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120" windowWidth="18180" windowHeight="7176"/>
  </bookViews>
  <sheets>
    <sheet name="Summary Plant and Depr" sheetId="6" r:id="rId1"/>
    <sheet name="ADIT" sheetId="16" r:id="rId2"/>
    <sheet name="Post Test Year Additions" sheetId="17" r:id="rId3"/>
    <sheet name="Orbit" sheetId="3" r:id="rId4"/>
    <sheet name="Suburban" sheetId="5" r:id="rId5"/>
    <sheet name="Gulf Coast" sheetId="8" r:id="rId6"/>
    <sheet name="Communituy" sheetId="10" r:id="rId7"/>
    <sheet name="Consumers" sheetId="11" r:id="rId8"/>
    <sheet name="Chuck Bell" sheetId="9" r:id="rId9"/>
    <sheet name="EMCAD" sheetId="12" r:id="rId10"/>
    <sheet name="Sugartree" sheetId="13" r:id="rId11"/>
    <sheet name="Bolivar" sheetId="14" r:id="rId12"/>
    <sheet name="MACRS" sheetId="15" r:id="rId13"/>
    <sheet name="Sheet1" sheetId="18" r:id="rId14"/>
  </sheets>
  <calcPr calcId="145621" iterate="1"/>
</workbook>
</file>

<file path=xl/calcChain.xml><?xml version="1.0" encoding="utf-8"?>
<calcChain xmlns="http://schemas.openxmlformats.org/spreadsheetml/2006/main">
  <c r="Y37" i="17" l="1"/>
  <c r="Y36" i="17"/>
  <c r="Y35" i="17"/>
  <c r="Y34" i="17"/>
  <c r="Y33" i="17"/>
  <c r="Y32" i="17"/>
  <c r="Y31" i="17"/>
  <c r="Y30" i="17"/>
  <c r="Y29" i="17"/>
  <c r="Y28" i="17"/>
  <c r="Y27" i="17"/>
  <c r="Y26" i="17"/>
  <c r="Y25" i="17"/>
  <c r="Y24" i="17"/>
  <c r="Y23" i="17"/>
  <c r="Y22" i="17"/>
  <c r="Y21" i="17"/>
  <c r="Y20" i="17"/>
  <c r="Y19" i="17"/>
  <c r="Y18" i="17"/>
  <c r="Y17" i="17"/>
  <c r="Y16" i="17"/>
  <c r="Y15" i="17"/>
  <c r="Y14" i="17"/>
  <c r="Y13" i="17"/>
  <c r="Y12" i="17"/>
  <c r="Y11" i="17"/>
  <c r="Y10" i="17"/>
  <c r="Y9" i="17"/>
  <c r="Y8" i="17"/>
  <c r="Y7" i="17"/>
  <c r="M67" i="6" l="1"/>
  <c r="L67" i="6"/>
  <c r="M85" i="11" l="1"/>
  <c r="W27" i="18" l="1"/>
  <c r="W29" i="18" s="1"/>
  <c r="V27" i="18"/>
  <c r="V29" i="18" s="1"/>
  <c r="U27" i="18"/>
  <c r="U29" i="18" s="1"/>
  <c r="T27" i="18"/>
  <c r="T29" i="18" s="1"/>
  <c r="S27" i="18"/>
  <c r="S29" i="18" s="1"/>
  <c r="R27" i="18"/>
  <c r="R29" i="18" s="1"/>
  <c r="Q27" i="18"/>
  <c r="Q29" i="18" s="1"/>
  <c r="P27" i="18"/>
  <c r="P29" i="18" s="1"/>
  <c r="O27" i="18"/>
  <c r="O29" i="18" s="1"/>
  <c r="N29" i="18"/>
  <c r="M29" i="18"/>
  <c r="L29" i="18"/>
  <c r="K29" i="18"/>
  <c r="J29" i="18"/>
  <c r="I29" i="18"/>
  <c r="H29" i="18"/>
  <c r="G29" i="18"/>
  <c r="F29" i="18"/>
  <c r="E29" i="18"/>
  <c r="D29" i="18"/>
  <c r="C25" i="18"/>
  <c r="C24" i="18"/>
  <c r="C23" i="18"/>
  <c r="C22" i="18"/>
  <c r="C21" i="18"/>
  <c r="C15" i="18"/>
  <c r="C14" i="18"/>
  <c r="C13" i="18"/>
  <c r="C12" i="18"/>
  <c r="C11" i="18"/>
  <c r="C10" i="18"/>
  <c r="C9" i="18"/>
  <c r="W17" i="18"/>
  <c r="V17" i="18"/>
  <c r="U17" i="18"/>
  <c r="T17" i="18"/>
  <c r="S17" i="18"/>
  <c r="R17" i="18"/>
  <c r="Q17" i="18"/>
  <c r="C17" i="18" s="1"/>
  <c r="P17" i="18"/>
  <c r="O17" i="18"/>
  <c r="N13" i="18"/>
  <c r="N10" i="18"/>
  <c r="N27" i="18"/>
  <c r="N17" i="18"/>
  <c r="C27" i="18" l="1"/>
  <c r="C29" i="18" s="1"/>
  <c r="M27" i="18"/>
  <c r="L27" i="18"/>
  <c r="M17" i="18"/>
  <c r="L17" i="18"/>
  <c r="K27" i="18" l="1"/>
  <c r="K17" i="18"/>
  <c r="J27" i="18" l="1"/>
  <c r="J17" i="18"/>
  <c r="I27" i="18" l="1"/>
  <c r="I17" i="18"/>
  <c r="H27" i="18" l="1"/>
  <c r="G27" i="18"/>
  <c r="H17" i="18"/>
  <c r="G17" i="18"/>
  <c r="E27" i="18" l="1"/>
  <c r="E17" i="18"/>
  <c r="D27" i="18"/>
  <c r="D17" i="18"/>
  <c r="F27" i="18" l="1"/>
  <c r="F17" i="18"/>
  <c r="AG1455" i="3" l="1"/>
  <c r="AG1338" i="3"/>
  <c r="AG891" i="3"/>
  <c r="AG544" i="3"/>
  <c r="S90" i="3"/>
  <c r="AB38" i="17"/>
  <c r="AB7" i="17"/>
  <c r="AB36" i="17"/>
  <c r="AB30" i="17"/>
  <c r="AB8" i="17"/>
  <c r="Y38" i="17" l="1"/>
  <c r="N38" i="17"/>
  <c r="M38" i="17"/>
  <c r="L38" i="17"/>
  <c r="J38" i="17"/>
  <c r="O29" i="17"/>
  <c r="K29" i="17"/>
  <c r="O16" i="17"/>
  <c r="K16" i="17"/>
  <c r="P16" i="17" s="1"/>
  <c r="O28" i="17"/>
  <c r="P28" i="17" s="1"/>
  <c r="M28" i="17"/>
  <c r="K28" i="17"/>
  <c r="O27" i="17"/>
  <c r="P27" i="17" s="1"/>
  <c r="K27" i="17"/>
  <c r="O9" i="17"/>
  <c r="K9" i="17"/>
  <c r="O35" i="17"/>
  <c r="K35" i="17"/>
  <c r="O26" i="17"/>
  <c r="K26" i="17"/>
  <c r="O34" i="17"/>
  <c r="P34" i="17" s="1"/>
  <c r="K34" i="17"/>
  <c r="O21" i="17"/>
  <c r="K21" i="17"/>
  <c r="P21" i="17" s="1"/>
  <c r="O8" i="17"/>
  <c r="K8" i="17"/>
  <c r="O33" i="17"/>
  <c r="K33" i="17"/>
  <c r="P33" i="17" s="1"/>
  <c r="O19" i="17"/>
  <c r="P19" i="17" s="1"/>
  <c r="K19" i="17"/>
  <c r="O18" i="17"/>
  <c r="K18" i="17"/>
  <c r="P18" i="17" s="1"/>
  <c r="O15" i="17"/>
  <c r="P15" i="17" s="1"/>
  <c r="O20" i="17"/>
  <c r="P20" i="17" s="1"/>
  <c r="K20" i="17"/>
  <c r="O25" i="17"/>
  <c r="K25" i="17"/>
  <c r="O17" i="17"/>
  <c r="I17" i="17"/>
  <c r="K17" i="17" s="1"/>
  <c r="O37" i="17"/>
  <c r="K37" i="17"/>
  <c r="O24" i="17"/>
  <c r="K24" i="17"/>
  <c r="P24" i="17" s="1"/>
  <c r="I24" i="17"/>
  <c r="O14" i="17"/>
  <c r="K14" i="17"/>
  <c r="P14" i="17" s="1"/>
  <c r="O23" i="17"/>
  <c r="I23" i="17"/>
  <c r="K23" i="17" s="1"/>
  <c r="O13" i="17"/>
  <c r="K13" i="17"/>
  <c r="O12" i="17"/>
  <c r="K12" i="17"/>
  <c r="P12" i="17" s="1"/>
  <c r="O11" i="17"/>
  <c r="K11" i="17"/>
  <c r="P11" i="17" s="1"/>
  <c r="O36" i="17"/>
  <c r="P36" i="17" s="1"/>
  <c r="K36" i="17"/>
  <c r="O22" i="17"/>
  <c r="I22" i="17"/>
  <c r="K22" i="17" s="1"/>
  <c r="O10" i="17"/>
  <c r="K10" i="17"/>
  <c r="O7" i="17"/>
  <c r="K7" i="17"/>
  <c r="O32" i="17"/>
  <c r="K32" i="17"/>
  <c r="P31" i="17"/>
  <c r="O31" i="17"/>
  <c r="K31" i="17"/>
  <c r="O30" i="17"/>
  <c r="K30" i="17"/>
  <c r="O38" i="17" l="1"/>
  <c r="P32" i="17"/>
  <c r="P10" i="17"/>
  <c r="P13" i="17"/>
  <c r="P17" i="17"/>
  <c r="P26" i="17"/>
  <c r="P9" i="17"/>
  <c r="P23" i="17"/>
  <c r="P7" i="17"/>
  <c r="P22" i="17"/>
  <c r="P37" i="17"/>
  <c r="P25" i="17"/>
  <c r="P8" i="17"/>
  <c r="P35" i="17"/>
  <c r="P29" i="17"/>
  <c r="K38" i="17"/>
  <c r="I38" i="17"/>
  <c r="P30" i="17"/>
  <c r="B97" i="16"/>
  <c r="K114" i="16"/>
  <c r="J114" i="16"/>
  <c r="I114" i="16"/>
  <c r="H105" i="16"/>
  <c r="F105" i="16"/>
  <c r="E114" i="16"/>
  <c r="E105" i="16"/>
  <c r="D105" i="16"/>
  <c r="C114" i="16"/>
  <c r="B114" i="16" s="1"/>
  <c r="P38" i="17" l="1"/>
  <c r="AL119" i="14"/>
  <c r="AL116" i="14"/>
  <c r="AL115" i="14"/>
  <c r="AL114" i="14"/>
  <c r="AL113" i="14"/>
  <c r="AL112" i="14"/>
  <c r="AL111" i="14"/>
  <c r="AL110" i="14"/>
  <c r="AL107" i="14"/>
  <c r="AL100" i="14"/>
  <c r="AL99" i="14"/>
  <c r="AL98" i="14"/>
  <c r="AL97" i="14"/>
  <c r="AL96" i="14"/>
  <c r="AL95" i="14"/>
  <c r="AL94" i="14"/>
  <c r="AL93" i="14"/>
  <c r="AL92" i="14"/>
  <c r="AL91" i="14"/>
  <c r="AL90" i="14"/>
  <c r="AL89" i="14"/>
  <c r="AL88" i="14"/>
  <c r="AL87" i="14"/>
  <c r="AL86" i="14"/>
  <c r="AL85" i="14"/>
  <c r="AL84" i="14"/>
  <c r="AL83" i="14"/>
  <c r="AL82" i="14"/>
  <c r="AL81" i="14"/>
  <c r="AL80" i="14"/>
  <c r="AL79" i="14"/>
  <c r="AL78" i="14"/>
  <c r="AL77" i="14"/>
  <c r="AJ119" i="14"/>
  <c r="AJ116" i="14"/>
  <c r="AJ115" i="14"/>
  <c r="AJ114" i="14"/>
  <c r="AJ113" i="14"/>
  <c r="AJ112" i="14"/>
  <c r="AJ111" i="14"/>
  <c r="AJ110" i="14"/>
  <c r="AJ107" i="14"/>
  <c r="AJ103" i="14"/>
  <c r="AJ100" i="14"/>
  <c r="AJ99" i="14"/>
  <c r="AJ98" i="14"/>
  <c r="AJ97" i="14"/>
  <c r="AJ96" i="14"/>
  <c r="AJ95" i="14"/>
  <c r="AJ94" i="14"/>
  <c r="AJ93" i="14"/>
  <c r="AJ92" i="14"/>
  <c r="AJ91" i="14"/>
  <c r="AJ90" i="14"/>
  <c r="AJ89" i="14"/>
  <c r="AJ88" i="14"/>
  <c r="AJ87" i="14"/>
  <c r="AJ86" i="14"/>
  <c r="AJ85" i="14"/>
  <c r="AJ84" i="14"/>
  <c r="AJ83" i="14"/>
  <c r="AJ82" i="14"/>
  <c r="AJ81" i="14"/>
  <c r="AJ80" i="14"/>
  <c r="AJ79" i="14"/>
  <c r="AJ78" i="14"/>
  <c r="AJ77" i="14"/>
  <c r="AJ74" i="14"/>
  <c r="AJ73" i="14"/>
  <c r="AJ72" i="14"/>
  <c r="AJ71" i="14"/>
  <c r="AJ70" i="14"/>
  <c r="AJ69" i="14"/>
  <c r="AJ68" i="14"/>
  <c r="AJ67" i="14"/>
  <c r="AJ66" i="14"/>
  <c r="AJ65" i="14"/>
  <c r="AJ64" i="14"/>
  <c r="AJ63" i="14"/>
  <c r="AJ62" i="14"/>
  <c r="AJ56" i="14"/>
  <c r="AJ55" i="14"/>
  <c r="AJ54" i="14"/>
  <c r="AJ53" i="14"/>
  <c r="AJ52" i="14"/>
  <c r="AJ51" i="14"/>
  <c r="AJ50" i="14"/>
  <c r="AJ49" i="14"/>
  <c r="AJ48" i="14"/>
  <c r="AJ47" i="14"/>
  <c r="AJ46" i="14"/>
  <c r="AJ45" i="14"/>
  <c r="AJ44" i="14"/>
  <c r="AJ43" i="14"/>
  <c r="AJ42" i="14"/>
  <c r="AJ41" i="14"/>
  <c r="AJ40" i="14"/>
  <c r="AJ39" i="14"/>
  <c r="AJ38" i="14"/>
  <c r="AJ37" i="14"/>
  <c r="AJ36" i="14"/>
  <c r="AJ35" i="14"/>
  <c r="AJ34" i="14"/>
  <c r="AJ33" i="14"/>
  <c r="AJ32" i="14"/>
  <c r="AJ31" i="14"/>
  <c r="AJ30" i="14"/>
  <c r="AJ29" i="14"/>
  <c r="AJ28" i="14"/>
  <c r="AJ27" i="14"/>
  <c r="AJ26" i="14"/>
  <c r="AJ25" i="14"/>
  <c r="AJ24" i="14"/>
  <c r="AJ23" i="14"/>
  <c r="AJ22" i="14"/>
  <c r="AJ21" i="14"/>
  <c r="AJ20" i="14"/>
  <c r="AJ19" i="14"/>
  <c r="AJ18" i="14"/>
  <c r="AJ17" i="14"/>
  <c r="AJ16" i="14"/>
  <c r="AJ15" i="14"/>
  <c r="AJ14" i="14"/>
  <c r="AJ13" i="14"/>
  <c r="AJ12" i="14"/>
  <c r="AJ11" i="14"/>
  <c r="AJ10" i="14"/>
  <c r="AJ9" i="14"/>
  <c r="AJ8" i="14"/>
  <c r="AJ7" i="14"/>
  <c r="AJ6" i="14"/>
  <c r="AL55" i="13"/>
  <c r="AL54" i="13"/>
  <c r="AL53" i="13"/>
  <c r="AL50" i="13"/>
  <c r="AL49" i="13"/>
  <c r="AL48" i="13"/>
  <c r="AL47" i="13"/>
  <c r="AL46" i="13"/>
  <c r="AL45" i="13"/>
  <c r="AL44" i="13"/>
  <c r="AL43" i="13"/>
  <c r="AL42" i="13"/>
  <c r="AL41" i="13"/>
  <c r="AL38" i="13"/>
  <c r="AL37" i="13"/>
  <c r="AJ55" i="13"/>
  <c r="AJ54" i="13"/>
  <c r="AJ53" i="13"/>
  <c r="AJ50" i="13"/>
  <c r="AJ49" i="13"/>
  <c r="AJ48" i="13"/>
  <c r="AJ47" i="13"/>
  <c r="AJ46" i="13"/>
  <c r="AJ45" i="13"/>
  <c r="AJ44" i="13"/>
  <c r="AJ43" i="13"/>
  <c r="AJ42" i="13"/>
  <c r="AJ41" i="13"/>
  <c r="AJ38" i="13"/>
  <c r="AJ37" i="13"/>
  <c r="AJ30" i="13"/>
  <c r="AJ29" i="13"/>
  <c r="AJ25" i="13"/>
  <c r="AJ24" i="13"/>
  <c r="AJ9" i="13"/>
  <c r="AJ8" i="13"/>
  <c r="AJ7" i="13"/>
  <c r="AJ6" i="13"/>
  <c r="AL125" i="12"/>
  <c r="AL124" i="12"/>
  <c r="AL123" i="12"/>
  <c r="AL122" i="12"/>
  <c r="AL121" i="12"/>
  <c r="AL120" i="12"/>
  <c r="AL119" i="12"/>
  <c r="AL118" i="12"/>
  <c r="AL117" i="12"/>
  <c r="AL103" i="12"/>
  <c r="AL98" i="12"/>
  <c r="AL97" i="12"/>
  <c r="AL96" i="12"/>
  <c r="AL95" i="12"/>
  <c r="AL94" i="12"/>
  <c r="AL93" i="12"/>
  <c r="AL92" i="12"/>
  <c r="AL91" i="12"/>
  <c r="AL90" i="12"/>
  <c r="AL89" i="12"/>
  <c r="AL88" i="12"/>
  <c r="AL87" i="12"/>
  <c r="AL86" i="12"/>
  <c r="AL85" i="12"/>
  <c r="AL84" i="12"/>
  <c r="AL83" i="12"/>
  <c r="AL82" i="12"/>
  <c r="AL81" i="12"/>
  <c r="AL80" i="12"/>
  <c r="AL79" i="12"/>
  <c r="AL78" i="12"/>
  <c r="AL77" i="12"/>
  <c r="AL76" i="12"/>
  <c r="AJ98" i="12"/>
  <c r="AJ97" i="12"/>
  <c r="AJ96" i="12"/>
  <c r="AJ95" i="12"/>
  <c r="AJ94" i="12"/>
  <c r="AJ93" i="12"/>
  <c r="AJ92" i="12"/>
  <c r="AJ91" i="12"/>
  <c r="AJ90" i="12"/>
  <c r="AJ89" i="12"/>
  <c r="AJ88" i="12"/>
  <c r="AJ87" i="12"/>
  <c r="AJ86" i="12"/>
  <c r="AJ85" i="12"/>
  <c r="AJ84" i="12"/>
  <c r="AJ83" i="12"/>
  <c r="AJ82" i="12"/>
  <c r="AJ81" i="12"/>
  <c r="AJ80" i="12"/>
  <c r="AJ79" i="12"/>
  <c r="AJ78" i="12"/>
  <c r="AJ77" i="12"/>
  <c r="AJ76" i="12"/>
  <c r="AJ75" i="12"/>
  <c r="AJ74" i="12"/>
  <c r="AJ73" i="12"/>
  <c r="AJ72" i="12"/>
  <c r="AJ68" i="12"/>
  <c r="AJ67" i="12"/>
  <c r="AJ66" i="12"/>
  <c r="AL66" i="12"/>
  <c r="AL67" i="12"/>
  <c r="AL68" i="12"/>
  <c r="AJ63" i="12"/>
  <c r="AJ62" i="12"/>
  <c r="AJ61" i="12"/>
  <c r="AJ58" i="12"/>
  <c r="AJ57" i="12"/>
  <c r="AJ56" i="12"/>
  <c r="AJ55" i="12"/>
  <c r="AJ54" i="12"/>
  <c r="AJ51" i="12"/>
  <c r="AJ50" i="12"/>
  <c r="AL34" i="12"/>
  <c r="AL33" i="12"/>
  <c r="AL32" i="12"/>
  <c r="AL31" i="12"/>
  <c r="AL30" i="12"/>
  <c r="AL29" i="12"/>
  <c r="AL28" i="12"/>
  <c r="AL27" i="12"/>
  <c r="AL26" i="12"/>
  <c r="AL25" i="12"/>
  <c r="AL24" i="12"/>
  <c r="AM26" i="12"/>
  <c r="AM25" i="12"/>
  <c r="AM24" i="12"/>
  <c r="AJ34" i="12"/>
  <c r="AJ33" i="12"/>
  <c r="AJ32" i="12"/>
  <c r="AJ31" i="12"/>
  <c r="AJ30" i="12"/>
  <c r="AJ29" i="12"/>
  <c r="AJ28" i="12"/>
  <c r="AJ27" i="12"/>
  <c r="AJ26" i="12"/>
  <c r="AJ25" i="12"/>
  <c r="AJ24" i="12"/>
  <c r="AJ21" i="12"/>
  <c r="AJ20" i="12"/>
  <c r="AJ19" i="12"/>
  <c r="AJ16" i="12"/>
  <c r="AJ15" i="12"/>
  <c r="AJ14" i="12"/>
  <c r="AJ13" i="12"/>
  <c r="AJ12" i="12"/>
  <c r="AJ11" i="12"/>
  <c r="AJ10" i="12"/>
  <c r="AJ7" i="12"/>
  <c r="AJ6" i="12"/>
  <c r="AJ166" i="9"/>
  <c r="AJ165" i="9"/>
  <c r="AJ164" i="9"/>
  <c r="AJ163" i="9"/>
  <c r="AJ162" i="9"/>
  <c r="AJ161" i="9"/>
  <c r="AJ160" i="9"/>
  <c r="AJ159" i="9"/>
  <c r="AJ158" i="9"/>
  <c r="AJ152" i="9"/>
  <c r="AJ151" i="9"/>
  <c r="AJ150" i="9"/>
  <c r="AJ149" i="9"/>
  <c r="AJ148" i="9"/>
  <c r="AJ147" i="9"/>
  <c r="AJ146" i="9"/>
  <c r="AJ145" i="9"/>
  <c r="AJ135" i="9"/>
  <c r="AJ113" i="9"/>
  <c r="AJ112" i="9"/>
  <c r="AJ109" i="9"/>
  <c r="AJ108" i="9"/>
  <c r="AJ107" i="9"/>
  <c r="AJ106" i="9"/>
  <c r="AJ105" i="9"/>
  <c r="AJ104" i="9"/>
  <c r="AJ103" i="9"/>
  <c r="AJ102" i="9"/>
  <c r="AJ101" i="9"/>
  <c r="AJ100" i="9"/>
  <c r="AJ99" i="9"/>
  <c r="AJ98" i="9"/>
  <c r="AJ97" i="9"/>
  <c r="AJ96" i="9"/>
  <c r="AJ95" i="9"/>
  <c r="AJ94" i="9"/>
  <c r="AJ93" i="9"/>
  <c r="AJ92" i="9"/>
  <c r="AJ91" i="9"/>
  <c r="AJ90" i="9"/>
  <c r="AJ89" i="9"/>
  <c r="AJ88" i="9"/>
  <c r="AJ85" i="9"/>
  <c r="AJ84" i="9"/>
  <c r="AJ83" i="9"/>
  <c r="AJ82" i="9"/>
  <c r="AJ81" i="9"/>
  <c r="AJ80" i="9"/>
  <c r="AJ64" i="9"/>
  <c r="AJ63" i="9"/>
  <c r="AJ62" i="9"/>
  <c r="AJ61" i="9"/>
  <c r="AJ60" i="9"/>
  <c r="AJ59" i="9"/>
  <c r="AJ58" i="9"/>
  <c r="AJ57" i="9"/>
  <c r="AJ56" i="9"/>
  <c r="AJ55" i="9"/>
  <c r="AJ54" i="9"/>
  <c r="AJ53" i="9"/>
  <c r="AJ52" i="9"/>
  <c r="AJ51" i="9"/>
  <c r="AJ50" i="9"/>
  <c r="AJ49" i="9"/>
  <c r="AJ48" i="9"/>
  <c r="AJ47" i="9"/>
  <c r="AJ46" i="9"/>
  <c r="AJ45" i="9"/>
  <c r="AJ44" i="9"/>
  <c r="AJ43" i="9"/>
  <c r="AJ42" i="9"/>
  <c r="AJ41" i="9"/>
  <c r="AJ40" i="9"/>
  <c r="AJ39" i="9"/>
  <c r="AJ38" i="9"/>
  <c r="AJ37" i="9"/>
  <c r="AJ36" i="9"/>
  <c r="AJ35" i="9"/>
  <c r="AJ34" i="9"/>
  <c r="AJ31" i="9"/>
  <c r="AJ30" i="9"/>
  <c r="AJ29" i="9"/>
  <c r="AJ28" i="9"/>
  <c r="AJ27" i="9"/>
  <c r="AJ26" i="9"/>
  <c r="AJ25" i="9"/>
  <c r="AJ24" i="9"/>
  <c r="AJ23" i="9"/>
  <c r="AJ22" i="9"/>
  <c r="AJ14" i="9"/>
  <c r="AJ13" i="9"/>
  <c r="AJ12" i="9"/>
  <c r="AJ11" i="9"/>
  <c r="AJ10" i="9"/>
  <c r="AJ9" i="9"/>
  <c r="AJ8" i="9"/>
  <c r="AJ7" i="9"/>
  <c r="AJ6" i="9"/>
  <c r="AJ544" i="11"/>
  <c r="AJ369" i="11"/>
  <c r="AJ368" i="11"/>
  <c r="AJ367" i="11"/>
  <c r="AJ366" i="11"/>
  <c r="AJ365" i="11"/>
  <c r="AJ364" i="11"/>
  <c r="AJ164" i="11"/>
  <c r="AJ163" i="11"/>
  <c r="AJ162" i="11"/>
  <c r="AJ161" i="11"/>
  <c r="AJ160" i="11"/>
  <c r="AJ159" i="11"/>
  <c r="AJ158" i="11"/>
  <c r="AJ157" i="11"/>
  <c r="AJ156" i="11"/>
  <c r="AJ155" i="11"/>
  <c r="AJ154" i="11"/>
  <c r="AJ153" i="11"/>
  <c r="AJ152" i="11"/>
  <c r="AJ151" i="11"/>
  <c r="AJ150" i="11"/>
  <c r="AJ149" i="11"/>
  <c r="AJ148" i="11"/>
  <c r="AJ147" i="11"/>
  <c r="AJ146" i="11"/>
  <c r="AJ145" i="11"/>
  <c r="AJ139" i="11"/>
  <c r="AJ138" i="11"/>
  <c r="AJ137" i="11"/>
  <c r="AJ136" i="11"/>
  <c r="AJ135" i="11"/>
  <c r="AJ134" i="11"/>
  <c r="AJ133" i="11"/>
  <c r="AJ132" i="11"/>
  <c r="AJ131" i="11"/>
  <c r="AJ130" i="11"/>
  <c r="AJ129" i="11"/>
  <c r="AJ128" i="11"/>
  <c r="AJ127" i="11"/>
  <c r="AJ126" i="11"/>
  <c r="AJ125" i="11"/>
  <c r="AJ124" i="11"/>
  <c r="AJ123" i="11"/>
  <c r="AJ122" i="11"/>
  <c r="AJ121" i="11"/>
  <c r="AJ120" i="11"/>
  <c r="AJ119" i="11"/>
  <c r="AJ118" i="11"/>
  <c r="AJ117" i="11"/>
  <c r="AJ116" i="11"/>
  <c r="AJ115" i="11"/>
  <c r="AJ114" i="11"/>
  <c r="AJ113" i="11"/>
  <c r="AJ88" i="11"/>
  <c r="AJ87" i="11"/>
  <c r="AJ86" i="11"/>
  <c r="AJ85" i="11"/>
  <c r="AJ84" i="11"/>
  <c r="AJ83" i="11"/>
  <c r="AJ82" i="11"/>
  <c r="AJ81" i="11"/>
  <c r="AJ80" i="11"/>
  <c r="AJ79" i="11"/>
  <c r="AJ78" i="11"/>
  <c r="AJ77" i="11"/>
  <c r="AJ76" i="11"/>
  <c r="AJ75" i="11"/>
  <c r="AJ74" i="11"/>
  <c r="AJ73" i="11"/>
  <c r="AJ72" i="11"/>
  <c r="AJ71" i="11"/>
  <c r="AJ70" i="11"/>
  <c r="AJ69" i="11"/>
  <c r="AJ68" i="11"/>
  <c r="AJ67" i="11"/>
  <c r="AJ66" i="11"/>
  <c r="AJ65" i="11"/>
  <c r="AJ64" i="11"/>
  <c r="AJ63" i="11"/>
  <c r="AJ46" i="11"/>
  <c r="AJ45" i="11"/>
  <c r="AJ44" i="11"/>
  <c r="AJ43" i="11"/>
  <c r="AJ42" i="11"/>
  <c r="AJ41" i="11"/>
  <c r="AJ40" i="11"/>
  <c r="AJ39" i="11"/>
  <c r="AJ38" i="11"/>
  <c r="AJ37" i="11"/>
  <c r="AJ36" i="11"/>
  <c r="AJ35" i="11"/>
  <c r="AJ34" i="11"/>
  <c r="AJ33" i="11"/>
  <c r="AJ32" i="11"/>
  <c r="AJ31" i="11"/>
  <c r="AJ30" i="11"/>
  <c r="AJ29" i="11"/>
  <c r="AJ28" i="11"/>
  <c r="AJ27" i="11"/>
  <c r="AJ24" i="11"/>
  <c r="AJ19" i="11"/>
  <c r="AJ18" i="11"/>
  <c r="AJ17" i="11"/>
  <c r="AJ16" i="11"/>
  <c r="AJ15" i="11"/>
  <c r="AJ14" i="11"/>
  <c r="AJ13" i="11"/>
  <c r="AJ12" i="11"/>
  <c r="AJ11" i="11"/>
  <c r="AJ10" i="11"/>
  <c r="AJ9" i="11"/>
  <c r="AJ8" i="11"/>
  <c r="AJ7" i="11"/>
  <c r="AJ6" i="11"/>
  <c r="AJ70" i="10"/>
  <c r="AJ55" i="10"/>
  <c r="AJ32" i="10"/>
  <c r="AJ31" i="10"/>
  <c r="AJ30" i="10"/>
  <c r="AJ29" i="10"/>
  <c r="AJ28" i="10"/>
  <c r="AJ27" i="10"/>
  <c r="AJ26" i="10"/>
  <c r="AJ23" i="10"/>
  <c r="AJ22" i="10"/>
  <c r="AJ21" i="10"/>
  <c r="AJ10" i="10"/>
  <c r="AJ9" i="10"/>
  <c r="AJ6" i="10"/>
  <c r="AL136" i="8"/>
  <c r="AL135" i="8"/>
  <c r="AL134" i="8"/>
  <c r="AL133" i="8"/>
  <c r="AL132" i="8"/>
  <c r="AL131" i="8"/>
  <c r="AL130" i="8"/>
  <c r="AL129" i="8"/>
  <c r="AL128" i="8"/>
  <c r="AL127" i="8"/>
  <c r="AL126" i="8"/>
  <c r="AL125" i="8"/>
  <c r="AL124" i="8"/>
  <c r="AL123" i="8"/>
  <c r="AM114" i="8"/>
  <c r="AL114" i="8"/>
  <c r="AL113" i="8"/>
  <c r="AL112" i="8"/>
  <c r="AL111" i="8"/>
  <c r="AL110" i="8"/>
  <c r="AL109" i="8"/>
  <c r="AL108" i="8"/>
  <c r="AJ136" i="8"/>
  <c r="AJ135" i="8"/>
  <c r="AJ134" i="8"/>
  <c r="AJ133" i="8"/>
  <c r="AJ132" i="8"/>
  <c r="AJ131" i="8"/>
  <c r="AJ130" i="8"/>
  <c r="AJ129" i="8"/>
  <c r="AJ128" i="8"/>
  <c r="AJ127" i="8"/>
  <c r="AJ126" i="8"/>
  <c r="AJ125" i="8"/>
  <c r="AJ124" i="8"/>
  <c r="AJ123" i="8"/>
  <c r="AJ120" i="8"/>
  <c r="AJ117" i="8"/>
  <c r="AJ114" i="8"/>
  <c r="AJ113" i="8"/>
  <c r="AJ112" i="8"/>
  <c r="AJ111" i="8"/>
  <c r="AJ110" i="8"/>
  <c r="AJ109" i="8"/>
  <c r="AJ108" i="8"/>
  <c r="AJ105" i="8"/>
  <c r="AJ104" i="8"/>
  <c r="AJ101" i="8"/>
  <c r="AJ98" i="8"/>
  <c r="AJ97" i="8"/>
  <c r="AJ96" i="8"/>
  <c r="AJ87" i="8"/>
  <c r="AJ86" i="8"/>
  <c r="AJ85" i="8"/>
  <c r="AJ84" i="8"/>
  <c r="AJ83" i="8"/>
  <c r="AJ82" i="8"/>
  <c r="AJ81" i="8"/>
  <c r="AJ80" i="8"/>
  <c r="AJ79" i="8"/>
  <c r="AJ75" i="8"/>
  <c r="AJ74" i="8"/>
  <c r="AJ73" i="8"/>
  <c r="AJ72" i="8"/>
  <c r="AJ71" i="8"/>
  <c r="AJ70" i="8"/>
  <c r="AJ69" i="8"/>
  <c r="AJ68" i="8"/>
  <c r="AJ67" i="8"/>
  <c r="AJ61" i="8"/>
  <c r="AJ60" i="8"/>
  <c r="AJ59" i="8"/>
  <c r="AJ58" i="8"/>
  <c r="AJ57" i="8"/>
  <c r="AJ56" i="8"/>
  <c r="AJ53" i="8"/>
  <c r="AJ52" i="8"/>
  <c r="AJ51" i="8"/>
  <c r="AJ50" i="8"/>
  <c r="AJ49" i="8"/>
  <c r="AJ45" i="8"/>
  <c r="AJ44" i="8"/>
  <c r="AJ43" i="8"/>
  <c r="AJ42" i="8"/>
  <c r="AJ41" i="8"/>
  <c r="AJ40" i="8"/>
  <c r="AJ39" i="8"/>
  <c r="AJ38" i="8"/>
  <c r="AJ37" i="8"/>
  <c r="AJ36" i="8"/>
  <c r="AJ35" i="8"/>
  <c r="AJ34" i="8"/>
  <c r="AJ33" i="8"/>
  <c r="AJ30" i="8"/>
  <c r="AJ29" i="8"/>
  <c r="AJ28" i="8"/>
  <c r="AJ27" i="8"/>
  <c r="AJ26" i="8"/>
  <c r="AJ25" i="8"/>
  <c r="AJ24" i="8"/>
  <c r="AJ23" i="8"/>
  <c r="AJ22" i="8"/>
  <c r="AJ19" i="8"/>
  <c r="AJ18" i="8"/>
  <c r="AJ17" i="8"/>
  <c r="AJ16" i="8"/>
  <c r="AJ13" i="8"/>
  <c r="AJ12" i="8"/>
  <c r="AJ11" i="8"/>
  <c r="AJ8" i="8"/>
  <c r="AJ7" i="8"/>
  <c r="AJ6" i="8"/>
  <c r="AJ440" i="5"/>
  <c r="AJ439" i="5"/>
  <c r="AJ438" i="5"/>
  <c r="AJ437" i="5"/>
  <c r="AJ436" i="5"/>
  <c r="AJ433" i="5"/>
  <c r="AJ402" i="5"/>
  <c r="AJ401" i="5"/>
  <c r="AJ400" i="5"/>
  <c r="AJ399" i="5"/>
  <c r="AJ398" i="5"/>
  <c r="AJ397" i="5"/>
  <c r="AJ247" i="5"/>
  <c r="AJ246" i="5"/>
  <c r="AJ245" i="5"/>
  <c r="AJ244" i="5"/>
  <c r="AJ243" i="5"/>
  <c r="AJ242" i="5"/>
  <c r="AJ241" i="5"/>
  <c r="AJ240" i="5"/>
  <c r="AJ239" i="5"/>
  <c r="AJ238" i="5"/>
  <c r="AJ237" i="5"/>
  <c r="AJ153" i="5"/>
  <c r="AJ152" i="5"/>
  <c r="AJ151" i="5"/>
  <c r="AJ150" i="5"/>
  <c r="AJ149" i="5"/>
  <c r="AJ148" i="5"/>
  <c r="AJ147" i="5"/>
  <c r="AJ146" i="5"/>
  <c r="AJ145" i="5"/>
  <c r="AJ144" i="5"/>
  <c r="AJ143" i="5"/>
  <c r="AJ142" i="5"/>
  <c r="AJ141" i="5"/>
  <c r="AJ140" i="5"/>
  <c r="AJ139" i="5"/>
  <c r="AJ138" i="5"/>
  <c r="AJ137" i="5"/>
  <c r="AJ136" i="5"/>
  <c r="AJ135" i="5"/>
  <c r="AJ134" i="5"/>
  <c r="AJ133" i="5"/>
  <c r="AJ132" i="5"/>
  <c r="AJ131" i="5"/>
  <c r="AJ130" i="5"/>
  <c r="AJ129" i="5"/>
  <c r="AJ128" i="5"/>
  <c r="AJ127" i="5"/>
  <c r="AJ126" i="5"/>
  <c r="AJ125" i="5"/>
  <c r="AJ124" i="5"/>
  <c r="AJ123" i="5"/>
  <c r="AJ122" i="5"/>
  <c r="AJ121" i="5"/>
  <c r="AJ120" i="5"/>
  <c r="AJ119" i="5"/>
  <c r="AJ118" i="5"/>
  <c r="AJ117" i="5"/>
  <c r="AJ116" i="5"/>
  <c r="AJ115" i="5"/>
  <c r="AJ114" i="5"/>
  <c r="AJ113" i="5"/>
  <c r="AJ112" i="5"/>
  <c r="AJ111" i="5"/>
  <c r="AJ105" i="5"/>
  <c r="AJ104" i="5"/>
  <c r="AJ103" i="5"/>
  <c r="AJ102" i="5"/>
  <c r="AJ101" i="5"/>
  <c r="AJ100" i="5"/>
  <c r="AJ99" i="5"/>
  <c r="AJ98" i="5"/>
  <c r="AJ97" i="5"/>
  <c r="AJ89" i="5"/>
  <c r="AJ88" i="5"/>
  <c r="AJ87" i="5"/>
  <c r="AJ71" i="5"/>
  <c r="AJ70" i="5"/>
  <c r="AJ69" i="5"/>
  <c r="AJ68" i="5"/>
  <c r="AJ67" i="5"/>
  <c r="AJ66" i="5"/>
  <c r="AJ65" i="5"/>
  <c r="AJ64" i="5"/>
  <c r="AJ63" i="5"/>
  <c r="AJ62" i="5"/>
  <c r="AJ61" i="5"/>
  <c r="AJ60" i="5"/>
  <c r="AJ59" i="5"/>
  <c r="AJ58" i="5"/>
  <c r="AJ57" i="5"/>
  <c r="AJ56" i="5"/>
  <c r="AJ55" i="5"/>
  <c r="AJ40" i="5"/>
  <c r="AJ39" i="5"/>
  <c r="AJ38" i="5"/>
  <c r="AJ37" i="5"/>
  <c r="AJ36" i="5"/>
  <c r="AJ35" i="5"/>
  <c r="AJ23" i="5"/>
  <c r="AJ22" i="5"/>
  <c r="AJ14" i="5"/>
  <c r="AJ11" i="5"/>
  <c r="AJ10" i="5"/>
  <c r="AJ9" i="5"/>
  <c r="AJ8" i="5"/>
  <c r="AJ7" i="5"/>
  <c r="AJ6" i="5"/>
  <c r="AL1562" i="3"/>
  <c r="AL1564" i="3"/>
  <c r="AL1563" i="3"/>
  <c r="AL1541" i="3"/>
  <c r="AL1540" i="3"/>
  <c r="AL1539" i="3"/>
  <c r="AL1538" i="3"/>
  <c r="AL1537" i="3"/>
  <c r="AL1536" i="3"/>
  <c r="AL1535" i="3"/>
  <c r="AL1534" i="3"/>
  <c r="AL1533" i="3"/>
  <c r="AL1532" i="3"/>
  <c r="AL1531" i="3"/>
  <c r="AL1515" i="3"/>
  <c r="AL1521" i="3"/>
  <c r="AL1520" i="3"/>
  <c r="AL1519" i="3"/>
  <c r="AL1518" i="3"/>
  <c r="AL1517" i="3"/>
  <c r="AL1516" i="3"/>
  <c r="AL1522" i="3"/>
  <c r="AL1523" i="3"/>
  <c r="AL1524" i="3"/>
  <c r="AL1506" i="3"/>
  <c r="AL1505" i="3"/>
  <c r="AL1504" i="3"/>
  <c r="AL1503" i="3"/>
  <c r="AL1480" i="3"/>
  <c r="AL1479" i="3"/>
  <c r="AL1478" i="3"/>
  <c r="AL1477" i="3"/>
  <c r="AL1476" i="3"/>
  <c r="AL1472" i="3"/>
  <c r="AL1466" i="3"/>
  <c r="AL1463" i="3"/>
  <c r="AL1460" i="3"/>
  <c r="AJ1564" i="3"/>
  <c r="AJ1563" i="3"/>
  <c r="AJ1562" i="3"/>
  <c r="AJ1561" i="3"/>
  <c r="AJ1560" i="3"/>
  <c r="AJ1559" i="3"/>
  <c r="AJ1558" i="3"/>
  <c r="AJ1557" i="3"/>
  <c r="AJ1556" i="3"/>
  <c r="AJ1555" i="3"/>
  <c r="AJ1554" i="3"/>
  <c r="AJ1553" i="3"/>
  <c r="AJ1552" i="3"/>
  <c r="AJ1551" i="3"/>
  <c r="AJ1550" i="3"/>
  <c r="AJ1549" i="3"/>
  <c r="AJ1548" i="3"/>
  <c r="AJ1547" i="3"/>
  <c r="AJ1546" i="3"/>
  <c r="AJ1545" i="3"/>
  <c r="AJ1544" i="3"/>
  <c r="AJ1540" i="3"/>
  <c r="AD1540" i="3" s="1"/>
  <c r="AJ1539" i="3"/>
  <c r="AJ1538" i="3"/>
  <c r="AD1538" i="3" s="1"/>
  <c r="AJ1537" i="3"/>
  <c r="AJ1536" i="3"/>
  <c r="AD1536" i="3" s="1"/>
  <c r="AJ1535" i="3"/>
  <c r="AJ1534" i="3"/>
  <c r="AD1534" i="3" s="1"/>
  <c r="AJ1533" i="3"/>
  <c r="AJ1532" i="3"/>
  <c r="AD1532" i="3" s="1"/>
  <c r="AJ1531" i="3"/>
  <c r="AJ1528" i="3"/>
  <c r="AJ1527" i="3"/>
  <c r="AJ1524" i="3"/>
  <c r="AJ1523" i="3"/>
  <c r="AJ1522" i="3"/>
  <c r="AJ1521" i="3"/>
  <c r="AJ1520" i="3"/>
  <c r="AJ1519" i="3"/>
  <c r="AJ1518" i="3"/>
  <c r="AJ1517" i="3"/>
  <c r="AJ1516" i="3"/>
  <c r="AJ1515" i="3"/>
  <c r="AJ1514" i="3"/>
  <c r="AJ1513" i="3"/>
  <c r="AJ1512" i="3"/>
  <c r="AJ1511" i="3"/>
  <c r="AJ1510" i="3"/>
  <c r="AJ1509" i="3"/>
  <c r="AJ1506" i="3"/>
  <c r="AJ1505" i="3"/>
  <c r="AJ1504" i="3"/>
  <c r="AD1504" i="3" s="1"/>
  <c r="AJ1503" i="3"/>
  <c r="AD1498" i="3"/>
  <c r="AD1496" i="3"/>
  <c r="AD1493" i="3"/>
  <c r="AC1082" i="3"/>
  <c r="AC1081" i="3"/>
  <c r="AC1080" i="3"/>
  <c r="AC1079" i="3"/>
  <c r="AC1078" i="3"/>
  <c r="AC1077" i="3"/>
  <c r="AC1076" i="3"/>
  <c r="AC1075" i="3"/>
  <c r="AC1074" i="3"/>
  <c r="AC1073" i="3"/>
  <c r="AC1072" i="3"/>
  <c r="AF1082" i="3"/>
  <c r="AF1081" i="3"/>
  <c r="AF1080" i="3"/>
  <c r="AF1079" i="3"/>
  <c r="AF1078" i="3"/>
  <c r="AF1077" i="3"/>
  <c r="AF1076" i="3"/>
  <c r="AF1075" i="3"/>
  <c r="AF1074" i="3"/>
  <c r="AF1073" i="3"/>
  <c r="AF1072" i="3"/>
  <c r="AD1566" i="3"/>
  <c r="AD1565" i="3"/>
  <c r="AD1564" i="3"/>
  <c r="AD1563" i="3"/>
  <c r="AD1562" i="3"/>
  <c r="AD1561" i="3"/>
  <c r="AD1560" i="3"/>
  <c r="AD1559" i="3"/>
  <c r="AD1558" i="3"/>
  <c r="AD1557" i="3"/>
  <c r="AD1556" i="3"/>
  <c r="AD1555" i="3"/>
  <c r="AD1554" i="3"/>
  <c r="AD1553" i="3"/>
  <c r="AD1552" i="3"/>
  <c r="AD1551" i="3"/>
  <c r="AD1550" i="3"/>
  <c r="AD1549" i="3"/>
  <c r="AD1548" i="3"/>
  <c r="AD1547" i="3"/>
  <c r="AD1546" i="3"/>
  <c r="AD1545" i="3"/>
  <c r="AD1544" i="3"/>
  <c r="AD1541" i="3"/>
  <c r="AD1539" i="3"/>
  <c r="AD1537" i="3"/>
  <c r="AD1535" i="3"/>
  <c r="AD1533" i="3"/>
  <c r="AD1531" i="3"/>
  <c r="AD1524" i="3"/>
  <c r="AD1523" i="3"/>
  <c r="AD1522" i="3"/>
  <c r="AD1521" i="3"/>
  <c r="AD1520" i="3"/>
  <c r="AD1519" i="3"/>
  <c r="AD1518" i="3"/>
  <c r="AD1517" i="3"/>
  <c r="AD1516" i="3"/>
  <c r="AD1515" i="3"/>
  <c r="AD1514" i="3"/>
  <c r="AD1513" i="3"/>
  <c r="AD1512" i="3"/>
  <c r="AD1511" i="3"/>
  <c r="AD1510" i="3"/>
  <c r="AD1509" i="3"/>
  <c r="AD1506" i="3"/>
  <c r="AD1505" i="3"/>
  <c r="AD1503" i="3"/>
  <c r="AD1491" i="3"/>
  <c r="AD1490" i="3"/>
  <c r="AD1489" i="3"/>
  <c r="AD1488" i="3"/>
  <c r="AD1487" i="3"/>
  <c r="AD1486" i="3"/>
  <c r="AD1485" i="3"/>
  <c r="AD1484" i="3"/>
  <c r="AD1483" i="3"/>
  <c r="AD1482" i="3"/>
  <c r="AD1481" i="3"/>
  <c r="AD1480" i="3"/>
  <c r="AD1479" i="3"/>
  <c r="AD1478" i="3"/>
  <c r="AD1477" i="3"/>
  <c r="AD1476" i="3"/>
  <c r="AD1473" i="3"/>
  <c r="AD1472" i="3"/>
  <c r="AD1469" i="3"/>
  <c r="AD1466" i="3"/>
  <c r="AD1463" i="3"/>
  <c r="AD1460" i="3"/>
  <c r="AD1457" i="3"/>
  <c r="AD1454" i="3"/>
  <c r="AD1453" i="3"/>
  <c r="AD1452" i="3"/>
  <c r="AD1451" i="3"/>
  <c r="AD1450" i="3"/>
  <c r="AD1449" i="3"/>
  <c r="AD1448" i="3"/>
  <c r="AD1447" i="3"/>
  <c r="AD1446" i="3"/>
  <c r="AD1445" i="3"/>
  <c r="AD1444" i="3"/>
  <c r="AD1443" i="3"/>
  <c r="AD1442" i="3"/>
  <c r="AD1441" i="3"/>
  <c r="AD1440" i="3"/>
  <c r="AD1439" i="3"/>
  <c r="AD1438" i="3"/>
  <c r="AD1437" i="3"/>
  <c r="AD1436" i="3"/>
  <c r="AD1435" i="3"/>
  <c r="AD1434" i="3"/>
  <c r="AD1433" i="3"/>
  <c r="AD1432" i="3"/>
  <c r="AD1431" i="3"/>
  <c r="AD1430" i="3"/>
  <c r="AD1429" i="3"/>
  <c r="AD1428" i="3"/>
  <c r="AD1427" i="3"/>
  <c r="AD1426" i="3"/>
  <c r="AD1425" i="3"/>
  <c r="AD1424" i="3"/>
  <c r="AD1423" i="3"/>
  <c r="AD1422" i="3"/>
  <c r="AD1421" i="3"/>
  <c r="AD1420" i="3"/>
  <c r="AD1419" i="3"/>
  <c r="AD1418" i="3"/>
  <c r="AD1417" i="3"/>
  <c r="AD1416" i="3"/>
  <c r="AD1415" i="3"/>
  <c r="AD1414" i="3"/>
  <c r="AD1413" i="3"/>
  <c r="AD1412" i="3"/>
  <c r="AD1411" i="3"/>
  <c r="AD1410" i="3"/>
  <c r="AD1409" i="3"/>
  <c r="AD1408" i="3"/>
  <c r="AD1407" i="3"/>
  <c r="AD1406" i="3"/>
  <c r="AD1405" i="3"/>
  <c r="AD1404" i="3"/>
  <c r="AD1403" i="3"/>
  <c r="AD1402" i="3"/>
  <c r="AD1401" i="3"/>
  <c r="AD1400" i="3"/>
  <c r="AD1399" i="3"/>
  <c r="AD1398" i="3"/>
  <c r="AD1397" i="3"/>
  <c r="AD1396" i="3"/>
  <c r="AD1395" i="3"/>
  <c r="AD1394" i="3"/>
  <c r="AD1393" i="3"/>
  <c r="AD1392" i="3"/>
  <c r="AD1391" i="3"/>
  <c r="AD1390" i="3"/>
  <c r="AD1389" i="3"/>
  <c r="AD1388" i="3"/>
  <c r="AD1387" i="3"/>
  <c r="AD1386" i="3"/>
  <c r="AD1385" i="3"/>
  <c r="AD1384" i="3"/>
  <c r="AD1383" i="3"/>
  <c r="AD1382" i="3"/>
  <c r="AD1381" i="3"/>
  <c r="AD1380" i="3"/>
  <c r="AD1379" i="3"/>
  <c r="AD1378" i="3"/>
  <c r="AD1377" i="3"/>
  <c r="AD1376" i="3"/>
  <c r="AD1375" i="3"/>
  <c r="AD1374" i="3"/>
  <c r="AD1373" i="3"/>
  <c r="AD1372" i="3"/>
  <c r="AD1371" i="3"/>
  <c r="AD1369" i="3"/>
  <c r="AD1368" i="3"/>
  <c r="AD1367" i="3"/>
  <c r="AD1366" i="3"/>
  <c r="AD1365" i="3"/>
  <c r="AD1364" i="3"/>
  <c r="AD1363" i="3"/>
  <c r="AD1362" i="3"/>
  <c r="AD1361" i="3"/>
  <c r="AD1360" i="3"/>
  <c r="AD1359" i="3"/>
  <c r="AD1358" i="3"/>
  <c r="AD1357" i="3"/>
  <c r="AD1356" i="3"/>
  <c r="AD1355" i="3"/>
  <c r="AD1354" i="3"/>
  <c r="AD1353" i="3"/>
  <c r="AD1352" i="3"/>
  <c r="AD1351" i="3"/>
  <c r="AD1350" i="3"/>
  <c r="AD1349" i="3"/>
  <c r="AD1348" i="3"/>
  <c r="AD1347" i="3"/>
  <c r="AD1346" i="3"/>
  <c r="AD1345" i="3"/>
  <c r="AD1344" i="3"/>
  <c r="AD1343" i="3"/>
  <c r="AD1342" i="3"/>
  <c r="AD1341" i="3"/>
  <c r="AD1340" i="3"/>
  <c r="AD1337" i="3"/>
  <c r="AD1336" i="3"/>
  <c r="AD1335" i="3"/>
  <c r="AD1334" i="3"/>
  <c r="AD1333" i="3"/>
  <c r="AD1332" i="3"/>
  <c r="AD1331" i="3"/>
  <c r="AD1330" i="3"/>
  <c r="AD1329" i="3"/>
  <c r="AD1328" i="3"/>
  <c r="AD1327" i="3"/>
  <c r="AD1326" i="3"/>
  <c r="AD1325" i="3"/>
  <c r="AD1324" i="3"/>
  <c r="AD1323" i="3"/>
  <c r="AD1322" i="3"/>
  <c r="AD1321" i="3"/>
  <c r="AD1320" i="3"/>
  <c r="AD1319" i="3"/>
  <c r="AD1318" i="3"/>
  <c r="AD1317" i="3"/>
  <c r="AD1316" i="3"/>
  <c r="AD1315" i="3"/>
  <c r="AD1314" i="3"/>
  <c r="AD1313" i="3"/>
  <c r="AD1312" i="3"/>
  <c r="AD1311" i="3"/>
  <c r="AD1310" i="3"/>
  <c r="AD1309" i="3"/>
  <c r="AD1308" i="3"/>
  <c r="AD1307" i="3"/>
  <c r="AD1306" i="3"/>
  <c r="AD1305" i="3"/>
  <c r="AD1304" i="3"/>
  <c r="AD1303" i="3"/>
  <c r="AD1302" i="3"/>
  <c r="AD1301" i="3"/>
  <c r="AD1300" i="3"/>
  <c r="AD1299" i="3"/>
  <c r="AD1298" i="3"/>
  <c r="AD1297" i="3"/>
  <c r="AD1296" i="3"/>
  <c r="AD1295" i="3"/>
  <c r="AD1294" i="3"/>
  <c r="AD1293" i="3"/>
  <c r="AD1292" i="3"/>
  <c r="AD1291" i="3"/>
  <c r="AD1290" i="3"/>
  <c r="AD1289" i="3"/>
  <c r="AD1288" i="3"/>
  <c r="AD1287" i="3"/>
  <c r="AD1286" i="3"/>
  <c r="AD1285" i="3"/>
  <c r="AD1284" i="3"/>
  <c r="AD1283" i="3"/>
  <c r="AD1282" i="3"/>
  <c r="AD1281" i="3"/>
  <c r="AD1280" i="3"/>
  <c r="AD1279" i="3"/>
  <c r="AD1278" i="3"/>
  <c r="AD1277" i="3"/>
  <c r="AD1276" i="3"/>
  <c r="AD1275" i="3"/>
  <c r="AD1274" i="3"/>
  <c r="AD1273" i="3"/>
  <c r="AD1272" i="3"/>
  <c r="AD1271" i="3"/>
  <c r="AD1270" i="3"/>
  <c r="AD1269" i="3"/>
  <c r="AD1268" i="3"/>
  <c r="AD1267" i="3"/>
  <c r="AD1266" i="3"/>
  <c r="AD1265" i="3"/>
  <c r="AD1264" i="3"/>
  <c r="AD1263" i="3"/>
  <c r="AD1262" i="3"/>
  <c r="AD1261" i="3"/>
  <c r="AD1260" i="3"/>
  <c r="AD1259" i="3"/>
  <c r="AD1258" i="3"/>
  <c r="AD1257" i="3"/>
  <c r="AD1256" i="3"/>
  <c r="AD1255" i="3"/>
  <c r="AD1254" i="3"/>
  <c r="AD1253" i="3"/>
  <c r="AD1252" i="3"/>
  <c r="AD1251" i="3"/>
  <c r="AD1250" i="3"/>
  <c r="AD1249" i="3"/>
  <c r="AD1248" i="3"/>
  <c r="AD1247" i="3"/>
  <c r="AD1246" i="3"/>
  <c r="AD1245" i="3"/>
  <c r="AD1244" i="3"/>
  <c r="AD1243" i="3"/>
  <c r="AD1242" i="3"/>
  <c r="AD1241" i="3"/>
  <c r="AD1240" i="3"/>
  <c r="AD1239" i="3"/>
  <c r="AD1238" i="3"/>
  <c r="AD1237" i="3"/>
  <c r="AD1236" i="3"/>
  <c r="AD1235" i="3"/>
  <c r="AD1234" i="3"/>
  <c r="AD1233" i="3"/>
  <c r="AD1232" i="3"/>
  <c r="AD1231" i="3"/>
  <c r="AD1230" i="3"/>
  <c r="AD1229" i="3"/>
  <c r="AD1228" i="3"/>
  <c r="AD1227" i="3"/>
  <c r="AD1226" i="3"/>
  <c r="AD1225" i="3"/>
  <c r="AD1224" i="3"/>
  <c r="AD1223" i="3"/>
  <c r="AD1222" i="3"/>
  <c r="AD1221" i="3"/>
  <c r="AD1220" i="3"/>
  <c r="AD1219" i="3"/>
  <c r="AD1218" i="3"/>
  <c r="AD1217" i="3"/>
  <c r="AD1216" i="3"/>
  <c r="AD1215" i="3"/>
  <c r="AD1214" i="3"/>
  <c r="AD1213" i="3"/>
  <c r="AD1212" i="3"/>
  <c r="AD1211" i="3"/>
  <c r="AD1210" i="3"/>
  <c r="AD1209" i="3"/>
  <c r="AD1208" i="3"/>
  <c r="AD1207" i="3"/>
  <c r="AD1206" i="3"/>
  <c r="AD1205" i="3"/>
  <c r="AD1204" i="3"/>
  <c r="AD1203" i="3"/>
  <c r="AD1202" i="3"/>
  <c r="AD1201" i="3"/>
  <c r="AD1200" i="3"/>
  <c r="AD1199" i="3"/>
  <c r="AD1198" i="3"/>
  <c r="AD1197" i="3"/>
  <c r="AD1196" i="3"/>
  <c r="AD1195" i="3"/>
  <c r="AD1194" i="3"/>
  <c r="AD1193" i="3"/>
  <c r="AD1192" i="3"/>
  <c r="AD1191" i="3"/>
  <c r="AD1190" i="3"/>
  <c r="AD1189" i="3"/>
  <c r="AD1188" i="3"/>
  <c r="AD1187" i="3"/>
  <c r="AD1186" i="3"/>
  <c r="AD1185" i="3"/>
  <c r="AD1184" i="3"/>
  <c r="AD1183" i="3"/>
  <c r="AD1182" i="3"/>
  <c r="AD1181" i="3"/>
  <c r="AD1180" i="3"/>
  <c r="AD1179" i="3"/>
  <c r="AD1178" i="3"/>
  <c r="AD1177" i="3"/>
  <c r="AD1176" i="3"/>
  <c r="AD1175" i="3"/>
  <c r="AD1174" i="3"/>
  <c r="AD1173" i="3"/>
  <c r="AD1172" i="3"/>
  <c r="AD1171" i="3"/>
  <c r="AD1170" i="3"/>
  <c r="AD1169" i="3"/>
  <c r="AD1168" i="3"/>
  <c r="AD1167" i="3"/>
  <c r="AD1166" i="3"/>
  <c r="AD1165" i="3"/>
  <c r="AD1164" i="3"/>
  <c r="AD1163" i="3"/>
  <c r="AD1162" i="3"/>
  <c r="AD1161" i="3"/>
  <c r="AD1160" i="3"/>
  <c r="AD1159" i="3"/>
  <c r="AD1158" i="3"/>
  <c r="AD1157" i="3"/>
  <c r="AD1156" i="3"/>
  <c r="AD1155" i="3"/>
  <c r="AD1154" i="3"/>
  <c r="AD1153" i="3"/>
  <c r="AD1152" i="3"/>
  <c r="AD1151" i="3"/>
  <c r="AD1150" i="3"/>
  <c r="AD1149" i="3"/>
  <c r="AD1148" i="3"/>
  <c r="AD1147" i="3"/>
  <c r="AD1146" i="3"/>
  <c r="AD1145" i="3"/>
  <c r="AD1144" i="3"/>
  <c r="AD1143" i="3"/>
  <c r="AD1142" i="3"/>
  <c r="AD1141" i="3"/>
  <c r="AD1140" i="3"/>
  <c r="AD1139" i="3"/>
  <c r="AD1138" i="3"/>
  <c r="AD1137" i="3"/>
  <c r="AD1136" i="3"/>
  <c r="AD1135" i="3"/>
  <c r="AD1134" i="3"/>
  <c r="AD1133" i="3"/>
  <c r="AD1132" i="3"/>
  <c r="AD1131" i="3"/>
  <c r="AD1130" i="3"/>
  <c r="AD1129" i="3"/>
  <c r="AD1128" i="3"/>
  <c r="AD1127" i="3"/>
  <c r="AD1126" i="3"/>
  <c r="AD1125" i="3"/>
  <c r="AD1124" i="3"/>
  <c r="AD1123" i="3"/>
  <c r="AD1122" i="3"/>
  <c r="AD1121" i="3"/>
  <c r="AD1120" i="3"/>
  <c r="AD1119" i="3"/>
  <c r="AD1118" i="3"/>
  <c r="AD1117" i="3"/>
  <c r="AD1116" i="3"/>
  <c r="AD1115" i="3"/>
  <c r="AD1114" i="3"/>
  <c r="AD1113" i="3"/>
  <c r="AD1112" i="3"/>
  <c r="AD1111" i="3"/>
  <c r="AD1110" i="3"/>
  <c r="AD1109" i="3"/>
  <c r="AD1108" i="3"/>
  <c r="AD1107" i="3"/>
  <c r="AD1106" i="3"/>
  <c r="AD1105" i="3"/>
  <c r="AD1104" i="3"/>
  <c r="AD1103" i="3"/>
  <c r="AD1102" i="3"/>
  <c r="AD1101" i="3"/>
  <c r="AD1100" i="3"/>
  <c r="AD1099" i="3"/>
  <c r="AD1098" i="3"/>
  <c r="AD1097" i="3"/>
  <c r="AD1096" i="3"/>
  <c r="AD1095" i="3"/>
  <c r="AD1094" i="3"/>
  <c r="AD1093" i="3"/>
  <c r="AD1092" i="3"/>
  <c r="AD1091" i="3"/>
  <c r="AD1090" i="3"/>
  <c r="AD1089" i="3"/>
  <c r="AD1088" i="3"/>
  <c r="AD1087" i="3"/>
  <c r="AD1086" i="3"/>
  <c r="AD1085" i="3"/>
  <c r="AD1084" i="3"/>
  <c r="AD1083" i="3"/>
  <c r="AD1082" i="3"/>
  <c r="AD1081" i="3"/>
  <c r="AD1080" i="3"/>
  <c r="AD1079" i="3"/>
  <c r="AD1078" i="3"/>
  <c r="AD1077" i="3"/>
  <c r="AD1076" i="3"/>
  <c r="AD1075" i="3"/>
  <c r="AD1074" i="3"/>
  <c r="AD1073" i="3"/>
  <c r="AD1072" i="3"/>
  <c r="AD1071" i="3"/>
  <c r="AD1070" i="3"/>
  <c r="AD1069" i="3"/>
  <c r="AD1068" i="3"/>
  <c r="AD1067" i="3"/>
  <c r="AD1066" i="3"/>
  <c r="AD1065" i="3"/>
  <c r="AD1064" i="3"/>
  <c r="AD1063" i="3"/>
  <c r="AD1062" i="3"/>
  <c r="AD1061" i="3"/>
  <c r="AD1060" i="3"/>
  <c r="AD1059" i="3"/>
  <c r="AD1058" i="3"/>
  <c r="AD1057" i="3"/>
  <c r="AD1056" i="3"/>
  <c r="AD1055" i="3"/>
  <c r="AD1054" i="3"/>
  <c r="AD1053" i="3"/>
  <c r="AD1052" i="3"/>
  <c r="AD1051" i="3"/>
  <c r="AD1050" i="3"/>
  <c r="AD1049" i="3"/>
  <c r="AD1048" i="3"/>
  <c r="AD1047" i="3"/>
  <c r="AD1046" i="3"/>
  <c r="AD1045" i="3"/>
  <c r="AD1044" i="3"/>
  <c r="AD1043" i="3"/>
  <c r="AD1042" i="3"/>
  <c r="AD1041" i="3"/>
  <c r="AD1040" i="3"/>
  <c r="AD1039" i="3"/>
  <c r="AD1038" i="3"/>
  <c r="AD1037" i="3"/>
  <c r="AD1036" i="3"/>
  <c r="AD1035" i="3"/>
  <c r="AD1034" i="3"/>
  <c r="AD1033" i="3"/>
  <c r="AD1032" i="3"/>
  <c r="AD1031" i="3"/>
  <c r="AD1030" i="3"/>
  <c r="AD1029" i="3"/>
  <c r="AD1028" i="3"/>
  <c r="AD1027" i="3"/>
  <c r="AD1026" i="3"/>
  <c r="AD1025" i="3"/>
  <c r="AD1024" i="3"/>
  <c r="AD1023" i="3"/>
  <c r="AD1022" i="3"/>
  <c r="AD1021" i="3"/>
  <c r="AD1020" i="3"/>
  <c r="AD1019" i="3"/>
  <c r="AD1018" i="3"/>
  <c r="AD1017" i="3"/>
  <c r="AD1016" i="3"/>
  <c r="AD1015" i="3"/>
  <c r="AD1014" i="3"/>
  <c r="AD1013" i="3"/>
  <c r="AD1012" i="3"/>
  <c r="AD1011" i="3"/>
  <c r="AD1010" i="3"/>
  <c r="AD1009" i="3"/>
  <c r="AD1008" i="3"/>
  <c r="AD1007" i="3"/>
  <c r="AD1006" i="3"/>
  <c r="AD1005" i="3"/>
  <c r="AD1004" i="3"/>
  <c r="AD1003" i="3"/>
  <c r="AD1002" i="3"/>
  <c r="AD1001" i="3"/>
  <c r="AD1000" i="3"/>
  <c r="AD999" i="3"/>
  <c r="AD998" i="3"/>
  <c r="AD997" i="3"/>
  <c r="AD996" i="3"/>
  <c r="AD995" i="3"/>
  <c r="AD994" i="3"/>
  <c r="AD993" i="3"/>
  <c r="AD992" i="3"/>
  <c r="AD991" i="3"/>
  <c r="AD990" i="3"/>
  <c r="AD989" i="3"/>
  <c r="AD988" i="3"/>
  <c r="AD987" i="3"/>
  <c r="AD986" i="3"/>
  <c r="AD985" i="3"/>
  <c r="AD984" i="3"/>
  <c r="AD983" i="3"/>
  <c r="AD982" i="3"/>
  <c r="AD981" i="3"/>
  <c r="AD980" i="3"/>
  <c r="AD979" i="3"/>
  <c r="AD978" i="3"/>
  <c r="AD977" i="3"/>
  <c r="AD976" i="3"/>
  <c r="AD975" i="3"/>
  <c r="AD974" i="3"/>
  <c r="AD973" i="3"/>
  <c r="AD972" i="3"/>
  <c r="AD971" i="3"/>
  <c r="AD970" i="3"/>
  <c r="AD969" i="3"/>
  <c r="AD968" i="3"/>
  <c r="AD967" i="3"/>
  <c r="AD966" i="3"/>
  <c r="AD965" i="3"/>
  <c r="AD964" i="3"/>
  <c r="AD963" i="3"/>
  <c r="AD962" i="3"/>
  <c r="AD961" i="3"/>
  <c r="AD960" i="3"/>
  <c r="AD959" i="3"/>
  <c r="AD958" i="3"/>
  <c r="AD957" i="3"/>
  <c r="AD956" i="3"/>
  <c r="AD955" i="3"/>
  <c r="AD954" i="3"/>
  <c r="AD953" i="3"/>
  <c r="AD952" i="3"/>
  <c r="AD951" i="3"/>
  <c r="AD950" i="3"/>
  <c r="AD949" i="3"/>
  <c r="AD948" i="3"/>
  <c r="AD947" i="3"/>
  <c r="AD946" i="3"/>
  <c r="AD945" i="3"/>
  <c r="AD944" i="3"/>
  <c r="AD943" i="3"/>
  <c r="AD942" i="3"/>
  <c r="AD941" i="3"/>
  <c r="AD940" i="3"/>
  <c r="AD939" i="3"/>
  <c r="AD938" i="3"/>
  <c r="AD937" i="3"/>
  <c r="AD936" i="3"/>
  <c r="AD935" i="3"/>
  <c r="AD934" i="3"/>
  <c r="AD933" i="3"/>
  <c r="AD932" i="3"/>
  <c r="AD931" i="3"/>
  <c r="AD930" i="3"/>
  <c r="AD929" i="3"/>
  <c r="AD928" i="3"/>
  <c r="AD927" i="3"/>
  <c r="AD926" i="3"/>
  <c r="AD925" i="3"/>
  <c r="AD924" i="3"/>
  <c r="AD923" i="3"/>
  <c r="AD922" i="3"/>
  <c r="AD921" i="3"/>
  <c r="AD920" i="3"/>
  <c r="AD919" i="3"/>
  <c r="AD918" i="3"/>
  <c r="AD917" i="3"/>
  <c r="AD916" i="3"/>
  <c r="AD915" i="3"/>
  <c r="AD914" i="3"/>
  <c r="AD913" i="3"/>
  <c r="AD912" i="3"/>
  <c r="AD911" i="3"/>
  <c r="AD910" i="3"/>
  <c r="AD909" i="3"/>
  <c r="AD908" i="3"/>
  <c r="AD907" i="3"/>
  <c r="AD906" i="3"/>
  <c r="AD905" i="3"/>
  <c r="AD904" i="3"/>
  <c r="AD903" i="3"/>
  <c r="AD902" i="3"/>
  <c r="AD901" i="3"/>
  <c r="AD900" i="3"/>
  <c r="AD899" i="3"/>
  <c r="AD898" i="3"/>
  <c r="AD897" i="3"/>
  <c r="AD896" i="3"/>
  <c r="AD895" i="3"/>
  <c r="AD894" i="3"/>
  <c r="AD893" i="3"/>
  <c r="AD890" i="3"/>
  <c r="AD889" i="3"/>
  <c r="AD888" i="3"/>
  <c r="AD887" i="3"/>
  <c r="AD886" i="3"/>
  <c r="AD885" i="3"/>
  <c r="AD884" i="3"/>
  <c r="AD883" i="3"/>
  <c r="AD882" i="3"/>
  <c r="AD881" i="3"/>
  <c r="AD880" i="3"/>
  <c r="AD879" i="3"/>
  <c r="AD878" i="3"/>
  <c r="AD877" i="3"/>
  <c r="AD876" i="3"/>
  <c r="AD875" i="3"/>
  <c r="AD874" i="3"/>
  <c r="AD873" i="3"/>
  <c r="AD872" i="3"/>
  <c r="AD871" i="3"/>
  <c r="AD870" i="3"/>
  <c r="AD869" i="3"/>
  <c r="AD868" i="3"/>
  <c r="AD867" i="3"/>
  <c r="AD866" i="3"/>
  <c r="AD865" i="3"/>
  <c r="AD864" i="3"/>
  <c r="AD863" i="3"/>
  <c r="AD862" i="3"/>
  <c r="AD861" i="3"/>
  <c r="AD860" i="3"/>
  <c r="AD859" i="3"/>
  <c r="AD858" i="3"/>
  <c r="AD857" i="3"/>
  <c r="AD856" i="3"/>
  <c r="AD855" i="3"/>
  <c r="AD854" i="3"/>
  <c r="AD853" i="3"/>
  <c r="AD852" i="3"/>
  <c r="AD851" i="3"/>
  <c r="AD850" i="3"/>
  <c r="AD849" i="3"/>
  <c r="AD848" i="3"/>
  <c r="AD847" i="3"/>
  <c r="AD846" i="3"/>
  <c r="AD845" i="3"/>
  <c r="AD844" i="3"/>
  <c r="AD843" i="3"/>
  <c r="AD842" i="3"/>
  <c r="AD841" i="3"/>
  <c r="AD840" i="3"/>
  <c r="AD839" i="3"/>
  <c r="AD838" i="3"/>
  <c r="AD837" i="3"/>
  <c r="AD836" i="3"/>
  <c r="AD835" i="3"/>
  <c r="AD834" i="3"/>
  <c r="AD833" i="3"/>
  <c r="AD832" i="3"/>
  <c r="AD831" i="3"/>
  <c r="AD830" i="3"/>
  <c r="AD829" i="3"/>
  <c r="AD828" i="3"/>
  <c r="AD827" i="3"/>
  <c r="AD826" i="3"/>
  <c r="AD825" i="3"/>
  <c r="AD824" i="3"/>
  <c r="AD823" i="3"/>
  <c r="AD822" i="3"/>
  <c r="AD821" i="3"/>
  <c r="AD820" i="3"/>
  <c r="AD819" i="3"/>
  <c r="AD818" i="3"/>
  <c r="AD817" i="3"/>
  <c r="AD816" i="3"/>
  <c r="AD815" i="3"/>
  <c r="AD814" i="3"/>
  <c r="AD813" i="3"/>
  <c r="AD812" i="3"/>
  <c r="AD811" i="3"/>
  <c r="AD810" i="3"/>
  <c r="AD809" i="3"/>
  <c r="AD808" i="3"/>
  <c r="AD807" i="3"/>
  <c r="AD806" i="3"/>
  <c r="AD805" i="3"/>
  <c r="AD804" i="3"/>
  <c r="AD803" i="3"/>
  <c r="AD802" i="3"/>
  <c r="AD801" i="3"/>
  <c r="AD800" i="3"/>
  <c r="AD799" i="3"/>
  <c r="AD798" i="3"/>
  <c r="AD797" i="3"/>
  <c r="AD796" i="3"/>
  <c r="AD795" i="3"/>
  <c r="AD794" i="3"/>
  <c r="AD793" i="3"/>
  <c r="AD792" i="3"/>
  <c r="AD791" i="3"/>
  <c r="AD790" i="3"/>
  <c r="AD789" i="3"/>
  <c r="AD788" i="3"/>
  <c r="AD787" i="3"/>
  <c r="AD786" i="3"/>
  <c r="AD785" i="3"/>
  <c r="AD784" i="3"/>
  <c r="AD783" i="3"/>
  <c r="AD782" i="3"/>
  <c r="AD781" i="3"/>
  <c r="AD780" i="3"/>
  <c r="AD779" i="3"/>
  <c r="AD778" i="3"/>
  <c r="AD777" i="3"/>
  <c r="AD776" i="3"/>
  <c r="AD775" i="3"/>
  <c r="AD774" i="3"/>
  <c r="AD773" i="3"/>
  <c r="AD772" i="3"/>
  <c r="AD771" i="3"/>
  <c r="AD770" i="3"/>
  <c r="AD769" i="3"/>
  <c r="AD768" i="3"/>
  <c r="AD767" i="3"/>
  <c r="AD766" i="3"/>
  <c r="AD765" i="3"/>
  <c r="AD764" i="3"/>
  <c r="AD763" i="3"/>
  <c r="AD762" i="3"/>
  <c r="AD761" i="3"/>
  <c r="AD760" i="3"/>
  <c r="AD759" i="3"/>
  <c r="AD758" i="3"/>
  <c r="AD757" i="3"/>
  <c r="AD756" i="3"/>
  <c r="AD755" i="3"/>
  <c r="AD754" i="3"/>
  <c r="AD753" i="3"/>
  <c r="AD752" i="3"/>
  <c r="AD751" i="3"/>
  <c r="AD750" i="3"/>
  <c r="AD749" i="3"/>
  <c r="AD748" i="3"/>
  <c r="AD747" i="3"/>
  <c r="AD746" i="3"/>
  <c r="AD745" i="3"/>
  <c r="AD744" i="3"/>
  <c r="AD743" i="3"/>
  <c r="AD742" i="3"/>
  <c r="AD741" i="3"/>
  <c r="AD740" i="3"/>
  <c r="AD739" i="3"/>
  <c r="AD738" i="3"/>
  <c r="AD737" i="3"/>
  <c r="AD736" i="3"/>
  <c r="AD735" i="3"/>
  <c r="AD734" i="3"/>
  <c r="AD733" i="3"/>
  <c r="AD732" i="3"/>
  <c r="AD731" i="3"/>
  <c r="AD730" i="3"/>
  <c r="AD729" i="3"/>
  <c r="AD728" i="3"/>
  <c r="AD727" i="3"/>
  <c r="AD726" i="3"/>
  <c r="AD725" i="3"/>
  <c r="AD724" i="3"/>
  <c r="AD723" i="3"/>
  <c r="AD722" i="3"/>
  <c r="AD721" i="3"/>
  <c r="AD720" i="3"/>
  <c r="AD719" i="3"/>
  <c r="AD718" i="3"/>
  <c r="AD717" i="3"/>
  <c r="AD716" i="3"/>
  <c r="AD715" i="3"/>
  <c r="AD714" i="3"/>
  <c r="AD713" i="3"/>
  <c r="AD712" i="3"/>
  <c r="AD711" i="3"/>
  <c r="AD710" i="3"/>
  <c r="AD709" i="3"/>
  <c r="AD708" i="3"/>
  <c r="AD707" i="3"/>
  <c r="AD706" i="3"/>
  <c r="AD705" i="3"/>
  <c r="AD704" i="3"/>
  <c r="AD703" i="3"/>
  <c r="AD702" i="3"/>
  <c r="AD701" i="3"/>
  <c r="AD700" i="3"/>
  <c r="AD699" i="3"/>
  <c r="AD698" i="3"/>
  <c r="AD697" i="3"/>
  <c r="AD696" i="3"/>
  <c r="AD695" i="3"/>
  <c r="AD694" i="3"/>
  <c r="AD693" i="3"/>
  <c r="AD692" i="3"/>
  <c r="AD691" i="3"/>
  <c r="AD690" i="3"/>
  <c r="AD689" i="3"/>
  <c r="AD688" i="3"/>
  <c r="AD687" i="3"/>
  <c r="AD686" i="3"/>
  <c r="AD685" i="3"/>
  <c r="AD684" i="3"/>
  <c r="AD683" i="3"/>
  <c r="AD682" i="3"/>
  <c r="AD681" i="3"/>
  <c r="AD680" i="3"/>
  <c r="AD679" i="3"/>
  <c r="AD678" i="3"/>
  <c r="AD677" i="3"/>
  <c r="AD676" i="3"/>
  <c r="AD675" i="3"/>
  <c r="AD674" i="3"/>
  <c r="AD673" i="3"/>
  <c r="AD672" i="3"/>
  <c r="AD671" i="3"/>
  <c r="AD670" i="3"/>
  <c r="AD669" i="3"/>
  <c r="AD668" i="3"/>
  <c r="AD667" i="3"/>
  <c r="AD666" i="3"/>
  <c r="AD665" i="3"/>
  <c r="AD664" i="3"/>
  <c r="AD663" i="3"/>
  <c r="AD662" i="3"/>
  <c r="AD661" i="3"/>
  <c r="AD660" i="3"/>
  <c r="AD659" i="3"/>
  <c r="AD658" i="3"/>
  <c r="AD657" i="3"/>
  <c r="AD656" i="3"/>
  <c r="AD655" i="3"/>
  <c r="AD654" i="3"/>
  <c r="AD653" i="3"/>
  <c r="AD652" i="3"/>
  <c r="AD651" i="3"/>
  <c r="AD648" i="3"/>
  <c r="AD647" i="3"/>
  <c r="AD646" i="3"/>
  <c r="AD645" i="3"/>
  <c r="AD644" i="3"/>
  <c r="AD643" i="3"/>
  <c r="AD642" i="3"/>
  <c r="AD641" i="3"/>
  <c r="AD640" i="3"/>
  <c r="AD639" i="3"/>
  <c r="AD638" i="3"/>
  <c r="AD637" i="3"/>
  <c r="AD636" i="3"/>
  <c r="AD635" i="3"/>
  <c r="AD634" i="3"/>
  <c r="AD633" i="3"/>
  <c r="AD632" i="3"/>
  <c r="AD631" i="3"/>
  <c r="AD630" i="3"/>
  <c r="AD629" i="3"/>
  <c r="AD628" i="3"/>
  <c r="AD627" i="3"/>
  <c r="AD626" i="3"/>
  <c r="AD625" i="3"/>
  <c r="AD624" i="3"/>
  <c r="AD623" i="3"/>
  <c r="AD622" i="3"/>
  <c r="AD621" i="3"/>
  <c r="AD620" i="3"/>
  <c r="AD619" i="3"/>
  <c r="AD618" i="3"/>
  <c r="AD617" i="3"/>
  <c r="AD616" i="3"/>
  <c r="AD615" i="3"/>
  <c r="AD614" i="3"/>
  <c r="AD613" i="3"/>
  <c r="AD612" i="3"/>
  <c r="AD611" i="3"/>
  <c r="AD610" i="3"/>
  <c r="AD609" i="3"/>
  <c r="AD608" i="3"/>
  <c r="AD607" i="3"/>
  <c r="AD606" i="3"/>
  <c r="AD605" i="3"/>
  <c r="AD604" i="3"/>
  <c r="AD603" i="3"/>
  <c r="AD602" i="3"/>
  <c r="AD601" i="3"/>
  <c r="AD600" i="3"/>
  <c r="AD599" i="3"/>
  <c r="AD598" i="3"/>
  <c r="AD597" i="3"/>
  <c r="AD596" i="3"/>
  <c r="AD595" i="3"/>
  <c r="AD594" i="3"/>
  <c r="AD593" i="3"/>
  <c r="AD592" i="3"/>
  <c r="AD591" i="3"/>
  <c r="AD590" i="3"/>
  <c r="AD589" i="3"/>
  <c r="AD588" i="3"/>
  <c r="AD587" i="3"/>
  <c r="AD586" i="3"/>
  <c r="AD585" i="3"/>
  <c r="AD584" i="3"/>
  <c r="AD583" i="3"/>
  <c r="AD582" i="3"/>
  <c r="AD581" i="3"/>
  <c r="AD580" i="3"/>
  <c r="AD579" i="3"/>
  <c r="AD578" i="3"/>
  <c r="AD577" i="3"/>
  <c r="AD576" i="3"/>
  <c r="AD575" i="3"/>
  <c r="AD574" i="3"/>
  <c r="AD573" i="3"/>
  <c r="AD572" i="3"/>
  <c r="AD571" i="3"/>
  <c r="AD570" i="3"/>
  <c r="AD569" i="3"/>
  <c r="AD568" i="3"/>
  <c r="AD567" i="3"/>
  <c r="AD566" i="3"/>
  <c r="AD565" i="3"/>
  <c r="AD564" i="3"/>
  <c r="AD563" i="3"/>
  <c r="AD562" i="3"/>
  <c r="AD561" i="3"/>
  <c r="AD560" i="3"/>
  <c r="AD559" i="3"/>
  <c r="AD558" i="3"/>
  <c r="AD557" i="3"/>
  <c r="AD556" i="3"/>
  <c r="AD555" i="3"/>
  <c r="AD554" i="3"/>
  <c r="AD553" i="3"/>
  <c r="AD552" i="3"/>
  <c r="AD551" i="3"/>
  <c r="AD550" i="3"/>
  <c r="AD549" i="3"/>
  <c r="AD548" i="3"/>
  <c r="AD547" i="3"/>
  <c r="AD546" i="3"/>
  <c r="AD502" i="3"/>
  <c r="AD501" i="3"/>
  <c r="AD500" i="3"/>
  <c r="AD499" i="3"/>
  <c r="AD498" i="3"/>
  <c r="AD497" i="3"/>
  <c r="AD496" i="3"/>
  <c r="AD495" i="3"/>
  <c r="AD494" i="3"/>
  <c r="AD493" i="3"/>
  <c r="AD492" i="3"/>
  <c r="AD491" i="3"/>
  <c r="AD490" i="3"/>
  <c r="AD489" i="3"/>
  <c r="AD488" i="3"/>
  <c r="AD487" i="3"/>
  <c r="AD486" i="3"/>
  <c r="AD485" i="3"/>
  <c r="AD484" i="3"/>
  <c r="AD483" i="3"/>
  <c r="AD482" i="3"/>
  <c r="AD481" i="3"/>
  <c r="AD480" i="3"/>
  <c r="AD479" i="3"/>
  <c r="AD478" i="3"/>
  <c r="AD477" i="3"/>
  <c r="AD476" i="3"/>
  <c r="AD475" i="3"/>
  <c r="AD474" i="3"/>
  <c r="AD473" i="3"/>
  <c r="AD472" i="3"/>
  <c r="AD471" i="3"/>
  <c r="AD470" i="3"/>
  <c r="AD469" i="3"/>
  <c r="AD468" i="3"/>
  <c r="AD467" i="3"/>
  <c r="AD466" i="3"/>
  <c r="AD465" i="3"/>
  <c r="AD464" i="3"/>
  <c r="AD463" i="3"/>
  <c r="AD462" i="3"/>
  <c r="AD461" i="3"/>
  <c r="AD460" i="3"/>
  <c r="AD459" i="3"/>
  <c r="AD458" i="3"/>
  <c r="AD457" i="3"/>
  <c r="AD456" i="3"/>
  <c r="AD455" i="3"/>
  <c r="AD454" i="3"/>
  <c r="AD453" i="3"/>
  <c r="AD452" i="3"/>
  <c r="AD451" i="3"/>
  <c r="AD450" i="3"/>
  <c r="AD449" i="3"/>
  <c r="AD448" i="3"/>
  <c r="AD447" i="3"/>
  <c r="AD446" i="3"/>
  <c r="AD445" i="3"/>
  <c r="AD444" i="3"/>
  <c r="AD443" i="3"/>
  <c r="AD442" i="3"/>
  <c r="AD441" i="3"/>
  <c r="AD440" i="3"/>
  <c r="AD439" i="3"/>
  <c r="AD438" i="3"/>
  <c r="AD437" i="3"/>
  <c r="AD436" i="3"/>
  <c r="AD435" i="3"/>
  <c r="AD434" i="3"/>
  <c r="AD433" i="3"/>
  <c r="AD432" i="3"/>
  <c r="AD431" i="3"/>
  <c r="AD430" i="3"/>
  <c r="AD429" i="3"/>
  <c r="AD428" i="3"/>
  <c r="AD427" i="3"/>
  <c r="AD426" i="3"/>
  <c r="AD425" i="3"/>
  <c r="AD424" i="3"/>
  <c r="AD423" i="3"/>
  <c r="AD422" i="3"/>
  <c r="AD421" i="3"/>
  <c r="AD420" i="3"/>
  <c r="AD419" i="3"/>
  <c r="AD418" i="3"/>
  <c r="AD417" i="3"/>
  <c r="AD416" i="3"/>
  <c r="AD415" i="3"/>
  <c r="AD414" i="3"/>
  <c r="AD413" i="3"/>
  <c r="AD412" i="3"/>
  <c r="AD411" i="3"/>
  <c r="AD410" i="3"/>
  <c r="AD409" i="3"/>
  <c r="AD408" i="3"/>
  <c r="AD405" i="3"/>
  <c r="AD404" i="3"/>
  <c r="AD403" i="3"/>
  <c r="AD402" i="3"/>
  <c r="AD401" i="3"/>
  <c r="AD400" i="3"/>
  <c r="AD399" i="3"/>
  <c r="AD398" i="3"/>
  <c r="AD397" i="3"/>
  <c r="AD396" i="3"/>
  <c r="AD395" i="3"/>
  <c r="AD394" i="3"/>
  <c r="AD393" i="3"/>
  <c r="AD392" i="3"/>
  <c r="AD391" i="3"/>
  <c r="AD390" i="3"/>
  <c r="AD389" i="3"/>
  <c r="AD388" i="3"/>
  <c r="AD387" i="3"/>
  <c r="AD386" i="3"/>
  <c r="AD385" i="3"/>
  <c r="AD384" i="3"/>
  <c r="AD383" i="3"/>
  <c r="AD382" i="3"/>
  <c r="AD381" i="3"/>
  <c r="AD380" i="3"/>
  <c r="AD379" i="3"/>
  <c r="AD378" i="3"/>
  <c r="AD377" i="3"/>
  <c r="AD376" i="3"/>
  <c r="AD375" i="3"/>
  <c r="AD374" i="3"/>
  <c r="AD373" i="3"/>
  <c r="AD372" i="3"/>
  <c r="AD371" i="3"/>
  <c r="AD370" i="3"/>
  <c r="AD369" i="3"/>
  <c r="AD368" i="3"/>
  <c r="AD367" i="3"/>
  <c r="AD366" i="3"/>
  <c r="AD365" i="3"/>
  <c r="AD364" i="3"/>
  <c r="AD363" i="3"/>
  <c r="AD362" i="3"/>
  <c r="AD361" i="3"/>
  <c r="AD360" i="3"/>
  <c r="AD359" i="3"/>
  <c r="AD358" i="3"/>
  <c r="AD357" i="3"/>
  <c r="AD356" i="3"/>
  <c r="AD355" i="3"/>
  <c r="AD354" i="3"/>
  <c r="AD353" i="3"/>
  <c r="AD352" i="3"/>
  <c r="AD351" i="3"/>
  <c r="AD350" i="3"/>
  <c r="AD349" i="3"/>
  <c r="AD348" i="3"/>
  <c r="AD347" i="3"/>
  <c r="AD346" i="3"/>
  <c r="AD345" i="3"/>
  <c r="AD344" i="3"/>
  <c r="AD343" i="3"/>
  <c r="AD342" i="3"/>
  <c r="AD341" i="3"/>
  <c r="AD340" i="3"/>
  <c r="AD339" i="3"/>
  <c r="AD338" i="3"/>
  <c r="AD337" i="3"/>
  <c r="AD336" i="3"/>
  <c r="AD335" i="3"/>
  <c r="AD334" i="3"/>
  <c r="AD333" i="3"/>
  <c r="AD332" i="3"/>
  <c r="AD331" i="3"/>
  <c r="AD330" i="3"/>
  <c r="AD329" i="3"/>
  <c r="AD328" i="3"/>
  <c r="AD327" i="3"/>
  <c r="AD326" i="3"/>
  <c r="AD325" i="3"/>
  <c r="AD324" i="3"/>
  <c r="AD323" i="3"/>
  <c r="AD322" i="3"/>
  <c r="AD321" i="3"/>
  <c r="AD320" i="3"/>
  <c r="AD319" i="3"/>
  <c r="AD318" i="3"/>
  <c r="AD317" i="3"/>
  <c r="AD316" i="3"/>
  <c r="AD315" i="3"/>
  <c r="AD314" i="3"/>
  <c r="AD313" i="3"/>
  <c r="AD312" i="3"/>
  <c r="AD311" i="3"/>
  <c r="AD310" i="3"/>
  <c r="AD309" i="3"/>
  <c r="AD308" i="3"/>
  <c r="AD307" i="3"/>
  <c r="AD306" i="3"/>
  <c r="AD305" i="3"/>
  <c r="AD304" i="3"/>
  <c r="AD303" i="3"/>
  <c r="AD302" i="3"/>
  <c r="AD301" i="3"/>
  <c r="AD300" i="3"/>
  <c r="AD299" i="3"/>
  <c r="AD298" i="3"/>
  <c r="AD297" i="3"/>
  <c r="AD296" i="3"/>
  <c r="AD295" i="3"/>
  <c r="AD294" i="3"/>
  <c r="AD293" i="3"/>
  <c r="AD292" i="3"/>
  <c r="AD291" i="3"/>
  <c r="AD290" i="3"/>
  <c r="AD289" i="3"/>
  <c r="AD288" i="3"/>
  <c r="AD287" i="3"/>
  <c r="AD286" i="3"/>
  <c r="AD285" i="3"/>
  <c r="AD284" i="3"/>
  <c r="AD283" i="3"/>
  <c r="AD282" i="3"/>
  <c r="AD281" i="3"/>
  <c r="AD280" i="3"/>
  <c r="AD279" i="3"/>
  <c r="AD278" i="3"/>
  <c r="AD277" i="3"/>
  <c r="AD276" i="3"/>
  <c r="AD275" i="3"/>
  <c r="AD274" i="3"/>
  <c r="AD273" i="3"/>
  <c r="AD272" i="3"/>
  <c r="AD271" i="3"/>
  <c r="AD270" i="3"/>
  <c r="AD269" i="3"/>
  <c r="AD268" i="3"/>
  <c r="AD267" i="3"/>
  <c r="AD266" i="3"/>
  <c r="AD265" i="3"/>
  <c r="AD264" i="3"/>
  <c r="AD263" i="3"/>
  <c r="AD262" i="3"/>
  <c r="AD261" i="3"/>
  <c r="AD260" i="3"/>
  <c r="AD259" i="3"/>
  <c r="AD258" i="3"/>
  <c r="AD257" i="3"/>
  <c r="AD256" i="3"/>
  <c r="AD255" i="3"/>
  <c r="AD254" i="3"/>
  <c r="AD253" i="3"/>
  <c r="AD252" i="3"/>
  <c r="AD251" i="3"/>
  <c r="AD250" i="3"/>
  <c r="AD249" i="3"/>
  <c r="AD248" i="3"/>
  <c r="AD247" i="3"/>
  <c r="AD246" i="3"/>
  <c r="AD245" i="3"/>
  <c r="AD244" i="3"/>
  <c r="AD243" i="3"/>
  <c r="AD242" i="3"/>
  <c r="AD241" i="3"/>
  <c r="AD240" i="3"/>
  <c r="AD239" i="3"/>
  <c r="AD238" i="3"/>
  <c r="AD237" i="3"/>
  <c r="AD236" i="3"/>
  <c r="AD235" i="3"/>
  <c r="AD234" i="3"/>
  <c r="AD233" i="3"/>
  <c r="AD232" i="3"/>
  <c r="AD231" i="3"/>
  <c r="AD230" i="3"/>
  <c r="AD229" i="3"/>
  <c r="AD228" i="3"/>
  <c r="AD227" i="3"/>
  <c r="AD226" i="3"/>
  <c r="AD225" i="3"/>
  <c r="AD224" i="3"/>
  <c r="AD223" i="3"/>
  <c r="AD222" i="3"/>
  <c r="AD221" i="3"/>
  <c r="AD220" i="3"/>
  <c r="AD219" i="3"/>
  <c r="AD218" i="3"/>
  <c r="AD217" i="3"/>
  <c r="AD216" i="3"/>
  <c r="AD215" i="3"/>
  <c r="AD214" i="3"/>
  <c r="AD213" i="3"/>
  <c r="AD212" i="3"/>
  <c r="AD211" i="3"/>
  <c r="AD210" i="3"/>
  <c r="AD209" i="3"/>
  <c r="AD208" i="3"/>
  <c r="AD207" i="3"/>
  <c r="AD206" i="3"/>
  <c r="AD205" i="3"/>
  <c r="AD204" i="3"/>
  <c r="AD203" i="3"/>
  <c r="AD202" i="3"/>
  <c r="AD201" i="3"/>
  <c r="AD200" i="3"/>
  <c r="AD199" i="3"/>
  <c r="AD198" i="3"/>
  <c r="AD197" i="3"/>
  <c r="AD196" i="3"/>
  <c r="AD195" i="3"/>
  <c r="AD194" i="3"/>
  <c r="AD193" i="3"/>
  <c r="AD192" i="3"/>
  <c r="AD191" i="3"/>
  <c r="AD190" i="3"/>
  <c r="AD189" i="3"/>
  <c r="AD188" i="3"/>
  <c r="AD187" i="3"/>
  <c r="AD186" i="3"/>
  <c r="AD185" i="3"/>
  <c r="AD184" i="3"/>
  <c r="AD183" i="3"/>
  <c r="AD182" i="3"/>
  <c r="AD179" i="3"/>
  <c r="AD178" i="3"/>
  <c r="AD177" i="3"/>
  <c r="AD176" i="3"/>
  <c r="AD175" i="3"/>
  <c r="AD172" i="3"/>
  <c r="AD171" i="3"/>
  <c r="AD170" i="3"/>
  <c r="AD169" i="3"/>
  <c r="AD168" i="3"/>
  <c r="AD167" i="3"/>
  <c r="AD166" i="3"/>
  <c r="AD165" i="3"/>
  <c r="AD164" i="3"/>
  <c r="AD163" i="3"/>
  <c r="AD162" i="3"/>
  <c r="AD161" i="3"/>
  <c r="AD160" i="3"/>
  <c r="AD159" i="3"/>
  <c r="AD158" i="3"/>
  <c r="AD157" i="3"/>
  <c r="AD156" i="3"/>
  <c r="AD155" i="3"/>
  <c r="AD154" i="3"/>
  <c r="AD153" i="3"/>
  <c r="AD152" i="3"/>
  <c r="AD151" i="3"/>
  <c r="AD150" i="3"/>
  <c r="AD149" i="3"/>
  <c r="AD148" i="3"/>
  <c r="AD147" i="3"/>
  <c r="AD146" i="3"/>
  <c r="AD145" i="3"/>
  <c r="AD144" i="3"/>
  <c r="AD143" i="3"/>
  <c r="AD142" i="3"/>
  <c r="AD141" i="3"/>
  <c r="AD140" i="3"/>
  <c r="AD139" i="3"/>
  <c r="AD138" i="3"/>
  <c r="AD137" i="3"/>
  <c r="AD136" i="3"/>
  <c r="AD135" i="3"/>
  <c r="AD134" i="3"/>
  <c r="AD133" i="3"/>
  <c r="AD132" i="3"/>
  <c r="AD131" i="3"/>
  <c r="AD130" i="3"/>
  <c r="AD129" i="3"/>
  <c r="AD128" i="3"/>
  <c r="AD127" i="3"/>
  <c r="AD126" i="3"/>
  <c r="AD125" i="3"/>
  <c r="AD124" i="3"/>
  <c r="AD123" i="3"/>
  <c r="AD122" i="3"/>
  <c r="AD121" i="3"/>
  <c r="AD120" i="3"/>
  <c r="AD119" i="3"/>
  <c r="AD118" i="3"/>
  <c r="AD117" i="3"/>
  <c r="AD116" i="3"/>
  <c r="AD115" i="3"/>
  <c r="AD114" i="3"/>
  <c r="AD113" i="3"/>
  <c r="AD112" i="3"/>
  <c r="AD111" i="3"/>
  <c r="AD110" i="3"/>
  <c r="AD109" i="3"/>
  <c r="AD108" i="3"/>
  <c r="AD107" i="3"/>
  <c r="AD106" i="3"/>
  <c r="AD105" i="3"/>
  <c r="AD104" i="3"/>
  <c r="AD103" i="3"/>
  <c r="AD102" i="3"/>
  <c r="AD101" i="3"/>
  <c r="AD100" i="3"/>
  <c r="AD99" i="3"/>
  <c r="AD98" i="3"/>
  <c r="AD97" i="3"/>
  <c r="AD96" i="3"/>
  <c r="AD95" i="3"/>
  <c r="AD94" i="3"/>
  <c r="AD93" i="3"/>
  <c r="AD92" i="3"/>
  <c r="AD89" i="3"/>
  <c r="AD88" i="3"/>
  <c r="AD87" i="3"/>
  <c r="AD86" i="3"/>
  <c r="AD85" i="3"/>
  <c r="AD84" i="3"/>
  <c r="AD83" i="3"/>
  <c r="AD82" i="3"/>
  <c r="AD81" i="3"/>
  <c r="AD80" i="3"/>
  <c r="AD79" i="3"/>
  <c r="AD78" i="3"/>
  <c r="AD77" i="3"/>
  <c r="AD76" i="3"/>
  <c r="AD75" i="3"/>
  <c r="AD74" i="3"/>
  <c r="AD73" i="3"/>
  <c r="AD72" i="3"/>
  <c r="AD71" i="3"/>
  <c r="AD70" i="3"/>
  <c r="AD69" i="3"/>
  <c r="AD68" i="3"/>
  <c r="AD67" i="3"/>
  <c r="AD66" i="3"/>
  <c r="AD65" i="3"/>
  <c r="AD64" i="3"/>
  <c r="AD63" i="3"/>
  <c r="AD62" i="3"/>
  <c r="AD61" i="3"/>
  <c r="AD60" i="3"/>
  <c r="AD59" i="3"/>
  <c r="AD58" i="3"/>
  <c r="AD57" i="3"/>
  <c r="AD56" i="3"/>
  <c r="AD55" i="3"/>
  <c r="AD54" i="3"/>
  <c r="AD53" i="3"/>
  <c r="AD52" i="3"/>
  <c r="AD51" i="3"/>
  <c r="AD50" i="3"/>
  <c r="AD49" i="3"/>
  <c r="AD48" i="3"/>
  <c r="AD47" i="3"/>
  <c r="AD46" i="3"/>
  <c r="AD45" i="3"/>
  <c r="AD44" i="3"/>
  <c r="AD43" i="3"/>
  <c r="AD42" i="3"/>
  <c r="AD41" i="3"/>
  <c r="AD40" i="3"/>
  <c r="AD39" i="3"/>
  <c r="AD38" i="3"/>
  <c r="AD37" i="3"/>
  <c r="AD36" i="3"/>
  <c r="AD35" i="3"/>
  <c r="AD34" i="3"/>
  <c r="AD33" i="3"/>
  <c r="AD32" i="3"/>
  <c r="AD31" i="3"/>
  <c r="AD30" i="3"/>
  <c r="AD29" i="3"/>
  <c r="AD28" i="3"/>
  <c r="AD27" i="3"/>
  <c r="AD26" i="3"/>
  <c r="AD25" i="3"/>
  <c r="AD24" i="3"/>
  <c r="AD23" i="3"/>
  <c r="AD22" i="3"/>
  <c r="AD21" i="3"/>
  <c r="AD20" i="3"/>
  <c r="AD19" i="3"/>
  <c r="AD18" i="3"/>
  <c r="AD17" i="3"/>
  <c r="AD16" i="3"/>
  <c r="AD15" i="3"/>
  <c r="AD14" i="3"/>
  <c r="AD13" i="3"/>
  <c r="AD12" i="3"/>
  <c r="AD11" i="3"/>
  <c r="AJ1480" i="3"/>
  <c r="AJ1479" i="3"/>
  <c r="AJ1478" i="3"/>
  <c r="AJ1477" i="3"/>
  <c r="AJ1476" i="3"/>
  <c r="AJ1472" i="3"/>
  <c r="AJ1466" i="3"/>
  <c r="AJ1463" i="3"/>
  <c r="AJ1460" i="3"/>
  <c r="AJ1457" i="3"/>
  <c r="AJ1425" i="3"/>
  <c r="AJ1424" i="3"/>
  <c r="AJ1423" i="3"/>
  <c r="AJ1422" i="3"/>
  <c r="AJ1421" i="3"/>
  <c r="AJ1420" i="3"/>
  <c r="AJ1419" i="3"/>
  <c r="AJ1418" i="3"/>
  <c r="AJ1417" i="3"/>
  <c r="AJ1416" i="3"/>
  <c r="AJ1415" i="3"/>
  <c r="AJ1414" i="3"/>
  <c r="AJ1413" i="3"/>
  <c r="AJ1412" i="3"/>
  <c r="AJ1411" i="3"/>
  <c r="AJ1410" i="3"/>
  <c r="AJ1409" i="3"/>
  <c r="AJ1408" i="3"/>
  <c r="AJ1407" i="3"/>
  <c r="AJ1406" i="3"/>
  <c r="AJ1405" i="3"/>
  <c r="AJ1404" i="3"/>
  <c r="AJ1403" i="3"/>
  <c r="AJ1402" i="3"/>
  <c r="AJ1401" i="3"/>
  <c r="AJ1400" i="3"/>
  <c r="AJ1399" i="3"/>
  <c r="AJ1398" i="3"/>
  <c r="AJ1397" i="3"/>
  <c r="AJ1396" i="3"/>
  <c r="AJ1395" i="3"/>
  <c r="AJ1394" i="3"/>
  <c r="AJ1393" i="3"/>
  <c r="AJ1392" i="3"/>
  <c r="AJ1391" i="3"/>
  <c r="AJ1390" i="3"/>
  <c r="AJ1389" i="3"/>
  <c r="AJ1388" i="3"/>
  <c r="AJ1387" i="3"/>
  <c r="AJ1386" i="3"/>
  <c r="AJ1385" i="3"/>
  <c r="AJ1384" i="3"/>
  <c r="AJ1383" i="3"/>
  <c r="AJ1382" i="3"/>
  <c r="AJ1381" i="3"/>
  <c r="AJ1380" i="3"/>
  <c r="AJ1379" i="3"/>
  <c r="AJ1378" i="3"/>
  <c r="AJ1377" i="3"/>
  <c r="AJ1376" i="3"/>
  <c r="AJ1375" i="3"/>
  <c r="AJ1374" i="3"/>
  <c r="AJ1373" i="3"/>
  <c r="AJ1372" i="3"/>
  <c r="AJ1371" i="3"/>
  <c r="AJ1370" i="3"/>
  <c r="AJ1369" i="3"/>
  <c r="AJ1368" i="3"/>
  <c r="AJ1367" i="3"/>
  <c r="AJ1366" i="3"/>
  <c r="AJ1365" i="3"/>
  <c r="AJ1364" i="3"/>
  <c r="AJ1363" i="3"/>
  <c r="AJ1362" i="3"/>
  <c r="AJ1361" i="3"/>
  <c r="AJ1360" i="3"/>
  <c r="AJ1359" i="3"/>
  <c r="AJ1358" i="3"/>
  <c r="AJ1357" i="3"/>
  <c r="AJ1356" i="3"/>
  <c r="AJ1355" i="3"/>
  <c r="AJ1354" i="3"/>
  <c r="AJ1353" i="3"/>
  <c r="AJ1352" i="3"/>
  <c r="AJ1351" i="3"/>
  <c r="AJ1350" i="3"/>
  <c r="AJ1349" i="3"/>
  <c r="AJ1348" i="3"/>
  <c r="AJ1347" i="3"/>
  <c r="AJ1346" i="3"/>
  <c r="AJ1345" i="3"/>
  <c r="AJ1344" i="3"/>
  <c r="AJ1343" i="3"/>
  <c r="AJ1342" i="3"/>
  <c r="AJ1341" i="3"/>
  <c r="AJ1340" i="3"/>
  <c r="AJ1071" i="3"/>
  <c r="AJ1070" i="3"/>
  <c r="AJ1069" i="3"/>
  <c r="AJ1068" i="3"/>
  <c r="AJ1067" i="3"/>
  <c r="AJ1066" i="3"/>
  <c r="AJ1065" i="3"/>
  <c r="AJ1064" i="3"/>
  <c r="AJ1063" i="3"/>
  <c r="AJ1062" i="3"/>
  <c r="AJ1061" i="3"/>
  <c r="AJ1060" i="3"/>
  <c r="AJ1059" i="3"/>
  <c r="AJ1058" i="3"/>
  <c r="AJ1057" i="3"/>
  <c r="AJ1056" i="3"/>
  <c r="AJ1055" i="3"/>
  <c r="AJ1054" i="3"/>
  <c r="AJ1053" i="3"/>
  <c r="AJ1052" i="3"/>
  <c r="AJ1051" i="3"/>
  <c r="AJ1050" i="3"/>
  <c r="AJ1049" i="3"/>
  <c r="AJ1048" i="3"/>
  <c r="AJ1047" i="3"/>
  <c r="AJ1046" i="3"/>
  <c r="AJ1045" i="3"/>
  <c r="AJ1044" i="3"/>
  <c r="AJ1043" i="3"/>
  <c r="AJ1042" i="3"/>
  <c r="AJ1041" i="3"/>
  <c r="AJ1040" i="3"/>
  <c r="AJ1039" i="3"/>
  <c r="AJ1038" i="3"/>
  <c r="AJ1037" i="3"/>
  <c r="AJ1036" i="3"/>
  <c r="AJ1035" i="3"/>
  <c r="AJ1034" i="3"/>
  <c r="AJ1033" i="3"/>
  <c r="AJ1032" i="3"/>
  <c r="AJ1031" i="3"/>
  <c r="AJ1030" i="3"/>
  <c r="AJ1029" i="3"/>
  <c r="AJ1028" i="3"/>
  <c r="AJ1027" i="3"/>
  <c r="AJ1026" i="3"/>
  <c r="AJ1025" i="3"/>
  <c r="AJ1024" i="3"/>
  <c r="AJ1023" i="3"/>
  <c r="AJ1022" i="3"/>
  <c r="AJ1021" i="3"/>
  <c r="AJ1020" i="3"/>
  <c r="AJ1019" i="3"/>
  <c r="AJ1018" i="3"/>
  <c r="AJ1017" i="3"/>
  <c r="AJ1016" i="3"/>
  <c r="AJ1015" i="3"/>
  <c r="AJ1014" i="3"/>
  <c r="AJ1013" i="3"/>
  <c r="AJ1012" i="3"/>
  <c r="AJ1011" i="3"/>
  <c r="AJ1010" i="3"/>
  <c r="AJ1009" i="3"/>
  <c r="AJ1008" i="3"/>
  <c r="AJ1007" i="3"/>
  <c r="AJ1006" i="3"/>
  <c r="AJ1005" i="3"/>
  <c r="AJ1004" i="3"/>
  <c r="AJ1003" i="3"/>
  <c r="AJ1002" i="3"/>
  <c r="AJ1001" i="3"/>
  <c r="AJ1000" i="3"/>
  <c r="AJ999" i="3"/>
  <c r="AJ998" i="3"/>
  <c r="AJ997" i="3"/>
  <c r="AJ996" i="3"/>
  <c r="AJ995" i="3"/>
  <c r="AJ994" i="3"/>
  <c r="AJ993" i="3"/>
  <c r="AJ992" i="3"/>
  <c r="AJ991" i="3"/>
  <c r="AJ990" i="3"/>
  <c r="AJ989" i="3"/>
  <c r="AJ988" i="3"/>
  <c r="AJ987" i="3"/>
  <c r="AJ986" i="3"/>
  <c r="AJ985" i="3"/>
  <c r="AJ984" i="3"/>
  <c r="AJ983" i="3"/>
  <c r="AJ982" i="3"/>
  <c r="AJ981" i="3"/>
  <c r="AJ980" i="3"/>
  <c r="AJ979" i="3"/>
  <c r="AJ978" i="3"/>
  <c r="AJ977" i="3"/>
  <c r="AJ976" i="3"/>
  <c r="AJ975" i="3"/>
  <c r="AJ974" i="3"/>
  <c r="AJ973" i="3"/>
  <c r="AJ972" i="3"/>
  <c r="AJ971" i="3"/>
  <c r="AJ970" i="3"/>
  <c r="AJ969" i="3"/>
  <c r="AJ968" i="3"/>
  <c r="AJ967" i="3"/>
  <c r="AJ966" i="3"/>
  <c r="AJ965" i="3"/>
  <c r="AJ964" i="3"/>
  <c r="AJ963" i="3"/>
  <c r="AJ962" i="3"/>
  <c r="AJ961" i="3"/>
  <c r="AJ960" i="3"/>
  <c r="AJ959" i="3"/>
  <c r="AJ958" i="3"/>
  <c r="AJ957" i="3"/>
  <c r="AJ956" i="3"/>
  <c r="AJ955" i="3"/>
  <c r="AJ954" i="3"/>
  <c r="AJ953" i="3"/>
  <c r="AJ952" i="3"/>
  <c r="AJ951" i="3"/>
  <c r="AJ950" i="3"/>
  <c r="AJ949" i="3"/>
  <c r="AJ948" i="3"/>
  <c r="AJ947" i="3"/>
  <c r="AJ946" i="3"/>
  <c r="AJ945" i="3"/>
  <c r="AJ944" i="3"/>
  <c r="AJ943" i="3"/>
  <c r="AJ942" i="3"/>
  <c r="AJ941" i="3"/>
  <c r="AJ940" i="3"/>
  <c r="AJ939" i="3"/>
  <c r="AJ938" i="3"/>
  <c r="AJ937" i="3"/>
  <c r="AJ936" i="3"/>
  <c r="AJ935" i="3"/>
  <c r="AJ934" i="3"/>
  <c r="AJ933" i="3"/>
  <c r="AJ932" i="3"/>
  <c r="AJ931" i="3"/>
  <c r="AJ930" i="3"/>
  <c r="AJ929" i="3"/>
  <c r="AJ928" i="3"/>
  <c r="AJ927" i="3"/>
  <c r="AJ926" i="3"/>
  <c r="AJ925" i="3"/>
  <c r="AJ924" i="3"/>
  <c r="AJ923" i="3"/>
  <c r="AJ922" i="3"/>
  <c r="AJ921" i="3"/>
  <c r="AJ920" i="3"/>
  <c r="AJ919" i="3"/>
  <c r="AJ918" i="3"/>
  <c r="AJ917" i="3"/>
  <c r="AJ916" i="3"/>
  <c r="AJ915" i="3"/>
  <c r="AJ914" i="3"/>
  <c r="AJ913" i="3"/>
  <c r="AJ912" i="3"/>
  <c r="AJ911" i="3"/>
  <c r="AJ910" i="3"/>
  <c r="AJ909" i="3"/>
  <c r="AJ908" i="3"/>
  <c r="AJ907" i="3"/>
  <c r="AJ906" i="3"/>
  <c r="AJ905" i="3"/>
  <c r="AJ904" i="3"/>
  <c r="AJ903" i="3"/>
  <c r="AJ902" i="3"/>
  <c r="AJ901" i="3"/>
  <c r="AJ900" i="3"/>
  <c r="AJ899" i="3"/>
  <c r="AJ898" i="3"/>
  <c r="AJ897" i="3"/>
  <c r="AJ896" i="3"/>
  <c r="AJ895" i="3"/>
  <c r="AJ894" i="3"/>
  <c r="AJ893" i="3"/>
  <c r="AJ795" i="3"/>
  <c r="AJ794" i="3"/>
  <c r="AJ793" i="3"/>
  <c r="AJ792" i="3"/>
  <c r="AJ791" i="3"/>
  <c r="AJ790" i="3"/>
  <c r="AJ789" i="3"/>
  <c r="AJ788" i="3"/>
  <c r="AJ787" i="3"/>
  <c r="AJ786" i="3"/>
  <c r="AJ785" i="3"/>
  <c r="AJ784" i="3"/>
  <c r="AJ783" i="3"/>
  <c r="AJ782" i="3"/>
  <c r="AJ781" i="3"/>
  <c r="AJ780" i="3"/>
  <c r="AJ779" i="3"/>
  <c r="AJ778" i="3"/>
  <c r="AJ777" i="3"/>
  <c r="AJ776" i="3"/>
  <c r="AJ775" i="3"/>
  <c r="AJ774" i="3"/>
  <c r="AJ773" i="3"/>
  <c r="AJ772" i="3"/>
  <c r="AJ771" i="3"/>
  <c r="AJ770" i="3"/>
  <c r="AJ769" i="3"/>
  <c r="AJ768" i="3"/>
  <c r="AJ767" i="3"/>
  <c r="AJ766" i="3"/>
  <c r="AJ765" i="3"/>
  <c r="AJ764" i="3"/>
  <c r="AJ763" i="3"/>
  <c r="AJ762" i="3"/>
  <c r="AJ761" i="3"/>
  <c r="AJ760" i="3"/>
  <c r="AJ759" i="3"/>
  <c r="AJ758" i="3"/>
  <c r="AJ757" i="3"/>
  <c r="AJ756" i="3"/>
  <c r="AJ755" i="3"/>
  <c r="AJ754" i="3"/>
  <c r="AJ753" i="3"/>
  <c r="AJ752" i="3"/>
  <c r="AJ751" i="3"/>
  <c r="AJ750" i="3"/>
  <c r="AJ749" i="3"/>
  <c r="AJ748" i="3"/>
  <c r="AJ747" i="3"/>
  <c r="AJ746" i="3"/>
  <c r="AJ745" i="3"/>
  <c r="AJ744" i="3"/>
  <c r="AJ743" i="3"/>
  <c r="AJ742" i="3"/>
  <c r="AJ741" i="3"/>
  <c r="AJ740" i="3"/>
  <c r="AJ739" i="3"/>
  <c r="AJ738" i="3"/>
  <c r="AJ737" i="3"/>
  <c r="AJ736" i="3"/>
  <c r="AJ735" i="3"/>
  <c r="AJ734" i="3"/>
  <c r="AJ733" i="3"/>
  <c r="AJ732" i="3"/>
  <c r="AJ731" i="3"/>
  <c r="AJ730" i="3"/>
  <c r="AJ729" i="3"/>
  <c r="AJ728" i="3"/>
  <c r="AJ727" i="3"/>
  <c r="AJ726" i="3"/>
  <c r="AJ725" i="3"/>
  <c r="AJ724" i="3"/>
  <c r="AJ723" i="3"/>
  <c r="AJ722" i="3"/>
  <c r="AJ721" i="3"/>
  <c r="AJ720" i="3"/>
  <c r="AJ719" i="3"/>
  <c r="AJ718" i="3"/>
  <c r="AJ717" i="3"/>
  <c r="AJ716" i="3"/>
  <c r="AJ715" i="3"/>
  <c r="AJ714" i="3"/>
  <c r="AJ713" i="3"/>
  <c r="AJ712" i="3"/>
  <c r="AJ711" i="3"/>
  <c r="AJ710" i="3"/>
  <c r="AJ709" i="3"/>
  <c r="AJ708" i="3"/>
  <c r="AJ707" i="3"/>
  <c r="AJ706" i="3"/>
  <c r="AJ705" i="3"/>
  <c r="AJ704" i="3"/>
  <c r="AJ703" i="3"/>
  <c r="AJ702" i="3"/>
  <c r="AJ701" i="3"/>
  <c r="AJ700" i="3"/>
  <c r="AJ699" i="3"/>
  <c r="AJ698" i="3"/>
  <c r="AJ697" i="3"/>
  <c r="AJ696" i="3"/>
  <c r="AJ695" i="3"/>
  <c r="AJ694" i="3"/>
  <c r="AJ693" i="3"/>
  <c r="AJ692" i="3"/>
  <c r="AJ691" i="3"/>
  <c r="AJ690" i="3"/>
  <c r="AJ689" i="3"/>
  <c r="AJ688" i="3"/>
  <c r="AJ687" i="3"/>
  <c r="AJ686" i="3"/>
  <c r="AJ685" i="3"/>
  <c r="AJ684" i="3"/>
  <c r="AJ683" i="3"/>
  <c r="AJ682" i="3"/>
  <c r="AJ681" i="3"/>
  <c r="AJ680" i="3"/>
  <c r="AJ679" i="3"/>
  <c r="AJ678" i="3"/>
  <c r="AJ677" i="3"/>
  <c r="AJ676" i="3"/>
  <c r="AJ675" i="3"/>
  <c r="AJ674" i="3"/>
  <c r="AJ673" i="3"/>
  <c r="AJ672" i="3"/>
  <c r="AJ671" i="3"/>
  <c r="AJ670" i="3"/>
  <c r="AJ669" i="3"/>
  <c r="AJ668" i="3"/>
  <c r="AJ667" i="3"/>
  <c r="AJ666" i="3"/>
  <c r="AJ665" i="3"/>
  <c r="AJ664" i="3"/>
  <c r="AJ663" i="3"/>
  <c r="AJ662" i="3"/>
  <c r="AJ661" i="3"/>
  <c r="AJ660" i="3"/>
  <c r="AJ659" i="3"/>
  <c r="AJ658" i="3"/>
  <c r="AJ657" i="3"/>
  <c r="AJ656" i="3"/>
  <c r="AJ655" i="3"/>
  <c r="AJ654" i="3"/>
  <c r="AJ653" i="3"/>
  <c r="AJ652" i="3"/>
  <c r="AJ651" i="3"/>
  <c r="AJ628" i="3"/>
  <c r="AJ627" i="3"/>
  <c r="AJ626" i="3"/>
  <c r="AJ625" i="3"/>
  <c r="AJ624" i="3"/>
  <c r="AJ623" i="3"/>
  <c r="AJ622" i="3"/>
  <c r="AJ621" i="3"/>
  <c r="AJ620" i="3"/>
  <c r="AJ619" i="3"/>
  <c r="AJ618" i="3"/>
  <c r="AJ617" i="3"/>
  <c r="AJ616" i="3"/>
  <c r="AJ615" i="3"/>
  <c r="AJ614" i="3"/>
  <c r="AJ613" i="3"/>
  <c r="AJ612" i="3"/>
  <c r="AJ611" i="3"/>
  <c r="AJ610" i="3"/>
  <c r="AJ609" i="3"/>
  <c r="AJ608" i="3"/>
  <c r="AJ607" i="3"/>
  <c r="AJ606" i="3"/>
  <c r="AJ605" i="3"/>
  <c r="AJ604" i="3"/>
  <c r="AJ603" i="3"/>
  <c r="AJ602" i="3"/>
  <c r="AJ601" i="3"/>
  <c r="AJ600" i="3"/>
  <c r="AJ599" i="3"/>
  <c r="AJ598" i="3"/>
  <c r="AJ597" i="3"/>
  <c r="AJ596" i="3"/>
  <c r="AJ595" i="3"/>
  <c r="AJ594" i="3"/>
  <c r="AJ593" i="3"/>
  <c r="AJ592" i="3"/>
  <c r="AJ591" i="3"/>
  <c r="AJ590" i="3"/>
  <c r="AJ589" i="3"/>
  <c r="AJ588" i="3"/>
  <c r="AJ587" i="3"/>
  <c r="AJ586" i="3"/>
  <c r="AJ585" i="3"/>
  <c r="AJ584" i="3"/>
  <c r="AJ583" i="3"/>
  <c r="AJ582" i="3"/>
  <c r="AJ581" i="3"/>
  <c r="AJ580" i="3"/>
  <c r="AJ579" i="3"/>
  <c r="AJ578" i="3"/>
  <c r="AJ577" i="3"/>
  <c r="AJ576" i="3"/>
  <c r="AJ575" i="3"/>
  <c r="AJ574" i="3"/>
  <c r="AJ573" i="3"/>
  <c r="AJ572" i="3"/>
  <c r="AJ571" i="3"/>
  <c r="AJ570" i="3"/>
  <c r="AJ569" i="3"/>
  <c r="AJ568" i="3"/>
  <c r="AJ567" i="3"/>
  <c r="AJ566" i="3"/>
  <c r="AJ565" i="3"/>
  <c r="AJ564" i="3"/>
  <c r="AJ563" i="3"/>
  <c r="AJ562" i="3"/>
  <c r="AJ561" i="3"/>
  <c r="AJ560" i="3"/>
  <c r="AJ559" i="3"/>
  <c r="AJ558" i="3"/>
  <c r="AJ557" i="3"/>
  <c r="AJ556" i="3"/>
  <c r="AJ555" i="3"/>
  <c r="AJ554" i="3"/>
  <c r="AJ553" i="3"/>
  <c r="AJ552" i="3"/>
  <c r="AJ551" i="3"/>
  <c r="AJ550" i="3"/>
  <c r="AJ549" i="3"/>
  <c r="AJ548" i="3"/>
  <c r="AJ547" i="3"/>
  <c r="AJ546" i="3"/>
  <c r="AJ539" i="3"/>
  <c r="AJ538" i="3"/>
  <c r="AJ537" i="3"/>
  <c r="AJ536" i="3"/>
  <c r="AJ535" i="3"/>
  <c r="AJ534" i="3"/>
  <c r="AJ533" i="3"/>
  <c r="AJ532" i="3"/>
  <c r="AJ531" i="3"/>
  <c r="AJ530" i="3"/>
  <c r="AJ529" i="3"/>
  <c r="AJ528" i="3"/>
  <c r="AJ527" i="3"/>
  <c r="AJ526" i="3"/>
  <c r="AJ525" i="3"/>
  <c r="AJ524" i="3"/>
  <c r="AJ523" i="3"/>
  <c r="AJ522" i="3"/>
  <c r="AJ521" i="3"/>
  <c r="AJ520" i="3"/>
  <c r="AJ519" i="3"/>
  <c r="AJ518" i="3"/>
  <c r="AJ517" i="3"/>
  <c r="AJ516" i="3"/>
  <c r="AJ515" i="3"/>
  <c r="AJ514" i="3"/>
  <c r="AJ513" i="3"/>
  <c r="AJ512" i="3"/>
  <c r="AJ511" i="3"/>
  <c r="AJ510" i="3"/>
  <c r="AJ509" i="3"/>
  <c r="AJ508" i="3"/>
  <c r="AJ507" i="3"/>
  <c r="AJ506" i="3"/>
  <c r="AJ505" i="3"/>
  <c r="AJ495" i="3"/>
  <c r="AJ494" i="3"/>
  <c r="AJ493" i="3"/>
  <c r="AJ492" i="3"/>
  <c r="AJ491" i="3"/>
  <c r="AJ490" i="3"/>
  <c r="AJ489" i="3"/>
  <c r="AJ488" i="3"/>
  <c r="AJ487" i="3"/>
  <c r="AJ486" i="3"/>
  <c r="AJ485" i="3"/>
  <c r="AJ484" i="3"/>
  <c r="AJ483" i="3"/>
  <c r="AJ482" i="3"/>
  <c r="AJ481" i="3"/>
  <c r="AJ480" i="3"/>
  <c r="AJ479" i="3"/>
  <c r="AJ478" i="3"/>
  <c r="AJ477" i="3"/>
  <c r="AJ476" i="3"/>
  <c r="AJ475" i="3"/>
  <c r="AJ474" i="3"/>
  <c r="AJ473" i="3"/>
  <c r="AJ472" i="3"/>
  <c r="AJ471" i="3"/>
  <c r="AJ470" i="3"/>
  <c r="AJ469" i="3"/>
  <c r="AJ468" i="3"/>
  <c r="AJ467" i="3"/>
  <c r="AJ466" i="3"/>
  <c r="AJ465" i="3"/>
  <c r="AJ464" i="3"/>
  <c r="AJ463" i="3"/>
  <c r="AJ462" i="3"/>
  <c r="AJ461" i="3"/>
  <c r="AJ460" i="3"/>
  <c r="AJ459" i="3"/>
  <c r="AJ458" i="3"/>
  <c r="AJ457" i="3"/>
  <c r="AJ456" i="3"/>
  <c r="AJ455" i="3"/>
  <c r="AJ454" i="3"/>
  <c r="AJ453" i="3"/>
  <c r="AJ452" i="3"/>
  <c r="AJ451" i="3"/>
  <c r="AJ450" i="3"/>
  <c r="AJ449" i="3"/>
  <c r="AJ448" i="3"/>
  <c r="AJ447" i="3"/>
  <c r="AJ446" i="3"/>
  <c r="AJ445" i="3"/>
  <c r="AJ444" i="3"/>
  <c r="AJ443" i="3"/>
  <c r="AJ442" i="3"/>
  <c r="AJ441" i="3"/>
  <c r="AJ440" i="3"/>
  <c r="AJ439" i="3"/>
  <c r="AJ438" i="3"/>
  <c r="AJ437" i="3"/>
  <c r="AJ436" i="3"/>
  <c r="AJ435" i="3"/>
  <c r="AJ434" i="3"/>
  <c r="AJ433" i="3"/>
  <c r="AJ432" i="3"/>
  <c r="AJ431" i="3"/>
  <c r="AJ430" i="3"/>
  <c r="AJ429" i="3"/>
  <c r="AJ428" i="3"/>
  <c r="AJ427" i="3"/>
  <c r="AJ426" i="3"/>
  <c r="AJ425" i="3"/>
  <c r="AJ424" i="3"/>
  <c r="AJ423" i="3"/>
  <c r="AJ422" i="3"/>
  <c r="AJ421" i="3"/>
  <c r="AJ420" i="3"/>
  <c r="AJ419" i="3"/>
  <c r="AJ418" i="3"/>
  <c r="AJ417" i="3"/>
  <c r="AJ416" i="3"/>
  <c r="AJ415" i="3"/>
  <c r="AJ414" i="3"/>
  <c r="AJ413" i="3"/>
  <c r="AJ412" i="3"/>
  <c r="AJ411" i="3"/>
  <c r="AJ410" i="3"/>
  <c r="AJ409" i="3"/>
  <c r="AJ408" i="3"/>
  <c r="AJ302" i="3"/>
  <c r="AJ301" i="3"/>
  <c r="AJ300" i="3"/>
  <c r="AJ299" i="3"/>
  <c r="AJ298" i="3"/>
  <c r="AJ297" i="3"/>
  <c r="AJ296" i="3"/>
  <c r="AJ295" i="3"/>
  <c r="AJ294" i="3"/>
  <c r="AJ293" i="3"/>
  <c r="AJ292" i="3"/>
  <c r="AJ291" i="3"/>
  <c r="AJ290" i="3"/>
  <c r="AJ289" i="3"/>
  <c r="AJ288" i="3"/>
  <c r="AJ287" i="3"/>
  <c r="AJ286" i="3"/>
  <c r="AJ285" i="3"/>
  <c r="AJ284" i="3"/>
  <c r="AJ283" i="3"/>
  <c r="AJ282" i="3"/>
  <c r="AJ281" i="3"/>
  <c r="AJ280" i="3"/>
  <c r="AJ279" i="3"/>
  <c r="AJ278" i="3"/>
  <c r="AJ277" i="3"/>
  <c r="AJ276" i="3"/>
  <c r="AJ275" i="3"/>
  <c r="AJ274" i="3"/>
  <c r="AJ273" i="3"/>
  <c r="AJ272" i="3"/>
  <c r="AJ271" i="3"/>
  <c r="AJ270" i="3"/>
  <c r="AJ269" i="3"/>
  <c r="AJ268" i="3"/>
  <c r="AJ267" i="3"/>
  <c r="AJ266" i="3"/>
  <c r="AJ265" i="3"/>
  <c r="AJ264" i="3"/>
  <c r="AJ263" i="3"/>
  <c r="AJ262" i="3"/>
  <c r="AJ261" i="3"/>
  <c r="AJ260" i="3"/>
  <c r="AJ259" i="3"/>
  <c r="AJ258" i="3"/>
  <c r="AJ257" i="3"/>
  <c r="AJ256" i="3"/>
  <c r="AJ255" i="3"/>
  <c r="AJ254" i="3"/>
  <c r="AJ253" i="3"/>
  <c r="AJ252" i="3"/>
  <c r="AJ251" i="3"/>
  <c r="AJ250" i="3"/>
  <c r="AJ249" i="3"/>
  <c r="AJ248" i="3"/>
  <c r="AJ247" i="3"/>
  <c r="AJ246" i="3"/>
  <c r="AJ245" i="3"/>
  <c r="AJ244" i="3"/>
  <c r="AJ243" i="3"/>
  <c r="AJ242" i="3"/>
  <c r="AJ241" i="3"/>
  <c r="AJ240" i="3"/>
  <c r="AJ239" i="3"/>
  <c r="AJ238" i="3"/>
  <c r="AJ237" i="3"/>
  <c r="AJ236" i="3"/>
  <c r="AJ235" i="3"/>
  <c r="AJ234" i="3"/>
  <c r="AJ233" i="3"/>
  <c r="AJ232" i="3"/>
  <c r="AJ231" i="3"/>
  <c r="AJ230" i="3"/>
  <c r="AJ229" i="3"/>
  <c r="AJ228" i="3"/>
  <c r="AJ227" i="3"/>
  <c r="AJ226" i="3"/>
  <c r="AJ225" i="3"/>
  <c r="AJ224" i="3"/>
  <c r="AJ223" i="3"/>
  <c r="AJ222" i="3"/>
  <c r="AJ221" i="3"/>
  <c r="AJ220" i="3"/>
  <c r="AJ219" i="3"/>
  <c r="AJ218" i="3"/>
  <c r="AJ217" i="3"/>
  <c r="AJ216" i="3"/>
  <c r="AJ215" i="3"/>
  <c r="AJ214" i="3"/>
  <c r="AJ213" i="3"/>
  <c r="AJ212" i="3"/>
  <c r="AJ211" i="3"/>
  <c r="AJ210" i="3"/>
  <c r="AJ209" i="3"/>
  <c r="AJ208" i="3"/>
  <c r="AJ207" i="3"/>
  <c r="AJ206" i="3"/>
  <c r="AJ205" i="3"/>
  <c r="AJ204" i="3"/>
  <c r="AJ203" i="3"/>
  <c r="AJ202" i="3"/>
  <c r="AJ201" i="3"/>
  <c r="AJ200" i="3"/>
  <c r="AJ199" i="3"/>
  <c r="AJ198" i="3"/>
  <c r="AJ197" i="3"/>
  <c r="AJ196" i="3"/>
  <c r="AJ195" i="3"/>
  <c r="AJ194" i="3"/>
  <c r="AJ193" i="3"/>
  <c r="AJ192" i="3"/>
  <c r="AJ191" i="3"/>
  <c r="AJ190" i="3"/>
  <c r="AJ189" i="3"/>
  <c r="AJ188" i="3"/>
  <c r="AJ187" i="3"/>
  <c r="AJ186" i="3"/>
  <c r="AJ185" i="3"/>
  <c r="AJ184" i="3"/>
  <c r="AJ183" i="3"/>
  <c r="AJ182" i="3"/>
  <c r="AJ147" i="3"/>
  <c r="AJ146" i="3"/>
  <c r="AJ145" i="3"/>
  <c r="AJ144" i="3"/>
  <c r="AJ143" i="3"/>
  <c r="AJ142" i="3"/>
  <c r="AJ141" i="3"/>
  <c r="AJ140" i="3"/>
  <c r="AJ139" i="3"/>
  <c r="AJ138" i="3"/>
  <c r="AJ137" i="3"/>
  <c r="AJ136" i="3"/>
  <c r="AJ135" i="3"/>
  <c r="AJ134" i="3"/>
  <c r="AJ133" i="3"/>
  <c r="AJ132" i="3"/>
  <c r="AJ131" i="3"/>
  <c r="AJ130" i="3"/>
  <c r="AJ129" i="3"/>
  <c r="AJ128" i="3"/>
  <c r="AJ127" i="3"/>
  <c r="AJ126" i="3"/>
  <c r="AJ125" i="3"/>
  <c r="AJ124" i="3"/>
  <c r="AJ123" i="3"/>
  <c r="AJ122" i="3"/>
  <c r="AJ121" i="3"/>
  <c r="AJ120" i="3"/>
  <c r="AJ119" i="3"/>
  <c r="AJ118" i="3"/>
  <c r="AJ117" i="3"/>
  <c r="AJ116" i="3"/>
  <c r="AJ115" i="3"/>
  <c r="AJ114" i="3"/>
  <c r="AJ113" i="3"/>
  <c r="AJ112" i="3"/>
  <c r="AJ111" i="3"/>
  <c r="AJ110" i="3"/>
  <c r="AJ109" i="3"/>
  <c r="AJ108" i="3"/>
  <c r="AJ107" i="3"/>
  <c r="AJ106" i="3"/>
  <c r="AJ105" i="3"/>
  <c r="AJ104" i="3"/>
  <c r="AJ103" i="3"/>
  <c r="AJ102" i="3"/>
  <c r="AJ101" i="3"/>
  <c r="AJ100" i="3"/>
  <c r="AJ99" i="3"/>
  <c r="AJ98" i="3"/>
  <c r="AJ97" i="3"/>
  <c r="AJ96" i="3"/>
  <c r="AJ95" i="3"/>
  <c r="AJ94" i="3"/>
  <c r="AJ93" i="3"/>
  <c r="AJ92" i="3"/>
  <c r="AJ86" i="3"/>
  <c r="AJ85" i="3"/>
  <c r="AJ84" i="3"/>
  <c r="AJ83" i="3"/>
  <c r="AL83" i="3" s="1"/>
  <c r="AJ82" i="3"/>
  <c r="AJ81" i="3"/>
  <c r="AJ80" i="3"/>
  <c r="AJ79" i="3"/>
  <c r="AL79" i="3" s="1"/>
  <c r="AJ78" i="3"/>
  <c r="AJ77" i="3"/>
  <c r="AJ76" i="3"/>
  <c r="AJ75" i="3"/>
  <c r="AL75" i="3" s="1"/>
  <c r="AJ74" i="3"/>
  <c r="AJ73" i="3"/>
  <c r="AJ72" i="3"/>
  <c r="AJ71" i="3"/>
  <c r="AL71" i="3" s="1"/>
  <c r="AJ70" i="3"/>
  <c r="AJ69" i="3"/>
  <c r="AJ68" i="3"/>
  <c r="AJ67" i="3"/>
  <c r="AL67" i="3" s="1"/>
  <c r="AJ66" i="3"/>
  <c r="AJ65" i="3"/>
  <c r="AJ64" i="3"/>
  <c r="AJ63" i="3"/>
  <c r="AL63" i="3" s="1"/>
  <c r="AJ62" i="3"/>
  <c r="AJ61" i="3"/>
  <c r="AJ60" i="3"/>
  <c r="AJ59" i="3"/>
  <c r="AL59" i="3" s="1"/>
  <c r="AJ58" i="3"/>
  <c r="AJ57" i="3"/>
  <c r="AJ56" i="3"/>
  <c r="AJ55" i="3"/>
  <c r="AL55" i="3" s="1"/>
  <c r="AJ54" i="3"/>
  <c r="AJ53" i="3"/>
  <c r="AJ52" i="3"/>
  <c r="AJ51" i="3"/>
  <c r="AL51" i="3" s="1"/>
  <c r="AJ50" i="3"/>
  <c r="AJ49" i="3"/>
  <c r="AJ48" i="3"/>
  <c r="AJ47" i="3"/>
  <c r="AL47" i="3" s="1"/>
  <c r="AJ46" i="3"/>
  <c r="AJ45" i="3"/>
  <c r="AJ44" i="3"/>
  <c r="AJ43" i="3"/>
  <c r="AL43" i="3" s="1"/>
  <c r="AJ42" i="3"/>
  <c r="AJ41" i="3"/>
  <c r="AJ40" i="3"/>
  <c r="AJ39" i="3"/>
  <c r="AL39" i="3" s="1"/>
  <c r="AJ38" i="3"/>
  <c r="AJ37" i="3"/>
  <c r="AJ36" i="3"/>
  <c r="AJ35" i="3"/>
  <c r="AL35" i="3" s="1"/>
  <c r="AJ34" i="3"/>
  <c r="AJ33" i="3"/>
  <c r="AJ32" i="3"/>
  <c r="AJ31" i="3"/>
  <c r="AL31" i="3" s="1"/>
  <c r="AJ30" i="3"/>
  <c r="AJ29" i="3"/>
  <c r="AJ28" i="3"/>
  <c r="AJ27" i="3"/>
  <c r="AL27" i="3" s="1"/>
  <c r="AJ26" i="3"/>
  <c r="AJ25" i="3"/>
  <c r="AJ24" i="3"/>
  <c r="AJ23" i="3"/>
  <c r="AL23" i="3" s="1"/>
  <c r="AJ22" i="3"/>
  <c r="AJ21" i="3"/>
  <c r="AJ20" i="3"/>
  <c r="AJ19" i="3"/>
  <c r="AL19" i="3" s="1"/>
  <c r="AJ18" i="3"/>
  <c r="AJ17" i="3"/>
  <c r="AJ16" i="3"/>
  <c r="AJ15" i="3"/>
  <c r="AL15" i="3" s="1"/>
  <c r="AJ14" i="3"/>
  <c r="AJ13" i="3"/>
  <c r="AJ12" i="3"/>
  <c r="AJ11" i="3"/>
  <c r="K74" i="16"/>
  <c r="K70" i="16"/>
  <c r="J74" i="16"/>
  <c r="J70" i="16"/>
  <c r="AK74" i="14"/>
  <c r="AK73" i="14"/>
  <c r="AK72" i="14"/>
  <c r="AK71" i="14"/>
  <c r="AK70" i="14"/>
  <c r="AK69" i="14"/>
  <c r="AK68" i="14"/>
  <c r="AK67" i="14"/>
  <c r="AK66" i="14"/>
  <c r="AK65" i="14"/>
  <c r="AK64" i="14"/>
  <c r="AK63" i="14"/>
  <c r="AK62" i="14"/>
  <c r="AK50" i="14"/>
  <c r="AK49" i="14"/>
  <c r="AK48" i="14"/>
  <c r="AK47" i="14"/>
  <c r="AK46" i="14"/>
  <c r="AK45" i="14"/>
  <c r="AK44" i="14"/>
  <c r="AK43" i="14"/>
  <c r="AK42" i="14"/>
  <c r="AK41" i="14"/>
  <c r="AK40" i="14"/>
  <c r="AK39" i="14"/>
  <c r="AK38" i="14"/>
  <c r="AK37" i="14"/>
  <c r="AK36" i="14"/>
  <c r="AK35" i="14"/>
  <c r="AK34" i="14"/>
  <c r="AK33" i="14"/>
  <c r="AK32" i="14"/>
  <c r="AK31" i="14"/>
  <c r="AK30" i="14"/>
  <c r="AK29" i="14"/>
  <c r="AK28" i="14"/>
  <c r="AK27" i="14"/>
  <c r="AK26" i="14"/>
  <c r="AK25" i="14"/>
  <c r="AK24" i="14"/>
  <c r="AK23" i="14"/>
  <c r="AK22" i="14"/>
  <c r="AK21" i="14"/>
  <c r="AK20" i="14"/>
  <c r="AK19" i="14"/>
  <c r="AK18" i="14"/>
  <c r="AK17" i="14"/>
  <c r="AK16" i="14"/>
  <c r="AK15" i="14"/>
  <c r="AK14" i="14"/>
  <c r="AK13" i="14"/>
  <c r="AK12" i="14"/>
  <c r="AK11" i="14"/>
  <c r="AK10" i="14"/>
  <c r="AK9" i="14"/>
  <c r="AK8" i="14"/>
  <c r="AK7" i="14"/>
  <c r="AK6" i="14"/>
  <c r="AL74" i="14"/>
  <c r="AL73" i="14"/>
  <c r="AL72" i="14"/>
  <c r="AL71" i="14"/>
  <c r="AL70" i="14"/>
  <c r="AL69" i="14"/>
  <c r="AL68" i="14"/>
  <c r="AL67" i="14"/>
  <c r="AL66" i="14"/>
  <c r="AL65" i="14"/>
  <c r="AL64" i="14"/>
  <c r="AL63" i="14"/>
  <c r="AL62" i="14"/>
  <c r="AF56" i="14"/>
  <c r="AL56" i="14" s="1"/>
  <c r="AF55" i="14"/>
  <c r="AF54" i="14"/>
  <c r="AL54" i="14" s="1"/>
  <c r="AF53" i="14"/>
  <c r="AF52" i="14"/>
  <c r="AL52" i="14" s="1"/>
  <c r="AF51" i="14"/>
  <c r="AG59" i="14"/>
  <c r="AG58" i="14"/>
  <c r="AG57" i="14"/>
  <c r="AL55" i="14"/>
  <c r="AL53" i="14"/>
  <c r="AL51" i="14"/>
  <c r="AL50" i="14"/>
  <c r="AL49" i="14"/>
  <c r="AL48" i="14"/>
  <c r="AL47" i="14"/>
  <c r="AL46" i="14"/>
  <c r="AL45" i="14"/>
  <c r="AL44" i="14"/>
  <c r="AL43" i="14"/>
  <c r="AL42" i="14"/>
  <c r="AL41" i="14"/>
  <c r="AL40" i="14"/>
  <c r="AL39" i="14"/>
  <c r="AL38" i="14"/>
  <c r="AL37" i="14"/>
  <c r="AL36" i="14"/>
  <c r="AL35" i="14"/>
  <c r="AL34" i="14"/>
  <c r="AL33" i="14"/>
  <c r="AL32" i="14"/>
  <c r="AL31" i="14"/>
  <c r="AL30" i="14"/>
  <c r="AL29" i="14"/>
  <c r="AL28" i="14"/>
  <c r="AL27" i="14"/>
  <c r="AL26" i="14"/>
  <c r="AL25" i="14"/>
  <c r="AL24" i="14"/>
  <c r="AL23" i="14"/>
  <c r="AL22" i="14"/>
  <c r="AL21" i="14"/>
  <c r="AL20" i="14"/>
  <c r="AL19" i="14"/>
  <c r="AL18" i="14"/>
  <c r="AL17" i="14"/>
  <c r="AL16" i="14"/>
  <c r="AL15" i="14"/>
  <c r="AL14" i="14"/>
  <c r="AL13" i="14"/>
  <c r="AL12" i="14"/>
  <c r="AL11" i="14"/>
  <c r="AL10" i="14"/>
  <c r="AL9" i="14"/>
  <c r="AL8" i="14"/>
  <c r="AL7" i="14"/>
  <c r="AL6" i="14"/>
  <c r="AD119" i="14"/>
  <c r="AD116" i="14"/>
  <c r="AD115" i="14"/>
  <c r="AD114" i="14"/>
  <c r="AD113" i="14"/>
  <c r="AD112" i="14"/>
  <c r="AD111" i="14"/>
  <c r="AD110" i="14"/>
  <c r="AD107" i="14"/>
  <c r="AD100" i="14"/>
  <c r="AD99" i="14"/>
  <c r="AD98" i="14"/>
  <c r="AD97" i="14"/>
  <c r="AD96" i="14"/>
  <c r="AD95" i="14"/>
  <c r="AD94" i="14"/>
  <c r="AD93" i="14"/>
  <c r="AD92" i="14"/>
  <c r="AD91" i="14"/>
  <c r="AD90" i="14"/>
  <c r="AD89" i="14"/>
  <c r="AD88" i="14"/>
  <c r="AD87" i="14"/>
  <c r="AD86" i="14"/>
  <c r="AD85" i="14"/>
  <c r="AD84" i="14"/>
  <c r="AD83" i="14"/>
  <c r="AD82" i="14"/>
  <c r="AD81" i="14"/>
  <c r="AD80" i="14"/>
  <c r="AD79" i="14"/>
  <c r="AD78" i="14"/>
  <c r="AD77" i="14"/>
  <c r="AD74" i="14"/>
  <c r="AD73" i="14"/>
  <c r="AD72" i="14"/>
  <c r="AD71" i="14"/>
  <c r="AD70" i="14"/>
  <c r="AD69" i="14"/>
  <c r="AD68" i="14"/>
  <c r="AD67" i="14"/>
  <c r="AD66" i="14"/>
  <c r="AD65" i="14"/>
  <c r="AD64" i="14"/>
  <c r="AD63" i="14"/>
  <c r="AD62" i="14"/>
  <c r="AD59" i="14"/>
  <c r="AD58" i="14"/>
  <c r="AD57" i="14"/>
  <c r="AD56" i="14"/>
  <c r="AD55" i="14"/>
  <c r="AD54" i="14"/>
  <c r="AD53" i="14"/>
  <c r="AD52" i="14"/>
  <c r="AD51" i="14"/>
  <c r="AD50" i="14"/>
  <c r="AD49" i="14"/>
  <c r="AD48" i="14"/>
  <c r="AD47" i="14"/>
  <c r="AD46" i="14"/>
  <c r="AD45" i="14"/>
  <c r="AD44" i="14"/>
  <c r="AD43" i="14"/>
  <c r="AD42" i="14"/>
  <c r="AD41" i="14"/>
  <c r="AD40" i="14"/>
  <c r="AD39" i="14"/>
  <c r="AD38" i="14"/>
  <c r="AD37" i="14"/>
  <c r="AD36" i="14"/>
  <c r="AD35" i="14"/>
  <c r="AD34" i="14"/>
  <c r="AD33" i="14"/>
  <c r="AD32" i="14"/>
  <c r="AD31" i="14"/>
  <c r="AD30" i="14"/>
  <c r="AD29" i="14"/>
  <c r="AD28" i="14"/>
  <c r="AD27" i="14"/>
  <c r="AD26" i="14"/>
  <c r="AD25" i="14"/>
  <c r="AD24" i="14"/>
  <c r="AD23" i="14"/>
  <c r="AD22" i="14"/>
  <c r="AD21" i="14"/>
  <c r="AD20" i="14"/>
  <c r="AD19" i="14"/>
  <c r="AD18" i="14"/>
  <c r="AD17" i="14"/>
  <c r="AD16" i="14"/>
  <c r="AD15" i="14"/>
  <c r="AD14" i="14"/>
  <c r="AD13" i="14"/>
  <c r="AD12" i="14"/>
  <c r="AD11" i="14"/>
  <c r="AD10" i="14"/>
  <c r="AD9" i="14"/>
  <c r="AD8" i="14"/>
  <c r="AD7" i="14"/>
  <c r="AD6" i="14"/>
  <c r="AF121" i="14"/>
  <c r="AF119" i="14"/>
  <c r="AF116" i="14"/>
  <c r="AF115" i="14"/>
  <c r="AF114" i="14"/>
  <c r="AF113" i="14"/>
  <c r="AF112" i="14"/>
  <c r="AF111" i="14"/>
  <c r="AF110" i="14"/>
  <c r="AF107" i="14"/>
  <c r="AF103" i="14"/>
  <c r="AF100" i="14"/>
  <c r="AF99" i="14"/>
  <c r="AF98" i="14"/>
  <c r="AF97" i="14"/>
  <c r="AF96" i="14"/>
  <c r="AF95" i="14"/>
  <c r="AF94" i="14"/>
  <c r="AF93" i="14"/>
  <c r="AF92" i="14"/>
  <c r="AF91" i="14"/>
  <c r="AF90" i="14"/>
  <c r="AF89" i="14"/>
  <c r="AF88" i="14"/>
  <c r="AF87" i="14"/>
  <c r="AF86" i="14"/>
  <c r="AF85" i="14"/>
  <c r="AF84" i="14"/>
  <c r="AF83" i="14"/>
  <c r="AF82" i="14"/>
  <c r="AF81" i="14"/>
  <c r="AF80" i="14"/>
  <c r="AF79" i="14"/>
  <c r="AF78" i="14"/>
  <c r="AF77" i="14"/>
  <c r="AF74" i="14"/>
  <c r="AF73" i="14"/>
  <c r="AF72" i="14"/>
  <c r="AF71" i="14"/>
  <c r="AF70" i="14"/>
  <c r="AF69" i="14"/>
  <c r="AF68" i="14"/>
  <c r="AF67" i="14"/>
  <c r="AF66" i="14"/>
  <c r="AF65" i="14"/>
  <c r="AF64" i="14"/>
  <c r="AF63" i="14"/>
  <c r="AF62" i="14"/>
  <c r="AF50" i="14"/>
  <c r="AF49" i="14"/>
  <c r="AF48" i="14"/>
  <c r="AF47" i="14"/>
  <c r="AF46" i="14"/>
  <c r="AF45" i="14"/>
  <c r="AF44" i="14"/>
  <c r="AF43" i="14"/>
  <c r="AF42" i="14"/>
  <c r="AF41" i="14"/>
  <c r="AF40" i="14"/>
  <c r="AF39" i="14"/>
  <c r="AF38" i="14"/>
  <c r="AF37" i="14"/>
  <c r="AF36" i="14"/>
  <c r="AF35" i="14"/>
  <c r="AF34" i="14"/>
  <c r="AF33" i="14"/>
  <c r="AF32" i="14"/>
  <c r="AF31" i="14"/>
  <c r="AF30" i="14"/>
  <c r="AF29" i="14"/>
  <c r="AF28" i="14"/>
  <c r="AF27" i="14"/>
  <c r="AF26" i="14"/>
  <c r="AF25" i="14"/>
  <c r="AF24" i="14"/>
  <c r="AF23" i="14"/>
  <c r="AF22" i="14"/>
  <c r="AF21" i="14"/>
  <c r="AF20" i="14"/>
  <c r="AF19" i="14"/>
  <c r="AF18" i="14"/>
  <c r="AF17" i="14"/>
  <c r="AF16" i="14"/>
  <c r="AF15" i="14"/>
  <c r="AF14" i="14"/>
  <c r="AF13" i="14"/>
  <c r="AF12" i="14"/>
  <c r="AF11" i="14"/>
  <c r="AF10" i="14"/>
  <c r="AF9" i="14"/>
  <c r="AF8" i="14"/>
  <c r="AF7" i="14"/>
  <c r="AF6" i="14"/>
  <c r="AC121" i="14"/>
  <c r="AC119" i="14"/>
  <c r="AC116" i="14"/>
  <c r="AC115" i="14"/>
  <c r="AC114" i="14"/>
  <c r="AC113" i="14"/>
  <c r="AC112" i="14"/>
  <c r="AC111" i="14"/>
  <c r="AC110" i="14"/>
  <c r="AC107" i="14"/>
  <c r="AA103" i="14"/>
  <c r="AC103" i="14"/>
  <c r="AC100" i="14"/>
  <c r="AC99" i="14"/>
  <c r="AC98" i="14"/>
  <c r="AC97" i="14"/>
  <c r="AC96" i="14"/>
  <c r="AC95" i="14"/>
  <c r="AC94" i="14"/>
  <c r="AC93" i="14"/>
  <c r="AC92" i="14"/>
  <c r="AC91" i="14"/>
  <c r="AC90" i="14"/>
  <c r="AC89" i="14"/>
  <c r="AC88" i="14"/>
  <c r="AC87" i="14"/>
  <c r="AC86" i="14"/>
  <c r="AC85" i="14"/>
  <c r="AC84" i="14"/>
  <c r="AC83" i="14"/>
  <c r="AC82" i="14"/>
  <c r="AC81" i="14"/>
  <c r="AC80" i="14"/>
  <c r="AC79" i="14"/>
  <c r="AC78" i="14"/>
  <c r="AC77" i="14"/>
  <c r="AC74" i="14"/>
  <c r="AC73" i="14"/>
  <c r="AC72" i="14"/>
  <c r="AC71" i="14"/>
  <c r="AC70" i="14"/>
  <c r="AC69" i="14"/>
  <c r="AC68" i="14"/>
  <c r="AC67" i="14"/>
  <c r="AC66" i="14"/>
  <c r="AC65" i="14"/>
  <c r="AC64" i="14"/>
  <c r="AC63" i="14"/>
  <c r="AC62" i="14"/>
  <c r="AC56" i="14"/>
  <c r="AC55" i="14"/>
  <c r="AC54" i="14"/>
  <c r="AC53" i="14"/>
  <c r="AC52" i="14"/>
  <c r="AC51" i="14"/>
  <c r="AC50" i="14"/>
  <c r="AC49" i="14"/>
  <c r="AC48" i="14"/>
  <c r="AC47" i="14"/>
  <c r="AC46" i="14"/>
  <c r="AC45" i="14"/>
  <c r="AC44" i="14"/>
  <c r="AC43" i="14"/>
  <c r="AC42" i="14"/>
  <c r="AC41" i="14"/>
  <c r="AC40" i="14"/>
  <c r="AC39" i="14"/>
  <c r="AC38" i="14"/>
  <c r="AC37" i="14"/>
  <c r="AC36" i="14"/>
  <c r="AC35" i="14"/>
  <c r="AC34" i="14"/>
  <c r="AC33" i="14"/>
  <c r="AC32" i="14"/>
  <c r="AC31" i="14"/>
  <c r="AC30" i="14"/>
  <c r="AC29" i="14"/>
  <c r="AC28" i="14"/>
  <c r="AC27" i="14"/>
  <c r="AC26" i="14"/>
  <c r="AC25" i="14"/>
  <c r="AC24" i="14"/>
  <c r="AC23" i="14"/>
  <c r="AC22" i="14"/>
  <c r="AC21" i="14"/>
  <c r="AC20" i="14"/>
  <c r="AC19" i="14"/>
  <c r="AC18" i="14"/>
  <c r="AC17" i="14"/>
  <c r="AC16" i="14"/>
  <c r="AC15" i="14"/>
  <c r="AC14" i="14"/>
  <c r="AC13" i="14"/>
  <c r="AC12" i="14"/>
  <c r="AC11" i="14"/>
  <c r="AC10" i="14"/>
  <c r="AC9" i="14"/>
  <c r="AC8" i="14"/>
  <c r="AC7" i="14"/>
  <c r="AC6" i="14"/>
  <c r="AL30" i="13"/>
  <c r="AL29" i="13"/>
  <c r="AL25" i="13"/>
  <c r="AL24" i="13"/>
  <c r="AL10" i="13"/>
  <c r="AL9" i="13"/>
  <c r="AL8" i="13"/>
  <c r="AL7" i="13"/>
  <c r="AL6" i="13"/>
  <c r="AL57" i="13" s="1"/>
  <c r="J75" i="16" s="1"/>
  <c r="AD55" i="13"/>
  <c r="AD54" i="13"/>
  <c r="AD53" i="13"/>
  <c r="AD50" i="13"/>
  <c r="AD49" i="13"/>
  <c r="AD48" i="13"/>
  <c r="AD47" i="13"/>
  <c r="AD46" i="13"/>
  <c r="AD45" i="13"/>
  <c r="AD44" i="13"/>
  <c r="AD43" i="13"/>
  <c r="AD42" i="13"/>
  <c r="AD41" i="13"/>
  <c r="AD38" i="13"/>
  <c r="AD37" i="13"/>
  <c r="AD30" i="13"/>
  <c r="AD29" i="13"/>
  <c r="AD25" i="13"/>
  <c r="AD24" i="13"/>
  <c r="AF57" i="13"/>
  <c r="AF55" i="13"/>
  <c r="AF54" i="13"/>
  <c r="AF53" i="13"/>
  <c r="AF50" i="13"/>
  <c r="AF49" i="13"/>
  <c r="AF48" i="13"/>
  <c r="AF47" i="13"/>
  <c r="AF46" i="13"/>
  <c r="AF45" i="13"/>
  <c r="AF44" i="13"/>
  <c r="AF43" i="13"/>
  <c r="AF42" i="13"/>
  <c r="AF41" i="13"/>
  <c r="AF38" i="13"/>
  <c r="AF37" i="13"/>
  <c r="AF30" i="13"/>
  <c r="AF29" i="13"/>
  <c r="AF25" i="13"/>
  <c r="AF24" i="13"/>
  <c r="AF10" i="13"/>
  <c r="AF9" i="13"/>
  <c r="AF8" i="13"/>
  <c r="AF7" i="13"/>
  <c r="AF6" i="13"/>
  <c r="AD10" i="13"/>
  <c r="AD9" i="13"/>
  <c r="AD8" i="13"/>
  <c r="AD7" i="13"/>
  <c r="AF125" i="12"/>
  <c r="AF124" i="12"/>
  <c r="AF123" i="12"/>
  <c r="AF122" i="12"/>
  <c r="AF121" i="12"/>
  <c r="AF120" i="12"/>
  <c r="AF119" i="12"/>
  <c r="AF118" i="12"/>
  <c r="AF117" i="12"/>
  <c r="AF114" i="12"/>
  <c r="AF113" i="12"/>
  <c r="AF110" i="12"/>
  <c r="AF109" i="12"/>
  <c r="AF106" i="12"/>
  <c r="AF103" i="12"/>
  <c r="AC129" i="12"/>
  <c r="AD129" i="12" s="1"/>
  <c r="AF98" i="12"/>
  <c r="AF97" i="12"/>
  <c r="AF96" i="12"/>
  <c r="AF95" i="12"/>
  <c r="AF94" i="12"/>
  <c r="AF93" i="12"/>
  <c r="AF92" i="12"/>
  <c r="AF91" i="12"/>
  <c r="AF90" i="12"/>
  <c r="AF89" i="12"/>
  <c r="AF88" i="12"/>
  <c r="AF87" i="12"/>
  <c r="AF86" i="12"/>
  <c r="AF85" i="12"/>
  <c r="AF84" i="12"/>
  <c r="AF83" i="12"/>
  <c r="AF82" i="12"/>
  <c r="AF81" i="12"/>
  <c r="AF80" i="12"/>
  <c r="AF79" i="12"/>
  <c r="AF78" i="12"/>
  <c r="AF77" i="12"/>
  <c r="AF76" i="12"/>
  <c r="AF75" i="12"/>
  <c r="AF74" i="12"/>
  <c r="AF73" i="12"/>
  <c r="AF72" i="12"/>
  <c r="AF68" i="12"/>
  <c r="AF67" i="12"/>
  <c r="AF66" i="12"/>
  <c r="AF63" i="12"/>
  <c r="AF62" i="12"/>
  <c r="AF61" i="12"/>
  <c r="AF58" i="12"/>
  <c r="AF57" i="12"/>
  <c r="AF56" i="12"/>
  <c r="AF55" i="12"/>
  <c r="AF54" i="12"/>
  <c r="AF51" i="12"/>
  <c r="AF50" i="12"/>
  <c r="AF34" i="12"/>
  <c r="AF33" i="12"/>
  <c r="AF32" i="12"/>
  <c r="AF31" i="12"/>
  <c r="AF30" i="12"/>
  <c r="AF29" i="12"/>
  <c r="AF28" i="12"/>
  <c r="AF27" i="12"/>
  <c r="AF26" i="12"/>
  <c r="AF25" i="12"/>
  <c r="AF24" i="12"/>
  <c r="AF21" i="12"/>
  <c r="AF20" i="12"/>
  <c r="AF19" i="12"/>
  <c r="AF16" i="12"/>
  <c r="AF15" i="12"/>
  <c r="AF14" i="12"/>
  <c r="AF13" i="12"/>
  <c r="AF12" i="12"/>
  <c r="AF11" i="12"/>
  <c r="AF10" i="12"/>
  <c r="AF7" i="12"/>
  <c r="AF6" i="12"/>
  <c r="AF127" i="12" s="1"/>
  <c r="I74" i="16" s="1"/>
  <c r="AL1509" i="3"/>
  <c r="AK134" i="8"/>
  <c r="AK133" i="8"/>
  <c r="AK132" i="8"/>
  <c r="AK131" i="8"/>
  <c r="AK130" i="8"/>
  <c r="AK129" i="8"/>
  <c r="AK128" i="8"/>
  <c r="AK127" i="8"/>
  <c r="AK126" i="8"/>
  <c r="AK125" i="8"/>
  <c r="AK124" i="8"/>
  <c r="AK123" i="8"/>
  <c r="AK113" i="8"/>
  <c r="AK112" i="8"/>
  <c r="AK111" i="8"/>
  <c r="AK110" i="8"/>
  <c r="AK109" i="8"/>
  <c r="AK108" i="8"/>
  <c r="H89" i="16"/>
  <c r="G89" i="16"/>
  <c r="F89" i="16"/>
  <c r="H85" i="16"/>
  <c r="G85" i="16"/>
  <c r="G91" i="16" s="1"/>
  <c r="F85" i="16"/>
  <c r="H76" i="16"/>
  <c r="G76" i="16"/>
  <c r="F76" i="16"/>
  <c r="H72" i="16"/>
  <c r="G72" i="16"/>
  <c r="G78" i="16" s="1"/>
  <c r="G80" i="16" s="1"/>
  <c r="F72" i="16"/>
  <c r="E74" i="16"/>
  <c r="E70" i="16"/>
  <c r="D76" i="16"/>
  <c r="C74" i="16"/>
  <c r="D72" i="16"/>
  <c r="C71" i="16"/>
  <c r="C70" i="16"/>
  <c r="E27" i="16"/>
  <c r="H31" i="16"/>
  <c r="H33" i="16" s="1"/>
  <c r="K29" i="16"/>
  <c r="J29" i="16"/>
  <c r="I29" i="16"/>
  <c r="I31" i="16" s="1"/>
  <c r="I33" i="16" s="1"/>
  <c r="H29" i="16"/>
  <c r="G29" i="16"/>
  <c r="F29" i="16"/>
  <c r="K25" i="16"/>
  <c r="J25" i="16"/>
  <c r="J31" i="16" s="1"/>
  <c r="J33" i="16" s="1"/>
  <c r="I25" i="16"/>
  <c r="H25" i="16"/>
  <c r="G25" i="16"/>
  <c r="F25" i="16"/>
  <c r="F31" i="16" s="1"/>
  <c r="F33" i="16" s="1"/>
  <c r="E23" i="16"/>
  <c r="D24" i="16"/>
  <c r="C24" i="16"/>
  <c r="AL1561" i="3"/>
  <c r="AL1560" i="3"/>
  <c r="AL1559" i="3"/>
  <c r="AL1558" i="3"/>
  <c r="AL1557" i="3"/>
  <c r="AL1556" i="3"/>
  <c r="AL1555" i="3"/>
  <c r="AL1554" i="3"/>
  <c r="AL1553" i="3"/>
  <c r="AL1552" i="3"/>
  <c r="AL1551" i="3"/>
  <c r="AL1550" i="3"/>
  <c r="AL1549" i="3"/>
  <c r="AL1548" i="3"/>
  <c r="AL1547" i="3"/>
  <c r="AL1546" i="3"/>
  <c r="AL1545" i="3"/>
  <c r="AL1544" i="3"/>
  <c r="AL1514" i="3"/>
  <c r="AL1513" i="3"/>
  <c r="AL1512" i="3"/>
  <c r="AL1511" i="3"/>
  <c r="AL1510" i="3"/>
  <c r="AL1473" i="3"/>
  <c r="AL1469" i="3"/>
  <c r="AL1457" i="3"/>
  <c r="AL1454" i="3"/>
  <c r="AL1453" i="3"/>
  <c r="AL1452" i="3"/>
  <c r="AL1451" i="3"/>
  <c r="AL1450" i="3"/>
  <c r="AL1449" i="3"/>
  <c r="AL1448" i="3"/>
  <c r="AL1447" i="3"/>
  <c r="AL1446" i="3"/>
  <c r="AL1445" i="3"/>
  <c r="AL1444" i="3"/>
  <c r="AL1443" i="3"/>
  <c r="AL1442" i="3"/>
  <c r="AL1441" i="3"/>
  <c r="AL1440" i="3"/>
  <c r="AL1439" i="3"/>
  <c r="AL1438" i="3"/>
  <c r="AL1437" i="3"/>
  <c r="AL1436" i="3"/>
  <c r="AL1435" i="3"/>
  <c r="AL1434" i="3"/>
  <c r="AL1433" i="3"/>
  <c r="AL1432" i="3"/>
  <c r="AL1431" i="3"/>
  <c r="AL1430" i="3"/>
  <c r="AL1429" i="3"/>
  <c r="AL1428" i="3"/>
  <c r="AL1427" i="3"/>
  <c r="AL1426" i="3"/>
  <c r="AL1425" i="3"/>
  <c r="AL1424" i="3"/>
  <c r="AL1423" i="3"/>
  <c r="AL1422" i="3"/>
  <c r="AL1421" i="3"/>
  <c r="AL1420" i="3"/>
  <c r="AL1419" i="3"/>
  <c r="AL1418" i="3"/>
  <c r="AL1417" i="3"/>
  <c r="AL1416" i="3"/>
  <c r="AL1415" i="3"/>
  <c r="AL1414" i="3"/>
  <c r="AL1413" i="3"/>
  <c r="AL1412" i="3"/>
  <c r="AL1411" i="3"/>
  <c r="AL1410" i="3"/>
  <c r="AL1409" i="3"/>
  <c r="AL1408" i="3"/>
  <c r="AL1407" i="3"/>
  <c r="AL1406" i="3"/>
  <c r="AL1405" i="3"/>
  <c r="AL1404" i="3"/>
  <c r="AL1403" i="3"/>
  <c r="AL1402" i="3"/>
  <c r="AL1401" i="3"/>
  <c r="AL1400" i="3"/>
  <c r="AL1399" i="3"/>
  <c r="AL1398" i="3"/>
  <c r="AL1397" i="3"/>
  <c r="AL1396" i="3"/>
  <c r="AL1395" i="3"/>
  <c r="AL1394" i="3"/>
  <c r="AL1393" i="3"/>
  <c r="AL1392" i="3"/>
  <c r="AL1391" i="3"/>
  <c r="AL1390" i="3"/>
  <c r="AL1389" i="3"/>
  <c r="AL1388" i="3"/>
  <c r="AL1387" i="3"/>
  <c r="AL1386" i="3"/>
  <c r="AL1385" i="3"/>
  <c r="AL1384" i="3"/>
  <c r="AL1383" i="3"/>
  <c r="AL1382" i="3"/>
  <c r="AL1381" i="3"/>
  <c r="AL1380" i="3"/>
  <c r="AL1379" i="3"/>
  <c r="AL1378" i="3"/>
  <c r="AL1377" i="3"/>
  <c r="AL1376" i="3"/>
  <c r="AL1375" i="3"/>
  <c r="AL1374" i="3"/>
  <c r="AL1373" i="3"/>
  <c r="AL1372" i="3"/>
  <c r="AL1371" i="3"/>
  <c r="AL1370" i="3"/>
  <c r="AL1369" i="3"/>
  <c r="AL1368" i="3"/>
  <c r="AL1367" i="3"/>
  <c r="AL1366" i="3"/>
  <c r="AL1365" i="3"/>
  <c r="AL1364" i="3"/>
  <c r="AL1363" i="3"/>
  <c r="AL1362" i="3"/>
  <c r="AL1361" i="3"/>
  <c r="AL1360" i="3"/>
  <c r="AL1359" i="3"/>
  <c r="AL1358" i="3"/>
  <c r="AL1357" i="3"/>
  <c r="AL1356" i="3"/>
  <c r="AL1355" i="3"/>
  <c r="AL1354" i="3"/>
  <c r="AL1353" i="3"/>
  <c r="AL1352" i="3"/>
  <c r="AL1351" i="3"/>
  <c r="AL1350" i="3"/>
  <c r="AL1349" i="3"/>
  <c r="AL1348" i="3"/>
  <c r="AL1347" i="3"/>
  <c r="AL1346" i="3"/>
  <c r="AL1345" i="3"/>
  <c r="AL1344" i="3"/>
  <c r="AL1343" i="3"/>
  <c r="AL1342" i="3"/>
  <c r="AL1341" i="3"/>
  <c r="AL1340" i="3"/>
  <c r="AL1337" i="3"/>
  <c r="AL1336" i="3"/>
  <c r="AL1335" i="3"/>
  <c r="AL1334" i="3"/>
  <c r="AL1333" i="3"/>
  <c r="AL1332" i="3"/>
  <c r="AL1331" i="3"/>
  <c r="AL1330" i="3"/>
  <c r="AL1329" i="3"/>
  <c r="AL1328" i="3"/>
  <c r="AL1327" i="3"/>
  <c r="AL1326" i="3"/>
  <c r="AL1325" i="3"/>
  <c r="AL1324" i="3"/>
  <c r="AL1323" i="3"/>
  <c r="AL1322" i="3"/>
  <c r="AL1321" i="3"/>
  <c r="AL1320" i="3"/>
  <c r="AL1319" i="3"/>
  <c r="AL1318" i="3"/>
  <c r="AL1317" i="3"/>
  <c r="AL1316" i="3"/>
  <c r="AL1315" i="3"/>
  <c r="AL1314" i="3"/>
  <c r="AL1313" i="3"/>
  <c r="AL1312" i="3"/>
  <c r="AL1311" i="3"/>
  <c r="AL1310" i="3"/>
  <c r="AL1309" i="3"/>
  <c r="AL1308" i="3"/>
  <c r="AL1307" i="3"/>
  <c r="AL1306" i="3"/>
  <c r="AL1305" i="3"/>
  <c r="AL1304" i="3"/>
  <c r="AL1303" i="3"/>
  <c r="AL1302" i="3"/>
  <c r="AL1301" i="3"/>
  <c r="AL1300" i="3"/>
  <c r="AL1299" i="3"/>
  <c r="AL1298" i="3"/>
  <c r="AL1297" i="3"/>
  <c r="AL1296" i="3"/>
  <c r="AL1295" i="3"/>
  <c r="AL1294" i="3"/>
  <c r="AL1293" i="3"/>
  <c r="AL1292" i="3"/>
  <c r="AL1291" i="3"/>
  <c r="AL1290" i="3"/>
  <c r="AL1289" i="3"/>
  <c r="AL1288" i="3"/>
  <c r="AL1287" i="3"/>
  <c r="AL1286" i="3"/>
  <c r="AL1285" i="3"/>
  <c r="AL1284" i="3"/>
  <c r="AL1283" i="3"/>
  <c r="AL1282" i="3"/>
  <c r="AL1281" i="3"/>
  <c r="AL1280" i="3"/>
  <c r="AL1279" i="3"/>
  <c r="AL1278" i="3"/>
  <c r="AL1277" i="3"/>
  <c r="AL1276" i="3"/>
  <c r="AL1275" i="3"/>
  <c r="AL1274" i="3"/>
  <c r="AL1273" i="3"/>
  <c r="AL1272" i="3"/>
  <c r="AL1271" i="3"/>
  <c r="AL1270" i="3"/>
  <c r="AL1269" i="3"/>
  <c r="AL1268" i="3"/>
  <c r="AL1267" i="3"/>
  <c r="AL1266" i="3"/>
  <c r="AL1265" i="3"/>
  <c r="AL1264" i="3"/>
  <c r="AL1263" i="3"/>
  <c r="AL1262" i="3"/>
  <c r="AL1261" i="3"/>
  <c r="AL1260" i="3"/>
  <c r="AL1259" i="3"/>
  <c r="AL1258" i="3"/>
  <c r="AL1257" i="3"/>
  <c r="AL1256" i="3"/>
  <c r="AL1255" i="3"/>
  <c r="AL1254" i="3"/>
  <c r="AL1253" i="3"/>
  <c r="AL1252" i="3"/>
  <c r="AL1251" i="3"/>
  <c r="AL1250" i="3"/>
  <c r="AL1249" i="3"/>
  <c r="AL1248" i="3"/>
  <c r="AL1247" i="3"/>
  <c r="AL1246" i="3"/>
  <c r="AL1245" i="3"/>
  <c r="AL1244" i="3"/>
  <c r="AL1243" i="3"/>
  <c r="AL1242" i="3"/>
  <c r="AL1241" i="3"/>
  <c r="AL1240" i="3"/>
  <c r="AL1239" i="3"/>
  <c r="AL1238" i="3"/>
  <c r="AL1237" i="3"/>
  <c r="AL1236" i="3"/>
  <c r="AL1235" i="3"/>
  <c r="AL1234" i="3"/>
  <c r="AL1233" i="3"/>
  <c r="AL1232" i="3"/>
  <c r="AL1231" i="3"/>
  <c r="AL1230" i="3"/>
  <c r="AL1229" i="3"/>
  <c r="AL1228" i="3"/>
  <c r="AL1227" i="3"/>
  <c r="AL1226" i="3"/>
  <c r="AL1225" i="3"/>
  <c r="AL1224" i="3"/>
  <c r="AL1223" i="3"/>
  <c r="AL1222" i="3"/>
  <c r="AL1221" i="3"/>
  <c r="AL1220" i="3"/>
  <c r="AL1219" i="3"/>
  <c r="AL1218" i="3"/>
  <c r="AL1217" i="3"/>
  <c r="AL1216" i="3"/>
  <c r="AL1215" i="3"/>
  <c r="AL1214" i="3"/>
  <c r="AL1213" i="3"/>
  <c r="AL1212" i="3"/>
  <c r="AL1211" i="3"/>
  <c r="AL1210" i="3"/>
  <c r="AL1209" i="3"/>
  <c r="AL1208" i="3"/>
  <c r="AL1207" i="3"/>
  <c r="AL1206" i="3"/>
  <c r="AL1205" i="3"/>
  <c r="AL1204" i="3"/>
  <c r="AL1203" i="3"/>
  <c r="AL1202" i="3"/>
  <c r="AL1201" i="3"/>
  <c r="AL1200" i="3"/>
  <c r="AL1199" i="3"/>
  <c r="AL1198" i="3"/>
  <c r="AL1197" i="3"/>
  <c r="AL1196" i="3"/>
  <c r="AL1195" i="3"/>
  <c r="AL1194" i="3"/>
  <c r="AL1193" i="3"/>
  <c r="AL1192" i="3"/>
  <c r="AL1191" i="3"/>
  <c r="AL1190" i="3"/>
  <c r="AL1189" i="3"/>
  <c r="AL1188" i="3"/>
  <c r="AL1187" i="3"/>
  <c r="AL1186" i="3"/>
  <c r="AL1185" i="3"/>
  <c r="AL1184" i="3"/>
  <c r="AL1183" i="3"/>
  <c r="AL1182" i="3"/>
  <c r="AL1181" i="3"/>
  <c r="AL1180" i="3"/>
  <c r="AL1179" i="3"/>
  <c r="AL1178" i="3"/>
  <c r="AL1177" i="3"/>
  <c r="AL1176" i="3"/>
  <c r="AL1175" i="3"/>
  <c r="AL1174" i="3"/>
  <c r="AL1173" i="3"/>
  <c r="AL1172" i="3"/>
  <c r="AL1171" i="3"/>
  <c r="AL1170" i="3"/>
  <c r="AL1169" i="3"/>
  <c r="AL1168" i="3"/>
  <c r="AL1167" i="3"/>
  <c r="AL1166" i="3"/>
  <c r="AL1165" i="3"/>
  <c r="AL1164" i="3"/>
  <c r="AL1163" i="3"/>
  <c r="AL1162" i="3"/>
  <c r="AL1161" i="3"/>
  <c r="AL1160" i="3"/>
  <c r="AL1159" i="3"/>
  <c r="AL1158" i="3"/>
  <c r="AL1157" i="3"/>
  <c r="AL1156" i="3"/>
  <c r="AL1155" i="3"/>
  <c r="AL1154" i="3"/>
  <c r="AL1153" i="3"/>
  <c r="AL1152" i="3"/>
  <c r="AL1151" i="3"/>
  <c r="AL1150" i="3"/>
  <c r="AL1149" i="3"/>
  <c r="AL1148" i="3"/>
  <c r="AL1147" i="3"/>
  <c r="AL1146" i="3"/>
  <c r="AL1145" i="3"/>
  <c r="AL1144" i="3"/>
  <c r="AL1143" i="3"/>
  <c r="AL1142" i="3"/>
  <c r="AL1141" i="3"/>
  <c r="AL1140" i="3"/>
  <c r="AL1139" i="3"/>
  <c r="AL1138" i="3"/>
  <c r="AL1137" i="3"/>
  <c r="AL1136" i="3"/>
  <c r="AL1135" i="3"/>
  <c r="AL1134" i="3"/>
  <c r="AL1133" i="3"/>
  <c r="AL1132" i="3"/>
  <c r="AL1131" i="3"/>
  <c r="AL1130" i="3"/>
  <c r="AL1129" i="3"/>
  <c r="AL1128" i="3"/>
  <c r="AL1127" i="3"/>
  <c r="AL1126" i="3"/>
  <c r="AL1125" i="3"/>
  <c r="AL1124" i="3"/>
  <c r="AL1123" i="3"/>
  <c r="AL1122" i="3"/>
  <c r="AL1121" i="3"/>
  <c r="AL1120" i="3"/>
  <c r="AL1119" i="3"/>
  <c r="AL1118" i="3"/>
  <c r="AL1117" i="3"/>
  <c r="AL1116" i="3"/>
  <c r="AL1115" i="3"/>
  <c r="AL1114" i="3"/>
  <c r="AL1113" i="3"/>
  <c r="AL1112" i="3"/>
  <c r="AL1111" i="3"/>
  <c r="AL1110" i="3"/>
  <c r="AL1109" i="3"/>
  <c r="AL1108" i="3"/>
  <c r="AL1107" i="3"/>
  <c r="AL1106" i="3"/>
  <c r="AL1105" i="3"/>
  <c r="AL1104" i="3"/>
  <c r="AL1103" i="3"/>
  <c r="AL1102" i="3"/>
  <c r="AL1101" i="3"/>
  <c r="AL1100" i="3"/>
  <c r="AL1099" i="3"/>
  <c r="AL1098" i="3"/>
  <c r="AL1097" i="3"/>
  <c r="AL1096" i="3"/>
  <c r="AL1095" i="3"/>
  <c r="AL1094" i="3"/>
  <c r="AL1093" i="3"/>
  <c r="AL1092" i="3"/>
  <c r="AL1091" i="3"/>
  <c r="AL1090" i="3"/>
  <c r="AL1089" i="3"/>
  <c r="AL1088" i="3"/>
  <c r="AL1087" i="3"/>
  <c r="AL1086" i="3"/>
  <c r="AL1085" i="3"/>
  <c r="AL1084" i="3"/>
  <c r="AL1083" i="3"/>
  <c r="AL1082" i="3"/>
  <c r="AL1081" i="3"/>
  <c r="AL1080" i="3"/>
  <c r="AL1079" i="3"/>
  <c r="AL1078" i="3"/>
  <c r="AL1077" i="3"/>
  <c r="AL1076" i="3"/>
  <c r="AL1075" i="3"/>
  <c r="AL1074" i="3"/>
  <c r="AL1073" i="3"/>
  <c r="AL1072" i="3"/>
  <c r="AL1071" i="3"/>
  <c r="AL1070" i="3"/>
  <c r="AL1069" i="3"/>
  <c r="AL1068" i="3"/>
  <c r="AL1067" i="3"/>
  <c r="AL1066" i="3"/>
  <c r="AL1065" i="3"/>
  <c r="AL1064" i="3"/>
  <c r="AL1063" i="3"/>
  <c r="AL1062" i="3"/>
  <c r="AL1061" i="3"/>
  <c r="AL1060" i="3"/>
  <c r="AL1059" i="3"/>
  <c r="AL1058" i="3"/>
  <c r="AL1057" i="3"/>
  <c r="AL1056" i="3"/>
  <c r="AL1055" i="3"/>
  <c r="AL1054" i="3"/>
  <c r="AL1053" i="3"/>
  <c r="AL1052" i="3"/>
  <c r="AL1051" i="3"/>
  <c r="AL1050" i="3"/>
  <c r="AL1049" i="3"/>
  <c r="AL1048" i="3"/>
  <c r="AL1047" i="3"/>
  <c r="AL1046" i="3"/>
  <c r="AL1045" i="3"/>
  <c r="AL1044" i="3"/>
  <c r="AL1043" i="3"/>
  <c r="AL1042" i="3"/>
  <c r="AL1041" i="3"/>
  <c r="AL1040" i="3"/>
  <c r="AL1039" i="3"/>
  <c r="AL1038" i="3"/>
  <c r="AL1037" i="3"/>
  <c r="AL1036" i="3"/>
  <c r="AL1035" i="3"/>
  <c r="AL1034" i="3"/>
  <c r="AL1033" i="3"/>
  <c r="AL1032" i="3"/>
  <c r="AL1031" i="3"/>
  <c r="AL1030" i="3"/>
  <c r="AL1029" i="3"/>
  <c r="AL1028" i="3"/>
  <c r="AL1027" i="3"/>
  <c r="AL1026" i="3"/>
  <c r="AL1025" i="3"/>
  <c r="AL1024" i="3"/>
  <c r="AL1023" i="3"/>
  <c r="AL1022" i="3"/>
  <c r="AL1021" i="3"/>
  <c r="AL1020" i="3"/>
  <c r="AL1019" i="3"/>
  <c r="AL1018" i="3"/>
  <c r="AL1017" i="3"/>
  <c r="AL1016" i="3"/>
  <c r="AL1015" i="3"/>
  <c r="AL1014" i="3"/>
  <c r="AL1013" i="3"/>
  <c r="AL1012" i="3"/>
  <c r="AL1011" i="3"/>
  <c r="AL1010" i="3"/>
  <c r="AL1009" i="3"/>
  <c r="AL1008" i="3"/>
  <c r="AL1007" i="3"/>
  <c r="AL1006" i="3"/>
  <c r="AL1005" i="3"/>
  <c r="AL1004" i="3"/>
  <c r="AL1003" i="3"/>
  <c r="AL1002" i="3"/>
  <c r="AL1001" i="3"/>
  <c r="AL1000" i="3"/>
  <c r="AL999" i="3"/>
  <c r="AL998" i="3"/>
  <c r="AL997" i="3"/>
  <c r="AL996" i="3"/>
  <c r="AL995" i="3"/>
  <c r="AL994" i="3"/>
  <c r="AL993" i="3"/>
  <c r="AL992" i="3"/>
  <c r="AL991" i="3"/>
  <c r="AL990" i="3"/>
  <c r="AL989" i="3"/>
  <c r="AL988" i="3"/>
  <c r="AL987" i="3"/>
  <c r="AL986" i="3"/>
  <c r="AL985" i="3"/>
  <c r="AL984" i="3"/>
  <c r="AL983" i="3"/>
  <c r="AL982" i="3"/>
  <c r="AL981" i="3"/>
  <c r="AL980" i="3"/>
  <c r="AL979" i="3"/>
  <c r="AL978" i="3"/>
  <c r="AL977" i="3"/>
  <c r="AL976" i="3"/>
  <c r="AL975" i="3"/>
  <c r="AL974" i="3"/>
  <c r="AL973" i="3"/>
  <c r="AL972" i="3"/>
  <c r="AL971" i="3"/>
  <c r="AL970" i="3"/>
  <c r="AL969" i="3"/>
  <c r="AL968" i="3"/>
  <c r="AL967" i="3"/>
  <c r="AL966" i="3"/>
  <c r="AL965" i="3"/>
  <c r="AL964" i="3"/>
  <c r="AL963" i="3"/>
  <c r="AL962" i="3"/>
  <c r="AL961" i="3"/>
  <c r="AL960" i="3"/>
  <c r="AL959" i="3"/>
  <c r="AL958" i="3"/>
  <c r="AL957" i="3"/>
  <c r="AL956" i="3"/>
  <c r="AL955" i="3"/>
  <c r="AL954" i="3"/>
  <c r="AL953" i="3"/>
  <c r="AL952" i="3"/>
  <c r="AL951" i="3"/>
  <c r="AL950" i="3"/>
  <c r="AL949" i="3"/>
  <c r="AL948" i="3"/>
  <c r="AL947" i="3"/>
  <c r="AL946" i="3"/>
  <c r="AL945" i="3"/>
  <c r="AL944" i="3"/>
  <c r="AL943" i="3"/>
  <c r="AL942" i="3"/>
  <c r="AL941" i="3"/>
  <c r="AL940" i="3"/>
  <c r="AL939" i="3"/>
  <c r="AL938" i="3"/>
  <c r="AL937" i="3"/>
  <c r="AL936" i="3"/>
  <c r="AL935" i="3"/>
  <c r="AL934" i="3"/>
  <c r="AL933" i="3"/>
  <c r="AL932" i="3"/>
  <c r="AL931" i="3"/>
  <c r="AL930" i="3"/>
  <c r="AL929" i="3"/>
  <c r="AL928" i="3"/>
  <c r="AL927" i="3"/>
  <c r="AL926" i="3"/>
  <c r="AL925" i="3"/>
  <c r="AL924" i="3"/>
  <c r="AL923" i="3"/>
  <c r="AL922" i="3"/>
  <c r="AL921" i="3"/>
  <c r="AL920" i="3"/>
  <c r="AL919" i="3"/>
  <c r="AL918" i="3"/>
  <c r="AL917" i="3"/>
  <c r="AL916" i="3"/>
  <c r="AL915" i="3"/>
  <c r="AL914" i="3"/>
  <c r="AL913" i="3"/>
  <c r="AL912" i="3"/>
  <c r="AL911" i="3"/>
  <c r="AL910" i="3"/>
  <c r="AL909" i="3"/>
  <c r="AL908" i="3"/>
  <c r="AL907" i="3"/>
  <c r="AL906" i="3"/>
  <c r="AL905" i="3"/>
  <c r="AL904" i="3"/>
  <c r="AL903" i="3"/>
  <c r="AL902" i="3"/>
  <c r="AL901" i="3"/>
  <c r="AL900" i="3"/>
  <c r="AL899" i="3"/>
  <c r="AL898" i="3"/>
  <c r="AL897" i="3"/>
  <c r="AL896" i="3"/>
  <c r="AL895" i="3"/>
  <c r="AL894" i="3"/>
  <c r="AL893" i="3"/>
  <c r="AL890" i="3"/>
  <c r="AL889" i="3"/>
  <c r="AL888" i="3"/>
  <c r="AL887" i="3"/>
  <c r="AL886" i="3"/>
  <c r="AL885" i="3"/>
  <c r="AL884" i="3"/>
  <c r="AL883" i="3"/>
  <c r="AL882" i="3"/>
  <c r="AL881" i="3"/>
  <c r="AL880" i="3"/>
  <c r="AL879" i="3"/>
  <c r="AL878" i="3"/>
  <c r="AL877" i="3"/>
  <c r="AL876" i="3"/>
  <c r="AL875" i="3"/>
  <c r="AL874" i="3"/>
  <c r="AL873" i="3"/>
  <c r="AL872" i="3"/>
  <c r="AL871" i="3"/>
  <c r="AL870" i="3"/>
  <c r="AL869" i="3"/>
  <c r="AL868" i="3"/>
  <c r="AL867" i="3"/>
  <c r="AL866" i="3"/>
  <c r="AL865" i="3"/>
  <c r="AL864" i="3"/>
  <c r="AL863" i="3"/>
  <c r="AL862" i="3"/>
  <c r="AL861" i="3"/>
  <c r="AL860" i="3"/>
  <c r="AL859" i="3"/>
  <c r="AL858" i="3"/>
  <c r="AL857" i="3"/>
  <c r="AL856" i="3"/>
  <c r="AL855" i="3"/>
  <c r="AL854" i="3"/>
  <c r="AL853" i="3"/>
  <c r="AL852" i="3"/>
  <c r="AL851" i="3"/>
  <c r="AL850" i="3"/>
  <c r="AL849" i="3"/>
  <c r="AL848" i="3"/>
  <c r="AL847" i="3"/>
  <c r="AL846" i="3"/>
  <c r="AL845" i="3"/>
  <c r="AL844" i="3"/>
  <c r="AL843" i="3"/>
  <c r="AL842" i="3"/>
  <c r="AL841" i="3"/>
  <c r="AL840" i="3"/>
  <c r="AL839" i="3"/>
  <c r="AL838" i="3"/>
  <c r="AL837" i="3"/>
  <c r="AL836" i="3"/>
  <c r="AL835" i="3"/>
  <c r="AL834" i="3"/>
  <c r="AL833" i="3"/>
  <c r="AL832" i="3"/>
  <c r="AL831" i="3"/>
  <c r="AL830" i="3"/>
  <c r="AL829" i="3"/>
  <c r="AL828" i="3"/>
  <c r="AL827" i="3"/>
  <c r="AL826" i="3"/>
  <c r="AL825" i="3"/>
  <c r="AL824" i="3"/>
  <c r="AL823" i="3"/>
  <c r="AL822" i="3"/>
  <c r="AL821" i="3"/>
  <c r="AL820" i="3"/>
  <c r="AL819" i="3"/>
  <c r="AL818" i="3"/>
  <c r="AL817" i="3"/>
  <c r="AL816" i="3"/>
  <c r="AL815" i="3"/>
  <c r="AL814" i="3"/>
  <c r="AL813" i="3"/>
  <c r="AL812" i="3"/>
  <c r="AL811" i="3"/>
  <c r="AL810" i="3"/>
  <c r="AL809" i="3"/>
  <c r="AL808" i="3"/>
  <c r="AL807" i="3"/>
  <c r="AL806" i="3"/>
  <c r="AL805" i="3"/>
  <c r="AL804" i="3"/>
  <c r="AL803" i="3"/>
  <c r="AL802" i="3"/>
  <c r="AL801" i="3"/>
  <c r="AL800" i="3"/>
  <c r="AL799" i="3"/>
  <c r="AL798" i="3"/>
  <c r="AL797" i="3"/>
  <c r="AL796" i="3"/>
  <c r="AL795" i="3"/>
  <c r="AL794" i="3"/>
  <c r="AL793" i="3"/>
  <c r="AL792" i="3"/>
  <c r="AL791" i="3"/>
  <c r="AL790" i="3"/>
  <c r="AL789" i="3"/>
  <c r="AL788" i="3"/>
  <c r="AL787" i="3"/>
  <c r="AL786" i="3"/>
  <c r="AL785" i="3"/>
  <c r="AL784" i="3"/>
  <c r="AL783" i="3"/>
  <c r="AL782" i="3"/>
  <c r="AL781" i="3"/>
  <c r="AL780" i="3"/>
  <c r="AL779" i="3"/>
  <c r="AL778" i="3"/>
  <c r="AL777" i="3"/>
  <c r="AL776" i="3"/>
  <c r="AL775" i="3"/>
  <c r="AL774" i="3"/>
  <c r="AL773" i="3"/>
  <c r="AL772" i="3"/>
  <c r="AL771" i="3"/>
  <c r="AL770" i="3"/>
  <c r="AL769" i="3"/>
  <c r="AL768" i="3"/>
  <c r="AL767" i="3"/>
  <c r="AL766" i="3"/>
  <c r="AL765" i="3"/>
  <c r="AL764" i="3"/>
  <c r="AL763" i="3"/>
  <c r="AL762" i="3"/>
  <c r="AL761" i="3"/>
  <c r="AL760" i="3"/>
  <c r="AL759" i="3"/>
  <c r="AL758" i="3"/>
  <c r="AL757" i="3"/>
  <c r="AL756" i="3"/>
  <c r="AL755" i="3"/>
  <c r="AL754" i="3"/>
  <c r="AL753" i="3"/>
  <c r="AL752" i="3"/>
  <c r="AL751" i="3"/>
  <c r="AL750" i="3"/>
  <c r="AL749" i="3"/>
  <c r="AL748" i="3"/>
  <c r="AL747" i="3"/>
  <c r="AL746" i="3"/>
  <c r="AL745" i="3"/>
  <c r="AL744" i="3"/>
  <c r="AL743" i="3"/>
  <c r="AL742" i="3"/>
  <c r="AL741" i="3"/>
  <c r="AL740" i="3"/>
  <c r="AL739" i="3"/>
  <c r="AL738" i="3"/>
  <c r="AL737" i="3"/>
  <c r="AL736" i="3"/>
  <c r="AL735" i="3"/>
  <c r="AL734" i="3"/>
  <c r="AL733" i="3"/>
  <c r="AL732" i="3"/>
  <c r="AL731" i="3"/>
  <c r="AL730" i="3"/>
  <c r="AL729" i="3"/>
  <c r="AL728" i="3"/>
  <c r="AL727" i="3"/>
  <c r="AL726" i="3"/>
  <c r="AL725" i="3"/>
  <c r="AL724" i="3"/>
  <c r="AL723" i="3"/>
  <c r="AL722" i="3"/>
  <c r="AL721" i="3"/>
  <c r="AL720" i="3"/>
  <c r="AL719" i="3"/>
  <c r="AL718" i="3"/>
  <c r="AL717" i="3"/>
  <c r="AL716" i="3"/>
  <c r="AL715" i="3"/>
  <c r="AL714" i="3"/>
  <c r="AL713" i="3"/>
  <c r="AL712" i="3"/>
  <c r="AL711" i="3"/>
  <c r="AL710" i="3"/>
  <c r="AL709" i="3"/>
  <c r="AL708" i="3"/>
  <c r="AL707" i="3"/>
  <c r="AL706" i="3"/>
  <c r="AL705" i="3"/>
  <c r="AL704" i="3"/>
  <c r="AL703" i="3"/>
  <c r="AL702" i="3"/>
  <c r="AL701" i="3"/>
  <c r="AL700" i="3"/>
  <c r="AL699" i="3"/>
  <c r="AL698" i="3"/>
  <c r="AL697" i="3"/>
  <c r="AL696" i="3"/>
  <c r="AL695" i="3"/>
  <c r="AL694" i="3"/>
  <c r="AL693" i="3"/>
  <c r="AL692" i="3"/>
  <c r="AL691" i="3"/>
  <c r="AL690" i="3"/>
  <c r="AL689" i="3"/>
  <c r="AL688" i="3"/>
  <c r="AL687" i="3"/>
  <c r="AL686" i="3"/>
  <c r="AL685" i="3"/>
  <c r="AL684" i="3"/>
  <c r="AL683" i="3"/>
  <c r="AL682" i="3"/>
  <c r="AL681" i="3"/>
  <c r="AL680" i="3"/>
  <c r="AL679" i="3"/>
  <c r="AL678" i="3"/>
  <c r="AL677" i="3"/>
  <c r="AL676" i="3"/>
  <c r="AL675" i="3"/>
  <c r="AL674" i="3"/>
  <c r="AL673" i="3"/>
  <c r="AL672" i="3"/>
  <c r="AL671" i="3"/>
  <c r="AL670" i="3"/>
  <c r="AL669" i="3"/>
  <c r="AL668" i="3"/>
  <c r="AL667" i="3"/>
  <c r="AL666" i="3"/>
  <c r="AL665" i="3"/>
  <c r="AL664" i="3"/>
  <c r="AL663" i="3"/>
  <c r="AL662" i="3"/>
  <c r="AL661" i="3"/>
  <c r="AL660" i="3"/>
  <c r="AL659" i="3"/>
  <c r="AL658" i="3"/>
  <c r="AL657" i="3"/>
  <c r="AL656" i="3"/>
  <c r="AL655" i="3"/>
  <c r="AL654" i="3"/>
  <c r="AL653" i="3"/>
  <c r="AL652" i="3"/>
  <c r="AL651" i="3"/>
  <c r="AL648" i="3"/>
  <c r="AL647" i="3"/>
  <c r="AL646" i="3"/>
  <c r="AL645" i="3"/>
  <c r="AL644" i="3"/>
  <c r="AL643" i="3"/>
  <c r="AL642" i="3"/>
  <c r="AL641" i="3"/>
  <c r="AL640" i="3"/>
  <c r="AL639" i="3"/>
  <c r="AL638" i="3"/>
  <c r="AL637" i="3"/>
  <c r="AL636" i="3"/>
  <c r="AL635" i="3"/>
  <c r="AL634" i="3"/>
  <c r="AL633" i="3"/>
  <c r="AL632" i="3"/>
  <c r="AL631" i="3"/>
  <c r="AL630" i="3"/>
  <c r="AL629" i="3"/>
  <c r="AL628" i="3"/>
  <c r="AL627" i="3"/>
  <c r="AL626" i="3"/>
  <c r="AL625" i="3"/>
  <c r="AL624" i="3"/>
  <c r="AL623" i="3"/>
  <c r="AL622" i="3"/>
  <c r="AL621" i="3"/>
  <c r="AL620" i="3"/>
  <c r="AL619" i="3"/>
  <c r="AL618" i="3"/>
  <c r="AL617" i="3"/>
  <c r="AL616" i="3"/>
  <c r="AL615" i="3"/>
  <c r="AL614" i="3"/>
  <c r="AL613" i="3"/>
  <c r="AL612" i="3"/>
  <c r="AL611" i="3"/>
  <c r="AL610" i="3"/>
  <c r="AL609" i="3"/>
  <c r="AL608" i="3"/>
  <c r="AL607" i="3"/>
  <c r="AL606" i="3"/>
  <c r="AL605" i="3"/>
  <c r="AL604" i="3"/>
  <c r="AL603" i="3"/>
  <c r="AL602" i="3"/>
  <c r="AL601" i="3"/>
  <c r="AL600" i="3"/>
  <c r="AL599" i="3"/>
  <c r="AL598" i="3"/>
  <c r="AL597" i="3"/>
  <c r="AL596" i="3"/>
  <c r="AL595" i="3"/>
  <c r="AL594" i="3"/>
  <c r="AL593" i="3"/>
  <c r="AL592" i="3"/>
  <c r="AL591" i="3"/>
  <c r="AL590" i="3"/>
  <c r="AL589" i="3"/>
  <c r="AL588" i="3"/>
  <c r="AL587" i="3"/>
  <c r="AL586" i="3"/>
  <c r="AL585" i="3"/>
  <c r="AL584" i="3"/>
  <c r="AL583" i="3"/>
  <c r="AL582" i="3"/>
  <c r="AL581" i="3"/>
  <c r="AL580" i="3"/>
  <c r="AL579" i="3"/>
  <c r="AL578" i="3"/>
  <c r="AL577" i="3"/>
  <c r="AL576" i="3"/>
  <c r="AL575" i="3"/>
  <c r="AL574" i="3"/>
  <c r="AL573" i="3"/>
  <c r="AL572" i="3"/>
  <c r="AL571" i="3"/>
  <c r="AL570" i="3"/>
  <c r="AL569" i="3"/>
  <c r="AL568" i="3"/>
  <c r="AL567" i="3"/>
  <c r="AL566" i="3"/>
  <c r="AL565" i="3"/>
  <c r="AL564" i="3"/>
  <c r="AL563" i="3"/>
  <c r="AL562" i="3"/>
  <c r="AL561" i="3"/>
  <c r="AL560" i="3"/>
  <c r="AL559" i="3"/>
  <c r="AL558" i="3"/>
  <c r="AL557" i="3"/>
  <c r="AL556" i="3"/>
  <c r="AL555" i="3"/>
  <c r="AL554" i="3"/>
  <c r="AL553" i="3"/>
  <c r="AL552" i="3"/>
  <c r="AL551" i="3"/>
  <c r="AL550" i="3"/>
  <c r="AL549" i="3"/>
  <c r="AL548" i="3"/>
  <c r="AL547" i="3"/>
  <c r="AL546" i="3"/>
  <c r="AL502" i="3"/>
  <c r="AL501" i="3"/>
  <c r="AL500" i="3"/>
  <c r="AL499" i="3"/>
  <c r="AL498" i="3"/>
  <c r="AL497" i="3"/>
  <c r="AL496" i="3"/>
  <c r="AL495" i="3"/>
  <c r="AL494" i="3"/>
  <c r="AL493" i="3"/>
  <c r="AL492" i="3"/>
  <c r="AL491" i="3"/>
  <c r="AL490" i="3"/>
  <c r="AL489" i="3"/>
  <c r="AL488" i="3"/>
  <c r="AL487" i="3"/>
  <c r="AL486" i="3"/>
  <c r="AL485" i="3"/>
  <c r="AL484" i="3"/>
  <c r="AL483" i="3"/>
  <c r="AL482" i="3"/>
  <c r="AL481" i="3"/>
  <c r="AL480" i="3"/>
  <c r="AL479" i="3"/>
  <c r="AL478" i="3"/>
  <c r="AL477" i="3"/>
  <c r="AL476" i="3"/>
  <c r="AL475" i="3"/>
  <c r="AL474" i="3"/>
  <c r="AL473" i="3"/>
  <c r="AL472" i="3"/>
  <c r="AL471" i="3"/>
  <c r="AL470" i="3"/>
  <c r="AL469" i="3"/>
  <c r="AL468" i="3"/>
  <c r="AL467" i="3"/>
  <c r="AL466" i="3"/>
  <c r="AL465" i="3"/>
  <c r="AL464" i="3"/>
  <c r="AL463" i="3"/>
  <c r="AL462" i="3"/>
  <c r="AL461" i="3"/>
  <c r="AL460" i="3"/>
  <c r="AL459" i="3"/>
  <c r="AL458" i="3"/>
  <c r="AL457" i="3"/>
  <c r="AL456" i="3"/>
  <c r="AL455" i="3"/>
  <c r="AL454" i="3"/>
  <c r="AL453" i="3"/>
  <c r="AL452" i="3"/>
  <c r="AL451" i="3"/>
  <c r="AL450" i="3"/>
  <c r="AL449" i="3"/>
  <c r="AL448" i="3"/>
  <c r="AL447" i="3"/>
  <c r="AL446" i="3"/>
  <c r="AL445" i="3"/>
  <c r="AL444" i="3"/>
  <c r="AL443" i="3"/>
  <c r="AL442" i="3"/>
  <c r="AL441" i="3"/>
  <c r="AL440" i="3"/>
  <c r="AL439" i="3"/>
  <c r="AL438" i="3"/>
  <c r="AL437" i="3"/>
  <c r="AL436" i="3"/>
  <c r="AL435" i="3"/>
  <c r="AL434" i="3"/>
  <c r="AL433" i="3"/>
  <c r="AL432" i="3"/>
  <c r="AL431" i="3"/>
  <c r="AL430" i="3"/>
  <c r="AL429" i="3"/>
  <c r="AL428" i="3"/>
  <c r="AL427" i="3"/>
  <c r="AL426" i="3"/>
  <c r="AL425" i="3"/>
  <c r="AL424" i="3"/>
  <c r="AL423" i="3"/>
  <c r="AL422" i="3"/>
  <c r="AL421" i="3"/>
  <c r="AL420" i="3"/>
  <c r="AL419" i="3"/>
  <c r="AL418" i="3"/>
  <c r="AL417" i="3"/>
  <c r="AL416" i="3"/>
  <c r="AL415" i="3"/>
  <c r="AL414" i="3"/>
  <c r="AL413" i="3"/>
  <c r="AL412" i="3"/>
  <c r="AL411" i="3"/>
  <c r="AL410" i="3"/>
  <c r="AL409" i="3"/>
  <c r="AL408" i="3"/>
  <c r="AL405" i="3"/>
  <c r="AL404" i="3"/>
  <c r="AL403" i="3"/>
  <c r="AL402" i="3"/>
  <c r="AL401" i="3"/>
  <c r="AL400" i="3"/>
  <c r="AL399" i="3"/>
  <c r="AL398" i="3"/>
  <c r="AL397" i="3"/>
  <c r="AL396" i="3"/>
  <c r="AL395" i="3"/>
  <c r="AL394" i="3"/>
  <c r="AL393" i="3"/>
  <c r="AL392" i="3"/>
  <c r="AL391" i="3"/>
  <c r="AL390" i="3"/>
  <c r="AL389" i="3"/>
  <c r="AL388" i="3"/>
  <c r="AL387" i="3"/>
  <c r="AL386" i="3"/>
  <c r="AL385" i="3"/>
  <c r="AL384" i="3"/>
  <c r="AL383" i="3"/>
  <c r="AL382" i="3"/>
  <c r="AL381" i="3"/>
  <c r="AL380" i="3"/>
  <c r="AL379" i="3"/>
  <c r="AL378" i="3"/>
  <c r="AL377" i="3"/>
  <c r="AL376" i="3"/>
  <c r="AL375" i="3"/>
  <c r="AL374" i="3"/>
  <c r="AL373" i="3"/>
  <c r="AL372" i="3"/>
  <c r="AL371" i="3"/>
  <c r="AL370" i="3"/>
  <c r="AL369" i="3"/>
  <c r="AL368" i="3"/>
  <c r="AL367" i="3"/>
  <c r="AL366" i="3"/>
  <c r="AL365" i="3"/>
  <c r="AL364" i="3"/>
  <c r="AL363" i="3"/>
  <c r="AL362" i="3"/>
  <c r="AL361" i="3"/>
  <c r="AL360" i="3"/>
  <c r="AL359" i="3"/>
  <c r="AL358" i="3"/>
  <c r="AL357" i="3"/>
  <c r="AL356" i="3"/>
  <c r="AL355" i="3"/>
  <c r="AL354" i="3"/>
  <c r="AL353" i="3"/>
  <c r="AL352" i="3"/>
  <c r="AL351" i="3"/>
  <c r="AL350" i="3"/>
  <c r="AL349" i="3"/>
  <c r="AL348" i="3"/>
  <c r="AL347" i="3"/>
  <c r="AL346" i="3"/>
  <c r="AL345" i="3"/>
  <c r="AL344" i="3"/>
  <c r="AL343" i="3"/>
  <c r="AL342" i="3"/>
  <c r="AL341" i="3"/>
  <c r="AL340" i="3"/>
  <c r="AL339" i="3"/>
  <c r="AL338" i="3"/>
  <c r="AL337" i="3"/>
  <c r="AL336" i="3"/>
  <c r="AL335" i="3"/>
  <c r="AL334" i="3"/>
  <c r="AL333" i="3"/>
  <c r="AL332" i="3"/>
  <c r="AL331" i="3"/>
  <c r="AL330" i="3"/>
  <c r="AL329" i="3"/>
  <c r="AL328" i="3"/>
  <c r="AL327" i="3"/>
  <c r="AL326" i="3"/>
  <c r="AL325" i="3"/>
  <c r="AL324" i="3"/>
  <c r="AL323" i="3"/>
  <c r="AL322" i="3"/>
  <c r="AL321" i="3"/>
  <c r="AL320" i="3"/>
  <c r="AL319" i="3"/>
  <c r="AL318" i="3"/>
  <c r="AL317" i="3"/>
  <c r="AL316" i="3"/>
  <c r="AL315" i="3"/>
  <c r="AL314" i="3"/>
  <c r="AL313" i="3"/>
  <c r="AL312" i="3"/>
  <c r="AL311" i="3"/>
  <c r="AL310" i="3"/>
  <c r="AL309" i="3"/>
  <c r="AL308" i="3"/>
  <c r="AL307" i="3"/>
  <c r="AL306" i="3"/>
  <c r="AL305" i="3"/>
  <c r="AL304" i="3"/>
  <c r="AL303" i="3"/>
  <c r="AL302" i="3"/>
  <c r="AL301" i="3"/>
  <c r="AL300" i="3"/>
  <c r="AL299" i="3"/>
  <c r="AL298" i="3"/>
  <c r="AL297" i="3"/>
  <c r="AL296" i="3"/>
  <c r="AL295" i="3"/>
  <c r="AL294" i="3"/>
  <c r="AL293" i="3"/>
  <c r="AL292" i="3"/>
  <c r="AL291" i="3"/>
  <c r="AL290" i="3"/>
  <c r="AL289" i="3"/>
  <c r="AL288" i="3"/>
  <c r="AL287" i="3"/>
  <c r="AL286" i="3"/>
  <c r="AL285" i="3"/>
  <c r="AL284" i="3"/>
  <c r="AL283" i="3"/>
  <c r="AL282" i="3"/>
  <c r="AL281" i="3"/>
  <c r="AL280" i="3"/>
  <c r="AL279" i="3"/>
  <c r="AL278" i="3"/>
  <c r="AL277" i="3"/>
  <c r="AL276" i="3"/>
  <c r="AL275" i="3"/>
  <c r="AL274" i="3"/>
  <c r="AL273" i="3"/>
  <c r="AL272" i="3"/>
  <c r="AL271" i="3"/>
  <c r="AL270" i="3"/>
  <c r="AL269" i="3"/>
  <c r="AL268" i="3"/>
  <c r="AL267" i="3"/>
  <c r="AL266" i="3"/>
  <c r="AL265" i="3"/>
  <c r="AL264" i="3"/>
  <c r="AL263" i="3"/>
  <c r="AL262" i="3"/>
  <c r="AL261" i="3"/>
  <c r="AL260" i="3"/>
  <c r="AL259" i="3"/>
  <c r="AL258" i="3"/>
  <c r="AL257" i="3"/>
  <c r="AL256" i="3"/>
  <c r="AL255" i="3"/>
  <c r="AL254" i="3"/>
  <c r="AL253" i="3"/>
  <c r="AL252" i="3"/>
  <c r="AL251" i="3"/>
  <c r="AL250" i="3"/>
  <c r="AL249" i="3"/>
  <c r="AL248" i="3"/>
  <c r="AL247" i="3"/>
  <c r="AL246" i="3"/>
  <c r="AL245" i="3"/>
  <c r="AL244" i="3"/>
  <c r="AL243" i="3"/>
  <c r="AL242" i="3"/>
  <c r="AL241" i="3"/>
  <c r="AL240" i="3"/>
  <c r="AL239" i="3"/>
  <c r="AL238" i="3"/>
  <c r="AL237" i="3"/>
  <c r="AL236" i="3"/>
  <c r="AL235" i="3"/>
  <c r="AL234" i="3"/>
  <c r="AL233" i="3"/>
  <c r="AL232" i="3"/>
  <c r="AL231" i="3"/>
  <c r="AL230" i="3"/>
  <c r="AL229" i="3"/>
  <c r="AL228" i="3"/>
  <c r="AL227" i="3"/>
  <c r="AL226" i="3"/>
  <c r="AL225" i="3"/>
  <c r="AL224" i="3"/>
  <c r="AL223" i="3"/>
  <c r="AL222" i="3"/>
  <c r="AL221" i="3"/>
  <c r="AL220" i="3"/>
  <c r="AL219" i="3"/>
  <c r="AL218" i="3"/>
  <c r="AL217" i="3"/>
  <c r="AL216" i="3"/>
  <c r="AL215" i="3"/>
  <c r="AL214" i="3"/>
  <c r="AL213" i="3"/>
  <c r="AL212" i="3"/>
  <c r="AL211" i="3"/>
  <c r="AL210" i="3"/>
  <c r="AL209" i="3"/>
  <c r="AL208" i="3"/>
  <c r="AL207" i="3"/>
  <c r="AL206" i="3"/>
  <c r="AL205" i="3"/>
  <c r="AL204" i="3"/>
  <c r="AL203" i="3"/>
  <c r="AL202" i="3"/>
  <c r="AL201" i="3"/>
  <c r="AL200" i="3"/>
  <c r="AL199" i="3"/>
  <c r="AL198" i="3"/>
  <c r="AL197" i="3"/>
  <c r="AL196" i="3"/>
  <c r="AL195" i="3"/>
  <c r="AL194" i="3"/>
  <c r="AL193" i="3"/>
  <c r="AL192" i="3"/>
  <c r="AL191" i="3"/>
  <c r="AL190" i="3"/>
  <c r="AL189" i="3"/>
  <c r="AL188" i="3"/>
  <c r="AL187" i="3"/>
  <c r="AL186" i="3"/>
  <c r="AL185" i="3"/>
  <c r="AL184" i="3"/>
  <c r="AL183" i="3"/>
  <c r="AL182" i="3"/>
  <c r="AL179" i="3"/>
  <c r="AL178" i="3"/>
  <c r="AL177" i="3"/>
  <c r="AL176" i="3"/>
  <c r="AL175" i="3"/>
  <c r="AL172" i="3"/>
  <c r="AL171" i="3"/>
  <c r="AL170" i="3"/>
  <c r="AL169" i="3"/>
  <c r="AL168" i="3"/>
  <c r="AL167" i="3"/>
  <c r="AL166" i="3"/>
  <c r="AL165" i="3"/>
  <c r="AL164" i="3"/>
  <c r="AL163" i="3"/>
  <c r="AL162" i="3"/>
  <c r="AL161" i="3"/>
  <c r="AL160" i="3"/>
  <c r="AL159" i="3"/>
  <c r="AL158" i="3"/>
  <c r="AL157" i="3"/>
  <c r="AL156" i="3"/>
  <c r="AL155" i="3"/>
  <c r="AL154" i="3"/>
  <c r="AL153" i="3"/>
  <c r="AL152" i="3"/>
  <c r="AL151" i="3"/>
  <c r="AL150" i="3"/>
  <c r="AL149" i="3"/>
  <c r="AL148" i="3"/>
  <c r="AL147" i="3"/>
  <c r="AL146" i="3"/>
  <c r="AL145" i="3"/>
  <c r="AL144" i="3"/>
  <c r="AL143" i="3"/>
  <c r="AL142" i="3"/>
  <c r="AL141" i="3"/>
  <c r="AL140" i="3"/>
  <c r="AL139" i="3"/>
  <c r="AL138" i="3"/>
  <c r="AL137" i="3"/>
  <c r="AL136" i="3"/>
  <c r="AL135" i="3"/>
  <c r="AL134" i="3"/>
  <c r="AL133" i="3"/>
  <c r="AL132" i="3"/>
  <c r="AL131" i="3"/>
  <c r="AL130" i="3"/>
  <c r="AL129" i="3"/>
  <c r="AL128" i="3"/>
  <c r="AL127" i="3"/>
  <c r="AL126" i="3"/>
  <c r="AL125" i="3"/>
  <c r="AL124" i="3"/>
  <c r="AL123" i="3"/>
  <c r="AL122" i="3"/>
  <c r="AL121" i="3"/>
  <c r="AL120" i="3"/>
  <c r="AL119" i="3"/>
  <c r="AL118" i="3"/>
  <c r="AL117" i="3"/>
  <c r="AL116" i="3"/>
  <c r="AL115" i="3"/>
  <c r="AL114" i="3"/>
  <c r="AL113" i="3"/>
  <c r="AL112" i="3"/>
  <c r="AL111" i="3"/>
  <c r="AL110" i="3"/>
  <c r="AL109" i="3"/>
  <c r="AL108" i="3"/>
  <c r="AL107" i="3"/>
  <c r="AL106" i="3"/>
  <c r="AL105" i="3"/>
  <c r="AL104" i="3"/>
  <c r="AL103" i="3"/>
  <c r="AL102" i="3"/>
  <c r="AL101" i="3"/>
  <c r="AL100" i="3"/>
  <c r="AL99" i="3"/>
  <c r="AL98" i="3"/>
  <c r="AL97" i="3"/>
  <c r="AL96" i="3"/>
  <c r="AL95" i="3"/>
  <c r="AL94" i="3"/>
  <c r="AL93" i="3"/>
  <c r="AL92" i="3"/>
  <c r="AL89" i="3"/>
  <c r="AL88" i="3"/>
  <c r="AL87" i="3"/>
  <c r="AL86" i="3"/>
  <c r="AL85" i="3"/>
  <c r="AL84" i="3"/>
  <c r="AL82" i="3"/>
  <c r="AL81" i="3"/>
  <c r="AL80" i="3"/>
  <c r="AL78" i="3"/>
  <c r="AL77" i="3"/>
  <c r="AL76" i="3"/>
  <c r="AL74" i="3"/>
  <c r="AL73" i="3"/>
  <c r="AL72" i="3"/>
  <c r="AL70" i="3"/>
  <c r="AL69" i="3"/>
  <c r="AL68" i="3"/>
  <c r="AL66" i="3"/>
  <c r="AL65" i="3"/>
  <c r="AL64" i="3"/>
  <c r="AL62" i="3"/>
  <c r="AL61" i="3"/>
  <c r="AL60" i="3"/>
  <c r="AL58" i="3"/>
  <c r="AL57" i="3"/>
  <c r="AL56" i="3"/>
  <c r="AL54" i="3"/>
  <c r="AL53" i="3"/>
  <c r="AL52" i="3"/>
  <c r="AL50" i="3"/>
  <c r="AL49" i="3"/>
  <c r="AL48" i="3"/>
  <c r="AL46" i="3"/>
  <c r="AL45" i="3"/>
  <c r="AL44" i="3"/>
  <c r="AL42" i="3"/>
  <c r="AL41" i="3"/>
  <c r="AL40" i="3"/>
  <c r="AL38" i="3"/>
  <c r="AL37" i="3"/>
  <c r="AL36" i="3"/>
  <c r="AL34" i="3"/>
  <c r="AL33" i="3"/>
  <c r="AL32" i="3"/>
  <c r="AL30" i="3"/>
  <c r="AL29" i="3"/>
  <c r="AL28" i="3"/>
  <c r="AL26" i="3"/>
  <c r="AL25" i="3"/>
  <c r="AL24" i="3"/>
  <c r="AL22" i="3"/>
  <c r="AL21" i="3"/>
  <c r="AL20" i="3"/>
  <c r="AL18" i="3"/>
  <c r="AL17" i="3"/>
  <c r="AL16" i="3"/>
  <c r="AL14" i="3"/>
  <c r="AL13" i="3"/>
  <c r="AL12" i="3"/>
  <c r="AL11" i="3"/>
  <c r="AF1568" i="3"/>
  <c r="AF1564" i="3"/>
  <c r="AF1563" i="3"/>
  <c r="AF1562" i="3"/>
  <c r="AF1561" i="3"/>
  <c r="AF1560" i="3"/>
  <c r="AF1559" i="3"/>
  <c r="AF1558" i="3"/>
  <c r="AF1557" i="3"/>
  <c r="AF1556" i="3"/>
  <c r="AF1555" i="3"/>
  <c r="AF1554" i="3"/>
  <c r="AF1553" i="3"/>
  <c r="AF1552" i="3"/>
  <c r="AF1551" i="3"/>
  <c r="AF1550" i="3"/>
  <c r="AF1549" i="3"/>
  <c r="AF1548" i="3"/>
  <c r="AF1547" i="3"/>
  <c r="AF1546" i="3"/>
  <c r="AF1545" i="3"/>
  <c r="AF1544" i="3"/>
  <c r="AF1540" i="3"/>
  <c r="AF1539" i="3"/>
  <c r="AF1538" i="3"/>
  <c r="AF1537" i="3"/>
  <c r="AF1536" i="3"/>
  <c r="AF1535" i="3"/>
  <c r="AF1534" i="3"/>
  <c r="AF1533" i="3"/>
  <c r="AF1532" i="3"/>
  <c r="AF1531" i="3"/>
  <c r="AF1528" i="3"/>
  <c r="AF1527" i="3"/>
  <c r="AF1524" i="3"/>
  <c r="AF1523" i="3"/>
  <c r="AF1522" i="3"/>
  <c r="AF1521" i="3"/>
  <c r="AF1520" i="3"/>
  <c r="AF1519" i="3"/>
  <c r="AF1518" i="3"/>
  <c r="AF1517" i="3"/>
  <c r="AF1516" i="3"/>
  <c r="AF1515" i="3"/>
  <c r="AF1514" i="3"/>
  <c r="AF1513" i="3"/>
  <c r="AF1512" i="3"/>
  <c r="AF1511" i="3"/>
  <c r="AF1510" i="3"/>
  <c r="AF1509" i="3"/>
  <c r="AF1506" i="3"/>
  <c r="AF1505" i="3"/>
  <c r="AF1504" i="3"/>
  <c r="AF1503" i="3"/>
  <c r="AC1568" i="3"/>
  <c r="AC1564" i="3"/>
  <c r="AC1563" i="3"/>
  <c r="AC1562" i="3"/>
  <c r="AC1561" i="3"/>
  <c r="AC1560" i="3"/>
  <c r="AC1559" i="3"/>
  <c r="AC1558" i="3"/>
  <c r="AC1557" i="3"/>
  <c r="AC1556" i="3"/>
  <c r="AC1555" i="3"/>
  <c r="AC1554" i="3"/>
  <c r="AC1553" i="3"/>
  <c r="AC1552" i="3"/>
  <c r="AC1551" i="3"/>
  <c r="AC1550" i="3"/>
  <c r="AC1549" i="3"/>
  <c r="AC1548" i="3"/>
  <c r="AC1547" i="3"/>
  <c r="AC1546" i="3"/>
  <c r="AC1545" i="3"/>
  <c r="AC1544" i="3"/>
  <c r="AC1540" i="3"/>
  <c r="AC1539" i="3"/>
  <c r="AC1538" i="3"/>
  <c r="AC1537" i="3"/>
  <c r="AC1536" i="3"/>
  <c r="AC1535" i="3"/>
  <c r="AC1534" i="3"/>
  <c r="AC1533" i="3"/>
  <c r="AC1532" i="3"/>
  <c r="AC1531" i="3"/>
  <c r="AC1528" i="3"/>
  <c r="AC1527" i="3"/>
  <c r="AC1524" i="3"/>
  <c r="AC1523" i="3"/>
  <c r="AC1522" i="3"/>
  <c r="AC1521" i="3"/>
  <c r="AC1520" i="3"/>
  <c r="AC1519" i="3"/>
  <c r="AC1518" i="3"/>
  <c r="AC1517" i="3"/>
  <c r="AC1516" i="3"/>
  <c r="AC1515" i="3"/>
  <c r="AC1514" i="3"/>
  <c r="AC1513" i="3"/>
  <c r="AC1512" i="3"/>
  <c r="AC1511" i="3"/>
  <c r="AC1510" i="3"/>
  <c r="AC1509" i="3"/>
  <c r="AC1506" i="3"/>
  <c r="AC1505" i="3"/>
  <c r="AC1504" i="3"/>
  <c r="AC1503" i="3"/>
  <c r="AF1493" i="3"/>
  <c r="AF1498" i="3" s="1"/>
  <c r="C27" i="16" s="1"/>
  <c r="AF1480" i="3"/>
  <c r="AF1479" i="3"/>
  <c r="AF1478" i="3"/>
  <c r="AF1477" i="3"/>
  <c r="AF1476" i="3"/>
  <c r="AF1472" i="3"/>
  <c r="AF1466" i="3"/>
  <c r="AF1463" i="3"/>
  <c r="AF1460" i="3"/>
  <c r="AF1457" i="3"/>
  <c r="AF1425" i="3"/>
  <c r="AF1424" i="3"/>
  <c r="AF1423" i="3"/>
  <c r="AF1422" i="3"/>
  <c r="AF1421" i="3"/>
  <c r="AF1420" i="3"/>
  <c r="AF1419" i="3"/>
  <c r="AF1418" i="3"/>
  <c r="AF1417" i="3"/>
  <c r="AF1416" i="3"/>
  <c r="AF1415" i="3"/>
  <c r="AF1414" i="3"/>
  <c r="AF1413" i="3"/>
  <c r="AF1412" i="3"/>
  <c r="AF1411" i="3"/>
  <c r="AF1410" i="3"/>
  <c r="AF1409" i="3"/>
  <c r="AF1408" i="3"/>
  <c r="AF1407" i="3"/>
  <c r="AF1406" i="3"/>
  <c r="AF1405" i="3"/>
  <c r="AF1404" i="3"/>
  <c r="AF1403" i="3"/>
  <c r="AF1402" i="3"/>
  <c r="AF1401" i="3"/>
  <c r="AF1400" i="3"/>
  <c r="AF1399" i="3"/>
  <c r="AF1398" i="3"/>
  <c r="AF1397" i="3"/>
  <c r="AF1396" i="3"/>
  <c r="AF1395" i="3"/>
  <c r="AF1394" i="3"/>
  <c r="AF1393" i="3"/>
  <c r="AF1392" i="3"/>
  <c r="AF1391" i="3"/>
  <c r="AF1390" i="3"/>
  <c r="AF1389" i="3"/>
  <c r="AF1388" i="3"/>
  <c r="AF1387" i="3"/>
  <c r="AF1386" i="3"/>
  <c r="AF1385" i="3"/>
  <c r="AF1384" i="3"/>
  <c r="AF1383" i="3"/>
  <c r="AF1382" i="3"/>
  <c r="AF1381" i="3"/>
  <c r="AF1380" i="3"/>
  <c r="AF1379" i="3"/>
  <c r="AF1378" i="3"/>
  <c r="AF1377" i="3"/>
  <c r="AF1376" i="3"/>
  <c r="AF1375" i="3"/>
  <c r="AF1374" i="3"/>
  <c r="AF1373" i="3"/>
  <c r="AF1372" i="3"/>
  <c r="AF1371" i="3"/>
  <c r="AF1370" i="3"/>
  <c r="AF1369" i="3"/>
  <c r="AF1368" i="3"/>
  <c r="AF1367" i="3"/>
  <c r="AF1366" i="3"/>
  <c r="AF1365" i="3"/>
  <c r="AF1364" i="3"/>
  <c r="AF1363" i="3"/>
  <c r="AF1362" i="3"/>
  <c r="AF1361" i="3"/>
  <c r="AF1360" i="3"/>
  <c r="AF1359" i="3"/>
  <c r="AF1358" i="3"/>
  <c r="AF1357" i="3"/>
  <c r="AF1356" i="3"/>
  <c r="AF1355" i="3"/>
  <c r="AF1354" i="3"/>
  <c r="AF1353" i="3"/>
  <c r="AF1352" i="3"/>
  <c r="AF1351" i="3"/>
  <c r="AF1350" i="3"/>
  <c r="AF1349" i="3"/>
  <c r="AF1348" i="3"/>
  <c r="AF1347" i="3"/>
  <c r="AF1346" i="3"/>
  <c r="AF1345" i="3"/>
  <c r="AF1344" i="3"/>
  <c r="AF1343" i="3"/>
  <c r="AF1342" i="3"/>
  <c r="AF1341" i="3"/>
  <c r="AF1340" i="3"/>
  <c r="AF1071" i="3"/>
  <c r="AF1070" i="3"/>
  <c r="AF1069" i="3"/>
  <c r="AF1068" i="3"/>
  <c r="AF1067" i="3"/>
  <c r="AF1066" i="3"/>
  <c r="AF1065" i="3"/>
  <c r="AF1064" i="3"/>
  <c r="AF1063" i="3"/>
  <c r="AF1062" i="3"/>
  <c r="AF1061" i="3"/>
  <c r="AF1060" i="3"/>
  <c r="AF1059" i="3"/>
  <c r="AF1058" i="3"/>
  <c r="AF1057" i="3"/>
  <c r="AF1056" i="3"/>
  <c r="AF1055" i="3"/>
  <c r="AF1054" i="3"/>
  <c r="AF1053" i="3"/>
  <c r="AF1052" i="3"/>
  <c r="AF1051" i="3"/>
  <c r="AF1050" i="3"/>
  <c r="AF1049" i="3"/>
  <c r="AF1048" i="3"/>
  <c r="AF1047" i="3"/>
  <c r="AF1046" i="3"/>
  <c r="AF1045" i="3"/>
  <c r="AF1044" i="3"/>
  <c r="AF1043" i="3"/>
  <c r="AF1042" i="3"/>
  <c r="AF1041" i="3"/>
  <c r="AF1040" i="3"/>
  <c r="AF1039" i="3"/>
  <c r="AF1038" i="3"/>
  <c r="AF1037" i="3"/>
  <c r="AF1036" i="3"/>
  <c r="AF1035" i="3"/>
  <c r="AF1034" i="3"/>
  <c r="AF1033" i="3"/>
  <c r="AF1032" i="3"/>
  <c r="AF1031" i="3"/>
  <c r="AF1030" i="3"/>
  <c r="AF1029" i="3"/>
  <c r="AF1028" i="3"/>
  <c r="AF1027" i="3"/>
  <c r="AF1026" i="3"/>
  <c r="AF1025" i="3"/>
  <c r="AF1024" i="3"/>
  <c r="AF1023" i="3"/>
  <c r="AF1022" i="3"/>
  <c r="AF1021" i="3"/>
  <c r="AF1020" i="3"/>
  <c r="AF1019" i="3"/>
  <c r="AF1018" i="3"/>
  <c r="AF1017" i="3"/>
  <c r="AF1016" i="3"/>
  <c r="AF1015" i="3"/>
  <c r="AF1014" i="3"/>
  <c r="AF1013" i="3"/>
  <c r="AF1012" i="3"/>
  <c r="AF1011" i="3"/>
  <c r="AF1010" i="3"/>
  <c r="AF1009" i="3"/>
  <c r="AF1008" i="3"/>
  <c r="AF1007" i="3"/>
  <c r="AF1006" i="3"/>
  <c r="AF1005" i="3"/>
  <c r="AF1004" i="3"/>
  <c r="AF1003" i="3"/>
  <c r="AF1002" i="3"/>
  <c r="AF1001" i="3"/>
  <c r="AF1000" i="3"/>
  <c r="AF999" i="3"/>
  <c r="AF998" i="3"/>
  <c r="AF997" i="3"/>
  <c r="AF996" i="3"/>
  <c r="AF995" i="3"/>
  <c r="AF994" i="3"/>
  <c r="AF993" i="3"/>
  <c r="AF992" i="3"/>
  <c r="AF991" i="3"/>
  <c r="AF990" i="3"/>
  <c r="AF989" i="3"/>
  <c r="AF988" i="3"/>
  <c r="AF987" i="3"/>
  <c r="AF986" i="3"/>
  <c r="AF985" i="3"/>
  <c r="AF984" i="3"/>
  <c r="AF983" i="3"/>
  <c r="AF982" i="3"/>
  <c r="AF981" i="3"/>
  <c r="AF980" i="3"/>
  <c r="AF979" i="3"/>
  <c r="AF978" i="3"/>
  <c r="AF977" i="3"/>
  <c r="AF976" i="3"/>
  <c r="AF975" i="3"/>
  <c r="AF974" i="3"/>
  <c r="AF973" i="3"/>
  <c r="AF972" i="3"/>
  <c r="AF971" i="3"/>
  <c r="AF970" i="3"/>
  <c r="AF969" i="3"/>
  <c r="AF968" i="3"/>
  <c r="AF967" i="3"/>
  <c r="AF966" i="3"/>
  <c r="AF965" i="3"/>
  <c r="AF964" i="3"/>
  <c r="AF963" i="3"/>
  <c r="AF962" i="3"/>
  <c r="AF961" i="3"/>
  <c r="AF960" i="3"/>
  <c r="AF959" i="3"/>
  <c r="AF958" i="3"/>
  <c r="AF957" i="3"/>
  <c r="AF956" i="3"/>
  <c r="AF955" i="3"/>
  <c r="AF954" i="3"/>
  <c r="AF953" i="3"/>
  <c r="AF952" i="3"/>
  <c r="AF951" i="3"/>
  <c r="AF950" i="3"/>
  <c r="AF949" i="3"/>
  <c r="AF948" i="3"/>
  <c r="AF947" i="3"/>
  <c r="AF946" i="3"/>
  <c r="AF945" i="3"/>
  <c r="AF944" i="3"/>
  <c r="AF943" i="3"/>
  <c r="AF942" i="3"/>
  <c r="AF941" i="3"/>
  <c r="AF940" i="3"/>
  <c r="AF939" i="3"/>
  <c r="AF938" i="3"/>
  <c r="AF937" i="3"/>
  <c r="AF936" i="3"/>
  <c r="AF935" i="3"/>
  <c r="AF934" i="3"/>
  <c r="AF933" i="3"/>
  <c r="AF932" i="3"/>
  <c r="AF931" i="3"/>
  <c r="AF930" i="3"/>
  <c r="AF929" i="3"/>
  <c r="AF928" i="3"/>
  <c r="AF927" i="3"/>
  <c r="AF926" i="3"/>
  <c r="AF925" i="3"/>
  <c r="AF924" i="3"/>
  <c r="AF923" i="3"/>
  <c r="AF922" i="3"/>
  <c r="AF921" i="3"/>
  <c r="AF920" i="3"/>
  <c r="AF919" i="3"/>
  <c r="AF918" i="3"/>
  <c r="AF917" i="3"/>
  <c r="AF916" i="3"/>
  <c r="AF915" i="3"/>
  <c r="AF914" i="3"/>
  <c r="AF913" i="3"/>
  <c r="AF912" i="3"/>
  <c r="AF911" i="3"/>
  <c r="AF910" i="3"/>
  <c r="AF909" i="3"/>
  <c r="AF908" i="3"/>
  <c r="AF907" i="3"/>
  <c r="AF906" i="3"/>
  <c r="AF905" i="3"/>
  <c r="AF904" i="3"/>
  <c r="AF903" i="3"/>
  <c r="AF902" i="3"/>
  <c r="AF901" i="3"/>
  <c r="AF900" i="3"/>
  <c r="AF899" i="3"/>
  <c r="AF898" i="3"/>
  <c r="AF897" i="3"/>
  <c r="AF896" i="3"/>
  <c r="AF895" i="3"/>
  <c r="AF894" i="3"/>
  <c r="AF893" i="3"/>
  <c r="AF795" i="3"/>
  <c r="AF794" i="3"/>
  <c r="AF793" i="3"/>
  <c r="AF792" i="3"/>
  <c r="AF791" i="3"/>
  <c r="AF790" i="3"/>
  <c r="AF789" i="3"/>
  <c r="AF788" i="3"/>
  <c r="AF787" i="3"/>
  <c r="AF786" i="3"/>
  <c r="AF785" i="3"/>
  <c r="AF784" i="3"/>
  <c r="AF783" i="3"/>
  <c r="AF782" i="3"/>
  <c r="AF781" i="3"/>
  <c r="AF780" i="3"/>
  <c r="AF779" i="3"/>
  <c r="AF778" i="3"/>
  <c r="AF777" i="3"/>
  <c r="AF776" i="3"/>
  <c r="AF775" i="3"/>
  <c r="AF774" i="3"/>
  <c r="AF773" i="3"/>
  <c r="AF772" i="3"/>
  <c r="AF771" i="3"/>
  <c r="AF770" i="3"/>
  <c r="AF769" i="3"/>
  <c r="AF768" i="3"/>
  <c r="AF767" i="3"/>
  <c r="AF766" i="3"/>
  <c r="AF765" i="3"/>
  <c r="AF764" i="3"/>
  <c r="AF763" i="3"/>
  <c r="AF762" i="3"/>
  <c r="AF761" i="3"/>
  <c r="AF760" i="3"/>
  <c r="AF759" i="3"/>
  <c r="AF758" i="3"/>
  <c r="AF757" i="3"/>
  <c r="AF756" i="3"/>
  <c r="AF755" i="3"/>
  <c r="AF754" i="3"/>
  <c r="AF753" i="3"/>
  <c r="AF752" i="3"/>
  <c r="AF751" i="3"/>
  <c r="AF750" i="3"/>
  <c r="AF749" i="3"/>
  <c r="AF748" i="3"/>
  <c r="AF747" i="3"/>
  <c r="AF746" i="3"/>
  <c r="AF745" i="3"/>
  <c r="AF744" i="3"/>
  <c r="AF743" i="3"/>
  <c r="AF742" i="3"/>
  <c r="AF741" i="3"/>
  <c r="AF740" i="3"/>
  <c r="AF739" i="3"/>
  <c r="AF738" i="3"/>
  <c r="AF737" i="3"/>
  <c r="AF736" i="3"/>
  <c r="AF735" i="3"/>
  <c r="AF734" i="3"/>
  <c r="AF733" i="3"/>
  <c r="AF732" i="3"/>
  <c r="AF731" i="3"/>
  <c r="AF730" i="3"/>
  <c r="AF729" i="3"/>
  <c r="AF728" i="3"/>
  <c r="AF727" i="3"/>
  <c r="AF726" i="3"/>
  <c r="AF725" i="3"/>
  <c r="AF724" i="3"/>
  <c r="AF723" i="3"/>
  <c r="AF722" i="3"/>
  <c r="AF721" i="3"/>
  <c r="AF720" i="3"/>
  <c r="AF719" i="3"/>
  <c r="AF718" i="3"/>
  <c r="AF717" i="3"/>
  <c r="AF716" i="3"/>
  <c r="AF715" i="3"/>
  <c r="AF714" i="3"/>
  <c r="AF713" i="3"/>
  <c r="AF712" i="3"/>
  <c r="AF711" i="3"/>
  <c r="AF710" i="3"/>
  <c r="AF709" i="3"/>
  <c r="AF708" i="3"/>
  <c r="AF707" i="3"/>
  <c r="AF706" i="3"/>
  <c r="AF705" i="3"/>
  <c r="AF704" i="3"/>
  <c r="AF703" i="3"/>
  <c r="AF702" i="3"/>
  <c r="AF701" i="3"/>
  <c r="AF700" i="3"/>
  <c r="AF699" i="3"/>
  <c r="AF698" i="3"/>
  <c r="AF697" i="3"/>
  <c r="AF696" i="3"/>
  <c r="AF695" i="3"/>
  <c r="AF694" i="3"/>
  <c r="AF693" i="3"/>
  <c r="AF692" i="3"/>
  <c r="AF691" i="3"/>
  <c r="AF690" i="3"/>
  <c r="AF689" i="3"/>
  <c r="AF688" i="3"/>
  <c r="AF687" i="3"/>
  <c r="AF686" i="3"/>
  <c r="AF685" i="3"/>
  <c r="AF684" i="3"/>
  <c r="AF683" i="3"/>
  <c r="AF682" i="3"/>
  <c r="AF681" i="3"/>
  <c r="AF680" i="3"/>
  <c r="AF679" i="3"/>
  <c r="AF678" i="3"/>
  <c r="AF677" i="3"/>
  <c r="AF676" i="3"/>
  <c r="AF675" i="3"/>
  <c r="AF674" i="3"/>
  <c r="AF673" i="3"/>
  <c r="AF672" i="3"/>
  <c r="AF671" i="3"/>
  <c r="AF670" i="3"/>
  <c r="AF669" i="3"/>
  <c r="AF668" i="3"/>
  <c r="AF667" i="3"/>
  <c r="AF666" i="3"/>
  <c r="AF665" i="3"/>
  <c r="AF664" i="3"/>
  <c r="AF663" i="3"/>
  <c r="AF662" i="3"/>
  <c r="AF661" i="3"/>
  <c r="AF660" i="3"/>
  <c r="AF659" i="3"/>
  <c r="AF658" i="3"/>
  <c r="AF657" i="3"/>
  <c r="AF656" i="3"/>
  <c r="AF655" i="3"/>
  <c r="AF654" i="3"/>
  <c r="AF653" i="3"/>
  <c r="AF652" i="3"/>
  <c r="AF651" i="3"/>
  <c r="AF628" i="3"/>
  <c r="AF627" i="3"/>
  <c r="AF626" i="3"/>
  <c r="AF625" i="3"/>
  <c r="AF624" i="3"/>
  <c r="AF623" i="3"/>
  <c r="AF622" i="3"/>
  <c r="AF621" i="3"/>
  <c r="AF620" i="3"/>
  <c r="AF619" i="3"/>
  <c r="AF618" i="3"/>
  <c r="AF617" i="3"/>
  <c r="AF616" i="3"/>
  <c r="AF615" i="3"/>
  <c r="AF614" i="3"/>
  <c r="AF613" i="3"/>
  <c r="AF612" i="3"/>
  <c r="AF611" i="3"/>
  <c r="AF610" i="3"/>
  <c r="AF609" i="3"/>
  <c r="AF608" i="3"/>
  <c r="AF607" i="3"/>
  <c r="AF606" i="3"/>
  <c r="AF605" i="3"/>
  <c r="AF604" i="3"/>
  <c r="AF603" i="3"/>
  <c r="AF602" i="3"/>
  <c r="AF601" i="3"/>
  <c r="AF600" i="3"/>
  <c r="AF599" i="3"/>
  <c r="AF598" i="3"/>
  <c r="AF597" i="3"/>
  <c r="AF596" i="3"/>
  <c r="AF595" i="3"/>
  <c r="AF594" i="3"/>
  <c r="AF593" i="3"/>
  <c r="AF592" i="3"/>
  <c r="AF591" i="3"/>
  <c r="AF590" i="3"/>
  <c r="AF589" i="3"/>
  <c r="AF588" i="3"/>
  <c r="AF587" i="3"/>
  <c r="AF586" i="3"/>
  <c r="AF585" i="3"/>
  <c r="AF584" i="3"/>
  <c r="AF583" i="3"/>
  <c r="AF582" i="3"/>
  <c r="AF581" i="3"/>
  <c r="AF580" i="3"/>
  <c r="AF579" i="3"/>
  <c r="AF578" i="3"/>
  <c r="AF577" i="3"/>
  <c r="AF576" i="3"/>
  <c r="AF575" i="3"/>
  <c r="AF574" i="3"/>
  <c r="AF573" i="3"/>
  <c r="AF572" i="3"/>
  <c r="AF571" i="3"/>
  <c r="AF570" i="3"/>
  <c r="AF569" i="3"/>
  <c r="AF568" i="3"/>
  <c r="AF567" i="3"/>
  <c r="AF566" i="3"/>
  <c r="AF565" i="3"/>
  <c r="AF564" i="3"/>
  <c r="AF563" i="3"/>
  <c r="AF562" i="3"/>
  <c r="AF561" i="3"/>
  <c r="AF560" i="3"/>
  <c r="AF559" i="3"/>
  <c r="AF558" i="3"/>
  <c r="AF557" i="3"/>
  <c r="AF556" i="3"/>
  <c r="AF555" i="3"/>
  <c r="AF554" i="3"/>
  <c r="AF553" i="3"/>
  <c r="AF552" i="3"/>
  <c r="AF551" i="3"/>
  <c r="AF550" i="3"/>
  <c r="AF549" i="3"/>
  <c r="AF548" i="3"/>
  <c r="AF547" i="3"/>
  <c r="AF546" i="3"/>
  <c r="AF539" i="3"/>
  <c r="AF538" i="3"/>
  <c r="AF537" i="3"/>
  <c r="AF536" i="3"/>
  <c r="AF535" i="3"/>
  <c r="AF534" i="3"/>
  <c r="AF533" i="3"/>
  <c r="AF532" i="3"/>
  <c r="AF531" i="3"/>
  <c r="AF530" i="3"/>
  <c r="AF529" i="3"/>
  <c r="AF528" i="3"/>
  <c r="AF527" i="3"/>
  <c r="AF526" i="3"/>
  <c r="AF525" i="3"/>
  <c r="AF524" i="3"/>
  <c r="AF523" i="3"/>
  <c r="AF522" i="3"/>
  <c r="AF521" i="3"/>
  <c r="AF520" i="3"/>
  <c r="AF519" i="3"/>
  <c r="AF518" i="3"/>
  <c r="AF517" i="3"/>
  <c r="AF516" i="3"/>
  <c r="AF515" i="3"/>
  <c r="AF514" i="3"/>
  <c r="AF513" i="3"/>
  <c r="AF512" i="3"/>
  <c r="AF511" i="3"/>
  <c r="AF510" i="3"/>
  <c r="AF509" i="3"/>
  <c r="AF508" i="3"/>
  <c r="AF507" i="3"/>
  <c r="AF506" i="3"/>
  <c r="AF505" i="3"/>
  <c r="AF495" i="3"/>
  <c r="AF494" i="3"/>
  <c r="AF493" i="3"/>
  <c r="AF492" i="3"/>
  <c r="AF491" i="3"/>
  <c r="AF490" i="3"/>
  <c r="AF489" i="3"/>
  <c r="AF488" i="3"/>
  <c r="AF487" i="3"/>
  <c r="AF486" i="3"/>
  <c r="AF485" i="3"/>
  <c r="AF484" i="3"/>
  <c r="AF483" i="3"/>
  <c r="AF482" i="3"/>
  <c r="AF481" i="3"/>
  <c r="AF480" i="3"/>
  <c r="AF479" i="3"/>
  <c r="AF478" i="3"/>
  <c r="AF477" i="3"/>
  <c r="AF476" i="3"/>
  <c r="AF475" i="3"/>
  <c r="AF474" i="3"/>
  <c r="AF473" i="3"/>
  <c r="AF472" i="3"/>
  <c r="AF471" i="3"/>
  <c r="AF470" i="3"/>
  <c r="AF469" i="3"/>
  <c r="AF468" i="3"/>
  <c r="AF467" i="3"/>
  <c r="AF466" i="3"/>
  <c r="AF465" i="3"/>
  <c r="AF464" i="3"/>
  <c r="AF463" i="3"/>
  <c r="AF462" i="3"/>
  <c r="AF461" i="3"/>
  <c r="AF460" i="3"/>
  <c r="AF459" i="3"/>
  <c r="AF458" i="3"/>
  <c r="AF457" i="3"/>
  <c r="AF456" i="3"/>
  <c r="AF455" i="3"/>
  <c r="AF454" i="3"/>
  <c r="AF453" i="3"/>
  <c r="AF452" i="3"/>
  <c r="AF451" i="3"/>
  <c r="AF450" i="3"/>
  <c r="AF449" i="3"/>
  <c r="AF448" i="3"/>
  <c r="AF447" i="3"/>
  <c r="AF446" i="3"/>
  <c r="AF445" i="3"/>
  <c r="AF444" i="3"/>
  <c r="AF443" i="3"/>
  <c r="AF442" i="3"/>
  <c r="AF441" i="3"/>
  <c r="AF440" i="3"/>
  <c r="AF439" i="3"/>
  <c r="AF438" i="3"/>
  <c r="AF437" i="3"/>
  <c r="AF436" i="3"/>
  <c r="AF435" i="3"/>
  <c r="AF434" i="3"/>
  <c r="AF433" i="3"/>
  <c r="AF432" i="3"/>
  <c r="AF431" i="3"/>
  <c r="AF430" i="3"/>
  <c r="AF429" i="3"/>
  <c r="AF428" i="3"/>
  <c r="AF427" i="3"/>
  <c r="AF426" i="3"/>
  <c r="AF425" i="3"/>
  <c r="AF424" i="3"/>
  <c r="AF423" i="3"/>
  <c r="AF422" i="3"/>
  <c r="AF421" i="3"/>
  <c r="AF420" i="3"/>
  <c r="AF419" i="3"/>
  <c r="AF418" i="3"/>
  <c r="AF417" i="3"/>
  <c r="AF416" i="3"/>
  <c r="AF415" i="3"/>
  <c r="AF414" i="3"/>
  <c r="AF413" i="3"/>
  <c r="AF412" i="3"/>
  <c r="AF411" i="3"/>
  <c r="AF410" i="3"/>
  <c r="AF409" i="3"/>
  <c r="AF408" i="3"/>
  <c r="AF302" i="3"/>
  <c r="AF301" i="3"/>
  <c r="AF300" i="3"/>
  <c r="AF299" i="3"/>
  <c r="AF298" i="3"/>
  <c r="AF297" i="3"/>
  <c r="AF296" i="3"/>
  <c r="AF295" i="3"/>
  <c r="AF294" i="3"/>
  <c r="AF293" i="3"/>
  <c r="AF292" i="3"/>
  <c r="AF291" i="3"/>
  <c r="AF290" i="3"/>
  <c r="AF289" i="3"/>
  <c r="AF288" i="3"/>
  <c r="AF287" i="3"/>
  <c r="AF286" i="3"/>
  <c r="AF285" i="3"/>
  <c r="AF284" i="3"/>
  <c r="AF283" i="3"/>
  <c r="AF282" i="3"/>
  <c r="AF281" i="3"/>
  <c r="AF280" i="3"/>
  <c r="AF279" i="3"/>
  <c r="AF278" i="3"/>
  <c r="AF277" i="3"/>
  <c r="AF276" i="3"/>
  <c r="AF275" i="3"/>
  <c r="AF274" i="3"/>
  <c r="AF273" i="3"/>
  <c r="AF272" i="3"/>
  <c r="AF271" i="3"/>
  <c r="AF270" i="3"/>
  <c r="AF269" i="3"/>
  <c r="AF268" i="3"/>
  <c r="AF267" i="3"/>
  <c r="AF266" i="3"/>
  <c r="AF265" i="3"/>
  <c r="AF264" i="3"/>
  <c r="AF263" i="3"/>
  <c r="AF262" i="3"/>
  <c r="AF261" i="3"/>
  <c r="AF260" i="3"/>
  <c r="AF259" i="3"/>
  <c r="AF258" i="3"/>
  <c r="AF257" i="3"/>
  <c r="AF256" i="3"/>
  <c r="AF255" i="3"/>
  <c r="AF254" i="3"/>
  <c r="AF253" i="3"/>
  <c r="AF252" i="3"/>
  <c r="AF251" i="3"/>
  <c r="AF250" i="3"/>
  <c r="AF249" i="3"/>
  <c r="AF248" i="3"/>
  <c r="AF247" i="3"/>
  <c r="AF246" i="3"/>
  <c r="AF245" i="3"/>
  <c r="AF244" i="3"/>
  <c r="AF243" i="3"/>
  <c r="AF242" i="3"/>
  <c r="AF241" i="3"/>
  <c r="AF240" i="3"/>
  <c r="AF239" i="3"/>
  <c r="AF238" i="3"/>
  <c r="AF237" i="3"/>
  <c r="AF236" i="3"/>
  <c r="AF235" i="3"/>
  <c r="AF234" i="3"/>
  <c r="AF233" i="3"/>
  <c r="AF232" i="3"/>
  <c r="AF231" i="3"/>
  <c r="AF230" i="3"/>
  <c r="AF229" i="3"/>
  <c r="AF228" i="3"/>
  <c r="AF227" i="3"/>
  <c r="AF226" i="3"/>
  <c r="AF225" i="3"/>
  <c r="AF224" i="3"/>
  <c r="AF223" i="3"/>
  <c r="AF222" i="3"/>
  <c r="AF221" i="3"/>
  <c r="AF220" i="3"/>
  <c r="AF219" i="3"/>
  <c r="AF218" i="3"/>
  <c r="AF217" i="3"/>
  <c r="AF216" i="3"/>
  <c r="AF215" i="3"/>
  <c r="AF214" i="3"/>
  <c r="AF213" i="3"/>
  <c r="AF212" i="3"/>
  <c r="AF211" i="3"/>
  <c r="AF210" i="3"/>
  <c r="AF209" i="3"/>
  <c r="AF208" i="3"/>
  <c r="AF207" i="3"/>
  <c r="AF206" i="3"/>
  <c r="AF205" i="3"/>
  <c r="AF204" i="3"/>
  <c r="AF203" i="3"/>
  <c r="AF202" i="3"/>
  <c r="AF201" i="3"/>
  <c r="AF200" i="3"/>
  <c r="AF199" i="3"/>
  <c r="AF198" i="3"/>
  <c r="AF197" i="3"/>
  <c r="AF196" i="3"/>
  <c r="AF195" i="3"/>
  <c r="AF194" i="3"/>
  <c r="AF193" i="3"/>
  <c r="AF192" i="3"/>
  <c r="AF191" i="3"/>
  <c r="AF190" i="3"/>
  <c r="AF189" i="3"/>
  <c r="AF188" i="3"/>
  <c r="AF187" i="3"/>
  <c r="AF186" i="3"/>
  <c r="AF185" i="3"/>
  <c r="AF184" i="3"/>
  <c r="AF183" i="3"/>
  <c r="AF182" i="3"/>
  <c r="AF147" i="3"/>
  <c r="AF146" i="3"/>
  <c r="AF145" i="3"/>
  <c r="AF144" i="3"/>
  <c r="AF143" i="3"/>
  <c r="AF142" i="3"/>
  <c r="AF141" i="3"/>
  <c r="AF140" i="3"/>
  <c r="AF139" i="3"/>
  <c r="AF138" i="3"/>
  <c r="AF137" i="3"/>
  <c r="AF136" i="3"/>
  <c r="AF135" i="3"/>
  <c r="AF134" i="3"/>
  <c r="AF133" i="3"/>
  <c r="AF132" i="3"/>
  <c r="AF131" i="3"/>
  <c r="AF130" i="3"/>
  <c r="AF129" i="3"/>
  <c r="AF128" i="3"/>
  <c r="AF127" i="3"/>
  <c r="AF126" i="3"/>
  <c r="AF125" i="3"/>
  <c r="AF124" i="3"/>
  <c r="AF123" i="3"/>
  <c r="AF122" i="3"/>
  <c r="AF121" i="3"/>
  <c r="AF120" i="3"/>
  <c r="AF119" i="3"/>
  <c r="AF118" i="3"/>
  <c r="AF117" i="3"/>
  <c r="AF116" i="3"/>
  <c r="AF115" i="3"/>
  <c r="AF114" i="3"/>
  <c r="AF113" i="3"/>
  <c r="AF112" i="3"/>
  <c r="AF111" i="3"/>
  <c r="AF110" i="3"/>
  <c r="AF109" i="3"/>
  <c r="AF108" i="3"/>
  <c r="AF107" i="3"/>
  <c r="AF106" i="3"/>
  <c r="AF105" i="3"/>
  <c r="AF104" i="3"/>
  <c r="AF103" i="3"/>
  <c r="AF102" i="3"/>
  <c r="AF101" i="3"/>
  <c r="AF100" i="3"/>
  <c r="AF99" i="3"/>
  <c r="AF98" i="3"/>
  <c r="AF97" i="3"/>
  <c r="AF96" i="3"/>
  <c r="AF95" i="3"/>
  <c r="AF94" i="3"/>
  <c r="AF93" i="3"/>
  <c r="AF92" i="3"/>
  <c r="AF86" i="3"/>
  <c r="AF85" i="3"/>
  <c r="AF84" i="3"/>
  <c r="AF83" i="3"/>
  <c r="AF82" i="3"/>
  <c r="AF81" i="3"/>
  <c r="AF80" i="3"/>
  <c r="AF79" i="3"/>
  <c r="AF78" i="3"/>
  <c r="AF77" i="3"/>
  <c r="AF76" i="3"/>
  <c r="AF75" i="3"/>
  <c r="AF74" i="3"/>
  <c r="AF73" i="3"/>
  <c r="AF72" i="3"/>
  <c r="AF71" i="3"/>
  <c r="AF70" i="3"/>
  <c r="AF69" i="3"/>
  <c r="AF68" i="3"/>
  <c r="AF67" i="3"/>
  <c r="AF66" i="3"/>
  <c r="AF65" i="3"/>
  <c r="AF64" i="3"/>
  <c r="AF63" i="3"/>
  <c r="AF62" i="3"/>
  <c r="AF61" i="3"/>
  <c r="AF60" i="3"/>
  <c r="AF59" i="3"/>
  <c r="AF58" i="3"/>
  <c r="AF57" i="3"/>
  <c r="AF56" i="3"/>
  <c r="AF55" i="3"/>
  <c r="AF54" i="3"/>
  <c r="AF53" i="3"/>
  <c r="AF52" i="3"/>
  <c r="AF51" i="3"/>
  <c r="AF50" i="3"/>
  <c r="AF49" i="3"/>
  <c r="AF48" i="3"/>
  <c r="AF47" i="3"/>
  <c r="AF46" i="3"/>
  <c r="AF45" i="3"/>
  <c r="AF44" i="3"/>
  <c r="AF43" i="3"/>
  <c r="AF42" i="3"/>
  <c r="AF41" i="3"/>
  <c r="AF40" i="3"/>
  <c r="AF39" i="3"/>
  <c r="AF38" i="3"/>
  <c r="AF37" i="3"/>
  <c r="AF36" i="3"/>
  <c r="AF35" i="3"/>
  <c r="AF34" i="3"/>
  <c r="AF33" i="3"/>
  <c r="AF32" i="3"/>
  <c r="AF31" i="3"/>
  <c r="AF30" i="3"/>
  <c r="AF29" i="3"/>
  <c r="AF28" i="3"/>
  <c r="AF27" i="3"/>
  <c r="AF26" i="3"/>
  <c r="AF25" i="3"/>
  <c r="AF24" i="3"/>
  <c r="AF23" i="3"/>
  <c r="AF22" i="3"/>
  <c r="AF21" i="3"/>
  <c r="AF20" i="3"/>
  <c r="AF19" i="3"/>
  <c r="AF18" i="3"/>
  <c r="AF17" i="3"/>
  <c r="AF16" i="3"/>
  <c r="AF15" i="3"/>
  <c r="AF14" i="3"/>
  <c r="AF13" i="3"/>
  <c r="AF12" i="3"/>
  <c r="AF11" i="3"/>
  <c r="J76" i="16" l="1"/>
  <c r="C72" i="16"/>
  <c r="AD121" i="14"/>
  <c r="K71" i="16" s="1"/>
  <c r="K72" i="16" s="1"/>
  <c r="AL1493" i="3"/>
  <c r="C28" i="16" s="1"/>
  <c r="AL121" i="14"/>
  <c r="K75" i="16" s="1"/>
  <c r="K76" i="16" s="1"/>
  <c r="AL1568" i="3"/>
  <c r="C75" i="16" s="1"/>
  <c r="C76" i="16" s="1"/>
  <c r="C78" i="16" s="1"/>
  <c r="C80" i="16" s="1"/>
  <c r="H78" i="16"/>
  <c r="H80" i="16" s="1"/>
  <c r="F91" i="16"/>
  <c r="G31" i="16"/>
  <c r="G33" i="16" s="1"/>
  <c r="K31" i="16"/>
  <c r="K33" i="16" s="1"/>
  <c r="F78" i="16"/>
  <c r="F80" i="16" s="1"/>
  <c r="H91" i="16"/>
  <c r="B74" i="16"/>
  <c r="D78" i="16"/>
  <c r="D80" i="16" s="1"/>
  <c r="K78" i="16" l="1"/>
  <c r="K80" i="16" s="1"/>
  <c r="C29" i="16"/>
  <c r="P891" i="3" l="1"/>
  <c r="AB1493" i="3" l="1"/>
  <c r="AC1496" i="3"/>
  <c r="AD440" i="5"/>
  <c r="AD439" i="5"/>
  <c r="AD438" i="5"/>
  <c r="AD437" i="5"/>
  <c r="AD436" i="5"/>
  <c r="AD433" i="5"/>
  <c r="AD404" i="5"/>
  <c r="AD403" i="5"/>
  <c r="AD402" i="5"/>
  <c r="AD401" i="5"/>
  <c r="AD400" i="5"/>
  <c r="AD399" i="5"/>
  <c r="AD398" i="5"/>
  <c r="AD397" i="5"/>
  <c r="AD271" i="5"/>
  <c r="AD270" i="5"/>
  <c r="AD269" i="5"/>
  <c r="AD268" i="5"/>
  <c r="AD267" i="5"/>
  <c r="AD266" i="5"/>
  <c r="AD265" i="5"/>
  <c r="AD264" i="5"/>
  <c r="AD263" i="5"/>
  <c r="AD262" i="5"/>
  <c r="AD261" i="5"/>
  <c r="AD260" i="5"/>
  <c r="AD259" i="5"/>
  <c r="AD258" i="5"/>
  <c r="AD257" i="5"/>
  <c r="AD256" i="5"/>
  <c r="AD255" i="5"/>
  <c r="AD254" i="5"/>
  <c r="AD253" i="5"/>
  <c r="AD252" i="5"/>
  <c r="AD251" i="5"/>
  <c r="AD250" i="5"/>
  <c r="AD249" i="5"/>
  <c r="AD248" i="5"/>
  <c r="AD247" i="5"/>
  <c r="AD246" i="5"/>
  <c r="AD245" i="5"/>
  <c r="AD244" i="5"/>
  <c r="AD243" i="5"/>
  <c r="AD242" i="5"/>
  <c r="AD241" i="5"/>
  <c r="AD240" i="5"/>
  <c r="AD239" i="5"/>
  <c r="AD238" i="5"/>
  <c r="AD237" i="5"/>
  <c r="AD153" i="5"/>
  <c r="AD152" i="5"/>
  <c r="AD151" i="5"/>
  <c r="AD150" i="5"/>
  <c r="AD149" i="5"/>
  <c r="AD148" i="5"/>
  <c r="AD147" i="5"/>
  <c r="AD146" i="5"/>
  <c r="AD145" i="5"/>
  <c r="AD144" i="5"/>
  <c r="AD143" i="5"/>
  <c r="AD142" i="5"/>
  <c r="AD141" i="5"/>
  <c r="AD140" i="5"/>
  <c r="AD139" i="5"/>
  <c r="AD138" i="5"/>
  <c r="AD137" i="5"/>
  <c r="AD136" i="5"/>
  <c r="AD135" i="5"/>
  <c r="AD134" i="5"/>
  <c r="AD133" i="5"/>
  <c r="AD132" i="5"/>
  <c r="AD131" i="5"/>
  <c r="AD130" i="5"/>
  <c r="AD129" i="5"/>
  <c r="AD128" i="5"/>
  <c r="AD127" i="5"/>
  <c r="AD126" i="5"/>
  <c r="AD125" i="5"/>
  <c r="AD124" i="5"/>
  <c r="AD123" i="5"/>
  <c r="AD122" i="5"/>
  <c r="AD121" i="5"/>
  <c r="AD120" i="5"/>
  <c r="AD119" i="5"/>
  <c r="AD118" i="5"/>
  <c r="AD117" i="5"/>
  <c r="AD116" i="5"/>
  <c r="AD115" i="5"/>
  <c r="AD114" i="5"/>
  <c r="AD113" i="5"/>
  <c r="AD112" i="5"/>
  <c r="AD111" i="5"/>
  <c r="AD105" i="5"/>
  <c r="AD104" i="5"/>
  <c r="AD103" i="5"/>
  <c r="AD102" i="5"/>
  <c r="AD101" i="5"/>
  <c r="AD100" i="5"/>
  <c r="AD99" i="5"/>
  <c r="AD98" i="5"/>
  <c r="AD97" i="5"/>
  <c r="AD89" i="5"/>
  <c r="AD88" i="5"/>
  <c r="AD87" i="5"/>
  <c r="AD73" i="5"/>
  <c r="AD72" i="5"/>
  <c r="AD71" i="5"/>
  <c r="AD70" i="5"/>
  <c r="AD69" i="5"/>
  <c r="AD68" i="5"/>
  <c r="AD67" i="5"/>
  <c r="AD66" i="5"/>
  <c r="AD65" i="5"/>
  <c r="AD64" i="5"/>
  <c r="AD63" i="5"/>
  <c r="AD62" i="5"/>
  <c r="AD61" i="5"/>
  <c r="AD60" i="5"/>
  <c r="AD59" i="5"/>
  <c r="AD58" i="5"/>
  <c r="AD57" i="5"/>
  <c r="AD56" i="5"/>
  <c r="AD55" i="5"/>
  <c r="AD40" i="5"/>
  <c r="AD39" i="5"/>
  <c r="AD38" i="5"/>
  <c r="AD37" i="5"/>
  <c r="AD36" i="5"/>
  <c r="AD35" i="5"/>
  <c r="AD32" i="5"/>
  <c r="AD31" i="5"/>
  <c r="AD30" i="5"/>
  <c r="AD29" i="5"/>
  <c r="AD28" i="5"/>
  <c r="AD27" i="5"/>
  <c r="AD26" i="5"/>
  <c r="AD25" i="5"/>
  <c r="AD24" i="5"/>
  <c r="AD23" i="5"/>
  <c r="AD22" i="5"/>
  <c r="AD15" i="5"/>
  <c r="AD14" i="5"/>
  <c r="AL440" i="5"/>
  <c r="AL439" i="5"/>
  <c r="AL438" i="5"/>
  <c r="AL437" i="5"/>
  <c r="AL436" i="5"/>
  <c r="AL433" i="5"/>
  <c r="AL404" i="5"/>
  <c r="AL403" i="5"/>
  <c r="AL402" i="5"/>
  <c r="AL401" i="5"/>
  <c r="AL400" i="5"/>
  <c r="AL399" i="5"/>
  <c r="AL398" i="5"/>
  <c r="AL397" i="5"/>
  <c r="AL271" i="5"/>
  <c r="AL270" i="5"/>
  <c r="AL269" i="5"/>
  <c r="AL268" i="5"/>
  <c r="AL267" i="5"/>
  <c r="AL266" i="5"/>
  <c r="AL265" i="5"/>
  <c r="AL264" i="5"/>
  <c r="AL263" i="5"/>
  <c r="AL262" i="5"/>
  <c r="AL261" i="5"/>
  <c r="AL260" i="5"/>
  <c r="AL259" i="5"/>
  <c r="AL258" i="5"/>
  <c r="AL257" i="5"/>
  <c r="AL256" i="5"/>
  <c r="AL255" i="5"/>
  <c r="AL254" i="5"/>
  <c r="AL253" i="5"/>
  <c r="AL252" i="5"/>
  <c r="AL251" i="5"/>
  <c r="AL250" i="5"/>
  <c r="AL249" i="5"/>
  <c r="AL248" i="5"/>
  <c r="AL247" i="5"/>
  <c r="AL246" i="5"/>
  <c r="AL245" i="5"/>
  <c r="AL244" i="5"/>
  <c r="AL243" i="5"/>
  <c r="AL242" i="5"/>
  <c r="AL241" i="5"/>
  <c r="AL240" i="5"/>
  <c r="AL239" i="5"/>
  <c r="AL238" i="5"/>
  <c r="AL237" i="5"/>
  <c r="AL153" i="5"/>
  <c r="AL152" i="5"/>
  <c r="AL151" i="5"/>
  <c r="AL150" i="5"/>
  <c r="AL149" i="5"/>
  <c r="AL148" i="5"/>
  <c r="AL147" i="5"/>
  <c r="AL146" i="5"/>
  <c r="AL145" i="5"/>
  <c r="AL144" i="5"/>
  <c r="AL143" i="5"/>
  <c r="AL142" i="5"/>
  <c r="AL141" i="5"/>
  <c r="AL140" i="5"/>
  <c r="AL139" i="5"/>
  <c r="AL138" i="5"/>
  <c r="AL137" i="5"/>
  <c r="AL136" i="5"/>
  <c r="AL135" i="5"/>
  <c r="AL134" i="5"/>
  <c r="AL133" i="5"/>
  <c r="AL132" i="5"/>
  <c r="AL131" i="5"/>
  <c r="AL130" i="5"/>
  <c r="AL129" i="5"/>
  <c r="AL128" i="5"/>
  <c r="AL127" i="5"/>
  <c r="AL126" i="5"/>
  <c r="AL125" i="5"/>
  <c r="AL124" i="5"/>
  <c r="AL123" i="5"/>
  <c r="AL122" i="5"/>
  <c r="AL121" i="5"/>
  <c r="AL120" i="5"/>
  <c r="AL119" i="5"/>
  <c r="AL118" i="5"/>
  <c r="AL117" i="5"/>
  <c r="AL116" i="5"/>
  <c r="AL115" i="5"/>
  <c r="AL114" i="5"/>
  <c r="AL113" i="5"/>
  <c r="AL112" i="5"/>
  <c r="AL111" i="5"/>
  <c r="AL105" i="5"/>
  <c r="AL104" i="5"/>
  <c r="AL103" i="5"/>
  <c r="AL102" i="5"/>
  <c r="AL101" i="5"/>
  <c r="AL100" i="5"/>
  <c r="AL99" i="5"/>
  <c r="AL98" i="5"/>
  <c r="AL97" i="5"/>
  <c r="AL89" i="5"/>
  <c r="AL88" i="5"/>
  <c r="AL87" i="5"/>
  <c r="AL73" i="5"/>
  <c r="AL72" i="5"/>
  <c r="AL71" i="5"/>
  <c r="AL70" i="5"/>
  <c r="AL69" i="5"/>
  <c r="AL68" i="5"/>
  <c r="AL67" i="5"/>
  <c r="AL66" i="5"/>
  <c r="AL65" i="5"/>
  <c r="AL64" i="5"/>
  <c r="AL63" i="5"/>
  <c r="AL62" i="5"/>
  <c r="AL61" i="5"/>
  <c r="AL60" i="5"/>
  <c r="AL59" i="5"/>
  <c r="AL58" i="5"/>
  <c r="AL57" i="5"/>
  <c r="AL56" i="5"/>
  <c r="AL55" i="5"/>
  <c r="AL40" i="5"/>
  <c r="AL39" i="5"/>
  <c r="AL38" i="5"/>
  <c r="AL37" i="5"/>
  <c r="AL36" i="5"/>
  <c r="AL35" i="5"/>
  <c r="AL32" i="5"/>
  <c r="AL31" i="5"/>
  <c r="AL30" i="5"/>
  <c r="AL29" i="5"/>
  <c r="AL28" i="5"/>
  <c r="AL27" i="5"/>
  <c r="AL26" i="5"/>
  <c r="AL25" i="5"/>
  <c r="AL24" i="5"/>
  <c r="AL23" i="5"/>
  <c r="AL22" i="5"/>
  <c r="AL15" i="5"/>
  <c r="AL14" i="5"/>
  <c r="AF442" i="5"/>
  <c r="D27" i="16" s="1"/>
  <c r="B27" i="16" s="1"/>
  <c r="AF440" i="5"/>
  <c r="AF439" i="5"/>
  <c r="AF438" i="5"/>
  <c r="AF437" i="5"/>
  <c r="AF436" i="5"/>
  <c r="AF433" i="5"/>
  <c r="AF402" i="5"/>
  <c r="AF401" i="5"/>
  <c r="AF400" i="5"/>
  <c r="AF399" i="5"/>
  <c r="AF398" i="5"/>
  <c r="AF397" i="5"/>
  <c r="AF251" i="5"/>
  <c r="AF250" i="5"/>
  <c r="AF249" i="5"/>
  <c r="AF248" i="5"/>
  <c r="AF247" i="5"/>
  <c r="AF246" i="5"/>
  <c r="AF245" i="5"/>
  <c r="AF244" i="5"/>
  <c r="AF243" i="5"/>
  <c r="AF242" i="5"/>
  <c r="AF241" i="5"/>
  <c r="AF240" i="5"/>
  <c r="AF239" i="5"/>
  <c r="AF238" i="5"/>
  <c r="AF237" i="5"/>
  <c r="AF153" i="5"/>
  <c r="AF152" i="5"/>
  <c r="AF151" i="5"/>
  <c r="AF150" i="5"/>
  <c r="AF149" i="5"/>
  <c r="AF148" i="5"/>
  <c r="AF147" i="5"/>
  <c r="AF146" i="5"/>
  <c r="AF145" i="5"/>
  <c r="AF144" i="5"/>
  <c r="AF143" i="5"/>
  <c r="AF142" i="5"/>
  <c r="AF141" i="5"/>
  <c r="AF140" i="5"/>
  <c r="AF139" i="5"/>
  <c r="AF138" i="5"/>
  <c r="AF137" i="5"/>
  <c r="AF136" i="5"/>
  <c r="AF135" i="5"/>
  <c r="AF134" i="5"/>
  <c r="AF133" i="5"/>
  <c r="AF132" i="5"/>
  <c r="AF131" i="5"/>
  <c r="AF130" i="5"/>
  <c r="AF129" i="5"/>
  <c r="AF128" i="5"/>
  <c r="AF127" i="5"/>
  <c r="AF126" i="5"/>
  <c r="AF125" i="5"/>
  <c r="AF124" i="5"/>
  <c r="AF123" i="5"/>
  <c r="AF122" i="5"/>
  <c r="AF121" i="5"/>
  <c r="AF120" i="5"/>
  <c r="AF119" i="5"/>
  <c r="AF118" i="5"/>
  <c r="AF117" i="5"/>
  <c r="AF116" i="5"/>
  <c r="AF115" i="5"/>
  <c r="AF114" i="5"/>
  <c r="AF113" i="5"/>
  <c r="AF112" i="5"/>
  <c r="AF111" i="5"/>
  <c r="AF105" i="5"/>
  <c r="AF104" i="5"/>
  <c r="AF103" i="5"/>
  <c r="AF102" i="5"/>
  <c r="AF101" i="5"/>
  <c r="AF100" i="5"/>
  <c r="AF99" i="5"/>
  <c r="AF98" i="5"/>
  <c r="AF97" i="5"/>
  <c r="AF89" i="5"/>
  <c r="AF88" i="5"/>
  <c r="AF87" i="5"/>
  <c r="AF71" i="5"/>
  <c r="AF70" i="5"/>
  <c r="AF69" i="5"/>
  <c r="AF68" i="5"/>
  <c r="AF67" i="5"/>
  <c r="AF66" i="5"/>
  <c r="AF65" i="5"/>
  <c r="AF64" i="5"/>
  <c r="AF63" i="5"/>
  <c r="AF62" i="5"/>
  <c r="AF61" i="5"/>
  <c r="AF60" i="5"/>
  <c r="AF59" i="5"/>
  <c r="AF58" i="5"/>
  <c r="AF57" i="5"/>
  <c r="AF56" i="5"/>
  <c r="AF55" i="5"/>
  <c r="AF40" i="5"/>
  <c r="AF39" i="5"/>
  <c r="AF38" i="5"/>
  <c r="AF37" i="5"/>
  <c r="AF36" i="5"/>
  <c r="AF35" i="5"/>
  <c r="AF26" i="5"/>
  <c r="AF25" i="5"/>
  <c r="AF24" i="5"/>
  <c r="AF23" i="5"/>
  <c r="AF22" i="5"/>
  <c r="AF14" i="5"/>
  <c r="AF11" i="5"/>
  <c r="AF10" i="5"/>
  <c r="AF9" i="5"/>
  <c r="AF8" i="5"/>
  <c r="AF7" i="5"/>
  <c r="AF6" i="5"/>
  <c r="AC442" i="5"/>
  <c r="D23" i="16" s="1"/>
  <c r="D25" i="16" s="1"/>
  <c r="AC440" i="5"/>
  <c r="AC439" i="5"/>
  <c r="AC438" i="5"/>
  <c r="AC437" i="5"/>
  <c r="AC436" i="5"/>
  <c r="AC433" i="5"/>
  <c r="AC402" i="5"/>
  <c r="AC401" i="5"/>
  <c r="AC400" i="5"/>
  <c r="AC399" i="5"/>
  <c r="AC398" i="5"/>
  <c r="AC397" i="5"/>
  <c r="AC251" i="5"/>
  <c r="AC250" i="5"/>
  <c r="AC249" i="5"/>
  <c r="AC248" i="5"/>
  <c r="AC247" i="5"/>
  <c r="AC246" i="5"/>
  <c r="AC245" i="5"/>
  <c r="AC244" i="5"/>
  <c r="AC243" i="5"/>
  <c r="AC242" i="5"/>
  <c r="AC241" i="5"/>
  <c r="AC240" i="5"/>
  <c r="AC239" i="5"/>
  <c r="AC238" i="5"/>
  <c r="AC237" i="5"/>
  <c r="AC153" i="5"/>
  <c r="AC152" i="5"/>
  <c r="AC151" i="5"/>
  <c r="AC150" i="5"/>
  <c r="AC149" i="5"/>
  <c r="AC148" i="5"/>
  <c r="AC147" i="5"/>
  <c r="AC146" i="5"/>
  <c r="AC145" i="5"/>
  <c r="AC144" i="5"/>
  <c r="AC143" i="5"/>
  <c r="AC142" i="5"/>
  <c r="AC141" i="5"/>
  <c r="AC140" i="5"/>
  <c r="AC139" i="5"/>
  <c r="AC138" i="5"/>
  <c r="AC137" i="5"/>
  <c r="AC136" i="5"/>
  <c r="AC135" i="5"/>
  <c r="AC134" i="5"/>
  <c r="AC133" i="5"/>
  <c r="AC132" i="5"/>
  <c r="AC131" i="5"/>
  <c r="AC130" i="5"/>
  <c r="AC129" i="5"/>
  <c r="AC128" i="5"/>
  <c r="AC127" i="5"/>
  <c r="AC126" i="5"/>
  <c r="AC125" i="5"/>
  <c r="AC124" i="5"/>
  <c r="AC123" i="5"/>
  <c r="AC122" i="5"/>
  <c r="AC121" i="5"/>
  <c r="AC120" i="5"/>
  <c r="AC119" i="5"/>
  <c r="AC118" i="5"/>
  <c r="AC117" i="5"/>
  <c r="AC116" i="5"/>
  <c r="AC115" i="5"/>
  <c r="AC114" i="5"/>
  <c r="AC113" i="5"/>
  <c r="AC112" i="5"/>
  <c r="AC111" i="5"/>
  <c r="AC105" i="5"/>
  <c r="AC104" i="5"/>
  <c r="AC103" i="5"/>
  <c r="AC102" i="5"/>
  <c r="AC101" i="5"/>
  <c r="AC100" i="5"/>
  <c r="AC99" i="5"/>
  <c r="AC98" i="5"/>
  <c r="AC97" i="5"/>
  <c r="AC89" i="5"/>
  <c r="AC88" i="5"/>
  <c r="AC87" i="5"/>
  <c r="AC71" i="5"/>
  <c r="AC70" i="5"/>
  <c r="AC69" i="5"/>
  <c r="AC68" i="5"/>
  <c r="AC67" i="5"/>
  <c r="AC66" i="5"/>
  <c r="AC65" i="5"/>
  <c r="AC64" i="5"/>
  <c r="AC63" i="5"/>
  <c r="AC62" i="5"/>
  <c r="AC61" i="5"/>
  <c r="AC60" i="5"/>
  <c r="AC59" i="5"/>
  <c r="AC58" i="5"/>
  <c r="AC57" i="5"/>
  <c r="AC56" i="5"/>
  <c r="AC55" i="5"/>
  <c r="AC40" i="5"/>
  <c r="AC39" i="5"/>
  <c r="AC38" i="5"/>
  <c r="AC37" i="5"/>
  <c r="AC36" i="5"/>
  <c r="AC35" i="5"/>
  <c r="AC26" i="5"/>
  <c r="AC25" i="5"/>
  <c r="AC24" i="5"/>
  <c r="AC23" i="5"/>
  <c r="AC22" i="5"/>
  <c r="AC14" i="5"/>
  <c r="AC11" i="5"/>
  <c r="AC10" i="5"/>
  <c r="AC9" i="5"/>
  <c r="AC8" i="5"/>
  <c r="AC7" i="5"/>
  <c r="AC6" i="5"/>
  <c r="AF136" i="8"/>
  <c r="AF135" i="8"/>
  <c r="AF134" i="8"/>
  <c r="AF133" i="8"/>
  <c r="AF132" i="8"/>
  <c r="AF131" i="8"/>
  <c r="AF130" i="8"/>
  <c r="AF129" i="8"/>
  <c r="AF128" i="8"/>
  <c r="AF127" i="8"/>
  <c r="AF126" i="8"/>
  <c r="AF125" i="8"/>
  <c r="AF124" i="8"/>
  <c r="AF123" i="8"/>
  <c r="AF120" i="8"/>
  <c r="AF117" i="8"/>
  <c r="AF114" i="8"/>
  <c r="AF113" i="8"/>
  <c r="AF112" i="8"/>
  <c r="AF111" i="8"/>
  <c r="AF110" i="8"/>
  <c r="AF109" i="8"/>
  <c r="AF108" i="8"/>
  <c r="AF105" i="8"/>
  <c r="AF104" i="8"/>
  <c r="AF101" i="8"/>
  <c r="AF98" i="8"/>
  <c r="AF97" i="8"/>
  <c r="AF96" i="8"/>
  <c r="AL120" i="8"/>
  <c r="AL105" i="8"/>
  <c r="AL104" i="8"/>
  <c r="AL98" i="8"/>
  <c r="AL97" i="8"/>
  <c r="AL96" i="8"/>
  <c r="AL87" i="8"/>
  <c r="AL86" i="8"/>
  <c r="AL85" i="8"/>
  <c r="AL84" i="8"/>
  <c r="AL83" i="8"/>
  <c r="AL82" i="8"/>
  <c r="AL81" i="8"/>
  <c r="AL80" i="8"/>
  <c r="AL79" i="8"/>
  <c r="AL76" i="8"/>
  <c r="AL75" i="8"/>
  <c r="AL74" i="8"/>
  <c r="AL73" i="8"/>
  <c r="AL72" i="8"/>
  <c r="AL71" i="8"/>
  <c r="AL70" i="8"/>
  <c r="AL69" i="8"/>
  <c r="AL68" i="8"/>
  <c r="AL67" i="8"/>
  <c r="AL64" i="8"/>
  <c r="AL63" i="8"/>
  <c r="AL62" i="8"/>
  <c r="AL61" i="8"/>
  <c r="AL60" i="8"/>
  <c r="AL59" i="8"/>
  <c r="AL58" i="8"/>
  <c r="AL57" i="8"/>
  <c r="AL56" i="8"/>
  <c r="AL53" i="8"/>
  <c r="AL52" i="8"/>
  <c r="AL51" i="8"/>
  <c r="AL50" i="8"/>
  <c r="AL49" i="8"/>
  <c r="AL46" i="8"/>
  <c r="AL45" i="8"/>
  <c r="AL44" i="8"/>
  <c r="AL43" i="8"/>
  <c r="AL42" i="8"/>
  <c r="AL41" i="8"/>
  <c r="AL40" i="8"/>
  <c r="AL39" i="8"/>
  <c r="AL38" i="8"/>
  <c r="AL37" i="8"/>
  <c r="AL36" i="8"/>
  <c r="AL35" i="8"/>
  <c r="AL34" i="8"/>
  <c r="AL33" i="8"/>
  <c r="AL30" i="8"/>
  <c r="AL29" i="8"/>
  <c r="AL28" i="8"/>
  <c r="AL27" i="8"/>
  <c r="AL26" i="8"/>
  <c r="AL25" i="8"/>
  <c r="AL24" i="8"/>
  <c r="AL23" i="8"/>
  <c r="AL22" i="8"/>
  <c r="AL19" i="8"/>
  <c r="AL18" i="8"/>
  <c r="AL17" i="8"/>
  <c r="AL16" i="8"/>
  <c r="AL13" i="8"/>
  <c r="AL12" i="8"/>
  <c r="AL11" i="8"/>
  <c r="AD139" i="8"/>
  <c r="AD138" i="8"/>
  <c r="AD137" i="8"/>
  <c r="AD136" i="8"/>
  <c r="AD135" i="8"/>
  <c r="AD134" i="8"/>
  <c r="AD133" i="8"/>
  <c r="AD132" i="8"/>
  <c r="AD131" i="8"/>
  <c r="AD130" i="8"/>
  <c r="AD129" i="8"/>
  <c r="AD128" i="8"/>
  <c r="AD127" i="8"/>
  <c r="AD126" i="8"/>
  <c r="AD125" i="8"/>
  <c r="AD124" i="8"/>
  <c r="AD123" i="8"/>
  <c r="AD120" i="8"/>
  <c r="AD114" i="8"/>
  <c r="AD113" i="8"/>
  <c r="AD112" i="8"/>
  <c r="AD111" i="8"/>
  <c r="AD110" i="8"/>
  <c r="AD109" i="8"/>
  <c r="AD108" i="8"/>
  <c r="AD105" i="8"/>
  <c r="AD104" i="8"/>
  <c r="AD98" i="8"/>
  <c r="AD97" i="8"/>
  <c r="AD96" i="8"/>
  <c r="AD87" i="8"/>
  <c r="AD86" i="8"/>
  <c r="AD85" i="8"/>
  <c r="AD84" i="8"/>
  <c r="AD83" i="8"/>
  <c r="AD82" i="8"/>
  <c r="AD81" i="8"/>
  <c r="AD80" i="8"/>
  <c r="AD79" i="8"/>
  <c r="AD75" i="8"/>
  <c r="AD74" i="8"/>
  <c r="AD73" i="8"/>
  <c r="AD72" i="8"/>
  <c r="AD71" i="8"/>
  <c r="AD70" i="8"/>
  <c r="AD69" i="8"/>
  <c r="AD68" i="8"/>
  <c r="AD67" i="8"/>
  <c r="AD64" i="8"/>
  <c r="AD63" i="8"/>
  <c r="AD62" i="8"/>
  <c r="AD61" i="8"/>
  <c r="AD60" i="8"/>
  <c r="AD59" i="8"/>
  <c r="AD58" i="8"/>
  <c r="AD57" i="8"/>
  <c r="AD56" i="8"/>
  <c r="AD53" i="8"/>
  <c r="AD52" i="8"/>
  <c r="AD51" i="8"/>
  <c r="AD50" i="8"/>
  <c r="AD49" i="8"/>
  <c r="AD46" i="8"/>
  <c r="AD45" i="8"/>
  <c r="AD44" i="8"/>
  <c r="AD43" i="8"/>
  <c r="AD42" i="8"/>
  <c r="AD41" i="8"/>
  <c r="AD40" i="8"/>
  <c r="AD39" i="8"/>
  <c r="AD38" i="8"/>
  <c r="AD37" i="8"/>
  <c r="AD36" i="8"/>
  <c r="AD35" i="8"/>
  <c r="AD34" i="8"/>
  <c r="AD33" i="8"/>
  <c r="AD30" i="8"/>
  <c r="AD29" i="8"/>
  <c r="AD28" i="8"/>
  <c r="AD27" i="8"/>
  <c r="AD26" i="8"/>
  <c r="AD25" i="8"/>
  <c r="AD24" i="8"/>
  <c r="AD23" i="8"/>
  <c r="AD22" i="8"/>
  <c r="AD19" i="8"/>
  <c r="AD18" i="8"/>
  <c r="AD17" i="8"/>
  <c r="AD16" i="8"/>
  <c r="AD13" i="8"/>
  <c r="AD12" i="8"/>
  <c r="AD11" i="8"/>
  <c r="AF141" i="8"/>
  <c r="AE141" i="8"/>
  <c r="AC141" i="8"/>
  <c r="AC136" i="8"/>
  <c r="AC135" i="8"/>
  <c r="AC134" i="8"/>
  <c r="AC133" i="8"/>
  <c r="AC132" i="8"/>
  <c r="AC131" i="8"/>
  <c r="AC130" i="8"/>
  <c r="AC129" i="8"/>
  <c r="AC128" i="8"/>
  <c r="AC127" i="8"/>
  <c r="AC126" i="8"/>
  <c r="AC125" i="8"/>
  <c r="AC124" i="8"/>
  <c r="AC123" i="8"/>
  <c r="AC120" i="8"/>
  <c r="AC117" i="8"/>
  <c r="AC113" i="8"/>
  <c r="AC112" i="8"/>
  <c r="AC111" i="8"/>
  <c r="AC110" i="8"/>
  <c r="AC109" i="8"/>
  <c r="AC108" i="8"/>
  <c r="AC105" i="8"/>
  <c r="AC104" i="8"/>
  <c r="AC101" i="8"/>
  <c r="AC98" i="8"/>
  <c r="AC97" i="8"/>
  <c r="AC96" i="8"/>
  <c r="AF89" i="8"/>
  <c r="AE89" i="8"/>
  <c r="AC89" i="8"/>
  <c r="AF87" i="8"/>
  <c r="AF86" i="8"/>
  <c r="AF85" i="8"/>
  <c r="AF84" i="8"/>
  <c r="AF83" i="8"/>
  <c r="AF82" i="8"/>
  <c r="AF81" i="8"/>
  <c r="AF80" i="8"/>
  <c r="AF79" i="8"/>
  <c r="AF75" i="8"/>
  <c r="AF74" i="8"/>
  <c r="AF73" i="8"/>
  <c r="AF72" i="8"/>
  <c r="AF71" i="8"/>
  <c r="AF70" i="8"/>
  <c r="AF69" i="8"/>
  <c r="AF68" i="8"/>
  <c r="AF67" i="8"/>
  <c r="AF61" i="8"/>
  <c r="AF60" i="8"/>
  <c r="AF59" i="8"/>
  <c r="AF58" i="8"/>
  <c r="AF57" i="8"/>
  <c r="AF56" i="8"/>
  <c r="AF53" i="8"/>
  <c r="AF52" i="8"/>
  <c r="AF51" i="8"/>
  <c r="AF50" i="8"/>
  <c r="AF49" i="8"/>
  <c r="AF45" i="8"/>
  <c r="AF44" i="8"/>
  <c r="AF43" i="8"/>
  <c r="AF42" i="8"/>
  <c r="AF41" i="8"/>
  <c r="AF40" i="8"/>
  <c r="AF39" i="8"/>
  <c r="AF38" i="8"/>
  <c r="AF37" i="8"/>
  <c r="AF36" i="8"/>
  <c r="AF35" i="8"/>
  <c r="AF34" i="8"/>
  <c r="AF33" i="8"/>
  <c r="AF30" i="8"/>
  <c r="AF29" i="8"/>
  <c r="AF28" i="8"/>
  <c r="AF27" i="8"/>
  <c r="AF26" i="8"/>
  <c r="AF25" i="8"/>
  <c r="AF24" i="8"/>
  <c r="AF23" i="8"/>
  <c r="AF22" i="8"/>
  <c r="AF19" i="8"/>
  <c r="AF18" i="8"/>
  <c r="AF17" i="8"/>
  <c r="AF16" i="8"/>
  <c r="AF13" i="8"/>
  <c r="AF12" i="8"/>
  <c r="AF11" i="8"/>
  <c r="AF8" i="8"/>
  <c r="AF7" i="8"/>
  <c r="AF6" i="8"/>
  <c r="AC87" i="8"/>
  <c r="AC86" i="8"/>
  <c r="AC85" i="8"/>
  <c r="AC84" i="8"/>
  <c r="AC83" i="8"/>
  <c r="AC82" i="8"/>
  <c r="AC81" i="8"/>
  <c r="AC80" i="8"/>
  <c r="AC79" i="8"/>
  <c r="AC75" i="8"/>
  <c r="AC74" i="8"/>
  <c r="AC73" i="8"/>
  <c r="AC72" i="8"/>
  <c r="AC71" i="8"/>
  <c r="AC70" i="8"/>
  <c r="AC69" i="8"/>
  <c r="AC68" i="8"/>
  <c r="AC67" i="8"/>
  <c r="AC61" i="8"/>
  <c r="AC60" i="8"/>
  <c r="AC59" i="8"/>
  <c r="AC58" i="8"/>
  <c r="AC57" i="8"/>
  <c r="AC56" i="8"/>
  <c r="AC53" i="8"/>
  <c r="AC52" i="8"/>
  <c r="AC51" i="8"/>
  <c r="AC50" i="8"/>
  <c r="AC49" i="8"/>
  <c r="AC45" i="8"/>
  <c r="AC44" i="8"/>
  <c r="AC43" i="8"/>
  <c r="AC42" i="8"/>
  <c r="AC41" i="8"/>
  <c r="AC40" i="8"/>
  <c r="AC39" i="8"/>
  <c r="AC38" i="8"/>
  <c r="AC37" i="8"/>
  <c r="AC36" i="8"/>
  <c r="AC35" i="8"/>
  <c r="AC34" i="8"/>
  <c r="AC33" i="8"/>
  <c r="AC30" i="8"/>
  <c r="AC29" i="8"/>
  <c r="AC28" i="8"/>
  <c r="AC27" i="8"/>
  <c r="AC26" i="8"/>
  <c r="AC25" i="8"/>
  <c r="AC24" i="8"/>
  <c r="AC23" i="8"/>
  <c r="AC22" i="8"/>
  <c r="AC19" i="8"/>
  <c r="AC18" i="8"/>
  <c r="AC17" i="8"/>
  <c r="AC16" i="8"/>
  <c r="AC13" i="8"/>
  <c r="AC12" i="8"/>
  <c r="AC11" i="8"/>
  <c r="AC8" i="8"/>
  <c r="AC7" i="8"/>
  <c r="AC6" i="8"/>
  <c r="AD70" i="10"/>
  <c r="AD55" i="10"/>
  <c r="AD32" i="10"/>
  <c r="AD31" i="10"/>
  <c r="AD30" i="10"/>
  <c r="AD29" i="10"/>
  <c r="AD28" i="10"/>
  <c r="AD27" i="10"/>
  <c r="AD26" i="10"/>
  <c r="AD23" i="10"/>
  <c r="AD22" i="10"/>
  <c r="AD21" i="10"/>
  <c r="AL70" i="10"/>
  <c r="AL55" i="10"/>
  <c r="AL32" i="10"/>
  <c r="AL31" i="10"/>
  <c r="AL30" i="10"/>
  <c r="AL29" i="10"/>
  <c r="AL28" i="10"/>
  <c r="AL27" i="10"/>
  <c r="AL26" i="10"/>
  <c r="AL23" i="10"/>
  <c r="AL22" i="10"/>
  <c r="AL21" i="10"/>
  <c r="AL14" i="10"/>
  <c r="AL13" i="10"/>
  <c r="AL10" i="10"/>
  <c r="AL9" i="10"/>
  <c r="AD14" i="10"/>
  <c r="AD13" i="10"/>
  <c r="AD10" i="10"/>
  <c r="AD9" i="10"/>
  <c r="AF70" i="10"/>
  <c r="AF55" i="10"/>
  <c r="AF32" i="10"/>
  <c r="AF31" i="10"/>
  <c r="AF30" i="10"/>
  <c r="AF29" i="10"/>
  <c r="AF28" i="10"/>
  <c r="AF27" i="10"/>
  <c r="AF26" i="10"/>
  <c r="AF23" i="10"/>
  <c r="AF22" i="10"/>
  <c r="AF21" i="10"/>
  <c r="AF14" i="10"/>
  <c r="AF13" i="10"/>
  <c r="AF10" i="10"/>
  <c r="AF9" i="10"/>
  <c r="AF6" i="10"/>
  <c r="AE77" i="10"/>
  <c r="AC77" i="10"/>
  <c r="AC70" i="10"/>
  <c r="AC55" i="10"/>
  <c r="AC32" i="10"/>
  <c r="AC31" i="10"/>
  <c r="AC30" i="10"/>
  <c r="AC29" i="10"/>
  <c r="AC28" i="10"/>
  <c r="AC27" i="10"/>
  <c r="AC26" i="10"/>
  <c r="AC23" i="10"/>
  <c r="AC22" i="10"/>
  <c r="AC21" i="10"/>
  <c r="AC14" i="10"/>
  <c r="AC13" i="10"/>
  <c r="AC10" i="10"/>
  <c r="AC9" i="10"/>
  <c r="AC6" i="10"/>
  <c r="AD546" i="11"/>
  <c r="AD545" i="11"/>
  <c r="AD544" i="11"/>
  <c r="AD393" i="11"/>
  <c r="AD392" i="11"/>
  <c r="AD391" i="11"/>
  <c r="AD390" i="11"/>
  <c r="AD389" i="11"/>
  <c r="AD388" i="11"/>
  <c r="AD387" i="11"/>
  <c r="AD386" i="11"/>
  <c r="AD385" i="11"/>
  <c r="AD384" i="11"/>
  <c r="AD383" i="11"/>
  <c r="AD382" i="11"/>
  <c r="AD381" i="11"/>
  <c r="AD380" i="11"/>
  <c r="AD379" i="11"/>
  <c r="AD378" i="11"/>
  <c r="AD377" i="11"/>
  <c r="AD376" i="11"/>
  <c r="AD375" i="11"/>
  <c r="AD374" i="11"/>
  <c r="AD373" i="11"/>
  <c r="AD372" i="11"/>
  <c r="AD371" i="11"/>
  <c r="AD370" i="11"/>
  <c r="AD369" i="11"/>
  <c r="AD368" i="11"/>
  <c r="AD367" i="11"/>
  <c r="AD366" i="11"/>
  <c r="AD365" i="11"/>
  <c r="AD364" i="11"/>
  <c r="AD178" i="11"/>
  <c r="AD177" i="11"/>
  <c r="AD176" i="11"/>
  <c r="AD175" i="11"/>
  <c r="AD174" i="11"/>
  <c r="AD173" i="11"/>
  <c r="AD172" i="11"/>
  <c r="AD171" i="11"/>
  <c r="AD170" i="11"/>
  <c r="AD169" i="11"/>
  <c r="AD168" i="11"/>
  <c r="AD167" i="11"/>
  <c r="AD166" i="11"/>
  <c r="AD165" i="11"/>
  <c r="AD164" i="11"/>
  <c r="AD163" i="11"/>
  <c r="AD162" i="11"/>
  <c r="AD161" i="11"/>
  <c r="AD160" i="11"/>
  <c r="AD159" i="11"/>
  <c r="AD158" i="11"/>
  <c r="AD157" i="11"/>
  <c r="AD156" i="11"/>
  <c r="AD155" i="11"/>
  <c r="AD154" i="11"/>
  <c r="AD153" i="11"/>
  <c r="AD152" i="11"/>
  <c r="AD151" i="11"/>
  <c r="AD150" i="11"/>
  <c r="AD149" i="11"/>
  <c r="AD148" i="11"/>
  <c r="AD147" i="11"/>
  <c r="AD146" i="11"/>
  <c r="AD145" i="11"/>
  <c r="AD139" i="11"/>
  <c r="AD138" i="11"/>
  <c r="AD137" i="11"/>
  <c r="AD136" i="11"/>
  <c r="AD135" i="11"/>
  <c r="AD134" i="11"/>
  <c r="AD133" i="11"/>
  <c r="AD132" i="11"/>
  <c r="AD131" i="11"/>
  <c r="AD130" i="11"/>
  <c r="AD129" i="11"/>
  <c r="AD128" i="11"/>
  <c r="AD127" i="11"/>
  <c r="AD126" i="11"/>
  <c r="AD125" i="11"/>
  <c r="AD124" i="11"/>
  <c r="AD123" i="11"/>
  <c r="AD122" i="11"/>
  <c r="AD121" i="11"/>
  <c r="AD120" i="11"/>
  <c r="AD119" i="11"/>
  <c r="AD118" i="11"/>
  <c r="AD117" i="11"/>
  <c r="AD116" i="11"/>
  <c r="AD115" i="11"/>
  <c r="AD114" i="11"/>
  <c r="AD113" i="11"/>
  <c r="AD95" i="11"/>
  <c r="AD94" i="11"/>
  <c r="AD93" i="11"/>
  <c r="AD92" i="11"/>
  <c r="AD91" i="11"/>
  <c r="AD90" i="11"/>
  <c r="AD89" i="11"/>
  <c r="AD88" i="11"/>
  <c r="AD86" i="11"/>
  <c r="AD84" i="11"/>
  <c r="AD83" i="11"/>
  <c r="AD82" i="11"/>
  <c r="AD81" i="11"/>
  <c r="AD80" i="11"/>
  <c r="AD79" i="11"/>
  <c r="AD78" i="11"/>
  <c r="AD77" i="11"/>
  <c r="AD76" i="11"/>
  <c r="AD75" i="11"/>
  <c r="AD74" i="11"/>
  <c r="AD73" i="11"/>
  <c r="AD72" i="11"/>
  <c r="AD71" i="11"/>
  <c r="AD70" i="11"/>
  <c r="AD69" i="11"/>
  <c r="AD68" i="11"/>
  <c r="AD67" i="11"/>
  <c r="AD66" i="11"/>
  <c r="AD65" i="11"/>
  <c r="AD64" i="11"/>
  <c r="AD63" i="11"/>
  <c r="AD46" i="11"/>
  <c r="AD45" i="11"/>
  <c r="AD44" i="11"/>
  <c r="AD43" i="11"/>
  <c r="AD42" i="11"/>
  <c r="AD41" i="11"/>
  <c r="AD40" i="11"/>
  <c r="AD39" i="11"/>
  <c r="AD38" i="11"/>
  <c r="AD37" i="11"/>
  <c r="AD36" i="11"/>
  <c r="AD35" i="11"/>
  <c r="AD34" i="11"/>
  <c r="AD33" i="11"/>
  <c r="AD32" i="11"/>
  <c r="AD31" i="11"/>
  <c r="AD30" i="11"/>
  <c r="AD29" i="11"/>
  <c r="AD28" i="11"/>
  <c r="AD27" i="11"/>
  <c r="AD24" i="11"/>
  <c r="AC544" i="11"/>
  <c r="AC372" i="11"/>
  <c r="AC371" i="11"/>
  <c r="AC370" i="11"/>
  <c r="AC369" i="11"/>
  <c r="AC368" i="11"/>
  <c r="AC367" i="11"/>
  <c r="AC366" i="11"/>
  <c r="AC365" i="11"/>
  <c r="AC364" i="11"/>
  <c r="AC166" i="11"/>
  <c r="AC165" i="11"/>
  <c r="AC164" i="11"/>
  <c r="AC163" i="11"/>
  <c r="AC162" i="11"/>
  <c r="AC161" i="11"/>
  <c r="AC160" i="11"/>
  <c r="AC159" i="11"/>
  <c r="AC158" i="11"/>
  <c r="AC157" i="11"/>
  <c r="AC156" i="11"/>
  <c r="AC155" i="11"/>
  <c r="AC154" i="11"/>
  <c r="AC153" i="11"/>
  <c r="AC152" i="11"/>
  <c r="AC151" i="11"/>
  <c r="AC150" i="11"/>
  <c r="AC149" i="11"/>
  <c r="AC148" i="11"/>
  <c r="AC147" i="11"/>
  <c r="AC146" i="11"/>
  <c r="AC145" i="11"/>
  <c r="AC139" i="11"/>
  <c r="AC138" i="11"/>
  <c r="AC137" i="11"/>
  <c r="AC136" i="11"/>
  <c r="AC135" i="11"/>
  <c r="AC134" i="11"/>
  <c r="AC133" i="11"/>
  <c r="AC132" i="11"/>
  <c r="AC131" i="11"/>
  <c r="AC130" i="11"/>
  <c r="AC129" i="11"/>
  <c r="AC128" i="11"/>
  <c r="AC127" i="11"/>
  <c r="AC126" i="11"/>
  <c r="AC125" i="11"/>
  <c r="AC124" i="11"/>
  <c r="AC123" i="11"/>
  <c r="AC122" i="11"/>
  <c r="AC121" i="11"/>
  <c r="AC120" i="11"/>
  <c r="AC119" i="11"/>
  <c r="AC118" i="11"/>
  <c r="AC117" i="11"/>
  <c r="AC116" i="11"/>
  <c r="AC115" i="11"/>
  <c r="AC114" i="11"/>
  <c r="AC113" i="11"/>
  <c r="AC91" i="11"/>
  <c r="AC90" i="11"/>
  <c r="AC89" i="11"/>
  <c r="AC88" i="11"/>
  <c r="AC86" i="11"/>
  <c r="AC84" i="11"/>
  <c r="AC83" i="11"/>
  <c r="AC82" i="11"/>
  <c r="AC81" i="11"/>
  <c r="AC80" i="11"/>
  <c r="AC79" i="11"/>
  <c r="AC78" i="11"/>
  <c r="AC77" i="11"/>
  <c r="AC76" i="11"/>
  <c r="AC75" i="11"/>
  <c r="AC74" i="11"/>
  <c r="AC73" i="11"/>
  <c r="AC72" i="11"/>
  <c r="AC71" i="11"/>
  <c r="AC70" i="11"/>
  <c r="AC69" i="11"/>
  <c r="AC68" i="11"/>
  <c r="AC67" i="11"/>
  <c r="AC66" i="11"/>
  <c r="AC65" i="11"/>
  <c r="AC64" i="11"/>
  <c r="AC63" i="11"/>
  <c r="AC46" i="11"/>
  <c r="AC45" i="11"/>
  <c r="AC44" i="11"/>
  <c r="AC43" i="11"/>
  <c r="AC42" i="11"/>
  <c r="AC41" i="11"/>
  <c r="AC40" i="11"/>
  <c r="AC39" i="11"/>
  <c r="AC38" i="11"/>
  <c r="AC37" i="11"/>
  <c r="AC36" i="11"/>
  <c r="AC35" i="11"/>
  <c r="AC34" i="11"/>
  <c r="AC33" i="11"/>
  <c r="AC32" i="11"/>
  <c r="AC31" i="11"/>
  <c r="AC30" i="11"/>
  <c r="AC29" i="11"/>
  <c r="AC28" i="11"/>
  <c r="AC27" i="11"/>
  <c r="AC24" i="11"/>
  <c r="AC20" i="11"/>
  <c r="AC19" i="11"/>
  <c r="AC18" i="11"/>
  <c r="AC17" i="11"/>
  <c r="AC16" i="11"/>
  <c r="AC15" i="11"/>
  <c r="AC14" i="11"/>
  <c r="AC13" i="11"/>
  <c r="AC12" i="11"/>
  <c r="AC11" i="11"/>
  <c r="AC10" i="11"/>
  <c r="AC9" i="11"/>
  <c r="AC8" i="11"/>
  <c r="AC7" i="11"/>
  <c r="AC6" i="11"/>
  <c r="AL546" i="11"/>
  <c r="AL545" i="11"/>
  <c r="AF544" i="11"/>
  <c r="AL386" i="11"/>
  <c r="AL382" i="11"/>
  <c r="AL378" i="11"/>
  <c r="AL374" i="11"/>
  <c r="AF372" i="11"/>
  <c r="AF371" i="11"/>
  <c r="AF370" i="11"/>
  <c r="AL370" i="11" s="1"/>
  <c r="AF369" i="11"/>
  <c r="AF368" i="11"/>
  <c r="AF367" i="11"/>
  <c r="AF366" i="11"/>
  <c r="AL366" i="11" s="1"/>
  <c r="AF365" i="11"/>
  <c r="AF364" i="11"/>
  <c r="AF166" i="11"/>
  <c r="AF165" i="11"/>
  <c r="AF164" i="11"/>
  <c r="AF163" i="11"/>
  <c r="AF162" i="11"/>
  <c r="AF161" i="11"/>
  <c r="AF160" i="11"/>
  <c r="AF159" i="11"/>
  <c r="AF158" i="11"/>
  <c r="AF157" i="11"/>
  <c r="AF156" i="11"/>
  <c r="AF155" i="11"/>
  <c r="AF154" i="11"/>
  <c r="AF153" i="11"/>
  <c r="AF152" i="11"/>
  <c r="AF151" i="11"/>
  <c r="AF150" i="11"/>
  <c r="AF149" i="11"/>
  <c r="AF148" i="11"/>
  <c r="AF147" i="11"/>
  <c r="AF146" i="11"/>
  <c r="AF145" i="11"/>
  <c r="AF139" i="11"/>
  <c r="AF138" i="11"/>
  <c r="AF137" i="11"/>
  <c r="AF136" i="11"/>
  <c r="AF135" i="11"/>
  <c r="AF134" i="11"/>
  <c r="AF133" i="11"/>
  <c r="AF132" i="11"/>
  <c r="AF131" i="11"/>
  <c r="AF130" i="11"/>
  <c r="AF129" i="11"/>
  <c r="AF128" i="11"/>
  <c r="AF127" i="11"/>
  <c r="AF126" i="11"/>
  <c r="AF125" i="11"/>
  <c r="AF124" i="11"/>
  <c r="AF123" i="11"/>
  <c r="AF122" i="11"/>
  <c r="AF121" i="11"/>
  <c r="AF120" i="11"/>
  <c r="AF119" i="11"/>
  <c r="AF118" i="11"/>
  <c r="AF117" i="11"/>
  <c r="AF116" i="11"/>
  <c r="AF115" i="11"/>
  <c r="AF114" i="11"/>
  <c r="AF113" i="11"/>
  <c r="AF91" i="11"/>
  <c r="AF90" i="11"/>
  <c r="AF89" i="11"/>
  <c r="AF88" i="11"/>
  <c r="AF87" i="11"/>
  <c r="AL87" i="11" s="1"/>
  <c r="AF86" i="11"/>
  <c r="AF85" i="11"/>
  <c r="AF84" i="11"/>
  <c r="AF83" i="11"/>
  <c r="AF82" i="11"/>
  <c r="AF81" i="11"/>
  <c r="AF80" i="11"/>
  <c r="AF79" i="11"/>
  <c r="AF78" i="11"/>
  <c r="AF77" i="11"/>
  <c r="AF76" i="11"/>
  <c r="AF75" i="11"/>
  <c r="AF74" i="11"/>
  <c r="AF73" i="11"/>
  <c r="AF72" i="11"/>
  <c r="AF71" i="11"/>
  <c r="AF70" i="11"/>
  <c r="AF69" i="11"/>
  <c r="AF68" i="11"/>
  <c r="AF67" i="11"/>
  <c r="AF66" i="11"/>
  <c r="AF65" i="11"/>
  <c r="AF64" i="11"/>
  <c r="AF63" i="11"/>
  <c r="AF46" i="11"/>
  <c r="AF45" i="11"/>
  <c r="AF44" i="11"/>
  <c r="AF43" i="11"/>
  <c r="AF42" i="11"/>
  <c r="AF41" i="11"/>
  <c r="AF40" i="11"/>
  <c r="AF39" i="11"/>
  <c r="AF38" i="11"/>
  <c r="AF37" i="11"/>
  <c r="AF36" i="11"/>
  <c r="AF35" i="11"/>
  <c r="AF34" i="11"/>
  <c r="AF33" i="11"/>
  <c r="AF32" i="11"/>
  <c r="AF31" i="11"/>
  <c r="AF30" i="11"/>
  <c r="AF29" i="11"/>
  <c r="AF28" i="11"/>
  <c r="AF27" i="11"/>
  <c r="AF24" i="11"/>
  <c r="AL24" i="11" s="1"/>
  <c r="AF22" i="11"/>
  <c r="AF20" i="11"/>
  <c r="AF19" i="11"/>
  <c r="AF18" i="11"/>
  <c r="AF17" i="11"/>
  <c r="AF16" i="11"/>
  <c r="AF15" i="11"/>
  <c r="AF14" i="11"/>
  <c r="AF13" i="11"/>
  <c r="AF12" i="11"/>
  <c r="AF11" i="11"/>
  <c r="AF10" i="11"/>
  <c r="AF9" i="11"/>
  <c r="AF8" i="11"/>
  <c r="AF7" i="11"/>
  <c r="AF6" i="11"/>
  <c r="AL564" i="11"/>
  <c r="AL563" i="11"/>
  <c r="AL562" i="11"/>
  <c r="AL561" i="11"/>
  <c r="AL560" i="11"/>
  <c r="AL559" i="11"/>
  <c r="AL558" i="11"/>
  <c r="AL557" i="11"/>
  <c r="AL556" i="11"/>
  <c r="AL555" i="11"/>
  <c r="AL554" i="11"/>
  <c r="AL553" i="11"/>
  <c r="AL552" i="11"/>
  <c r="AL551" i="11"/>
  <c r="AL550" i="11"/>
  <c r="AL549" i="11"/>
  <c r="AL548" i="11"/>
  <c r="AL547" i="11"/>
  <c r="AL544" i="11"/>
  <c r="AL541" i="11"/>
  <c r="AL540" i="11"/>
  <c r="AL539" i="11"/>
  <c r="AL538" i="11"/>
  <c r="AL537" i="11"/>
  <c r="AL536" i="11"/>
  <c r="AL535" i="11"/>
  <c r="AL534" i="11"/>
  <c r="AL533" i="11"/>
  <c r="AL532" i="11"/>
  <c r="AL531" i="11"/>
  <c r="AL530" i="11"/>
  <c r="AL529" i="11"/>
  <c r="AL528" i="11"/>
  <c r="AL527" i="11"/>
  <c r="AL526" i="11"/>
  <c r="AL525" i="11"/>
  <c r="AL524" i="11"/>
  <c r="AL523" i="11"/>
  <c r="AL522" i="11"/>
  <c r="AL521" i="11"/>
  <c r="AL520" i="11"/>
  <c r="AL519" i="11"/>
  <c r="AL518" i="11"/>
  <c r="AL517" i="11"/>
  <c r="AL516" i="11"/>
  <c r="AL515" i="11"/>
  <c r="AL514" i="11"/>
  <c r="AL513" i="11"/>
  <c r="AL512" i="11"/>
  <c r="AL511" i="11"/>
  <c r="AL510" i="11"/>
  <c r="AL509" i="11"/>
  <c r="AL508" i="11"/>
  <c r="AL507" i="11"/>
  <c r="AL506" i="11"/>
  <c r="AL505" i="11"/>
  <c r="AL504" i="11"/>
  <c r="AL503" i="11"/>
  <c r="AL502" i="11"/>
  <c r="AL501" i="11"/>
  <c r="AL500" i="11"/>
  <c r="AL499" i="11"/>
  <c r="AL498" i="11"/>
  <c r="AL497" i="11"/>
  <c r="AL496" i="11"/>
  <c r="AL495" i="11"/>
  <c r="AL494" i="11"/>
  <c r="AL493" i="11"/>
  <c r="AL492" i="11"/>
  <c r="AL491" i="11"/>
  <c r="AL490" i="11"/>
  <c r="AL489" i="11"/>
  <c r="AL488" i="11"/>
  <c r="AL487" i="11"/>
  <c r="AL486" i="11"/>
  <c r="AL485" i="11"/>
  <c r="AL484" i="11"/>
  <c r="AL483" i="11"/>
  <c r="AL482" i="11"/>
  <c r="AL481" i="11"/>
  <c r="AL480" i="11"/>
  <c r="AL479" i="11"/>
  <c r="AL478" i="11"/>
  <c r="AL477" i="11"/>
  <c r="AL476" i="11"/>
  <c r="AL475" i="11"/>
  <c r="AL474" i="11"/>
  <c r="AL473" i="11"/>
  <c r="AL472" i="11"/>
  <c r="AL471" i="11"/>
  <c r="AL470" i="11"/>
  <c r="AL469" i="11"/>
  <c r="AL468" i="11"/>
  <c r="AL467" i="11"/>
  <c r="AL466" i="11"/>
  <c r="AL465" i="11"/>
  <c r="AL464" i="11"/>
  <c r="AL463" i="11"/>
  <c r="AL462" i="11"/>
  <c r="AL461" i="11"/>
  <c r="AL460" i="11"/>
  <c r="AL459" i="11"/>
  <c r="AL458" i="11"/>
  <c r="AL457" i="11"/>
  <c r="AL456" i="11"/>
  <c r="AL455" i="11"/>
  <c r="AL454" i="11"/>
  <c r="AL453" i="11"/>
  <c r="AL452" i="11"/>
  <c r="AL451" i="11"/>
  <c r="AL450" i="11"/>
  <c r="AL449" i="11"/>
  <c r="AL448" i="11"/>
  <c r="AL447" i="11"/>
  <c r="AL446" i="11"/>
  <c r="AL445" i="11"/>
  <c r="AL444" i="11"/>
  <c r="AL443" i="11"/>
  <c r="AL442" i="11"/>
  <c r="AL441" i="11"/>
  <c r="AL440" i="11"/>
  <c r="AL439" i="11"/>
  <c r="AL438" i="11"/>
  <c r="AL437" i="11"/>
  <c r="AL436" i="11"/>
  <c r="AL435" i="11"/>
  <c r="AL434" i="11"/>
  <c r="AL433" i="11"/>
  <c r="AL432" i="11"/>
  <c r="AL431" i="11"/>
  <c r="AL430" i="11"/>
  <c r="AL429" i="11"/>
  <c r="AL428" i="11"/>
  <c r="AL427" i="11"/>
  <c r="AL426" i="11"/>
  <c r="AL425" i="11"/>
  <c r="AL424" i="11"/>
  <c r="AL423" i="11"/>
  <c r="AL422" i="11"/>
  <c r="AL421" i="11"/>
  <c r="AL420" i="11"/>
  <c r="AL419" i="11"/>
  <c r="AL418" i="11"/>
  <c r="AL417" i="11"/>
  <c r="AL416" i="11"/>
  <c r="AL415" i="11"/>
  <c r="AL414" i="11"/>
  <c r="AL413" i="11"/>
  <c r="AL412" i="11"/>
  <c r="AL411" i="11"/>
  <c r="AL410" i="11"/>
  <c r="AL409" i="11"/>
  <c r="AL408" i="11"/>
  <c r="AL407" i="11"/>
  <c r="AL406" i="11"/>
  <c r="AL405" i="11"/>
  <c r="AL404" i="11"/>
  <c r="AL403" i="11"/>
  <c r="AL402" i="11"/>
  <c r="AL401" i="11"/>
  <c r="AL400" i="11"/>
  <c r="AL399" i="11"/>
  <c r="AL398" i="11"/>
  <c r="AL397" i="11"/>
  <c r="AL396" i="11"/>
  <c r="AL395" i="11"/>
  <c r="AL394" i="11"/>
  <c r="AL393" i="11"/>
  <c r="AL392" i="11"/>
  <c r="AL391" i="11"/>
  <c r="AL390" i="11"/>
  <c r="AL389" i="11"/>
  <c r="AL388" i="11"/>
  <c r="AL387" i="11"/>
  <c r="AL385" i="11"/>
  <c r="AL384" i="11"/>
  <c r="AL383" i="11"/>
  <c r="AL381" i="11"/>
  <c r="AL380" i="11"/>
  <c r="AL379" i="11"/>
  <c r="AL377" i="11"/>
  <c r="AL376" i="11"/>
  <c r="AL375" i="11"/>
  <c r="AL373" i="11"/>
  <c r="AL372" i="11"/>
  <c r="AL371" i="11"/>
  <c r="AL369" i="11"/>
  <c r="AL368" i="11"/>
  <c r="AL367" i="11"/>
  <c r="AL365" i="11"/>
  <c r="AL364" i="11"/>
  <c r="AL361" i="11"/>
  <c r="AL360" i="11"/>
  <c r="AL359" i="11"/>
  <c r="AL358" i="11"/>
  <c r="AL357" i="11"/>
  <c r="AL356" i="11"/>
  <c r="AL355" i="11"/>
  <c r="AL354" i="11"/>
  <c r="AL353" i="11"/>
  <c r="AL352" i="11"/>
  <c r="AL351" i="11"/>
  <c r="AL350" i="11"/>
  <c r="AL349" i="11"/>
  <c r="AL348" i="11"/>
  <c r="AL347" i="11"/>
  <c r="AL346" i="11"/>
  <c r="AL345" i="11"/>
  <c r="AL344" i="11"/>
  <c r="AL343" i="11"/>
  <c r="AL342" i="11"/>
  <c r="AL341" i="11"/>
  <c r="AL340" i="11"/>
  <c r="AL339" i="11"/>
  <c r="AL338" i="11"/>
  <c r="AL337" i="11"/>
  <c r="AL336" i="11"/>
  <c r="AL335" i="11"/>
  <c r="AL334" i="11"/>
  <c r="AL333" i="11"/>
  <c r="AL332" i="11"/>
  <c r="AL331" i="11"/>
  <c r="AL330" i="11"/>
  <c r="AL329" i="11"/>
  <c r="AL328" i="11"/>
  <c r="AL327" i="11"/>
  <c r="AL326" i="11"/>
  <c r="AL325" i="11"/>
  <c r="AL324" i="11"/>
  <c r="AL323" i="11"/>
  <c r="AL322" i="11"/>
  <c r="AL321" i="11"/>
  <c r="AL320" i="11"/>
  <c r="AL319" i="11"/>
  <c r="AL318" i="11"/>
  <c r="AL317" i="11"/>
  <c r="AL316" i="11"/>
  <c r="AL315" i="11"/>
  <c r="AL314" i="11"/>
  <c r="AL313" i="11"/>
  <c r="AL312" i="11"/>
  <c r="AL311" i="11"/>
  <c r="AL310" i="11"/>
  <c r="AL309" i="11"/>
  <c r="AL308" i="11"/>
  <c r="AL307" i="11"/>
  <c r="AL306" i="11"/>
  <c r="AL305" i="11"/>
  <c r="AL304" i="11"/>
  <c r="AL303" i="11"/>
  <c r="AL302" i="11"/>
  <c r="AL301" i="11"/>
  <c r="AL300" i="11"/>
  <c r="AL299" i="11"/>
  <c r="AL298" i="11"/>
  <c r="AL297" i="11"/>
  <c r="AL296" i="11"/>
  <c r="AL295" i="11"/>
  <c r="AL294" i="11"/>
  <c r="AL293" i="11"/>
  <c r="AL292" i="11"/>
  <c r="AL291" i="11"/>
  <c r="AL290" i="11"/>
  <c r="AL289" i="11"/>
  <c r="AL288" i="11"/>
  <c r="AL287" i="11"/>
  <c r="AL286" i="11"/>
  <c r="AL285" i="11"/>
  <c r="AL284" i="11"/>
  <c r="AL283" i="11"/>
  <c r="AL282" i="11"/>
  <c r="AL281" i="11"/>
  <c r="AL280" i="11"/>
  <c r="AL279" i="11"/>
  <c r="AL278" i="11"/>
  <c r="AL277" i="11"/>
  <c r="AL276" i="11"/>
  <c r="AL275" i="11"/>
  <c r="AL274" i="11"/>
  <c r="AL273" i="11"/>
  <c r="AL272" i="11"/>
  <c r="AL271" i="11"/>
  <c r="AL270" i="11"/>
  <c r="AL269" i="11"/>
  <c r="AL268" i="11"/>
  <c r="AL267" i="11"/>
  <c r="AL266" i="11"/>
  <c r="AL265" i="11"/>
  <c r="AL264" i="11"/>
  <c r="AL263" i="11"/>
  <c r="AL262" i="11"/>
  <c r="AL261" i="11"/>
  <c r="AL260" i="11"/>
  <c r="AL259" i="11"/>
  <c r="AL258" i="11"/>
  <c r="AL257" i="11"/>
  <c r="AL256" i="11"/>
  <c r="AL255" i="11"/>
  <c r="AL254" i="11"/>
  <c r="AL253" i="11"/>
  <c r="AL252" i="11"/>
  <c r="AL251" i="11"/>
  <c r="AL250" i="11"/>
  <c r="AL249" i="11"/>
  <c r="AL248" i="11"/>
  <c r="AL247" i="11"/>
  <c r="AL246" i="11"/>
  <c r="AL245" i="11"/>
  <c r="AL244" i="11"/>
  <c r="AL243" i="11"/>
  <c r="AL242" i="11"/>
  <c r="AL241" i="11"/>
  <c r="AL240" i="11"/>
  <c r="AL239" i="11"/>
  <c r="AL238" i="11"/>
  <c r="AL237" i="11"/>
  <c r="AL236" i="11"/>
  <c r="AL235" i="11"/>
  <c r="AL234" i="11"/>
  <c r="AL233" i="11"/>
  <c r="AL232" i="11"/>
  <c r="AL231" i="11"/>
  <c r="AL230" i="11"/>
  <c r="AL229" i="11"/>
  <c r="AL228" i="11"/>
  <c r="AL227" i="11"/>
  <c r="AL226" i="11"/>
  <c r="AL225" i="11"/>
  <c r="AL224" i="11"/>
  <c r="AL223" i="11"/>
  <c r="AL222" i="11"/>
  <c r="AL221" i="11"/>
  <c r="AL220" i="11"/>
  <c r="AL219" i="11"/>
  <c r="AL218" i="11"/>
  <c r="AL217" i="11"/>
  <c r="AL216" i="11"/>
  <c r="AL215" i="11"/>
  <c r="AL214" i="11"/>
  <c r="AL213" i="11"/>
  <c r="AL212" i="11"/>
  <c r="AL211" i="11"/>
  <c r="AL210" i="11"/>
  <c r="AL209" i="11"/>
  <c r="AL208" i="11"/>
  <c r="AL207" i="11"/>
  <c r="AL206" i="11"/>
  <c r="AL205" i="11"/>
  <c r="AL204" i="11"/>
  <c r="AL203" i="11"/>
  <c r="AL202" i="11"/>
  <c r="AL201" i="11"/>
  <c r="AL200" i="11"/>
  <c r="AL199" i="11"/>
  <c r="AL198" i="11"/>
  <c r="AL197" i="11"/>
  <c r="AL196" i="11"/>
  <c r="AL195" i="11"/>
  <c r="AL194" i="11"/>
  <c r="AL193" i="11"/>
  <c r="AL192" i="11"/>
  <c r="AL191" i="11"/>
  <c r="AL190" i="11"/>
  <c r="AL189" i="11"/>
  <c r="AL188" i="11"/>
  <c r="AL187" i="11"/>
  <c r="AL186" i="11"/>
  <c r="AL185" i="11"/>
  <c r="AL184" i="11"/>
  <c r="AL183" i="11"/>
  <c r="AL182" i="11"/>
  <c r="AL181" i="11"/>
  <c r="AL180" i="11"/>
  <c r="AL179" i="11"/>
  <c r="AL178" i="11"/>
  <c r="AL177" i="11"/>
  <c r="AL176" i="11"/>
  <c r="AL175" i="11"/>
  <c r="AL174" i="11"/>
  <c r="AL173" i="11"/>
  <c r="AL172" i="11"/>
  <c r="AL171" i="11"/>
  <c r="AL170" i="11"/>
  <c r="AL169" i="11"/>
  <c r="AL168" i="11"/>
  <c r="AL167" i="11"/>
  <c r="AL166" i="11"/>
  <c r="AL165" i="11"/>
  <c r="AL164" i="11"/>
  <c r="AL163" i="11"/>
  <c r="AL162" i="11"/>
  <c r="AL161" i="11"/>
  <c r="AL160" i="11"/>
  <c r="AL159" i="11"/>
  <c r="AL158" i="11"/>
  <c r="AL157" i="11"/>
  <c r="AL156" i="11"/>
  <c r="AL155" i="11"/>
  <c r="AL154" i="11"/>
  <c r="AL153" i="11"/>
  <c r="AL152" i="11"/>
  <c r="AL151" i="11"/>
  <c r="AL150" i="11"/>
  <c r="AL149" i="11"/>
  <c r="AL148" i="11"/>
  <c r="AL147" i="11"/>
  <c r="AL146" i="11"/>
  <c r="AL145" i="11"/>
  <c r="AL142" i="11"/>
  <c r="AL141" i="11"/>
  <c r="AL140" i="11"/>
  <c r="AL139" i="11"/>
  <c r="AL138" i="11"/>
  <c r="AL137" i="11"/>
  <c r="AL136" i="11"/>
  <c r="AL135" i="11"/>
  <c r="AL134" i="11"/>
  <c r="AL133" i="11"/>
  <c r="AL132" i="11"/>
  <c r="AL131" i="11"/>
  <c r="AL130" i="11"/>
  <c r="AL129" i="11"/>
  <c r="AL128" i="11"/>
  <c r="AL127" i="11"/>
  <c r="AL126" i="11"/>
  <c r="AL125" i="11"/>
  <c r="AL124" i="11"/>
  <c r="AL123" i="11"/>
  <c r="AL122" i="11"/>
  <c r="AL121" i="11"/>
  <c r="AL120" i="11"/>
  <c r="AL119" i="11"/>
  <c r="AL118" i="11"/>
  <c r="AL117" i="11"/>
  <c r="AL116" i="11"/>
  <c r="AL115" i="11"/>
  <c r="AL114" i="11"/>
  <c r="AL113" i="11"/>
  <c r="AL110" i="11"/>
  <c r="AL109" i="11"/>
  <c r="AL108" i="11"/>
  <c r="AL107" i="11"/>
  <c r="AL106" i="11"/>
  <c r="AL105" i="11"/>
  <c r="AL104" i="11"/>
  <c r="AL103" i="11"/>
  <c r="AL102" i="11"/>
  <c r="AL101" i="11"/>
  <c r="AL100" i="11"/>
  <c r="AL99" i="11"/>
  <c r="AL98" i="11"/>
  <c r="AL97" i="11"/>
  <c r="AL96" i="11"/>
  <c r="AL95" i="11"/>
  <c r="AL94" i="11"/>
  <c r="AL93" i="11"/>
  <c r="AL92" i="11"/>
  <c r="AL91" i="11"/>
  <c r="AL90" i="11"/>
  <c r="AL89" i="11"/>
  <c r="AL88" i="11"/>
  <c r="AL86" i="11"/>
  <c r="AL85" i="11"/>
  <c r="AL84" i="11"/>
  <c r="AL83" i="11"/>
  <c r="AL82" i="11"/>
  <c r="AL81" i="11"/>
  <c r="AL80" i="11"/>
  <c r="AL79" i="11"/>
  <c r="AL78" i="11"/>
  <c r="AL77" i="11"/>
  <c r="AL76" i="11"/>
  <c r="AL75" i="11"/>
  <c r="AL74" i="11"/>
  <c r="AL73" i="11"/>
  <c r="AL72" i="11"/>
  <c r="AL71" i="11"/>
  <c r="AL70" i="11"/>
  <c r="AL69" i="11"/>
  <c r="AL68" i="11"/>
  <c r="AL66" i="11"/>
  <c r="AL65" i="11"/>
  <c r="AL64" i="11"/>
  <c r="AL63" i="11"/>
  <c r="AL60" i="11"/>
  <c r="AL59" i="11"/>
  <c r="AL58" i="11"/>
  <c r="AL57" i="11"/>
  <c r="AL54" i="11"/>
  <c r="AL53" i="11"/>
  <c r="AL52" i="11"/>
  <c r="AL51" i="11"/>
  <c r="AL50" i="11"/>
  <c r="AL49" i="11"/>
  <c r="AL48" i="11"/>
  <c r="AL47" i="11"/>
  <c r="AL46" i="11"/>
  <c r="AL45" i="11"/>
  <c r="AL44" i="11"/>
  <c r="AL43" i="11"/>
  <c r="AL42" i="11"/>
  <c r="AL41" i="11"/>
  <c r="AL40" i="11"/>
  <c r="AL39" i="11"/>
  <c r="AL38" i="11"/>
  <c r="AL37" i="11"/>
  <c r="AL36" i="11"/>
  <c r="AL35" i="11"/>
  <c r="AL34" i="11"/>
  <c r="AL33" i="11"/>
  <c r="AL32" i="11"/>
  <c r="AL31" i="11"/>
  <c r="AL30" i="11"/>
  <c r="AL29" i="11"/>
  <c r="AL28" i="11"/>
  <c r="AL27" i="11"/>
  <c r="AL166" i="9"/>
  <c r="AL165" i="9"/>
  <c r="AL164" i="9"/>
  <c r="AL163" i="9"/>
  <c r="AL162" i="9"/>
  <c r="AL161" i="9"/>
  <c r="AL160" i="9"/>
  <c r="AL159" i="9"/>
  <c r="AL158" i="9"/>
  <c r="AL152" i="9"/>
  <c r="AL151" i="9"/>
  <c r="AL150" i="9"/>
  <c r="AL149" i="9"/>
  <c r="AL148" i="9"/>
  <c r="AL147" i="9"/>
  <c r="AL146" i="9"/>
  <c r="AL145" i="9"/>
  <c r="AL135" i="9"/>
  <c r="AL114" i="9"/>
  <c r="AL113" i="9"/>
  <c r="AL112" i="9"/>
  <c r="AL109" i="9"/>
  <c r="AL108" i="9"/>
  <c r="AL107" i="9"/>
  <c r="AL106" i="9"/>
  <c r="AL105" i="9"/>
  <c r="AL104" i="9"/>
  <c r="AL103" i="9"/>
  <c r="AL102" i="9"/>
  <c r="AL101" i="9"/>
  <c r="AL100" i="9"/>
  <c r="AL99" i="9"/>
  <c r="AL98" i="9"/>
  <c r="AL97" i="9"/>
  <c r="AL96" i="9"/>
  <c r="AL95" i="9"/>
  <c r="AL94" i="9"/>
  <c r="AL93" i="9"/>
  <c r="AL92" i="9"/>
  <c r="AL91" i="9"/>
  <c r="AL90" i="9"/>
  <c r="AL89" i="9"/>
  <c r="AL88" i="9"/>
  <c r="AL85" i="9"/>
  <c r="AL84" i="9"/>
  <c r="AL83" i="9"/>
  <c r="AL82" i="9"/>
  <c r="AL81" i="9"/>
  <c r="AL80" i="9"/>
  <c r="AL64" i="9"/>
  <c r="AL63" i="9"/>
  <c r="AL62" i="9"/>
  <c r="AL61" i="9"/>
  <c r="AL60" i="9"/>
  <c r="AL59" i="9"/>
  <c r="AL58" i="9"/>
  <c r="AL57" i="9"/>
  <c r="AL56" i="9"/>
  <c r="AL55" i="9"/>
  <c r="AL54" i="9"/>
  <c r="AL53" i="9"/>
  <c r="AL52" i="9"/>
  <c r="AL51" i="9"/>
  <c r="AL50" i="9"/>
  <c r="AL49" i="9"/>
  <c r="AL48" i="9"/>
  <c r="AL47" i="9"/>
  <c r="AL46" i="9"/>
  <c r="AL45" i="9"/>
  <c r="AL44" i="9"/>
  <c r="AL43" i="9"/>
  <c r="AL42" i="9"/>
  <c r="AL41" i="9"/>
  <c r="AL40" i="9"/>
  <c r="AL39" i="9"/>
  <c r="AL38" i="9"/>
  <c r="AL37" i="9"/>
  <c r="AL36" i="9"/>
  <c r="AL35" i="9"/>
  <c r="AL34" i="9"/>
  <c r="AL31" i="9"/>
  <c r="AL30" i="9"/>
  <c r="AL29" i="9"/>
  <c r="AL28" i="9"/>
  <c r="AL27" i="9"/>
  <c r="AL26" i="9"/>
  <c r="AL25" i="9"/>
  <c r="AL24" i="9"/>
  <c r="AL23" i="9"/>
  <c r="AL22" i="9"/>
  <c r="AL14" i="9"/>
  <c r="AL13" i="9"/>
  <c r="AL12" i="9"/>
  <c r="AL11" i="9"/>
  <c r="AL10" i="9"/>
  <c r="AL9" i="9"/>
  <c r="AL8" i="9"/>
  <c r="AL7" i="9"/>
  <c r="AL6" i="9"/>
  <c r="AK166" i="9"/>
  <c r="AK165" i="9"/>
  <c r="AK164" i="9"/>
  <c r="AK163" i="9"/>
  <c r="AK162" i="9"/>
  <c r="AK161" i="9"/>
  <c r="AK160" i="9"/>
  <c r="AK159" i="9"/>
  <c r="AK158" i="9"/>
  <c r="AK152" i="9"/>
  <c r="AK151" i="9"/>
  <c r="AK150" i="9"/>
  <c r="AK149" i="9"/>
  <c r="AK148" i="9"/>
  <c r="AK147" i="9"/>
  <c r="AK146" i="9"/>
  <c r="AK145" i="9"/>
  <c r="AK135" i="9"/>
  <c r="AK113" i="9"/>
  <c r="AK112" i="9"/>
  <c r="AK109" i="9"/>
  <c r="AK108" i="9"/>
  <c r="AK107" i="9"/>
  <c r="AK106" i="9"/>
  <c r="AK105" i="9"/>
  <c r="AK104" i="9"/>
  <c r="AK103" i="9"/>
  <c r="AK102" i="9"/>
  <c r="AK101" i="9"/>
  <c r="AK100" i="9"/>
  <c r="AK99" i="9"/>
  <c r="AK98" i="9"/>
  <c r="AK97" i="9"/>
  <c r="AK96" i="9"/>
  <c r="AK95" i="9"/>
  <c r="AK94" i="9"/>
  <c r="AK93" i="9"/>
  <c r="AK92" i="9"/>
  <c r="AK91" i="9"/>
  <c r="AK90" i="9"/>
  <c r="AK89" i="9"/>
  <c r="AK88" i="9"/>
  <c r="AK85" i="9"/>
  <c r="AK84" i="9"/>
  <c r="AK83" i="9"/>
  <c r="AK82" i="9"/>
  <c r="AK81" i="9"/>
  <c r="AK80" i="9"/>
  <c r="AK62" i="9"/>
  <c r="AK61" i="9"/>
  <c r="AK60" i="9"/>
  <c r="AK59" i="9"/>
  <c r="AK58" i="9"/>
  <c r="AK57" i="9"/>
  <c r="AK56" i="9"/>
  <c r="AK55" i="9"/>
  <c r="AK54" i="9"/>
  <c r="AK53" i="9"/>
  <c r="AK52" i="9"/>
  <c r="AK51" i="9"/>
  <c r="AK50" i="9"/>
  <c r="AK49" i="9"/>
  <c r="AK48" i="9"/>
  <c r="AK47" i="9"/>
  <c r="AK46" i="9"/>
  <c r="AK45" i="9"/>
  <c r="AK44" i="9"/>
  <c r="AK43" i="9"/>
  <c r="AK42" i="9"/>
  <c r="AK41" i="9"/>
  <c r="AK40" i="9"/>
  <c r="AK39" i="9"/>
  <c r="AK38" i="9"/>
  <c r="AK37" i="9"/>
  <c r="AK36" i="9"/>
  <c r="AK35" i="9"/>
  <c r="AK34" i="9"/>
  <c r="AK31" i="9"/>
  <c r="AK30" i="9"/>
  <c r="AK29" i="9"/>
  <c r="AK28" i="9"/>
  <c r="AK27" i="9"/>
  <c r="AK26" i="9"/>
  <c r="AK25" i="9"/>
  <c r="AK24" i="9"/>
  <c r="AK23" i="9"/>
  <c r="AK22" i="9"/>
  <c r="AK14" i="9"/>
  <c r="AK13" i="9"/>
  <c r="AK12" i="9"/>
  <c r="AK11" i="9"/>
  <c r="AK10" i="9"/>
  <c r="AK9" i="9"/>
  <c r="AK8" i="9"/>
  <c r="AK7" i="9"/>
  <c r="AK6" i="9"/>
  <c r="AF168" i="9"/>
  <c r="AF166" i="9"/>
  <c r="AF165" i="9"/>
  <c r="AF164" i="9"/>
  <c r="AF163" i="9"/>
  <c r="AF162" i="9"/>
  <c r="AF161" i="9"/>
  <c r="AF160" i="9"/>
  <c r="AF159" i="9"/>
  <c r="AF158" i="9"/>
  <c r="AF152" i="9"/>
  <c r="AF151" i="9"/>
  <c r="AF150" i="9"/>
  <c r="AF149" i="9"/>
  <c r="AF148" i="9"/>
  <c r="AF147" i="9"/>
  <c r="AF146" i="9"/>
  <c r="AF145" i="9"/>
  <c r="AF135" i="9"/>
  <c r="AF113" i="9"/>
  <c r="AF112" i="9"/>
  <c r="AF109" i="9"/>
  <c r="AF108" i="9"/>
  <c r="AF107" i="9"/>
  <c r="AF106" i="9"/>
  <c r="AF105" i="9"/>
  <c r="AF104" i="9"/>
  <c r="AF103" i="9"/>
  <c r="AF102" i="9"/>
  <c r="AF101" i="9"/>
  <c r="AF100" i="9"/>
  <c r="AF99" i="9"/>
  <c r="AF98" i="9"/>
  <c r="AF97" i="9"/>
  <c r="AF96" i="9"/>
  <c r="AF95" i="9"/>
  <c r="AF94" i="9"/>
  <c r="AF93" i="9"/>
  <c r="AF92" i="9"/>
  <c r="AF91" i="9"/>
  <c r="AF90" i="9"/>
  <c r="AF89" i="9"/>
  <c r="AF88" i="9"/>
  <c r="AF85" i="9"/>
  <c r="AF84" i="9"/>
  <c r="AF83" i="9"/>
  <c r="AF82" i="9"/>
  <c r="AF81" i="9"/>
  <c r="AF80" i="9"/>
  <c r="AF64" i="9"/>
  <c r="AF63" i="9"/>
  <c r="AF62" i="9"/>
  <c r="AF61" i="9"/>
  <c r="AF60" i="9"/>
  <c r="AF59" i="9"/>
  <c r="AF58" i="9"/>
  <c r="AF57" i="9"/>
  <c r="AF56" i="9"/>
  <c r="AF55" i="9"/>
  <c r="AF54" i="9"/>
  <c r="AF53" i="9"/>
  <c r="AF52" i="9"/>
  <c r="AF51" i="9"/>
  <c r="AF50" i="9"/>
  <c r="AF49" i="9"/>
  <c r="AF48" i="9"/>
  <c r="AF47" i="9"/>
  <c r="AF46" i="9"/>
  <c r="AF45" i="9"/>
  <c r="AF44" i="9"/>
  <c r="AF43" i="9"/>
  <c r="AF42" i="9"/>
  <c r="AF41" i="9"/>
  <c r="AF40" i="9"/>
  <c r="AF39" i="9"/>
  <c r="AF38" i="9"/>
  <c r="AF37" i="9"/>
  <c r="AF36" i="9"/>
  <c r="AF35" i="9"/>
  <c r="AF34" i="9"/>
  <c r="AF31" i="9"/>
  <c r="AF30" i="9"/>
  <c r="AF29" i="9"/>
  <c r="AF28" i="9"/>
  <c r="AF27" i="9"/>
  <c r="AF26" i="9"/>
  <c r="AF25" i="9"/>
  <c r="AF24" i="9"/>
  <c r="AF23" i="9"/>
  <c r="AF22" i="9"/>
  <c r="AF14" i="9"/>
  <c r="AF13" i="9"/>
  <c r="AF12" i="9"/>
  <c r="AF11" i="9"/>
  <c r="AF10" i="9"/>
  <c r="AF9" i="9"/>
  <c r="AF8" i="9"/>
  <c r="AF7" i="9"/>
  <c r="AF6" i="9"/>
  <c r="AC166" i="9"/>
  <c r="AC165" i="9"/>
  <c r="AC164" i="9"/>
  <c r="AC163" i="9"/>
  <c r="AC162" i="9"/>
  <c r="AC161" i="9"/>
  <c r="AC160" i="9"/>
  <c r="AC159" i="9"/>
  <c r="AC158" i="9"/>
  <c r="AC152" i="9"/>
  <c r="AC151" i="9"/>
  <c r="AC150" i="9"/>
  <c r="AC149" i="9"/>
  <c r="AC148" i="9"/>
  <c r="AC147" i="9"/>
  <c r="AC146" i="9"/>
  <c r="AC145" i="9"/>
  <c r="AC135" i="9"/>
  <c r="AC113" i="9"/>
  <c r="AC112" i="9"/>
  <c r="AC109" i="9"/>
  <c r="AC108" i="9"/>
  <c r="AC107" i="9"/>
  <c r="AC106" i="9"/>
  <c r="AC105" i="9"/>
  <c r="AC104" i="9"/>
  <c r="AC103" i="9"/>
  <c r="AC102" i="9"/>
  <c r="AC101" i="9"/>
  <c r="AC100" i="9"/>
  <c r="AC99" i="9"/>
  <c r="AC98" i="9"/>
  <c r="AC97" i="9"/>
  <c r="AC96" i="9"/>
  <c r="AC95" i="9"/>
  <c r="AC94" i="9"/>
  <c r="AC93" i="9"/>
  <c r="AC92" i="9"/>
  <c r="AC91" i="9"/>
  <c r="AC90" i="9"/>
  <c r="AC89" i="9"/>
  <c r="AC88" i="9"/>
  <c r="AC85" i="9"/>
  <c r="AC84" i="9"/>
  <c r="AC83" i="9"/>
  <c r="AC82" i="9"/>
  <c r="AC81" i="9"/>
  <c r="AC80" i="9"/>
  <c r="AC64" i="9"/>
  <c r="AC63" i="9"/>
  <c r="AC62" i="9"/>
  <c r="AC61" i="9"/>
  <c r="AC60" i="9"/>
  <c r="AC59" i="9"/>
  <c r="AC58" i="9"/>
  <c r="AC57" i="9"/>
  <c r="AC56" i="9"/>
  <c r="AC55" i="9"/>
  <c r="AC54" i="9"/>
  <c r="AC53" i="9"/>
  <c r="AC52" i="9"/>
  <c r="AC51" i="9"/>
  <c r="AC50" i="9"/>
  <c r="AC49" i="9"/>
  <c r="AC48" i="9"/>
  <c r="AC47" i="9"/>
  <c r="AC46" i="9"/>
  <c r="AC45" i="9"/>
  <c r="AC44" i="9"/>
  <c r="AC43" i="9"/>
  <c r="AC42" i="9"/>
  <c r="AC41" i="9"/>
  <c r="AC40" i="9"/>
  <c r="AC39" i="9"/>
  <c r="AC38" i="9"/>
  <c r="AC37" i="9"/>
  <c r="AC36" i="9"/>
  <c r="AC35" i="9"/>
  <c r="AC34" i="9"/>
  <c r="AC31" i="9"/>
  <c r="AC30" i="9"/>
  <c r="AC29" i="9"/>
  <c r="AC28" i="9"/>
  <c r="AC27" i="9"/>
  <c r="AC26" i="9"/>
  <c r="AC25" i="9"/>
  <c r="AC24" i="9"/>
  <c r="AC23" i="9"/>
  <c r="AC22" i="9"/>
  <c r="AD166" i="9"/>
  <c r="AD165" i="9"/>
  <c r="AD164" i="9"/>
  <c r="AD163" i="9"/>
  <c r="AD162" i="9"/>
  <c r="AD161" i="9"/>
  <c r="AD160" i="9"/>
  <c r="AD159" i="9"/>
  <c r="AD158" i="9"/>
  <c r="AD152" i="9"/>
  <c r="AD151" i="9"/>
  <c r="AD150" i="9"/>
  <c r="AD149" i="9"/>
  <c r="AD148" i="9"/>
  <c r="AD147" i="9"/>
  <c r="AD146" i="9"/>
  <c r="AD145" i="9"/>
  <c r="AD135" i="9"/>
  <c r="AD113" i="9"/>
  <c r="AD112" i="9"/>
  <c r="AD109" i="9"/>
  <c r="AD108" i="9"/>
  <c r="AD107" i="9"/>
  <c r="AD106" i="9"/>
  <c r="AD105" i="9"/>
  <c r="AD104" i="9"/>
  <c r="AD103" i="9"/>
  <c r="AD102" i="9"/>
  <c r="AD101" i="9"/>
  <c r="AD100" i="9"/>
  <c r="AD99" i="9"/>
  <c r="AD98" i="9"/>
  <c r="AD97" i="9"/>
  <c r="AD96" i="9"/>
  <c r="AD95" i="9"/>
  <c r="AD94" i="9"/>
  <c r="AD93" i="9"/>
  <c r="AD92" i="9"/>
  <c r="AD91" i="9"/>
  <c r="AD90" i="9"/>
  <c r="AD89" i="9"/>
  <c r="AD88" i="9"/>
  <c r="AD85" i="9"/>
  <c r="AD84" i="9"/>
  <c r="AD83" i="9"/>
  <c r="AD82" i="9"/>
  <c r="AD81" i="9"/>
  <c r="AD80" i="9"/>
  <c r="AD64" i="9"/>
  <c r="AD63" i="9"/>
  <c r="AD62" i="9"/>
  <c r="AD61" i="9"/>
  <c r="AD60" i="9"/>
  <c r="AD59" i="9"/>
  <c r="AD58" i="9"/>
  <c r="AD57" i="9"/>
  <c r="AD56" i="9"/>
  <c r="AD55" i="9"/>
  <c r="AD54" i="9"/>
  <c r="AD53" i="9"/>
  <c r="AD52" i="9"/>
  <c r="AD51" i="9"/>
  <c r="AD50" i="9"/>
  <c r="AD49" i="9"/>
  <c r="AD48" i="9"/>
  <c r="AD47" i="9"/>
  <c r="AD46" i="9"/>
  <c r="AD45" i="9"/>
  <c r="AD44" i="9"/>
  <c r="AD43" i="9"/>
  <c r="AD42" i="9"/>
  <c r="AD41" i="9"/>
  <c r="AD40" i="9"/>
  <c r="AD39" i="9"/>
  <c r="AD38" i="9"/>
  <c r="AD37" i="9"/>
  <c r="AD36" i="9"/>
  <c r="AD35" i="9"/>
  <c r="AD34" i="9"/>
  <c r="AD31" i="9"/>
  <c r="AD30" i="9"/>
  <c r="AD29" i="9"/>
  <c r="AD28" i="9"/>
  <c r="AD27" i="9"/>
  <c r="AD26" i="9"/>
  <c r="AD25" i="9"/>
  <c r="AD24" i="9"/>
  <c r="AD23" i="9"/>
  <c r="AD22" i="9"/>
  <c r="AD14" i="9"/>
  <c r="AD13" i="9"/>
  <c r="AD12" i="9"/>
  <c r="AD11" i="9"/>
  <c r="AD10" i="9"/>
  <c r="AD9" i="9"/>
  <c r="AD8" i="9"/>
  <c r="AD7" i="9"/>
  <c r="AD6" i="9"/>
  <c r="AD19" i="9"/>
  <c r="AD18" i="9"/>
  <c r="AD17" i="9"/>
  <c r="AD16" i="9"/>
  <c r="AD15" i="9"/>
  <c r="AC14" i="9"/>
  <c r="AC13" i="9"/>
  <c r="AC12" i="9"/>
  <c r="AC11" i="9"/>
  <c r="AC10" i="9"/>
  <c r="AC9" i="9"/>
  <c r="AC8" i="9"/>
  <c r="AC7" i="9"/>
  <c r="AC6" i="9"/>
  <c r="AF566" i="11" l="1"/>
  <c r="AL168" i="9"/>
  <c r="AL77" i="10"/>
  <c r="AD141" i="8"/>
  <c r="E71" i="16" s="1"/>
  <c r="E72" i="16" s="1"/>
  <c r="AL89" i="8"/>
  <c r="E28" i="16" s="1"/>
  <c r="E29" i="16" s="1"/>
  <c r="AD442" i="5"/>
  <c r="AL442" i="5"/>
  <c r="D28" i="16" s="1"/>
  <c r="AL141" i="8"/>
  <c r="E75" i="16" s="1"/>
  <c r="AD89" i="8"/>
  <c r="E24" i="16" s="1"/>
  <c r="AD77" i="10"/>
  <c r="AF77" i="10"/>
  <c r="AL566" i="11"/>
  <c r="AD168" i="9"/>
  <c r="AC168" i="9"/>
  <c r="K84" i="16"/>
  <c r="K83" i="16"/>
  <c r="AE121" i="14"/>
  <c r="K59" i="16" s="1"/>
  <c r="AA121" i="14"/>
  <c r="K55" i="16" s="1"/>
  <c r="AE119" i="14"/>
  <c r="AA119" i="14"/>
  <c r="AE115" i="14"/>
  <c r="AE114" i="14"/>
  <c r="AE113" i="14"/>
  <c r="AE112" i="14"/>
  <c r="AE111" i="14"/>
  <c r="AE110" i="14"/>
  <c r="AA115" i="14"/>
  <c r="AA114" i="14"/>
  <c r="AA113" i="14"/>
  <c r="AA112" i="14"/>
  <c r="AA111" i="14"/>
  <c r="AA110" i="14"/>
  <c r="AE107" i="14"/>
  <c r="AA107" i="14"/>
  <c r="AE95" i="14"/>
  <c r="AE94" i="14"/>
  <c r="AE93" i="14"/>
  <c r="AE92" i="14"/>
  <c r="AE91" i="14"/>
  <c r="AE90" i="14"/>
  <c r="AE89" i="14"/>
  <c r="AE88" i="14"/>
  <c r="AE87" i="14"/>
  <c r="AE86" i="14"/>
  <c r="AE85" i="14"/>
  <c r="AE84" i="14"/>
  <c r="AE83" i="14"/>
  <c r="AE82" i="14"/>
  <c r="AE81" i="14"/>
  <c r="AE80" i="14"/>
  <c r="AE79" i="14"/>
  <c r="AE78" i="14"/>
  <c r="AE77" i="14"/>
  <c r="AA95" i="14"/>
  <c r="AA94" i="14"/>
  <c r="AA93" i="14"/>
  <c r="AA92" i="14"/>
  <c r="AA91" i="14"/>
  <c r="AA90" i="14"/>
  <c r="AA89" i="14"/>
  <c r="AA88" i="14"/>
  <c r="AA87" i="14"/>
  <c r="AA86" i="14"/>
  <c r="AA85" i="14"/>
  <c r="AA84" i="14"/>
  <c r="AA83" i="14"/>
  <c r="AA82" i="14"/>
  <c r="AA81" i="14"/>
  <c r="AA80" i="14"/>
  <c r="AA79" i="14"/>
  <c r="AA78" i="14"/>
  <c r="AA77" i="14"/>
  <c r="AE74" i="14"/>
  <c r="AE73" i="14"/>
  <c r="AE72" i="14"/>
  <c r="AE71" i="14"/>
  <c r="AE70" i="14"/>
  <c r="AE69" i="14"/>
  <c r="AE68" i="14"/>
  <c r="AE67" i="14"/>
  <c r="AE66" i="14"/>
  <c r="AE65" i="14"/>
  <c r="AE64" i="14"/>
  <c r="AE63" i="14"/>
  <c r="AE62" i="14"/>
  <c r="AA74" i="14"/>
  <c r="AA73" i="14"/>
  <c r="AA72" i="14"/>
  <c r="AA71" i="14"/>
  <c r="AA70" i="14"/>
  <c r="AA69" i="14"/>
  <c r="AA68" i="14"/>
  <c r="AA67" i="14"/>
  <c r="AA66" i="14"/>
  <c r="AA65" i="14"/>
  <c r="AA64" i="14"/>
  <c r="AA63" i="14"/>
  <c r="AA62" i="14"/>
  <c r="AE50" i="14"/>
  <c r="AE49" i="14"/>
  <c r="AE48" i="14"/>
  <c r="AE47" i="14"/>
  <c r="AE46" i="14"/>
  <c r="AE45" i="14"/>
  <c r="AE44" i="14"/>
  <c r="AE43" i="14"/>
  <c r="AE42" i="14"/>
  <c r="AE41" i="14"/>
  <c r="AE40" i="14"/>
  <c r="AE39" i="14"/>
  <c r="AE38" i="14"/>
  <c r="AE37" i="14"/>
  <c r="AE36" i="14"/>
  <c r="AE35" i="14"/>
  <c r="AE34" i="14"/>
  <c r="AE33" i="14"/>
  <c r="AE32" i="14"/>
  <c r="AE31" i="14"/>
  <c r="AE30" i="14"/>
  <c r="AE29" i="14"/>
  <c r="AE28" i="14"/>
  <c r="AE27" i="14"/>
  <c r="AE26" i="14"/>
  <c r="AE25" i="14"/>
  <c r="AE24" i="14"/>
  <c r="AE23" i="14"/>
  <c r="AE22" i="14"/>
  <c r="AE21" i="14"/>
  <c r="AE20" i="14"/>
  <c r="AE19" i="14"/>
  <c r="AE18" i="14"/>
  <c r="AE17" i="14"/>
  <c r="AE16" i="14"/>
  <c r="AE15" i="14"/>
  <c r="AE14" i="14"/>
  <c r="AE13" i="14"/>
  <c r="AE12" i="14"/>
  <c r="AE11" i="14"/>
  <c r="AE10" i="14"/>
  <c r="AE9" i="14"/>
  <c r="AE8" i="14"/>
  <c r="AE7" i="14"/>
  <c r="AE6" i="14"/>
  <c r="AA50" i="14"/>
  <c r="AA49" i="14"/>
  <c r="AA48" i="14"/>
  <c r="AA47" i="14"/>
  <c r="AA46" i="14"/>
  <c r="AA45" i="14"/>
  <c r="AA44" i="14"/>
  <c r="AA43" i="14"/>
  <c r="AA42" i="14"/>
  <c r="AA41" i="14"/>
  <c r="AA40" i="14"/>
  <c r="AA39" i="14"/>
  <c r="AA38" i="14"/>
  <c r="AA37" i="14"/>
  <c r="AA36" i="14"/>
  <c r="AA35" i="14"/>
  <c r="AA34" i="14"/>
  <c r="AA33" i="14"/>
  <c r="AA32" i="14"/>
  <c r="AA31" i="14"/>
  <c r="AA30" i="14"/>
  <c r="AA29" i="14"/>
  <c r="AA28" i="14"/>
  <c r="AA27" i="14"/>
  <c r="AA26" i="14"/>
  <c r="AA25" i="14"/>
  <c r="AA24" i="14"/>
  <c r="AA23" i="14"/>
  <c r="AA22" i="14"/>
  <c r="AA21" i="14"/>
  <c r="AA20" i="14"/>
  <c r="AA19" i="14"/>
  <c r="AA18" i="14"/>
  <c r="AA17" i="14"/>
  <c r="AA16" i="14"/>
  <c r="AA15" i="14"/>
  <c r="AA14" i="14"/>
  <c r="AA13" i="14"/>
  <c r="AA12" i="14"/>
  <c r="AA11" i="14"/>
  <c r="AA10" i="14"/>
  <c r="AA9" i="14"/>
  <c r="AA8" i="14"/>
  <c r="AA7" i="14"/>
  <c r="AA6" i="14"/>
  <c r="B50" i="16"/>
  <c r="AE53" i="13"/>
  <c r="AE47" i="13"/>
  <c r="AE46" i="13"/>
  <c r="AE45" i="13"/>
  <c r="AE44" i="13"/>
  <c r="AE43" i="13"/>
  <c r="AE42" i="13"/>
  <c r="AE41" i="13"/>
  <c r="AA129" i="12"/>
  <c r="AB129" i="12" s="1"/>
  <c r="O127" i="12"/>
  <c r="N127" i="12"/>
  <c r="AE51" i="12"/>
  <c r="AE50" i="12"/>
  <c r="AE119" i="12"/>
  <c r="AE118" i="12"/>
  <c r="AE117" i="12"/>
  <c r="AE113" i="12"/>
  <c r="AE110" i="12"/>
  <c r="AE109" i="12"/>
  <c r="AE106" i="12"/>
  <c r="AE103" i="12"/>
  <c r="AE91" i="12"/>
  <c r="AE90" i="12"/>
  <c r="AE89" i="12"/>
  <c r="AE88" i="12"/>
  <c r="AE87" i="12"/>
  <c r="AE86" i="12"/>
  <c r="AE85" i="12"/>
  <c r="AE84" i="12"/>
  <c r="AE83" i="12"/>
  <c r="AE82" i="12"/>
  <c r="AE81" i="12"/>
  <c r="AE80" i="12"/>
  <c r="AE79" i="12"/>
  <c r="AE78" i="12"/>
  <c r="AE77" i="12"/>
  <c r="AE76" i="12"/>
  <c r="AE75" i="12"/>
  <c r="AE74" i="12"/>
  <c r="AE73" i="12"/>
  <c r="AE72" i="12"/>
  <c r="AE68" i="12"/>
  <c r="AE67" i="12"/>
  <c r="AE66" i="12"/>
  <c r="AE63" i="12"/>
  <c r="AE62" i="12"/>
  <c r="AE61" i="12"/>
  <c r="AE58" i="12"/>
  <c r="AE57" i="12"/>
  <c r="AE56" i="12"/>
  <c r="AE55" i="12"/>
  <c r="AE54" i="12"/>
  <c r="AE31" i="12"/>
  <c r="AE30" i="12"/>
  <c r="AE29" i="12"/>
  <c r="AE28" i="12"/>
  <c r="AE27" i="12"/>
  <c r="AE26" i="12"/>
  <c r="AE25" i="12"/>
  <c r="AE24" i="12"/>
  <c r="AE21" i="12"/>
  <c r="AE20" i="12"/>
  <c r="AE19" i="12"/>
  <c r="AE16" i="12"/>
  <c r="AE15" i="12"/>
  <c r="AE14" i="12"/>
  <c r="AE13" i="12"/>
  <c r="AE12" i="12"/>
  <c r="AE11" i="12"/>
  <c r="AE10" i="12"/>
  <c r="AE6" i="12"/>
  <c r="H61" i="16"/>
  <c r="H57" i="16"/>
  <c r="H63" i="16" s="1"/>
  <c r="H94" i="16" s="1"/>
  <c r="H93" i="16" s="1"/>
  <c r="K42" i="16"/>
  <c r="J42" i="16"/>
  <c r="I42" i="16"/>
  <c r="K38" i="16"/>
  <c r="K44" i="16" s="1"/>
  <c r="J38" i="16"/>
  <c r="J44" i="16" s="1"/>
  <c r="I38" i="16"/>
  <c r="I44" i="16" s="1"/>
  <c r="K14" i="16"/>
  <c r="J14" i="16"/>
  <c r="I14" i="16"/>
  <c r="K10" i="16"/>
  <c r="J10" i="16"/>
  <c r="I10" i="16"/>
  <c r="H36" i="16"/>
  <c r="H12" i="16"/>
  <c r="H9" i="16"/>
  <c r="AE168" i="9"/>
  <c r="AA168" i="9"/>
  <c r="H8" i="16" s="1"/>
  <c r="AE166" i="9"/>
  <c r="AE165" i="9"/>
  <c r="AE164" i="9"/>
  <c r="AE163" i="9"/>
  <c r="AE162" i="9"/>
  <c r="AE161" i="9"/>
  <c r="AE160" i="9"/>
  <c r="AE159" i="9"/>
  <c r="AE158" i="9"/>
  <c r="AE152" i="9"/>
  <c r="AE151" i="9"/>
  <c r="AE150" i="9"/>
  <c r="AE149" i="9"/>
  <c r="AE148" i="9"/>
  <c r="AE147" i="9"/>
  <c r="AE146" i="9"/>
  <c r="AE145" i="9"/>
  <c r="AE135" i="9"/>
  <c r="AE113" i="9"/>
  <c r="AE112" i="9"/>
  <c r="AE109" i="9"/>
  <c r="AE108" i="9"/>
  <c r="AE107" i="9"/>
  <c r="AE106" i="9"/>
  <c r="AE105" i="9"/>
  <c r="AE104" i="9"/>
  <c r="AE103" i="9"/>
  <c r="AE102" i="9"/>
  <c r="AE101" i="9"/>
  <c r="AE100" i="9"/>
  <c r="AE99" i="9"/>
  <c r="AE98" i="9"/>
  <c r="AE97" i="9"/>
  <c r="AE96" i="9"/>
  <c r="AE95" i="9"/>
  <c r="AE94" i="9"/>
  <c r="AE93" i="9"/>
  <c r="AE92" i="9"/>
  <c r="AE91" i="9"/>
  <c r="AE90" i="9"/>
  <c r="AE89" i="9"/>
  <c r="AE88" i="9"/>
  <c r="AE85" i="9"/>
  <c r="AE84" i="9"/>
  <c r="AE83" i="9"/>
  <c r="AE82" i="9"/>
  <c r="AE81" i="9"/>
  <c r="AE80" i="9"/>
  <c r="AE62" i="9"/>
  <c r="AE61" i="9"/>
  <c r="AE60" i="9"/>
  <c r="AE59" i="9"/>
  <c r="AE58" i="9"/>
  <c r="AE57" i="9"/>
  <c r="AE56" i="9"/>
  <c r="AE55" i="9"/>
  <c r="AE54" i="9"/>
  <c r="AE53" i="9"/>
  <c r="AE52" i="9"/>
  <c r="AE51" i="9"/>
  <c r="AE50" i="9"/>
  <c r="AE49" i="9"/>
  <c r="AE48" i="9"/>
  <c r="AE47" i="9"/>
  <c r="AE46" i="9"/>
  <c r="AE45" i="9"/>
  <c r="AE44" i="9"/>
  <c r="AE43" i="9"/>
  <c r="AE42" i="9"/>
  <c r="AE41" i="9"/>
  <c r="AE40" i="9"/>
  <c r="AE39" i="9"/>
  <c r="AE38" i="9"/>
  <c r="AE37" i="9"/>
  <c r="AE36" i="9"/>
  <c r="AE35" i="9"/>
  <c r="AE34" i="9"/>
  <c r="AE31" i="9"/>
  <c r="AE30" i="9"/>
  <c r="AE29" i="9"/>
  <c r="AE28" i="9"/>
  <c r="AE27" i="9"/>
  <c r="AE26" i="9"/>
  <c r="AE25" i="9"/>
  <c r="AE24" i="9"/>
  <c r="AE23" i="9"/>
  <c r="AE22" i="9"/>
  <c r="AE14" i="9"/>
  <c r="AE13" i="9"/>
  <c r="AE12" i="9"/>
  <c r="AE11" i="9"/>
  <c r="AE10" i="9"/>
  <c r="AE9" i="9"/>
  <c r="AE8" i="9"/>
  <c r="AE7" i="9"/>
  <c r="AE6" i="9"/>
  <c r="G61" i="16"/>
  <c r="G57" i="16"/>
  <c r="G63" i="16" s="1"/>
  <c r="G94" i="16" s="1"/>
  <c r="G93" i="16" s="1"/>
  <c r="AE160" i="11"/>
  <c r="AE159" i="11"/>
  <c r="AE158" i="11"/>
  <c r="AE157" i="11"/>
  <c r="AE156" i="11"/>
  <c r="AE155" i="11"/>
  <c r="AE154" i="11"/>
  <c r="AE153" i="11"/>
  <c r="AE152" i="11"/>
  <c r="AE151" i="11"/>
  <c r="AE150" i="11"/>
  <c r="AE149" i="11"/>
  <c r="AE148" i="11"/>
  <c r="AE147" i="11"/>
  <c r="AE146" i="11"/>
  <c r="AE145" i="11"/>
  <c r="AE139" i="11"/>
  <c r="AE138" i="11"/>
  <c r="AE137" i="11"/>
  <c r="AE136" i="11"/>
  <c r="AE135" i="11"/>
  <c r="AE134" i="11"/>
  <c r="AE133" i="11"/>
  <c r="AE132" i="11"/>
  <c r="AE131" i="11"/>
  <c r="AE130" i="11"/>
  <c r="AE129" i="11"/>
  <c r="AE128" i="11"/>
  <c r="AE127" i="11"/>
  <c r="AE126" i="11"/>
  <c r="AE125" i="11"/>
  <c r="AE124" i="11"/>
  <c r="AE123" i="11"/>
  <c r="AE122" i="11"/>
  <c r="AE121" i="11"/>
  <c r="AE120" i="11"/>
  <c r="AE119" i="11"/>
  <c r="AE118" i="11"/>
  <c r="AE117" i="11"/>
  <c r="AE116" i="11"/>
  <c r="AE115" i="11"/>
  <c r="AE114" i="11"/>
  <c r="AE113" i="11"/>
  <c r="AE85" i="11"/>
  <c r="AE566" i="11" s="1"/>
  <c r="AE84" i="11"/>
  <c r="AE83" i="11"/>
  <c r="AE82" i="11"/>
  <c r="AE81" i="11"/>
  <c r="AE80" i="11"/>
  <c r="AE79" i="11"/>
  <c r="AE78" i="11"/>
  <c r="AE77" i="11"/>
  <c r="AE76" i="11"/>
  <c r="AE75" i="11"/>
  <c r="AE74" i="11"/>
  <c r="AE73" i="11"/>
  <c r="AE72" i="11"/>
  <c r="AE71" i="11"/>
  <c r="AE70" i="11"/>
  <c r="AE69" i="11"/>
  <c r="AE68" i="11"/>
  <c r="AE67" i="11"/>
  <c r="AE66" i="11"/>
  <c r="AE65" i="11"/>
  <c r="AE64" i="11"/>
  <c r="AE63" i="11"/>
  <c r="AE46" i="11"/>
  <c r="AE45" i="11"/>
  <c r="AE44" i="11"/>
  <c r="AE43" i="11"/>
  <c r="AE42" i="11"/>
  <c r="AE41" i="11"/>
  <c r="AE40" i="11"/>
  <c r="AE39" i="11"/>
  <c r="AE38" i="11"/>
  <c r="AE37" i="11"/>
  <c r="AE36" i="11"/>
  <c r="AE35" i="11"/>
  <c r="AE34" i="11"/>
  <c r="AE33" i="11"/>
  <c r="AE32" i="11"/>
  <c r="AE31" i="11"/>
  <c r="AE30" i="11"/>
  <c r="AE29" i="11"/>
  <c r="AE28" i="11"/>
  <c r="AE27" i="11"/>
  <c r="AE24" i="11"/>
  <c r="AE18" i="11"/>
  <c r="AE17" i="11"/>
  <c r="AE16" i="11"/>
  <c r="AE15" i="11"/>
  <c r="AE14" i="11"/>
  <c r="AE13" i="11"/>
  <c r="AE12" i="11"/>
  <c r="AE11" i="11"/>
  <c r="AE10" i="11"/>
  <c r="AE9" i="11"/>
  <c r="AE8" i="11"/>
  <c r="AE7" i="11"/>
  <c r="AE6" i="11"/>
  <c r="AA160" i="11"/>
  <c r="AA159" i="11"/>
  <c r="AA158" i="11"/>
  <c r="AA157" i="11"/>
  <c r="AA156" i="11"/>
  <c r="AA155" i="11"/>
  <c r="AA154" i="11"/>
  <c r="AA153" i="11"/>
  <c r="AA152" i="11"/>
  <c r="AA151" i="11"/>
  <c r="AA150" i="11"/>
  <c r="AA149" i="11"/>
  <c r="AA148" i="11"/>
  <c r="AA147" i="11"/>
  <c r="AA146" i="11"/>
  <c r="AA145" i="11"/>
  <c r="AA139" i="11"/>
  <c r="AA138" i="11"/>
  <c r="AA137" i="11"/>
  <c r="AA136" i="11"/>
  <c r="AA135" i="11"/>
  <c r="AA134" i="11"/>
  <c r="AA133" i="11"/>
  <c r="AA132" i="11"/>
  <c r="AA131" i="11"/>
  <c r="AA130" i="11"/>
  <c r="AA129" i="11"/>
  <c r="AA128" i="11"/>
  <c r="AA127" i="11"/>
  <c r="AA126" i="11"/>
  <c r="AA125" i="11"/>
  <c r="AA124" i="11"/>
  <c r="AA123" i="11"/>
  <c r="AA122" i="11"/>
  <c r="AA121" i="11"/>
  <c r="AA120" i="11"/>
  <c r="AA119" i="11"/>
  <c r="AA118" i="11"/>
  <c r="AA117" i="11"/>
  <c r="AA116" i="11"/>
  <c r="AA115" i="11"/>
  <c r="AA114" i="11"/>
  <c r="AA113" i="11"/>
  <c r="AA84" i="11"/>
  <c r="AA83" i="11"/>
  <c r="AA82" i="11"/>
  <c r="AA81" i="11"/>
  <c r="AA80" i="11"/>
  <c r="AA79" i="11"/>
  <c r="AA78" i="11"/>
  <c r="AA77" i="11"/>
  <c r="AA76" i="11"/>
  <c r="AA75" i="11"/>
  <c r="AA74" i="11"/>
  <c r="AA73" i="11"/>
  <c r="AA72" i="11"/>
  <c r="AA71" i="11"/>
  <c r="AA70" i="11"/>
  <c r="AA69" i="11"/>
  <c r="AA68" i="11"/>
  <c r="AA67" i="11"/>
  <c r="AA66" i="11"/>
  <c r="AA65" i="11"/>
  <c r="AA64" i="11"/>
  <c r="AA63" i="11"/>
  <c r="AA46" i="11"/>
  <c r="AA45" i="11"/>
  <c r="AA44" i="11"/>
  <c r="AA43" i="11"/>
  <c r="AA42" i="11"/>
  <c r="AA41" i="11"/>
  <c r="AA40" i="11"/>
  <c r="AA39" i="11"/>
  <c r="AA38" i="11"/>
  <c r="AA37" i="11"/>
  <c r="AA36" i="11"/>
  <c r="AA35" i="11"/>
  <c r="AA34" i="11"/>
  <c r="AA33" i="11"/>
  <c r="AA32" i="11"/>
  <c r="AA31" i="11"/>
  <c r="AA30" i="11"/>
  <c r="AA29" i="11"/>
  <c r="AA28" i="11"/>
  <c r="AA27" i="11"/>
  <c r="AA24" i="11"/>
  <c r="AA18" i="11"/>
  <c r="AA17" i="11"/>
  <c r="AA16" i="11"/>
  <c r="AA15" i="11"/>
  <c r="AA14" i="11"/>
  <c r="AA13" i="11"/>
  <c r="AA12" i="11"/>
  <c r="AA11" i="11"/>
  <c r="AA10" i="11"/>
  <c r="AA9" i="11"/>
  <c r="AA8" i="11"/>
  <c r="AA7" i="11"/>
  <c r="AA6" i="11"/>
  <c r="F61" i="16"/>
  <c r="F57" i="16"/>
  <c r="F63" i="16" s="1"/>
  <c r="F94" i="16" s="1"/>
  <c r="F93" i="16" s="1"/>
  <c r="F9" i="16"/>
  <c r="F8" i="16"/>
  <c r="AE70" i="10"/>
  <c r="AE31" i="10"/>
  <c r="AE30" i="10"/>
  <c r="AE29" i="10"/>
  <c r="AE28" i="10"/>
  <c r="AE27" i="10"/>
  <c r="AE26" i="10"/>
  <c r="AE23" i="10"/>
  <c r="AE22" i="10"/>
  <c r="AE21" i="10"/>
  <c r="AE10" i="10"/>
  <c r="AE9" i="10"/>
  <c r="AA77" i="10"/>
  <c r="AA70" i="10"/>
  <c r="AA31" i="10"/>
  <c r="AA30" i="10"/>
  <c r="AA29" i="10"/>
  <c r="AA28" i="10"/>
  <c r="AA27" i="10"/>
  <c r="AA26" i="10"/>
  <c r="AA23" i="10"/>
  <c r="AA22" i="10"/>
  <c r="AA21" i="10"/>
  <c r="AA10" i="10"/>
  <c r="AA9" i="10"/>
  <c r="E83" i="16"/>
  <c r="E59" i="16"/>
  <c r="D57" i="16"/>
  <c r="D63" i="16" s="1"/>
  <c r="D65" i="16" s="1"/>
  <c r="E56" i="16"/>
  <c r="E55" i="16"/>
  <c r="E36" i="16"/>
  <c r="E12" i="16"/>
  <c r="E8" i="16"/>
  <c r="AE134" i="8"/>
  <c r="AE133" i="8"/>
  <c r="AE132" i="8"/>
  <c r="AE131" i="8"/>
  <c r="AE130" i="8"/>
  <c r="AE129" i="8"/>
  <c r="AE128" i="8"/>
  <c r="AE127" i="8"/>
  <c r="AE126" i="8"/>
  <c r="AE125" i="8"/>
  <c r="AE124" i="8"/>
  <c r="AE123" i="8"/>
  <c r="AE120" i="8"/>
  <c r="AE117" i="8"/>
  <c r="AE113" i="8"/>
  <c r="AE112" i="8"/>
  <c r="AE111" i="8"/>
  <c r="AE110" i="8"/>
  <c r="AE109" i="8"/>
  <c r="AE108" i="8"/>
  <c r="AE105" i="8"/>
  <c r="AE104" i="8"/>
  <c r="AE101" i="8"/>
  <c r="AE98" i="8"/>
  <c r="AE97" i="8"/>
  <c r="AE96" i="8"/>
  <c r="AE8" i="8"/>
  <c r="AE7" i="8"/>
  <c r="AE6" i="8"/>
  <c r="AE13" i="8"/>
  <c r="AE12" i="8"/>
  <c r="AE11" i="8"/>
  <c r="AE19" i="8"/>
  <c r="AE18" i="8"/>
  <c r="AE17" i="8"/>
  <c r="AE16" i="8"/>
  <c r="AE30" i="8"/>
  <c r="AE29" i="8"/>
  <c r="AE28" i="8"/>
  <c r="AE27" i="8"/>
  <c r="AE26" i="8"/>
  <c r="AE25" i="8"/>
  <c r="AE24" i="8"/>
  <c r="AE23" i="8"/>
  <c r="AE22" i="8"/>
  <c r="AE45" i="8"/>
  <c r="AE44" i="8"/>
  <c r="AE43" i="8"/>
  <c r="AE42" i="8"/>
  <c r="AE41" i="8"/>
  <c r="AE40" i="8"/>
  <c r="AE39" i="8"/>
  <c r="AE38" i="8"/>
  <c r="AE37" i="8"/>
  <c r="AE36" i="8"/>
  <c r="AE35" i="8"/>
  <c r="AE34" i="8"/>
  <c r="AE33" i="8"/>
  <c r="AE53" i="8"/>
  <c r="AE52" i="8"/>
  <c r="AE51" i="8"/>
  <c r="AE50" i="8"/>
  <c r="AE49" i="8"/>
  <c r="AE60" i="8"/>
  <c r="AE59" i="8"/>
  <c r="AE58" i="8"/>
  <c r="AE57" i="8"/>
  <c r="AE56" i="8"/>
  <c r="AE74" i="8"/>
  <c r="AE73" i="8"/>
  <c r="AE72" i="8"/>
  <c r="AE71" i="8"/>
  <c r="AE70" i="8"/>
  <c r="AE69" i="8"/>
  <c r="AE68" i="8"/>
  <c r="AE67" i="8"/>
  <c r="AE86" i="8"/>
  <c r="AE85" i="8"/>
  <c r="AE84" i="8"/>
  <c r="AE83" i="8"/>
  <c r="AE82" i="8"/>
  <c r="AE81" i="8"/>
  <c r="AE80" i="8"/>
  <c r="AE79" i="8"/>
  <c r="D61" i="16"/>
  <c r="D85" i="16"/>
  <c r="D91" i="16" s="1"/>
  <c r="D89" i="16"/>
  <c r="D12" i="16"/>
  <c r="AE442" i="5"/>
  <c r="AE439" i="5"/>
  <c r="AE438" i="5"/>
  <c r="AE437" i="5"/>
  <c r="AE436" i="5"/>
  <c r="AE433" i="5"/>
  <c r="AE400" i="5"/>
  <c r="AE399" i="5"/>
  <c r="AE398" i="5"/>
  <c r="AE397" i="5"/>
  <c r="AE238" i="5"/>
  <c r="AE237" i="5"/>
  <c r="AA238" i="5"/>
  <c r="AA237" i="5"/>
  <c r="AE141" i="5"/>
  <c r="AE140" i="5"/>
  <c r="AE139" i="5"/>
  <c r="AE138" i="5"/>
  <c r="AE137" i="5"/>
  <c r="AE136" i="5"/>
  <c r="AE135" i="5"/>
  <c r="AE134" i="5"/>
  <c r="AE133" i="5"/>
  <c r="AE132" i="5"/>
  <c r="AE131" i="5"/>
  <c r="AE130" i="5"/>
  <c r="AE129" i="5"/>
  <c r="AE128" i="5"/>
  <c r="AE127" i="5"/>
  <c r="AE126" i="5"/>
  <c r="AE125" i="5"/>
  <c r="AE124" i="5"/>
  <c r="AE123" i="5"/>
  <c r="AE122" i="5"/>
  <c r="AE121" i="5"/>
  <c r="AE120" i="5"/>
  <c r="AE119" i="5"/>
  <c r="AE118" i="5"/>
  <c r="AE117" i="5"/>
  <c r="AE116" i="5"/>
  <c r="AE115" i="5"/>
  <c r="AE114" i="5"/>
  <c r="AE113" i="5"/>
  <c r="AE112" i="5"/>
  <c r="AE111" i="5"/>
  <c r="AE105" i="5"/>
  <c r="AE104" i="5"/>
  <c r="AE103" i="5"/>
  <c r="AE102" i="5"/>
  <c r="AE101" i="5"/>
  <c r="AE100" i="5"/>
  <c r="AE99" i="5"/>
  <c r="AE98" i="5"/>
  <c r="AE97" i="5"/>
  <c r="AE89" i="5"/>
  <c r="AE88" i="5"/>
  <c r="AE87" i="5"/>
  <c r="AE66" i="5"/>
  <c r="AE65" i="5"/>
  <c r="AE64" i="5"/>
  <c r="AE63" i="5"/>
  <c r="AE62" i="5"/>
  <c r="AE61" i="5"/>
  <c r="AE60" i="5"/>
  <c r="AE59" i="5"/>
  <c r="AE58" i="5"/>
  <c r="AE57" i="5"/>
  <c r="AE56" i="5"/>
  <c r="AE55" i="5"/>
  <c r="AE40" i="5"/>
  <c r="AE39" i="5"/>
  <c r="AE38" i="5"/>
  <c r="AE37" i="5"/>
  <c r="AE36" i="5"/>
  <c r="AE35" i="5"/>
  <c r="AE22" i="5"/>
  <c r="AE14" i="5"/>
  <c r="AE9" i="5"/>
  <c r="AE8" i="5"/>
  <c r="AE7" i="5"/>
  <c r="AE6" i="5"/>
  <c r="AE1563" i="3"/>
  <c r="AE1562" i="3"/>
  <c r="AE1561" i="3"/>
  <c r="AE1560" i="3"/>
  <c r="AE1559" i="3"/>
  <c r="AE1558" i="3"/>
  <c r="AE1557" i="3"/>
  <c r="AE1556" i="3"/>
  <c r="AE1555" i="3"/>
  <c r="AE1554" i="3"/>
  <c r="AE1553" i="3"/>
  <c r="AE1552" i="3"/>
  <c r="AE1551" i="3"/>
  <c r="AE1550" i="3"/>
  <c r="AE1549" i="3"/>
  <c r="AE1548" i="3"/>
  <c r="AE1547" i="3"/>
  <c r="AE1546" i="3"/>
  <c r="AE1545" i="3"/>
  <c r="AE1544" i="3"/>
  <c r="AE1539" i="3"/>
  <c r="AE1538" i="3"/>
  <c r="AE1537" i="3"/>
  <c r="AE1536" i="3"/>
  <c r="AE1535" i="3"/>
  <c r="AE1534" i="3"/>
  <c r="AE1533" i="3"/>
  <c r="AE1532" i="3"/>
  <c r="AE1531" i="3"/>
  <c r="AE1528" i="3"/>
  <c r="AE1527" i="3"/>
  <c r="AE1523" i="3"/>
  <c r="AE1522" i="3"/>
  <c r="AE1521" i="3"/>
  <c r="AE1520" i="3"/>
  <c r="AE1519" i="3"/>
  <c r="AE1518" i="3"/>
  <c r="AE1517" i="3"/>
  <c r="AE1516" i="3"/>
  <c r="AE1515" i="3"/>
  <c r="AE1514" i="3"/>
  <c r="AE1513" i="3"/>
  <c r="AE1512" i="3"/>
  <c r="AE1511" i="3"/>
  <c r="AE1510" i="3"/>
  <c r="AE1509" i="3"/>
  <c r="AE1506" i="3"/>
  <c r="AE1505" i="3"/>
  <c r="AE1504" i="3"/>
  <c r="AE1503" i="3"/>
  <c r="AE1476" i="3"/>
  <c r="AE1463" i="3"/>
  <c r="AE1457" i="3"/>
  <c r="AE1403" i="3"/>
  <c r="AE1402" i="3"/>
  <c r="AE1401" i="3"/>
  <c r="AE1400" i="3"/>
  <c r="AE1399" i="3"/>
  <c r="AE1398" i="3"/>
  <c r="AE1397" i="3"/>
  <c r="AE1395" i="3"/>
  <c r="AE1394" i="3"/>
  <c r="AE1393" i="3"/>
  <c r="AE1392" i="3"/>
  <c r="AE1391" i="3"/>
  <c r="AE1390" i="3"/>
  <c r="AE1389" i="3"/>
  <c r="AE1388" i="3"/>
  <c r="AE1387" i="3"/>
  <c r="AE1385" i="3"/>
  <c r="AE1384" i="3"/>
  <c r="AE1383" i="3"/>
  <c r="AE1382" i="3"/>
  <c r="AE1381" i="3"/>
  <c r="AE1380" i="3"/>
  <c r="AE1379" i="3"/>
  <c r="AE1378" i="3"/>
  <c r="AE1377" i="3"/>
  <c r="AE1376" i="3"/>
  <c r="AE1375" i="3"/>
  <c r="AE1374" i="3"/>
  <c r="AE1373" i="3"/>
  <c r="AE1372" i="3"/>
  <c r="AE1371" i="3"/>
  <c r="AE1370" i="3"/>
  <c r="AE1369" i="3"/>
  <c r="AE1368" i="3"/>
  <c r="AE1367" i="3"/>
  <c r="AE1366" i="3"/>
  <c r="AE1365" i="3"/>
  <c r="AE1364" i="3"/>
  <c r="AE1363" i="3"/>
  <c r="AE1362" i="3"/>
  <c r="AE1361" i="3"/>
  <c r="AE1360" i="3"/>
  <c r="AE1359" i="3"/>
  <c r="AE1358" i="3"/>
  <c r="AE1357" i="3"/>
  <c r="AE1356" i="3"/>
  <c r="AE1355" i="3"/>
  <c r="AE1354" i="3"/>
  <c r="AE1353" i="3"/>
  <c r="AE1352" i="3"/>
  <c r="AE1351" i="3"/>
  <c r="AE1350" i="3"/>
  <c r="AE1349" i="3"/>
  <c r="AE1348" i="3"/>
  <c r="AE1347" i="3"/>
  <c r="AE1346" i="3"/>
  <c r="AE1345" i="3"/>
  <c r="AE1344" i="3"/>
  <c r="AE1343" i="3"/>
  <c r="AE1342" i="3"/>
  <c r="AE1341" i="3"/>
  <c r="AE1340" i="3"/>
  <c r="AE950" i="3"/>
  <c r="AE949" i="3"/>
  <c r="AE948" i="3"/>
  <c r="AE947" i="3"/>
  <c r="AE946" i="3"/>
  <c r="AE945" i="3"/>
  <c r="AE944" i="3"/>
  <c r="AE943" i="3"/>
  <c r="AE942" i="3"/>
  <c r="AE941" i="3"/>
  <c r="AE940" i="3"/>
  <c r="AE939" i="3"/>
  <c r="AE938" i="3"/>
  <c r="AE937" i="3"/>
  <c r="AE936" i="3"/>
  <c r="AE935" i="3"/>
  <c r="AE934" i="3"/>
  <c r="AE933" i="3"/>
  <c r="AE932" i="3"/>
  <c r="AE931" i="3"/>
  <c r="AE930" i="3"/>
  <c r="AE929" i="3"/>
  <c r="AE928" i="3"/>
  <c r="AE927" i="3"/>
  <c r="AE926" i="3"/>
  <c r="AE925" i="3"/>
  <c r="AE924" i="3"/>
  <c r="AE923" i="3"/>
  <c r="AE922" i="3"/>
  <c r="AE921" i="3"/>
  <c r="AE920" i="3"/>
  <c r="AE919" i="3"/>
  <c r="AE918" i="3"/>
  <c r="AE917" i="3"/>
  <c r="AE916" i="3"/>
  <c r="AE915" i="3"/>
  <c r="AE914" i="3"/>
  <c r="AE913" i="3"/>
  <c r="AE912" i="3"/>
  <c r="AE911" i="3"/>
  <c r="AE910" i="3"/>
  <c r="AE909" i="3"/>
  <c r="AE908" i="3"/>
  <c r="AE907" i="3"/>
  <c r="AE906" i="3"/>
  <c r="AE905" i="3"/>
  <c r="AE904" i="3"/>
  <c r="AE903" i="3"/>
  <c r="AE902" i="3"/>
  <c r="AE901" i="3"/>
  <c r="AE900" i="3"/>
  <c r="AE899" i="3"/>
  <c r="AE898" i="3"/>
  <c r="AE897" i="3"/>
  <c r="AE896" i="3"/>
  <c r="AE895" i="3"/>
  <c r="AE894" i="3"/>
  <c r="AE893" i="3"/>
  <c r="AE770" i="3"/>
  <c r="AE769" i="3"/>
  <c r="AE768" i="3"/>
  <c r="AE767" i="3"/>
  <c r="AE766" i="3"/>
  <c r="AE765" i="3"/>
  <c r="AE764" i="3"/>
  <c r="AE763" i="3"/>
  <c r="AE762" i="3"/>
  <c r="AE761" i="3"/>
  <c r="AE760" i="3"/>
  <c r="AE759" i="3"/>
  <c r="AE758" i="3"/>
  <c r="AE757" i="3"/>
  <c r="AE756" i="3"/>
  <c r="AE755" i="3"/>
  <c r="AE754" i="3"/>
  <c r="AE753" i="3"/>
  <c r="AE752" i="3"/>
  <c r="AE751" i="3"/>
  <c r="AE750" i="3"/>
  <c r="AE749" i="3"/>
  <c r="AE748" i="3"/>
  <c r="AE747" i="3"/>
  <c r="AE746" i="3"/>
  <c r="AE745" i="3"/>
  <c r="AE742" i="3"/>
  <c r="AE741" i="3"/>
  <c r="AE740" i="3"/>
  <c r="AE739" i="3"/>
  <c r="AE738" i="3"/>
  <c r="AE737" i="3"/>
  <c r="AE736" i="3"/>
  <c r="AE735" i="3"/>
  <c r="AE734" i="3"/>
  <c r="AE731" i="3"/>
  <c r="AE730" i="3"/>
  <c r="AE729" i="3"/>
  <c r="AE728" i="3"/>
  <c r="AE727" i="3"/>
  <c r="AE726" i="3"/>
  <c r="AE725" i="3"/>
  <c r="AE724" i="3"/>
  <c r="AE723" i="3"/>
  <c r="AE722" i="3"/>
  <c r="AE721" i="3"/>
  <c r="AE720" i="3"/>
  <c r="AE719" i="3"/>
  <c r="AE718" i="3"/>
  <c r="AE717" i="3"/>
  <c r="AE716" i="3"/>
  <c r="AE715" i="3"/>
  <c r="AE714" i="3"/>
  <c r="AE713" i="3"/>
  <c r="AE712" i="3"/>
  <c r="AE711" i="3"/>
  <c r="AE710" i="3"/>
  <c r="AE709" i="3"/>
  <c r="AE708" i="3"/>
  <c r="AE707" i="3"/>
  <c r="AE706" i="3"/>
  <c r="AE705" i="3"/>
  <c r="AE704" i="3"/>
  <c r="AE703" i="3"/>
  <c r="AE702" i="3"/>
  <c r="AE701" i="3"/>
  <c r="AE700" i="3"/>
  <c r="AE699" i="3"/>
  <c r="AE698" i="3"/>
  <c r="AE697" i="3"/>
  <c r="AE696" i="3"/>
  <c r="AE695" i="3"/>
  <c r="AE694" i="3"/>
  <c r="AE693" i="3"/>
  <c r="AE692" i="3"/>
  <c r="AE691" i="3"/>
  <c r="AE690" i="3"/>
  <c r="AE689" i="3"/>
  <c r="AE688" i="3"/>
  <c r="AE687" i="3"/>
  <c r="AE686" i="3"/>
  <c r="AE685" i="3"/>
  <c r="AE684" i="3"/>
  <c r="AE683" i="3"/>
  <c r="AE682" i="3"/>
  <c r="AE681" i="3"/>
  <c r="AE680" i="3"/>
  <c r="AE679" i="3"/>
  <c r="AE678" i="3"/>
  <c r="AE677" i="3"/>
  <c r="AE676" i="3"/>
  <c r="AE675" i="3"/>
  <c r="AE674" i="3"/>
  <c r="AE673" i="3"/>
  <c r="AE672" i="3"/>
  <c r="AE671" i="3"/>
  <c r="AE670" i="3"/>
  <c r="AE669" i="3"/>
  <c r="AE668" i="3"/>
  <c r="AE667" i="3"/>
  <c r="AE666" i="3"/>
  <c r="AE665" i="3"/>
  <c r="AE664" i="3"/>
  <c r="AE663" i="3"/>
  <c r="AE662" i="3"/>
  <c r="AE661" i="3"/>
  <c r="AE660" i="3"/>
  <c r="AE659" i="3"/>
  <c r="AE658" i="3"/>
  <c r="AE657" i="3"/>
  <c r="AE656" i="3"/>
  <c r="AE655" i="3"/>
  <c r="AE654" i="3"/>
  <c r="AE653" i="3"/>
  <c r="AE652" i="3"/>
  <c r="AE651" i="3"/>
  <c r="AE628" i="3"/>
  <c r="AE627" i="3"/>
  <c r="AE626" i="3"/>
  <c r="AE625" i="3"/>
  <c r="AE624" i="3"/>
  <c r="AE623" i="3"/>
  <c r="AE622" i="3"/>
  <c r="AE621" i="3"/>
  <c r="AE620" i="3"/>
  <c r="AE619" i="3"/>
  <c r="AE618" i="3"/>
  <c r="AE617" i="3"/>
  <c r="AE616" i="3"/>
  <c r="AE615" i="3"/>
  <c r="AE614" i="3"/>
  <c r="AE613" i="3"/>
  <c r="AE612" i="3"/>
  <c r="AE611" i="3"/>
  <c r="AE610" i="3"/>
  <c r="AE609" i="3"/>
  <c r="AE608" i="3"/>
  <c r="AE607" i="3"/>
  <c r="AE606" i="3"/>
  <c r="AE605" i="3"/>
  <c r="AE604" i="3"/>
  <c r="AE603" i="3"/>
  <c r="AE602" i="3"/>
  <c r="AE601" i="3"/>
  <c r="AE600" i="3"/>
  <c r="AE599" i="3"/>
  <c r="AE598" i="3"/>
  <c r="AE597" i="3"/>
  <c r="AE596" i="3"/>
  <c r="AE595" i="3"/>
  <c r="AE594" i="3"/>
  <c r="AE593" i="3"/>
  <c r="AE592" i="3"/>
  <c r="AE591" i="3"/>
  <c r="AE590" i="3"/>
  <c r="AE589" i="3"/>
  <c r="AE588" i="3"/>
  <c r="AE587" i="3"/>
  <c r="AE586" i="3"/>
  <c r="AE585" i="3"/>
  <c r="AE584" i="3"/>
  <c r="AE583" i="3"/>
  <c r="AE582" i="3"/>
  <c r="AE581" i="3"/>
  <c r="AE580" i="3"/>
  <c r="AE579" i="3"/>
  <c r="AE578" i="3"/>
  <c r="AE577" i="3"/>
  <c r="AE576" i="3"/>
  <c r="AE575" i="3"/>
  <c r="AE574" i="3"/>
  <c r="AE573" i="3"/>
  <c r="AE572" i="3"/>
  <c r="AE571" i="3"/>
  <c r="AE570" i="3"/>
  <c r="AE569" i="3"/>
  <c r="AE568" i="3"/>
  <c r="AE567" i="3"/>
  <c r="AE566" i="3"/>
  <c r="AE565" i="3"/>
  <c r="AE564" i="3"/>
  <c r="AE563" i="3"/>
  <c r="AE562" i="3"/>
  <c r="AE561" i="3"/>
  <c r="AE560" i="3"/>
  <c r="AE559" i="3"/>
  <c r="AE558" i="3"/>
  <c r="AE557" i="3"/>
  <c r="AE556" i="3"/>
  <c r="AE555" i="3"/>
  <c r="AE554" i="3"/>
  <c r="AE553" i="3"/>
  <c r="AE552" i="3"/>
  <c r="AE551" i="3"/>
  <c r="AE550" i="3"/>
  <c r="AE549" i="3"/>
  <c r="AE548" i="3"/>
  <c r="AE547" i="3"/>
  <c r="AE546" i="3"/>
  <c r="AE539" i="3"/>
  <c r="AE538" i="3"/>
  <c r="AE537" i="3"/>
  <c r="AE536" i="3"/>
  <c r="AE535" i="3"/>
  <c r="AE534" i="3"/>
  <c r="AE533" i="3"/>
  <c r="AE532" i="3"/>
  <c r="AE531" i="3"/>
  <c r="AE530" i="3"/>
  <c r="AE529" i="3"/>
  <c r="AE528" i="3"/>
  <c r="AE527" i="3"/>
  <c r="AE526" i="3"/>
  <c r="AE525" i="3"/>
  <c r="AE524" i="3"/>
  <c r="AE523" i="3"/>
  <c r="AE522" i="3"/>
  <c r="AE521" i="3"/>
  <c r="AE520" i="3"/>
  <c r="AE519" i="3"/>
  <c r="AE518" i="3"/>
  <c r="AE517" i="3"/>
  <c r="AE516" i="3"/>
  <c r="AE515" i="3"/>
  <c r="AE514" i="3"/>
  <c r="AE513" i="3"/>
  <c r="AE512" i="3"/>
  <c r="AE511" i="3"/>
  <c r="AE510" i="3"/>
  <c r="AE509" i="3"/>
  <c r="AE508" i="3"/>
  <c r="AE507" i="3"/>
  <c r="AE506" i="3"/>
  <c r="AE505" i="3"/>
  <c r="AE484" i="3"/>
  <c r="AE483" i="3"/>
  <c r="AE482" i="3"/>
  <c r="AE481" i="3"/>
  <c r="AE480" i="3"/>
  <c r="AE479" i="3"/>
  <c r="AE478" i="3"/>
  <c r="AE477" i="3"/>
  <c r="AE476" i="3"/>
  <c r="AE475" i="3"/>
  <c r="AE474" i="3"/>
  <c r="AE473" i="3"/>
  <c r="AE472" i="3"/>
  <c r="AE471" i="3"/>
  <c r="AE470" i="3"/>
  <c r="AE469" i="3"/>
  <c r="AE468" i="3"/>
  <c r="AE467" i="3"/>
  <c r="AE466" i="3"/>
  <c r="AE465" i="3"/>
  <c r="AE464" i="3"/>
  <c r="AE463" i="3"/>
  <c r="AE462" i="3"/>
  <c r="AE461" i="3"/>
  <c r="AE460" i="3"/>
  <c r="AE459" i="3"/>
  <c r="AE458" i="3"/>
  <c r="AE457" i="3"/>
  <c r="AE456" i="3"/>
  <c r="AE455" i="3"/>
  <c r="AE454" i="3"/>
  <c r="AE453" i="3"/>
  <c r="AE452" i="3"/>
  <c r="AE451" i="3"/>
  <c r="AE450" i="3"/>
  <c r="AE449" i="3"/>
  <c r="AE448" i="3"/>
  <c r="AE447" i="3"/>
  <c r="AE446" i="3"/>
  <c r="AE445" i="3"/>
  <c r="AE444" i="3"/>
  <c r="AE443" i="3"/>
  <c r="AE442" i="3"/>
  <c r="AE441" i="3"/>
  <c r="AE440" i="3"/>
  <c r="AE439" i="3"/>
  <c r="AE438" i="3"/>
  <c r="AE437" i="3"/>
  <c r="AE436" i="3"/>
  <c r="AE435" i="3"/>
  <c r="AE434" i="3"/>
  <c r="AE433" i="3"/>
  <c r="AE432" i="3"/>
  <c r="AE431" i="3"/>
  <c r="AE430" i="3"/>
  <c r="AE429" i="3"/>
  <c r="AE428" i="3"/>
  <c r="AE427" i="3"/>
  <c r="AE426" i="3"/>
  <c r="AE425" i="3"/>
  <c r="AE424" i="3"/>
  <c r="AE423" i="3"/>
  <c r="AE422" i="3"/>
  <c r="AE421" i="3"/>
  <c r="AE420" i="3"/>
  <c r="AE419" i="3"/>
  <c r="AE418" i="3"/>
  <c r="AE417" i="3"/>
  <c r="AE416" i="3"/>
  <c r="AE415" i="3"/>
  <c r="AE414" i="3"/>
  <c r="AE413" i="3"/>
  <c r="AE412" i="3"/>
  <c r="AE411" i="3"/>
  <c r="AE410" i="3"/>
  <c r="AE409" i="3"/>
  <c r="AE408" i="3"/>
  <c r="AE240" i="3"/>
  <c r="AE239" i="3"/>
  <c r="AE238" i="3"/>
  <c r="AE237" i="3"/>
  <c r="AE236" i="3"/>
  <c r="AE235" i="3"/>
  <c r="AE234" i="3"/>
  <c r="AE233" i="3"/>
  <c r="AE232" i="3"/>
  <c r="AE231" i="3"/>
  <c r="AE230" i="3"/>
  <c r="AE229" i="3"/>
  <c r="AE228" i="3"/>
  <c r="AE227" i="3"/>
  <c r="AE226" i="3"/>
  <c r="AE225" i="3"/>
  <c r="AE224" i="3"/>
  <c r="AE223" i="3"/>
  <c r="AE222" i="3"/>
  <c r="AE221" i="3"/>
  <c r="AE220" i="3"/>
  <c r="AE219" i="3"/>
  <c r="AE218" i="3"/>
  <c r="AE217" i="3"/>
  <c r="AE216" i="3"/>
  <c r="AE215" i="3"/>
  <c r="AE214" i="3"/>
  <c r="AE213" i="3"/>
  <c r="AE212" i="3"/>
  <c r="AE211" i="3"/>
  <c r="AE210" i="3"/>
  <c r="AE209" i="3"/>
  <c r="AE208" i="3"/>
  <c r="AE207" i="3"/>
  <c r="AE206" i="3"/>
  <c r="AE205" i="3"/>
  <c r="AE204" i="3"/>
  <c r="AE203" i="3"/>
  <c r="AE202" i="3"/>
  <c r="AE201" i="3"/>
  <c r="AE200" i="3"/>
  <c r="AE199" i="3"/>
  <c r="AE198" i="3"/>
  <c r="AE197" i="3"/>
  <c r="AE196" i="3"/>
  <c r="AE195" i="3"/>
  <c r="AE194" i="3"/>
  <c r="AE193" i="3"/>
  <c r="AE192" i="3"/>
  <c r="AE191" i="3"/>
  <c r="AE189" i="3"/>
  <c r="AE188" i="3"/>
  <c r="AE187" i="3"/>
  <c r="AE186" i="3"/>
  <c r="AE185" i="3"/>
  <c r="AE184" i="3"/>
  <c r="AE183" i="3"/>
  <c r="AE182" i="3"/>
  <c r="AE139" i="3"/>
  <c r="AE138" i="3"/>
  <c r="AE137" i="3"/>
  <c r="AE136" i="3"/>
  <c r="AE135" i="3"/>
  <c r="AE134" i="3"/>
  <c r="AE133" i="3"/>
  <c r="AE132" i="3"/>
  <c r="AE131" i="3"/>
  <c r="AE130" i="3"/>
  <c r="AE129" i="3"/>
  <c r="AE128" i="3"/>
  <c r="AE127" i="3"/>
  <c r="AE126" i="3"/>
  <c r="AE125" i="3"/>
  <c r="AE124" i="3"/>
  <c r="AE123" i="3"/>
  <c r="AE122" i="3"/>
  <c r="AE121" i="3"/>
  <c r="AE120" i="3"/>
  <c r="AE119" i="3"/>
  <c r="AE118" i="3"/>
  <c r="AE117" i="3"/>
  <c r="AE116" i="3"/>
  <c r="AE115" i="3"/>
  <c r="AE114" i="3"/>
  <c r="AE113" i="3"/>
  <c r="AE112" i="3"/>
  <c r="AE111" i="3"/>
  <c r="AE110" i="3"/>
  <c r="AE109" i="3"/>
  <c r="AE108" i="3"/>
  <c r="AE107" i="3"/>
  <c r="AE106" i="3"/>
  <c r="AE105" i="3"/>
  <c r="AE104" i="3"/>
  <c r="AE103" i="3"/>
  <c r="AE102" i="3"/>
  <c r="AE101" i="3"/>
  <c r="AE100" i="3"/>
  <c r="AE99" i="3"/>
  <c r="AE98" i="3"/>
  <c r="AE97" i="3"/>
  <c r="AE96" i="3"/>
  <c r="AE95" i="3"/>
  <c r="AE94" i="3"/>
  <c r="AE93" i="3"/>
  <c r="AE92" i="3"/>
  <c r="AE85" i="3"/>
  <c r="AE84" i="3"/>
  <c r="AE83" i="3"/>
  <c r="AE82" i="3"/>
  <c r="AE81" i="3"/>
  <c r="AE80" i="3"/>
  <c r="AE79" i="3"/>
  <c r="AE78" i="3"/>
  <c r="AE77" i="3"/>
  <c r="AE76" i="3"/>
  <c r="AE75" i="3"/>
  <c r="AE74" i="3"/>
  <c r="AE73" i="3"/>
  <c r="AE72" i="3"/>
  <c r="AE71" i="3"/>
  <c r="AE70" i="3"/>
  <c r="AE69" i="3"/>
  <c r="AE68" i="3"/>
  <c r="AE67" i="3"/>
  <c r="AE66" i="3"/>
  <c r="AE65" i="3"/>
  <c r="AE64" i="3"/>
  <c r="AE63" i="3"/>
  <c r="AE62" i="3"/>
  <c r="AE61" i="3"/>
  <c r="AE60" i="3"/>
  <c r="AE59" i="3"/>
  <c r="AE58" i="3"/>
  <c r="AE57" i="3"/>
  <c r="AE56" i="3"/>
  <c r="AE55" i="3"/>
  <c r="AE54" i="3"/>
  <c r="AE53" i="3"/>
  <c r="AE52" i="3"/>
  <c r="AE51" i="3"/>
  <c r="AE50" i="3"/>
  <c r="AE49" i="3"/>
  <c r="AE48" i="3"/>
  <c r="AE47" i="3"/>
  <c r="AE46" i="3"/>
  <c r="AE45" i="3"/>
  <c r="AE44" i="3"/>
  <c r="AE43" i="3"/>
  <c r="AE42" i="3"/>
  <c r="AE41" i="3"/>
  <c r="AE40" i="3"/>
  <c r="AE39" i="3"/>
  <c r="AE38" i="3"/>
  <c r="AE37" i="3"/>
  <c r="AE36" i="3"/>
  <c r="AE35" i="3"/>
  <c r="AE34" i="3"/>
  <c r="AE33" i="3"/>
  <c r="AE32" i="3"/>
  <c r="AE31" i="3"/>
  <c r="AE30" i="3"/>
  <c r="AE29" i="3"/>
  <c r="AE28" i="3"/>
  <c r="AE27" i="3"/>
  <c r="AE26" i="3"/>
  <c r="AE25" i="3"/>
  <c r="AE24" i="3"/>
  <c r="AE23" i="3"/>
  <c r="AE22" i="3"/>
  <c r="AE21" i="3"/>
  <c r="AE20" i="3"/>
  <c r="AE19" i="3"/>
  <c r="AE18" i="3"/>
  <c r="AE17" i="3"/>
  <c r="AE16" i="3"/>
  <c r="AE15" i="3"/>
  <c r="AE14" i="3"/>
  <c r="AE13" i="3"/>
  <c r="AE12" i="3"/>
  <c r="AE11" i="3"/>
  <c r="AE10" i="5"/>
  <c r="C56" i="16"/>
  <c r="C9" i="16"/>
  <c r="AA1496" i="3"/>
  <c r="AE1496" i="3" s="1"/>
  <c r="AA1564" i="3"/>
  <c r="AA1563" i="3"/>
  <c r="AA1562" i="3"/>
  <c r="AA1561" i="3"/>
  <c r="AA1560" i="3"/>
  <c r="AA1559" i="3"/>
  <c r="AA1558" i="3"/>
  <c r="AA1557" i="3"/>
  <c r="AA1556" i="3"/>
  <c r="AA1555" i="3"/>
  <c r="AA1554" i="3"/>
  <c r="AA1553" i="3"/>
  <c r="AA1552" i="3"/>
  <c r="AA1551" i="3"/>
  <c r="AA1550" i="3"/>
  <c r="AA1549" i="3"/>
  <c r="AA1548" i="3"/>
  <c r="AA1547" i="3"/>
  <c r="AA1546" i="3"/>
  <c r="AA1545" i="3"/>
  <c r="AA1544" i="3"/>
  <c r="AA1539" i="3"/>
  <c r="AA1538" i="3"/>
  <c r="AA1537" i="3"/>
  <c r="AA1536" i="3"/>
  <c r="AA1535" i="3"/>
  <c r="AA1534" i="3"/>
  <c r="AA1533" i="3"/>
  <c r="AA1532" i="3"/>
  <c r="AA1531" i="3"/>
  <c r="AA1528" i="3"/>
  <c r="AA1527" i="3"/>
  <c r="AA1523" i="3"/>
  <c r="AA1522" i="3"/>
  <c r="AA1521" i="3"/>
  <c r="AA1520" i="3"/>
  <c r="AA1519" i="3"/>
  <c r="AA1518" i="3"/>
  <c r="AA1517" i="3"/>
  <c r="AA1516" i="3"/>
  <c r="AA1515" i="3"/>
  <c r="AA1514" i="3"/>
  <c r="AA1513" i="3"/>
  <c r="AA1512" i="3"/>
  <c r="AA1511" i="3"/>
  <c r="AA1510" i="3"/>
  <c r="AA1509" i="3"/>
  <c r="AA1508" i="3"/>
  <c r="AA1507" i="3"/>
  <c r="AA1506" i="3"/>
  <c r="AA1505" i="3"/>
  <c r="AA1504" i="3"/>
  <c r="AA1503" i="3"/>
  <c r="AA1476" i="3"/>
  <c r="AA1463" i="3"/>
  <c r="AA1457" i="3"/>
  <c r="AA1403" i="3"/>
  <c r="AA1402" i="3"/>
  <c r="AA1401" i="3"/>
  <c r="AA1400" i="3"/>
  <c r="AA1399" i="3"/>
  <c r="AA1398" i="3"/>
  <c r="AA1397" i="3"/>
  <c r="AA1395" i="3"/>
  <c r="AA1394" i="3"/>
  <c r="AA1393" i="3"/>
  <c r="AA1392" i="3"/>
  <c r="AA1391" i="3"/>
  <c r="AA1390" i="3"/>
  <c r="AA1389" i="3"/>
  <c r="AA1388" i="3"/>
  <c r="AA1387" i="3"/>
  <c r="AA1385" i="3"/>
  <c r="AA1384" i="3"/>
  <c r="AA1383" i="3"/>
  <c r="AA1382" i="3"/>
  <c r="AA1381" i="3"/>
  <c r="AA1380" i="3"/>
  <c r="AA1379" i="3"/>
  <c r="AA1378" i="3"/>
  <c r="AA1377" i="3"/>
  <c r="AA1376" i="3"/>
  <c r="AA1375" i="3"/>
  <c r="AA1374" i="3"/>
  <c r="AA1373" i="3"/>
  <c r="AA1372" i="3"/>
  <c r="AA1371" i="3"/>
  <c r="AA1370" i="3"/>
  <c r="AA1369" i="3"/>
  <c r="AA1368" i="3"/>
  <c r="AA1367" i="3"/>
  <c r="AA1366" i="3"/>
  <c r="AA1365" i="3"/>
  <c r="AA1364" i="3"/>
  <c r="AA1363" i="3"/>
  <c r="AA1362" i="3"/>
  <c r="AA1361" i="3"/>
  <c r="AA1360" i="3"/>
  <c r="AA1359" i="3"/>
  <c r="AA1358" i="3"/>
  <c r="AA1357" i="3"/>
  <c r="AA1356" i="3"/>
  <c r="AA1355" i="3"/>
  <c r="AA1354" i="3"/>
  <c r="AA1353" i="3"/>
  <c r="AA1352" i="3"/>
  <c r="AA1351" i="3"/>
  <c r="AA1350" i="3"/>
  <c r="AA1349" i="3"/>
  <c r="AA1348" i="3"/>
  <c r="AA1347" i="3"/>
  <c r="AA1346" i="3"/>
  <c r="AA1345" i="3"/>
  <c r="AA1344" i="3"/>
  <c r="AA1343" i="3"/>
  <c r="AA1342" i="3"/>
  <c r="AA1341" i="3"/>
  <c r="AA1340" i="3"/>
  <c r="AA950" i="3"/>
  <c r="AA949" i="3"/>
  <c r="AA948" i="3"/>
  <c r="AA947" i="3"/>
  <c r="AA946" i="3"/>
  <c r="AA945" i="3"/>
  <c r="AA944" i="3"/>
  <c r="AA943" i="3"/>
  <c r="AA942" i="3"/>
  <c r="AA941" i="3"/>
  <c r="AA940" i="3"/>
  <c r="AA939" i="3"/>
  <c r="AA938" i="3"/>
  <c r="AA937" i="3"/>
  <c r="AA936" i="3"/>
  <c r="AA935" i="3"/>
  <c r="AA934" i="3"/>
  <c r="AA933" i="3"/>
  <c r="AA932" i="3"/>
  <c r="AA931" i="3"/>
  <c r="AA930" i="3"/>
  <c r="AA929" i="3"/>
  <c r="AA928" i="3"/>
  <c r="AA927" i="3"/>
  <c r="AA926" i="3"/>
  <c r="AA925" i="3"/>
  <c r="AA924" i="3"/>
  <c r="AA923" i="3"/>
  <c r="AA922" i="3"/>
  <c r="AA921" i="3"/>
  <c r="AA920" i="3"/>
  <c r="AA919" i="3"/>
  <c r="AA918" i="3"/>
  <c r="AA917" i="3"/>
  <c r="AA916" i="3"/>
  <c r="AA915" i="3"/>
  <c r="AA914" i="3"/>
  <c r="AA913" i="3"/>
  <c r="AA912" i="3"/>
  <c r="AA911" i="3"/>
  <c r="AA910" i="3"/>
  <c r="AA909" i="3"/>
  <c r="AA908" i="3"/>
  <c r="AA907" i="3"/>
  <c r="AA906" i="3"/>
  <c r="AA905" i="3"/>
  <c r="AA904" i="3"/>
  <c r="AA903" i="3"/>
  <c r="AA902" i="3"/>
  <c r="AA901" i="3"/>
  <c r="AA900" i="3"/>
  <c r="AA899" i="3"/>
  <c r="AA898" i="3"/>
  <c r="AA897" i="3"/>
  <c r="AA896" i="3"/>
  <c r="AA895" i="3"/>
  <c r="AA894" i="3"/>
  <c r="AA893" i="3"/>
  <c r="AA770" i="3"/>
  <c r="AA769" i="3"/>
  <c r="AA768" i="3"/>
  <c r="AA767" i="3"/>
  <c r="AA766" i="3"/>
  <c r="AA765" i="3"/>
  <c r="AA764" i="3"/>
  <c r="AA763" i="3"/>
  <c r="AA762" i="3"/>
  <c r="AA761" i="3"/>
  <c r="AA760" i="3"/>
  <c r="AA759" i="3"/>
  <c r="AA758" i="3"/>
  <c r="AA757" i="3"/>
  <c r="AA756" i="3"/>
  <c r="AA755" i="3"/>
  <c r="AA754" i="3"/>
  <c r="AA753" i="3"/>
  <c r="AA752" i="3"/>
  <c r="AA751" i="3"/>
  <c r="AA750" i="3"/>
  <c r="AA749" i="3"/>
  <c r="AA748" i="3"/>
  <c r="AA747" i="3"/>
  <c r="AA746" i="3"/>
  <c r="AA745" i="3"/>
  <c r="AA744" i="3"/>
  <c r="AA743" i="3"/>
  <c r="AA742" i="3"/>
  <c r="AA741" i="3"/>
  <c r="AA740" i="3"/>
  <c r="AA739" i="3"/>
  <c r="AA738" i="3"/>
  <c r="AA737" i="3"/>
  <c r="AA736" i="3"/>
  <c r="AA735" i="3"/>
  <c r="AA734" i="3"/>
  <c r="AA733" i="3"/>
  <c r="AA732" i="3"/>
  <c r="AA731" i="3"/>
  <c r="AA730" i="3"/>
  <c r="AA729" i="3"/>
  <c r="AA728" i="3"/>
  <c r="AA727" i="3"/>
  <c r="AA726" i="3"/>
  <c r="AA725" i="3"/>
  <c r="AA724" i="3"/>
  <c r="AA723" i="3"/>
  <c r="AA722" i="3"/>
  <c r="AA721" i="3"/>
  <c r="AA720" i="3"/>
  <c r="AA719" i="3"/>
  <c r="AA718" i="3"/>
  <c r="AA717" i="3"/>
  <c r="AA716" i="3"/>
  <c r="AA715" i="3"/>
  <c r="AA714" i="3"/>
  <c r="AA713" i="3"/>
  <c r="AA712" i="3"/>
  <c r="AA711" i="3"/>
  <c r="AA710" i="3"/>
  <c r="AA709" i="3"/>
  <c r="AA708" i="3"/>
  <c r="AA707" i="3"/>
  <c r="AA706" i="3"/>
  <c r="AA705" i="3"/>
  <c r="AA704" i="3"/>
  <c r="AA703" i="3"/>
  <c r="AA702" i="3"/>
  <c r="AA701" i="3"/>
  <c r="AA700" i="3"/>
  <c r="AA699" i="3"/>
  <c r="AA698" i="3"/>
  <c r="AA697" i="3"/>
  <c r="AA696" i="3"/>
  <c r="AA695" i="3"/>
  <c r="AA694" i="3"/>
  <c r="AA693" i="3"/>
  <c r="AA692" i="3"/>
  <c r="AA691" i="3"/>
  <c r="AA690" i="3"/>
  <c r="AA689" i="3"/>
  <c r="AA688" i="3"/>
  <c r="AA687" i="3"/>
  <c r="AA686" i="3"/>
  <c r="AA685" i="3"/>
  <c r="AA684" i="3"/>
  <c r="AA683" i="3"/>
  <c r="AA682" i="3"/>
  <c r="AA681" i="3"/>
  <c r="AA680" i="3"/>
  <c r="AA679" i="3"/>
  <c r="AA678" i="3"/>
  <c r="AA677" i="3"/>
  <c r="AA676" i="3"/>
  <c r="AA675" i="3"/>
  <c r="AA674" i="3"/>
  <c r="AA673" i="3"/>
  <c r="AA672" i="3"/>
  <c r="AA671" i="3"/>
  <c r="AA670" i="3"/>
  <c r="AA669" i="3"/>
  <c r="AA668" i="3"/>
  <c r="AA667" i="3"/>
  <c r="AA666" i="3"/>
  <c r="AA665" i="3"/>
  <c r="AA664" i="3"/>
  <c r="AA663" i="3"/>
  <c r="AA662" i="3"/>
  <c r="AA661" i="3"/>
  <c r="AA660" i="3"/>
  <c r="AA659" i="3"/>
  <c r="AA658" i="3"/>
  <c r="AA657" i="3"/>
  <c r="AA656" i="3"/>
  <c r="AA655" i="3"/>
  <c r="AA654" i="3"/>
  <c r="AA653" i="3"/>
  <c r="AA652" i="3"/>
  <c r="AA651" i="3"/>
  <c r="AA628" i="3"/>
  <c r="AA627" i="3"/>
  <c r="AA626" i="3"/>
  <c r="AA625" i="3"/>
  <c r="AA624" i="3"/>
  <c r="AA623" i="3"/>
  <c r="AA622" i="3"/>
  <c r="AA621" i="3"/>
  <c r="AA620" i="3"/>
  <c r="AA619" i="3"/>
  <c r="AA618" i="3"/>
  <c r="AA617" i="3"/>
  <c r="AA616" i="3"/>
  <c r="AA615" i="3"/>
  <c r="AA614" i="3"/>
  <c r="AA613" i="3"/>
  <c r="AA612" i="3"/>
  <c r="AA611" i="3"/>
  <c r="AA610" i="3"/>
  <c r="AA609" i="3"/>
  <c r="AA608" i="3"/>
  <c r="AA607" i="3"/>
  <c r="AA606" i="3"/>
  <c r="AA605" i="3"/>
  <c r="AA604" i="3"/>
  <c r="AA603" i="3"/>
  <c r="AA602" i="3"/>
  <c r="AA601" i="3"/>
  <c r="AA600" i="3"/>
  <c r="AA599" i="3"/>
  <c r="AA598" i="3"/>
  <c r="AA597" i="3"/>
  <c r="AA596" i="3"/>
  <c r="AA595" i="3"/>
  <c r="AA594" i="3"/>
  <c r="AA593" i="3"/>
  <c r="AA592" i="3"/>
  <c r="AA591" i="3"/>
  <c r="AA590" i="3"/>
  <c r="AA589" i="3"/>
  <c r="AA588" i="3"/>
  <c r="AA587" i="3"/>
  <c r="AA586" i="3"/>
  <c r="AA585" i="3"/>
  <c r="AA584" i="3"/>
  <c r="AA583" i="3"/>
  <c r="AA582" i="3"/>
  <c r="AA581" i="3"/>
  <c r="AA580" i="3"/>
  <c r="AA579" i="3"/>
  <c r="AA578" i="3"/>
  <c r="AA577" i="3"/>
  <c r="AA576" i="3"/>
  <c r="AA575" i="3"/>
  <c r="AA574" i="3"/>
  <c r="AA573" i="3"/>
  <c r="AA572" i="3"/>
  <c r="AA571" i="3"/>
  <c r="AA570" i="3"/>
  <c r="AA569" i="3"/>
  <c r="AA568" i="3"/>
  <c r="AA567" i="3"/>
  <c r="AA566" i="3"/>
  <c r="AA565" i="3"/>
  <c r="AA564" i="3"/>
  <c r="AA563" i="3"/>
  <c r="AA562" i="3"/>
  <c r="AA561" i="3"/>
  <c r="AA560" i="3"/>
  <c r="AA559" i="3"/>
  <c r="AA558" i="3"/>
  <c r="AA557" i="3"/>
  <c r="AA556" i="3"/>
  <c r="AA555" i="3"/>
  <c r="AA554" i="3"/>
  <c r="AA553" i="3"/>
  <c r="AA552" i="3"/>
  <c r="AA551" i="3"/>
  <c r="AA550" i="3"/>
  <c r="AA549" i="3"/>
  <c r="AA548" i="3"/>
  <c r="AA547" i="3"/>
  <c r="AA546" i="3"/>
  <c r="AA539" i="3"/>
  <c r="AA538" i="3"/>
  <c r="AA537" i="3"/>
  <c r="AA536" i="3"/>
  <c r="AA535" i="3"/>
  <c r="AA534" i="3"/>
  <c r="AA533" i="3"/>
  <c r="AA532" i="3"/>
  <c r="AA531" i="3"/>
  <c r="AA530" i="3"/>
  <c r="AA529" i="3"/>
  <c r="AA528" i="3"/>
  <c r="AA527" i="3"/>
  <c r="AA526" i="3"/>
  <c r="AA525" i="3"/>
  <c r="AA524" i="3"/>
  <c r="AA523" i="3"/>
  <c r="AA522" i="3"/>
  <c r="AA521" i="3"/>
  <c r="AA520" i="3"/>
  <c r="AA519" i="3"/>
  <c r="AA518" i="3"/>
  <c r="AA517" i="3"/>
  <c r="AA516" i="3"/>
  <c r="AA515" i="3"/>
  <c r="AA514" i="3"/>
  <c r="AA513" i="3"/>
  <c r="AA512" i="3"/>
  <c r="AA511" i="3"/>
  <c r="AA510" i="3"/>
  <c r="AA509" i="3"/>
  <c r="AA508" i="3"/>
  <c r="AA507" i="3"/>
  <c r="AA506" i="3"/>
  <c r="AA505" i="3"/>
  <c r="AA484" i="3"/>
  <c r="AA483" i="3"/>
  <c r="AA482" i="3"/>
  <c r="AA481" i="3"/>
  <c r="AA480" i="3"/>
  <c r="AA479" i="3"/>
  <c r="AA478" i="3"/>
  <c r="AA477" i="3"/>
  <c r="AA476" i="3"/>
  <c r="AA475" i="3"/>
  <c r="AA474" i="3"/>
  <c r="AA473" i="3"/>
  <c r="AA472" i="3"/>
  <c r="AA471" i="3"/>
  <c r="AA470" i="3"/>
  <c r="AA469" i="3"/>
  <c r="AA468" i="3"/>
  <c r="AA467" i="3"/>
  <c r="AA466" i="3"/>
  <c r="AA465" i="3"/>
  <c r="AA464" i="3"/>
  <c r="AA463" i="3"/>
  <c r="AA462" i="3"/>
  <c r="AA461" i="3"/>
  <c r="AA460" i="3"/>
  <c r="AA459" i="3"/>
  <c r="AA458" i="3"/>
  <c r="AA457" i="3"/>
  <c r="AA456" i="3"/>
  <c r="AA455" i="3"/>
  <c r="AA454" i="3"/>
  <c r="AA453" i="3"/>
  <c r="AA452" i="3"/>
  <c r="AA451" i="3"/>
  <c r="AA450" i="3"/>
  <c r="AA449" i="3"/>
  <c r="AA448" i="3"/>
  <c r="AA447" i="3"/>
  <c r="AA446" i="3"/>
  <c r="AA445" i="3"/>
  <c r="AA444" i="3"/>
  <c r="AA443" i="3"/>
  <c r="AA442" i="3"/>
  <c r="AA441" i="3"/>
  <c r="AA440" i="3"/>
  <c r="AA439" i="3"/>
  <c r="AA438" i="3"/>
  <c r="AA437" i="3"/>
  <c r="AA436" i="3"/>
  <c r="AA435" i="3"/>
  <c r="AA434" i="3"/>
  <c r="AA433" i="3"/>
  <c r="AA432" i="3"/>
  <c r="AA431" i="3"/>
  <c r="AA430" i="3"/>
  <c r="AA429" i="3"/>
  <c r="AA428" i="3"/>
  <c r="AA427" i="3"/>
  <c r="AA426" i="3"/>
  <c r="AA425" i="3"/>
  <c r="AA424" i="3"/>
  <c r="AA423" i="3"/>
  <c r="AA422" i="3"/>
  <c r="AA421" i="3"/>
  <c r="AA420" i="3"/>
  <c r="AA419" i="3"/>
  <c r="AA418" i="3"/>
  <c r="AA417" i="3"/>
  <c r="AA416" i="3"/>
  <c r="AA415" i="3"/>
  <c r="AA414" i="3"/>
  <c r="AA413" i="3"/>
  <c r="AA412" i="3"/>
  <c r="AA411" i="3"/>
  <c r="AA410" i="3"/>
  <c r="AA409" i="3"/>
  <c r="AA408" i="3"/>
  <c r="AA240" i="3"/>
  <c r="AA239" i="3"/>
  <c r="AA238" i="3"/>
  <c r="AA237" i="3"/>
  <c r="AA236" i="3"/>
  <c r="AA235" i="3"/>
  <c r="AA234" i="3"/>
  <c r="AA233" i="3"/>
  <c r="AA232" i="3"/>
  <c r="AA231" i="3"/>
  <c r="AA230" i="3"/>
  <c r="AA229" i="3"/>
  <c r="AA228" i="3"/>
  <c r="AA227" i="3"/>
  <c r="AA226" i="3"/>
  <c r="AA225" i="3"/>
  <c r="AA224" i="3"/>
  <c r="AA223" i="3"/>
  <c r="AA222" i="3"/>
  <c r="AA221" i="3"/>
  <c r="AA220" i="3"/>
  <c r="AA219" i="3"/>
  <c r="AA218" i="3"/>
  <c r="AA217" i="3"/>
  <c r="AA216" i="3"/>
  <c r="AA215" i="3"/>
  <c r="AA214" i="3"/>
  <c r="AA213" i="3"/>
  <c r="AA212" i="3"/>
  <c r="AA211" i="3"/>
  <c r="AA210" i="3"/>
  <c r="AA209" i="3"/>
  <c r="AA208" i="3"/>
  <c r="AA207" i="3"/>
  <c r="AA206" i="3"/>
  <c r="AA205" i="3"/>
  <c r="AA204" i="3"/>
  <c r="AA203" i="3"/>
  <c r="AA202" i="3"/>
  <c r="AA201" i="3"/>
  <c r="AA200" i="3"/>
  <c r="AA199" i="3"/>
  <c r="AA198" i="3"/>
  <c r="AA197" i="3"/>
  <c r="AA196" i="3"/>
  <c r="AA195" i="3"/>
  <c r="AA194" i="3"/>
  <c r="AA193" i="3"/>
  <c r="AA192" i="3"/>
  <c r="AA191" i="3"/>
  <c r="AA190" i="3"/>
  <c r="AA189" i="3"/>
  <c r="AA188" i="3"/>
  <c r="AA187" i="3"/>
  <c r="AA186" i="3"/>
  <c r="AA185" i="3"/>
  <c r="AA184" i="3"/>
  <c r="AA183" i="3"/>
  <c r="AA182" i="3"/>
  <c r="AA139" i="3"/>
  <c r="AA138" i="3"/>
  <c r="AA137" i="3"/>
  <c r="AA136" i="3"/>
  <c r="AA135" i="3"/>
  <c r="AA134" i="3"/>
  <c r="AA133" i="3"/>
  <c r="AA132" i="3"/>
  <c r="AA131" i="3"/>
  <c r="AA130" i="3"/>
  <c r="AA129" i="3"/>
  <c r="AA128" i="3"/>
  <c r="AA127" i="3"/>
  <c r="AA126" i="3"/>
  <c r="AA125" i="3"/>
  <c r="AA124" i="3"/>
  <c r="AA123" i="3"/>
  <c r="AA122" i="3"/>
  <c r="AA121" i="3"/>
  <c r="AA120" i="3"/>
  <c r="AA119" i="3"/>
  <c r="AA118" i="3"/>
  <c r="AA117" i="3"/>
  <c r="AA116" i="3"/>
  <c r="AA115" i="3"/>
  <c r="AA114" i="3"/>
  <c r="AA113" i="3"/>
  <c r="AA112" i="3"/>
  <c r="AA111" i="3"/>
  <c r="AA110" i="3"/>
  <c r="AA109" i="3"/>
  <c r="AA108" i="3"/>
  <c r="AA107" i="3"/>
  <c r="AA106" i="3"/>
  <c r="AA105" i="3"/>
  <c r="AA104" i="3"/>
  <c r="AA103" i="3"/>
  <c r="AA102" i="3"/>
  <c r="AA101" i="3"/>
  <c r="AA100" i="3"/>
  <c r="AA99" i="3"/>
  <c r="AA98" i="3"/>
  <c r="AA97" i="3"/>
  <c r="AA96" i="3"/>
  <c r="AA95" i="3"/>
  <c r="AA94" i="3"/>
  <c r="AA93" i="3"/>
  <c r="AA92" i="3"/>
  <c r="AA85" i="3"/>
  <c r="AA84" i="3"/>
  <c r="AA83" i="3"/>
  <c r="AA82" i="3"/>
  <c r="AA81" i="3"/>
  <c r="AA80" i="3"/>
  <c r="AA79" i="3"/>
  <c r="AA78" i="3"/>
  <c r="AA77" i="3"/>
  <c r="AA76" i="3"/>
  <c r="AA75" i="3"/>
  <c r="AA74" i="3"/>
  <c r="AA73" i="3"/>
  <c r="AA72" i="3"/>
  <c r="AA71" i="3"/>
  <c r="AA70" i="3"/>
  <c r="AA69" i="3"/>
  <c r="AA68" i="3"/>
  <c r="AA67" i="3"/>
  <c r="AA66" i="3"/>
  <c r="AA65" i="3"/>
  <c r="AA64" i="3"/>
  <c r="AA63" i="3"/>
  <c r="AA62" i="3"/>
  <c r="AA61" i="3"/>
  <c r="AA60" i="3"/>
  <c r="AA59" i="3"/>
  <c r="AA58" i="3"/>
  <c r="AA57" i="3"/>
  <c r="AA56" i="3"/>
  <c r="AA55" i="3"/>
  <c r="AA54" i="3"/>
  <c r="AA53" i="3"/>
  <c r="AA52" i="3"/>
  <c r="AA51" i="3"/>
  <c r="AA50" i="3"/>
  <c r="AA49" i="3"/>
  <c r="AA48" i="3"/>
  <c r="AA47" i="3"/>
  <c r="AA46" i="3"/>
  <c r="AA45" i="3"/>
  <c r="AA44" i="3"/>
  <c r="AA43" i="3"/>
  <c r="AA42" i="3"/>
  <c r="AA41" i="3"/>
  <c r="AA40" i="3"/>
  <c r="AA39" i="3"/>
  <c r="AA38" i="3"/>
  <c r="AA37" i="3"/>
  <c r="AA36" i="3"/>
  <c r="AA35" i="3"/>
  <c r="AA34" i="3"/>
  <c r="AA33" i="3"/>
  <c r="AA32" i="3"/>
  <c r="AA31" i="3"/>
  <c r="AA30" i="3"/>
  <c r="AA29" i="3"/>
  <c r="AA28" i="3"/>
  <c r="AA27" i="3"/>
  <c r="AA26" i="3"/>
  <c r="AA25" i="3"/>
  <c r="AA24" i="3"/>
  <c r="AA23" i="3"/>
  <c r="AA22" i="3"/>
  <c r="AA21" i="3"/>
  <c r="AA20" i="3"/>
  <c r="AA19" i="3"/>
  <c r="AA18" i="3"/>
  <c r="AA17" i="3"/>
  <c r="AA16" i="3"/>
  <c r="AA15" i="3"/>
  <c r="AA14" i="3"/>
  <c r="AA13" i="3"/>
  <c r="AA12" i="3"/>
  <c r="AA11" i="3"/>
  <c r="AG121" i="14"/>
  <c r="K87" i="16" s="1"/>
  <c r="AB121" i="14"/>
  <c r="K56" i="16" s="1"/>
  <c r="AM119" i="14"/>
  <c r="AK119" i="14"/>
  <c r="AM111" i="14"/>
  <c r="AM110" i="14"/>
  <c r="AK111" i="14"/>
  <c r="AK110" i="14"/>
  <c r="AM112" i="14"/>
  <c r="AK112" i="14"/>
  <c r="AM113" i="14"/>
  <c r="AK113" i="14"/>
  <c r="AM116" i="14"/>
  <c r="AM115" i="14"/>
  <c r="AK115" i="14"/>
  <c r="AI115" i="14"/>
  <c r="AM114" i="14"/>
  <c r="AK114" i="14"/>
  <c r="AI114" i="14"/>
  <c r="AM107" i="14"/>
  <c r="AK107" i="14"/>
  <c r="AI107" i="14"/>
  <c r="AM100" i="14"/>
  <c r="AM99" i="14"/>
  <c r="AM98" i="14"/>
  <c r="AM97" i="14"/>
  <c r="AM96" i="14"/>
  <c r="AM95" i="14"/>
  <c r="AM94" i="14"/>
  <c r="AM93" i="14"/>
  <c r="AK95" i="14"/>
  <c r="AK94" i="14"/>
  <c r="AK93" i="14"/>
  <c r="AM92" i="14"/>
  <c r="AK92" i="14"/>
  <c r="AM91" i="14"/>
  <c r="AM90" i="14"/>
  <c r="AM89" i="14"/>
  <c r="AM88" i="14"/>
  <c r="AK91" i="14"/>
  <c r="AK90" i="14"/>
  <c r="AK89" i="14"/>
  <c r="AK88" i="14"/>
  <c r="AM87" i="14"/>
  <c r="AK87" i="14"/>
  <c r="AM86" i="14"/>
  <c r="AK86" i="14"/>
  <c r="AM85" i="14"/>
  <c r="AK85" i="14"/>
  <c r="AM80" i="14"/>
  <c r="AM79" i="14"/>
  <c r="AM78" i="14"/>
  <c r="AM77" i="14"/>
  <c r="AM81" i="14"/>
  <c r="AM82" i="14"/>
  <c r="AM83" i="14"/>
  <c r="AM84" i="14"/>
  <c r="AK84" i="14"/>
  <c r="AK83" i="14"/>
  <c r="AK82" i="14"/>
  <c r="AK81" i="14"/>
  <c r="AK80" i="14"/>
  <c r="AK79" i="14"/>
  <c r="AK78" i="14"/>
  <c r="AK77" i="14"/>
  <c r="AI119" i="14"/>
  <c r="AG119" i="14"/>
  <c r="AB119" i="14"/>
  <c r="AB116" i="14"/>
  <c r="AG116" i="14"/>
  <c r="AB115" i="14"/>
  <c r="AG115" i="14"/>
  <c r="AG114" i="14"/>
  <c r="AB114" i="14"/>
  <c r="AI113" i="14"/>
  <c r="AG113" i="14"/>
  <c r="AB113" i="14"/>
  <c r="AI112" i="14"/>
  <c r="AB112" i="14" s="1"/>
  <c r="AG112" i="14"/>
  <c r="AI111" i="14"/>
  <c r="AB111" i="14" s="1"/>
  <c r="AG111" i="14"/>
  <c r="AI110" i="14"/>
  <c r="AG110" i="14"/>
  <c r="AB110" i="14"/>
  <c r="AB107" i="14"/>
  <c r="AG107" i="14"/>
  <c r="AG104" i="14"/>
  <c r="AI103" i="14"/>
  <c r="AG103" i="14"/>
  <c r="AG100" i="14"/>
  <c r="AB100" i="14"/>
  <c r="AG99" i="14"/>
  <c r="AB99" i="14"/>
  <c r="AB98" i="14"/>
  <c r="AG98" i="14"/>
  <c r="AB97" i="14"/>
  <c r="AG97" i="14"/>
  <c r="AG96" i="14"/>
  <c r="AB96" i="14"/>
  <c r="AI95" i="14"/>
  <c r="AG95" i="14"/>
  <c r="AB95" i="14"/>
  <c r="AI94" i="14"/>
  <c r="AB94" i="14" s="1"/>
  <c r="AG94" i="14"/>
  <c r="AI93" i="14"/>
  <c r="AB93" i="14" s="1"/>
  <c r="AG93" i="14"/>
  <c r="AI92" i="14"/>
  <c r="AG92" i="14"/>
  <c r="AB92" i="14"/>
  <c r="AI91" i="14"/>
  <c r="AG91" i="14"/>
  <c r="AB91" i="14"/>
  <c r="AI90" i="14"/>
  <c r="AB90" i="14" s="1"/>
  <c r="AG90" i="14"/>
  <c r="AI89" i="14"/>
  <c r="AB89" i="14" s="1"/>
  <c r="AG89" i="14"/>
  <c r="AI88" i="14"/>
  <c r="AG88" i="14"/>
  <c r="AB88" i="14"/>
  <c r="AI87" i="14"/>
  <c r="AG87" i="14"/>
  <c r="AB87" i="14"/>
  <c r="AI86" i="14"/>
  <c r="AB86" i="14" s="1"/>
  <c r="AG86" i="14"/>
  <c r="AI85" i="14"/>
  <c r="AB85" i="14" s="1"/>
  <c r="AG85" i="14"/>
  <c r="AI84" i="14"/>
  <c r="AG84" i="14"/>
  <c r="AB84" i="14"/>
  <c r="AI83" i="14"/>
  <c r="AG83" i="14"/>
  <c r="AB83" i="14"/>
  <c r="AI82" i="14"/>
  <c r="AB82" i="14" s="1"/>
  <c r="AG82" i="14"/>
  <c r="AI81" i="14"/>
  <c r="AB81" i="14" s="1"/>
  <c r="AG81" i="14"/>
  <c r="AI80" i="14"/>
  <c r="AG80" i="14"/>
  <c r="AB80" i="14"/>
  <c r="AI79" i="14"/>
  <c r="AG79" i="14"/>
  <c r="AB79" i="14"/>
  <c r="AI78" i="14"/>
  <c r="AB78" i="14" s="1"/>
  <c r="AG78" i="14"/>
  <c r="AI77" i="14"/>
  <c r="AB77" i="14" s="1"/>
  <c r="AG77" i="14"/>
  <c r="AM74" i="14"/>
  <c r="AI74" i="14"/>
  <c r="AG74" i="14"/>
  <c r="AB74" i="14"/>
  <c r="AI73" i="14"/>
  <c r="AB73" i="14" s="1"/>
  <c r="AG73" i="14"/>
  <c r="AM73" i="14" s="1"/>
  <c r="AM72" i="14"/>
  <c r="AI72" i="14"/>
  <c r="AB72" i="14" s="1"/>
  <c r="AG72" i="14"/>
  <c r="AI71" i="14"/>
  <c r="AG71" i="14"/>
  <c r="AM71" i="14" s="1"/>
  <c r="AB71" i="14"/>
  <c r="AM70" i="14"/>
  <c r="AI70" i="14"/>
  <c r="AG70" i="14"/>
  <c r="AB70" i="14"/>
  <c r="AI69" i="14"/>
  <c r="AB69" i="14" s="1"/>
  <c r="AG69" i="14"/>
  <c r="AM69" i="14" s="1"/>
  <c r="AM68" i="14"/>
  <c r="AI68" i="14"/>
  <c r="AB68" i="14" s="1"/>
  <c r="AG68" i="14"/>
  <c r="AI67" i="14"/>
  <c r="AG67" i="14"/>
  <c r="AM67" i="14" s="1"/>
  <c r="AB67" i="14"/>
  <c r="AM66" i="14"/>
  <c r="AI66" i="14"/>
  <c r="AG66" i="14"/>
  <c r="AB66" i="14"/>
  <c r="AI65" i="14"/>
  <c r="AB65" i="14" s="1"/>
  <c r="AG65" i="14"/>
  <c r="AM65" i="14" s="1"/>
  <c r="AM64" i="14"/>
  <c r="AI64" i="14"/>
  <c r="AB64" i="14" s="1"/>
  <c r="AG64" i="14"/>
  <c r="AI63" i="14"/>
  <c r="AG63" i="14"/>
  <c r="AM63" i="14" s="1"/>
  <c r="AB63" i="14"/>
  <c r="AM62" i="14"/>
  <c r="AI62" i="14"/>
  <c r="AG62" i="14"/>
  <c r="AB62" i="14"/>
  <c r="AM59" i="14"/>
  <c r="AK59" i="14"/>
  <c r="AK58" i="14"/>
  <c r="AM58" i="14"/>
  <c r="AM57" i="14"/>
  <c r="AK56" i="14"/>
  <c r="AG56" i="14"/>
  <c r="AM56" i="14" s="1"/>
  <c r="AM55" i="14"/>
  <c r="AK55" i="14"/>
  <c r="AG55" i="14"/>
  <c r="AK54" i="14"/>
  <c r="AG54" i="14"/>
  <c r="AM54" i="14" s="1"/>
  <c r="AM53" i="14"/>
  <c r="AG53" i="14"/>
  <c r="AK52" i="14"/>
  <c r="AG52" i="14"/>
  <c r="AM52" i="14" s="1"/>
  <c r="AM51" i="14"/>
  <c r="AK51" i="14"/>
  <c r="AG51" i="14"/>
  <c r="AI50" i="14"/>
  <c r="AB50" i="14" s="1"/>
  <c r="AG50" i="14"/>
  <c r="AM50" i="14" s="1"/>
  <c r="AM49" i="14"/>
  <c r="AI49" i="14"/>
  <c r="AB49" i="14" s="1"/>
  <c r="AG49" i="14"/>
  <c r="AI48" i="14"/>
  <c r="AG48" i="14"/>
  <c r="AM48" i="14" s="1"/>
  <c r="AB48" i="14"/>
  <c r="AM47" i="14"/>
  <c r="AI47" i="14"/>
  <c r="AG47" i="14"/>
  <c r="AB47" i="14"/>
  <c r="AI46" i="14"/>
  <c r="AB46" i="14" s="1"/>
  <c r="AG46" i="14"/>
  <c r="AM46" i="14" s="1"/>
  <c r="AM45" i="14"/>
  <c r="AI45" i="14"/>
  <c r="AB45" i="14" s="1"/>
  <c r="AG45" i="14"/>
  <c r="AI44" i="14"/>
  <c r="AG44" i="14"/>
  <c r="AM44" i="14" s="1"/>
  <c r="AB44" i="14"/>
  <c r="AM43" i="14"/>
  <c r="AI43" i="14"/>
  <c r="AG43" i="14"/>
  <c r="AB43" i="14"/>
  <c r="AI42" i="14"/>
  <c r="AB42" i="14" s="1"/>
  <c r="AG42" i="14"/>
  <c r="AM42" i="14" s="1"/>
  <c r="AM41" i="14"/>
  <c r="AI41" i="14"/>
  <c r="AB41" i="14" s="1"/>
  <c r="AG41" i="14"/>
  <c r="AI40" i="14"/>
  <c r="AG40" i="14"/>
  <c r="AM40" i="14" s="1"/>
  <c r="AB40" i="14"/>
  <c r="AM39" i="14"/>
  <c r="AI39" i="14"/>
  <c r="AG39" i="14"/>
  <c r="AB39" i="14"/>
  <c r="AI38" i="14"/>
  <c r="AB38" i="14" s="1"/>
  <c r="AG38" i="14"/>
  <c r="AM38" i="14" s="1"/>
  <c r="AM37" i="14"/>
  <c r="AI37" i="14"/>
  <c r="AB37" i="14" s="1"/>
  <c r="AG37" i="14"/>
  <c r="AI36" i="14"/>
  <c r="AG36" i="14"/>
  <c r="AM36" i="14" s="1"/>
  <c r="AB36" i="14"/>
  <c r="AM35" i="14"/>
  <c r="AI35" i="14"/>
  <c r="AG35" i="14"/>
  <c r="AB35" i="14"/>
  <c r="AI34" i="14"/>
  <c r="AB34" i="14" s="1"/>
  <c r="AG34" i="14"/>
  <c r="AM34" i="14" s="1"/>
  <c r="AM33" i="14"/>
  <c r="AI33" i="14"/>
  <c r="AB33" i="14" s="1"/>
  <c r="AG33" i="14"/>
  <c r="AI32" i="14"/>
  <c r="AG32" i="14"/>
  <c r="AM32" i="14" s="1"/>
  <c r="AB32" i="14"/>
  <c r="AM31" i="14"/>
  <c r="AI31" i="14"/>
  <c r="AG31" i="14"/>
  <c r="AB31" i="14"/>
  <c r="AI30" i="14"/>
  <c r="AB30" i="14" s="1"/>
  <c r="AG30" i="14"/>
  <c r="AM30" i="14" s="1"/>
  <c r="AM29" i="14"/>
  <c r="AI29" i="14"/>
  <c r="AB29" i="14" s="1"/>
  <c r="AG29" i="14"/>
  <c r="AI28" i="14"/>
  <c r="AG28" i="14"/>
  <c r="AM28" i="14" s="1"/>
  <c r="AB28" i="14"/>
  <c r="AM27" i="14"/>
  <c r="AI27" i="14"/>
  <c r="AG27" i="14"/>
  <c r="AB27" i="14"/>
  <c r="AI26" i="14"/>
  <c r="AB26" i="14" s="1"/>
  <c r="AG26" i="14"/>
  <c r="AM26" i="14" s="1"/>
  <c r="AM25" i="14"/>
  <c r="AI25" i="14"/>
  <c r="AB25" i="14" s="1"/>
  <c r="AG25" i="14"/>
  <c r="AI24" i="14"/>
  <c r="AG24" i="14"/>
  <c r="AM24" i="14" s="1"/>
  <c r="AB24" i="14"/>
  <c r="AM23" i="14"/>
  <c r="AI23" i="14"/>
  <c r="AG23" i="14"/>
  <c r="AB23" i="14"/>
  <c r="AI22" i="14"/>
  <c r="AB22" i="14" s="1"/>
  <c r="AG22" i="14"/>
  <c r="AM22" i="14" s="1"/>
  <c r="AM21" i="14"/>
  <c r="AI21" i="14"/>
  <c r="AB21" i="14" s="1"/>
  <c r="AG21" i="14"/>
  <c r="AI20" i="14"/>
  <c r="AG20" i="14"/>
  <c r="AM20" i="14" s="1"/>
  <c r="AB20" i="14"/>
  <c r="AM19" i="14"/>
  <c r="AI19" i="14"/>
  <c r="AG19" i="14"/>
  <c r="AB19" i="14"/>
  <c r="AI18" i="14"/>
  <c r="AB18" i="14" s="1"/>
  <c r="AG18" i="14"/>
  <c r="AM18" i="14" s="1"/>
  <c r="AM17" i="14"/>
  <c r="AI17" i="14"/>
  <c r="AB17" i="14" s="1"/>
  <c r="AG17" i="14"/>
  <c r="AI16" i="14"/>
  <c r="AG16" i="14"/>
  <c r="AM16" i="14" s="1"/>
  <c r="AB16" i="14"/>
  <c r="AM15" i="14"/>
  <c r="AI15" i="14"/>
  <c r="AG15" i="14"/>
  <c r="AB15" i="14"/>
  <c r="AI14" i="14"/>
  <c r="AB14" i="14" s="1"/>
  <c r="AG14" i="14"/>
  <c r="AM14" i="14" s="1"/>
  <c r="AM13" i="14"/>
  <c r="AI13" i="14"/>
  <c r="AB13" i="14" s="1"/>
  <c r="AG13" i="14"/>
  <c r="AI12" i="14"/>
  <c r="AG12" i="14"/>
  <c r="AM12" i="14" s="1"/>
  <c r="AB12" i="14"/>
  <c r="AM11" i="14"/>
  <c r="AI11" i="14"/>
  <c r="AG11" i="14"/>
  <c r="AB11" i="14"/>
  <c r="AI10" i="14"/>
  <c r="AB10" i="14" s="1"/>
  <c r="AG10" i="14"/>
  <c r="AM10" i="14" s="1"/>
  <c r="AM9" i="14"/>
  <c r="AI9" i="14"/>
  <c r="AB9" i="14" s="1"/>
  <c r="AG9" i="14"/>
  <c r="AI8" i="14"/>
  <c r="AG8" i="14"/>
  <c r="AM8" i="14" s="1"/>
  <c r="AB8" i="14"/>
  <c r="AM7" i="14"/>
  <c r="AI7" i="14"/>
  <c r="AG7" i="14"/>
  <c r="AB7" i="14"/>
  <c r="AM6" i="14"/>
  <c r="AI6" i="14"/>
  <c r="AG6" i="14"/>
  <c r="AB6" i="14"/>
  <c r="AM564" i="11"/>
  <c r="AK564" i="11"/>
  <c r="AG564" i="11"/>
  <c r="AB564" i="11"/>
  <c r="AG563" i="11"/>
  <c r="AM563" i="11" s="1"/>
  <c r="AB563" i="11"/>
  <c r="AM562" i="11"/>
  <c r="AB562" i="11"/>
  <c r="AG562" i="11"/>
  <c r="AK561" i="11"/>
  <c r="AB561" i="11"/>
  <c r="AG561" i="11"/>
  <c r="AM561" i="11" s="1"/>
  <c r="AM560" i="11"/>
  <c r="AK560" i="11"/>
  <c r="AG560" i="11"/>
  <c r="AB560" i="11"/>
  <c r="AG559" i="11"/>
  <c r="AM559" i="11" s="1"/>
  <c r="AB559" i="11"/>
  <c r="AM558" i="11"/>
  <c r="AB558" i="11"/>
  <c r="AG558" i="11"/>
  <c r="AK557" i="11"/>
  <c r="AB557" i="11"/>
  <c r="AG557" i="11"/>
  <c r="AM557" i="11" s="1"/>
  <c r="AM556" i="11"/>
  <c r="AK556" i="11"/>
  <c r="AG556" i="11"/>
  <c r="AB556" i="11"/>
  <c r="AG555" i="11"/>
  <c r="AM555" i="11" s="1"/>
  <c r="AB555" i="11"/>
  <c r="AM554" i="11"/>
  <c r="AB554" i="11"/>
  <c r="AG554" i="11"/>
  <c r="AK553" i="11"/>
  <c r="AB553" i="11"/>
  <c r="AG553" i="11"/>
  <c r="AM553" i="11" s="1"/>
  <c r="AM552" i="11"/>
  <c r="AK552" i="11"/>
  <c r="AG552" i="11"/>
  <c r="AB552" i="11"/>
  <c r="AG551" i="11"/>
  <c r="AM551" i="11" s="1"/>
  <c r="AB551" i="11"/>
  <c r="AM550" i="11"/>
  <c r="AB550" i="11"/>
  <c r="AG550" i="11"/>
  <c r="AK549" i="11"/>
  <c r="AB549" i="11"/>
  <c r="AG549" i="11"/>
  <c r="AM549" i="11" s="1"/>
  <c r="AM548" i="11"/>
  <c r="AK548" i="11"/>
  <c r="AG548" i="11"/>
  <c r="AB548" i="11"/>
  <c r="AG547" i="11"/>
  <c r="AM547" i="11" s="1"/>
  <c r="AB547" i="11"/>
  <c r="AM546" i="11"/>
  <c r="AB546" i="11"/>
  <c r="AG546" i="11"/>
  <c r="AK545" i="11"/>
  <c r="AB545" i="11"/>
  <c r="AG545" i="11"/>
  <c r="AM545" i="11" s="1"/>
  <c r="AM544" i="11"/>
  <c r="AK544" i="11"/>
  <c r="AG544" i="11"/>
  <c r="AB544" i="11"/>
  <c r="AK541" i="11"/>
  <c r="AB541" i="11"/>
  <c r="AG541" i="11"/>
  <c r="AM541" i="11" s="1"/>
  <c r="AM540" i="11"/>
  <c r="AK540" i="11"/>
  <c r="AG540" i="11"/>
  <c r="AB540" i="11"/>
  <c r="AG539" i="11"/>
  <c r="AM539" i="11" s="1"/>
  <c r="AB539" i="11"/>
  <c r="AM538" i="11"/>
  <c r="AB538" i="11"/>
  <c r="AG538" i="11"/>
  <c r="AK537" i="11"/>
  <c r="AB537" i="11"/>
  <c r="AG537" i="11"/>
  <c r="AM537" i="11" s="1"/>
  <c r="AM536" i="11"/>
  <c r="AK536" i="11"/>
  <c r="AG536" i="11"/>
  <c r="AB536" i="11"/>
  <c r="AG535" i="11"/>
  <c r="AB535" i="11"/>
  <c r="AM534" i="11"/>
  <c r="AG534" i="11"/>
  <c r="AK533" i="11"/>
  <c r="AB533" i="11"/>
  <c r="AG533" i="11"/>
  <c r="AM533" i="11" s="1"/>
  <c r="AM532" i="11"/>
  <c r="AK532" i="11"/>
  <c r="AG532" i="11"/>
  <c r="AB532" i="11"/>
  <c r="AG531" i="11"/>
  <c r="AB531" i="11"/>
  <c r="AM530" i="11"/>
  <c r="AG530" i="11"/>
  <c r="AK529" i="11"/>
  <c r="AB529" i="11"/>
  <c r="AG529" i="11"/>
  <c r="AM529" i="11" s="1"/>
  <c r="AM528" i="11"/>
  <c r="AK528" i="11"/>
  <c r="AG528" i="11"/>
  <c r="AB528" i="11"/>
  <c r="AG527" i="11"/>
  <c r="AB527" i="11"/>
  <c r="AM526" i="11"/>
  <c r="AK526" i="11"/>
  <c r="AG526" i="11"/>
  <c r="AB525" i="11"/>
  <c r="AG525" i="11"/>
  <c r="AM525" i="11" s="1"/>
  <c r="AM524" i="11"/>
  <c r="AK524" i="11"/>
  <c r="AG524" i="11"/>
  <c r="AB524" i="11"/>
  <c r="AG523" i="11"/>
  <c r="AM523" i="11" s="1"/>
  <c r="AB523" i="11"/>
  <c r="AM522" i="11"/>
  <c r="AK522" i="11"/>
  <c r="AG522" i="11"/>
  <c r="AB522" i="11"/>
  <c r="AB521" i="11"/>
  <c r="AG521" i="11"/>
  <c r="AM521" i="11" s="1"/>
  <c r="AM520" i="11"/>
  <c r="AK520" i="11"/>
  <c r="AG520" i="11"/>
  <c r="AB520" i="11"/>
  <c r="AK519" i="11"/>
  <c r="AG519" i="11"/>
  <c r="AM519" i="11" s="1"/>
  <c r="AB519" i="11"/>
  <c r="AM518" i="11"/>
  <c r="AK518" i="11"/>
  <c r="AG518" i="11"/>
  <c r="AB518" i="11"/>
  <c r="AK517" i="11"/>
  <c r="AB517" i="11"/>
  <c r="AG517" i="11"/>
  <c r="AM517" i="11" s="1"/>
  <c r="AM516" i="11"/>
  <c r="AK516" i="11"/>
  <c r="AG516" i="11"/>
  <c r="AK515" i="11"/>
  <c r="AG515" i="11"/>
  <c r="AM515" i="11" s="1"/>
  <c r="AB515" i="11"/>
  <c r="AM514" i="11"/>
  <c r="AK514" i="11"/>
  <c r="AG514" i="11"/>
  <c r="AK513" i="11"/>
  <c r="AB513" i="11"/>
  <c r="AG513" i="11"/>
  <c r="AM513" i="11" s="1"/>
  <c r="AM512" i="11"/>
  <c r="AK512" i="11"/>
  <c r="AG512" i="11"/>
  <c r="AG511" i="11"/>
  <c r="AM511" i="11" s="1"/>
  <c r="AB511" i="11"/>
  <c r="AM510" i="11"/>
  <c r="AK510" i="11"/>
  <c r="AG510" i="11"/>
  <c r="AB509" i="11"/>
  <c r="AG509" i="11"/>
  <c r="AM509" i="11" s="1"/>
  <c r="AM508" i="11"/>
  <c r="AK508" i="11"/>
  <c r="AG508" i="11"/>
  <c r="AB508" i="11"/>
  <c r="AG507" i="11"/>
  <c r="AM507" i="11" s="1"/>
  <c r="AB507" i="11"/>
  <c r="AM506" i="11"/>
  <c r="AK506" i="11"/>
  <c r="AG506" i="11"/>
  <c r="AB506" i="11"/>
  <c r="AB505" i="11"/>
  <c r="AG505" i="11"/>
  <c r="AM505" i="11" s="1"/>
  <c r="AM504" i="11"/>
  <c r="AK504" i="11"/>
  <c r="AG504" i="11"/>
  <c r="AB504" i="11"/>
  <c r="AK503" i="11"/>
  <c r="AG503" i="11"/>
  <c r="AM503" i="11" s="1"/>
  <c r="AB503" i="11"/>
  <c r="AM502" i="11"/>
  <c r="AK502" i="11"/>
  <c r="AG502" i="11"/>
  <c r="AB502" i="11"/>
  <c r="AK501" i="11"/>
  <c r="AB501" i="11"/>
  <c r="AG501" i="11"/>
  <c r="AM501" i="11" s="1"/>
  <c r="AM500" i="11"/>
  <c r="AK500" i="11"/>
  <c r="AG500" i="11"/>
  <c r="AK499" i="11"/>
  <c r="AG499" i="11"/>
  <c r="AM499" i="11" s="1"/>
  <c r="AB499" i="11"/>
  <c r="AM498" i="11"/>
  <c r="AK498" i="11"/>
  <c r="AG498" i="11"/>
  <c r="AK497" i="11"/>
  <c r="AB497" i="11"/>
  <c r="AG497" i="11"/>
  <c r="AM497" i="11" s="1"/>
  <c r="AM496" i="11"/>
  <c r="AK496" i="11"/>
  <c r="AG496" i="11"/>
  <c r="AG495" i="11"/>
  <c r="AM495" i="11" s="1"/>
  <c r="AB495" i="11"/>
  <c r="AM494" i="11"/>
  <c r="AK494" i="11"/>
  <c r="AG494" i="11"/>
  <c r="AB493" i="11"/>
  <c r="AG493" i="11"/>
  <c r="AM493" i="11" s="1"/>
  <c r="AM492" i="11"/>
  <c r="AK492" i="11"/>
  <c r="AG492" i="11"/>
  <c r="AB492" i="11"/>
  <c r="AG491" i="11"/>
  <c r="AM491" i="11" s="1"/>
  <c r="AB491" i="11"/>
  <c r="AM490" i="11"/>
  <c r="AK490" i="11"/>
  <c r="AG490" i="11"/>
  <c r="AB490" i="11"/>
  <c r="AB489" i="11"/>
  <c r="AG489" i="11"/>
  <c r="AM489" i="11" s="1"/>
  <c r="AM488" i="11"/>
  <c r="AK488" i="11"/>
  <c r="AG488" i="11"/>
  <c r="AB488" i="11"/>
  <c r="AK487" i="11"/>
  <c r="AG487" i="11"/>
  <c r="AM487" i="11" s="1"/>
  <c r="AB487" i="11"/>
  <c r="AM486" i="11"/>
  <c r="AK486" i="11"/>
  <c r="AG486" i="11"/>
  <c r="AB486" i="11"/>
  <c r="AK485" i="11"/>
  <c r="AB485" i="11"/>
  <c r="AG485" i="11"/>
  <c r="AM485" i="11" s="1"/>
  <c r="AM484" i="11"/>
  <c r="AK484" i="11"/>
  <c r="AG484" i="11"/>
  <c r="AK483" i="11"/>
  <c r="AG483" i="11"/>
  <c r="AM483" i="11" s="1"/>
  <c r="AB483" i="11"/>
  <c r="AM482" i="11"/>
  <c r="AK482" i="11"/>
  <c r="AG482" i="11"/>
  <c r="AK481" i="11"/>
  <c r="AB481" i="11"/>
  <c r="AG481" i="11"/>
  <c r="AM481" i="11" s="1"/>
  <c r="AM480" i="11"/>
  <c r="AK480" i="11"/>
  <c r="AG480" i="11"/>
  <c r="AG479" i="11"/>
  <c r="AM479" i="11" s="1"/>
  <c r="AB479" i="11"/>
  <c r="AM478" i="11"/>
  <c r="AK478" i="11"/>
  <c r="AG478" i="11"/>
  <c r="AB477" i="11"/>
  <c r="AG477" i="11"/>
  <c r="AM477" i="11" s="1"/>
  <c r="AM476" i="11"/>
  <c r="AK476" i="11"/>
  <c r="AG476" i="11"/>
  <c r="AB476" i="11"/>
  <c r="AG475" i="11"/>
  <c r="AM475" i="11" s="1"/>
  <c r="AB475" i="11"/>
  <c r="AM474" i="11"/>
  <c r="AK474" i="11"/>
  <c r="AG474" i="11"/>
  <c r="AB474" i="11"/>
  <c r="AB473" i="11"/>
  <c r="AG473" i="11"/>
  <c r="AM473" i="11" s="1"/>
  <c r="AM472" i="11"/>
  <c r="AK472" i="11"/>
  <c r="AG472" i="11"/>
  <c r="AB472" i="11"/>
  <c r="AK471" i="11"/>
  <c r="AG471" i="11"/>
  <c r="AM471" i="11" s="1"/>
  <c r="AB471" i="11"/>
  <c r="AM470" i="11"/>
  <c r="AK470" i="11"/>
  <c r="AG470" i="11"/>
  <c r="AB470" i="11"/>
  <c r="AK469" i="11"/>
  <c r="AB469" i="11"/>
  <c r="AG469" i="11"/>
  <c r="AM469" i="11" s="1"/>
  <c r="AM468" i="11"/>
  <c r="AK468" i="11"/>
  <c r="AG468" i="11"/>
  <c r="AK467" i="11"/>
  <c r="AG467" i="11"/>
  <c r="AM467" i="11" s="1"/>
  <c r="AB467" i="11"/>
  <c r="AM466" i="11"/>
  <c r="AK466" i="11"/>
  <c r="AG466" i="11"/>
  <c r="AK465" i="11"/>
  <c r="AB465" i="11"/>
  <c r="AG465" i="11"/>
  <c r="AM465" i="11" s="1"/>
  <c r="AM464" i="11"/>
  <c r="AK464" i="11"/>
  <c r="AG464" i="11"/>
  <c r="AG463" i="11"/>
  <c r="AM463" i="11" s="1"/>
  <c r="AB463" i="11"/>
  <c r="AM462" i="11"/>
  <c r="AK462" i="11"/>
  <c r="AG462" i="11"/>
  <c r="AB461" i="11"/>
  <c r="AG461" i="11"/>
  <c r="AM461" i="11" s="1"/>
  <c r="AM460" i="11"/>
  <c r="AK460" i="11"/>
  <c r="AG460" i="11"/>
  <c r="AB460" i="11"/>
  <c r="AG459" i="11"/>
  <c r="AM459" i="11" s="1"/>
  <c r="AB459" i="11"/>
  <c r="AK458" i="11"/>
  <c r="AG458" i="11"/>
  <c r="AM458" i="11" s="1"/>
  <c r="AB458" i="11"/>
  <c r="AB457" i="11"/>
  <c r="AG457" i="11"/>
  <c r="AM457" i="11" s="1"/>
  <c r="AM456" i="11"/>
  <c r="AK456" i="11"/>
  <c r="AG456" i="11"/>
  <c r="AB456" i="11"/>
  <c r="AG455" i="11"/>
  <c r="AK455" i="11" s="1"/>
  <c r="AB455" i="11"/>
  <c r="AB454" i="11"/>
  <c r="AG454" i="11"/>
  <c r="AM454" i="11" s="1"/>
  <c r="AB453" i="11"/>
  <c r="AG453" i="11"/>
  <c r="AM453" i="11" s="1"/>
  <c r="AM452" i="11"/>
  <c r="AK452" i="11"/>
  <c r="AB452" i="11"/>
  <c r="AG452" i="11"/>
  <c r="AM451" i="11"/>
  <c r="AK451" i="11"/>
  <c r="AG451" i="11"/>
  <c r="AB451" i="11"/>
  <c r="AM450" i="11"/>
  <c r="AK450" i="11"/>
  <c r="AG450" i="11"/>
  <c r="AK449" i="11"/>
  <c r="AG449" i="11"/>
  <c r="AM449" i="11" s="1"/>
  <c r="AB449" i="11"/>
  <c r="AM448" i="11"/>
  <c r="AK448" i="11"/>
  <c r="AG448" i="11"/>
  <c r="AB448" i="11"/>
  <c r="AB447" i="11"/>
  <c r="AG447" i="11"/>
  <c r="AK447" i="11" s="1"/>
  <c r="AM446" i="11"/>
  <c r="AB446" i="11"/>
  <c r="AG446" i="11"/>
  <c r="AK445" i="11"/>
  <c r="AG445" i="11"/>
  <c r="AM445" i="11" s="1"/>
  <c r="AB445" i="11"/>
  <c r="AM444" i="11"/>
  <c r="AK444" i="11"/>
  <c r="AG444" i="11"/>
  <c r="AB444" i="11"/>
  <c r="AB443" i="11"/>
  <c r="AG443" i="11"/>
  <c r="AK443" i="11" s="1"/>
  <c r="AM442" i="11"/>
  <c r="AB442" i="11"/>
  <c r="AG442" i="11"/>
  <c r="AK441" i="11"/>
  <c r="AG441" i="11"/>
  <c r="AM441" i="11" s="1"/>
  <c r="AB441" i="11"/>
  <c r="AM440" i="11"/>
  <c r="AK440" i="11"/>
  <c r="AG440" i="11"/>
  <c r="AB440" i="11"/>
  <c r="AB439" i="11"/>
  <c r="AG439" i="11"/>
  <c r="AK439" i="11" s="1"/>
  <c r="AM438" i="11"/>
  <c r="AB438" i="11"/>
  <c r="AG438" i="11"/>
  <c r="AK437" i="11"/>
  <c r="AG437" i="11"/>
  <c r="AM437" i="11" s="1"/>
  <c r="AB437" i="11"/>
  <c r="AM436" i="11"/>
  <c r="AK436" i="11"/>
  <c r="AG436" i="11"/>
  <c r="AB436" i="11"/>
  <c r="AB435" i="11"/>
  <c r="AG435" i="11"/>
  <c r="AK435" i="11" s="1"/>
  <c r="AM434" i="11"/>
  <c r="AB434" i="11"/>
  <c r="AG434" i="11"/>
  <c r="AK433" i="11"/>
  <c r="AG433" i="11"/>
  <c r="AM433" i="11" s="1"/>
  <c r="AB433" i="11"/>
  <c r="AM432" i="11"/>
  <c r="AK432" i="11"/>
  <c r="AG432" i="11"/>
  <c r="AB432" i="11"/>
  <c r="AB431" i="11"/>
  <c r="AG431" i="11"/>
  <c r="AK431" i="11" s="1"/>
  <c r="AM430" i="11"/>
  <c r="AB430" i="11"/>
  <c r="AG430" i="11"/>
  <c r="AK429" i="11"/>
  <c r="AG429" i="11"/>
  <c r="AM429" i="11" s="1"/>
  <c r="AB429" i="11"/>
  <c r="AM428" i="11"/>
  <c r="AK428" i="11"/>
  <c r="AG428" i="11"/>
  <c r="AB428" i="11"/>
  <c r="AB427" i="11"/>
  <c r="AG427" i="11"/>
  <c r="AK427" i="11" s="1"/>
  <c r="AM426" i="11"/>
  <c r="AB426" i="11"/>
  <c r="AG426" i="11"/>
  <c r="AK425" i="11"/>
  <c r="AG425" i="11"/>
  <c r="AM425" i="11" s="1"/>
  <c r="AB425" i="11"/>
  <c r="AM424" i="11"/>
  <c r="AK424" i="11"/>
  <c r="AG424" i="11"/>
  <c r="AB424" i="11"/>
  <c r="AB423" i="11"/>
  <c r="AG423" i="11"/>
  <c r="AK423" i="11" s="1"/>
  <c r="AM422" i="11"/>
  <c r="AB422" i="11"/>
  <c r="AG422" i="11"/>
  <c r="AK421" i="11"/>
  <c r="AG421" i="11"/>
  <c r="AM421" i="11" s="1"/>
  <c r="AB421" i="11"/>
  <c r="AM420" i="11"/>
  <c r="AK420" i="11"/>
  <c r="AG420" i="11"/>
  <c r="AB420" i="11"/>
  <c r="AB419" i="11"/>
  <c r="AG419" i="11"/>
  <c r="AK419" i="11" s="1"/>
  <c r="AM418" i="11"/>
  <c r="AB418" i="11"/>
  <c r="AG418" i="11"/>
  <c r="AK417" i="11"/>
  <c r="AG417" i="11"/>
  <c r="AM417" i="11" s="1"/>
  <c r="AB417" i="11"/>
  <c r="AM416" i="11"/>
  <c r="AK416" i="11"/>
  <c r="AG416" i="11"/>
  <c r="AB416" i="11"/>
  <c r="AB415" i="11"/>
  <c r="AG415" i="11"/>
  <c r="AK415" i="11" s="1"/>
  <c r="AM414" i="11"/>
  <c r="AB414" i="11"/>
  <c r="AG414" i="11"/>
  <c r="AK413" i="11"/>
  <c r="AG413" i="11"/>
  <c r="AM413" i="11" s="1"/>
  <c r="AB413" i="11"/>
  <c r="AM412" i="11"/>
  <c r="AK412" i="11"/>
  <c r="AG412" i="11"/>
  <c r="AB412" i="11"/>
  <c r="AB411" i="11"/>
  <c r="AG411" i="11"/>
  <c r="AK411" i="11" s="1"/>
  <c r="AM410" i="11"/>
  <c r="AB410" i="11"/>
  <c r="AG410" i="11"/>
  <c r="AK409" i="11"/>
  <c r="AG409" i="11"/>
  <c r="AM409" i="11" s="1"/>
  <c r="AB409" i="11"/>
  <c r="AM408" i="11"/>
  <c r="AK408" i="11"/>
  <c r="AG408" i="11"/>
  <c r="AB408" i="11"/>
  <c r="AB407" i="11"/>
  <c r="AG407" i="11"/>
  <c r="AK407" i="11" s="1"/>
  <c r="AM406" i="11"/>
  <c r="AB406" i="11"/>
  <c r="AG406" i="11"/>
  <c r="AK405" i="11"/>
  <c r="AG405" i="11"/>
  <c r="AM405" i="11" s="1"/>
  <c r="AB405" i="11"/>
  <c r="AM404" i="11"/>
  <c r="AK404" i="11"/>
  <c r="AG404" i="11"/>
  <c r="AB404" i="11"/>
  <c r="AB403" i="11"/>
  <c r="AG403" i="11"/>
  <c r="AK403" i="11" s="1"/>
  <c r="AM402" i="11"/>
  <c r="AB402" i="11"/>
  <c r="AG402" i="11"/>
  <c r="AK401" i="11"/>
  <c r="AG401" i="11"/>
  <c r="AM401" i="11" s="1"/>
  <c r="AB401" i="11"/>
  <c r="AM400" i="11"/>
  <c r="AK400" i="11"/>
  <c r="AG400" i="11"/>
  <c r="AB400" i="11"/>
  <c r="AB399" i="11"/>
  <c r="AG399" i="11"/>
  <c r="AM398" i="11"/>
  <c r="AG398" i="11"/>
  <c r="AK397" i="11"/>
  <c r="AG397" i="11"/>
  <c r="AM397" i="11" s="1"/>
  <c r="AB397" i="11"/>
  <c r="AM396" i="11"/>
  <c r="AK396" i="11"/>
  <c r="AG396" i="11"/>
  <c r="AB396" i="11"/>
  <c r="AB395" i="11"/>
  <c r="AG395" i="11"/>
  <c r="AM394" i="11"/>
  <c r="AG394" i="11"/>
  <c r="AK393" i="11"/>
  <c r="AG393" i="11"/>
  <c r="AM393" i="11" s="1"/>
  <c r="AB393" i="11"/>
  <c r="AM392" i="11"/>
  <c r="AK392" i="11"/>
  <c r="AG392" i="11"/>
  <c r="AB392" i="11"/>
  <c r="AB391" i="11"/>
  <c r="AG391" i="11"/>
  <c r="AM390" i="11"/>
  <c r="AG390" i="11"/>
  <c r="AK389" i="11"/>
  <c r="AG389" i="11"/>
  <c r="AM389" i="11" s="1"/>
  <c r="AB389" i="11"/>
  <c r="AM388" i="11"/>
  <c r="AK388" i="11"/>
  <c r="AG388" i="11"/>
  <c r="AB388" i="11"/>
  <c r="AB387" i="11"/>
  <c r="AG387" i="11"/>
  <c r="AM386" i="11"/>
  <c r="AG386" i="11"/>
  <c r="AK385" i="11"/>
  <c r="AG385" i="11"/>
  <c r="AM385" i="11" s="1"/>
  <c r="AB385" i="11"/>
  <c r="AM384" i="11"/>
  <c r="AK384" i="11"/>
  <c r="AG384" i="11"/>
  <c r="AB384" i="11"/>
  <c r="AB383" i="11"/>
  <c r="AG383" i="11"/>
  <c r="AM382" i="11"/>
  <c r="AG382" i="11"/>
  <c r="AK381" i="11"/>
  <c r="AG381" i="11"/>
  <c r="AM381" i="11" s="1"/>
  <c r="AB381" i="11"/>
  <c r="AM380" i="11"/>
  <c r="AK380" i="11"/>
  <c r="AG380" i="11"/>
  <c r="AB380" i="11"/>
  <c r="AB379" i="11"/>
  <c r="AG379" i="11"/>
  <c r="AM378" i="11"/>
  <c r="AG378" i="11"/>
  <c r="AK377" i="11"/>
  <c r="AG377" i="11"/>
  <c r="AM377" i="11" s="1"/>
  <c r="AB377" i="11"/>
  <c r="AM376" i="11"/>
  <c r="AK376" i="11"/>
  <c r="AG376" i="11"/>
  <c r="AB376" i="11"/>
  <c r="AB375" i="11"/>
  <c r="AG375" i="11"/>
  <c r="AM374" i="11"/>
  <c r="AG374" i="11"/>
  <c r="AK373" i="11"/>
  <c r="AG373" i="11"/>
  <c r="AM373" i="11" s="1"/>
  <c r="AB373" i="11"/>
  <c r="AM372" i="11"/>
  <c r="AK372" i="11"/>
  <c r="AG372" i="11"/>
  <c r="AB372" i="11"/>
  <c r="AB371" i="11"/>
  <c r="AG371" i="11"/>
  <c r="AM370" i="11"/>
  <c r="AG370" i="11"/>
  <c r="AK369" i="11"/>
  <c r="AG369" i="11"/>
  <c r="AM369" i="11" s="1"/>
  <c r="AB369" i="11"/>
  <c r="AM368" i="11"/>
  <c r="AK368" i="11"/>
  <c r="AG368" i="11"/>
  <c r="AB368" i="11"/>
  <c r="AB367" i="11"/>
  <c r="AG367" i="11"/>
  <c r="AM366" i="11"/>
  <c r="AG366" i="11"/>
  <c r="AK365" i="11"/>
  <c r="AG365" i="11"/>
  <c r="AM365" i="11" s="1"/>
  <c r="AB365" i="11"/>
  <c r="AM364" i="11"/>
  <c r="AK364" i="11"/>
  <c r="AG364" i="11"/>
  <c r="AB364" i="11"/>
  <c r="AK361" i="11"/>
  <c r="AG361" i="11"/>
  <c r="AM361" i="11" s="1"/>
  <c r="AB361" i="11"/>
  <c r="AM360" i="11"/>
  <c r="AK360" i="11"/>
  <c r="AG360" i="11"/>
  <c r="AB360" i="11"/>
  <c r="AB359" i="11"/>
  <c r="AG359" i="11"/>
  <c r="AM358" i="11"/>
  <c r="AK358" i="11"/>
  <c r="AG358" i="11"/>
  <c r="AB358" i="11"/>
  <c r="AG357" i="11"/>
  <c r="AB357" i="11"/>
  <c r="AM356" i="11"/>
  <c r="AK356" i="11"/>
  <c r="AG356" i="11"/>
  <c r="AB356" i="11"/>
  <c r="AB355" i="11"/>
  <c r="AG355" i="11"/>
  <c r="AM354" i="11"/>
  <c r="AK354" i="11"/>
  <c r="AG354" i="11"/>
  <c r="AB354" i="11"/>
  <c r="AK353" i="11"/>
  <c r="AG353" i="11"/>
  <c r="AM353" i="11" s="1"/>
  <c r="AB353" i="11"/>
  <c r="AM352" i="11"/>
  <c r="AK352" i="11"/>
  <c r="AG352" i="11"/>
  <c r="AB352" i="11"/>
  <c r="AK351" i="11"/>
  <c r="AB351" i="11"/>
  <c r="AG351" i="11"/>
  <c r="AM351" i="11" s="1"/>
  <c r="AM350" i="11"/>
  <c r="AG350" i="11"/>
  <c r="AK349" i="11"/>
  <c r="AG349" i="11"/>
  <c r="AM349" i="11" s="1"/>
  <c r="AB349" i="11"/>
  <c r="AM348" i="11"/>
  <c r="AG348" i="11"/>
  <c r="AK347" i="11"/>
  <c r="AB347" i="11"/>
  <c r="AG347" i="11"/>
  <c r="AM347" i="11" s="1"/>
  <c r="AM346" i="11"/>
  <c r="AG346" i="11"/>
  <c r="AG345" i="11"/>
  <c r="AB345" i="11"/>
  <c r="AM344" i="11"/>
  <c r="AG344" i="11"/>
  <c r="AB343" i="11"/>
  <c r="AG343" i="11"/>
  <c r="AM342" i="11"/>
  <c r="AK342" i="11"/>
  <c r="AG342" i="11"/>
  <c r="AB342" i="11"/>
  <c r="AG341" i="11"/>
  <c r="AB341" i="11"/>
  <c r="AM340" i="11"/>
  <c r="AK340" i="11"/>
  <c r="AG340" i="11"/>
  <c r="AB340" i="11"/>
  <c r="AB339" i="11"/>
  <c r="AG339" i="11"/>
  <c r="AM338" i="11"/>
  <c r="AK338" i="11"/>
  <c r="AG338" i="11"/>
  <c r="AB338" i="11"/>
  <c r="AK337" i="11"/>
  <c r="AG337" i="11"/>
  <c r="AM337" i="11" s="1"/>
  <c r="AB337" i="11"/>
  <c r="AM336" i="11"/>
  <c r="AK336" i="11"/>
  <c r="AG336" i="11"/>
  <c r="AB336" i="11"/>
  <c r="AK335" i="11"/>
  <c r="AB335" i="11"/>
  <c r="AG335" i="11"/>
  <c r="AM335" i="11" s="1"/>
  <c r="AM334" i="11"/>
  <c r="AG334" i="11"/>
  <c r="AK333" i="11"/>
  <c r="AG333" i="11"/>
  <c r="AM333" i="11" s="1"/>
  <c r="AB333" i="11"/>
  <c r="AM332" i="11"/>
  <c r="AG332" i="11"/>
  <c r="AK331" i="11"/>
  <c r="AB331" i="11"/>
  <c r="AG331" i="11"/>
  <c r="AM331" i="11" s="1"/>
  <c r="AM330" i="11"/>
  <c r="AG330" i="11"/>
  <c r="AG329" i="11"/>
  <c r="AB329" i="11"/>
  <c r="AM328" i="11"/>
  <c r="AG328" i="11"/>
  <c r="AB327" i="11"/>
  <c r="AG327" i="11"/>
  <c r="AM326" i="11"/>
  <c r="AK326" i="11"/>
  <c r="AG326" i="11"/>
  <c r="AB326" i="11"/>
  <c r="AG325" i="11"/>
  <c r="AB325" i="11"/>
  <c r="AM324" i="11"/>
  <c r="AK324" i="11"/>
  <c r="AG324" i="11"/>
  <c r="AB324" i="11"/>
  <c r="AB323" i="11"/>
  <c r="AG323" i="11"/>
  <c r="AM322" i="11"/>
  <c r="AK322" i="11"/>
  <c r="AG322" i="11"/>
  <c r="AB322" i="11"/>
  <c r="AK321" i="11"/>
  <c r="AG321" i="11"/>
  <c r="AM321" i="11" s="1"/>
  <c r="AB321" i="11"/>
  <c r="AM320" i="11"/>
  <c r="AK320" i="11"/>
  <c r="AG320" i="11"/>
  <c r="AB320" i="11"/>
  <c r="AK319" i="11"/>
  <c r="AB319" i="11"/>
  <c r="AG319" i="11"/>
  <c r="AM319" i="11" s="1"/>
  <c r="AM318" i="11"/>
  <c r="AG318" i="11"/>
  <c r="AK317" i="11"/>
  <c r="AG317" i="11"/>
  <c r="AM317" i="11" s="1"/>
  <c r="AB317" i="11"/>
  <c r="AM316" i="11"/>
  <c r="AG316" i="11"/>
  <c r="AK315" i="11"/>
  <c r="AB315" i="11"/>
  <c r="AG315" i="11"/>
  <c r="AM315" i="11" s="1"/>
  <c r="AM314" i="11"/>
  <c r="AG314" i="11"/>
  <c r="AG313" i="11"/>
  <c r="AB313" i="11"/>
  <c r="AM312" i="11"/>
  <c r="AG312" i="11"/>
  <c r="AB311" i="11"/>
  <c r="AG311" i="11"/>
  <c r="AM310" i="11"/>
  <c r="AK310" i="11"/>
  <c r="AG310" i="11"/>
  <c r="AB310" i="11"/>
  <c r="AG309" i="11"/>
  <c r="AB309" i="11"/>
  <c r="AM308" i="11"/>
  <c r="AK308" i="11"/>
  <c r="AG308" i="11"/>
  <c r="AB308" i="11"/>
  <c r="AB307" i="11"/>
  <c r="AG307" i="11"/>
  <c r="AM306" i="11"/>
  <c r="AK306" i="11"/>
  <c r="AG306" i="11"/>
  <c r="AB306" i="11"/>
  <c r="AK305" i="11"/>
  <c r="AG305" i="11"/>
  <c r="AM305" i="11" s="1"/>
  <c r="AB305" i="11"/>
  <c r="AM304" i="11"/>
  <c r="AK304" i="11"/>
  <c r="AG304" i="11"/>
  <c r="AB304" i="11"/>
  <c r="AK303" i="11"/>
  <c r="AB303" i="11"/>
  <c r="AG303" i="11"/>
  <c r="AM303" i="11" s="1"/>
  <c r="AM302" i="11"/>
  <c r="AG302" i="11"/>
  <c r="AK301" i="11"/>
  <c r="AG301" i="11"/>
  <c r="AM301" i="11" s="1"/>
  <c r="AB301" i="11"/>
  <c r="AM300" i="11"/>
  <c r="AG300" i="11"/>
  <c r="AK299" i="11"/>
  <c r="AB299" i="11"/>
  <c r="AG299" i="11"/>
  <c r="AM299" i="11" s="1"/>
  <c r="AM298" i="11"/>
  <c r="AG298" i="11"/>
  <c r="AG297" i="11"/>
  <c r="AB297" i="11"/>
  <c r="AM296" i="11"/>
  <c r="AG296" i="11"/>
  <c r="AB295" i="11"/>
  <c r="AG295" i="11"/>
  <c r="AM294" i="11"/>
  <c r="AK294" i="11"/>
  <c r="AG294" i="11"/>
  <c r="AB294" i="11"/>
  <c r="AG293" i="11"/>
  <c r="AB293" i="11"/>
  <c r="AM292" i="11"/>
  <c r="AK292" i="11"/>
  <c r="AG292" i="11"/>
  <c r="AB292" i="11"/>
  <c r="AB291" i="11"/>
  <c r="AG291" i="11"/>
  <c r="AM290" i="11"/>
  <c r="AK290" i="11"/>
  <c r="AG290" i="11"/>
  <c r="AB290" i="11"/>
  <c r="AK289" i="11"/>
  <c r="AG289" i="11"/>
  <c r="AM289" i="11" s="1"/>
  <c r="AB289" i="11"/>
  <c r="AM288" i="11"/>
  <c r="AK288" i="11"/>
  <c r="AG288" i="11"/>
  <c r="AB288" i="11"/>
  <c r="AK287" i="11"/>
  <c r="AB287" i="11"/>
  <c r="AG287" i="11"/>
  <c r="AM287" i="11" s="1"/>
  <c r="AM286" i="11"/>
  <c r="AG286" i="11"/>
  <c r="AK285" i="11"/>
  <c r="AG285" i="11"/>
  <c r="AM285" i="11" s="1"/>
  <c r="AB285" i="11"/>
  <c r="AM284" i="11"/>
  <c r="AG284" i="11"/>
  <c r="AK283" i="11"/>
  <c r="AB283" i="11"/>
  <c r="AG283" i="11"/>
  <c r="AM283" i="11" s="1"/>
  <c r="AM282" i="11"/>
  <c r="AG282" i="11"/>
  <c r="AM281" i="11"/>
  <c r="AK281" i="11"/>
  <c r="AG281" i="11"/>
  <c r="AB281" i="11"/>
  <c r="AM280" i="11"/>
  <c r="AG280" i="11"/>
  <c r="AK279" i="11"/>
  <c r="AB279" i="11"/>
  <c r="AG279" i="11"/>
  <c r="AM279" i="11" s="1"/>
  <c r="AM278" i="11"/>
  <c r="AK278" i="11"/>
  <c r="AB278" i="11"/>
  <c r="AG278" i="11"/>
  <c r="AM277" i="11"/>
  <c r="AK277" i="11"/>
  <c r="AG277" i="11"/>
  <c r="AB277" i="11"/>
  <c r="AM276" i="11"/>
  <c r="AG276" i="11"/>
  <c r="AB276" i="11"/>
  <c r="AK275" i="11"/>
  <c r="AB275" i="11"/>
  <c r="AG275" i="11"/>
  <c r="AM275" i="11" s="1"/>
  <c r="AM274" i="11"/>
  <c r="AK274" i="11"/>
  <c r="AG274" i="11"/>
  <c r="AB274" i="11"/>
  <c r="AG273" i="11"/>
  <c r="AK273" i="11" s="1"/>
  <c r="AB273" i="11"/>
  <c r="AG272" i="11"/>
  <c r="AM272" i="11" s="1"/>
  <c r="AB272" i="11"/>
  <c r="AB271" i="11"/>
  <c r="AG271" i="11"/>
  <c r="AM271" i="11" s="1"/>
  <c r="AG270" i="11"/>
  <c r="AM270" i="11" s="1"/>
  <c r="AB270" i="11"/>
  <c r="AG269" i="11"/>
  <c r="AM269" i="11" s="1"/>
  <c r="AM268" i="11"/>
  <c r="AK268" i="11"/>
  <c r="AB268" i="11"/>
  <c r="AG268" i="11"/>
  <c r="AM267" i="11"/>
  <c r="AK267" i="11"/>
  <c r="AG267" i="11"/>
  <c r="AB267" i="11"/>
  <c r="AG266" i="11"/>
  <c r="AM266" i="11" s="1"/>
  <c r="AB266" i="11"/>
  <c r="AG265" i="11"/>
  <c r="AM265" i="11" s="1"/>
  <c r="AM264" i="11"/>
  <c r="AK264" i="11"/>
  <c r="AB264" i="11"/>
  <c r="AG264" i="11"/>
  <c r="AM263" i="11"/>
  <c r="AK263" i="11"/>
  <c r="AG263" i="11"/>
  <c r="AB263" i="11"/>
  <c r="AM262" i="11"/>
  <c r="AK262" i="11"/>
  <c r="AG262" i="11"/>
  <c r="AB262" i="11"/>
  <c r="AG261" i="11"/>
  <c r="AM261" i="11" s="1"/>
  <c r="AM260" i="11"/>
  <c r="AB260" i="11"/>
  <c r="AG260" i="11"/>
  <c r="AM259" i="11"/>
  <c r="AK259" i="11"/>
  <c r="AG259" i="11"/>
  <c r="AB259" i="11"/>
  <c r="AM258" i="11"/>
  <c r="AK258" i="11"/>
  <c r="AG258" i="11"/>
  <c r="AB258" i="11"/>
  <c r="AG257" i="11"/>
  <c r="AM257" i="11" s="1"/>
  <c r="AM256" i="11"/>
  <c r="AB256" i="11"/>
  <c r="AG256" i="11"/>
  <c r="AM255" i="11"/>
  <c r="AK255" i="11"/>
  <c r="AG255" i="11"/>
  <c r="AB255" i="11"/>
  <c r="AG254" i="11"/>
  <c r="AM254" i="11" s="1"/>
  <c r="AB254" i="11"/>
  <c r="AG253" i="11"/>
  <c r="AM253" i="11" s="1"/>
  <c r="AM252" i="11"/>
  <c r="AK252" i="11"/>
  <c r="AB252" i="11"/>
  <c r="AG252" i="11"/>
  <c r="AM251" i="11"/>
  <c r="AK251" i="11"/>
  <c r="AG251" i="11"/>
  <c r="AB251" i="11"/>
  <c r="AG250" i="11"/>
  <c r="AM250" i="11" s="1"/>
  <c r="AB250" i="11"/>
  <c r="AG249" i="11"/>
  <c r="AM249" i="11" s="1"/>
  <c r="AM248" i="11"/>
  <c r="AK248" i="11"/>
  <c r="AB248" i="11"/>
  <c r="AG248" i="11"/>
  <c r="AM247" i="11"/>
  <c r="AK247" i="11"/>
  <c r="AG247" i="11"/>
  <c r="AB247" i="11"/>
  <c r="AM246" i="11"/>
  <c r="AK246" i="11"/>
  <c r="AG246" i="11"/>
  <c r="AB246" i="11"/>
  <c r="AG245" i="11"/>
  <c r="AM245" i="11" s="1"/>
  <c r="AM244" i="11"/>
  <c r="AB244" i="11"/>
  <c r="AG244" i="11"/>
  <c r="AM243" i="11"/>
  <c r="AK243" i="11"/>
  <c r="AG243" i="11"/>
  <c r="AB243" i="11"/>
  <c r="AM242" i="11"/>
  <c r="AK242" i="11"/>
  <c r="AG242" i="11"/>
  <c r="AB242" i="11"/>
  <c r="AG241" i="11"/>
  <c r="AM241" i="11" s="1"/>
  <c r="AM240" i="11"/>
  <c r="AB240" i="11"/>
  <c r="AG240" i="11"/>
  <c r="AM239" i="11"/>
  <c r="AK239" i="11"/>
  <c r="AG239" i="11"/>
  <c r="AB239" i="11"/>
  <c r="AG238" i="11"/>
  <c r="AM238" i="11" s="1"/>
  <c r="AB238" i="11"/>
  <c r="AG237" i="11"/>
  <c r="AM237" i="11" s="1"/>
  <c r="AM236" i="11"/>
  <c r="AK236" i="11"/>
  <c r="AB236" i="11"/>
  <c r="AG236" i="11"/>
  <c r="AM235" i="11"/>
  <c r="AK235" i="11"/>
  <c r="AG235" i="11"/>
  <c r="AB235" i="11"/>
  <c r="AG234" i="11"/>
  <c r="AM234" i="11" s="1"/>
  <c r="AB234" i="11"/>
  <c r="AG233" i="11"/>
  <c r="AM233" i="11" s="1"/>
  <c r="AM232" i="11"/>
  <c r="AK232" i="11"/>
  <c r="AB232" i="11"/>
  <c r="AG232" i="11"/>
  <c r="AM231" i="11"/>
  <c r="AK231" i="11"/>
  <c r="AG231" i="11"/>
  <c r="AB231" i="11"/>
  <c r="AM230" i="11"/>
  <c r="AK230" i="11"/>
  <c r="AG230" i="11"/>
  <c r="AB230" i="11"/>
  <c r="AG229" i="11"/>
  <c r="AM229" i="11" s="1"/>
  <c r="AM228" i="11"/>
  <c r="AB228" i="11"/>
  <c r="AG228" i="11"/>
  <c r="AM227" i="11"/>
  <c r="AK227" i="11"/>
  <c r="AG227" i="11"/>
  <c r="AB227" i="11"/>
  <c r="AM226" i="11"/>
  <c r="AK226" i="11"/>
  <c r="AG226" i="11"/>
  <c r="AB226" i="11"/>
  <c r="AG225" i="11"/>
  <c r="AM225" i="11" s="1"/>
  <c r="AM224" i="11"/>
  <c r="AB224" i="11"/>
  <c r="AG224" i="11"/>
  <c r="AM223" i="11"/>
  <c r="AK223" i="11"/>
  <c r="AG223" i="11"/>
  <c r="AB223" i="11"/>
  <c r="AG222" i="11"/>
  <c r="AM222" i="11" s="1"/>
  <c r="AB222" i="11"/>
  <c r="AG221" i="11"/>
  <c r="AM221" i="11" s="1"/>
  <c r="AM220" i="11"/>
  <c r="AK220" i="11"/>
  <c r="AB220" i="11"/>
  <c r="AG220" i="11"/>
  <c r="AM219" i="11"/>
  <c r="AK219" i="11"/>
  <c r="AG219" i="11"/>
  <c r="AB219" i="11"/>
  <c r="AG218" i="11"/>
  <c r="AM218" i="11" s="1"/>
  <c r="AB218" i="11"/>
  <c r="AG217" i="11"/>
  <c r="AM217" i="11" s="1"/>
  <c r="AM216" i="11"/>
  <c r="AK216" i="11"/>
  <c r="AB216" i="11"/>
  <c r="AG216" i="11"/>
  <c r="AM215" i="11"/>
  <c r="AK215" i="11"/>
  <c r="AG215" i="11"/>
  <c r="AB215" i="11"/>
  <c r="AM214" i="11"/>
  <c r="AK214" i="11"/>
  <c r="AG214" i="11"/>
  <c r="AB214" i="11"/>
  <c r="AG213" i="11"/>
  <c r="AM213" i="11" s="1"/>
  <c r="AM212" i="11"/>
  <c r="AB212" i="11"/>
  <c r="AG212" i="11"/>
  <c r="AM211" i="11"/>
  <c r="AK211" i="11"/>
  <c r="AG211" i="11"/>
  <c r="AB211" i="11"/>
  <c r="AM210" i="11"/>
  <c r="AK210" i="11"/>
  <c r="AG210" i="11"/>
  <c r="AB210" i="11"/>
  <c r="AG209" i="11"/>
  <c r="AM209" i="11" s="1"/>
  <c r="AM208" i="11"/>
  <c r="AB208" i="11"/>
  <c r="AG208" i="11"/>
  <c r="AK207" i="11"/>
  <c r="AG207" i="11"/>
  <c r="AM207" i="11" s="1"/>
  <c r="AB207" i="11"/>
  <c r="AM206" i="11"/>
  <c r="AK206" i="11"/>
  <c r="AG206" i="11"/>
  <c r="AB205" i="11"/>
  <c r="AG205" i="11"/>
  <c r="AM205" i="11" s="1"/>
  <c r="AM204" i="11"/>
  <c r="AB204" i="11"/>
  <c r="AG204" i="11"/>
  <c r="AM203" i="11"/>
  <c r="AK203" i="11"/>
  <c r="AG203" i="11"/>
  <c r="AB203" i="11"/>
  <c r="AM202" i="11"/>
  <c r="AK202" i="11"/>
  <c r="AG202" i="11"/>
  <c r="AB202" i="11"/>
  <c r="AK201" i="11"/>
  <c r="AB201" i="11"/>
  <c r="AG201" i="11"/>
  <c r="AM201" i="11" s="1"/>
  <c r="AM200" i="11"/>
  <c r="AK200" i="11"/>
  <c r="AG200" i="11"/>
  <c r="AB200" i="11"/>
  <c r="AM199" i="11"/>
  <c r="AG199" i="11"/>
  <c r="AK199" i="11" s="1"/>
  <c r="AB199" i="11"/>
  <c r="AG198" i="11"/>
  <c r="AM198" i="11" s="1"/>
  <c r="AB198" i="11"/>
  <c r="AB197" i="11"/>
  <c r="AG197" i="11"/>
  <c r="AM197" i="11" s="1"/>
  <c r="AM196" i="11"/>
  <c r="AK196" i="11"/>
  <c r="AG196" i="11"/>
  <c r="AB196" i="11"/>
  <c r="AG195" i="11"/>
  <c r="AM195" i="11" s="1"/>
  <c r="AB195" i="11"/>
  <c r="AG194" i="11"/>
  <c r="AM194" i="11" s="1"/>
  <c r="AB193" i="11"/>
  <c r="AG193" i="11"/>
  <c r="AM193" i="11" s="1"/>
  <c r="AB192" i="11"/>
  <c r="AG192" i="11"/>
  <c r="AM192" i="11" s="1"/>
  <c r="AB191" i="11"/>
  <c r="AG191" i="11"/>
  <c r="AM191" i="11" s="1"/>
  <c r="AM190" i="11"/>
  <c r="AK190" i="11"/>
  <c r="AG190" i="11"/>
  <c r="AB190" i="11"/>
  <c r="AM189" i="11"/>
  <c r="AG189" i="11"/>
  <c r="AK189" i="11" s="1"/>
  <c r="AB189" i="11"/>
  <c r="AB188" i="11"/>
  <c r="AG188" i="11"/>
  <c r="AM188" i="11" s="1"/>
  <c r="AB187" i="11"/>
  <c r="AG187" i="11"/>
  <c r="AM187" i="11" s="1"/>
  <c r="AM186" i="11"/>
  <c r="AK186" i="11"/>
  <c r="AG186" i="11"/>
  <c r="AB186" i="11"/>
  <c r="AM185" i="11"/>
  <c r="AG185" i="11"/>
  <c r="AK185" i="11" s="1"/>
  <c r="AB185" i="11"/>
  <c r="AB184" i="11"/>
  <c r="AG184" i="11"/>
  <c r="AM184" i="11" s="1"/>
  <c r="AB183" i="11"/>
  <c r="AG183" i="11"/>
  <c r="AM183" i="11" s="1"/>
  <c r="AM182" i="11"/>
  <c r="AK182" i="11"/>
  <c r="AG182" i="11"/>
  <c r="AB182" i="11"/>
  <c r="AM181" i="11"/>
  <c r="AG181" i="11"/>
  <c r="AK181" i="11" s="1"/>
  <c r="AB181" i="11"/>
  <c r="AB180" i="11"/>
  <c r="AG180" i="11"/>
  <c r="AM180" i="11" s="1"/>
  <c r="AB179" i="11"/>
  <c r="AG179" i="11"/>
  <c r="AM179" i="11" s="1"/>
  <c r="AM178" i="11"/>
  <c r="AK178" i="11"/>
  <c r="AG178" i="11"/>
  <c r="AB178" i="11"/>
  <c r="AM177" i="11"/>
  <c r="AG177" i="11"/>
  <c r="AK177" i="11" s="1"/>
  <c r="AB177" i="11"/>
  <c r="AB176" i="11"/>
  <c r="AG176" i="11"/>
  <c r="AM176" i="11" s="1"/>
  <c r="AB175" i="11"/>
  <c r="AG175" i="11"/>
  <c r="AM175" i="11" s="1"/>
  <c r="AM174" i="11"/>
  <c r="AK174" i="11"/>
  <c r="AG174" i="11"/>
  <c r="AB174" i="11"/>
  <c r="AM173" i="11"/>
  <c r="AG173" i="11"/>
  <c r="AK173" i="11" s="1"/>
  <c r="AB173" i="11"/>
  <c r="AB172" i="11"/>
  <c r="AG172" i="11"/>
  <c r="AM172" i="11" s="1"/>
  <c r="AB171" i="11"/>
  <c r="AG171" i="11"/>
  <c r="AM171" i="11" s="1"/>
  <c r="AM170" i="11"/>
  <c r="AK170" i="11"/>
  <c r="AG170" i="11"/>
  <c r="AB170" i="11"/>
  <c r="AM169" i="11"/>
  <c r="AG169" i="11"/>
  <c r="AK169" i="11" s="1"/>
  <c r="AB169" i="11"/>
  <c r="AB168" i="11"/>
  <c r="AG168" i="11"/>
  <c r="AM168" i="11" s="1"/>
  <c r="AB167" i="11"/>
  <c r="AG167" i="11"/>
  <c r="AM167" i="11" s="1"/>
  <c r="AM166" i="11"/>
  <c r="AK166" i="11"/>
  <c r="AG166" i="11"/>
  <c r="AB166" i="11"/>
  <c r="AM165" i="11"/>
  <c r="AG165" i="11"/>
  <c r="AK165" i="11" s="1"/>
  <c r="AB165" i="11"/>
  <c r="AB164" i="11"/>
  <c r="AG164" i="11"/>
  <c r="AM164" i="11" s="1"/>
  <c r="AB163" i="11"/>
  <c r="AG163" i="11"/>
  <c r="AM163" i="11" s="1"/>
  <c r="AM162" i="11"/>
  <c r="AK162" i="11"/>
  <c r="AG162" i="11"/>
  <c r="AB162" i="11"/>
  <c r="AM161" i="11"/>
  <c r="AG161" i="11"/>
  <c r="AK161" i="11" s="1"/>
  <c r="AB161" i="11"/>
  <c r="AI160" i="11"/>
  <c r="AB160" i="11" s="1"/>
  <c r="AG160" i="11"/>
  <c r="AM160" i="11" s="1"/>
  <c r="AI159" i="11"/>
  <c r="AB159" i="11" s="1"/>
  <c r="AG159" i="11"/>
  <c r="AM159" i="11" s="1"/>
  <c r="AM158" i="11"/>
  <c r="AK158" i="11"/>
  <c r="AI158" i="11"/>
  <c r="AG158" i="11"/>
  <c r="AB158" i="11"/>
  <c r="AM157" i="11"/>
  <c r="AI157" i="11"/>
  <c r="AG157" i="11"/>
  <c r="AK157" i="11" s="1"/>
  <c r="AB157" i="11"/>
  <c r="AI156" i="11"/>
  <c r="AB156" i="11" s="1"/>
  <c r="AG156" i="11"/>
  <c r="AM156" i="11" s="1"/>
  <c r="AI155" i="11"/>
  <c r="AB155" i="11" s="1"/>
  <c r="AG155" i="11"/>
  <c r="AM155" i="11" s="1"/>
  <c r="AM154" i="11"/>
  <c r="AK154" i="11"/>
  <c r="AI154" i="11"/>
  <c r="AG154" i="11"/>
  <c r="AB154" i="11"/>
  <c r="AM153" i="11"/>
  <c r="AI153" i="11"/>
  <c r="AG153" i="11"/>
  <c r="AK153" i="11" s="1"/>
  <c r="AB153" i="11"/>
  <c r="AI152" i="11"/>
  <c r="AB152" i="11" s="1"/>
  <c r="AG152" i="11"/>
  <c r="AM152" i="11" s="1"/>
  <c r="AI151" i="11"/>
  <c r="AK151" i="11" s="1"/>
  <c r="AG151" i="11"/>
  <c r="AM151" i="11" s="1"/>
  <c r="AM150" i="11"/>
  <c r="AK150" i="11"/>
  <c r="AI150" i="11"/>
  <c r="AG150" i="11"/>
  <c r="AB150" i="11"/>
  <c r="AM149" i="11"/>
  <c r="AI149" i="11"/>
  <c r="AG149" i="11"/>
  <c r="AK149" i="11" s="1"/>
  <c r="AB149" i="11"/>
  <c r="AI148" i="11"/>
  <c r="AB148" i="11" s="1"/>
  <c r="AG148" i="11"/>
  <c r="AM148" i="11" s="1"/>
  <c r="AI147" i="11"/>
  <c r="AK147" i="11" s="1"/>
  <c r="AG147" i="11"/>
  <c r="AM147" i="11" s="1"/>
  <c r="AM146" i="11"/>
  <c r="AK146" i="11"/>
  <c r="AI146" i="11"/>
  <c r="AG146" i="11"/>
  <c r="AB146" i="11"/>
  <c r="AM145" i="11"/>
  <c r="AI145" i="11"/>
  <c r="AG145" i="11"/>
  <c r="AK145" i="11" s="1"/>
  <c r="AB145" i="11"/>
  <c r="AM142" i="11"/>
  <c r="AK142" i="11"/>
  <c r="AG142" i="11"/>
  <c r="AB142" i="11"/>
  <c r="AB141" i="11"/>
  <c r="AG141" i="11"/>
  <c r="AM141" i="11" s="1"/>
  <c r="AM140" i="11"/>
  <c r="AB140" i="11"/>
  <c r="AG140" i="11"/>
  <c r="AK139" i="11"/>
  <c r="AI139" i="11"/>
  <c r="AG139" i="11"/>
  <c r="AM139" i="11" s="1"/>
  <c r="AB139" i="11"/>
  <c r="AM138" i="11"/>
  <c r="AI138" i="11"/>
  <c r="AK138" i="11" s="1"/>
  <c r="AG138" i="11"/>
  <c r="AB138" i="11"/>
  <c r="AI137" i="11"/>
  <c r="AB137" i="11" s="1"/>
  <c r="AG137" i="11"/>
  <c r="AM137" i="11" s="1"/>
  <c r="AM136" i="11"/>
  <c r="AI136" i="11"/>
  <c r="AB136" i="11" s="1"/>
  <c r="AG136" i="11"/>
  <c r="AK135" i="11"/>
  <c r="AI135" i="11"/>
  <c r="AG135" i="11"/>
  <c r="AM135" i="11" s="1"/>
  <c r="AB135" i="11"/>
  <c r="AM134" i="11"/>
  <c r="AI134" i="11"/>
  <c r="AK134" i="11" s="1"/>
  <c r="AG134" i="11"/>
  <c r="AB134" i="11"/>
  <c r="AI133" i="11"/>
  <c r="AB133" i="11" s="1"/>
  <c r="AG133" i="11"/>
  <c r="AM133" i="11" s="1"/>
  <c r="AM132" i="11"/>
  <c r="AI132" i="11"/>
  <c r="AB132" i="11" s="1"/>
  <c r="AG132" i="11"/>
  <c r="AK131" i="11"/>
  <c r="AI131" i="11"/>
  <c r="AG131" i="11"/>
  <c r="AM131" i="11" s="1"/>
  <c r="AB131" i="11"/>
  <c r="AM130" i="11"/>
  <c r="AI130" i="11"/>
  <c r="AK130" i="11" s="1"/>
  <c r="AG130" i="11"/>
  <c r="AB130" i="11"/>
  <c r="AI129" i="11"/>
  <c r="AB129" i="11" s="1"/>
  <c r="AG129" i="11"/>
  <c r="AM129" i="11" s="1"/>
  <c r="AM128" i="11"/>
  <c r="AI128" i="11"/>
  <c r="AB128" i="11" s="1"/>
  <c r="AG128" i="11"/>
  <c r="AK127" i="11"/>
  <c r="AI127" i="11"/>
  <c r="AG127" i="11"/>
  <c r="AM127" i="11" s="1"/>
  <c r="AB127" i="11"/>
  <c r="AM126" i="11"/>
  <c r="AI126" i="11"/>
  <c r="AK126" i="11" s="1"/>
  <c r="AG126" i="11"/>
  <c r="AB126" i="11"/>
  <c r="AI125" i="11"/>
  <c r="AB125" i="11" s="1"/>
  <c r="AG125" i="11"/>
  <c r="AM125" i="11" s="1"/>
  <c r="AM124" i="11"/>
  <c r="AI124" i="11"/>
  <c r="AB124" i="11" s="1"/>
  <c r="AG124" i="11"/>
  <c r="AK123" i="11"/>
  <c r="AI123" i="11"/>
  <c r="AG123" i="11"/>
  <c r="AM123" i="11" s="1"/>
  <c r="AB123" i="11"/>
  <c r="AM122" i="11"/>
  <c r="AI122" i="11"/>
  <c r="AK122" i="11" s="1"/>
  <c r="AG122" i="11"/>
  <c r="AB122" i="11"/>
  <c r="AI121" i="11"/>
  <c r="AB121" i="11" s="1"/>
  <c r="AG121" i="11"/>
  <c r="AM121" i="11" s="1"/>
  <c r="AM120" i="11"/>
  <c r="AI120" i="11"/>
  <c r="AB120" i="11" s="1"/>
  <c r="AG120" i="11"/>
  <c r="AK119" i="11"/>
  <c r="AI119" i="11"/>
  <c r="AG119" i="11"/>
  <c r="AM119" i="11" s="1"/>
  <c r="AB119" i="11"/>
  <c r="AM118" i="11"/>
  <c r="AI118" i="11"/>
  <c r="AK118" i="11" s="1"/>
  <c r="AG118" i="11"/>
  <c r="AB118" i="11"/>
  <c r="AI117" i="11"/>
  <c r="AB117" i="11" s="1"/>
  <c r="AG117" i="11"/>
  <c r="AM117" i="11" s="1"/>
  <c r="AM116" i="11"/>
  <c r="AI116" i="11"/>
  <c r="AB116" i="11" s="1"/>
  <c r="AG116" i="11"/>
  <c r="AK115" i="11"/>
  <c r="AI115" i="11"/>
  <c r="AG115" i="11"/>
  <c r="AM115" i="11" s="1"/>
  <c r="AB115" i="11"/>
  <c r="AM114" i="11"/>
  <c r="AI114" i="11"/>
  <c r="AK114" i="11" s="1"/>
  <c r="AG114" i="11"/>
  <c r="AB114" i="11"/>
  <c r="AI113" i="11"/>
  <c r="AB113" i="11" s="1"/>
  <c r="AG113" i="11"/>
  <c r="AM113" i="11" s="1"/>
  <c r="AM110" i="11"/>
  <c r="AK110" i="11"/>
  <c r="AG110" i="11"/>
  <c r="AB110" i="11"/>
  <c r="AB109" i="11"/>
  <c r="AG109" i="11"/>
  <c r="AM109" i="11" s="1"/>
  <c r="AM108" i="11"/>
  <c r="AB108" i="11"/>
  <c r="AG108" i="11"/>
  <c r="AK107" i="11"/>
  <c r="AG107" i="11"/>
  <c r="AM107" i="11" s="1"/>
  <c r="AB107" i="11"/>
  <c r="AM106" i="11"/>
  <c r="AK106" i="11"/>
  <c r="AG106" i="11"/>
  <c r="AB106" i="11"/>
  <c r="AB105" i="11"/>
  <c r="AG105" i="11"/>
  <c r="AM105" i="11" s="1"/>
  <c r="AM104" i="11"/>
  <c r="AB104" i="11"/>
  <c r="AG104" i="11"/>
  <c r="AK103" i="11"/>
  <c r="AG103" i="11"/>
  <c r="AM103" i="11" s="1"/>
  <c r="AB103" i="11"/>
  <c r="AM102" i="11"/>
  <c r="AK102" i="11"/>
  <c r="AG102" i="11"/>
  <c r="AB102" i="11"/>
  <c r="AB101" i="11"/>
  <c r="AG101" i="11"/>
  <c r="AM101" i="11" s="1"/>
  <c r="AM100" i="11"/>
  <c r="AB100" i="11"/>
  <c r="AG100" i="11"/>
  <c r="AK99" i="11"/>
  <c r="AG99" i="11"/>
  <c r="AM99" i="11" s="1"/>
  <c r="AB99" i="11"/>
  <c r="AM98" i="11"/>
  <c r="AK98" i="11"/>
  <c r="AG98" i="11"/>
  <c r="AB98" i="11"/>
  <c r="AB97" i="11"/>
  <c r="AG97" i="11"/>
  <c r="AM97" i="11" s="1"/>
  <c r="AM96" i="11"/>
  <c r="AB96" i="11"/>
  <c r="AG96" i="11"/>
  <c r="AK95" i="11"/>
  <c r="AG95" i="11"/>
  <c r="AM95" i="11" s="1"/>
  <c r="AB95" i="11"/>
  <c r="AM94" i="11"/>
  <c r="AK94" i="11"/>
  <c r="AG94" i="11"/>
  <c r="AB94" i="11"/>
  <c r="AB93" i="11"/>
  <c r="AG93" i="11"/>
  <c r="AM93" i="11" s="1"/>
  <c r="AM92" i="11"/>
  <c r="AB92" i="11"/>
  <c r="AG92" i="11"/>
  <c r="AK91" i="11"/>
  <c r="AG91" i="11"/>
  <c r="AM91" i="11" s="1"/>
  <c r="AB91" i="11"/>
  <c r="AM90" i="11"/>
  <c r="AK90" i="11"/>
  <c r="AG90" i="11"/>
  <c r="AB90" i="11"/>
  <c r="AB89" i="11"/>
  <c r="AG89" i="11"/>
  <c r="AM89" i="11" s="1"/>
  <c r="AM88" i="11"/>
  <c r="AB88" i="11"/>
  <c r="AG88" i="11"/>
  <c r="AM86" i="11"/>
  <c r="AK86" i="11"/>
  <c r="AG86" i="11"/>
  <c r="AB86" i="11"/>
  <c r="AI85" i="11"/>
  <c r="AM84" i="11"/>
  <c r="AI84" i="11"/>
  <c r="AB84" i="11" s="1"/>
  <c r="AG84" i="11"/>
  <c r="AK83" i="11"/>
  <c r="AI83" i="11"/>
  <c r="AG83" i="11"/>
  <c r="AM83" i="11" s="1"/>
  <c r="AB83" i="11"/>
  <c r="AM82" i="11"/>
  <c r="AI82" i="11"/>
  <c r="AK82" i="11" s="1"/>
  <c r="AG82" i="11"/>
  <c r="AB82" i="11"/>
  <c r="AI81" i="11"/>
  <c r="AB81" i="11" s="1"/>
  <c r="AG81" i="11"/>
  <c r="AM81" i="11" s="1"/>
  <c r="AM80" i="11"/>
  <c r="AI80" i="11"/>
  <c r="AB80" i="11" s="1"/>
  <c r="AG80" i="11"/>
  <c r="AK79" i="11"/>
  <c r="AI79" i="11"/>
  <c r="AG79" i="11"/>
  <c r="AM79" i="11" s="1"/>
  <c r="AB79" i="11"/>
  <c r="AM78" i="11"/>
  <c r="AI78" i="11"/>
  <c r="AK78" i="11" s="1"/>
  <c r="AG78" i="11"/>
  <c r="AB78" i="11"/>
  <c r="AI77" i="11"/>
  <c r="AB77" i="11" s="1"/>
  <c r="AG77" i="11"/>
  <c r="AM77" i="11" s="1"/>
  <c r="AM76" i="11"/>
  <c r="AI76" i="11"/>
  <c r="AB76" i="11" s="1"/>
  <c r="AG76" i="11"/>
  <c r="AK75" i="11"/>
  <c r="AI75" i="11"/>
  <c r="AG75" i="11"/>
  <c r="AM75" i="11" s="1"/>
  <c r="AB75" i="11"/>
  <c r="AM74" i="11"/>
  <c r="AI74" i="11"/>
  <c r="AK74" i="11" s="1"/>
  <c r="AG74" i="11"/>
  <c r="AB74" i="11"/>
  <c r="AI73" i="11"/>
  <c r="AB73" i="11" s="1"/>
  <c r="AG73" i="11"/>
  <c r="AM73" i="11" s="1"/>
  <c r="AM72" i="11"/>
  <c r="AI72" i="11"/>
  <c r="AB72" i="11" s="1"/>
  <c r="AG72" i="11"/>
  <c r="AK71" i="11"/>
  <c r="AI71" i="11"/>
  <c r="AG71" i="11"/>
  <c r="AM71" i="11" s="1"/>
  <c r="AB71" i="11"/>
  <c r="AM70" i="11"/>
  <c r="AI70" i="11"/>
  <c r="AK70" i="11" s="1"/>
  <c r="AG70" i="11"/>
  <c r="AB70" i="11"/>
  <c r="AI69" i="11"/>
  <c r="AB69" i="11" s="1"/>
  <c r="AG69" i="11"/>
  <c r="AM69" i="11" s="1"/>
  <c r="AM68" i="11"/>
  <c r="AI68" i="11"/>
  <c r="AB68" i="11" s="1"/>
  <c r="AG68" i="11"/>
  <c r="AK67" i="11"/>
  <c r="AI67" i="11"/>
  <c r="AG67" i="11"/>
  <c r="AM67" i="11" s="1"/>
  <c r="AB67" i="11"/>
  <c r="AM66" i="11"/>
  <c r="AI66" i="11"/>
  <c r="AK66" i="11" s="1"/>
  <c r="AG66" i="11"/>
  <c r="AB66" i="11"/>
  <c r="AI65" i="11"/>
  <c r="AB65" i="11" s="1"/>
  <c r="AG65" i="11"/>
  <c r="AM65" i="11" s="1"/>
  <c r="AM64" i="11"/>
  <c r="AI64" i="11"/>
  <c r="AB64" i="11" s="1"/>
  <c r="AG64" i="11"/>
  <c r="AK63" i="11"/>
  <c r="AI63" i="11"/>
  <c r="AG63" i="11"/>
  <c r="AM63" i="11" s="1"/>
  <c r="AB63" i="11"/>
  <c r="AM60" i="11"/>
  <c r="AK60" i="11"/>
  <c r="AG60" i="11"/>
  <c r="AB60" i="11"/>
  <c r="AB59" i="11"/>
  <c r="AG59" i="11"/>
  <c r="AM59" i="11" s="1"/>
  <c r="AM58" i="11"/>
  <c r="AB58" i="11"/>
  <c r="AG58" i="11"/>
  <c r="AK57" i="11"/>
  <c r="AG57" i="11"/>
  <c r="AM57" i="11" s="1"/>
  <c r="AB57" i="11"/>
  <c r="AM54" i="11"/>
  <c r="AB54" i="11"/>
  <c r="AG54" i="11"/>
  <c r="AK53" i="11"/>
  <c r="AG53" i="11"/>
  <c r="AM53" i="11" s="1"/>
  <c r="AB53" i="11"/>
  <c r="AM52" i="11"/>
  <c r="AK52" i="11"/>
  <c r="AG52" i="11"/>
  <c r="AB52" i="11"/>
  <c r="AB51" i="11"/>
  <c r="AG51" i="11"/>
  <c r="AM51" i="11" s="1"/>
  <c r="AM50" i="11"/>
  <c r="AB50" i="11"/>
  <c r="AG50" i="11"/>
  <c r="AK49" i="11"/>
  <c r="AG49" i="11"/>
  <c r="AM49" i="11" s="1"/>
  <c r="AB49" i="11"/>
  <c r="AM48" i="11"/>
  <c r="AK48" i="11"/>
  <c r="AG48" i="11"/>
  <c r="AB48" i="11"/>
  <c r="AB47" i="11"/>
  <c r="AG47" i="11"/>
  <c r="AM47" i="11" s="1"/>
  <c r="AM46" i="11"/>
  <c r="AI46" i="11"/>
  <c r="AB46" i="11" s="1"/>
  <c r="AG46" i="11"/>
  <c r="AK45" i="11"/>
  <c r="AI45" i="11"/>
  <c r="AG45" i="11"/>
  <c r="AM45" i="11" s="1"/>
  <c r="AB45" i="11"/>
  <c r="AM44" i="11"/>
  <c r="AI44" i="11"/>
  <c r="AK44" i="11" s="1"/>
  <c r="AG44" i="11"/>
  <c r="AB44" i="11"/>
  <c r="AI43" i="11"/>
  <c r="AB43" i="11" s="1"/>
  <c r="AG43" i="11"/>
  <c r="AM43" i="11" s="1"/>
  <c r="AM42" i="11"/>
  <c r="AI42" i="11"/>
  <c r="AB42" i="11" s="1"/>
  <c r="AG42" i="11"/>
  <c r="AK41" i="11"/>
  <c r="AI41" i="11"/>
  <c r="AG41" i="11"/>
  <c r="AM41" i="11" s="1"/>
  <c r="AB41" i="11"/>
  <c r="AM40" i="11"/>
  <c r="AI40" i="11"/>
  <c r="AK40" i="11" s="1"/>
  <c r="AG40" i="11"/>
  <c r="AB40" i="11"/>
  <c r="AI39" i="11"/>
  <c r="AB39" i="11" s="1"/>
  <c r="AG39" i="11"/>
  <c r="AM39" i="11" s="1"/>
  <c r="AM38" i="11"/>
  <c r="AI38" i="11"/>
  <c r="AB38" i="11" s="1"/>
  <c r="AG38" i="11"/>
  <c r="AK37" i="11"/>
  <c r="AI37" i="11"/>
  <c r="AG37" i="11"/>
  <c r="AM37" i="11" s="1"/>
  <c r="AB37" i="11"/>
  <c r="AM36" i="11"/>
  <c r="AI36" i="11"/>
  <c r="AK36" i="11" s="1"/>
  <c r="AG36" i="11"/>
  <c r="AB36" i="11"/>
  <c r="AI35" i="11"/>
  <c r="AB35" i="11" s="1"/>
  <c r="AG35" i="11"/>
  <c r="AM35" i="11" s="1"/>
  <c r="AM34" i="11"/>
  <c r="AI34" i="11"/>
  <c r="AB34" i="11" s="1"/>
  <c r="AG34" i="11"/>
  <c r="AK33" i="11"/>
  <c r="AI33" i="11"/>
  <c r="AG33" i="11"/>
  <c r="AM33" i="11" s="1"/>
  <c r="AB33" i="11"/>
  <c r="AM32" i="11"/>
  <c r="AI32" i="11"/>
  <c r="AK32" i="11" s="1"/>
  <c r="AG32" i="11"/>
  <c r="AB32" i="11"/>
  <c r="AI31" i="11"/>
  <c r="AG31" i="11"/>
  <c r="AM31" i="11" s="1"/>
  <c r="AB31" i="11"/>
  <c r="AM30" i="11"/>
  <c r="AI30" i="11"/>
  <c r="AB30" i="11" s="1"/>
  <c r="AG30" i="11"/>
  <c r="AK29" i="11"/>
  <c r="AI29" i="11"/>
  <c r="AB29" i="11" s="1"/>
  <c r="AG29" i="11"/>
  <c r="AM29" i="11" s="1"/>
  <c r="AM28" i="11"/>
  <c r="AI28" i="11"/>
  <c r="AK28" i="11" s="1"/>
  <c r="AG28" i="11"/>
  <c r="AB28" i="11"/>
  <c r="AI27" i="11"/>
  <c r="AG27" i="11"/>
  <c r="AM27" i="11" s="1"/>
  <c r="AB27" i="11"/>
  <c r="AM24" i="11"/>
  <c r="AI24" i="11"/>
  <c r="AK24" i="11" s="1"/>
  <c r="AG24" i="11"/>
  <c r="AB24" i="11"/>
  <c r="AG21" i="11"/>
  <c r="AG20" i="11"/>
  <c r="AG19" i="11"/>
  <c r="AI18" i="11"/>
  <c r="AG18" i="11"/>
  <c r="AI17" i="11"/>
  <c r="AG17" i="11"/>
  <c r="AI16" i="11"/>
  <c r="AG16" i="11"/>
  <c r="AI15" i="11"/>
  <c r="AG15" i="11"/>
  <c r="AI14" i="11"/>
  <c r="AG14" i="11"/>
  <c r="AI13" i="11"/>
  <c r="AG13" i="11"/>
  <c r="AI12" i="11"/>
  <c r="AG12" i="11"/>
  <c r="AI11" i="11"/>
  <c r="AG11" i="11"/>
  <c r="AI10" i="11"/>
  <c r="AG10" i="11"/>
  <c r="AI9" i="11"/>
  <c r="AG9" i="11"/>
  <c r="AI8" i="11"/>
  <c r="AG8" i="11"/>
  <c r="AI7" i="11"/>
  <c r="AG7" i="11"/>
  <c r="AI6" i="11"/>
  <c r="AG6" i="11"/>
  <c r="AM17" i="10"/>
  <c r="AM16" i="10"/>
  <c r="AM15" i="10"/>
  <c r="AM14" i="10"/>
  <c r="AM13" i="10"/>
  <c r="AM18" i="10"/>
  <c r="AM52" i="10"/>
  <c r="AM51" i="10"/>
  <c r="AM50" i="10"/>
  <c r="AM49" i="10"/>
  <c r="AM48" i="10"/>
  <c r="AM47" i="10"/>
  <c r="AM46" i="10"/>
  <c r="AM45" i="10"/>
  <c r="AM44" i="10"/>
  <c r="AM43" i="10"/>
  <c r="AM42" i="10"/>
  <c r="AM41" i="10"/>
  <c r="AM40" i="10"/>
  <c r="AM39" i="10"/>
  <c r="AM38" i="10"/>
  <c r="AM37" i="10"/>
  <c r="AM36" i="10"/>
  <c r="AM35" i="10"/>
  <c r="AM34" i="10"/>
  <c r="AM33" i="10"/>
  <c r="AM67" i="10"/>
  <c r="AM66" i="10"/>
  <c r="AM65" i="10"/>
  <c r="AM64" i="10"/>
  <c r="AM63" i="10"/>
  <c r="AM62" i="10"/>
  <c r="AM61" i="10"/>
  <c r="AM60" i="10"/>
  <c r="AM59" i="10"/>
  <c r="AM58" i="10"/>
  <c r="AM57" i="10"/>
  <c r="AM56" i="10"/>
  <c r="AM75" i="10"/>
  <c r="AM74" i="10"/>
  <c r="AM73" i="10"/>
  <c r="AM72" i="10"/>
  <c r="AM71" i="10"/>
  <c r="AK77" i="10"/>
  <c r="F13" i="16" s="1"/>
  <c r="AH77" i="10"/>
  <c r="AG77" i="10"/>
  <c r="F12" i="16" s="1"/>
  <c r="AG75" i="10"/>
  <c r="AB75" i="10"/>
  <c r="AB74" i="10"/>
  <c r="AG74" i="10"/>
  <c r="AB73" i="10"/>
  <c r="AG73" i="10"/>
  <c r="AG72" i="10"/>
  <c r="AB72" i="10"/>
  <c r="AG71" i="10"/>
  <c r="AB71" i="10"/>
  <c r="AI70" i="10"/>
  <c r="AB70" i="10" s="1"/>
  <c r="AG70" i="10"/>
  <c r="AM70" i="10" s="1"/>
  <c r="AG67" i="10"/>
  <c r="AB67" i="10"/>
  <c r="AB66" i="10"/>
  <c r="AG66" i="10"/>
  <c r="AB65" i="10"/>
  <c r="AG65" i="10"/>
  <c r="AG64" i="10"/>
  <c r="AB64" i="10"/>
  <c r="AG63" i="10"/>
  <c r="AB63" i="10"/>
  <c r="AB62" i="10"/>
  <c r="AG62" i="10"/>
  <c r="AB61" i="10"/>
  <c r="AG61" i="10"/>
  <c r="AG60" i="10"/>
  <c r="AB60" i="10"/>
  <c r="AG59" i="10"/>
  <c r="AB59" i="10"/>
  <c r="AB58" i="10"/>
  <c r="AG58" i="10"/>
  <c r="AB57" i="10"/>
  <c r="AG57" i="10"/>
  <c r="AG56" i="10"/>
  <c r="AB56" i="10"/>
  <c r="AM55" i="10"/>
  <c r="AG55" i="10"/>
  <c r="AB55" i="10"/>
  <c r="AG52" i="10"/>
  <c r="AB52" i="10"/>
  <c r="AG51" i="10"/>
  <c r="AB51" i="10"/>
  <c r="AB50" i="10"/>
  <c r="AG50" i="10"/>
  <c r="AB49" i="10"/>
  <c r="AG49" i="10"/>
  <c r="AG48" i="10"/>
  <c r="AB48" i="10"/>
  <c r="AG47" i="10"/>
  <c r="AB47" i="10"/>
  <c r="AB46" i="10"/>
  <c r="AG46" i="10"/>
  <c r="AB45" i="10"/>
  <c r="AG45" i="10"/>
  <c r="AG44" i="10"/>
  <c r="AB44" i="10"/>
  <c r="AG43" i="10"/>
  <c r="AB43" i="10"/>
  <c r="AB42" i="10"/>
  <c r="AG42" i="10"/>
  <c r="AB41" i="10"/>
  <c r="AG41" i="10"/>
  <c r="AG40" i="10"/>
  <c r="AB40" i="10"/>
  <c r="AG39" i="10"/>
  <c r="AB39" i="10"/>
  <c r="AB38" i="10"/>
  <c r="AG38" i="10"/>
  <c r="AB37" i="10"/>
  <c r="AG37" i="10"/>
  <c r="AG36" i="10"/>
  <c r="AB36" i="10"/>
  <c r="AG35" i="10"/>
  <c r="AB35" i="10"/>
  <c r="AB34" i="10"/>
  <c r="AG34" i="10"/>
  <c r="AB33" i="10"/>
  <c r="AG33" i="10"/>
  <c r="AG32" i="10"/>
  <c r="AM32" i="10" s="1"/>
  <c r="AB32" i="10"/>
  <c r="AM31" i="10"/>
  <c r="AI31" i="10"/>
  <c r="AK31" i="10" s="1"/>
  <c r="AG31" i="10"/>
  <c r="AB31" i="10"/>
  <c r="AI30" i="10"/>
  <c r="AB30" i="10" s="1"/>
  <c r="AG30" i="10"/>
  <c r="AM30" i="10" s="1"/>
  <c r="AM29" i="10"/>
  <c r="AI29" i="10"/>
  <c r="AB29" i="10" s="1"/>
  <c r="AG29" i="10"/>
  <c r="AK28" i="10"/>
  <c r="AI28" i="10"/>
  <c r="AG28" i="10"/>
  <c r="AM28" i="10" s="1"/>
  <c r="AB28" i="10"/>
  <c r="AM27" i="10"/>
  <c r="AI27" i="10"/>
  <c r="AK27" i="10" s="1"/>
  <c r="AG27" i="10"/>
  <c r="AB27" i="10"/>
  <c r="AI26" i="10"/>
  <c r="AB26" i="10" s="1"/>
  <c r="AG26" i="10"/>
  <c r="AM26" i="10" s="1"/>
  <c r="AM23" i="10"/>
  <c r="AI23" i="10"/>
  <c r="AK23" i="10" s="1"/>
  <c r="AG23" i="10"/>
  <c r="AB23" i="10"/>
  <c r="AI22" i="10"/>
  <c r="AB22" i="10" s="1"/>
  <c r="AG22" i="10"/>
  <c r="AM22" i="10" s="1"/>
  <c r="AM21" i="10"/>
  <c r="AI21" i="10"/>
  <c r="AB21" i="10" s="1"/>
  <c r="AG21" i="10"/>
  <c r="AB18" i="10"/>
  <c r="AG18" i="10"/>
  <c r="AB17" i="10"/>
  <c r="AG17" i="10"/>
  <c r="AG16" i="10"/>
  <c r="AB16" i="10"/>
  <c r="AG15" i="10"/>
  <c r="AB15" i="10"/>
  <c r="AB14" i="10"/>
  <c r="AG14" i="10"/>
  <c r="AB13" i="10"/>
  <c r="AB77" i="10" s="1"/>
  <c r="AG13" i="10"/>
  <c r="AI10" i="10"/>
  <c r="AB10" i="10" s="1"/>
  <c r="AG10" i="10"/>
  <c r="AM10" i="10" s="1"/>
  <c r="AM9" i="10"/>
  <c r="AI9" i="10"/>
  <c r="AB9" i="10" s="1"/>
  <c r="AG9" i="10"/>
  <c r="AG6" i="10"/>
  <c r="AK52" i="5"/>
  <c r="AK51" i="5"/>
  <c r="AK50" i="5"/>
  <c r="AK49" i="5"/>
  <c r="AK48" i="5"/>
  <c r="AK47" i="5"/>
  <c r="B24" i="16" l="1"/>
  <c r="E25" i="16"/>
  <c r="E31" i="16" s="1"/>
  <c r="E33" i="16" s="1"/>
  <c r="D29" i="16"/>
  <c r="D31" i="16" s="1"/>
  <c r="D33" i="16" s="1"/>
  <c r="B28" i="16"/>
  <c r="B29" i="16" s="1"/>
  <c r="E76" i="16"/>
  <c r="E78" i="16" s="1"/>
  <c r="E80" i="16" s="1"/>
  <c r="D67" i="16"/>
  <c r="I16" i="16"/>
  <c r="I18" i="16" s="1"/>
  <c r="I20" i="16" s="1"/>
  <c r="K85" i="16"/>
  <c r="F10" i="16"/>
  <c r="E57" i="16"/>
  <c r="F40" i="16"/>
  <c r="F14" i="16"/>
  <c r="F16" i="16" s="1"/>
  <c r="F47" i="16" s="1"/>
  <c r="H10" i="16"/>
  <c r="K57" i="16"/>
  <c r="AK121" i="14"/>
  <c r="K60" i="16" s="1"/>
  <c r="K61" i="16" s="1"/>
  <c r="AM121" i="14"/>
  <c r="K88" i="16" s="1"/>
  <c r="K89" i="16" s="1"/>
  <c r="D94" i="16"/>
  <c r="D93" i="16" s="1"/>
  <c r="AE127" i="12"/>
  <c r="AE131" i="12" s="1"/>
  <c r="I59" i="16" s="1"/>
  <c r="H65" i="16"/>
  <c r="I47" i="16"/>
  <c r="I46" i="16" s="1"/>
  <c r="K16" i="16"/>
  <c r="J16" i="16"/>
  <c r="G65" i="16"/>
  <c r="F65" i="16"/>
  <c r="AA1568" i="3"/>
  <c r="AK116" i="14"/>
  <c r="AK53" i="14"/>
  <c r="AK57" i="14"/>
  <c r="AB261" i="11"/>
  <c r="AK261" i="11"/>
  <c r="AM311" i="11"/>
  <c r="AK311" i="11"/>
  <c r="AM327" i="11"/>
  <c r="AK327" i="11"/>
  <c r="AM343" i="11"/>
  <c r="AK343" i="11"/>
  <c r="AB366" i="11"/>
  <c r="AK366" i="11"/>
  <c r="AB398" i="11"/>
  <c r="AK398" i="11"/>
  <c r="AK155" i="11"/>
  <c r="AK159" i="11"/>
  <c r="AK167" i="11"/>
  <c r="AK171" i="11"/>
  <c r="AK179" i="11"/>
  <c r="AK183" i="11"/>
  <c r="AK194" i="11"/>
  <c r="AB209" i="11"/>
  <c r="AK209" i="11"/>
  <c r="AK212" i="11"/>
  <c r="AK228" i="11"/>
  <c r="AK238" i="11"/>
  <c r="AB257" i="11"/>
  <c r="AK257" i="11"/>
  <c r="AK260" i="11"/>
  <c r="AK314" i="11"/>
  <c r="AB314" i="11"/>
  <c r="AK346" i="11"/>
  <c r="AB346" i="11"/>
  <c r="AB370" i="11"/>
  <c r="AK370" i="11"/>
  <c r="AB386" i="11"/>
  <c r="AK386" i="11"/>
  <c r="AB229" i="11"/>
  <c r="AK229" i="11"/>
  <c r="AM295" i="11"/>
  <c r="AK295" i="11"/>
  <c r="AB382" i="11"/>
  <c r="AK382" i="11"/>
  <c r="AK391" i="11"/>
  <c r="AM391" i="11"/>
  <c r="AK163" i="11"/>
  <c r="AK175" i="11"/>
  <c r="AK187" i="11"/>
  <c r="AK191" i="11"/>
  <c r="AK204" i="11"/>
  <c r="AK205" i="11"/>
  <c r="AK222" i="11"/>
  <c r="AB225" i="11"/>
  <c r="AK225" i="11"/>
  <c r="AB241" i="11"/>
  <c r="AK241" i="11"/>
  <c r="AK244" i="11"/>
  <c r="AK254" i="11"/>
  <c r="AK270" i="11"/>
  <c r="AK280" i="11"/>
  <c r="AB280" i="11"/>
  <c r="AK282" i="11"/>
  <c r="AB282" i="11"/>
  <c r="AK298" i="11"/>
  <c r="AB298" i="11"/>
  <c r="AK330" i="11"/>
  <c r="AB330" i="11"/>
  <c r="AK379" i="11"/>
  <c r="AM379" i="11"/>
  <c r="AK395" i="11"/>
  <c r="AM395" i="11"/>
  <c r="AB147" i="11"/>
  <c r="AK148" i="11"/>
  <c r="AB151" i="11"/>
  <c r="AK152" i="11"/>
  <c r="AK156" i="11"/>
  <c r="AK160" i="11"/>
  <c r="AK164" i="11"/>
  <c r="AK168" i="11"/>
  <c r="AK172" i="11"/>
  <c r="AK176" i="11"/>
  <c r="AK180" i="11"/>
  <c r="AK184" i="11"/>
  <c r="AK188" i="11"/>
  <c r="AK192" i="11"/>
  <c r="AK193" i="11"/>
  <c r="AK195" i="11"/>
  <c r="AK198" i="11"/>
  <c r="AB206" i="11"/>
  <c r="AK208" i="11"/>
  <c r="AK218" i="11"/>
  <c r="AB221" i="11"/>
  <c r="AK221" i="11"/>
  <c r="AK224" i="11"/>
  <c r="AK234" i="11"/>
  <c r="AB237" i="11"/>
  <c r="AK237" i="11"/>
  <c r="AK240" i="11"/>
  <c r="AK250" i="11"/>
  <c r="AB253" i="11"/>
  <c r="AK253" i="11"/>
  <c r="AK256" i="11"/>
  <c r="AK266" i="11"/>
  <c r="AB269" i="11"/>
  <c r="AK269" i="11"/>
  <c r="AK286" i="11"/>
  <c r="AB286" i="11"/>
  <c r="AM293" i="11"/>
  <c r="AK293" i="11"/>
  <c r="AM297" i="11"/>
  <c r="AK297" i="11"/>
  <c r="AK302" i="11"/>
  <c r="AB302" i="11"/>
  <c r="AM309" i="11"/>
  <c r="AK309" i="11"/>
  <c r="AM313" i="11"/>
  <c r="AK313" i="11"/>
  <c r="AK318" i="11"/>
  <c r="AB318" i="11"/>
  <c r="AM325" i="11"/>
  <c r="AK325" i="11"/>
  <c r="AM329" i="11"/>
  <c r="AK329" i="11"/>
  <c r="AK334" i="11"/>
  <c r="AB334" i="11"/>
  <c r="AM341" i="11"/>
  <c r="AK341" i="11"/>
  <c r="AM345" i="11"/>
  <c r="AK345" i="11"/>
  <c r="AK350" i="11"/>
  <c r="AB350" i="11"/>
  <c r="AM357" i="11"/>
  <c r="AK357" i="11"/>
  <c r="AB213" i="11"/>
  <c r="AK213" i="11"/>
  <c r="AB245" i="11"/>
  <c r="AK245" i="11"/>
  <c r="AK359" i="11"/>
  <c r="AM359" i="11"/>
  <c r="AK375" i="11"/>
  <c r="AM375" i="11"/>
  <c r="AB194" i="11"/>
  <c r="AK197" i="11"/>
  <c r="AB217" i="11"/>
  <c r="AK217" i="11"/>
  <c r="AB233" i="11"/>
  <c r="AK233" i="11"/>
  <c r="AB249" i="11"/>
  <c r="AK249" i="11"/>
  <c r="AB265" i="11"/>
  <c r="AK265" i="11"/>
  <c r="AM273" i="11"/>
  <c r="AK284" i="11"/>
  <c r="AB284" i="11"/>
  <c r="AM291" i="11"/>
  <c r="AK291" i="11"/>
  <c r="AK296" i="11"/>
  <c r="AB296" i="11"/>
  <c r="AK300" i="11"/>
  <c r="AB300" i="11"/>
  <c r="AM307" i="11"/>
  <c r="AK307" i="11"/>
  <c r="AK312" i="11"/>
  <c r="AB312" i="11"/>
  <c r="AK316" i="11"/>
  <c r="AB316" i="11"/>
  <c r="AM323" i="11"/>
  <c r="AK323" i="11"/>
  <c r="AK328" i="11"/>
  <c r="AB328" i="11"/>
  <c r="AK332" i="11"/>
  <c r="AB332" i="11"/>
  <c r="AM339" i="11"/>
  <c r="AK339" i="11"/>
  <c r="AK344" i="11"/>
  <c r="AB344" i="11"/>
  <c r="AK348" i="11"/>
  <c r="AB348" i="11"/>
  <c r="AM355" i="11"/>
  <c r="AK355" i="11"/>
  <c r="AK272" i="11"/>
  <c r="AK367" i="11"/>
  <c r="AM367" i="11"/>
  <c r="AB374" i="11"/>
  <c r="AK374" i="11"/>
  <c r="AK383" i="11"/>
  <c r="AM383" i="11"/>
  <c r="AB390" i="11"/>
  <c r="AK390" i="11"/>
  <c r="AK399" i="11"/>
  <c r="AM399" i="11"/>
  <c r="AK271" i="11"/>
  <c r="AK276" i="11"/>
  <c r="AK371" i="11"/>
  <c r="AM371" i="11"/>
  <c r="AB378" i="11"/>
  <c r="AK378" i="11"/>
  <c r="AK387" i="11"/>
  <c r="AM387" i="11"/>
  <c r="AB394" i="11"/>
  <c r="AK394" i="11"/>
  <c r="AM403" i="11"/>
  <c r="AM407" i="11"/>
  <c r="AM411" i="11"/>
  <c r="AM415" i="11"/>
  <c r="AM419" i="11"/>
  <c r="AM423" i="11"/>
  <c r="AM427" i="11"/>
  <c r="AM431" i="11"/>
  <c r="AM435" i="11"/>
  <c r="AM439" i="11"/>
  <c r="AM443" i="11"/>
  <c r="AM447" i="11"/>
  <c r="AM455" i="11"/>
  <c r="AK457" i="11"/>
  <c r="AK459" i="11"/>
  <c r="AB462" i="11"/>
  <c r="AB464" i="11"/>
  <c r="AK473" i="11"/>
  <c r="AK475" i="11"/>
  <c r="AB478" i="11"/>
  <c r="AB480" i="11"/>
  <c r="AK489" i="11"/>
  <c r="AK491" i="11"/>
  <c r="AB494" i="11"/>
  <c r="AB496" i="11"/>
  <c r="AK505" i="11"/>
  <c r="AK507" i="11"/>
  <c r="AB510" i="11"/>
  <c r="AB512" i="11"/>
  <c r="AK521" i="11"/>
  <c r="AK523" i="11"/>
  <c r="AB526" i="11"/>
  <c r="AB534" i="11"/>
  <c r="AK534" i="11"/>
  <c r="AM527" i="11"/>
  <c r="AK527" i="11"/>
  <c r="AK402" i="11"/>
  <c r="AK406" i="11"/>
  <c r="AK410" i="11"/>
  <c r="AK414" i="11"/>
  <c r="AK418" i="11"/>
  <c r="AK422" i="11"/>
  <c r="AK426" i="11"/>
  <c r="AK430" i="11"/>
  <c r="AK434" i="11"/>
  <c r="AK438" i="11"/>
  <c r="AK442" i="11"/>
  <c r="AK446" i="11"/>
  <c r="AK454" i="11"/>
  <c r="AM531" i="11"/>
  <c r="AK531" i="11"/>
  <c r="AB450" i="11"/>
  <c r="AK453" i="11"/>
  <c r="AK461" i="11"/>
  <c r="AK463" i="11"/>
  <c r="AB466" i="11"/>
  <c r="AB468" i="11"/>
  <c r="AK477" i="11"/>
  <c r="AK479" i="11"/>
  <c r="AB482" i="11"/>
  <c r="AB484" i="11"/>
  <c r="AK493" i="11"/>
  <c r="AK495" i="11"/>
  <c r="AB498" i="11"/>
  <c r="AB500" i="11"/>
  <c r="AK509" i="11"/>
  <c r="AK511" i="11"/>
  <c r="AB514" i="11"/>
  <c r="AB516" i="11"/>
  <c r="AK525" i="11"/>
  <c r="AB530" i="11"/>
  <c r="AK530" i="11"/>
  <c r="AM535" i="11"/>
  <c r="AK535" i="11"/>
  <c r="AK538" i="11"/>
  <c r="AK546" i="11"/>
  <c r="AK550" i="11"/>
  <c r="AK554" i="11"/>
  <c r="AK558" i="11"/>
  <c r="AK562" i="11"/>
  <c r="AK539" i="11"/>
  <c r="AK547" i="11"/>
  <c r="AK551" i="11"/>
  <c r="AK555" i="11"/>
  <c r="AK559" i="11"/>
  <c r="AK563" i="11"/>
  <c r="AK116" i="11"/>
  <c r="AK120" i="11"/>
  <c r="AK124" i="11"/>
  <c r="AK128" i="11"/>
  <c r="AK132" i="11"/>
  <c r="AK136" i="11"/>
  <c r="AK140" i="11"/>
  <c r="AK113" i="11"/>
  <c r="AK117" i="11"/>
  <c r="AK121" i="11"/>
  <c r="AK125" i="11"/>
  <c r="AK129" i="11"/>
  <c r="AK133" i="11"/>
  <c r="AK137" i="11"/>
  <c r="AK141" i="11"/>
  <c r="AK64" i="11"/>
  <c r="AK68" i="11"/>
  <c r="AK72" i="11"/>
  <c r="AK76" i="11"/>
  <c r="AK80" i="11"/>
  <c r="AK84" i="11"/>
  <c r="AK88" i="11"/>
  <c r="AK92" i="11"/>
  <c r="AK96" i="11"/>
  <c r="AK100" i="11"/>
  <c r="AK104" i="11"/>
  <c r="AK108" i="11"/>
  <c r="AK65" i="11"/>
  <c r="AK69" i="11"/>
  <c r="AK73" i="11"/>
  <c r="AK77" i="11"/>
  <c r="AK81" i="11"/>
  <c r="AK89" i="11"/>
  <c r="AK93" i="11"/>
  <c r="AK97" i="11"/>
  <c r="AK101" i="11"/>
  <c r="AK105" i="11"/>
  <c r="AK109" i="11"/>
  <c r="AK30" i="11"/>
  <c r="AK34" i="11"/>
  <c r="AK38" i="11"/>
  <c r="AK42" i="11"/>
  <c r="AK46" i="11"/>
  <c r="AK50" i="11"/>
  <c r="AK54" i="11"/>
  <c r="AK58" i="11"/>
  <c r="AK27" i="11"/>
  <c r="AK31" i="11"/>
  <c r="AK35" i="11"/>
  <c r="AK39" i="11"/>
  <c r="AK43" i="11"/>
  <c r="AK47" i="11"/>
  <c r="AK51" i="11"/>
  <c r="AK59" i="11"/>
  <c r="AM77" i="10"/>
  <c r="F41" i="16" s="1"/>
  <c r="AK9" i="10"/>
  <c r="AK21" i="10"/>
  <c r="AK29" i="10"/>
  <c r="AK10" i="10"/>
  <c r="AK22" i="10"/>
  <c r="AK26" i="10"/>
  <c r="AK30" i="10"/>
  <c r="AK70" i="10"/>
  <c r="S8" i="15"/>
  <c r="L5" i="15"/>
  <c r="M5" i="15" s="1"/>
  <c r="N5" i="15" s="1"/>
  <c r="O5" i="15" s="1"/>
  <c r="P5" i="15" s="1"/>
  <c r="Q5" i="15" s="1"/>
  <c r="R5" i="15" s="1"/>
  <c r="K5" i="15"/>
  <c r="F67" i="16" l="1"/>
  <c r="G67" i="16"/>
  <c r="H67" i="16"/>
  <c r="K91" i="16"/>
  <c r="K63" i="16"/>
  <c r="K65" i="16" s="1"/>
  <c r="F42" i="16"/>
  <c r="C59" i="16"/>
  <c r="C55" i="16"/>
  <c r="F18" i="16"/>
  <c r="J18" i="16"/>
  <c r="J20" i="16" s="1"/>
  <c r="J47" i="16"/>
  <c r="K18" i="16"/>
  <c r="K20" i="16" s="1"/>
  <c r="K47" i="16"/>
  <c r="K46" i="16" s="1"/>
  <c r="K67" i="6"/>
  <c r="L63" i="6"/>
  <c r="K63" i="6"/>
  <c r="L62" i="6"/>
  <c r="K62" i="6"/>
  <c r="L58" i="6"/>
  <c r="K58" i="6"/>
  <c r="L50" i="6"/>
  <c r="K50" i="6"/>
  <c r="K40" i="6"/>
  <c r="E40" i="6" s="1"/>
  <c r="K38" i="6"/>
  <c r="E38" i="6" s="1"/>
  <c r="K36" i="6"/>
  <c r="E36" i="6" s="1"/>
  <c r="K25" i="6"/>
  <c r="E25" i="6" s="1"/>
  <c r="K15" i="6"/>
  <c r="BH74" i="6"/>
  <c r="F74" i="6" s="1"/>
  <c r="BH67" i="6"/>
  <c r="BH65" i="6"/>
  <c r="F65" i="6" s="1"/>
  <c r="BH62" i="6"/>
  <c r="BH58" i="6"/>
  <c r="BH57" i="6"/>
  <c r="BH50" i="6"/>
  <c r="BH43" i="6"/>
  <c r="BG43" i="6"/>
  <c r="BB76" i="6"/>
  <c r="BB67" i="6"/>
  <c r="BB58" i="6"/>
  <c r="BB53" i="6"/>
  <c r="F53" i="6" s="1"/>
  <c r="BB52" i="6"/>
  <c r="F52" i="6" s="1"/>
  <c r="BB49" i="6"/>
  <c r="BB43" i="6"/>
  <c r="BA43" i="6"/>
  <c r="AV76" i="6"/>
  <c r="F76" i="6" s="1"/>
  <c r="AV75" i="6"/>
  <c r="F75" i="6" s="1"/>
  <c r="AV73" i="6"/>
  <c r="F73" i="6" s="1"/>
  <c r="AV69" i="6"/>
  <c r="F69" i="6" s="1"/>
  <c r="AV68" i="6"/>
  <c r="F68" i="6" s="1"/>
  <c r="AV67" i="6"/>
  <c r="AV66" i="6"/>
  <c r="F66" i="6" s="1"/>
  <c r="AV64" i="6"/>
  <c r="F64" i="6" s="1"/>
  <c r="AV63" i="6"/>
  <c r="AV62" i="6"/>
  <c r="AV58" i="6"/>
  <c r="AV51" i="6"/>
  <c r="F51" i="6" s="1"/>
  <c r="AV50" i="6"/>
  <c r="AV49" i="6"/>
  <c r="AV43" i="6"/>
  <c r="AU43" i="6"/>
  <c r="AP79" i="6"/>
  <c r="AO79" i="6"/>
  <c r="AP29" i="6"/>
  <c r="AP28" i="6"/>
  <c r="AP27" i="6"/>
  <c r="AP26" i="6"/>
  <c r="AP17" i="6"/>
  <c r="AP16" i="6"/>
  <c r="AP10" i="6"/>
  <c r="AP9" i="6"/>
  <c r="AP8" i="6"/>
  <c r="AJ79" i="6"/>
  <c r="AI79" i="6"/>
  <c r="AJ29" i="6"/>
  <c r="AI29" i="6"/>
  <c r="AJ28" i="6"/>
  <c r="AI28" i="6"/>
  <c r="AJ27" i="6"/>
  <c r="AI27" i="6"/>
  <c r="AJ26" i="6"/>
  <c r="AI26" i="6"/>
  <c r="AJ17" i="6"/>
  <c r="AI17" i="6"/>
  <c r="AJ10" i="6"/>
  <c r="AI10" i="6"/>
  <c r="AJ8" i="6"/>
  <c r="AI8" i="6"/>
  <c r="AD79" i="6"/>
  <c r="AC79" i="6"/>
  <c r="AD35" i="6"/>
  <c r="AD29" i="6"/>
  <c r="AD28" i="6"/>
  <c r="AD27" i="6"/>
  <c r="AD26" i="6"/>
  <c r="AD21" i="6"/>
  <c r="AD17" i="6"/>
  <c r="K17" i="6"/>
  <c r="AD15" i="6"/>
  <c r="AD10" i="6"/>
  <c r="X67" i="6"/>
  <c r="X63" i="6"/>
  <c r="X62" i="6"/>
  <c r="X58" i="6"/>
  <c r="X57" i="6"/>
  <c r="F57" i="6" s="1"/>
  <c r="X56" i="6"/>
  <c r="F56" i="6" s="1"/>
  <c r="X50" i="6"/>
  <c r="X29" i="6"/>
  <c r="X28" i="6"/>
  <c r="X27" i="6"/>
  <c r="X26" i="6"/>
  <c r="X21" i="6"/>
  <c r="X17" i="6"/>
  <c r="X10" i="6"/>
  <c r="X9" i="6"/>
  <c r="X8" i="6"/>
  <c r="R79" i="6"/>
  <c r="Q79" i="6"/>
  <c r="R31" i="6"/>
  <c r="F31" i="6" s="1"/>
  <c r="R30" i="6"/>
  <c r="F30" i="6" s="1"/>
  <c r="R29" i="6"/>
  <c r="R28" i="6"/>
  <c r="R27" i="6"/>
  <c r="K27" i="6"/>
  <c r="R26" i="6"/>
  <c r="R21" i="6"/>
  <c r="R17" i="6"/>
  <c r="R16" i="6"/>
  <c r="R15" i="6"/>
  <c r="R11" i="6"/>
  <c r="F11" i="6" s="1"/>
  <c r="R10" i="6"/>
  <c r="R8" i="6"/>
  <c r="K8" i="6"/>
  <c r="L41" i="6"/>
  <c r="F41" i="6" s="1"/>
  <c r="K41" i="6"/>
  <c r="E41" i="6" s="1"/>
  <c r="L40" i="6"/>
  <c r="F40" i="6" s="1"/>
  <c r="L39" i="6"/>
  <c r="F39" i="6" s="1"/>
  <c r="K39" i="6"/>
  <c r="E39" i="6" s="1"/>
  <c r="L38" i="6"/>
  <c r="F38" i="6" s="1"/>
  <c r="L37" i="6"/>
  <c r="F37" i="6" s="1"/>
  <c r="K37" i="6"/>
  <c r="E37" i="6" s="1"/>
  <c r="L36" i="6"/>
  <c r="F36" i="6" s="1"/>
  <c r="L35" i="6"/>
  <c r="K35" i="6"/>
  <c r="L29" i="6"/>
  <c r="L28" i="6"/>
  <c r="K28" i="6"/>
  <c r="L27" i="6"/>
  <c r="L26" i="6"/>
  <c r="K26" i="6"/>
  <c r="L25" i="6"/>
  <c r="F25" i="6" s="1"/>
  <c r="L21" i="6"/>
  <c r="K21" i="6"/>
  <c r="L17" i="6"/>
  <c r="L16" i="6"/>
  <c r="K16" i="6"/>
  <c r="L15" i="6"/>
  <c r="L10" i="6"/>
  <c r="K10" i="6"/>
  <c r="L8" i="6"/>
  <c r="BL43" i="6"/>
  <c r="BK43" i="6"/>
  <c r="BJ43" i="6"/>
  <c r="BI43" i="6"/>
  <c r="BL74" i="6"/>
  <c r="J74" i="6" s="1"/>
  <c r="BL62" i="6"/>
  <c r="BJ62" i="6"/>
  <c r="T119" i="14"/>
  <c r="T116" i="14"/>
  <c r="T115" i="14"/>
  <c r="T114" i="14"/>
  <c r="T113" i="14"/>
  <c r="T112" i="14"/>
  <c r="T111" i="14"/>
  <c r="T110" i="14"/>
  <c r="T107" i="14"/>
  <c r="T104" i="14"/>
  <c r="T103" i="14"/>
  <c r="T100" i="14"/>
  <c r="T99" i="14"/>
  <c r="T98" i="14"/>
  <c r="T97" i="14"/>
  <c r="T96" i="14"/>
  <c r="T95" i="14"/>
  <c r="T94" i="14"/>
  <c r="T93" i="14"/>
  <c r="T92" i="14"/>
  <c r="T91" i="14"/>
  <c r="T90" i="14"/>
  <c r="T89" i="14"/>
  <c r="T88" i="14"/>
  <c r="T87" i="14"/>
  <c r="T86" i="14"/>
  <c r="T85" i="14"/>
  <c r="T84" i="14"/>
  <c r="T83" i="14"/>
  <c r="T82" i="14"/>
  <c r="T81" i="14"/>
  <c r="T80" i="14"/>
  <c r="T79" i="14"/>
  <c r="T78" i="14"/>
  <c r="T77" i="14"/>
  <c r="T74" i="14"/>
  <c r="T73" i="14"/>
  <c r="T72" i="14"/>
  <c r="T71" i="14"/>
  <c r="T70" i="14"/>
  <c r="T69" i="14"/>
  <c r="T68" i="14"/>
  <c r="T67" i="14"/>
  <c r="T66" i="14"/>
  <c r="T65" i="14"/>
  <c r="T64" i="14"/>
  <c r="T63" i="14"/>
  <c r="T62" i="14"/>
  <c r="T59" i="14"/>
  <c r="T58" i="14"/>
  <c r="T57" i="14"/>
  <c r="T56" i="14"/>
  <c r="T55" i="14"/>
  <c r="T54" i="14"/>
  <c r="T53" i="14"/>
  <c r="T52" i="14"/>
  <c r="T51" i="14"/>
  <c r="T50" i="14"/>
  <c r="T49" i="14"/>
  <c r="T48" i="14"/>
  <c r="T47" i="14"/>
  <c r="T46" i="14"/>
  <c r="T45" i="14"/>
  <c r="T44" i="14"/>
  <c r="T43" i="14"/>
  <c r="T42" i="14"/>
  <c r="T41" i="14"/>
  <c r="T40" i="14"/>
  <c r="T39" i="14"/>
  <c r="T38" i="14"/>
  <c r="T37" i="14"/>
  <c r="T36" i="14"/>
  <c r="T35" i="14"/>
  <c r="T34" i="14"/>
  <c r="T33" i="14"/>
  <c r="T32" i="14"/>
  <c r="T31" i="14"/>
  <c r="T30" i="14"/>
  <c r="T29" i="14"/>
  <c r="T28" i="14"/>
  <c r="T27" i="14"/>
  <c r="T26" i="14"/>
  <c r="T25" i="14"/>
  <c r="T24" i="14"/>
  <c r="T23" i="14"/>
  <c r="T22" i="14"/>
  <c r="T21" i="14"/>
  <c r="T20" i="14"/>
  <c r="T19" i="14"/>
  <c r="T18" i="14"/>
  <c r="T17" i="14"/>
  <c r="T16" i="14"/>
  <c r="T15" i="14"/>
  <c r="T14" i="14"/>
  <c r="T13" i="14"/>
  <c r="T12" i="14"/>
  <c r="T11" i="14"/>
  <c r="T10" i="14"/>
  <c r="T9" i="14"/>
  <c r="T8" i="14"/>
  <c r="T7" i="14"/>
  <c r="T6" i="14"/>
  <c r="Q121" i="14"/>
  <c r="P119" i="14"/>
  <c r="BG74" i="6" s="1"/>
  <c r="E74" i="6" s="1"/>
  <c r="P116" i="14"/>
  <c r="R116" i="14" s="1"/>
  <c r="P115" i="14"/>
  <c r="R115" i="14" s="1"/>
  <c r="P114" i="14"/>
  <c r="R114" i="14" s="1"/>
  <c r="W114" i="14" s="1"/>
  <c r="P113" i="14"/>
  <c r="R113" i="14" s="1"/>
  <c r="W113" i="14" s="1"/>
  <c r="P112" i="14"/>
  <c r="R112" i="14"/>
  <c r="W112" i="14" s="1"/>
  <c r="P111" i="14"/>
  <c r="R111" i="14" s="1"/>
  <c r="W111" i="14" s="1"/>
  <c r="P110" i="14"/>
  <c r="BG67" i="6" s="1"/>
  <c r="P107" i="14"/>
  <c r="BG65" i="6" s="1"/>
  <c r="E65" i="6" s="1"/>
  <c r="R107" i="14"/>
  <c r="BI65" i="6" s="1"/>
  <c r="G65" i="6" s="1"/>
  <c r="P104" i="14"/>
  <c r="R104" i="14" s="1"/>
  <c r="V104" i="14" s="1"/>
  <c r="P103" i="14"/>
  <c r="BG62" i="6" s="1"/>
  <c r="P100" i="14"/>
  <c r="R100" i="14"/>
  <c r="W100" i="14" s="1"/>
  <c r="P99" i="14"/>
  <c r="R99" i="14" s="1"/>
  <c r="W99" i="14" s="1"/>
  <c r="P98" i="14"/>
  <c r="R98" i="14" s="1"/>
  <c r="W98" i="14" s="1"/>
  <c r="P97" i="14"/>
  <c r="R97" i="14"/>
  <c r="W97" i="14" s="1"/>
  <c r="P96" i="14"/>
  <c r="R96" i="14" s="1"/>
  <c r="W96" i="14" s="1"/>
  <c r="P95" i="14"/>
  <c r="R95" i="14" s="1"/>
  <c r="P94" i="14"/>
  <c r="R94" i="14"/>
  <c r="W94" i="14" s="1"/>
  <c r="P93" i="14"/>
  <c r="R93" i="14" s="1"/>
  <c r="W93" i="14" s="1"/>
  <c r="P92" i="14"/>
  <c r="R92" i="14" s="1"/>
  <c r="P91" i="14"/>
  <c r="R91" i="14"/>
  <c r="U91" i="14" s="1"/>
  <c r="P90" i="14"/>
  <c r="R90" i="14" s="1"/>
  <c r="P89" i="14"/>
  <c r="R89" i="14" s="1"/>
  <c r="W89" i="14" s="1"/>
  <c r="P88" i="14"/>
  <c r="R88" i="14" s="1"/>
  <c r="W88" i="14" s="1"/>
  <c r="P87" i="14"/>
  <c r="R87" i="14"/>
  <c r="P86" i="14"/>
  <c r="R86" i="14" s="1"/>
  <c r="P85" i="14"/>
  <c r="R85" i="14" s="1"/>
  <c r="P84" i="14"/>
  <c r="R84" i="14" s="1"/>
  <c r="P83" i="14"/>
  <c r="R83" i="14" s="1"/>
  <c r="P82" i="14"/>
  <c r="R82" i="14"/>
  <c r="W82" i="14" s="1"/>
  <c r="P81" i="14"/>
  <c r="R81" i="14" s="1"/>
  <c r="P80" i="14"/>
  <c r="R80" i="14" s="1"/>
  <c r="P79" i="14"/>
  <c r="R79" i="14" s="1"/>
  <c r="W79" i="14" s="1"/>
  <c r="P78" i="14"/>
  <c r="R78" i="14" s="1"/>
  <c r="P77" i="14"/>
  <c r="BG58" i="6" s="1"/>
  <c r="P74" i="14"/>
  <c r="R74" i="14" s="1"/>
  <c r="P73" i="14"/>
  <c r="R73" i="14" s="1"/>
  <c r="P72" i="14"/>
  <c r="R72" i="14" s="1"/>
  <c r="P71" i="14"/>
  <c r="R71" i="14"/>
  <c r="P70" i="14"/>
  <c r="R70" i="14" s="1"/>
  <c r="W70" i="14" s="1"/>
  <c r="P69" i="14"/>
  <c r="R69" i="14" s="1"/>
  <c r="P68" i="14"/>
  <c r="R68" i="14"/>
  <c r="W68" i="14" s="1"/>
  <c r="P67" i="14"/>
  <c r="R67" i="14" s="1"/>
  <c r="P66" i="14"/>
  <c r="R66" i="14" s="1"/>
  <c r="W66" i="14" s="1"/>
  <c r="P65" i="14"/>
  <c r="R65" i="14"/>
  <c r="P64" i="14"/>
  <c r="R64" i="14" s="1"/>
  <c r="P63" i="14"/>
  <c r="R63" i="14" s="1"/>
  <c r="U63" i="14" s="1"/>
  <c r="P62" i="14"/>
  <c r="BG57" i="6" s="1"/>
  <c r="R62" i="14"/>
  <c r="P59" i="14"/>
  <c r="R59" i="14" s="1"/>
  <c r="P58" i="14"/>
  <c r="R58" i="14" s="1"/>
  <c r="P57" i="14"/>
  <c r="R57" i="14" s="1"/>
  <c r="W57" i="14" s="1"/>
  <c r="P56" i="14"/>
  <c r="R56" i="14"/>
  <c r="P55" i="14"/>
  <c r="R55" i="14"/>
  <c r="P54" i="14"/>
  <c r="R54" i="14"/>
  <c r="W54" i="14" s="1"/>
  <c r="P53" i="14"/>
  <c r="R53" i="14" s="1"/>
  <c r="W53" i="14" s="1"/>
  <c r="P52" i="14"/>
  <c r="R52" i="14"/>
  <c r="W52" i="14" s="1"/>
  <c r="P51" i="14"/>
  <c r="R51" i="14" s="1"/>
  <c r="P50" i="14"/>
  <c r="R50" i="14" s="1"/>
  <c r="U50" i="14" s="1"/>
  <c r="P49" i="14"/>
  <c r="R49" i="14"/>
  <c r="P48" i="14"/>
  <c r="R48" i="14"/>
  <c r="W48" i="14" s="1"/>
  <c r="P47" i="14"/>
  <c r="R47" i="14" s="1"/>
  <c r="P46" i="14"/>
  <c r="R46" i="14" s="1"/>
  <c r="W46" i="14" s="1"/>
  <c r="P45" i="14"/>
  <c r="R45" i="14"/>
  <c r="W45" i="14" s="1"/>
  <c r="P44" i="14"/>
  <c r="R44" i="14" s="1"/>
  <c r="W44" i="14" s="1"/>
  <c r="P43" i="14"/>
  <c r="R43" i="14"/>
  <c r="U43" i="14" s="1"/>
  <c r="V43" i="14" s="1"/>
  <c r="P42" i="14"/>
  <c r="R42" i="14" s="1"/>
  <c r="P41" i="14"/>
  <c r="R41" i="14" s="1"/>
  <c r="W41" i="14" s="1"/>
  <c r="P40" i="14"/>
  <c r="R40" i="14"/>
  <c r="P39" i="14"/>
  <c r="R39" i="14"/>
  <c r="P38" i="14"/>
  <c r="R38" i="14"/>
  <c r="P37" i="14"/>
  <c r="R37" i="14" s="1"/>
  <c r="P36" i="14"/>
  <c r="R36" i="14"/>
  <c r="U36" i="14" s="1"/>
  <c r="P35" i="14"/>
  <c r="R35" i="14" s="1"/>
  <c r="P34" i="14"/>
  <c r="R34" i="14" s="1"/>
  <c r="P33" i="14"/>
  <c r="R33" i="14"/>
  <c r="P32" i="14"/>
  <c r="R32" i="14"/>
  <c r="W32" i="14" s="1"/>
  <c r="P31" i="14"/>
  <c r="R31" i="14" s="1"/>
  <c r="P30" i="14"/>
  <c r="R30" i="14" s="1"/>
  <c r="W30" i="14" s="1"/>
  <c r="P29" i="14"/>
  <c r="R29" i="14"/>
  <c r="W29" i="14" s="1"/>
  <c r="P28" i="14"/>
  <c r="R28" i="14" s="1"/>
  <c r="W28" i="14" s="1"/>
  <c r="P27" i="14"/>
  <c r="R27" i="14"/>
  <c r="U27" i="14" s="1"/>
  <c r="V27" i="14" s="1"/>
  <c r="P26" i="14"/>
  <c r="R26" i="14"/>
  <c r="W26" i="14" s="1"/>
  <c r="P25" i="14"/>
  <c r="R25" i="14" s="1"/>
  <c r="P24" i="14"/>
  <c r="R24" i="14"/>
  <c r="P23" i="14"/>
  <c r="R23" i="14"/>
  <c r="U23" i="14" s="1"/>
  <c r="V23" i="14" s="1"/>
  <c r="P22" i="14"/>
  <c r="R22" i="14" s="1"/>
  <c r="W22" i="14" s="1"/>
  <c r="P21" i="14"/>
  <c r="R21" i="14"/>
  <c r="W21" i="14" s="1"/>
  <c r="P20" i="14"/>
  <c r="R20" i="14" s="1"/>
  <c r="W20" i="14" s="1"/>
  <c r="P19" i="14"/>
  <c r="R19" i="14"/>
  <c r="P18" i="14"/>
  <c r="R18" i="14"/>
  <c r="U18" i="14" s="1"/>
  <c r="P17" i="14"/>
  <c r="R17" i="14" s="1"/>
  <c r="P16" i="14"/>
  <c r="R16" i="14" s="1"/>
  <c r="P15" i="14"/>
  <c r="R15" i="14"/>
  <c r="U15" i="14" s="1"/>
  <c r="V15" i="14" s="1"/>
  <c r="P14" i="14"/>
  <c r="R14" i="14" s="1"/>
  <c r="P13" i="14"/>
  <c r="R13" i="14"/>
  <c r="W13" i="14" s="1"/>
  <c r="P12" i="14"/>
  <c r="R12" i="14" s="1"/>
  <c r="P11" i="14"/>
  <c r="R11" i="14"/>
  <c r="P10" i="14"/>
  <c r="R10" i="14"/>
  <c r="W10" i="14" s="1"/>
  <c r="P9" i="14"/>
  <c r="R9" i="14" s="1"/>
  <c r="P8" i="14"/>
  <c r="R8" i="14"/>
  <c r="P7" i="14"/>
  <c r="R7" i="14"/>
  <c r="U7" i="14" s="1"/>
  <c r="P6" i="14"/>
  <c r="BG50" i="6" s="1"/>
  <c r="R6" i="14"/>
  <c r="W33" i="14"/>
  <c r="U33" i="14"/>
  <c r="V33" i="14" s="1"/>
  <c r="W49" i="14"/>
  <c r="U49" i="14"/>
  <c r="V49" i="14"/>
  <c r="W6" i="14"/>
  <c r="U54" i="14"/>
  <c r="V54" i="14"/>
  <c r="U100" i="14"/>
  <c r="V100" i="14"/>
  <c r="U52" i="14"/>
  <c r="V52" i="14"/>
  <c r="U32" i="14"/>
  <c r="V32" i="14"/>
  <c r="U26" i="14"/>
  <c r="V26" i="14"/>
  <c r="U29" i="14"/>
  <c r="V29" i="14"/>
  <c r="W71" i="14"/>
  <c r="U85" i="14"/>
  <c r="U45" i="14"/>
  <c r="V45" i="14"/>
  <c r="W11" i="14"/>
  <c r="W23" i="14"/>
  <c r="W27" i="14"/>
  <c r="W31" i="14"/>
  <c r="W39" i="14"/>
  <c r="W43" i="14"/>
  <c r="U51" i="14"/>
  <c r="W55" i="14"/>
  <c r="W65" i="14"/>
  <c r="U65" i="14"/>
  <c r="V65" i="14"/>
  <c r="W83" i="14"/>
  <c r="W87" i="14"/>
  <c r="U87" i="14"/>
  <c r="V87" i="14" s="1"/>
  <c r="W91" i="14"/>
  <c r="V91" i="14"/>
  <c r="W95" i="14"/>
  <c r="W107" i="14"/>
  <c r="BL65" i="6" s="1"/>
  <c r="J65" i="6" s="1"/>
  <c r="U113" i="14"/>
  <c r="V113" i="14"/>
  <c r="U107" i="14"/>
  <c r="BJ65" i="6" s="1"/>
  <c r="H65" i="6" s="1"/>
  <c r="V107" i="14"/>
  <c r="BK65" i="6" s="1"/>
  <c r="I65" i="6" s="1"/>
  <c r="U83" i="14"/>
  <c r="U59" i="14"/>
  <c r="U39" i="14"/>
  <c r="V39" i="14" s="1"/>
  <c r="U112" i="14"/>
  <c r="V112" i="14" s="1"/>
  <c r="U82" i="14"/>
  <c r="V82" i="14"/>
  <c r="U30" i="14"/>
  <c r="U6" i="14"/>
  <c r="U96" i="14"/>
  <c r="V96" i="14"/>
  <c r="U70" i="14"/>
  <c r="V70" i="14"/>
  <c r="U48" i="14"/>
  <c r="V48" i="14"/>
  <c r="U28" i="14"/>
  <c r="V28" i="14"/>
  <c r="U97" i="14"/>
  <c r="V97" i="14"/>
  <c r="U13" i="14"/>
  <c r="V13" i="14"/>
  <c r="U10" i="14"/>
  <c r="V10" i="14"/>
  <c r="U71" i="14"/>
  <c r="V71" i="14" s="1"/>
  <c r="U21" i="14"/>
  <c r="V21" i="14" s="1"/>
  <c r="W17" i="14"/>
  <c r="U17" i="14"/>
  <c r="V17" i="14"/>
  <c r="V63" i="14"/>
  <c r="W115" i="14"/>
  <c r="V115" i="14"/>
  <c r="U115" i="14"/>
  <c r="U93" i="14"/>
  <c r="V93" i="14" s="1"/>
  <c r="W7" i="14"/>
  <c r="V7" i="14"/>
  <c r="W15" i="14"/>
  <c r="W19" i="14"/>
  <c r="U19" i="14"/>
  <c r="V19" i="14"/>
  <c r="W8" i="14"/>
  <c r="U8" i="14"/>
  <c r="V8" i="14" s="1"/>
  <c r="W24" i="14"/>
  <c r="U24" i="14"/>
  <c r="V24" i="14"/>
  <c r="W40" i="14"/>
  <c r="U40" i="14"/>
  <c r="V40" i="14" s="1"/>
  <c r="W56" i="14"/>
  <c r="U56" i="14"/>
  <c r="V56" i="14"/>
  <c r="W74" i="14"/>
  <c r="U74" i="14"/>
  <c r="V74" i="14" s="1"/>
  <c r="W92" i="14"/>
  <c r="U92" i="14"/>
  <c r="V92" i="14"/>
  <c r="P121" i="14"/>
  <c r="U99" i="14"/>
  <c r="V99" i="14" s="1"/>
  <c r="U79" i="14"/>
  <c r="V79" i="14" s="1"/>
  <c r="U55" i="14"/>
  <c r="V55" i="14" s="1"/>
  <c r="U31" i="14"/>
  <c r="V31" i="14" s="1"/>
  <c r="U11" i="14"/>
  <c r="V11" i="14" s="1"/>
  <c r="U98" i="14"/>
  <c r="V98" i="14" s="1"/>
  <c r="U68" i="14"/>
  <c r="V68" i="14" s="1"/>
  <c r="U46" i="14"/>
  <c r="U22" i="14"/>
  <c r="V22" i="14" s="1"/>
  <c r="U114" i="14"/>
  <c r="V114" i="14" s="1"/>
  <c r="U88" i="14"/>
  <c r="U66" i="14"/>
  <c r="U44" i="14"/>
  <c r="V44" i="14" s="1"/>
  <c r="U20" i="14"/>
  <c r="U89" i="14"/>
  <c r="V89" i="14" s="1"/>
  <c r="U41" i="14"/>
  <c r="V41" i="14" s="1"/>
  <c r="U94" i="14"/>
  <c r="V94" i="14" s="1"/>
  <c r="U111" i="14"/>
  <c r="V111" i="14" s="1"/>
  <c r="U57" i="14"/>
  <c r="V57" i="14" s="1"/>
  <c r="U9" i="14"/>
  <c r="V9" i="14" s="1"/>
  <c r="BF43" i="6"/>
  <c r="BE43" i="6"/>
  <c r="BD43" i="6"/>
  <c r="BC43" i="6"/>
  <c r="T55" i="13"/>
  <c r="T54" i="13"/>
  <c r="T53" i="13"/>
  <c r="AI53" i="13" s="1"/>
  <c r="T50" i="13"/>
  <c r="T49" i="13"/>
  <c r="T48" i="13"/>
  <c r="T47" i="13"/>
  <c r="AI47" i="13" s="1"/>
  <c r="T46" i="13"/>
  <c r="AI46" i="13" s="1"/>
  <c r="T45" i="13"/>
  <c r="AI45" i="13" s="1"/>
  <c r="T44" i="13"/>
  <c r="AI44" i="13" s="1"/>
  <c r="T43" i="13"/>
  <c r="AI43" i="13" s="1"/>
  <c r="T42" i="13"/>
  <c r="AI42" i="13" s="1"/>
  <c r="T41" i="13"/>
  <c r="AI41" i="13" s="1"/>
  <c r="T38" i="13"/>
  <c r="T37" i="13"/>
  <c r="T34" i="13"/>
  <c r="T33" i="13"/>
  <c r="T32" i="13"/>
  <c r="T31" i="13"/>
  <c r="T30" i="13"/>
  <c r="T29" i="13"/>
  <c r="AI29" i="13" s="1"/>
  <c r="T26" i="13"/>
  <c r="T25" i="13"/>
  <c r="AI25" i="13" s="1"/>
  <c r="T24" i="13"/>
  <c r="AI24" i="13" s="1"/>
  <c r="T21" i="13"/>
  <c r="T20" i="13"/>
  <c r="T19" i="13"/>
  <c r="T18" i="13"/>
  <c r="T17" i="13"/>
  <c r="T16" i="13"/>
  <c r="T15" i="13"/>
  <c r="T14" i="13"/>
  <c r="T13" i="13"/>
  <c r="T12" i="13"/>
  <c r="T11" i="13"/>
  <c r="T10" i="13"/>
  <c r="T9" i="13"/>
  <c r="T8" i="13"/>
  <c r="T7" i="13"/>
  <c r="T6" i="13"/>
  <c r="Q57" i="13"/>
  <c r="P55" i="13"/>
  <c r="R55" i="13" s="1"/>
  <c r="P54" i="13"/>
  <c r="R54" i="13" s="1"/>
  <c r="P53" i="13"/>
  <c r="R53" i="13"/>
  <c r="P50" i="13"/>
  <c r="R50" i="13" s="1"/>
  <c r="P49" i="13"/>
  <c r="R49" i="13" s="1"/>
  <c r="P48" i="13"/>
  <c r="R48" i="13" s="1"/>
  <c r="P47" i="13"/>
  <c r="R47" i="13" s="1"/>
  <c r="P46" i="13"/>
  <c r="R46" i="13"/>
  <c r="P45" i="13"/>
  <c r="R45" i="13" s="1"/>
  <c r="P44" i="13"/>
  <c r="R44" i="13" s="1"/>
  <c r="P43" i="13"/>
  <c r="R43" i="13"/>
  <c r="P42" i="13"/>
  <c r="R42" i="13" s="1"/>
  <c r="P41" i="13"/>
  <c r="P38" i="13"/>
  <c r="R38" i="13" s="1"/>
  <c r="P37" i="13"/>
  <c r="BA58" i="6" s="1"/>
  <c r="P34" i="13"/>
  <c r="R34" i="13"/>
  <c r="L34" i="13"/>
  <c r="K34" i="13"/>
  <c r="P33" i="13"/>
  <c r="R33" i="13"/>
  <c r="L33" i="13"/>
  <c r="K33" i="13"/>
  <c r="P32" i="13"/>
  <c r="R32" i="13" s="1"/>
  <c r="L32" i="13"/>
  <c r="K32" i="13"/>
  <c r="P31" i="13"/>
  <c r="R31" i="13" s="1"/>
  <c r="L31" i="13"/>
  <c r="K31" i="13"/>
  <c r="M30" i="13"/>
  <c r="M29" i="13"/>
  <c r="P26" i="13"/>
  <c r="R26" i="13" s="1"/>
  <c r="L26" i="13"/>
  <c r="K26" i="13"/>
  <c r="M25" i="13"/>
  <c r="AE25" i="13" s="1"/>
  <c r="M24" i="13"/>
  <c r="P21" i="13"/>
  <c r="R21" i="13" s="1"/>
  <c r="L21" i="13"/>
  <c r="K21" i="13"/>
  <c r="P20" i="13"/>
  <c r="R20" i="13" s="1"/>
  <c r="L20" i="13"/>
  <c r="K20" i="13"/>
  <c r="P19" i="13"/>
  <c r="R19" i="13" s="1"/>
  <c r="L19" i="13"/>
  <c r="K19" i="13"/>
  <c r="P18" i="13"/>
  <c r="R18" i="13" s="1"/>
  <c r="L18" i="13"/>
  <c r="K18" i="13"/>
  <c r="P17" i="13"/>
  <c r="R17" i="13" s="1"/>
  <c r="L17" i="13"/>
  <c r="K17" i="13"/>
  <c r="P16" i="13"/>
  <c r="R16" i="13" s="1"/>
  <c r="L16" i="13"/>
  <c r="K16" i="13"/>
  <c r="P15" i="13"/>
  <c r="R15" i="13" s="1"/>
  <c r="L15" i="13"/>
  <c r="K15" i="13"/>
  <c r="P14" i="13"/>
  <c r="R14" i="13" s="1"/>
  <c r="L14" i="13"/>
  <c r="K14" i="13"/>
  <c r="P13" i="13"/>
  <c r="R13" i="13" s="1"/>
  <c r="L13" i="13"/>
  <c r="K13" i="13"/>
  <c r="P12" i="13"/>
  <c r="R12" i="13" s="1"/>
  <c r="N11" i="13"/>
  <c r="P11" i="13" s="1"/>
  <c r="R11" i="13" s="1"/>
  <c r="P10" i="13"/>
  <c r="R10" i="13" s="1"/>
  <c r="P9" i="13"/>
  <c r="R9" i="13" s="1"/>
  <c r="P8" i="13"/>
  <c r="R8" i="13" s="1"/>
  <c r="P7" i="13"/>
  <c r="R7" i="13" s="1"/>
  <c r="P6" i="13"/>
  <c r="U34" i="13"/>
  <c r="U46" i="13"/>
  <c r="U43" i="13"/>
  <c r="U53" i="13"/>
  <c r="U33" i="13"/>
  <c r="R6" i="13"/>
  <c r="AZ73" i="6"/>
  <c r="J73" i="6" s="1"/>
  <c r="AZ62" i="6"/>
  <c r="AX62" i="6"/>
  <c r="AZ43" i="6"/>
  <c r="AY43" i="6"/>
  <c r="AX43" i="6"/>
  <c r="AW43" i="6"/>
  <c r="AT79" i="6"/>
  <c r="AS79" i="6"/>
  <c r="AR79" i="6"/>
  <c r="AQ79" i="6"/>
  <c r="AN79" i="6"/>
  <c r="AM79" i="6"/>
  <c r="AL79" i="6"/>
  <c r="AK79" i="6"/>
  <c r="AH79" i="6"/>
  <c r="AG79" i="6"/>
  <c r="AF79" i="6"/>
  <c r="AE79" i="6"/>
  <c r="V79" i="6"/>
  <c r="U79" i="6"/>
  <c r="T79" i="6"/>
  <c r="S79" i="6"/>
  <c r="P79" i="6"/>
  <c r="O79" i="6"/>
  <c r="N79" i="6"/>
  <c r="T125" i="12"/>
  <c r="AJ125" i="12" s="1"/>
  <c r="T124" i="12"/>
  <c r="AJ124" i="12" s="1"/>
  <c r="T123" i="12"/>
  <c r="AJ123" i="12" s="1"/>
  <c r="T122" i="12"/>
  <c r="AJ122" i="12" s="1"/>
  <c r="T121" i="12"/>
  <c r="AJ121" i="12" s="1"/>
  <c r="T120" i="12"/>
  <c r="AJ120" i="12" s="1"/>
  <c r="T119" i="12"/>
  <c r="T118" i="12"/>
  <c r="T117" i="12"/>
  <c r="T114" i="12"/>
  <c r="T113" i="12"/>
  <c r="AJ113" i="12" s="1"/>
  <c r="T110" i="12"/>
  <c r="AJ110" i="12" s="1"/>
  <c r="T109" i="12"/>
  <c r="AJ109" i="12" s="1"/>
  <c r="T106" i="12"/>
  <c r="AJ106" i="12" s="1"/>
  <c r="T103" i="12"/>
  <c r="T100" i="12"/>
  <c r="T99" i="12"/>
  <c r="T98" i="12"/>
  <c r="T97" i="12"/>
  <c r="T96" i="12"/>
  <c r="T95" i="12"/>
  <c r="T94" i="12"/>
  <c r="T93" i="12"/>
  <c r="T92" i="12"/>
  <c r="T91" i="12"/>
  <c r="T90" i="12"/>
  <c r="T89" i="12"/>
  <c r="T88" i="12"/>
  <c r="T87" i="12"/>
  <c r="T86" i="12"/>
  <c r="T85" i="12"/>
  <c r="T84" i="12"/>
  <c r="T83" i="12"/>
  <c r="T82" i="12"/>
  <c r="T81" i="12"/>
  <c r="T80" i="12"/>
  <c r="T79" i="12"/>
  <c r="T78" i="12"/>
  <c r="T77" i="12"/>
  <c r="T76" i="12"/>
  <c r="T75" i="12"/>
  <c r="T74" i="12"/>
  <c r="T73" i="12"/>
  <c r="T72" i="12"/>
  <c r="T69" i="12"/>
  <c r="T68" i="12"/>
  <c r="T67" i="12"/>
  <c r="T66" i="12"/>
  <c r="T63" i="12"/>
  <c r="T62" i="12"/>
  <c r="T61" i="12"/>
  <c r="T58" i="12"/>
  <c r="T57" i="12"/>
  <c r="T56" i="12"/>
  <c r="T55" i="12"/>
  <c r="T54" i="12"/>
  <c r="T51" i="12"/>
  <c r="T50" i="12"/>
  <c r="T47" i="12"/>
  <c r="T46" i="12"/>
  <c r="T45" i="12"/>
  <c r="T44" i="12"/>
  <c r="T43" i="12"/>
  <c r="T42" i="12"/>
  <c r="T41" i="12"/>
  <c r="T40" i="12"/>
  <c r="T39" i="12"/>
  <c r="T38" i="12"/>
  <c r="T37" i="12"/>
  <c r="T36" i="12"/>
  <c r="T35" i="12"/>
  <c r="T34" i="12"/>
  <c r="T33" i="12"/>
  <c r="T32" i="12"/>
  <c r="T31" i="12"/>
  <c r="T30" i="12"/>
  <c r="T29" i="12"/>
  <c r="T28" i="12"/>
  <c r="T27" i="12"/>
  <c r="T26" i="12"/>
  <c r="T25" i="12"/>
  <c r="T24" i="12"/>
  <c r="T21" i="12"/>
  <c r="T20" i="12"/>
  <c r="T19" i="12"/>
  <c r="T16" i="12"/>
  <c r="T15" i="12"/>
  <c r="T14" i="12"/>
  <c r="T13" i="12"/>
  <c r="T12" i="12"/>
  <c r="T11" i="12"/>
  <c r="T10" i="12"/>
  <c r="T7" i="12"/>
  <c r="T6" i="12"/>
  <c r="Q127" i="12"/>
  <c r="P125" i="12"/>
  <c r="R125" i="12" s="1"/>
  <c r="AC125" i="12" s="1"/>
  <c r="P124" i="12"/>
  <c r="R124" i="12" s="1"/>
  <c r="AC124" i="12" s="1"/>
  <c r="P123" i="12"/>
  <c r="R123" i="12" s="1"/>
  <c r="AC123" i="12" s="1"/>
  <c r="P122" i="12"/>
  <c r="R122" i="12" s="1"/>
  <c r="AC122" i="12" s="1"/>
  <c r="P121" i="12"/>
  <c r="R121" i="12" s="1"/>
  <c r="AC121" i="12" s="1"/>
  <c r="P120" i="12"/>
  <c r="R120" i="12" s="1"/>
  <c r="AC120" i="12" s="1"/>
  <c r="P119" i="12"/>
  <c r="R119" i="12" s="1"/>
  <c r="P118" i="12"/>
  <c r="R118" i="12" s="1"/>
  <c r="P117" i="12"/>
  <c r="P114" i="12"/>
  <c r="R114" i="12" s="1"/>
  <c r="P113" i="12"/>
  <c r="R113" i="12" s="1"/>
  <c r="K113" i="12"/>
  <c r="P110" i="12"/>
  <c r="R110" i="12" s="1"/>
  <c r="K110" i="12"/>
  <c r="P109" i="12"/>
  <c r="K109" i="12"/>
  <c r="P106" i="12"/>
  <c r="AU69" i="6" s="1"/>
  <c r="E69" i="6" s="1"/>
  <c r="K106" i="12"/>
  <c r="P103" i="12"/>
  <c r="AU68" i="6" s="1"/>
  <c r="E68" i="6" s="1"/>
  <c r="K103" i="12"/>
  <c r="P100" i="12"/>
  <c r="R100" i="12" s="1"/>
  <c r="AD100" i="12" s="1"/>
  <c r="P99" i="12"/>
  <c r="R99" i="12" s="1"/>
  <c r="AD99" i="12" s="1"/>
  <c r="P98" i="12"/>
  <c r="R98" i="12" s="1"/>
  <c r="AC98" i="12" s="1"/>
  <c r="P97" i="12"/>
  <c r="R97" i="12" s="1"/>
  <c r="AC97" i="12" s="1"/>
  <c r="P96" i="12"/>
  <c r="R96" i="12" s="1"/>
  <c r="AC96" i="12" s="1"/>
  <c r="P95" i="12"/>
  <c r="R95" i="12" s="1"/>
  <c r="AC95" i="12" s="1"/>
  <c r="P94" i="12"/>
  <c r="R94" i="12" s="1"/>
  <c r="AC94" i="12" s="1"/>
  <c r="P93" i="12"/>
  <c r="R93" i="12" s="1"/>
  <c r="AC93" i="12" s="1"/>
  <c r="P92" i="12"/>
  <c r="R92" i="12" s="1"/>
  <c r="AC92" i="12" s="1"/>
  <c r="P91" i="12"/>
  <c r="R91" i="12" s="1"/>
  <c r="AC91" i="12" s="1"/>
  <c r="P90" i="12"/>
  <c r="R90" i="12" s="1"/>
  <c r="AC90" i="12" s="1"/>
  <c r="P89" i="12"/>
  <c r="R89" i="12" s="1"/>
  <c r="AC89" i="12" s="1"/>
  <c r="K89" i="12"/>
  <c r="P88" i="12"/>
  <c r="R88" i="12" s="1"/>
  <c r="AC88" i="12" s="1"/>
  <c r="K88" i="12"/>
  <c r="P87" i="12"/>
  <c r="R87" i="12" s="1"/>
  <c r="AC87" i="12" s="1"/>
  <c r="K87" i="12"/>
  <c r="P86" i="12"/>
  <c r="R86" i="12" s="1"/>
  <c r="AC86" i="12" s="1"/>
  <c r="K86" i="12"/>
  <c r="P85" i="12"/>
  <c r="R85" i="12" s="1"/>
  <c r="AC85" i="12" s="1"/>
  <c r="K85" i="12"/>
  <c r="P84" i="12"/>
  <c r="R84" i="12" s="1"/>
  <c r="AC84" i="12" s="1"/>
  <c r="K84" i="12"/>
  <c r="P83" i="12"/>
  <c r="R83" i="12" s="1"/>
  <c r="AC83" i="12" s="1"/>
  <c r="K83" i="12"/>
  <c r="P82" i="12"/>
  <c r="R82" i="12" s="1"/>
  <c r="AC82" i="12" s="1"/>
  <c r="K82" i="12"/>
  <c r="P81" i="12"/>
  <c r="R81" i="12" s="1"/>
  <c r="AC81" i="12" s="1"/>
  <c r="K81" i="12"/>
  <c r="P80" i="12"/>
  <c r="R80" i="12" s="1"/>
  <c r="AC80" i="12" s="1"/>
  <c r="K80" i="12"/>
  <c r="P79" i="12"/>
  <c r="R79" i="12" s="1"/>
  <c r="AC79" i="12" s="1"/>
  <c r="K79" i="12"/>
  <c r="P78" i="12"/>
  <c r="R78" i="12" s="1"/>
  <c r="AC78" i="12" s="1"/>
  <c r="K78" i="12"/>
  <c r="P77" i="12"/>
  <c r="R77" i="12" s="1"/>
  <c r="AC77" i="12" s="1"/>
  <c r="K77" i="12"/>
  <c r="P76" i="12"/>
  <c r="R76" i="12" s="1"/>
  <c r="AC76" i="12" s="1"/>
  <c r="K76" i="12"/>
  <c r="P75" i="12"/>
  <c r="R75" i="12" s="1"/>
  <c r="AC75" i="12" s="1"/>
  <c r="K75" i="12"/>
  <c r="P74" i="12"/>
  <c r="R74" i="12" s="1"/>
  <c r="AC74" i="12" s="1"/>
  <c r="K74" i="12"/>
  <c r="P73" i="12"/>
  <c r="R73" i="12" s="1"/>
  <c r="AC73" i="12" s="1"/>
  <c r="K73" i="12"/>
  <c r="P72" i="12"/>
  <c r="AU67" i="6" s="1"/>
  <c r="K72" i="12"/>
  <c r="P69" i="12"/>
  <c r="R69" i="12" s="1"/>
  <c r="P68" i="12"/>
  <c r="R68" i="12" s="1"/>
  <c r="AC68" i="12" s="1"/>
  <c r="P67" i="12"/>
  <c r="R67" i="12" s="1"/>
  <c r="AC67" i="12" s="1"/>
  <c r="P66" i="12"/>
  <c r="K66" i="12"/>
  <c r="P63" i="12"/>
  <c r="R63" i="12" s="1"/>
  <c r="AC63" i="12" s="1"/>
  <c r="K63" i="12"/>
  <c r="P62" i="12"/>
  <c r="R62" i="12" s="1"/>
  <c r="AC62" i="12" s="1"/>
  <c r="K62" i="12"/>
  <c r="P61" i="12"/>
  <c r="AU64" i="6" s="1"/>
  <c r="E64" i="6" s="1"/>
  <c r="K61" i="12"/>
  <c r="P58" i="12"/>
  <c r="R58" i="12" s="1"/>
  <c r="AC58" i="12" s="1"/>
  <c r="P57" i="12"/>
  <c r="R57" i="12" s="1"/>
  <c r="AC57" i="12" s="1"/>
  <c r="P56" i="12"/>
  <c r="R56" i="12" s="1"/>
  <c r="AC56" i="12" s="1"/>
  <c r="K56" i="12"/>
  <c r="P55" i="12"/>
  <c r="R55" i="12" s="1"/>
  <c r="AC55" i="12" s="1"/>
  <c r="K55" i="12"/>
  <c r="P54" i="12"/>
  <c r="AU63" i="6" s="1"/>
  <c r="K54" i="12"/>
  <c r="P51" i="12"/>
  <c r="R51" i="12" s="1"/>
  <c r="P50" i="12"/>
  <c r="K50" i="12"/>
  <c r="P47" i="12"/>
  <c r="R47" i="12" s="1"/>
  <c r="AD47" i="12" s="1"/>
  <c r="L47" i="12"/>
  <c r="K47" i="12"/>
  <c r="P46" i="12"/>
  <c r="R46" i="12" s="1"/>
  <c r="AD46" i="12" s="1"/>
  <c r="L46" i="12"/>
  <c r="K46" i="12"/>
  <c r="M45" i="12"/>
  <c r="M127" i="12" s="1"/>
  <c r="P45" i="12"/>
  <c r="R45" i="12" s="1"/>
  <c r="AD45" i="12" s="1"/>
  <c r="L45" i="12"/>
  <c r="K45" i="12"/>
  <c r="P44" i="12"/>
  <c r="R44" i="12" s="1"/>
  <c r="AD44" i="12" s="1"/>
  <c r="L44" i="12"/>
  <c r="K44" i="12"/>
  <c r="P43" i="12"/>
  <c r="R43" i="12" s="1"/>
  <c r="AD43" i="12" s="1"/>
  <c r="P42" i="12"/>
  <c r="R42" i="12" s="1"/>
  <c r="AD42" i="12" s="1"/>
  <c r="P41" i="12"/>
  <c r="R41" i="12" s="1"/>
  <c r="AD41" i="12" s="1"/>
  <c r="P40" i="12"/>
  <c r="R40" i="12" s="1"/>
  <c r="AD40" i="12" s="1"/>
  <c r="P39" i="12"/>
  <c r="R39" i="12" s="1"/>
  <c r="AD39" i="12" s="1"/>
  <c r="P38" i="12"/>
  <c r="R38" i="12" s="1"/>
  <c r="AD38" i="12" s="1"/>
  <c r="P37" i="12"/>
  <c r="R37" i="12" s="1"/>
  <c r="AD37" i="12" s="1"/>
  <c r="P36" i="12"/>
  <c r="R36" i="12" s="1"/>
  <c r="AD36" i="12" s="1"/>
  <c r="P35" i="12"/>
  <c r="R35" i="12" s="1"/>
  <c r="AD35" i="12" s="1"/>
  <c r="P34" i="12"/>
  <c r="R34" i="12" s="1"/>
  <c r="AC34" i="12" s="1"/>
  <c r="P33" i="12"/>
  <c r="R33" i="12" s="1"/>
  <c r="AC33" i="12" s="1"/>
  <c r="P32" i="12"/>
  <c r="R32" i="12" s="1"/>
  <c r="AC32" i="12" s="1"/>
  <c r="P31" i="12"/>
  <c r="R31" i="12" s="1"/>
  <c r="AC31" i="12" s="1"/>
  <c r="P30" i="12"/>
  <c r="R30" i="12" s="1"/>
  <c r="AC30" i="12" s="1"/>
  <c r="K30" i="12"/>
  <c r="P29" i="12"/>
  <c r="R29" i="12" s="1"/>
  <c r="AC29" i="12" s="1"/>
  <c r="K29" i="12"/>
  <c r="P28" i="12"/>
  <c r="R28" i="12" s="1"/>
  <c r="AC28" i="12" s="1"/>
  <c r="K28" i="12"/>
  <c r="P27" i="12"/>
  <c r="R27" i="12" s="1"/>
  <c r="AC27" i="12" s="1"/>
  <c r="K27" i="12"/>
  <c r="P26" i="12"/>
  <c r="R26" i="12" s="1"/>
  <c r="AC26" i="12" s="1"/>
  <c r="K26" i="12"/>
  <c r="P25" i="12"/>
  <c r="R25" i="12" s="1"/>
  <c r="AC25" i="12" s="1"/>
  <c r="K25" i="12"/>
  <c r="P24" i="12"/>
  <c r="K24" i="12"/>
  <c r="P21" i="12"/>
  <c r="R21" i="12" s="1"/>
  <c r="AC21" i="12" s="1"/>
  <c r="P20" i="12"/>
  <c r="R20" i="12" s="1"/>
  <c r="AC20" i="12" s="1"/>
  <c r="P19" i="12"/>
  <c r="P16" i="12"/>
  <c r="R16" i="12" s="1"/>
  <c r="AC16" i="12" s="1"/>
  <c r="P15" i="12"/>
  <c r="R15" i="12" s="1"/>
  <c r="AC15" i="12" s="1"/>
  <c r="P14" i="12"/>
  <c r="R14" i="12" s="1"/>
  <c r="AC14" i="12" s="1"/>
  <c r="P13" i="12"/>
  <c r="R13" i="12" s="1"/>
  <c r="AC13" i="12" s="1"/>
  <c r="K13" i="12"/>
  <c r="P12" i="12"/>
  <c r="R12" i="12" s="1"/>
  <c r="AC12" i="12" s="1"/>
  <c r="K12" i="12"/>
  <c r="P11" i="12"/>
  <c r="R11" i="12" s="1"/>
  <c r="AC11" i="12" s="1"/>
  <c r="K11" i="12"/>
  <c r="P10" i="12"/>
  <c r="K10" i="12"/>
  <c r="P7" i="12"/>
  <c r="R7" i="12" s="1"/>
  <c r="P6" i="12"/>
  <c r="K6" i="12"/>
  <c r="AT8" i="6"/>
  <c r="AR8" i="6"/>
  <c r="T564" i="11"/>
  <c r="T563" i="11"/>
  <c r="T562" i="11"/>
  <c r="T561" i="11"/>
  <c r="T560" i="11"/>
  <c r="T559" i="11"/>
  <c r="T558" i="11"/>
  <c r="T557" i="11"/>
  <c r="T556" i="11"/>
  <c r="T555" i="11"/>
  <c r="T554" i="11"/>
  <c r="T553" i="11"/>
  <c r="T552" i="11"/>
  <c r="T551" i="11"/>
  <c r="T550" i="11"/>
  <c r="T549" i="11"/>
  <c r="T548" i="11"/>
  <c r="T547" i="11"/>
  <c r="T546" i="11"/>
  <c r="T545" i="11"/>
  <c r="T544" i="11"/>
  <c r="T541" i="11"/>
  <c r="T540" i="11"/>
  <c r="T539" i="11"/>
  <c r="T538" i="11"/>
  <c r="T537" i="11"/>
  <c r="T536" i="11"/>
  <c r="T535" i="11"/>
  <c r="T534" i="11"/>
  <c r="T533" i="11"/>
  <c r="T532" i="11"/>
  <c r="T531" i="11"/>
  <c r="T530" i="11"/>
  <c r="T529" i="11"/>
  <c r="T528" i="11"/>
  <c r="T527" i="11"/>
  <c r="T526" i="11"/>
  <c r="T525" i="11"/>
  <c r="T524" i="11"/>
  <c r="T523" i="11"/>
  <c r="T522" i="11"/>
  <c r="T521" i="11"/>
  <c r="T520" i="11"/>
  <c r="T519" i="11"/>
  <c r="T518" i="11"/>
  <c r="T517" i="11"/>
  <c r="T516" i="11"/>
  <c r="T515" i="11"/>
  <c r="T514" i="11"/>
  <c r="T513" i="11"/>
  <c r="T512" i="11"/>
  <c r="T511" i="11"/>
  <c r="T510" i="11"/>
  <c r="T509" i="11"/>
  <c r="T508" i="11"/>
  <c r="T507" i="11"/>
  <c r="T506" i="11"/>
  <c r="T505" i="11"/>
  <c r="T504" i="11"/>
  <c r="T503" i="11"/>
  <c r="T502" i="11"/>
  <c r="T501" i="11"/>
  <c r="T500" i="11"/>
  <c r="T499" i="11"/>
  <c r="T498" i="11"/>
  <c r="T497" i="11"/>
  <c r="T496" i="11"/>
  <c r="T495" i="11"/>
  <c r="T494" i="11"/>
  <c r="T493" i="11"/>
  <c r="T492" i="11"/>
  <c r="T491" i="11"/>
  <c r="T490" i="11"/>
  <c r="T489" i="11"/>
  <c r="T488" i="11"/>
  <c r="T487" i="11"/>
  <c r="T486" i="11"/>
  <c r="T485" i="11"/>
  <c r="T484" i="11"/>
  <c r="T483" i="11"/>
  <c r="T482" i="11"/>
  <c r="T481" i="11"/>
  <c r="T480" i="11"/>
  <c r="T479" i="11"/>
  <c r="T478" i="11"/>
  <c r="T477" i="11"/>
  <c r="T476" i="11"/>
  <c r="T475" i="11"/>
  <c r="T474" i="11"/>
  <c r="T473" i="11"/>
  <c r="T472" i="11"/>
  <c r="T471" i="11"/>
  <c r="T470" i="11"/>
  <c r="T469" i="11"/>
  <c r="T468" i="11"/>
  <c r="T467" i="11"/>
  <c r="T466" i="11"/>
  <c r="T465" i="11"/>
  <c r="T464" i="11"/>
  <c r="T463" i="11"/>
  <c r="T462" i="11"/>
  <c r="T461" i="11"/>
  <c r="T460" i="11"/>
  <c r="T459" i="11"/>
  <c r="T458" i="11"/>
  <c r="T457" i="11"/>
  <c r="T456" i="11"/>
  <c r="T455" i="11"/>
  <c r="T454" i="11"/>
  <c r="T453" i="11"/>
  <c r="T452" i="11"/>
  <c r="T451" i="11"/>
  <c r="T450" i="11"/>
  <c r="T449" i="11"/>
  <c r="T448" i="11"/>
  <c r="T447" i="11"/>
  <c r="T446" i="11"/>
  <c r="T445" i="11"/>
  <c r="T444" i="11"/>
  <c r="T443" i="11"/>
  <c r="T442" i="11"/>
  <c r="T441" i="11"/>
  <c r="T440" i="11"/>
  <c r="T439" i="11"/>
  <c r="T438" i="11"/>
  <c r="T437" i="11"/>
  <c r="T436" i="11"/>
  <c r="T435" i="11"/>
  <c r="T434" i="11"/>
  <c r="T433" i="11"/>
  <c r="T432" i="11"/>
  <c r="T431" i="11"/>
  <c r="T430" i="11"/>
  <c r="T429" i="11"/>
  <c r="T428" i="11"/>
  <c r="T427" i="11"/>
  <c r="T426" i="11"/>
  <c r="T425" i="11"/>
  <c r="T424" i="11"/>
  <c r="T423" i="11"/>
  <c r="T422" i="11"/>
  <c r="T421" i="11"/>
  <c r="T420" i="11"/>
  <c r="T419" i="11"/>
  <c r="T418" i="11"/>
  <c r="T417" i="11"/>
  <c r="T416" i="11"/>
  <c r="T415" i="11"/>
  <c r="T414" i="11"/>
  <c r="T413" i="11"/>
  <c r="T412" i="11"/>
  <c r="T411" i="11"/>
  <c r="T410" i="11"/>
  <c r="T409" i="11"/>
  <c r="T408" i="11"/>
  <c r="T407" i="11"/>
  <c r="T406" i="11"/>
  <c r="T405" i="11"/>
  <c r="T404" i="11"/>
  <c r="T403" i="11"/>
  <c r="T402" i="11"/>
  <c r="T401" i="11"/>
  <c r="T400" i="11"/>
  <c r="T399" i="11"/>
  <c r="T398" i="11"/>
  <c r="T397" i="11"/>
  <c r="T396" i="11"/>
  <c r="T395" i="11"/>
  <c r="T394" i="11"/>
  <c r="T393" i="11"/>
  <c r="T392" i="11"/>
  <c r="T391" i="11"/>
  <c r="T390" i="11"/>
  <c r="T389" i="11"/>
  <c r="T388" i="11"/>
  <c r="T387" i="11"/>
  <c r="T386" i="11"/>
  <c r="T385" i="11"/>
  <c r="T384" i="11"/>
  <c r="T383" i="11"/>
  <c r="T382" i="11"/>
  <c r="T381" i="11"/>
  <c r="T380" i="11"/>
  <c r="T379" i="11"/>
  <c r="T378" i="11"/>
  <c r="T377" i="11"/>
  <c r="T376" i="11"/>
  <c r="T375" i="11"/>
  <c r="T374" i="11"/>
  <c r="T373" i="11"/>
  <c r="T372" i="11"/>
  <c r="T371" i="11"/>
  <c r="T370" i="11"/>
  <c r="T369" i="11"/>
  <c r="T368" i="11"/>
  <c r="T367" i="11"/>
  <c r="T366" i="11"/>
  <c r="T365" i="11"/>
  <c r="T364" i="11"/>
  <c r="T361" i="11"/>
  <c r="T360" i="11"/>
  <c r="T359" i="11"/>
  <c r="T358" i="11"/>
  <c r="T357" i="11"/>
  <c r="T356" i="11"/>
  <c r="T355" i="11"/>
  <c r="T354" i="11"/>
  <c r="T353" i="11"/>
  <c r="T352" i="11"/>
  <c r="T351" i="11"/>
  <c r="T350" i="11"/>
  <c r="T349" i="11"/>
  <c r="T348" i="11"/>
  <c r="T347" i="11"/>
  <c r="T346" i="11"/>
  <c r="T345" i="11"/>
  <c r="T344" i="11"/>
  <c r="T343" i="11"/>
  <c r="T342" i="11"/>
  <c r="T341" i="11"/>
  <c r="T340" i="11"/>
  <c r="T339" i="11"/>
  <c r="T338" i="11"/>
  <c r="T337" i="11"/>
  <c r="T336" i="11"/>
  <c r="T335" i="11"/>
  <c r="T334" i="11"/>
  <c r="T333" i="11"/>
  <c r="T332" i="11"/>
  <c r="T331" i="11"/>
  <c r="T330" i="11"/>
  <c r="T329" i="11"/>
  <c r="T328" i="11"/>
  <c r="T327" i="11"/>
  <c r="T326" i="11"/>
  <c r="T325" i="11"/>
  <c r="T324" i="11"/>
  <c r="T323" i="11"/>
  <c r="T322" i="11"/>
  <c r="T321" i="11"/>
  <c r="T320" i="11"/>
  <c r="T319" i="11"/>
  <c r="T318" i="11"/>
  <c r="T317" i="11"/>
  <c r="T316" i="11"/>
  <c r="T315" i="11"/>
  <c r="T314" i="11"/>
  <c r="T313" i="11"/>
  <c r="T312" i="11"/>
  <c r="T311" i="11"/>
  <c r="T310" i="11"/>
  <c r="T309" i="11"/>
  <c r="T308" i="11"/>
  <c r="T307" i="11"/>
  <c r="T306" i="11"/>
  <c r="T305" i="11"/>
  <c r="T304" i="11"/>
  <c r="T303" i="11"/>
  <c r="T302" i="11"/>
  <c r="T301" i="11"/>
  <c r="T300" i="11"/>
  <c r="T299" i="11"/>
  <c r="T298" i="11"/>
  <c r="T297" i="11"/>
  <c r="T296" i="11"/>
  <c r="T295" i="11"/>
  <c r="T294" i="11"/>
  <c r="T293" i="11"/>
  <c r="T292" i="11"/>
  <c r="T291" i="11"/>
  <c r="T290" i="11"/>
  <c r="T289" i="11"/>
  <c r="T288" i="11"/>
  <c r="T287" i="11"/>
  <c r="T286" i="11"/>
  <c r="T285" i="11"/>
  <c r="T284" i="11"/>
  <c r="T283" i="11"/>
  <c r="T282" i="11"/>
  <c r="T281" i="11"/>
  <c r="T280" i="11"/>
  <c r="T279" i="11"/>
  <c r="T278" i="11"/>
  <c r="T277" i="11"/>
  <c r="T276" i="11"/>
  <c r="T275" i="11"/>
  <c r="T274" i="11"/>
  <c r="T273" i="11"/>
  <c r="T272" i="11"/>
  <c r="T271" i="11"/>
  <c r="T270" i="11"/>
  <c r="T269" i="11"/>
  <c r="T268" i="11"/>
  <c r="T267" i="11"/>
  <c r="T266" i="11"/>
  <c r="T265" i="11"/>
  <c r="T264" i="11"/>
  <c r="T263" i="11"/>
  <c r="T262" i="11"/>
  <c r="T261" i="11"/>
  <c r="T260" i="11"/>
  <c r="T259" i="11"/>
  <c r="T258" i="11"/>
  <c r="T257" i="11"/>
  <c r="T256" i="11"/>
  <c r="T255" i="11"/>
  <c r="T254" i="11"/>
  <c r="T253" i="11"/>
  <c r="T252" i="11"/>
  <c r="T251" i="11"/>
  <c r="T250" i="11"/>
  <c r="T249" i="11"/>
  <c r="T248" i="11"/>
  <c r="T247" i="11"/>
  <c r="T246" i="11"/>
  <c r="T245" i="11"/>
  <c r="T244" i="11"/>
  <c r="T243" i="11"/>
  <c r="T242" i="11"/>
  <c r="T241" i="11"/>
  <c r="T240" i="11"/>
  <c r="T239" i="11"/>
  <c r="T238" i="11"/>
  <c r="T237" i="11"/>
  <c r="T236" i="11"/>
  <c r="T235" i="11"/>
  <c r="T234" i="11"/>
  <c r="T233" i="11"/>
  <c r="T232" i="11"/>
  <c r="T231" i="11"/>
  <c r="T230" i="11"/>
  <c r="T229" i="11"/>
  <c r="T228" i="11"/>
  <c r="T227" i="11"/>
  <c r="T226" i="11"/>
  <c r="T225" i="11"/>
  <c r="T224" i="11"/>
  <c r="T223" i="11"/>
  <c r="T222" i="11"/>
  <c r="T221" i="11"/>
  <c r="T220" i="11"/>
  <c r="T219" i="11"/>
  <c r="T218" i="11"/>
  <c r="T217" i="11"/>
  <c r="T216" i="11"/>
  <c r="T215" i="11"/>
  <c r="T214" i="11"/>
  <c r="T213" i="11"/>
  <c r="T212" i="11"/>
  <c r="T211" i="11"/>
  <c r="T210" i="11"/>
  <c r="T209" i="11"/>
  <c r="T208" i="11"/>
  <c r="T207" i="11"/>
  <c r="T206" i="11"/>
  <c r="T205" i="11"/>
  <c r="T204" i="11"/>
  <c r="T203" i="11"/>
  <c r="T202" i="11"/>
  <c r="T201" i="11"/>
  <c r="T200" i="11"/>
  <c r="T199" i="11"/>
  <c r="T198" i="11"/>
  <c r="T197" i="11"/>
  <c r="T196" i="11"/>
  <c r="T195" i="11"/>
  <c r="T194" i="11"/>
  <c r="T193" i="11"/>
  <c r="T192" i="11"/>
  <c r="T191" i="11"/>
  <c r="T190" i="11"/>
  <c r="T189" i="11"/>
  <c r="T188" i="11"/>
  <c r="T187" i="11"/>
  <c r="T186" i="11"/>
  <c r="T185" i="11"/>
  <c r="T184" i="11"/>
  <c r="T183" i="11"/>
  <c r="T182" i="11"/>
  <c r="T181" i="11"/>
  <c r="T180" i="11"/>
  <c r="T179" i="11"/>
  <c r="T178" i="11"/>
  <c r="T177" i="11"/>
  <c r="T176" i="11"/>
  <c r="T175" i="11"/>
  <c r="T174" i="11"/>
  <c r="T173" i="11"/>
  <c r="T172" i="11"/>
  <c r="T171" i="11"/>
  <c r="T170" i="11"/>
  <c r="T169" i="11"/>
  <c r="T168" i="11"/>
  <c r="T167" i="11"/>
  <c r="T166" i="11"/>
  <c r="T165" i="11"/>
  <c r="T164" i="11"/>
  <c r="T163" i="11"/>
  <c r="T162" i="11"/>
  <c r="T161" i="11"/>
  <c r="T160" i="11"/>
  <c r="T159" i="11"/>
  <c r="T158" i="11"/>
  <c r="T157" i="11"/>
  <c r="T156" i="11"/>
  <c r="T155" i="11"/>
  <c r="T154" i="11"/>
  <c r="T153" i="11"/>
  <c r="T152" i="11"/>
  <c r="T151" i="11"/>
  <c r="T150" i="11"/>
  <c r="T149" i="11"/>
  <c r="T148" i="11"/>
  <c r="T147" i="11"/>
  <c r="T146" i="11"/>
  <c r="T145" i="11"/>
  <c r="T142" i="11"/>
  <c r="T141" i="11"/>
  <c r="T140" i="11"/>
  <c r="T139" i="11"/>
  <c r="T138" i="11"/>
  <c r="T137" i="11"/>
  <c r="T136" i="11"/>
  <c r="T135" i="11"/>
  <c r="T134" i="11"/>
  <c r="T133" i="11"/>
  <c r="T132" i="11"/>
  <c r="T131" i="11"/>
  <c r="T130" i="11"/>
  <c r="T129" i="11"/>
  <c r="T128" i="11"/>
  <c r="T127" i="11"/>
  <c r="T126" i="11"/>
  <c r="T125" i="11"/>
  <c r="T124" i="11"/>
  <c r="T123" i="11"/>
  <c r="T122" i="11"/>
  <c r="T121" i="11"/>
  <c r="T120" i="11"/>
  <c r="T119" i="11"/>
  <c r="T118" i="11"/>
  <c r="T117" i="11"/>
  <c r="T116" i="11"/>
  <c r="T115" i="11"/>
  <c r="T114" i="11"/>
  <c r="T113" i="11"/>
  <c r="T110" i="11"/>
  <c r="T109" i="11"/>
  <c r="T108" i="11"/>
  <c r="T107" i="11"/>
  <c r="T106" i="11"/>
  <c r="T105" i="11"/>
  <c r="T104" i="11"/>
  <c r="T103" i="11"/>
  <c r="T102" i="11"/>
  <c r="T101" i="11"/>
  <c r="T100" i="11"/>
  <c r="T99" i="11"/>
  <c r="T98" i="11"/>
  <c r="T97" i="11"/>
  <c r="T96" i="11"/>
  <c r="T95" i="11"/>
  <c r="T94" i="11"/>
  <c r="T93" i="11"/>
  <c r="T92" i="11"/>
  <c r="T91" i="11"/>
  <c r="T90" i="11"/>
  <c r="T89" i="11"/>
  <c r="T88" i="11"/>
  <c r="T87" i="11"/>
  <c r="T86" i="11"/>
  <c r="T85" i="11"/>
  <c r="T84" i="11"/>
  <c r="T83" i="11"/>
  <c r="T82" i="11"/>
  <c r="T81" i="11"/>
  <c r="T80" i="11"/>
  <c r="T79" i="11"/>
  <c r="T78" i="11"/>
  <c r="T77" i="11"/>
  <c r="T76" i="11"/>
  <c r="T75" i="11"/>
  <c r="T74" i="11"/>
  <c r="T73" i="11"/>
  <c r="T72" i="11"/>
  <c r="T71" i="11"/>
  <c r="T70" i="11"/>
  <c r="T69" i="11"/>
  <c r="T68" i="11"/>
  <c r="T67" i="11"/>
  <c r="T66" i="11"/>
  <c r="T65" i="11"/>
  <c r="T64" i="11"/>
  <c r="T63" i="11"/>
  <c r="T60" i="11"/>
  <c r="T59" i="11"/>
  <c r="T58" i="11"/>
  <c r="T57" i="11"/>
  <c r="T54" i="11"/>
  <c r="T53" i="11"/>
  <c r="T52" i="11"/>
  <c r="T51" i="11"/>
  <c r="T50" i="11"/>
  <c r="T49" i="11"/>
  <c r="T48" i="11"/>
  <c r="T47" i="11"/>
  <c r="T46" i="11"/>
  <c r="T45" i="11"/>
  <c r="T44" i="11"/>
  <c r="T43" i="11"/>
  <c r="T42" i="11"/>
  <c r="T41" i="11"/>
  <c r="T40" i="11"/>
  <c r="T39" i="11"/>
  <c r="T38" i="11"/>
  <c r="T37" i="11"/>
  <c r="T36" i="11"/>
  <c r="T35" i="11"/>
  <c r="T34" i="11"/>
  <c r="T33" i="11"/>
  <c r="T32" i="11"/>
  <c r="T31" i="11"/>
  <c r="T30" i="11"/>
  <c r="T29" i="11"/>
  <c r="T28" i="11"/>
  <c r="T27" i="11"/>
  <c r="T24" i="11"/>
  <c r="T21" i="11"/>
  <c r="T20" i="11"/>
  <c r="T19" i="11"/>
  <c r="T18" i="11"/>
  <c r="T17" i="11"/>
  <c r="T16" i="11"/>
  <c r="T15" i="11"/>
  <c r="T14" i="11"/>
  <c r="T13" i="11"/>
  <c r="T12" i="11"/>
  <c r="T11" i="11"/>
  <c r="T10" i="11"/>
  <c r="T9" i="11"/>
  <c r="T8" i="11"/>
  <c r="T7" i="11"/>
  <c r="T6" i="11"/>
  <c r="R552" i="11"/>
  <c r="M63" i="11"/>
  <c r="P63" i="11" s="1"/>
  <c r="Q566" i="11"/>
  <c r="K46" i="11"/>
  <c r="L46" i="11"/>
  <c r="P46" i="11"/>
  <c r="R46" i="11" s="1"/>
  <c r="P399" i="11"/>
  <c r="R399" i="11" s="1"/>
  <c r="M119" i="11"/>
  <c r="P119" i="11"/>
  <c r="R119" i="11" s="1"/>
  <c r="M33" i="11"/>
  <c r="M35" i="11"/>
  <c r="P564" i="11"/>
  <c r="R564" i="11" s="1"/>
  <c r="L564" i="11"/>
  <c r="K564" i="11"/>
  <c r="P563" i="11"/>
  <c r="R563" i="11" s="1"/>
  <c r="L563" i="11"/>
  <c r="K563" i="11"/>
  <c r="P561" i="11"/>
  <c r="R561" i="11" s="1"/>
  <c r="L561" i="11"/>
  <c r="K561" i="11"/>
  <c r="P562" i="11"/>
  <c r="R562" i="11" s="1"/>
  <c r="L562" i="11"/>
  <c r="K562" i="11"/>
  <c r="P560" i="11"/>
  <c r="R560" i="11" s="1"/>
  <c r="P559" i="11"/>
  <c r="R559" i="11" s="1"/>
  <c r="P558" i="11"/>
  <c r="R558" i="11" s="1"/>
  <c r="P557" i="11"/>
  <c r="R557" i="11" s="1"/>
  <c r="P556" i="11"/>
  <c r="R556" i="11" s="1"/>
  <c r="P555" i="11"/>
  <c r="R555" i="11" s="1"/>
  <c r="P554" i="11"/>
  <c r="R554" i="11" s="1"/>
  <c r="P552" i="11"/>
  <c r="P553" i="11"/>
  <c r="R553" i="11" s="1"/>
  <c r="P551" i="11"/>
  <c r="R551" i="11" s="1"/>
  <c r="P550" i="11"/>
  <c r="R550" i="11" s="1"/>
  <c r="P549" i="11"/>
  <c r="R549" i="11" s="1"/>
  <c r="P547" i="11"/>
  <c r="R547" i="11" s="1"/>
  <c r="P548" i="11"/>
  <c r="R548" i="11" s="1"/>
  <c r="P546" i="11"/>
  <c r="R546" i="11" s="1"/>
  <c r="P545" i="11"/>
  <c r="R545" i="11" s="1"/>
  <c r="L545" i="11"/>
  <c r="K545" i="11"/>
  <c r="P544" i="11"/>
  <c r="L544" i="11"/>
  <c r="K544" i="11"/>
  <c r="P541" i="11"/>
  <c r="R541" i="11" s="1"/>
  <c r="L541" i="11"/>
  <c r="K541" i="11"/>
  <c r="P539" i="11"/>
  <c r="R539" i="11" s="1"/>
  <c r="L539" i="11"/>
  <c r="K539" i="11"/>
  <c r="P537" i="11"/>
  <c r="R537" i="11" s="1"/>
  <c r="L537" i="11"/>
  <c r="K537" i="11"/>
  <c r="P535" i="11"/>
  <c r="R535" i="11" s="1"/>
  <c r="L535" i="11"/>
  <c r="K535" i="11"/>
  <c r="P533" i="11"/>
  <c r="R533" i="11" s="1"/>
  <c r="L533" i="11"/>
  <c r="K533" i="11"/>
  <c r="P529" i="11"/>
  <c r="R529" i="11" s="1"/>
  <c r="L529" i="11"/>
  <c r="K529" i="11"/>
  <c r="P527" i="11"/>
  <c r="R527" i="11" s="1"/>
  <c r="L527" i="11"/>
  <c r="K527" i="11"/>
  <c r="P531" i="11"/>
  <c r="R531" i="11" s="1"/>
  <c r="L531" i="11"/>
  <c r="K531" i="11"/>
  <c r="P525" i="11"/>
  <c r="R525" i="11" s="1"/>
  <c r="L525" i="11"/>
  <c r="K525" i="11"/>
  <c r="P523" i="11"/>
  <c r="R523" i="11" s="1"/>
  <c r="L523" i="11"/>
  <c r="K523" i="11"/>
  <c r="P540" i="11"/>
  <c r="R540" i="11" s="1"/>
  <c r="L540" i="11"/>
  <c r="K540" i="11"/>
  <c r="P538" i="11"/>
  <c r="R538" i="11" s="1"/>
  <c r="L538" i="11"/>
  <c r="K538" i="11"/>
  <c r="P536" i="11"/>
  <c r="R536" i="11" s="1"/>
  <c r="L536" i="11"/>
  <c r="K536" i="11"/>
  <c r="P534" i="11"/>
  <c r="R534" i="11" s="1"/>
  <c r="L534" i="11"/>
  <c r="K534" i="11"/>
  <c r="P532" i="11"/>
  <c r="R532" i="11" s="1"/>
  <c r="L532" i="11"/>
  <c r="K532" i="11"/>
  <c r="P528" i="11"/>
  <c r="R528" i="11" s="1"/>
  <c r="L528" i="11"/>
  <c r="K528" i="11"/>
  <c r="P526" i="11"/>
  <c r="R526" i="11" s="1"/>
  <c r="L526" i="11"/>
  <c r="K526" i="11"/>
  <c r="P530" i="11"/>
  <c r="R530" i="11" s="1"/>
  <c r="L530" i="11"/>
  <c r="K530" i="11"/>
  <c r="P524" i="11"/>
  <c r="R524" i="11" s="1"/>
  <c r="L524" i="11"/>
  <c r="K524" i="11"/>
  <c r="P522" i="11"/>
  <c r="R522" i="11" s="1"/>
  <c r="L522" i="11"/>
  <c r="K522" i="11"/>
  <c r="P521" i="11"/>
  <c r="R521" i="11" s="1"/>
  <c r="L521" i="11"/>
  <c r="K521" i="11"/>
  <c r="P519" i="11"/>
  <c r="R519" i="11" s="1"/>
  <c r="L519" i="11"/>
  <c r="K519" i="11"/>
  <c r="P517" i="11"/>
  <c r="R517" i="11" s="1"/>
  <c r="L517" i="11"/>
  <c r="K517" i="11"/>
  <c r="P515" i="11"/>
  <c r="R515" i="11" s="1"/>
  <c r="L515" i="11"/>
  <c r="K515" i="11"/>
  <c r="P514" i="11"/>
  <c r="R514" i="11" s="1"/>
  <c r="L514" i="11"/>
  <c r="K514" i="11"/>
  <c r="P513" i="11"/>
  <c r="R513" i="11" s="1"/>
  <c r="L513" i="11"/>
  <c r="K513" i="11"/>
  <c r="P512" i="11"/>
  <c r="R512" i="11" s="1"/>
  <c r="L512" i="11"/>
  <c r="K512" i="11"/>
  <c r="P510" i="11"/>
  <c r="R510" i="11" s="1"/>
  <c r="L510" i="11"/>
  <c r="K510" i="11"/>
  <c r="P508" i="11"/>
  <c r="R508" i="11" s="1"/>
  <c r="L508" i="11"/>
  <c r="K508" i="11"/>
  <c r="P504" i="11"/>
  <c r="R504" i="11" s="1"/>
  <c r="L504" i="11"/>
  <c r="K504" i="11"/>
  <c r="P500" i="11"/>
  <c r="R500" i="11" s="1"/>
  <c r="L500" i="11"/>
  <c r="K500" i="11"/>
  <c r="P502" i="11"/>
  <c r="R502" i="11" s="1"/>
  <c r="L502" i="11"/>
  <c r="K502" i="11"/>
  <c r="P506" i="11"/>
  <c r="R506" i="11" s="1"/>
  <c r="L506" i="11"/>
  <c r="K506" i="11"/>
  <c r="P490" i="11"/>
  <c r="R490" i="11" s="1"/>
  <c r="L490" i="11"/>
  <c r="K490" i="11"/>
  <c r="P494" i="11"/>
  <c r="R494" i="11" s="1"/>
  <c r="L494" i="11"/>
  <c r="K494" i="11"/>
  <c r="P498" i="11"/>
  <c r="R498" i="11" s="1"/>
  <c r="L498" i="11"/>
  <c r="K498" i="11"/>
  <c r="P496" i="11"/>
  <c r="R496" i="11" s="1"/>
  <c r="L496" i="11"/>
  <c r="K496" i="11"/>
  <c r="P492" i="11"/>
  <c r="R492" i="11" s="1"/>
  <c r="L492" i="11"/>
  <c r="K492" i="11"/>
  <c r="P489" i="11"/>
  <c r="R489" i="11" s="1"/>
  <c r="L489" i="11"/>
  <c r="K489" i="11"/>
  <c r="P486" i="11"/>
  <c r="R486" i="11" s="1"/>
  <c r="L486" i="11"/>
  <c r="K486" i="11"/>
  <c r="P484" i="11"/>
  <c r="R484" i="11" s="1"/>
  <c r="L484" i="11"/>
  <c r="K484" i="11"/>
  <c r="P482" i="11"/>
  <c r="R482" i="11" s="1"/>
  <c r="L482" i="11"/>
  <c r="K482" i="11"/>
  <c r="P476" i="11"/>
  <c r="R476" i="11" s="1"/>
  <c r="L476" i="11"/>
  <c r="K476" i="11"/>
  <c r="P478" i="11"/>
  <c r="R478" i="11" s="1"/>
  <c r="L478" i="11"/>
  <c r="K478" i="11"/>
  <c r="P480" i="11"/>
  <c r="R480" i="11" s="1"/>
  <c r="L480" i="11"/>
  <c r="K480" i="11"/>
  <c r="P520" i="11"/>
  <c r="R520" i="11" s="1"/>
  <c r="L520" i="11"/>
  <c r="K520" i="11"/>
  <c r="P518" i="11"/>
  <c r="R518" i="11" s="1"/>
  <c r="L518" i="11"/>
  <c r="K518" i="11"/>
  <c r="P516" i="11"/>
  <c r="R516" i="11" s="1"/>
  <c r="L516" i="11"/>
  <c r="K516" i="11"/>
  <c r="P511" i="11"/>
  <c r="R511" i="11" s="1"/>
  <c r="L511" i="11"/>
  <c r="K511" i="11"/>
  <c r="P509" i="11"/>
  <c r="R509" i="11" s="1"/>
  <c r="L509" i="11"/>
  <c r="K509" i="11"/>
  <c r="P507" i="11"/>
  <c r="R507" i="11" s="1"/>
  <c r="L507" i="11"/>
  <c r="K507" i="11"/>
  <c r="P503" i="11"/>
  <c r="R503" i="11" s="1"/>
  <c r="L503" i="11"/>
  <c r="K503" i="11"/>
  <c r="P499" i="11"/>
  <c r="R499" i="11" s="1"/>
  <c r="L499" i="11"/>
  <c r="K499" i="11"/>
  <c r="P501" i="11"/>
  <c r="R501" i="11" s="1"/>
  <c r="L501" i="11"/>
  <c r="K501" i="11"/>
  <c r="P505" i="11"/>
  <c r="R505" i="11" s="1"/>
  <c r="L505" i="11"/>
  <c r="K505" i="11"/>
  <c r="P488" i="11"/>
  <c r="R488" i="11" s="1"/>
  <c r="L488" i="11"/>
  <c r="K488" i="11"/>
  <c r="P493" i="11"/>
  <c r="R493" i="11" s="1"/>
  <c r="L493" i="11"/>
  <c r="K493" i="11"/>
  <c r="P497" i="11"/>
  <c r="R497" i="11" s="1"/>
  <c r="L497" i="11"/>
  <c r="K497" i="11"/>
  <c r="P495" i="11"/>
  <c r="R495" i="11" s="1"/>
  <c r="L495" i="11"/>
  <c r="K495" i="11"/>
  <c r="P491" i="11"/>
  <c r="R491" i="11" s="1"/>
  <c r="L491" i="11"/>
  <c r="K491" i="11"/>
  <c r="P487" i="11"/>
  <c r="R487" i="11" s="1"/>
  <c r="L487" i="11"/>
  <c r="K487" i="11"/>
  <c r="P485" i="11"/>
  <c r="R485" i="11" s="1"/>
  <c r="L485" i="11"/>
  <c r="K485" i="11"/>
  <c r="P483" i="11"/>
  <c r="R483" i="11" s="1"/>
  <c r="L483" i="11"/>
  <c r="K483" i="11"/>
  <c r="P481" i="11"/>
  <c r="R481" i="11" s="1"/>
  <c r="L481" i="11"/>
  <c r="K481" i="11"/>
  <c r="P475" i="11"/>
  <c r="R475" i="11" s="1"/>
  <c r="L475" i="11"/>
  <c r="K475" i="11"/>
  <c r="P477" i="11"/>
  <c r="R477" i="11" s="1"/>
  <c r="L477" i="11"/>
  <c r="K477" i="11"/>
  <c r="P479" i="11"/>
  <c r="R479" i="11" s="1"/>
  <c r="L479" i="11"/>
  <c r="K479" i="11"/>
  <c r="P466" i="11"/>
  <c r="R466" i="11" s="1"/>
  <c r="P467" i="11"/>
  <c r="R467" i="11" s="1"/>
  <c r="P473" i="11"/>
  <c r="R473" i="11" s="1"/>
  <c r="P472" i="11"/>
  <c r="R472" i="11" s="1"/>
  <c r="P471" i="11"/>
  <c r="R471" i="11" s="1"/>
  <c r="P469" i="11"/>
  <c r="R469" i="11" s="1"/>
  <c r="P465" i="11"/>
  <c r="R465" i="11" s="1"/>
  <c r="P464" i="11"/>
  <c r="R464" i="11" s="1"/>
  <c r="P461" i="11"/>
  <c r="R461" i="11" s="1"/>
  <c r="P454" i="11"/>
  <c r="R454" i="11" s="1"/>
  <c r="P457" i="11"/>
  <c r="R457" i="11" s="1"/>
  <c r="P459" i="11"/>
  <c r="R459" i="11" s="1"/>
  <c r="P451" i="11"/>
  <c r="R451" i="11" s="1"/>
  <c r="P452" i="11"/>
  <c r="R452" i="11" s="1"/>
  <c r="P449" i="11"/>
  <c r="R449" i="11" s="1"/>
  <c r="P447" i="11"/>
  <c r="R447" i="11" s="1"/>
  <c r="P445" i="11"/>
  <c r="R445" i="11" s="1"/>
  <c r="P470" i="11"/>
  <c r="R470" i="11" s="1"/>
  <c r="P474" i="11"/>
  <c r="R474" i="11" s="1"/>
  <c r="P468" i="11"/>
  <c r="R468" i="11" s="1"/>
  <c r="P463" i="11"/>
  <c r="R463" i="11" s="1"/>
  <c r="P462" i="11"/>
  <c r="R462" i="11" s="1"/>
  <c r="P460" i="11"/>
  <c r="R460" i="11" s="1"/>
  <c r="P455" i="11"/>
  <c r="R455" i="11" s="1"/>
  <c r="P456" i="11"/>
  <c r="R456" i="11" s="1"/>
  <c r="P458" i="11"/>
  <c r="R458" i="11" s="1"/>
  <c r="P450" i="11"/>
  <c r="R450" i="11" s="1"/>
  <c r="P453" i="11"/>
  <c r="R453" i="11" s="1"/>
  <c r="P448" i="11"/>
  <c r="R448" i="11" s="1"/>
  <c r="P446" i="11"/>
  <c r="R446" i="11" s="1"/>
  <c r="P444" i="11"/>
  <c r="R444" i="11" s="1"/>
  <c r="P443" i="11"/>
  <c r="R443" i="11" s="1"/>
  <c r="P433" i="11"/>
  <c r="R433" i="11" s="1"/>
  <c r="P432" i="11"/>
  <c r="R432" i="11" s="1"/>
  <c r="P441" i="11"/>
  <c r="R441" i="11" s="1"/>
  <c r="P442" i="11"/>
  <c r="R442" i="11" s="1"/>
  <c r="P437" i="11"/>
  <c r="R437" i="11" s="1"/>
  <c r="P439" i="11"/>
  <c r="R439" i="11" s="1"/>
  <c r="P435" i="11"/>
  <c r="R435" i="11" s="1"/>
  <c r="P440" i="11"/>
  <c r="R440" i="11" s="1"/>
  <c r="P436" i="11"/>
  <c r="R436" i="11" s="1"/>
  <c r="P438" i="11"/>
  <c r="R438" i="11" s="1"/>
  <c r="P434" i="11"/>
  <c r="R434" i="11" s="1"/>
  <c r="P431" i="11"/>
  <c r="R431" i="11" s="1"/>
  <c r="P429" i="11"/>
  <c r="R429" i="11" s="1"/>
  <c r="P428" i="11"/>
  <c r="R428" i="11" s="1"/>
  <c r="P425" i="11"/>
  <c r="R425" i="11" s="1"/>
  <c r="P423" i="11"/>
  <c r="R423" i="11" s="1"/>
  <c r="P430" i="11"/>
  <c r="R430" i="11" s="1"/>
  <c r="P427" i="11"/>
  <c r="R427" i="11" s="1"/>
  <c r="P426" i="11"/>
  <c r="R426" i="11" s="1"/>
  <c r="P424" i="11"/>
  <c r="R424" i="11" s="1"/>
  <c r="P422" i="11"/>
  <c r="R422" i="11" s="1"/>
  <c r="P419" i="11"/>
  <c r="R419" i="11" s="1"/>
  <c r="P421" i="11"/>
  <c r="R421" i="11" s="1"/>
  <c r="P420" i="11"/>
  <c r="R420" i="11" s="1"/>
  <c r="P418" i="11"/>
  <c r="R418" i="11" s="1"/>
  <c r="P417" i="11"/>
  <c r="R417" i="11" s="1"/>
  <c r="P416" i="11"/>
  <c r="R416" i="11" s="1"/>
  <c r="P415" i="11"/>
  <c r="R415" i="11" s="1"/>
  <c r="P414" i="11"/>
  <c r="R414" i="11" s="1"/>
  <c r="P412" i="11"/>
  <c r="R412" i="11" s="1"/>
  <c r="P413" i="11"/>
  <c r="R413" i="11" s="1"/>
  <c r="P411" i="11"/>
  <c r="R411" i="11" s="1"/>
  <c r="P410" i="11"/>
  <c r="R410" i="11" s="1"/>
  <c r="P406" i="11"/>
  <c r="R406" i="11" s="1"/>
  <c r="P400" i="11"/>
  <c r="R400" i="11" s="1"/>
  <c r="P405" i="11"/>
  <c r="R405" i="11" s="1"/>
  <c r="P404" i="11"/>
  <c r="R404" i="11" s="1"/>
  <c r="P409" i="11"/>
  <c r="R409" i="11" s="1"/>
  <c r="P408" i="11"/>
  <c r="R408" i="11" s="1"/>
  <c r="P407" i="11"/>
  <c r="R407" i="11" s="1"/>
  <c r="P403" i="11"/>
  <c r="R403" i="11" s="1"/>
  <c r="P402" i="11"/>
  <c r="R402" i="11" s="1"/>
  <c r="P401" i="11"/>
  <c r="R401" i="11" s="1"/>
  <c r="P397" i="11"/>
  <c r="R397" i="11" s="1"/>
  <c r="P396" i="11"/>
  <c r="R396" i="11" s="1"/>
  <c r="P398" i="11"/>
  <c r="R398" i="11" s="1"/>
  <c r="P395" i="11"/>
  <c r="R395" i="11" s="1"/>
  <c r="P394" i="11"/>
  <c r="R394" i="11" s="1"/>
  <c r="P393" i="11"/>
  <c r="R393" i="11" s="1"/>
  <c r="P392" i="11"/>
  <c r="R392" i="11" s="1"/>
  <c r="P391" i="11"/>
  <c r="R391" i="11" s="1"/>
  <c r="P390" i="11"/>
  <c r="R390" i="11" s="1"/>
  <c r="P389" i="11"/>
  <c r="R389" i="11" s="1"/>
  <c r="P388" i="11"/>
  <c r="R388" i="11" s="1"/>
  <c r="P387" i="11"/>
  <c r="R387" i="11" s="1"/>
  <c r="P386" i="11"/>
  <c r="R386" i="11" s="1"/>
  <c r="P385" i="11"/>
  <c r="R385" i="11" s="1"/>
  <c r="P384" i="11"/>
  <c r="R384" i="11" s="1"/>
  <c r="P379" i="11"/>
  <c r="R379" i="11" s="1"/>
  <c r="L379" i="11"/>
  <c r="K379" i="11"/>
  <c r="M380" i="11"/>
  <c r="P380" i="11" s="1"/>
  <c r="R380" i="11" s="1"/>
  <c r="L380" i="11"/>
  <c r="K380" i="11"/>
  <c r="P382" i="11"/>
  <c r="R382" i="11" s="1"/>
  <c r="L382" i="11"/>
  <c r="K382" i="11"/>
  <c r="M383" i="11"/>
  <c r="P383" i="11" s="1"/>
  <c r="R383" i="11" s="1"/>
  <c r="L383" i="11"/>
  <c r="K383" i="11"/>
  <c r="M381" i="11"/>
  <c r="P381" i="11" s="1"/>
  <c r="R381" i="11" s="1"/>
  <c r="L381" i="11"/>
  <c r="K381" i="11"/>
  <c r="P378" i="11"/>
  <c r="R378" i="11" s="1"/>
  <c r="L378" i="11"/>
  <c r="K378" i="11"/>
  <c r="P377" i="11"/>
  <c r="R377" i="11" s="1"/>
  <c r="L377" i="11"/>
  <c r="K377" i="11"/>
  <c r="P376" i="11"/>
  <c r="R376" i="11" s="1"/>
  <c r="L376" i="11"/>
  <c r="K376" i="11"/>
  <c r="P375" i="11"/>
  <c r="R375" i="11" s="1"/>
  <c r="L375" i="11"/>
  <c r="K375" i="11"/>
  <c r="P374" i="11"/>
  <c r="R374" i="11" s="1"/>
  <c r="L374" i="11"/>
  <c r="K374" i="11"/>
  <c r="P373" i="11"/>
  <c r="R373" i="11" s="1"/>
  <c r="L373" i="11"/>
  <c r="K373" i="11"/>
  <c r="P370" i="11"/>
  <c r="R370" i="11" s="1"/>
  <c r="L370" i="11"/>
  <c r="K370" i="11"/>
  <c r="M372" i="11"/>
  <c r="P372" i="11" s="1"/>
  <c r="R372" i="11" s="1"/>
  <c r="L372" i="11"/>
  <c r="K372" i="11"/>
  <c r="M371" i="11"/>
  <c r="P371" i="11" s="1"/>
  <c r="R371" i="11" s="1"/>
  <c r="L371" i="11"/>
  <c r="K371" i="11"/>
  <c r="P369" i="11"/>
  <c r="R369" i="11" s="1"/>
  <c r="L369" i="11"/>
  <c r="K369" i="11"/>
  <c r="M368" i="11"/>
  <c r="P368" i="11" s="1"/>
  <c r="R368" i="11" s="1"/>
  <c r="L368" i="11"/>
  <c r="K368" i="11"/>
  <c r="P365" i="11"/>
  <c r="R365" i="11" s="1"/>
  <c r="L365" i="11"/>
  <c r="K365" i="11"/>
  <c r="M366" i="11"/>
  <c r="P366" i="11"/>
  <c r="R366" i="11" s="1"/>
  <c r="L366" i="11"/>
  <c r="K366" i="11"/>
  <c r="M367" i="11"/>
  <c r="P367" i="11"/>
  <c r="R367" i="11" s="1"/>
  <c r="L367" i="11"/>
  <c r="K367" i="11"/>
  <c r="P364" i="11"/>
  <c r="L364" i="11"/>
  <c r="K364" i="11"/>
  <c r="P361" i="11"/>
  <c r="R361" i="11" s="1"/>
  <c r="L361" i="11"/>
  <c r="K361" i="11"/>
  <c r="P359" i="11"/>
  <c r="R359" i="11" s="1"/>
  <c r="L359" i="11"/>
  <c r="K359" i="11"/>
  <c r="P357" i="11"/>
  <c r="R357" i="11" s="1"/>
  <c r="L357" i="11"/>
  <c r="K357" i="11"/>
  <c r="P360" i="11"/>
  <c r="R360" i="11" s="1"/>
  <c r="L360" i="11"/>
  <c r="K360" i="11"/>
  <c r="P358" i="11"/>
  <c r="R358" i="11" s="1"/>
  <c r="L358" i="11"/>
  <c r="K358" i="11"/>
  <c r="P356" i="11"/>
  <c r="R356" i="11" s="1"/>
  <c r="L356" i="11"/>
  <c r="K356" i="11"/>
  <c r="P352" i="11"/>
  <c r="R352" i="11" s="1"/>
  <c r="L352" i="11"/>
  <c r="K352" i="11"/>
  <c r="P350" i="11"/>
  <c r="R350" i="11" s="1"/>
  <c r="L350" i="11"/>
  <c r="K350" i="11"/>
  <c r="P348" i="11"/>
  <c r="R348" i="11" s="1"/>
  <c r="L348" i="11"/>
  <c r="K348" i="11"/>
  <c r="P346" i="11"/>
  <c r="R346" i="11" s="1"/>
  <c r="L346" i="11"/>
  <c r="K346" i="11"/>
  <c r="P342" i="11"/>
  <c r="R342" i="11" s="1"/>
  <c r="L342" i="11"/>
  <c r="K342" i="11"/>
  <c r="P344" i="11"/>
  <c r="R344" i="11" s="1"/>
  <c r="L344" i="11"/>
  <c r="K344" i="11"/>
  <c r="P355" i="11"/>
  <c r="R355" i="11" s="1"/>
  <c r="L355" i="11"/>
  <c r="K355" i="11"/>
  <c r="P354" i="11"/>
  <c r="R354" i="11" s="1"/>
  <c r="L354" i="11"/>
  <c r="K354" i="11"/>
  <c r="P353" i="11"/>
  <c r="R353" i="11" s="1"/>
  <c r="L353" i="11"/>
  <c r="K353" i="11"/>
  <c r="P351" i="11"/>
  <c r="R351" i="11" s="1"/>
  <c r="L351" i="11"/>
  <c r="K351" i="11"/>
  <c r="P349" i="11"/>
  <c r="R349" i="11" s="1"/>
  <c r="L349" i="11"/>
  <c r="K349" i="11"/>
  <c r="P347" i="11"/>
  <c r="R347" i="11" s="1"/>
  <c r="L347" i="11"/>
  <c r="K347" i="11"/>
  <c r="P345" i="11"/>
  <c r="R345" i="11" s="1"/>
  <c r="L345" i="11"/>
  <c r="K345" i="11"/>
  <c r="P341" i="11"/>
  <c r="R341" i="11" s="1"/>
  <c r="L341" i="11"/>
  <c r="K341" i="11"/>
  <c r="P343" i="11"/>
  <c r="R343" i="11" s="1"/>
  <c r="L343" i="11"/>
  <c r="K343" i="11"/>
  <c r="P338" i="11"/>
  <c r="R338" i="11" s="1"/>
  <c r="P340" i="11"/>
  <c r="R340" i="11" s="1"/>
  <c r="P337" i="11"/>
  <c r="R337" i="11" s="1"/>
  <c r="P329" i="11"/>
  <c r="R329" i="11" s="1"/>
  <c r="P331" i="11"/>
  <c r="R331" i="11" s="1"/>
  <c r="P333" i="11"/>
  <c r="R333" i="11" s="1"/>
  <c r="P336" i="11"/>
  <c r="R336" i="11" s="1"/>
  <c r="P327" i="11"/>
  <c r="R327" i="11" s="1"/>
  <c r="P325" i="11"/>
  <c r="R325" i="11" s="1"/>
  <c r="P323" i="11"/>
  <c r="R323" i="11" s="1"/>
  <c r="P339" i="11"/>
  <c r="R339" i="11" s="1"/>
  <c r="P334" i="11"/>
  <c r="R334" i="11" s="1"/>
  <c r="P328" i="11"/>
  <c r="R328" i="11" s="1"/>
  <c r="P330" i="11"/>
  <c r="R330" i="11" s="1"/>
  <c r="P332" i="11"/>
  <c r="R332" i="11" s="1"/>
  <c r="P335" i="11"/>
  <c r="R335" i="11" s="1"/>
  <c r="P326" i="11"/>
  <c r="R326" i="11" s="1"/>
  <c r="P324" i="11"/>
  <c r="R324" i="11" s="1"/>
  <c r="P322" i="11"/>
  <c r="R322" i="11" s="1"/>
  <c r="P320" i="11"/>
  <c r="R320" i="11" s="1"/>
  <c r="P310" i="11"/>
  <c r="R310" i="11" s="1"/>
  <c r="P306" i="11"/>
  <c r="R306" i="11" s="1"/>
  <c r="P312" i="11"/>
  <c r="R312" i="11" s="1"/>
  <c r="P308" i="11"/>
  <c r="R308" i="11" s="1"/>
  <c r="P318" i="11"/>
  <c r="R318" i="11" s="1"/>
  <c r="P317" i="11"/>
  <c r="R317" i="11" s="1"/>
  <c r="P314" i="11"/>
  <c r="R314" i="11" s="1"/>
  <c r="P304" i="11"/>
  <c r="R304" i="11" s="1"/>
  <c r="P300" i="11"/>
  <c r="R300" i="11" s="1"/>
  <c r="P302" i="11"/>
  <c r="R302" i="11" s="1"/>
  <c r="P297" i="11"/>
  <c r="R297" i="11" s="1"/>
  <c r="P321" i="11"/>
  <c r="R321" i="11" s="1"/>
  <c r="P319" i="11"/>
  <c r="R319" i="11" s="1"/>
  <c r="P309" i="11"/>
  <c r="R309" i="11" s="1"/>
  <c r="P305" i="11"/>
  <c r="R305" i="11" s="1"/>
  <c r="P311" i="11"/>
  <c r="R311" i="11" s="1"/>
  <c r="P307" i="11"/>
  <c r="R307" i="11" s="1"/>
  <c r="P315" i="11"/>
  <c r="R315" i="11" s="1"/>
  <c r="P316" i="11"/>
  <c r="R316" i="11" s="1"/>
  <c r="P313" i="11"/>
  <c r="R313" i="11" s="1"/>
  <c r="P303" i="11"/>
  <c r="R303" i="11" s="1"/>
  <c r="P299" i="11"/>
  <c r="R299" i="11" s="1"/>
  <c r="P301" i="11"/>
  <c r="R301" i="11" s="1"/>
  <c r="P298" i="11"/>
  <c r="R298" i="11" s="1"/>
  <c r="P296" i="11"/>
  <c r="R296" i="11" s="1"/>
  <c r="P294" i="11"/>
  <c r="R294" i="11" s="1"/>
  <c r="P293" i="11"/>
  <c r="R293" i="11" s="1"/>
  <c r="P292" i="11"/>
  <c r="R292" i="11" s="1"/>
  <c r="P291" i="11"/>
  <c r="R291" i="11" s="1"/>
  <c r="P290" i="11"/>
  <c r="R290" i="11" s="1"/>
  <c r="P284" i="11"/>
  <c r="R284" i="11" s="1"/>
  <c r="P283" i="11"/>
  <c r="R283" i="11" s="1"/>
  <c r="P280" i="11"/>
  <c r="R280" i="11" s="1"/>
  <c r="P278" i="11"/>
  <c r="R278" i="11" s="1"/>
  <c r="P277" i="11"/>
  <c r="R277" i="11" s="1"/>
  <c r="P274" i="11"/>
  <c r="R274" i="11" s="1"/>
  <c r="P295" i="11"/>
  <c r="R295" i="11" s="1"/>
  <c r="P289" i="11"/>
  <c r="R289" i="11" s="1"/>
  <c r="P288" i="11"/>
  <c r="R288" i="11" s="1"/>
  <c r="P287" i="11"/>
  <c r="R287" i="11" s="1"/>
  <c r="P286" i="11"/>
  <c r="R286" i="11" s="1"/>
  <c r="P285" i="11"/>
  <c r="R285" i="11" s="1"/>
  <c r="P282" i="11"/>
  <c r="R282" i="11" s="1"/>
  <c r="P281" i="11"/>
  <c r="R281" i="11" s="1"/>
  <c r="P279" i="11"/>
  <c r="R279" i="11" s="1"/>
  <c r="P276" i="11"/>
  <c r="R276" i="11" s="1"/>
  <c r="P275" i="11"/>
  <c r="R275" i="11" s="1"/>
  <c r="P273" i="11"/>
  <c r="R273" i="11" s="1"/>
  <c r="P272" i="11"/>
  <c r="R272" i="11" s="1"/>
  <c r="P270" i="11"/>
  <c r="R270" i="11" s="1"/>
  <c r="P267" i="11"/>
  <c r="R267" i="11" s="1"/>
  <c r="P264" i="11"/>
  <c r="R264" i="11" s="1"/>
  <c r="P263" i="11"/>
  <c r="R263" i="11" s="1"/>
  <c r="P262" i="11"/>
  <c r="R262" i="11" s="1"/>
  <c r="P259" i="11"/>
  <c r="R259" i="11" s="1"/>
  <c r="P257" i="11"/>
  <c r="R257" i="11" s="1"/>
  <c r="P256" i="11"/>
  <c r="R256" i="11" s="1"/>
  <c r="P255" i="11"/>
  <c r="R255" i="11" s="1"/>
  <c r="P254" i="11"/>
  <c r="R254" i="11" s="1"/>
  <c r="P249" i="11"/>
  <c r="R249" i="11" s="1"/>
  <c r="P248" i="11"/>
  <c r="R248" i="11" s="1"/>
  <c r="P271" i="11"/>
  <c r="R271" i="11" s="1"/>
  <c r="P269" i="11"/>
  <c r="R269" i="11" s="1"/>
  <c r="P268" i="11"/>
  <c r="R268" i="11" s="1"/>
  <c r="P266" i="11"/>
  <c r="R266" i="11" s="1"/>
  <c r="P265" i="11"/>
  <c r="R265" i="11" s="1"/>
  <c r="P261" i="11"/>
  <c r="R261" i="11" s="1"/>
  <c r="P260" i="11"/>
  <c r="R260" i="11" s="1"/>
  <c r="P258" i="11"/>
  <c r="R258" i="11" s="1"/>
  <c r="P253" i="11"/>
  <c r="R253" i="11" s="1"/>
  <c r="P252" i="11"/>
  <c r="R252" i="11" s="1"/>
  <c r="P251" i="11"/>
  <c r="R251" i="11" s="1"/>
  <c r="P250" i="11"/>
  <c r="R250" i="11" s="1"/>
  <c r="P247" i="11"/>
  <c r="R247" i="11" s="1"/>
  <c r="P246" i="11"/>
  <c r="R246" i="11" s="1"/>
  <c r="P245" i="11"/>
  <c r="R245" i="11" s="1"/>
  <c r="P244" i="11"/>
  <c r="R244" i="11" s="1"/>
  <c r="P241" i="11"/>
  <c r="R241" i="11" s="1"/>
  <c r="P240" i="11"/>
  <c r="R240" i="11" s="1"/>
  <c r="P239" i="11"/>
  <c r="R239" i="11" s="1"/>
  <c r="P235" i="11"/>
  <c r="R235" i="11" s="1"/>
  <c r="P233" i="11"/>
  <c r="R233" i="11" s="1"/>
  <c r="P231" i="11"/>
  <c r="R231" i="11" s="1"/>
  <c r="P229" i="11"/>
  <c r="R229" i="11" s="1"/>
  <c r="P228" i="11"/>
  <c r="R228" i="11" s="1"/>
  <c r="P227" i="11"/>
  <c r="R227" i="11" s="1"/>
  <c r="P223" i="11"/>
  <c r="R223" i="11" s="1"/>
  <c r="P222" i="11"/>
  <c r="R222" i="11" s="1"/>
  <c r="P221" i="11"/>
  <c r="R221" i="11" s="1"/>
  <c r="P220" i="11"/>
  <c r="R220" i="11" s="1"/>
  <c r="P219" i="11"/>
  <c r="R219" i="11" s="1"/>
  <c r="P213" i="11"/>
  <c r="R213" i="11" s="1"/>
  <c r="P243" i="11"/>
  <c r="R243" i="11" s="1"/>
  <c r="P242" i="11"/>
  <c r="R242" i="11" s="1"/>
  <c r="P238" i="11"/>
  <c r="R238" i="11" s="1"/>
  <c r="P237" i="11"/>
  <c r="R237" i="11" s="1"/>
  <c r="P236" i="11"/>
  <c r="R236" i="11" s="1"/>
  <c r="P234" i="11"/>
  <c r="R234" i="11" s="1"/>
  <c r="P232" i="11"/>
  <c r="R232" i="11" s="1"/>
  <c r="P230" i="11"/>
  <c r="R230" i="11" s="1"/>
  <c r="P226" i="11"/>
  <c r="R226" i="11" s="1"/>
  <c r="P225" i="11"/>
  <c r="R225" i="11" s="1"/>
  <c r="P224" i="11"/>
  <c r="R224" i="11" s="1"/>
  <c r="P218" i="11"/>
  <c r="R218" i="11" s="1"/>
  <c r="P217" i="11"/>
  <c r="R217" i="11" s="1"/>
  <c r="P216" i="11"/>
  <c r="R216" i="11" s="1"/>
  <c r="P215" i="11"/>
  <c r="R215" i="11" s="1"/>
  <c r="P214" i="11"/>
  <c r="R214" i="11" s="1"/>
  <c r="P212" i="11"/>
  <c r="R212" i="11" s="1"/>
  <c r="P209" i="11"/>
  <c r="R209" i="11" s="1"/>
  <c r="P211" i="11"/>
  <c r="R211" i="11" s="1"/>
  <c r="P210" i="11"/>
  <c r="R210" i="11" s="1"/>
  <c r="P208" i="11"/>
  <c r="R208" i="11" s="1"/>
  <c r="P207" i="11"/>
  <c r="R207" i="11" s="1"/>
  <c r="P206" i="11"/>
  <c r="R206" i="11" s="1"/>
  <c r="P205" i="11"/>
  <c r="R205" i="11" s="1"/>
  <c r="P204" i="11"/>
  <c r="R204" i="11" s="1"/>
  <c r="P203" i="11"/>
  <c r="R203" i="11" s="1"/>
  <c r="P202" i="11"/>
  <c r="R202" i="11" s="1"/>
  <c r="P201" i="11"/>
  <c r="R201" i="11" s="1"/>
  <c r="P200" i="11"/>
  <c r="R200" i="11" s="1"/>
  <c r="P197" i="11"/>
  <c r="R197" i="11" s="1"/>
  <c r="P194" i="11"/>
  <c r="R194" i="11" s="1"/>
  <c r="P193" i="11"/>
  <c r="R193" i="11" s="1"/>
  <c r="P192" i="11"/>
  <c r="R192" i="11" s="1"/>
  <c r="P191" i="11"/>
  <c r="R191" i="11" s="1"/>
  <c r="P190" i="11"/>
  <c r="R190" i="11" s="1"/>
  <c r="P189" i="11"/>
  <c r="R189" i="11" s="1"/>
  <c r="P188" i="11"/>
  <c r="R188" i="11" s="1"/>
  <c r="P187" i="11"/>
  <c r="R187" i="11" s="1"/>
  <c r="P186" i="11"/>
  <c r="R186" i="11" s="1"/>
  <c r="P185" i="11"/>
  <c r="R185" i="11" s="1"/>
  <c r="P184" i="11"/>
  <c r="R184" i="11" s="1"/>
  <c r="P183" i="11"/>
  <c r="R183" i="11" s="1"/>
  <c r="P182" i="11"/>
  <c r="R182" i="11" s="1"/>
  <c r="P181" i="11"/>
  <c r="R181" i="11" s="1"/>
  <c r="P180" i="11"/>
  <c r="R180" i="11" s="1"/>
  <c r="P199" i="11"/>
  <c r="R199" i="11" s="1"/>
  <c r="P198" i="11"/>
  <c r="R198" i="11" s="1"/>
  <c r="P196" i="11"/>
  <c r="R196" i="11" s="1"/>
  <c r="P195" i="11"/>
  <c r="R195" i="11" s="1"/>
  <c r="P179" i="11"/>
  <c r="R179" i="11" s="1"/>
  <c r="P177" i="11"/>
  <c r="R177" i="11" s="1"/>
  <c r="P176" i="11"/>
  <c r="R176" i="11" s="1"/>
  <c r="P174" i="11"/>
  <c r="R174" i="11" s="1"/>
  <c r="P178" i="11"/>
  <c r="R178" i="11" s="1"/>
  <c r="P175" i="11"/>
  <c r="R175" i="11" s="1"/>
  <c r="P173" i="11"/>
  <c r="R173" i="11" s="1"/>
  <c r="P172" i="11"/>
  <c r="R172" i="11" s="1"/>
  <c r="L172" i="11"/>
  <c r="K172" i="11"/>
  <c r="P171" i="11"/>
  <c r="R171" i="11" s="1"/>
  <c r="L171" i="11"/>
  <c r="K171" i="11"/>
  <c r="M170" i="11"/>
  <c r="P170" i="11"/>
  <c r="R170" i="11" s="1"/>
  <c r="L170" i="11"/>
  <c r="K170" i="11"/>
  <c r="M169" i="11"/>
  <c r="P169" i="11"/>
  <c r="R169" i="11" s="1"/>
  <c r="L169" i="11"/>
  <c r="K169" i="11"/>
  <c r="P167" i="11"/>
  <c r="R167" i="11" s="1"/>
  <c r="L167" i="11"/>
  <c r="K167" i="11"/>
  <c r="M168" i="11"/>
  <c r="P168" i="11"/>
  <c r="R168" i="11" s="1"/>
  <c r="L168" i="11"/>
  <c r="K168" i="11"/>
  <c r="P166" i="11"/>
  <c r="R166" i="11" s="1"/>
  <c r="L166" i="11"/>
  <c r="K166" i="11"/>
  <c r="M165" i="11"/>
  <c r="P165" i="11" s="1"/>
  <c r="R165" i="11" s="1"/>
  <c r="L165" i="11"/>
  <c r="K165" i="11"/>
  <c r="P161" i="11"/>
  <c r="R161" i="11" s="1"/>
  <c r="L161" i="11"/>
  <c r="K161" i="11"/>
  <c r="P163" i="11"/>
  <c r="R163" i="11" s="1"/>
  <c r="L163" i="11"/>
  <c r="K163" i="11"/>
  <c r="P164" i="11"/>
  <c r="R164" i="11" s="1"/>
  <c r="L164" i="11"/>
  <c r="K164" i="11"/>
  <c r="P162" i="11"/>
  <c r="R162" i="11" s="1"/>
  <c r="L162" i="11"/>
  <c r="K162" i="11"/>
  <c r="P160" i="11"/>
  <c r="R160" i="11" s="1"/>
  <c r="L160" i="11"/>
  <c r="K160" i="11"/>
  <c r="P159" i="11"/>
  <c r="R159" i="11" s="1"/>
  <c r="L159" i="11"/>
  <c r="K159" i="11"/>
  <c r="P158" i="11"/>
  <c r="R158" i="11" s="1"/>
  <c r="L158" i="11"/>
  <c r="K158" i="11"/>
  <c r="P157" i="11"/>
  <c r="R157" i="11" s="1"/>
  <c r="L157" i="11"/>
  <c r="K157" i="11"/>
  <c r="P156" i="11"/>
  <c r="R156" i="11" s="1"/>
  <c r="L156" i="11"/>
  <c r="K156" i="11"/>
  <c r="P155" i="11"/>
  <c r="R155" i="11" s="1"/>
  <c r="L155" i="11"/>
  <c r="K155" i="11"/>
  <c r="P154" i="11"/>
  <c r="R154" i="11" s="1"/>
  <c r="L154" i="11"/>
  <c r="K154" i="11"/>
  <c r="P150" i="11"/>
  <c r="R150" i="11" s="1"/>
  <c r="L150" i="11"/>
  <c r="K150" i="11"/>
  <c r="P153" i="11"/>
  <c r="R153" i="11" s="1"/>
  <c r="L153" i="11"/>
  <c r="K153" i="11"/>
  <c r="P152" i="11"/>
  <c r="R152" i="11" s="1"/>
  <c r="L152" i="11"/>
  <c r="K152" i="11"/>
  <c r="P151" i="11"/>
  <c r="R151" i="11" s="1"/>
  <c r="L151" i="11"/>
  <c r="K151" i="11"/>
  <c r="P149" i="11"/>
  <c r="R149" i="11" s="1"/>
  <c r="L149" i="11"/>
  <c r="K149" i="11"/>
  <c r="P148" i="11"/>
  <c r="R148" i="11" s="1"/>
  <c r="L148" i="11"/>
  <c r="K148" i="11"/>
  <c r="P147" i="11"/>
  <c r="R147" i="11" s="1"/>
  <c r="L147" i="11"/>
  <c r="K147" i="11"/>
  <c r="P146" i="11"/>
  <c r="R146" i="11" s="1"/>
  <c r="L146" i="11"/>
  <c r="K146" i="11"/>
  <c r="P145" i="11"/>
  <c r="L145" i="11"/>
  <c r="K145" i="11"/>
  <c r="P142" i="11"/>
  <c r="R142" i="11" s="1"/>
  <c r="P141" i="11"/>
  <c r="R141" i="11" s="1"/>
  <c r="P140" i="11"/>
  <c r="R140" i="11" s="1"/>
  <c r="P132" i="11"/>
  <c r="R132" i="11" s="1"/>
  <c r="L132" i="11"/>
  <c r="K132" i="11"/>
  <c r="P133" i="11"/>
  <c r="R133" i="11" s="1"/>
  <c r="L133" i="11"/>
  <c r="K133" i="11"/>
  <c r="P138" i="11"/>
  <c r="R138" i="11" s="1"/>
  <c r="L138" i="11"/>
  <c r="K138" i="11"/>
  <c r="P136" i="11"/>
  <c r="R136" i="11" s="1"/>
  <c r="L136" i="11"/>
  <c r="K136" i="11"/>
  <c r="P139" i="11"/>
  <c r="R139" i="11" s="1"/>
  <c r="L139" i="11"/>
  <c r="K139" i="11"/>
  <c r="P137" i="11"/>
  <c r="R137" i="11" s="1"/>
  <c r="L137" i="11"/>
  <c r="K137" i="11"/>
  <c r="P134" i="11"/>
  <c r="R134" i="11" s="1"/>
  <c r="L134" i="11"/>
  <c r="K134" i="11"/>
  <c r="P135" i="11"/>
  <c r="R135" i="11" s="1"/>
  <c r="L135" i="11"/>
  <c r="K135" i="11"/>
  <c r="P131" i="11"/>
  <c r="R131" i="11" s="1"/>
  <c r="L131" i="11"/>
  <c r="K131" i="11"/>
  <c r="P130" i="11"/>
  <c r="R130" i="11" s="1"/>
  <c r="L130" i="11"/>
  <c r="K130" i="11"/>
  <c r="P129" i="11"/>
  <c r="R129" i="11" s="1"/>
  <c r="L129" i="11"/>
  <c r="K129" i="11"/>
  <c r="P128" i="11"/>
  <c r="R128" i="11" s="1"/>
  <c r="L128" i="11"/>
  <c r="K128" i="11"/>
  <c r="P126" i="11"/>
  <c r="R126" i="11" s="1"/>
  <c r="L126" i="11"/>
  <c r="K126" i="11"/>
  <c r="P127" i="11"/>
  <c r="R127" i="11" s="1"/>
  <c r="L127" i="11"/>
  <c r="K127" i="11"/>
  <c r="P125" i="11"/>
  <c r="R125" i="11" s="1"/>
  <c r="L125" i="11"/>
  <c r="K125" i="11"/>
  <c r="P124" i="11"/>
  <c r="R124" i="11" s="1"/>
  <c r="L124" i="11"/>
  <c r="K124" i="11"/>
  <c r="P123" i="11"/>
  <c r="R123" i="11" s="1"/>
  <c r="L123" i="11"/>
  <c r="K123" i="11"/>
  <c r="P120" i="11"/>
  <c r="R120" i="11" s="1"/>
  <c r="L120" i="11"/>
  <c r="K120" i="11"/>
  <c r="P122" i="11"/>
  <c r="R122" i="11" s="1"/>
  <c r="L122" i="11"/>
  <c r="K122" i="11"/>
  <c r="P121" i="11"/>
  <c r="R121" i="11" s="1"/>
  <c r="L121" i="11"/>
  <c r="K121" i="11"/>
  <c r="P117" i="11"/>
  <c r="R117" i="11" s="1"/>
  <c r="L117" i="11"/>
  <c r="K117" i="11"/>
  <c r="L119" i="11"/>
  <c r="K119" i="11"/>
  <c r="P118" i="11"/>
  <c r="R118" i="11" s="1"/>
  <c r="L118" i="11"/>
  <c r="K118" i="11"/>
  <c r="P116" i="11"/>
  <c r="R116" i="11" s="1"/>
  <c r="L116" i="11"/>
  <c r="K116" i="11"/>
  <c r="P115" i="11"/>
  <c r="R115" i="11" s="1"/>
  <c r="L115" i="11"/>
  <c r="K115" i="11"/>
  <c r="P114" i="11"/>
  <c r="R114" i="11" s="1"/>
  <c r="L114" i="11"/>
  <c r="K114" i="11"/>
  <c r="P113" i="11"/>
  <c r="L113" i="11"/>
  <c r="K113" i="11"/>
  <c r="P110" i="11"/>
  <c r="R110" i="11" s="1"/>
  <c r="L110" i="11"/>
  <c r="K110" i="11"/>
  <c r="P109" i="11"/>
  <c r="R109" i="11" s="1"/>
  <c r="L109" i="11"/>
  <c r="K109" i="11"/>
  <c r="P108" i="11"/>
  <c r="R108" i="11" s="1"/>
  <c r="L108" i="11"/>
  <c r="K108" i="11"/>
  <c r="P107" i="11"/>
  <c r="R107" i="11" s="1"/>
  <c r="L107" i="11"/>
  <c r="K107" i="11"/>
  <c r="P106" i="11"/>
  <c r="R106" i="11" s="1"/>
  <c r="L106" i="11"/>
  <c r="K106" i="11"/>
  <c r="P105" i="11"/>
  <c r="R105" i="11" s="1"/>
  <c r="L105" i="11"/>
  <c r="K105" i="11"/>
  <c r="P104" i="11"/>
  <c r="R104" i="11" s="1"/>
  <c r="P103" i="11"/>
  <c r="R103" i="11" s="1"/>
  <c r="P102" i="11"/>
  <c r="R102" i="11" s="1"/>
  <c r="P101" i="11"/>
  <c r="R101" i="11" s="1"/>
  <c r="P100" i="11"/>
  <c r="R100" i="11" s="1"/>
  <c r="P99" i="11"/>
  <c r="R99" i="11" s="1"/>
  <c r="P98" i="11"/>
  <c r="R98" i="11" s="1"/>
  <c r="P97" i="11"/>
  <c r="R97" i="11" s="1"/>
  <c r="P96" i="11"/>
  <c r="R96" i="11" s="1"/>
  <c r="P95" i="11"/>
  <c r="R95" i="11" s="1"/>
  <c r="P93" i="11"/>
  <c r="R93" i="11" s="1"/>
  <c r="L93" i="11"/>
  <c r="K93" i="11"/>
  <c r="P94" i="11"/>
  <c r="R94" i="11" s="1"/>
  <c r="L94" i="11"/>
  <c r="K94" i="11"/>
  <c r="P92" i="11"/>
  <c r="R92" i="11" s="1"/>
  <c r="L92" i="11"/>
  <c r="K92" i="11"/>
  <c r="P91" i="11"/>
  <c r="R91" i="11" s="1"/>
  <c r="L91" i="11"/>
  <c r="K91" i="11"/>
  <c r="P89" i="11"/>
  <c r="R89" i="11" s="1"/>
  <c r="L89" i="11"/>
  <c r="K89" i="11"/>
  <c r="M90" i="11"/>
  <c r="P90" i="11"/>
  <c r="R90" i="11" s="1"/>
  <c r="L90" i="11"/>
  <c r="K90" i="11"/>
  <c r="P88" i="11"/>
  <c r="R88" i="11" s="1"/>
  <c r="L88" i="11"/>
  <c r="K88" i="11"/>
  <c r="P86" i="11"/>
  <c r="R86" i="11" s="1"/>
  <c r="L86" i="11"/>
  <c r="K86" i="11"/>
  <c r="P87" i="11"/>
  <c r="R87" i="11" s="1"/>
  <c r="L87" i="11"/>
  <c r="K87" i="11"/>
  <c r="P84" i="11"/>
  <c r="R84" i="11" s="1"/>
  <c r="L84" i="11"/>
  <c r="K84" i="11"/>
  <c r="P85" i="11"/>
  <c r="R85" i="11" s="1"/>
  <c r="L85" i="11"/>
  <c r="K85" i="11"/>
  <c r="P83" i="11"/>
  <c r="R83" i="11" s="1"/>
  <c r="L83" i="11"/>
  <c r="K83" i="11"/>
  <c r="P82" i="11"/>
  <c r="R82" i="11" s="1"/>
  <c r="L82" i="11"/>
  <c r="K82" i="11"/>
  <c r="P81" i="11"/>
  <c r="R81" i="11" s="1"/>
  <c r="L81" i="11"/>
  <c r="K81" i="11"/>
  <c r="P80" i="11"/>
  <c r="R80" i="11" s="1"/>
  <c r="L80" i="11"/>
  <c r="K80" i="11"/>
  <c r="P79" i="11"/>
  <c r="R79" i="11" s="1"/>
  <c r="L79" i="11"/>
  <c r="K79" i="11"/>
  <c r="P78" i="11"/>
  <c r="R78" i="11" s="1"/>
  <c r="L78" i="11"/>
  <c r="K78" i="11"/>
  <c r="P77" i="11"/>
  <c r="R77" i="11" s="1"/>
  <c r="L77" i="11"/>
  <c r="K77" i="11"/>
  <c r="P76" i="11"/>
  <c r="R76" i="11" s="1"/>
  <c r="L76" i="11"/>
  <c r="K76" i="11"/>
  <c r="P75" i="11"/>
  <c r="R75" i="11" s="1"/>
  <c r="L75" i="11"/>
  <c r="K75" i="11"/>
  <c r="P74" i="11"/>
  <c r="R74" i="11" s="1"/>
  <c r="L74" i="11"/>
  <c r="K74" i="11"/>
  <c r="P73" i="11"/>
  <c r="R73" i="11" s="1"/>
  <c r="L73" i="11"/>
  <c r="K73" i="11"/>
  <c r="P72" i="11"/>
  <c r="R72" i="11" s="1"/>
  <c r="L72" i="11"/>
  <c r="K72" i="11"/>
  <c r="P71" i="11"/>
  <c r="R71" i="11" s="1"/>
  <c r="L71" i="11"/>
  <c r="K71" i="11"/>
  <c r="P70" i="11"/>
  <c r="R70" i="11" s="1"/>
  <c r="L70" i="11"/>
  <c r="K70" i="11"/>
  <c r="P69" i="11"/>
  <c r="R69" i="11" s="1"/>
  <c r="L69" i="11"/>
  <c r="K69" i="11"/>
  <c r="P68" i="11"/>
  <c r="R68" i="11" s="1"/>
  <c r="L68" i="11"/>
  <c r="K68" i="11"/>
  <c r="P67" i="11"/>
  <c r="R67" i="11" s="1"/>
  <c r="L67" i="11"/>
  <c r="K67" i="11"/>
  <c r="P64" i="11"/>
  <c r="R64" i="11" s="1"/>
  <c r="L64" i="11"/>
  <c r="K64" i="11"/>
  <c r="L63" i="11"/>
  <c r="K63" i="11"/>
  <c r="P66" i="11"/>
  <c r="R66" i="11" s="1"/>
  <c r="L66" i="11"/>
  <c r="K66" i="11"/>
  <c r="P65" i="11"/>
  <c r="R65" i="11" s="1"/>
  <c r="L65" i="11"/>
  <c r="K65" i="11"/>
  <c r="P60" i="11"/>
  <c r="R60" i="11" s="1"/>
  <c r="L60" i="11"/>
  <c r="K60" i="11"/>
  <c r="P59" i="11"/>
  <c r="R59" i="11" s="1"/>
  <c r="L59" i="11"/>
  <c r="K59" i="11"/>
  <c r="P58" i="11"/>
  <c r="R58" i="11" s="1"/>
  <c r="L58" i="11"/>
  <c r="K58" i="11"/>
  <c r="P57" i="11"/>
  <c r="P54" i="11"/>
  <c r="R54" i="11" s="1"/>
  <c r="P53" i="11"/>
  <c r="R53" i="11" s="1"/>
  <c r="P52" i="11"/>
  <c r="R52" i="11" s="1"/>
  <c r="P51" i="11"/>
  <c r="R51" i="11" s="1"/>
  <c r="P50" i="11"/>
  <c r="R50" i="11" s="1"/>
  <c r="P49" i="11"/>
  <c r="R49" i="11" s="1"/>
  <c r="P48" i="11"/>
  <c r="R48" i="11" s="1"/>
  <c r="P47" i="11"/>
  <c r="R47" i="11" s="1"/>
  <c r="P45" i="11"/>
  <c r="R45" i="11" s="1"/>
  <c r="L45" i="11"/>
  <c r="K45" i="11"/>
  <c r="P44" i="11"/>
  <c r="R44" i="11" s="1"/>
  <c r="L44" i="11"/>
  <c r="K44" i="11"/>
  <c r="P43" i="11"/>
  <c r="R43" i="11" s="1"/>
  <c r="L43" i="11"/>
  <c r="K43" i="11"/>
  <c r="P42" i="11"/>
  <c r="R42" i="11" s="1"/>
  <c r="L42" i="11"/>
  <c r="K42" i="11"/>
  <c r="P41" i="11"/>
  <c r="R41" i="11" s="1"/>
  <c r="L41" i="11"/>
  <c r="K41" i="11"/>
  <c r="P40" i="11"/>
  <c r="R40" i="11" s="1"/>
  <c r="L40" i="11"/>
  <c r="K40" i="11"/>
  <c r="P39" i="11"/>
  <c r="R39" i="11" s="1"/>
  <c r="L39" i="11"/>
  <c r="K39" i="11"/>
  <c r="P38" i="11"/>
  <c r="R38" i="11" s="1"/>
  <c r="L38" i="11"/>
  <c r="K38" i="11"/>
  <c r="P37" i="11"/>
  <c r="R37" i="11" s="1"/>
  <c r="L37" i="11"/>
  <c r="K37" i="11"/>
  <c r="P36" i="11"/>
  <c r="R36" i="11" s="1"/>
  <c r="L36" i="11"/>
  <c r="K36" i="11"/>
  <c r="P35" i="11"/>
  <c r="R35" i="11" s="1"/>
  <c r="L35" i="11"/>
  <c r="K35" i="11"/>
  <c r="P34" i="11"/>
  <c r="R34" i="11" s="1"/>
  <c r="L34" i="11"/>
  <c r="K34" i="11"/>
  <c r="P33" i="11"/>
  <c r="R33" i="11" s="1"/>
  <c r="L33" i="11"/>
  <c r="K33" i="11"/>
  <c r="P32" i="11"/>
  <c r="R32" i="11" s="1"/>
  <c r="L32" i="11"/>
  <c r="K32" i="11"/>
  <c r="P31" i="11"/>
  <c r="R31" i="11" s="1"/>
  <c r="L31" i="11"/>
  <c r="K31" i="11"/>
  <c r="P30" i="11"/>
  <c r="R30" i="11" s="1"/>
  <c r="L30" i="11"/>
  <c r="K30" i="11"/>
  <c r="P29" i="11"/>
  <c r="R29" i="11" s="1"/>
  <c r="L29" i="11"/>
  <c r="K29" i="11"/>
  <c r="P28" i="11"/>
  <c r="R28" i="11" s="1"/>
  <c r="L28" i="11"/>
  <c r="K28" i="11"/>
  <c r="P27" i="11"/>
  <c r="L27" i="11"/>
  <c r="K27" i="11"/>
  <c r="P24" i="11"/>
  <c r="L24" i="11"/>
  <c r="K24" i="11"/>
  <c r="M21" i="11"/>
  <c r="P21" i="11"/>
  <c r="R21" i="11" s="1"/>
  <c r="V21" i="11" s="1"/>
  <c r="P20" i="11"/>
  <c r="R20" i="11" s="1"/>
  <c r="V20" i="11" s="1"/>
  <c r="L20" i="11"/>
  <c r="K20" i="11"/>
  <c r="P19" i="11"/>
  <c r="R19" i="11" s="1"/>
  <c r="V19" i="11" s="1"/>
  <c r="L19" i="11"/>
  <c r="K19" i="11"/>
  <c r="P18" i="11"/>
  <c r="R18" i="11" s="1"/>
  <c r="V18" i="11" s="1"/>
  <c r="L18" i="11"/>
  <c r="K18" i="11"/>
  <c r="P17" i="11"/>
  <c r="R17" i="11" s="1"/>
  <c r="V17" i="11" s="1"/>
  <c r="L17" i="11"/>
  <c r="K17" i="11"/>
  <c r="P16" i="11"/>
  <c r="R16" i="11" s="1"/>
  <c r="V16" i="11" s="1"/>
  <c r="L16" i="11"/>
  <c r="K16" i="11"/>
  <c r="P15" i="11"/>
  <c r="R15" i="11" s="1"/>
  <c r="V15" i="11" s="1"/>
  <c r="L15" i="11"/>
  <c r="K15" i="11"/>
  <c r="P14" i="11"/>
  <c r="R14" i="11" s="1"/>
  <c r="V14" i="11" s="1"/>
  <c r="L14" i="11"/>
  <c r="K14" i="11"/>
  <c r="P13" i="11"/>
  <c r="R13" i="11" s="1"/>
  <c r="V13" i="11" s="1"/>
  <c r="L13" i="11"/>
  <c r="K13" i="11"/>
  <c r="P12" i="11"/>
  <c r="R12" i="11" s="1"/>
  <c r="V12" i="11" s="1"/>
  <c r="L12" i="11"/>
  <c r="K12" i="11"/>
  <c r="P11" i="11"/>
  <c r="R11" i="11" s="1"/>
  <c r="V11" i="11" s="1"/>
  <c r="L11" i="11"/>
  <c r="K11" i="11"/>
  <c r="P10" i="11"/>
  <c r="R10" i="11" s="1"/>
  <c r="V10" i="11" s="1"/>
  <c r="L10" i="11"/>
  <c r="K10" i="11"/>
  <c r="P9" i="11"/>
  <c r="R9" i="11" s="1"/>
  <c r="V9" i="11" s="1"/>
  <c r="L9" i="11"/>
  <c r="K9" i="11"/>
  <c r="P8" i="11"/>
  <c r="R8" i="11" s="1"/>
  <c r="V8" i="11" s="1"/>
  <c r="L8" i="11"/>
  <c r="K8" i="11"/>
  <c r="P7" i="11"/>
  <c r="R7" i="11" s="1"/>
  <c r="V7" i="11" s="1"/>
  <c r="L7" i="11"/>
  <c r="K7" i="11"/>
  <c r="P6" i="11"/>
  <c r="L6" i="11"/>
  <c r="K6" i="11"/>
  <c r="AN29" i="6"/>
  <c r="AM29" i="6"/>
  <c r="AL29" i="6"/>
  <c r="AN28" i="6"/>
  <c r="AM28" i="6"/>
  <c r="AL28" i="6"/>
  <c r="AN27" i="6"/>
  <c r="AM27" i="6"/>
  <c r="AL27" i="6"/>
  <c r="AN26" i="6"/>
  <c r="AM26" i="6"/>
  <c r="AL26" i="6"/>
  <c r="AN17" i="6"/>
  <c r="AM17" i="6"/>
  <c r="AL17" i="6"/>
  <c r="AN10" i="6"/>
  <c r="AM10" i="6"/>
  <c r="AL10" i="6"/>
  <c r="AN8" i="6"/>
  <c r="AM8" i="6"/>
  <c r="AL8" i="6"/>
  <c r="AK29" i="6"/>
  <c r="AK28" i="6"/>
  <c r="AK27" i="6"/>
  <c r="AK26" i="6"/>
  <c r="AK17" i="6"/>
  <c r="AK10" i="6"/>
  <c r="AK8" i="6"/>
  <c r="W77" i="10"/>
  <c r="V77" i="10"/>
  <c r="U77" i="10"/>
  <c r="F37" i="16" s="1"/>
  <c r="R77" i="10"/>
  <c r="F36" i="16" s="1"/>
  <c r="Q77" i="10"/>
  <c r="P77" i="10"/>
  <c r="W75" i="10"/>
  <c r="U75" i="10"/>
  <c r="V75" i="10"/>
  <c r="W74" i="10"/>
  <c r="V74" i="10"/>
  <c r="U74" i="10"/>
  <c r="W73" i="10"/>
  <c r="U73" i="10"/>
  <c r="V73" i="10"/>
  <c r="W72" i="10"/>
  <c r="V72" i="10"/>
  <c r="U72" i="10"/>
  <c r="W71" i="10"/>
  <c r="U71" i="10"/>
  <c r="V71" i="10"/>
  <c r="W70" i="10"/>
  <c r="V70" i="10"/>
  <c r="U70" i="10"/>
  <c r="W67" i="10"/>
  <c r="U67" i="10"/>
  <c r="V67" i="10"/>
  <c r="W66" i="10"/>
  <c r="V66" i="10"/>
  <c r="U66" i="10"/>
  <c r="W65" i="10"/>
  <c r="U65" i="10"/>
  <c r="V65" i="10"/>
  <c r="W64" i="10"/>
  <c r="V64" i="10"/>
  <c r="U64" i="10"/>
  <c r="W63" i="10"/>
  <c r="U63" i="10"/>
  <c r="V63" i="10"/>
  <c r="W62" i="10"/>
  <c r="V62" i="10"/>
  <c r="U62" i="10"/>
  <c r="W61" i="10"/>
  <c r="U61" i="10"/>
  <c r="V61" i="10"/>
  <c r="W60" i="10"/>
  <c r="V60" i="10"/>
  <c r="U60" i="10"/>
  <c r="W59" i="10"/>
  <c r="U59" i="10"/>
  <c r="V59" i="10"/>
  <c r="W58" i="10"/>
  <c r="V58" i="10"/>
  <c r="U58" i="10"/>
  <c r="W57" i="10"/>
  <c r="U57" i="10"/>
  <c r="V57" i="10"/>
  <c r="W56" i="10"/>
  <c r="V56" i="10"/>
  <c r="U56" i="10"/>
  <c r="W55" i="10"/>
  <c r="U55" i="10"/>
  <c r="V55" i="10"/>
  <c r="W52" i="10"/>
  <c r="V52" i="10"/>
  <c r="U52" i="10"/>
  <c r="W51" i="10"/>
  <c r="U51" i="10"/>
  <c r="V51" i="10"/>
  <c r="W50" i="10"/>
  <c r="V50" i="10"/>
  <c r="U50" i="10"/>
  <c r="W49" i="10"/>
  <c r="U49" i="10"/>
  <c r="V49" i="10"/>
  <c r="W48" i="10"/>
  <c r="V48" i="10"/>
  <c r="U48" i="10"/>
  <c r="W47" i="10"/>
  <c r="U47" i="10"/>
  <c r="V47" i="10"/>
  <c r="W46" i="10"/>
  <c r="V46" i="10"/>
  <c r="U46" i="10"/>
  <c r="W45" i="10"/>
  <c r="U45" i="10"/>
  <c r="V45" i="10"/>
  <c r="W44" i="10"/>
  <c r="V44" i="10"/>
  <c r="U44" i="10"/>
  <c r="W43" i="10"/>
  <c r="U43" i="10"/>
  <c r="V43" i="10"/>
  <c r="W42" i="10"/>
  <c r="V42" i="10"/>
  <c r="U42" i="10"/>
  <c r="W41" i="10"/>
  <c r="U41" i="10"/>
  <c r="V41" i="10"/>
  <c r="W40" i="10"/>
  <c r="V40" i="10"/>
  <c r="U40" i="10"/>
  <c r="W39" i="10"/>
  <c r="U39" i="10"/>
  <c r="V39" i="10"/>
  <c r="W38" i="10"/>
  <c r="V38" i="10"/>
  <c r="U38" i="10"/>
  <c r="W37" i="10"/>
  <c r="U37" i="10"/>
  <c r="V37" i="10"/>
  <c r="W36" i="10"/>
  <c r="V36" i="10"/>
  <c r="U36" i="10"/>
  <c r="W35" i="10"/>
  <c r="U35" i="10"/>
  <c r="V35" i="10"/>
  <c r="W34" i="10"/>
  <c r="V34" i="10"/>
  <c r="U34" i="10"/>
  <c r="W33" i="10"/>
  <c r="U33" i="10"/>
  <c r="V33" i="10"/>
  <c r="W32" i="10"/>
  <c r="V32" i="10"/>
  <c r="U32" i="10"/>
  <c r="W31" i="10"/>
  <c r="U31" i="10"/>
  <c r="V31" i="10"/>
  <c r="W30" i="10"/>
  <c r="V30" i="10"/>
  <c r="U30" i="10"/>
  <c r="W29" i="10"/>
  <c r="U29" i="10"/>
  <c r="V29" i="10"/>
  <c r="W28" i="10"/>
  <c r="V28" i="10"/>
  <c r="U28" i="10"/>
  <c r="W27" i="10"/>
  <c r="U27" i="10"/>
  <c r="V27" i="10"/>
  <c r="W26" i="10"/>
  <c r="V26" i="10"/>
  <c r="U26" i="10"/>
  <c r="W23" i="10"/>
  <c r="U23" i="10"/>
  <c r="V23" i="10"/>
  <c r="W22" i="10"/>
  <c r="V22" i="10"/>
  <c r="U22" i="10"/>
  <c r="W21" i="10"/>
  <c r="U21" i="10"/>
  <c r="V21" i="10"/>
  <c r="W18" i="10"/>
  <c r="V18" i="10"/>
  <c r="U18" i="10"/>
  <c r="W17" i="10"/>
  <c r="U17" i="10"/>
  <c r="V17" i="10"/>
  <c r="W16" i="10"/>
  <c r="V16" i="10"/>
  <c r="U16" i="10"/>
  <c r="W15" i="10"/>
  <c r="U15" i="10"/>
  <c r="V15" i="10"/>
  <c r="W14" i="10"/>
  <c r="V14" i="10"/>
  <c r="U14" i="10"/>
  <c r="W13" i="10"/>
  <c r="U13" i="10"/>
  <c r="V13" i="10"/>
  <c r="U10" i="10"/>
  <c r="V10" i="10"/>
  <c r="U9" i="10"/>
  <c r="W10" i="10"/>
  <c r="W9" i="10"/>
  <c r="V6" i="10"/>
  <c r="T75" i="10"/>
  <c r="T74" i="10"/>
  <c r="T73" i="10"/>
  <c r="T72" i="10"/>
  <c r="T71" i="10"/>
  <c r="T70" i="10"/>
  <c r="T67" i="10"/>
  <c r="T66" i="10"/>
  <c r="T65" i="10"/>
  <c r="T64" i="10"/>
  <c r="T63" i="10"/>
  <c r="T62" i="10"/>
  <c r="T61" i="10"/>
  <c r="T60" i="10"/>
  <c r="T59" i="10"/>
  <c r="T58" i="10"/>
  <c r="T57" i="10"/>
  <c r="T56" i="10"/>
  <c r="T55" i="10"/>
  <c r="T52" i="10"/>
  <c r="T51" i="10"/>
  <c r="T50" i="10"/>
  <c r="T49" i="10"/>
  <c r="T48" i="10"/>
  <c r="T47" i="10"/>
  <c r="T46" i="10"/>
  <c r="T45" i="10"/>
  <c r="T44" i="10"/>
  <c r="T43" i="10"/>
  <c r="T42" i="10"/>
  <c r="T41" i="10"/>
  <c r="T40" i="10"/>
  <c r="T39" i="10"/>
  <c r="T38" i="10"/>
  <c r="T37" i="10"/>
  <c r="T36" i="10"/>
  <c r="T35" i="10"/>
  <c r="T34" i="10"/>
  <c r="T33" i="10"/>
  <c r="T32" i="10"/>
  <c r="T31" i="10"/>
  <c r="T30" i="10"/>
  <c r="T29" i="10"/>
  <c r="T28" i="10"/>
  <c r="T27" i="10"/>
  <c r="T26" i="10"/>
  <c r="T23" i="10"/>
  <c r="T22" i="10"/>
  <c r="T21" i="10"/>
  <c r="T18" i="10"/>
  <c r="T17" i="10"/>
  <c r="T16" i="10"/>
  <c r="T15" i="10"/>
  <c r="T14" i="10"/>
  <c r="T13" i="10"/>
  <c r="T10" i="10"/>
  <c r="T9" i="10"/>
  <c r="T6" i="10"/>
  <c r="R75" i="10"/>
  <c r="R74" i="10"/>
  <c r="R73" i="10"/>
  <c r="R72" i="10"/>
  <c r="R71" i="10"/>
  <c r="R70" i="10"/>
  <c r="R67" i="10"/>
  <c r="R66" i="10"/>
  <c r="R65" i="10"/>
  <c r="R64" i="10"/>
  <c r="R63" i="10"/>
  <c r="R62" i="10"/>
  <c r="R61" i="10"/>
  <c r="R60" i="10"/>
  <c r="R59" i="10"/>
  <c r="R58" i="10"/>
  <c r="R57" i="10"/>
  <c r="R56" i="10"/>
  <c r="R55" i="10"/>
  <c r="R52" i="10"/>
  <c r="R51" i="10"/>
  <c r="R50" i="10"/>
  <c r="R49" i="10"/>
  <c r="R48" i="10"/>
  <c r="R47" i="10"/>
  <c r="R46" i="10"/>
  <c r="R45" i="10"/>
  <c r="R44" i="10"/>
  <c r="R43" i="10"/>
  <c r="R42" i="10"/>
  <c r="R41" i="10"/>
  <c r="R40" i="10"/>
  <c r="R39" i="10"/>
  <c r="R38" i="10"/>
  <c r="R37" i="10"/>
  <c r="R36" i="10"/>
  <c r="R35" i="10"/>
  <c r="R34" i="10"/>
  <c r="R33" i="10"/>
  <c r="R32" i="10"/>
  <c r="R31" i="10"/>
  <c r="R30" i="10"/>
  <c r="R29" i="10"/>
  <c r="R28" i="10"/>
  <c r="R27" i="10"/>
  <c r="R26" i="10"/>
  <c r="R23" i="10"/>
  <c r="R22" i="10"/>
  <c r="R21" i="10"/>
  <c r="R18" i="10"/>
  <c r="R17" i="10"/>
  <c r="R16" i="10"/>
  <c r="R15" i="10"/>
  <c r="R14" i="10"/>
  <c r="R13" i="10"/>
  <c r="R10" i="10"/>
  <c r="R9" i="10"/>
  <c r="R6" i="10"/>
  <c r="N75" i="10"/>
  <c r="P75" i="10"/>
  <c r="L75" i="10"/>
  <c r="K75" i="10"/>
  <c r="P74" i="10"/>
  <c r="N74" i="10"/>
  <c r="L74" i="10"/>
  <c r="K74" i="10"/>
  <c r="P73" i="10"/>
  <c r="P72" i="10"/>
  <c r="P71" i="10"/>
  <c r="P70" i="10"/>
  <c r="L70" i="10"/>
  <c r="K70" i="10"/>
  <c r="P67" i="10"/>
  <c r="P66" i="10"/>
  <c r="P65" i="10"/>
  <c r="P64" i="10"/>
  <c r="P63" i="10"/>
  <c r="P62" i="10"/>
  <c r="P61" i="10"/>
  <c r="P60" i="10"/>
  <c r="P59" i="10"/>
  <c r="P58" i="10"/>
  <c r="P57" i="10"/>
  <c r="P56" i="10"/>
  <c r="P55" i="10"/>
  <c r="L55" i="10"/>
  <c r="K55" i="10"/>
  <c r="P52" i="10"/>
  <c r="P51" i="10"/>
  <c r="P50" i="10"/>
  <c r="P49" i="10"/>
  <c r="P48" i="10"/>
  <c r="P47" i="10"/>
  <c r="P46" i="10"/>
  <c r="P45" i="10"/>
  <c r="P44" i="10"/>
  <c r="P43" i="10"/>
  <c r="P42" i="10"/>
  <c r="P41" i="10"/>
  <c r="P40" i="10"/>
  <c r="P39" i="10"/>
  <c r="P38" i="10"/>
  <c r="P37" i="10"/>
  <c r="P36" i="10"/>
  <c r="P35" i="10"/>
  <c r="P34" i="10"/>
  <c r="P33" i="10"/>
  <c r="P32" i="10"/>
  <c r="L32" i="10"/>
  <c r="K32" i="10"/>
  <c r="P31" i="10"/>
  <c r="L31" i="10"/>
  <c r="K31" i="10"/>
  <c r="P30" i="10"/>
  <c r="L30" i="10"/>
  <c r="K30" i="10"/>
  <c r="P29" i="10"/>
  <c r="L29" i="10"/>
  <c r="K29" i="10"/>
  <c r="P28" i="10"/>
  <c r="L28" i="10"/>
  <c r="K28" i="10"/>
  <c r="P27" i="10"/>
  <c r="L27" i="10"/>
  <c r="K27" i="10"/>
  <c r="P26" i="10"/>
  <c r="L26" i="10"/>
  <c r="K26" i="10"/>
  <c r="P23" i="10"/>
  <c r="L23" i="10"/>
  <c r="K23" i="10"/>
  <c r="P22" i="10"/>
  <c r="L22" i="10"/>
  <c r="K22" i="10"/>
  <c r="P21" i="10"/>
  <c r="L21" i="10"/>
  <c r="K21" i="10"/>
  <c r="N18" i="10"/>
  <c r="P18" i="10"/>
  <c r="L18" i="10"/>
  <c r="K18" i="10"/>
  <c r="P17" i="10"/>
  <c r="L17" i="10"/>
  <c r="K17" i="10"/>
  <c r="P16" i="10"/>
  <c r="P15" i="10"/>
  <c r="P14" i="10"/>
  <c r="L14" i="10"/>
  <c r="K14" i="10"/>
  <c r="P13" i="10"/>
  <c r="L13" i="10"/>
  <c r="K13" i="10"/>
  <c r="P10" i="10"/>
  <c r="L10" i="10"/>
  <c r="K10" i="10"/>
  <c r="P9" i="10"/>
  <c r="L9" i="10"/>
  <c r="K9" i="10"/>
  <c r="P6" i="10"/>
  <c r="L6" i="10"/>
  <c r="K6" i="10"/>
  <c r="V9" i="10"/>
  <c r="Q168" i="9"/>
  <c r="T166" i="9"/>
  <c r="T165" i="9"/>
  <c r="AI165" i="9" s="1"/>
  <c r="T164" i="9"/>
  <c r="T163" i="9"/>
  <c r="AI163" i="9" s="1"/>
  <c r="T162" i="9"/>
  <c r="T161" i="9"/>
  <c r="AI161" i="9" s="1"/>
  <c r="T160" i="9"/>
  <c r="T159" i="9"/>
  <c r="AI159" i="9" s="1"/>
  <c r="T158" i="9"/>
  <c r="T155" i="9"/>
  <c r="T154" i="9"/>
  <c r="T153" i="9"/>
  <c r="T152" i="9"/>
  <c r="T151" i="9"/>
  <c r="AI151" i="9" s="1"/>
  <c r="T150" i="9"/>
  <c r="T149" i="9"/>
  <c r="AI149" i="9" s="1"/>
  <c r="T148" i="9"/>
  <c r="T147" i="9"/>
  <c r="AI147" i="9" s="1"/>
  <c r="T146" i="9"/>
  <c r="T145" i="9"/>
  <c r="AI145" i="9" s="1"/>
  <c r="T142" i="9"/>
  <c r="T141" i="9"/>
  <c r="T140" i="9"/>
  <c r="T139" i="9"/>
  <c r="T138" i="9"/>
  <c r="T137" i="9"/>
  <c r="T136" i="9"/>
  <c r="T135" i="9"/>
  <c r="AI135" i="9" s="1"/>
  <c r="T132" i="9"/>
  <c r="T131" i="9"/>
  <c r="T130" i="9"/>
  <c r="T129" i="9"/>
  <c r="T128" i="9"/>
  <c r="T127" i="9"/>
  <c r="T126" i="9"/>
  <c r="T125" i="9"/>
  <c r="T124" i="9"/>
  <c r="T123" i="9"/>
  <c r="T122" i="9"/>
  <c r="T121" i="9"/>
  <c r="T120" i="9"/>
  <c r="T119" i="9"/>
  <c r="T118" i="9"/>
  <c r="T117" i="9"/>
  <c r="T116" i="9"/>
  <c r="T115" i="9"/>
  <c r="T114" i="9"/>
  <c r="T113" i="9"/>
  <c r="T112" i="9"/>
  <c r="T109" i="9"/>
  <c r="AI109" i="9" s="1"/>
  <c r="T108" i="9"/>
  <c r="T107" i="9"/>
  <c r="AI107" i="9" s="1"/>
  <c r="T106" i="9"/>
  <c r="T105" i="9"/>
  <c r="AI105" i="9" s="1"/>
  <c r="T104" i="9"/>
  <c r="T103" i="9"/>
  <c r="AI103" i="9" s="1"/>
  <c r="T102" i="9"/>
  <c r="T101" i="9"/>
  <c r="AI101" i="9" s="1"/>
  <c r="T100" i="9"/>
  <c r="T99" i="9"/>
  <c r="AI99" i="9" s="1"/>
  <c r="T98" i="9"/>
  <c r="T97" i="9"/>
  <c r="AI97" i="9" s="1"/>
  <c r="T96" i="9"/>
  <c r="T95" i="9"/>
  <c r="AI95" i="9" s="1"/>
  <c r="T94" i="9"/>
  <c r="T93" i="9"/>
  <c r="AI93" i="9" s="1"/>
  <c r="T92" i="9"/>
  <c r="T91" i="9"/>
  <c r="AI91" i="9" s="1"/>
  <c r="T90" i="9"/>
  <c r="T89" i="9"/>
  <c r="AI89" i="9" s="1"/>
  <c r="T88" i="9"/>
  <c r="T85" i="9"/>
  <c r="AI85" i="9" s="1"/>
  <c r="T84" i="9"/>
  <c r="T83" i="9"/>
  <c r="AI83" i="9" s="1"/>
  <c r="T82" i="9"/>
  <c r="T81" i="9"/>
  <c r="AI81" i="9" s="1"/>
  <c r="T80" i="9"/>
  <c r="T77" i="9"/>
  <c r="T76" i="9"/>
  <c r="T75" i="9"/>
  <c r="T74" i="9"/>
  <c r="T73" i="9"/>
  <c r="T72" i="9"/>
  <c r="T71" i="9"/>
  <c r="T70" i="9"/>
  <c r="T69" i="9"/>
  <c r="T68" i="9"/>
  <c r="T67" i="9"/>
  <c r="T66" i="9"/>
  <c r="T65" i="9"/>
  <c r="T64" i="9"/>
  <c r="T63" i="9"/>
  <c r="T62" i="9"/>
  <c r="T61" i="9"/>
  <c r="AI61" i="9" s="1"/>
  <c r="T60" i="9"/>
  <c r="T59" i="9"/>
  <c r="AI59" i="9" s="1"/>
  <c r="T58" i="9"/>
  <c r="T57" i="9"/>
  <c r="AI57" i="9" s="1"/>
  <c r="T56" i="9"/>
  <c r="T55" i="9"/>
  <c r="AI55" i="9" s="1"/>
  <c r="T54" i="9"/>
  <c r="T53" i="9"/>
  <c r="T52" i="9"/>
  <c r="AI52" i="9" s="1"/>
  <c r="T51" i="9"/>
  <c r="T50" i="9"/>
  <c r="T49" i="9"/>
  <c r="T48" i="9"/>
  <c r="AI48" i="9" s="1"/>
  <c r="T47" i="9"/>
  <c r="T46" i="9"/>
  <c r="T45" i="9"/>
  <c r="T44" i="9"/>
  <c r="AI44" i="9" s="1"/>
  <c r="T43" i="9"/>
  <c r="T42" i="9"/>
  <c r="T41" i="9"/>
  <c r="T40" i="9"/>
  <c r="AI40" i="9" s="1"/>
  <c r="T39" i="9"/>
  <c r="T38" i="9"/>
  <c r="T37" i="9"/>
  <c r="T36" i="9"/>
  <c r="AI36" i="9" s="1"/>
  <c r="T35" i="9"/>
  <c r="T34" i="9"/>
  <c r="T31" i="9"/>
  <c r="T30" i="9"/>
  <c r="T29" i="9"/>
  <c r="T28" i="9"/>
  <c r="AI28" i="9" s="1"/>
  <c r="T27" i="9"/>
  <c r="AI27" i="9" s="1"/>
  <c r="T26" i="9"/>
  <c r="T25" i="9"/>
  <c r="T24" i="9"/>
  <c r="AI24" i="9" s="1"/>
  <c r="T23" i="9"/>
  <c r="AI23" i="9" s="1"/>
  <c r="T22" i="9"/>
  <c r="T19" i="9"/>
  <c r="T18" i="9"/>
  <c r="T17" i="9"/>
  <c r="T16" i="9"/>
  <c r="T15" i="9"/>
  <c r="T14" i="9"/>
  <c r="T13" i="9"/>
  <c r="T12" i="9"/>
  <c r="AI12" i="9" s="1"/>
  <c r="T11" i="9"/>
  <c r="AI11" i="9" s="1"/>
  <c r="T10" i="9"/>
  <c r="T9" i="9"/>
  <c r="T8" i="9"/>
  <c r="AI8" i="9" s="1"/>
  <c r="T7" i="9"/>
  <c r="AI7" i="9" s="1"/>
  <c r="T6" i="9"/>
  <c r="P166" i="9"/>
  <c r="R166" i="9" s="1"/>
  <c r="L166" i="9"/>
  <c r="K166" i="9"/>
  <c r="P165" i="9"/>
  <c r="R165" i="9"/>
  <c r="W165" i="9" s="1"/>
  <c r="L165" i="9"/>
  <c r="K165" i="9"/>
  <c r="P164" i="9"/>
  <c r="R164" i="9" s="1"/>
  <c r="L164" i="9"/>
  <c r="K164" i="9"/>
  <c r="P163" i="9"/>
  <c r="R163" i="9" s="1"/>
  <c r="L163" i="9"/>
  <c r="K163" i="9"/>
  <c r="P162" i="9"/>
  <c r="R162" i="9"/>
  <c r="W162" i="9" s="1"/>
  <c r="L162" i="9"/>
  <c r="K162" i="9"/>
  <c r="P161" i="9"/>
  <c r="R161" i="9" s="1"/>
  <c r="L161" i="9"/>
  <c r="K161" i="9"/>
  <c r="P160" i="9"/>
  <c r="R160" i="9"/>
  <c r="L160" i="9"/>
  <c r="K160" i="9"/>
  <c r="P159" i="9"/>
  <c r="R159" i="9"/>
  <c r="W159" i="9" s="1"/>
  <c r="L159" i="9"/>
  <c r="K159" i="9"/>
  <c r="P158" i="9"/>
  <c r="AC35" i="6" s="1"/>
  <c r="L158" i="9"/>
  <c r="K158" i="9"/>
  <c r="P155" i="9"/>
  <c r="R155" i="9"/>
  <c r="W155" i="9" s="1"/>
  <c r="L155" i="9"/>
  <c r="K155" i="9"/>
  <c r="P154" i="9"/>
  <c r="R154" i="9" s="1"/>
  <c r="P153" i="9"/>
  <c r="R153" i="9" s="1"/>
  <c r="P152" i="9"/>
  <c r="R152" i="9"/>
  <c r="W152" i="9" s="1"/>
  <c r="L152" i="9"/>
  <c r="K152" i="9"/>
  <c r="P151" i="9"/>
  <c r="R151" i="9" s="1"/>
  <c r="L151" i="9"/>
  <c r="K151" i="9"/>
  <c r="P150" i="9"/>
  <c r="R150" i="9"/>
  <c r="L150" i="9"/>
  <c r="K150" i="9"/>
  <c r="P149" i="9"/>
  <c r="R149" i="9"/>
  <c r="W149" i="9" s="1"/>
  <c r="L149" i="9"/>
  <c r="K149" i="9"/>
  <c r="P148" i="9"/>
  <c r="R148" i="9" s="1"/>
  <c r="L148" i="9"/>
  <c r="K148" i="9"/>
  <c r="P147" i="9"/>
  <c r="R147" i="9" s="1"/>
  <c r="L147" i="9"/>
  <c r="K147" i="9"/>
  <c r="P146" i="9"/>
  <c r="R146" i="9"/>
  <c r="L146" i="9"/>
  <c r="K146" i="9"/>
  <c r="P145" i="9"/>
  <c r="AC29" i="6" s="1"/>
  <c r="R145" i="9"/>
  <c r="U145" i="9" s="1"/>
  <c r="L145" i="9"/>
  <c r="K145" i="9"/>
  <c r="P142" i="9"/>
  <c r="R142" i="9"/>
  <c r="W142" i="9" s="1"/>
  <c r="L142" i="9"/>
  <c r="K142" i="9"/>
  <c r="P141" i="9"/>
  <c r="R141" i="9" s="1"/>
  <c r="L141" i="9"/>
  <c r="K141" i="9"/>
  <c r="P140" i="9"/>
  <c r="R140" i="9" s="1"/>
  <c r="L140" i="9"/>
  <c r="K140" i="9"/>
  <c r="P139" i="9"/>
  <c r="R139" i="9"/>
  <c r="L139" i="9"/>
  <c r="K139" i="9"/>
  <c r="P138" i="9"/>
  <c r="R138" i="9"/>
  <c r="W138" i="9" s="1"/>
  <c r="L138" i="9"/>
  <c r="K138" i="9"/>
  <c r="P137" i="9"/>
  <c r="R137" i="9" s="1"/>
  <c r="P136" i="9"/>
  <c r="R136" i="9" s="1"/>
  <c r="P135" i="9"/>
  <c r="AC28" i="6" s="1"/>
  <c r="R135" i="9"/>
  <c r="L135" i="9"/>
  <c r="K135" i="9"/>
  <c r="P132" i="9"/>
  <c r="R132" i="9"/>
  <c r="W132" i="9" s="1"/>
  <c r="L132" i="9"/>
  <c r="K132" i="9"/>
  <c r="P131" i="9"/>
  <c r="R131" i="9" s="1"/>
  <c r="L131" i="9"/>
  <c r="K131" i="9"/>
  <c r="P130" i="9"/>
  <c r="R130" i="9" s="1"/>
  <c r="L130" i="9"/>
  <c r="K130" i="9"/>
  <c r="P129" i="9"/>
  <c r="R129" i="9"/>
  <c r="L129" i="9"/>
  <c r="K129" i="9"/>
  <c r="P128" i="9"/>
  <c r="R128" i="9"/>
  <c r="W128" i="9" s="1"/>
  <c r="L128" i="9"/>
  <c r="K128" i="9"/>
  <c r="P127" i="9"/>
  <c r="R127" i="9" s="1"/>
  <c r="L127" i="9"/>
  <c r="K127" i="9"/>
  <c r="P126" i="9"/>
  <c r="R126" i="9" s="1"/>
  <c r="L126" i="9"/>
  <c r="K126" i="9"/>
  <c r="P125" i="9"/>
  <c r="R125" i="9"/>
  <c r="L125" i="9"/>
  <c r="K125" i="9"/>
  <c r="P124" i="9"/>
  <c r="R124" i="9"/>
  <c r="W124" i="9" s="1"/>
  <c r="L124" i="9"/>
  <c r="K124" i="9"/>
  <c r="P123" i="9"/>
  <c r="R123" i="9" s="1"/>
  <c r="L123" i="9"/>
  <c r="K123" i="9"/>
  <c r="P122" i="9"/>
  <c r="R122" i="9" s="1"/>
  <c r="L122" i="9"/>
  <c r="K122" i="9"/>
  <c r="P121" i="9"/>
  <c r="R121" i="9"/>
  <c r="L121" i="9"/>
  <c r="K121" i="9"/>
  <c r="P120" i="9"/>
  <c r="R120" i="9"/>
  <c r="W120" i="9" s="1"/>
  <c r="P119" i="9"/>
  <c r="R119" i="9" s="1"/>
  <c r="P118" i="9"/>
  <c r="R118" i="9" s="1"/>
  <c r="P117" i="9"/>
  <c r="R117" i="9"/>
  <c r="P116" i="9"/>
  <c r="R116" i="9"/>
  <c r="W116" i="9" s="1"/>
  <c r="P115" i="9"/>
  <c r="R115" i="9" s="1"/>
  <c r="P114" i="9"/>
  <c r="R114" i="9" s="1"/>
  <c r="L114" i="9"/>
  <c r="K114" i="9"/>
  <c r="P113" i="9"/>
  <c r="R113" i="9"/>
  <c r="L113" i="9"/>
  <c r="K113" i="9"/>
  <c r="P112" i="9"/>
  <c r="AC27" i="6" s="1"/>
  <c r="R112" i="9"/>
  <c r="W112" i="9" s="1"/>
  <c r="L112" i="9"/>
  <c r="K112" i="9"/>
  <c r="P109" i="9"/>
  <c r="R109" i="9" s="1"/>
  <c r="L109" i="9"/>
  <c r="K109" i="9"/>
  <c r="P108" i="9"/>
  <c r="R108" i="9" s="1"/>
  <c r="L108" i="9"/>
  <c r="K108" i="9"/>
  <c r="P107" i="9"/>
  <c r="R107" i="9"/>
  <c r="L107" i="9"/>
  <c r="K107" i="9"/>
  <c r="P106" i="9"/>
  <c r="R106" i="9"/>
  <c r="W106" i="9" s="1"/>
  <c r="L106" i="9"/>
  <c r="K106" i="9"/>
  <c r="P105" i="9"/>
  <c r="R105" i="9" s="1"/>
  <c r="L105" i="9"/>
  <c r="K105" i="9"/>
  <c r="P104" i="9"/>
  <c r="R104" i="9" s="1"/>
  <c r="U104" i="9" s="1"/>
  <c r="V104" i="9" s="1"/>
  <c r="L104" i="9"/>
  <c r="K104" i="9"/>
  <c r="P103" i="9"/>
  <c r="R103" i="9"/>
  <c r="L103" i="9"/>
  <c r="K103" i="9"/>
  <c r="P102" i="9"/>
  <c r="R102" i="9"/>
  <c r="W102" i="9" s="1"/>
  <c r="L102" i="9"/>
  <c r="K102" i="9"/>
  <c r="P101" i="9"/>
  <c r="R101" i="9" s="1"/>
  <c r="L101" i="9"/>
  <c r="K101" i="9"/>
  <c r="P100" i="9"/>
  <c r="R100" i="9" s="1"/>
  <c r="L100" i="9"/>
  <c r="K100" i="9"/>
  <c r="P99" i="9"/>
  <c r="R99" i="9"/>
  <c r="L99" i="9"/>
  <c r="K99" i="9"/>
  <c r="P98" i="9"/>
  <c r="R98" i="9"/>
  <c r="W98" i="9" s="1"/>
  <c r="L98" i="9"/>
  <c r="K98" i="9"/>
  <c r="P97" i="9"/>
  <c r="R97" i="9" s="1"/>
  <c r="L97" i="9"/>
  <c r="K97" i="9"/>
  <c r="P96" i="9"/>
  <c r="R96" i="9" s="1"/>
  <c r="L96" i="9"/>
  <c r="K96" i="9"/>
  <c r="P95" i="9"/>
  <c r="R95" i="9"/>
  <c r="L95" i="9"/>
  <c r="K95" i="9"/>
  <c r="P94" i="9"/>
  <c r="R94" i="9"/>
  <c r="W94" i="9" s="1"/>
  <c r="L94" i="9"/>
  <c r="K94" i="9"/>
  <c r="P93" i="9"/>
  <c r="R93" i="9" s="1"/>
  <c r="L93" i="9"/>
  <c r="K93" i="9"/>
  <c r="P92" i="9"/>
  <c r="R92" i="9" s="1"/>
  <c r="L92" i="9"/>
  <c r="K92" i="9"/>
  <c r="P91" i="9"/>
  <c r="R91" i="9" s="1"/>
  <c r="L91" i="9"/>
  <c r="K91" i="9"/>
  <c r="P90" i="9"/>
  <c r="R90" i="9" s="1"/>
  <c r="L90" i="9"/>
  <c r="K90" i="9"/>
  <c r="P89" i="9"/>
  <c r="R89" i="9" s="1"/>
  <c r="L89" i="9"/>
  <c r="K89" i="9"/>
  <c r="P88" i="9"/>
  <c r="AC26" i="6" s="1"/>
  <c r="L88" i="9"/>
  <c r="K88" i="9"/>
  <c r="P85" i="9"/>
  <c r="R85" i="9" s="1"/>
  <c r="U85" i="9" s="1"/>
  <c r="V85" i="9" s="1"/>
  <c r="L85" i="9"/>
  <c r="K85" i="9"/>
  <c r="P84" i="9"/>
  <c r="R84" i="9"/>
  <c r="W84" i="9" s="1"/>
  <c r="L84" i="9"/>
  <c r="K84" i="9"/>
  <c r="P83" i="9"/>
  <c r="R83" i="9" s="1"/>
  <c r="L83" i="9"/>
  <c r="K83" i="9"/>
  <c r="P82" i="9"/>
  <c r="R82" i="9" s="1"/>
  <c r="L82" i="9"/>
  <c r="K82" i="9"/>
  <c r="P81" i="9"/>
  <c r="R81" i="9"/>
  <c r="W81" i="9" s="1"/>
  <c r="L81" i="9"/>
  <c r="K81" i="9"/>
  <c r="P80" i="9"/>
  <c r="R80" i="9" s="1"/>
  <c r="L80" i="9"/>
  <c r="K80" i="9"/>
  <c r="P77" i="9"/>
  <c r="R77" i="9" s="1"/>
  <c r="U77" i="9" s="1"/>
  <c r="V77" i="9" s="1"/>
  <c r="L77" i="9"/>
  <c r="K77" i="9"/>
  <c r="P76" i="9"/>
  <c r="R76" i="9"/>
  <c r="W76" i="9" s="1"/>
  <c r="L76" i="9"/>
  <c r="K76" i="9"/>
  <c r="P75" i="9"/>
  <c r="R75" i="9" s="1"/>
  <c r="P74" i="9"/>
  <c r="R74" i="9"/>
  <c r="W74" i="9" s="1"/>
  <c r="P73" i="9"/>
  <c r="R73" i="9" s="1"/>
  <c r="P72" i="9"/>
  <c r="R72" i="9"/>
  <c r="W72" i="9" s="1"/>
  <c r="P71" i="9"/>
  <c r="R71" i="9" s="1"/>
  <c r="P70" i="9"/>
  <c r="R70" i="9"/>
  <c r="W70" i="9" s="1"/>
  <c r="P69" i="9"/>
  <c r="R69" i="9" s="1"/>
  <c r="U69" i="9" s="1"/>
  <c r="P68" i="9"/>
  <c r="R68" i="9"/>
  <c r="W68" i="9" s="1"/>
  <c r="P67" i="9"/>
  <c r="R67" i="9" s="1"/>
  <c r="P66" i="9"/>
  <c r="R66" i="9"/>
  <c r="P65" i="9"/>
  <c r="R65" i="9"/>
  <c r="W65" i="9" s="1"/>
  <c r="P64" i="9"/>
  <c r="R64" i="9" s="1"/>
  <c r="L64" i="9"/>
  <c r="K64" i="9"/>
  <c r="P63" i="9"/>
  <c r="R63" i="9"/>
  <c r="W63" i="9" s="1"/>
  <c r="L63" i="9"/>
  <c r="K63" i="9"/>
  <c r="P62" i="9"/>
  <c r="R62" i="9" s="1"/>
  <c r="L62" i="9"/>
  <c r="K62" i="9"/>
  <c r="P61" i="9"/>
  <c r="R61" i="9"/>
  <c r="W61" i="9" s="1"/>
  <c r="L61" i="9"/>
  <c r="K61" i="9"/>
  <c r="P60" i="9"/>
  <c r="R60" i="9" s="1"/>
  <c r="L60" i="9"/>
  <c r="K60" i="9"/>
  <c r="P59" i="9"/>
  <c r="R59" i="9"/>
  <c r="W59" i="9" s="1"/>
  <c r="L59" i="9"/>
  <c r="K59" i="9"/>
  <c r="P58" i="9"/>
  <c r="R58" i="9" s="1"/>
  <c r="L58" i="9"/>
  <c r="K58" i="9"/>
  <c r="P57" i="9"/>
  <c r="R57" i="9"/>
  <c r="W57" i="9" s="1"/>
  <c r="L57" i="9"/>
  <c r="K57" i="9"/>
  <c r="P56" i="9"/>
  <c r="R56" i="9" s="1"/>
  <c r="L56" i="9"/>
  <c r="K56" i="9"/>
  <c r="P55" i="9"/>
  <c r="R55" i="9"/>
  <c r="W55" i="9" s="1"/>
  <c r="L55" i="9"/>
  <c r="K55" i="9"/>
  <c r="P54" i="9"/>
  <c r="R54" i="9" s="1"/>
  <c r="L54" i="9"/>
  <c r="K54" i="9"/>
  <c r="P53" i="9"/>
  <c r="R53" i="9"/>
  <c r="W53" i="9" s="1"/>
  <c r="L53" i="9"/>
  <c r="K53" i="9"/>
  <c r="P52" i="9"/>
  <c r="R52" i="9" s="1"/>
  <c r="L52" i="9"/>
  <c r="K52" i="9"/>
  <c r="P51" i="9"/>
  <c r="R51" i="9"/>
  <c r="W51" i="9" s="1"/>
  <c r="L51" i="9"/>
  <c r="K51" i="9"/>
  <c r="P50" i="9"/>
  <c r="R50" i="9" s="1"/>
  <c r="L50" i="9"/>
  <c r="K50" i="9"/>
  <c r="P49" i="9"/>
  <c r="R49" i="9"/>
  <c r="W49" i="9" s="1"/>
  <c r="L49" i="9"/>
  <c r="K49" i="9"/>
  <c r="P48" i="9"/>
  <c r="R48" i="9" s="1"/>
  <c r="L48" i="9"/>
  <c r="K48" i="9"/>
  <c r="P47" i="9"/>
  <c r="R47" i="9"/>
  <c r="W47" i="9" s="1"/>
  <c r="L47" i="9"/>
  <c r="K47" i="9"/>
  <c r="P46" i="9"/>
  <c r="R46" i="9" s="1"/>
  <c r="L46" i="9"/>
  <c r="K46" i="9"/>
  <c r="P45" i="9"/>
  <c r="R45" i="9"/>
  <c r="L45" i="9"/>
  <c r="K45" i="9"/>
  <c r="P44" i="9"/>
  <c r="R44" i="9"/>
  <c r="L44" i="9"/>
  <c r="K44" i="9"/>
  <c r="P43" i="9"/>
  <c r="R43" i="9"/>
  <c r="L43" i="9"/>
  <c r="K43" i="9"/>
  <c r="P42" i="9"/>
  <c r="R42" i="9"/>
  <c r="L42" i="9"/>
  <c r="K42" i="9"/>
  <c r="P41" i="9"/>
  <c r="R41" i="9"/>
  <c r="L41" i="9"/>
  <c r="K41" i="9"/>
  <c r="P40" i="9"/>
  <c r="R40" i="9"/>
  <c r="L40" i="9"/>
  <c r="K40" i="9"/>
  <c r="P39" i="9"/>
  <c r="R39" i="9"/>
  <c r="L39" i="9"/>
  <c r="K39" i="9"/>
  <c r="P38" i="9"/>
  <c r="R38" i="9"/>
  <c r="L38" i="9"/>
  <c r="K38" i="9"/>
  <c r="P37" i="9"/>
  <c r="R37" i="9"/>
  <c r="L37" i="9"/>
  <c r="K37" i="9"/>
  <c r="P36" i="9"/>
  <c r="R36" i="9"/>
  <c r="L36" i="9"/>
  <c r="K36" i="9"/>
  <c r="P35" i="9"/>
  <c r="R35" i="9"/>
  <c r="L35" i="9"/>
  <c r="K35" i="9"/>
  <c r="P34" i="9"/>
  <c r="AC17" i="6" s="1"/>
  <c r="R34" i="9"/>
  <c r="L34" i="9"/>
  <c r="K34" i="9"/>
  <c r="P31" i="9"/>
  <c r="R31" i="9"/>
  <c r="W31" i="9" s="1"/>
  <c r="L31" i="9"/>
  <c r="K31" i="9"/>
  <c r="P30" i="9"/>
  <c r="R30" i="9" s="1"/>
  <c r="L30" i="9"/>
  <c r="K30" i="9"/>
  <c r="P29" i="9"/>
  <c r="R29" i="9"/>
  <c r="L29" i="9"/>
  <c r="K29" i="9"/>
  <c r="P28" i="9"/>
  <c r="R28" i="9"/>
  <c r="L28" i="9"/>
  <c r="K28" i="9"/>
  <c r="P27" i="9"/>
  <c r="R27" i="9"/>
  <c r="L27" i="9"/>
  <c r="K27" i="9"/>
  <c r="P26" i="9"/>
  <c r="R26" i="9"/>
  <c r="L26" i="9"/>
  <c r="K26" i="9"/>
  <c r="P25" i="9"/>
  <c r="R25" i="9"/>
  <c r="L25" i="9"/>
  <c r="K25" i="9"/>
  <c r="P24" i="9"/>
  <c r="R24" i="9"/>
  <c r="L24" i="9"/>
  <c r="K24" i="9"/>
  <c r="P23" i="9"/>
  <c r="R23" i="9"/>
  <c r="L23" i="9"/>
  <c r="K23" i="9"/>
  <c r="P22" i="9"/>
  <c r="AC15" i="6" s="1"/>
  <c r="R22" i="9"/>
  <c r="AE15" i="6" s="1"/>
  <c r="L22" i="9"/>
  <c r="K22" i="9"/>
  <c r="P19" i="9"/>
  <c r="R19" i="9"/>
  <c r="L19" i="9"/>
  <c r="K19" i="9"/>
  <c r="P18" i="9"/>
  <c r="R18" i="9"/>
  <c r="L18" i="9"/>
  <c r="K18" i="9"/>
  <c r="P17" i="9"/>
  <c r="R17" i="9"/>
  <c r="L17" i="9"/>
  <c r="K17" i="9"/>
  <c r="P16" i="9"/>
  <c r="R16" i="9"/>
  <c r="L16" i="9"/>
  <c r="K16" i="9"/>
  <c r="P15" i="9"/>
  <c r="R15" i="9"/>
  <c r="P14" i="9"/>
  <c r="R14" i="9"/>
  <c r="L14" i="9"/>
  <c r="K14" i="9"/>
  <c r="P13" i="9"/>
  <c r="R13" i="9"/>
  <c r="L13" i="9"/>
  <c r="K13" i="9"/>
  <c r="P12" i="9"/>
  <c r="R12" i="9"/>
  <c r="L12" i="9"/>
  <c r="K12" i="9"/>
  <c r="P11" i="9"/>
  <c r="R11" i="9"/>
  <c r="L11" i="9"/>
  <c r="K11" i="9"/>
  <c r="P10" i="9"/>
  <c r="R10" i="9"/>
  <c r="L10" i="9"/>
  <c r="K10" i="9"/>
  <c r="P9" i="9"/>
  <c r="R9" i="9"/>
  <c r="L9" i="9"/>
  <c r="K9" i="9"/>
  <c r="P8" i="9"/>
  <c r="R8" i="9"/>
  <c r="L8" i="9"/>
  <c r="K8" i="9"/>
  <c r="P7" i="9"/>
  <c r="R7" i="9"/>
  <c r="L7" i="9"/>
  <c r="K7" i="9"/>
  <c r="P6" i="9"/>
  <c r="AC10" i="6" s="1"/>
  <c r="P168" i="9"/>
  <c r="L6" i="9"/>
  <c r="K6" i="9"/>
  <c r="W15" i="9"/>
  <c r="W19" i="9"/>
  <c r="U101" i="9"/>
  <c r="W123" i="9"/>
  <c r="W12" i="9"/>
  <c r="W18" i="9"/>
  <c r="W103" i="9"/>
  <c r="U103" i="9"/>
  <c r="V103" i="9" s="1"/>
  <c r="W115" i="9"/>
  <c r="W121" i="9"/>
  <c r="U121" i="9"/>
  <c r="V121" i="9" s="1"/>
  <c r="W125" i="9"/>
  <c r="U125" i="9"/>
  <c r="V125" i="9"/>
  <c r="W129" i="9"/>
  <c r="U129" i="9"/>
  <c r="V129" i="9" s="1"/>
  <c r="W135" i="9"/>
  <c r="U135" i="9"/>
  <c r="V135" i="9"/>
  <c r="W139" i="9"/>
  <c r="U139" i="9"/>
  <c r="V139" i="9" s="1"/>
  <c r="U8" i="9"/>
  <c r="U12" i="9"/>
  <c r="V12" i="9"/>
  <c r="U16" i="9"/>
  <c r="V16" i="9"/>
  <c r="W17" i="9"/>
  <c r="W95" i="9"/>
  <c r="U95" i="9"/>
  <c r="V95" i="9"/>
  <c r="W99" i="9"/>
  <c r="U99" i="9"/>
  <c r="V99" i="9" s="1"/>
  <c r="W107" i="9"/>
  <c r="U107" i="9"/>
  <c r="V107" i="9"/>
  <c r="W113" i="9"/>
  <c r="U113" i="9"/>
  <c r="V113" i="9"/>
  <c r="U119" i="9"/>
  <c r="U14" i="9"/>
  <c r="V14" i="9" s="1"/>
  <c r="W14" i="9"/>
  <c r="W16" i="9"/>
  <c r="W13" i="9"/>
  <c r="W97" i="9"/>
  <c r="W117" i="9"/>
  <c r="U117" i="9"/>
  <c r="V117" i="9" s="1"/>
  <c r="U127" i="9"/>
  <c r="V127" i="9" s="1"/>
  <c r="W127" i="9"/>
  <c r="U137" i="9"/>
  <c r="V137" i="9" s="1"/>
  <c r="W137" i="9"/>
  <c r="U10" i="9"/>
  <c r="V10" i="9"/>
  <c r="U18" i="9"/>
  <c r="V18" i="9" s="1"/>
  <c r="U9" i="9"/>
  <c r="U13" i="9"/>
  <c r="V13" i="9"/>
  <c r="U17" i="9"/>
  <c r="V17" i="9" s="1"/>
  <c r="U47" i="9"/>
  <c r="V47" i="9"/>
  <c r="U51" i="9"/>
  <c r="V51" i="9" s="1"/>
  <c r="U55" i="9"/>
  <c r="V55" i="9"/>
  <c r="U59" i="9"/>
  <c r="V59" i="9" s="1"/>
  <c r="U149" i="9"/>
  <c r="V149" i="9" s="1"/>
  <c r="U153" i="9"/>
  <c r="V153" i="9"/>
  <c r="U159" i="9"/>
  <c r="V159" i="9" s="1"/>
  <c r="W148" i="9"/>
  <c r="U148" i="9"/>
  <c r="V148" i="9"/>
  <c r="U22" i="9"/>
  <c r="U26" i="9"/>
  <c r="V26" i="9"/>
  <c r="U30" i="9"/>
  <c r="V30" i="9" s="1"/>
  <c r="U36" i="9"/>
  <c r="V36" i="9"/>
  <c r="U40" i="9"/>
  <c r="V40" i="9" s="1"/>
  <c r="U44" i="9"/>
  <c r="V44" i="9"/>
  <c r="U48" i="9"/>
  <c r="U52" i="9"/>
  <c r="V52" i="9"/>
  <c r="U56" i="9"/>
  <c r="U100" i="9"/>
  <c r="V100" i="9" s="1"/>
  <c r="U108" i="9"/>
  <c r="V108" i="9" s="1"/>
  <c r="U118" i="9"/>
  <c r="V118" i="9" s="1"/>
  <c r="U126" i="9"/>
  <c r="V126" i="9" s="1"/>
  <c r="U136" i="9"/>
  <c r="R6" i="9"/>
  <c r="U7" i="9"/>
  <c r="V7" i="9" s="1"/>
  <c r="U11" i="9"/>
  <c r="V11" i="9" s="1"/>
  <c r="U15" i="9"/>
  <c r="V15" i="9" s="1"/>
  <c r="U19" i="9"/>
  <c r="V19" i="9"/>
  <c r="U31" i="9"/>
  <c r="V31" i="9" s="1"/>
  <c r="U49" i="9"/>
  <c r="V49" i="9"/>
  <c r="U53" i="9"/>
  <c r="V53" i="9" s="1"/>
  <c r="U57" i="9"/>
  <c r="V57" i="9"/>
  <c r="U89" i="9"/>
  <c r="V89" i="9" s="1"/>
  <c r="U147" i="9"/>
  <c r="V147" i="9"/>
  <c r="U151" i="9"/>
  <c r="U155" i="9"/>
  <c r="V155" i="9"/>
  <c r="U161" i="9"/>
  <c r="U165" i="9"/>
  <c r="V165" i="9"/>
  <c r="U146" i="9"/>
  <c r="V146" i="9" s="1"/>
  <c r="W146" i="9"/>
  <c r="U150" i="9"/>
  <c r="V150" i="9"/>
  <c r="W150" i="9"/>
  <c r="U154" i="9"/>
  <c r="V154" i="9"/>
  <c r="W154" i="9"/>
  <c r="U160" i="9"/>
  <c r="V160" i="9"/>
  <c r="W160" i="9"/>
  <c r="U164" i="9"/>
  <c r="V164" i="9" s="1"/>
  <c r="W164" i="9"/>
  <c r="U24" i="9"/>
  <c r="V24" i="9"/>
  <c r="U28" i="9"/>
  <c r="V28" i="9"/>
  <c r="U34" i="9"/>
  <c r="V34" i="9"/>
  <c r="U38" i="9"/>
  <c r="V38" i="9"/>
  <c r="U42" i="9"/>
  <c r="V42" i="9"/>
  <c r="U50" i="9"/>
  <c r="V50" i="9"/>
  <c r="U94" i="9"/>
  <c r="V94" i="9"/>
  <c r="U98" i="9"/>
  <c r="V98" i="9"/>
  <c r="U102" i="9"/>
  <c r="V102" i="9"/>
  <c r="U106" i="9"/>
  <c r="V106" i="9"/>
  <c r="U112" i="9"/>
  <c r="V112" i="9"/>
  <c r="U116" i="9"/>
  <c r="V116" i="9"/>
  <c r="U120" i="9"/>
  <c r="V120" i="9"/>
  <c r="U124" i="9"/>
  <c r="V124" i="9"/>
  <c r="U128" i="9"/>
  <c r="V128" i="9"/>
  <c r="U132" i="9"/>
  <c r="V132" i="9"/>
  <c r="U138" i="9"/>
  <c r="V138" i="9"/>
  <c r="U142" i="9"/>
  <c r="V142" i="9"/>
  <c r="U152" i="9"/>
  <c r="V152" i="9"/>
  <c r="U162" i="9"/>
  <c r="V162" i="9"/>
  <c r="U166" i="9"/>
  <c r="V166" i="9" s="1"/>
  <c r="U23" i="9"/>
  <c r="V23" i="9"/>
  <c r="U27" i="9"/>
  <c r="V27" i="9" s="1"/>
  <c r="U35" i="9"/>
  <c r="V35" i="9"/>
  <c r="U39" i="9"/>
  <c r="V39" i="9" s="1"/>
  <c r="U43" i="9"/>
  <c r="V43" i="9"/>
  <c r="U82" i="9"/>
  <c r="V82" i="9" s="1"/>
  <c r="U61" i="9"/>
  <c r="V61" i="9"/>
  <c r="U63" i="9"/>
  <c r="V63" i="9" s="1"/>
  <c r="U65" i="9"/>
  <c r="V65" i="9"/>
  <c r="U76" i="9"/>
  <c r="V76" i="9" s="1"/>
  <c r="U80" i="9"/>
  <c r="V80" i="9"/>
  <c r="U84" i="9"/>
  <c r="V84" i="9" s="1"/>
  <c r="U90" i="9"/>
  <c r="V90" i="9"/>
  <c r="U25" i="9"/>
  <c r="V25" i="9" s="1"/>
  <c r="U29" i="9"/>
  <c r="V29" i="9"/>
  <c r="U37" i="9"/>
  <c r="V37" i="9" s="1"/>
  <c r="U41" i="9"/>
  <c r="V41" i="9"/>
  <c r="U45" i="9"/>
  <c r="V45" i="9" s="1"/>
  <c r="U81" i="9"/>
  <c r="V81" i="9"/>
  <c r="U58" i="9"/>
  <c r="V58" i="9"/>
  <c r="U60" i="9"/>
  <c r="V60" i="9" s="1"/>
  <c r="U62" i="9"/>
  <c r="V62" i="9"/>
  <c r="W66" i="9"/>
  <c r="U67" i="9"/>
  <c r="U71" i="9"/>
  <c r="V71" i="9" s="1"/>
  <c r="U73" i="9"/>
  <c r="V73" i="9"/>
  <c r="U75" i="9"/>
  <c r="U66" i="9"/>
  <c r="U68" i="9"/>
  <c r="V68" i="9"/>
  <c r="U70" i="9"/>
  <c r="V70" i="9" s="1"/>
  <c r="U72" i="9"/>
  <c r="V72" i="9"/>
  <c r="U74" i="9"/>
  <c r="V74" i="9" s="1"/>
  <c r="V66" i="9"/>
  <c r="AB62" i="6"/>
  <c r="Z62" i="6"/>
  <c r="AB56" i="6"/>
  <c r="J56" i="6" s="1"/>
  <c r="Z56" i="6"/>
  <c r="H56" i="6" s="1"/>
  <c r="AB8" i="6"/>
  <c r="Z8" i="6"/>
  <c r="T139" i="8"/>
  <c r="T138" i="8"/>
  <c r="T137" i="8"/>
  <c r="T136" i="8"/>
  <c r="T135" i="8"/>
  <c r="T134" i="8"/>
  <c r="AI134" i="8" s="1"/>
  <c r="T133" i="8"/>
  <c r="AI133" i="8" s="1"/>
  <c r="T132" i="8"/>
  <c r="T131" i="8"/>
  <c r="T130" i="8"/>
  <c r="AI130" i="8" s="1"/>
  <c r="T129" i="8"/>
  <c r="AI129" i="8" s="1"/>
  <c r="T128" i="8"/>
  <c r="T127" i="8"/>
  <c r="T126" i="8"/>
  <c r="AI126" i="8" s="1"/>
  <c r="T125" i="8"/>
  <c r="AI125" i="8" s="1"/>
  <c r="T124" i="8"/>
  <c r="T123" i="8"/>
  <c r="T120" i="8"/>
  <c r="T117" i="8"/>
  <c r="AI117" i="8" s="1"/>
  <c r="T114" i="8"/>
  <c r="T113" i="8"/>
  <c r="T112" i="8"/>
  <c r="T111" i="8"/>
  <c r="T110" i="8"/>
  <c r="AI110" i="8" s="1"/>
  <c r="T109" i="8"/>
  <c r="AI109" i="8" s="1"/>
  <c r="T108" i="8"/>
  <c r="AI108" i="8" s="1"/>
  <c r="T105" i="8"/>
  <c r="T104" i="8"/>
  <c r="T101" i="8"/>
  <c r="AI101" i="8" s="1"/>
  <c r="T98" i="8"/>
  <c r="AI98" i="8" s="1"/>
  <c r="T97" i="8"/>
  <c r="T96" i="8"/>
  <c r="T87" i="8"/>
  <c r="T86" i="8"/>
  <c r="AI86" i="8" s="1"/>
  <c r="T85" i="8"/>
  <c r="T84" i="8"/>
  <c r="T83" i="8"/>
  <c r="AI83" i="8" s="1"/>
  <c r="T82" i="8"/>
  <c r="AI82" i="8" s="1"/>
  <c r="T81" i="8"/>
  <c r="T80" i="8"/>
  <c r="T79" i="8"/>
  <c r="AI79" i="8" s="1"/>
  <c r="T76" i="8"/>
  <c r="T75" i="8"/>
  <c r="T74" i="8"/>
  <c r="AI74" i="8" s="1"/>
  <c r="T73" i="8"/>
  <c r="T72" i="8"/>
  <c r="T71" i="8"/>
  <c r="AI71" i="8" s="1"/>
  <c r="T70" i="8"/>
  <c r="AI70" i="8" s="1"/>
  <c r="T69" i="8"/>
  <c r="T68" i="8"/>
  <c r="T67" i="8"/>
  <c r="AI67" i="8" s="1"/>
  <c r="T64" i="8"/>
  <c r="T63" i="8"/>
  <c r="T62" i="8"/>
  <c r="T61" i="8"/>
  <c r="T60" i="8"/>
  <c r="T59" i="8"/>
  <c r="T58" i="8"/>
  <c r="AI58" i="8" s="1"/>
  <c r="T57" i="8"/>
  <c r="T56" i="8"/>
  <c r="T53" i="8"/>
  <c r="T52" i="8"/>
  <c r="T51" i="8"/>
  <c r="T50" i="8"/>
  <c r="AI50" i="8" s="1"/>
  <c r="T49" i="8"/>
  <c r="T46" i="8"/>
  <c r="T45" i="8"/>
  <c r="T44" i="8"/>
  <c r="T43" i="8"/>
  <c r="AI43" i="8" s="1"/>
  <c r="T42" i="8"/>
  <c r="AI42" i="8" s="1"/>
  <c r="T41" i="8"/>
  <c r="T40" i="8"/>
  <c r="T39" i="8"/>
  <c r="T38" i="8"/>
  <c r="AI38" i="8" s="1"/>
  <c r="T37" i="8"/>
  <c r="T36" i="8"/>
  <c r="T35" i="8"/>
  <c r="T34" i="8"/>
  <c r="AI34" i="8" s="1"/>
  <c r="T33" i="8"/>
  <c r="T30" i="8"/>
  <c r="AI30" i="8" s="1"/>
  <c r="T29" i="8"/>
  <c r="T28" i="8"/>
  <c r="T27" i="8"/>
  <c r="T26" i="8"/>
  <c r="AI26" i="8" s="1"/>
  <c r="T25" i="8"/>
  <c r="T24" i="8"/>
  <c r="T23" i="8"/>
  <c r="T22" i="8"/>
  <c r="AI22" i="8" s="1"/>
  <c r="T19" i="8"/>
  <c r="T18" i="8"/>
  <c r="AI18" i="8" s="1"/>
  <c r="T17" i="8"/>
  <c r="T16" i="8"/>
  <c r="T13" i="8"/>
  <c r="T12" i="8"/>
  <c r="T11" i="8"/>
  <c r="AI11" i="8" s="1"/>
  <c r="T8" i="8"/>
  <c r="AI8" i="8" s="1"/>
  <c r="T7" i="8"/>
  <c r="AI7" i="8" s="1"/>
  <c r="T6" i="8"/>
  <c r="AI6" i="8" s="1"/>
  <c r="Q89" i="8"/>
  <c r="O89" i="8"/>
  <c r="N89" i="8"/>
  <c r="M89" i="8"/>
  <c r="P139" i="8"/>
  <c r="R139" i="8" s="1"/>
  <c r="P138" i="8"/>
  <c r="R138" i="8" s="1"/>
  <c r="P137" i="8"/>
  <c r="R137" i="8" s="1"/>
  <c r="P136" i="8"/>
  <c r="R136" i="8" s="1"/>
  <c r="L136" i="8"/>
  <c r="K136" i="8"/>
  <c r="P135" i="8"/>
  <c r="R135" i="8" s="1"/>
  <c r="L135" i="8"/>
  <c r="K135" i="8"/>
  <c r="P134" i="8"/>
  <c r="R134" i="8" s="1"/>
  <c r="AA134" i="8" s="1"/>
  <c r="L134" i="8"/>
  <c r="K134" i="8"/>
  <c r="P133" i="8"/>
  <c r="R133" i="8" s="1"/>
  <c r="AA133" i="8" s="1"/>
  <c r="L133" i="8"/>
  <c r="K133" i="8"/>
  <c r="P132" i="8"/>
  <c r="R132" i="8" s="1"/>
  <c r="AA132" i="8" s="1"/>
  <c r="L132" i="8"/>
  <c r="K132" i="8"/>
  <c r="P131" i="8"/>
  <c r="R131" i="8" s="1"/>
  <c r="AA131" i="8" s="1"/>
  <c r="L131" i="8"/>
  <c r="K131" i="8"/>
  <c r="P130" i="8"/>
  <c r="R130" i="8" s="1"/>
  <c r="AA130" i="8" s="1"/>
  <c r="L130" i="8"/>
  <c r="K130" i="8"/>
  <c r="P129" i="8"/>
  <c r="R129" i="8" s="1"/>
  <c r="AA129" i="8" s="1"/>
  <c r="L129" i="8"/>
  <c r="K129" i="8"/>
  <c r="P128" i="8"/>
  <c r="R128" i="8" s="1"/>
  <c r="AA128" i="8" s="1"/>
  <c r="L128" i="8"/>
  <c r="K128" i="8"/>
  <c r="P127" i="8"/>
  <c r="R127" i="8" s="1"/>
  <c r="AA127" i="8" s="1"/>
  <c r="L127" i="8"/>
  <c r="K127" i="8"/>
  <c r="P126" i="8"/>
  <c r="R126" i="8" s="1"/>
  <c r="AA126" i="8" s="1"/>
  <c r="L126" i="8"/>
  <c r="K126" i="8"/>
  <c r="P125" i="8"/>
  <c r="R125" i="8" s="1"/>
  <c r="AA125" i="8" s="1"/>
  <c r="L125" i="8"/>
  <c r="K125" i="8"/>
  <c r="P124" i="8"/>
  <c r="R124" i="8" s="1"/>
  <c r="AA124" i="8" s="1"/>
  <c r="L124" i="8"/>
  <c r="K124" i="8"/>
  <c r="P123" i="8"/>
  <c r="W67" i="6" s="1"/>
  <c r="L123" i="8"/>
  <c r="K123" i="8"/>
  <c r="P120" i="8"/>
  <c r="W63" i="6" s="1"/>
  <c r="L120" i="8"/>
  <c r="K120" i="8"/>
  <c r="P117" i="8"/>
  <c r="W62" i="6" s="1"/>
  <c r="L117" i="8"/>
  <c r="K117" i="8"/>
  <c r="P114" i="8"/>
  <c r="R114" i="8" s="1"/>
  <c r="L114" i="8"/>
  <c r="K114" i="8"/>
  <c r="P113" i="8"/>
  <c r="R113" i="8" s="1"/>
  <c r="AA113" i="8" s="1"/>
  <c r="L113" i="8"/>
  <c r="K113" i="8"/>
  <c r="P112" i="8"/>
  <c r="R112" i="8" s="1"/>
  <c r="AA112" i="8" s="1"/>
  <c r="L112" i="8"/>
  <c r="K112" i="8"/>
  <c r="P111" i="8"/>
  <c r="R111" i="8" s="1"/>
  <c r="AA111" i="8" s="1"/>
  <c r="L111" i="8"/>
  <c r="K111" i="8"/>
  <c r="P110" i="8"/>
  <c r="R110" i="8" s="1"/>
  <c r="AA110" i="8" s="1"/>
  <c r="L110" i="8"/>
  <c r="K110" i="8"/>
  <c r="P109" i="8"/>
  <c r="R109" i="8" s="1"/>
  <c r="AA109" i="8" s="1"/>
  <c r="L109" i="8"/>
  <c r="K109" i="8"/>
  <c r="P108" i="8"/>
  <c r="W58" i="6" s="1"/>
  <c r="L108" i="8"/>
  <c r="K108" i="8"/>
  <c r="P105" i="8"/>
  <c r="R105" i="8" s="1"/>
  <c r="AA105" i="8" s="1"/>
  <c r="L105" i="8"/>
  <c r="K105" i="8"/>
  <c r="P104" i="8"/>
  <c r="W57" i="6" s="1"/>
  <c r="L104" i="8"/>
  <c r="K104" i="8"/>
  <c r="P101" i="8"/>
  <c r="W56" i="6" s="1"/>
  <c r="E56" i="6" s="1"/>
  <c r="L101" i="8"/>
  <c r="K101" i="8"/>
  <c r="P98" i="8"/>
  <c r="R98" i="8" s="1"/>
  <c r="AA98" i="8" s="1"/>
  <c r="L98" i="8"/>
  <c r="K98" i="8"/>
  <c r="P97" i="8"/>
  <c r="R97" i="8" s="1"/>
  <c r="AA97" i="8" s="1"/>
  <c r="L97" i="8"/>
  <c r="K97" i="8"/>
  <c r="P96" i="8"/>
  <c r="W50" i="6" s="1"/>
  <c r="L96" i="8"/>
  <c r="K96" i="8"/>
  <c r="P87" i="8"/>
  <c r="R87" i="8" s="1"/>
  <c r="L87" i="8"/>
  <c r="K87" i="8"/>
  <c r="P86" i="8"/>
  <c r="R86" i="8" s="1"/>
  <c r="AA86" i="8" s="1"/>
  <c r="L86" i="8"/>
  <c r="K86" i="8"/>
  <c r="P85" i="8"/>
  <c r="R85" i="8" s="1"/>
  <c r="L85" i="8"/>
  <c r="K85" i="8"/>
  <c r="P84" i="8"/>
  <c r="R84" i="8" s="1"/>
  <c r="AA84" i="8" s="1"/>
  <c r="L84" i="8"/>
  <c r="K84" i="8"/>
  <c r="P83" i="8"/>
  <c r="R83" i="8" s="1"/>
  <c r="AA83" i="8" s="1"/>
  <c r="L83" i="8"/>
  <c r="K83" i="8"/>
  <c r="P82" i="8"/>
  <c r="R82" i="8" s="1"/>
  <c r="AA82" i="8" s="1"/>
  <c r="L82" i="8"/>
  <c r="K82" i="8"/>
  <c r="P81" i="8"/>
  <c r="R81" i="8" s="1"/>
  <c r="AA81" i="8" s="1"/>
  <c r="L81" i="8"/>
  <c r="K81" i="8"/>
  <c r="P80" i="8"/>
  <c r="R80" i="8" s="1"/>
  <c r="AA80" i="8" s="1"/>
  <c r="L80" i="8"/>
  <c r="K80" i="8"/>
  <c r="P79" i="8"/>
  <c r="W29" i="6" s="1"/>
  <c r="L79" i="8"/>
  <c r="K79" i="8"/>
  <c r="P76" i="8"/>
  <c r="R76" i="8" s="1"/>
  <c r="P75" i="8"/>
  <c r="R75" i="8" s="1"/>
  <c r="L75" i="8"/>
  <c r="K75" i="8"/>
  <c r="P74" i="8"/>
  <c r="R74" i="8" s="1"/>
  <c r="AA74" i="8" s="1"/>
  <c r="L74" i="8"/>
  <c r="K74" i="8"/>
  <c r="P73" i="8"/>
  <c r="R73" i="8" s="1"/>
  <c r="AA73" i="8" s="1"/>
  <c r="L73" i="8"/>
  <c r="K73" i="8"/>
  <c r="P72" i="8"/>
  <c r="R72" i="8" s="1"/>
  <c r="AA72" i="8" s="1"/>
  <c r="L72" i="8"/>
  <c r="K72" i="8"/>
  <c r="P71" i="8"/>
  <c r="R71" i="8" s="1"/>
  <c r="AA71" i="8" s="1"/>
  <c r="L71" i="8"/>
  <c r="K71" i="8"/>
  <c r="P70" i="8"/>
  <c r="R70" i="8" s="1"/>
  <c r="AA70" i="8" s="1"/>
  <c r="L70" i="8"/>
  <c r="K70" i="8"/>
  <c r="P69" i="8"/>
  <c r="R69" i="8" s="1"/>
  <c r="AA69" i="8" s="1"/>
  <c r="L69" i="8"/>
  <c r="K69" i="8"/>
  <c r="P68" i="8"/>
  <c r="R68" i="8" s="1"/>
  <c r="AA68" i="8" s="1"/>
  <c r="L68" i="8"/>
  <c r="K68" i="8"/>
  <c r="P67" i="8"/>
  <c r="W28" i="6" s="1"/>
  <c r="L67" i="8"/>
  <c r="K67" i="8"/>
  <c r="P64" i="8"/>
  <c r="R64" i="8" s="1"/>
  <c r="L64" i="8"/>
  <c r="K64" i="8"/>
  <c r="P63" i="8"/>
  <c r="R63" i="8" s="1"/>
  <c r="P62" i="8"/>
  <c r="R62" i="8" s="1"/>
  <c r="U62" i="8" s="1"/>
  <c r="P61" i="8"/>
  <c r="R61" i="8" s="1"/>
  <c r="L61" i="8"/>
  <c r="K61" i="8"/>
  <c r="P60" i="8"/>
  <c r="R60" i="8" s="1"/>
  <c r="AA60" i="8" s="1"/>
  <c r="L60" i="8"/>
  <c r="K60" i="8"/>
  <c r="P59" i="8"/>
  <c r="R59" i="8" s="1"/>
  <c r="AA59" i="8" s="1"/>
  <c r="L59" i="8"/>
  <c r="K59" i="8"/>
  <c r="P58" i="8"/>
  <c r="R58" i="8" s="1"/>
  <c r="AA58" i="8" s="1"/>
  <c r="L58" i="8"/>
  <c r="K58" i="8"/>
  <c r="P57" i="8"/>
  <c r="R57" i="8" s="1"/>
  <c r="AA57" i="8" s="1"/>
  <c r="L57" i="8"/>
  <c r="K57" i="8"/>
  <c r="P56" i="8"/>
  <c r="W27" i="6" s="1"/>
  <c r="L56" i="8"/>
  <c r="K56" i="8"/>
  <c r="P53" i="8"/>
  <c r="R53" i="8" s="1"/>
  <c r="AA53" i="8" s="1"/>
  <c r="L53" i="8"/>
  <c r="K53" i="8"/>
  <c r="P52" i="8"/>
  <c r="R52" i="8" s="1"/>
  <c r="AA52" i="8" s="1"/>
  <c r="L52" i="8"/>
  <c r="K52" i="8"/>
  <c r="P51" i="8"/>
  <c r="R51" i="8" s="1"/>
  <c r="AA51" i="8" s="1"/>
  <c r="L51" i="8"/>
  <c r="K51" i="8"/>
  <c r="P50" i="8"/>
  <c r="R50" i="8" s="1"/>
  <c r="AA50" i="8" s="1"/>
  <c r="L50" i="8"/>
  <c r="K50" i="8"/>
  <c r="P49" i="8"/>
  <c r="W26" i="6" s="1"/>
  <c r="L49" i="8"/>
  <c r="K49" i="8"/>
  <c r="P46" i="8"/>
  <c r="R46" i="8" s="1"/>
  <c r="L46" i="8"/>
  <c r="K46" i="8"/>
  <c r="P45" i="8"/>
  <c r="R45" i="8" s="1"/>
  <c r="AA45" i="8" s="1"/>
  <c r="L45" i="8"/>
  <c r="K45" i="8"/>
  <c r="P44" i="8"/>
  <c r="R44" i="8" s="1"/>
  <c r="AA44" i="8" s="1"/>
  <c r="L44" i="8"/>
  <c r="K44" i="8"/>
  <c r="P43" i="8"/>
  <c r="R43" i="8" s="1"/>
  <c r="AA43" i="8" s="1"/>
  <c r="L43" i="8"/>
  <c r="K43" i="8"/>
  <c r="P42" i="8"/>
  <c r="R42" i="8" s="1"/>
  <c r="AA42" i="8" s="1"/>
  <c r="L42" i="8"/>
  <c r="K42" i="8"/>
  <c r="P41" i="8"/>
  <c r="R41" i="8" s="1"/>
  <c r="AA41" i="8" s="1"/>
  <c r="L41" i="8"/>
  <c r="K41" i="8"/>
  <c r="P40" i="8"/>
  <c r="R40" i="8" s="1"/>
  <c r="AA40" i="8" s="1"/>
  <c r="L40" i="8"/>
  <c r="K40" i="8"/>
  <c r="P39" i="8"/>
  <c r="R39" i="8" s="1"/>
  <c r="AA39" i="8" s="1"/>
  <c r="L39" i="8"/>
  <c r="K39" i="8"/>
  <c r="P38" i="8"/>
  <c r="R38" i="8" s="1"/>
  <c r="AA38" i="8" s="1"/>
  <c r="L38" i="8"/>
  <c r="K38" i="8"/>
  <c r="P37" i="8"/>
  <c r="R37" i="8" s="1"/>
  <c r="AA37" i="8" s="1"/>
  <c r="L37" i="8"/>
  <c r="K37" i="8"/>
  <c r="P36" i="8"/>
  <c r="R36" i="8" s="1"/>
  <c r="AA36" i="8" s="1"/>
  <c r="L36" i="8"/>
  <c r="K36" i="8"/>
  <c r="P35" i="8"/>
  <c r="R35" i="8" s="1"/>
  <c r="AA35" i="8" s="1"/>
  <c r="L35" i="8"/>
  <c r="K35" i="8"/>
  <c r="P34" i="8"/>
  <c r="R34" i="8" s="1"/>
  <c r="AA34" i="8" s="1"/>
  <c r="L34" i="8"/>
  <c r="K34" i="8"/>
  <c r="P33" i="8"/>
  <c r="W21" i="6" s="1"/>
  <c r="L33" i="8"/>
  <c r="K33" i="8"/>
  <c r="P30" i="8"/>
  <c r="R30" i="8" s="1"/>
  <c r="AA30" i="8" s="1"/>
  <c r="L30" i="8"/>
  <c r="K30" i="8"/>
  <c r="P29" i="8"/>
  <c r="R29" i="8" s="1"/>
  <c r="AA29" i="8" s="1"/>
  <c r="L29" i="8"/>
  <c r="K29" i="8"/>
  <c r="P28" i="8"/>
  <c r="R28" i="8" s="1"/>
  <c r="AA28" i="8" s="1"/>
  <c r="L28" i="8"/>
  <c r="K28" i="8"/>
  <c r="P27" i="8"/>
  <c r="R27" i="8" s="1"/>
  <c r="AA27" i="8" s="1"/>
  <c r="L27" i="8"/>
  <c r="K27" i="8"/>
  <c r="P26" i="8"/>
  <c r="R26" i="8" s="1"/>
  <c r="AA26" i="8" s="1"/>
  <c r="L26" i="8"/>
  <c r="K26" i="8"/>
  <c r="P25" i="8"/>
  <c r="R25" i="8" s="1"/>
  <c r="AA25" i="8" s="1"/>
  <c r="L25" i="8"/>
  <c r="K25" i="8"/>
  <c r="P24" i="8"/>
  <c r="R24" i="8" s="1"/>
  <c r="AA24" i="8" s="1"/>
  <c r="L24" i="8"/>
  <c r="K24" i="8"/>
  <c r="P23" i="8"/>
  <c r="R23" i="8" s="1"/>
  <c r="AA23" i="8" s="1"/>
  <c r="L23" i="8"/>
  <c r="K23" i="8"/>
  <c r="P22" i="8"/>
  <c r="W17" i="6" s="1"/>
  <c r="L22" i="8"/>
  <c r="K22" i="8"/>
  <c r="P19" i="8"/>
  <c r="R19" i="8" s="1"/>
  <c r="AA19" i="8" s="1"/>
  <c r="L19" i="8"/>
  <c r="K19" i="8"/>
  <c r="P18" i="8"/>
  <c r="R18" i="8" s="1"/>
  <c r="AA18" i="8" s="1"/>
  <c r="L18" i="8"/>
  <c r="K18" i="8"/>
  <c r="P17" i="8"/>
  <c r="R17" i="8" s="1"/>
  <c r="AA17" i="8" s="1"/>
  <c r="L17" i="8"/>
  <c r="K17" i="8"/>
  <c r="P16" i="8"/>
  <c r="W10" i="6" s="1"/>
  <c r="L16" i="8"/>
  <c r="K16" i="8"/>
  <c r="P13" i="8"/>
  <c r="R13" i="8" s="1"/>
  <c r="AA13" i="8" s="1"/>
  <c r="L13" i="8"/>
  <c r="K13" i="8"/>
  <c r="P12" i="8"/>
  <c r="R12" i="8" s="1"/>
  <c r="AA12" i="8" s="1"/>
  <c r="L12" i="8"/>
  <c r="K12" i="8"/>
  <c r="P11" i="8"/>
  <c r="W9" i="6" s="1"/>
  <c r="L11" i="8"/>
  <c r="K11" i="8"/>
  <c r="P8" i="8"/>
  <c r="R8" i="8" s="1"/>
  <c r="L8" i="8"/>
  <c r="K8" i="8"/>
  <c r="P7" i="8"/>
  <c r="R7" i="8" s="1"/>
  <c r="L7" i="8"/>
  <c r="K7" i="8"/>
  <c r="P6" i="8"/>
  <c r="W8" i="6" s="1"/>
  <c r="L6" i="8"/>
  <c r="K6" i="8"/>
  <c r="P89" i="8"/>
  <c r="R6" i="8"/>
  <c r="AA6" i="8" s="1"/>
  <c r="V8" i="6"/>
  <c r="T8" i="6"/>
  <c r="P25" i="6"/>
  <c r="J25" i="6" s="1"/>
  <c r="N25" i="6"/>
  <c r="H25" i="6" s="1"/>
  <c r="P8" i="6"/>
  <c r="N8" i="6"/>
  <c r="T440" i="5"/>
  <c r="T439" i="5"/>
  <c r="AI439" i="5" s="1"/>
  <c r="T438" i="5"/>
  <c r="AI438" i="5" s="1"/>
  <c r="T437" i="5"/>
  <c r="AI437" i="5" s="1"/>
  <c r="T436" i="5"/>
  <c r="T433" i="5"/>
  <c r="AI433" i="5" s="1"/>
  <c r="T430" i="5"/>
  <c r="T429" i="5"/>
  <c r="T428" i="5"/>
  <c r="T427" i="5"/>
  <c r="T426" i="5"/>
  <c r="T425" i="5"/>
  <c r="T424" i="5"/>
  <c r="T423" i="5"/>
  <c r="T422" i="5"/>
  <c r="T421" i="5"/>
  <c r="T420" i="5"/>
  <c r="T419" i="5"/>
  <c r="T418" i="5"/>
  <c r="T417" i="5"/>
  <c r="T416" i="5"/>
  <c r="T415" i="5"/>
  <c r="T414" i="5"/>
  <c r="T413" i="5"/>
  <c r="T412" i="5"/>
  <c r="T411" i="5"/>
  <c r="T410" i="5"/>
  <c r="T409" i="5"/>
  <c r="T408" i="5"/>
  <c r="T407" i="5"/>
  <c r="T406" i="5"/>
  <c r="T405" i="5"/>
  <c r="T404" i="5"/>
  <c r="T403" i="5"/>
  <c r="T402" i="5"/>
  <c r="T401" i="5"/>
  <c r="T400" i="5"/>
  <c r="T399" i="5"/>
  <c r="T398" i="5"/>
  <c r="AI398" i="5" s="1"/>
  <c r="T397" i="5"/>
  <c r="AI397" i="5" s="1"/>
  <c r="T394" i="5"/>
  <c r="T393" i="5"/>
  <c r="T392" i="5"/>
  <c r="T391" i="5"/>
  <c r="T390" i="5"/>
  <c r="T389" i="5"/>
  <c r="T388" i="5"/>
  <c r="T387" i="5"/>
  <c r="T386" i="5"/>
  <c r="T385" i="5"/>
  <c r="T384" i="5"/>
  <c r="T383" i="5"/>
  <c r="T382" i="5"/>
  <c r="T381" i="5"/>
  <c r="T380" i="5"/>
  <c r="T379" i="5"/>
  <c r="T378" i="5"/>
  <c r="T377" i="5"/>
  <c r="T376" i="5"/>
  <c r="T375" i="5"/>
  <c r="T374" i="5"/>
  <c r="T373" i="5"/>
  <c r="T372" i="5"/>
  <c r="T371" i="5"/>
  <c r="T370" i="5"/>
  <c r="T369" i="5"/>
  <c r="T368" i="5"/>
  <c r="T367" i="5"/>
  <c r="T366" i="5"/>
  <c r="T365" i="5"/>
  <c r="T364" i="5"/>
  <c r="T363" i="5"/>
  <c r="T362" i="5"/>
  <c r="T361" i="5"/>
  <c r="T360" i="5"/>
  <c r="T359" i="5"/>
  <c r="T358" i="5"/>
  <c r="T357" i="5"/>
  <c r="T356" i="5"/>
  <c r="T355" i="5"/>
  <c r="T354" i="5"/>
  <c r="T353" i="5"/>
  <c r="T352" i="5"/>
  <c r="T351" i="5"/>
  <c r="T350" i="5"/>
  <c r="T349" i="5"/>
  <c r="T348" i="5"/>
  <c r="T347" i="5"/>
  <c r="T346" i="5"/>
  <c r="T345" i="5"/>
  <c r="T344" i="5"/>
  <c r="T343" i="5"/>
  <c r="T342" i="5"/>
  <c r="T341" i="5"/>
  <c r="T340" i="5"/>
  <c r="T339" i="5"/>
  <c r="T338" i="5"/>
  <c r="T337" i="5"/>
  <c r="T336" i="5"/>
  <c r="T335" i="5"/>
  <c r="T334" i="5"/>
  <c r="T333" i="5"/>
  <c r="T332" i="5"/>
  <c r="T331" i="5"/>
  <c r="T330" i="5"/>
  <c r="T329" i="5"/>
  <c r="T328" i="5"/>
  <c r="T327" i="5"/>
  <c r="T326" i="5"/>
  <c r="T325" i="5"/>
  <c r="T324" i="5"/>
  <c r="T323" i="5"/>
  <c r="T322" i="5"/>
  <c r="T321" i="5"/>
  <c r="T320" i="5"/>
  <c r="T319" i="5"/>
  <c r="T318" i="5"/>
  <c r="T317" i="5"/>
  <c r="T316" i="5"/>
  <c r="T315" i="5"/>
  <c r="T314" i="5"/>
  <c r="T313" i="5"/>
  <c r="T312" i="5"/>
  <c r="T311" i="5"/>
  <c r="T310" i="5"/>
  <c r="T309" i="5"/>
  <c r="T308" i="5"/>
  <c r="T307" i="5"/>
  <c r="T306" i="5"/>
  <c r="T305" i="5"/>
  <c r="T304" i="5"/>
  <c r="T303" i="5"/>
  <c r="T302" i="5"/>
  <c r="T301" i="5"/>
  <c r="T300" i="5"/>
  <c r="T299" i="5"/>
  <c r="T298" i="5"/>
  <c r="T297" i="5"/>
  <c r="T296" i="5"/>
  <c r="T295" i="5"/>
  <c r="T294" i="5"/>
  <c r="T293" i="5"/>
  <c r="T292" i="5"/>
  <c r="T291" i="5"/>
  <c r="T290" i="5"/>
  <c r="T289" i="5"/>
  <c r="T288" i="5"/>
  <c r="T287" i="5"/>
  <c r="T286" i="5"/>
  <c r="T285" i="5"/>
  <c r="T284" i="5"/>
  <c r="T283" i="5"/>
  <c r="T282" i="5"/>
  <c r="T281" i="5"/>
  <c r="T280" i="5"/>
  <c r="T279" i="5"/>
  <c r="T278" i="5"/>
  <c r="T277" i="5"/>
  <c r="T276" i="5"/>
  <c r="T275" i="5"/>
  <c r="T274" i="5"/>
  <c r="T273" i="5"/>
  <c r="T272" i="5"/>
  <c r="T271" i="5"/>
  <c r="T270" i="5"/>
  <c r="T269" i="5"/>
  <c r="T268" i="5"/>
  <c r="T267" i="5"/>
  <c r="T266" i="5"/>
  <c r="T265" i="5"/>
  <c r="T264" i="5"/>
  <c r="T263" i="5"/>
  <c r="T262" i="5"/>
  <c r="T261" i="5"/>
  <c r="T260" i="5"/>
  <c r="T259" i="5"/>
  <c r="T258" i="5"/>
  <c r="T257" i="5"/>
  <c r="T256" i="5"/>
  <c r="T255" i="5"/>
  <c r="T254" i="5"/>
  <c r="T253" i="5"/>
  <c r="T252" i="5"/>
  <c r="T251" i="5"/>
  <c r="T250" i="5"/>
  <c r="T249" i="5"/>
  <c r="T248" i="5"/>
  <c r="T247" i="5"/>
  <c r="T246" i="5"/>
  <c r="T245" i="5"/>
  <c r="T244" i="5"/>
  <c r="T243" i="5"/>
  <c r="T242" i="5"/>
  <c r="T241" i="5"/>
  <c r="T240" i="5"/>
  <c r="T239" i="5"/>
  <c r="T238" i="5"/>
  <c r="AI238" i="5" s="1"/>
  <c r="T237" i="5"/>
  <c r="T234" i="5"/>
  <c r="T233" i="5"/>
  <c r="T232" i="5"/>
  <c r="T231" i="5"/>
  <c r="T230" i="5"/>
  <c r="T229" i="5"/>
  <c r="T228" i="5"/>
  <c r="T227" i="5"/>
  <c r="T226" i="5"/>
  <c r="T225" i="5"/>
  <c r="T224" i="5"/>
  <c r="T223" i="5"/>
  <c r="T222" i="5"/>
  <c r="T221" i="5"/>
  <c r="T220" i="5"/>
  <c r="T219" i="5"/>
  <c r="T218" i="5"/>
  <c r="T217" i="5"/>
  <c r="T216" i="5"/>
  <c r="T215" i="5"/>
  <c r="T214" i="5"/>
  <c r="T213" i="5"/>
  <c r="T212" i="5"/>
  <c r="T211" i="5"/>
  <c r="T210" i="5"/>
  <c r="T209" i="5"/>
  <c r="T208" i="5"/>
  <c r="T207" i="5"/>
  <c r="T206" i="5"/>
  <c r="T205" i="5"/>
  <c r="T204" i="5"/>
  <c r="T203" i="5"/>
  <c r="T202" i="5"/>
  <c r="T201" i="5"/>
  <c r="T200" i="5"/>
  <c r="T199" i="5"/>
  <c r="T198" i="5"/>
  <c r="T197" i="5"/>
  <c r="T196" i="5"/>
  <c r="T195" i="5"/>
  <c r="T194" i="5"/>
  <c r="T193" i="5"/>
  <c r="T192" i="5"/>
  <c r="T191" i="5"/>
  <c r="T190" i="5"/>
  <c r="T189" i="5"/>
  <c r="T188" i="5"/>
  <c r="T187" i="5"/>
  <c r="T186" i="5"/>
  <c r="T185" i="5"/>
  <c r="T184" i="5"/>
  <c r="T183" i="5"/>
  <c r="T182" i="5"/>
  <c r="T181" i="5"/>
  <c r="T180" i="5"/>
  <c r="T179" i="5"/>
  <c r="T178" i="5"/>
  <c r="T177" i="5"/>
  <c r="T176" i="5"/>
  <c r="T175" i="5"/>
  <c r="T174" i="5"/>
  <c r="T173" i="5"/>
  <c r="T172" i="5"/>
  <c r="T171" i="5"/>
  <c r="T170" i="5"/>
  <c r="T169" i="5"/>
  <c r="T168" i="5"/>
  <c r="T167" i="5"/>
  <c r="T166" i="5"/>
  <c r="T165" i="5"/>
  <c r="T164" i="5"/>
  <c r="T163" i="5"/>
  <c r="T162" i="5"/>
  <c r="T161" i="5"/>
  <c r="T160" i="5"/>
  <c r="T159" i="5"/>
  <c r="T158" i="5"/>
  <c r="T157" i="5"/>
  <c r="T156" i="5"/>
  <c r="T155" i="5"/>
  <c r="T154" i="5"/>
  <c r="T153" i="5"/>
  <c r="T152" i="5"/>
  <c r="T151" i="5"/>
  <c r="T150" i="5"/>
  <c r="T149" i="5"/>
  <c r="T148" i="5"/>
  <c r="T147" i="5"/>
  <c r="T146" i="5"/>
  <c r="T145" i="5"/>
  <c r="T144" i="5"/>
  <c r="T143" i="5"/>
  <c r="T142" i="5"/>
  <c r="T141" i="5"/>
  <c r="T140" i="5"/>
  <c r="T139" i="5"/>
  <c r="AI139" i="5" s="1"/>
  <c r="T138" i="5"/>
  <c r="AI138" i="5" s="1"/>
  <c r="T137" i="5"/>
  <c r="T136" i="5"/>
  <c r="T135" i="5"/>
  <c r="AI135" i="5" s="1"/>
  <c r="T134" i="5"/>
  <c r="AI134" i="5" s="1"/>
  <c r="T133" i="5"/>
  <c r="T132" i="5"/>
  <c r="AI132" i="5" s="1"/>
  <c r="T131" i="5"/>
  <c r="AI131" i="5" s="1"/>
  <c r="T130" i="5"/>
  <c r="AI130" i="5" s="1"/>
  <c r="T129" i="5"/>
  <c r="T128" i="5"/>
  <c r="T127" i="5"/>
  <c r="AI127" i="5" s="1"/>
  <c r="T126" i="5"/>
  <c r="AI126" i="5" s="1"/>
  <c r="T125" i="5"/>
  <c r="T124" i="5"/>
  <c r="AI124" i="5" s="1"/>
  <c r="T123" i="5"/>
  <c r="AI123" i="5" s="1"/>
  <c r="T122" i="5"/>
  <c r="T121" i="5"/>
  <c r="T120" i="5"/>
  <c r="AI120" i="5" s="1"/>
  <c r="T119" i="5"/>
  <c r="T118" i="5"/>
  <c r="T117" i="5"/>
  <c r="T116" i="5"/>
  <c r="AI116" i="5" s="1"/>
  <c r="T115" i="5"/>
  <c r="T114" i="5"/>
  <c r="T113" i="5"/>
  <c r="T112" i="5"/>
  <c r="AI112" i="5" s="1"/>
  <c r="T111" i="5"/>
  <c r="T108" i="5"/>
  <c r="T107" i="5"/>
  <c r="T106" i="5"/>
  <c r="T105" i="5"/>
  <c r="T104" i="5"/>
  <c r="AI104" i="5" s="1"/>
  <c r="T103" i="5"/>
  <c r="T102" i="5"/>
  <c r="AI102" i="5" s="1"/>
  <c r="T101" i="5"/>
  <c r="T100" i="5"/>
  <c r="AI100" i="5" s="1"/>
  <c r="T99" i="5"/>
  <c r="T98" i="5"/>
  <c r="T97" i="5"/>
  <c r="T94" i="5"/>
  <c r="T93" i="5"/>
  <c r="T92" i="5"/>
  <c r="T91" i="5"/>
  <c r="T90" i="5"/>
  <c r="T89" i="5"/>
  <c r="T88" i="5"/>
  <c r="AI88" i="5" s="1"/>
  <c r="T87" i="5"/>
  <c r="T84" i="5"/>
  <c r="T83" i="5"/>
  <c r="T82" i="5"/>
  <c r="T81" i="5"/>
  <c r="T80" i="5"/>
  <c r="T79" i="5"/>
  <c r="T78" i="5"/>
  <c r="T77" i="5"/>
  <c r="T76" i="5"/>
  <c r="T75" i="5"/>
  <c r="T74" i="5"/>
  <c r="T73" i="5"/>
  <c r="T72" i="5"/>
  <c r="T71" i="5"/>
  <c r="T70" i="5"/>
  <c r="T69" i="5"/>
  <c r="T68" i="5"/>
  <c r="T67" i="5"/>
  <c r="T66" i="5"/>
  <c r="AI66" i="5" s="1"/>
  <c r="T65" i="5"/>
  <c r="T64" i="5"/>
  <c r="AI64" i="5" s="1"/>
  <c r="T63" i="5"/>
  <c r="T62" i="5"/>
  <c r="AI62" i="5" s="1"/>
  <c r="T61" i="5"/>
  <c r="T60" i="5"/>
  <c r="AI60" i="5" s="1"/>
  <c r="T59" i="5"/>
  <c r="T58" i="5"/>
  <c r="AI58" i="5" s="1"/>
  <c r="T57" i="5"/>
  <c r="T56" i="5"/>
  <c r="AI56" i="5" s="1"/>
  <c r="T55" i="5"/>
  <c r="T52" i="5"/>
  <c r="T51" i="5"/>
  <c r="T50" i="5"/>
  <c r="T49" i="5"/>
  <c r="T48" i="5"/>
  <c r="T47" i="5"/>
  <c r="T44" i="5"/>
  <c r="T43" i="5"/>
  <c r="T42" i="5"/>
  <c r="T41" i="5"/>
  <c r="T40" i="5"/>
  <c r="AI40" i="5" s="1"/>
  <c r="T39" i="5"/>
  <c r="T38" i="5"/>
  <c r="AI38" i="5" s="1"/>
  <c r="T37" i="5"/>
  <c r="T36" i="5"/>
  <c r="AI36" i="5" s="1"/>
  <c r="T35" i="5"/>
  <c r="T32" i="5"/>
  <c r="T31" i="5"/>
  <c r="T30" i="5"/>
  <c r="T29" i="5"/>
  <c r="T28" i="5"/>
  <c r="T27" i="5"/>
  <c r="T26" i="5"/>
  <c r="T25" i="5"/>
  <c r="T24" i="5"/>
  <c r="T23" i="5"/>
  <c r="T22" i="5"/>
  <c r="AI22" i="5" s="1"/>
  <c r="T19" i="5"/>
  <c r="T18" i="5"/>
  <c r="T17" i="5"/>
  <c r="T16" i="5"/>
  <c r="T15" i="5"/>
  <c r="T14" i="5"/>
  <c r="AI14" i="5" s="1"/>
  <c r="T11" i="5"/>
  <c r="T10" i="5"/>
  <c r="AI10" i="5" s="1"/>
  <c r="T9" i="5"/>
  <c r="AI9" i="5" s="1"/>
  <c r="T8" i="5"/>
  <c r="AI8" i="5" s="1"/>
  <c r="T7" i="5"/>
  <c r="AI7" i="5" s="1"/>
  <c r="T6" i="5"/>
  <c r="AI6" i="5" s="1"/>
  <c r="Q442" i="5"/>
  <c r="O442" i="5"/>
  <c r="P440" i="5"/>
  <c r="R440" i="5" s="1"/>
  <c r="L440" i="5"/>
  <c r="K440" i="5"/>
  <c r="P439" i="5"/>
  <c r="R439" i="5" s="1"/>
  <c r="L439" i="5"/>
  <c r="K439" i="5"/>
  <c r="P438" i="5"/>
  <c r="R438" i="5" s="1"/>
  <c r="AA438" i="5" s="1"/>
  <c r="L438" i="5"/>
  <c r="K438" i="5"/>
  <c r="P437" i="5"/>
  <c r="R437" i="5" s="1"/>
  <c r="AA437" i="5" s="1"/>
  <c r="L437" i="5"/>
  <c r="K437" i="5"/>
  <c r="P436" i="5"/>
  <c r="L436" i="5"/>
  <c r="K436" i="5"/>
  <c r="P433" i="5"/>
  <c r="Q30" i="6" s="1"/>
  <c r="E30" i="6" s="1"/>
  <c r="R433" i="5"/>
  <c r="L433" i="5"/>
  <c r="K433" i="5"/>
  <c r="P430" i="5"/>
  <c r="R430" i="5" s="1"/>
  <c r="AG430" i="5" s="1"/>
  <c r="AM430" i="5" s="1"/>
  <c r="L430" i="5"/>
  <c r="K430" i="5"/>
  <c r="P429" i="5"/>
  <c r="R429" i="5" s="1"/>
  <c r="L429" i="5"/>
  <c r="K429" i="5"/>
  <c r="P428" i="5"/>
  <c r="R428" i="5" s="1"/>
  <c r="L428" i="5"/>
  <c r="K428" i="5"/>
  <c r="P427" i="5"/>
  <c r="R427" i="5" s="1"/>
  <c r="AG427" i="5" s="1"/>
  <c r="AM427" i="5" s="1"/>
  <c r="P426" i="5"/>
  <c r="R426" i="5" s="1"/>
  <c r="P425" i="5"/>
  <c r="R425" i="5" s="1"/>
  <c r="P424" i="5"/>
  <c r="R424" i="5" s="1"/>
  <c r="AG424" i="5" s="1"/>
  <c r="AM424" i="5" s="1"/>
  <c r="P423" i="5"/>
  <c r="R423" i="5" s="1"/>
  <c r="P422" i="5"/>
  <c r="R422" i="5" s="1"/>
  <c r="AG422" i="5" s="1"/>
  <c r="AM422" i="5" s="1"/>
  <c r="P421" i="5"/>
  <c r="R421" i="5"/>
  <c r="AG421" i="5" s="1"/>
  <c r="AM421" i="5" s="1"/>
  <c r="P420" i="5"/>
  <c r="R420" i="5" s="1"/>
  <c r="AG420" i="5" s="1"/>
  <c r="AM420" i="5" s="1"/>
  <c r="P419" i="5"/>
  <c r="R419" i="5" s="1"/>
  <c r="P418" i="5"/>
  <c r="R418" i="5"/>
  <c r="AG418" i="5" s="1"/>
  <c r="AM418" i="5" s="1"/>
  <c r="P417" i="5"/>
  <c r="R417" i="5" s="1"/>
  <c r="P416" i="5"/>
  <c r="R416" i="5"/>
  <c r="AG416" i="5" s="1"/>
  <c r="AM416" i="5" s="1"/>
  <c r="P415" i="5"/>
  <c r="R415" i="5" s="1"/>
  <c r="AG415" i="5" s="1"/>
  <c r="AM415" i="5" s="1"/>
  <c r="P414" i="5"/>
  <c r="R414" i="5" s="1"/>
  <c r="P413" i="5"/>
  <c r="R413" i="5"/>
  <c r="AG413" i="5" s="1"/>
  <c r="AM413" i="5" s="1"/>
  <c r="P412" i="5"/>
  <c r="R412" i="5" s="1"/>
  <c r="P411" i="5"/>
  <c r="R411" i="5"/>
  <c r="AG411" i="5" s="1"/>
  <c r="AM411" i="5" s="1"/>
  <c r="P410" i="5"/>
  <c r="R410" i="5" s="1"/>
  <c r="AG410" i="5" s="1"/>
  <c r="AM410" i="5" s="1"/>
  <c r="P409" i="5"/>
  <c r="R409" i="5" s="1"/>
  <c r="P408" i="5"/>
  <c r="R408" i="5"/>
  <c r="AG408" i="5" s="1"/>
  <c r="AM408" i="5" s="1"/>
  <c r="P407" i="5"/>
  <c r="R407" i="5" s="1"/>
  <c r="AG407" i="5" s="1"/>
  <c r="AM407" i="5" s="1"/>
  <c r="P406" i="5"/>
  <c r="R406" i="5" s="1"/>
  <c r="AG406" i="5" s="1"/>
  <c r="AM406" i="5" s="1"/>
  <c r="P405" i="5"/>
  <c r="R405" i="5" s="1"/>
  <c r="P404" i="5"/>
  <c r="R404" i="5" s="1"/>
  <c r="P403" i="5"/>
  <c r="R403" i="5"/>
  <c r="AG403" i="5" s="1"/>
  <c r="AM403" i="5" s="1"/>
  <c r="P402" i="5"/>
  <c r="R402" i="5" s="1"/>
  <c r="L402" i="5"/>
  <c r="K402" i="5"/>
  <c r="P401" i="5"/>
  <c r="R401" i="5" s="1"/>
  <c r="AG401" i="5" s="1"/>
  <c r="AM401" i="5" s="1"/>
  <c r="L401" i="5"/>
  <c r="K401" i="5"/>
  <c r="P400" i="5"/>
  <c r="R400" i="5" s="1"/>
  <c r="L400" i="5"/>
  <c r="K400" i="5"/>
  <c r="P399" i="5"/>
  <c r="R399" i="5" s="1"/>
  <c r="L399" i="5"/>
  <c r="K399" i="5"/>
  <c r="P398" i="5"/>
  <c r="R398" i="5" s="1"/>
  <c r="AA398" i="5" s="1"/>
  <c r="L398" i="5"/>
  <c r="K398" i="5"/>
  <c r="P397" i="5"/>
  <c r="R397" i="5" s="1"/>
  <c r="L397" i="5"/>
  <c r="K397" i="5"/>
  <c r="P394" i="5"/>
  <c r="R394" i="5" s="1"/>
  <c r="L394" i="5"/>
  <c r="K394" i="5"/>
  <c r="P393" i="5"/>
  <c r="R393" i="5" s="1"/>
  <c r="W393" i="5" s="1"/>
  <c r="L393" i="5"/>
  <c r="K393" i="5"/>
  <c r="P392" i="5"/>
  <c r="R392" i="5" s="1"/>
  <c r="L392" i="5"/>
  <c r="K392" i="5"/>
  <c r="P391" i="5"/>
  <c r="R391" i="5" s="1"/>
  <c r="U391" i="5" s="1"/>
  <c r="L391" i="5"/>
  <c r="K391" i="5"/>
  <c r="P390" i="5"/>
  <c r="R390" i="5" s="1"/>
  <c r="L390" i="5"/>
  <c r="K390" i="5"/>
  <c r="P389" i="5"/>
  <c r="R389" i="5" s="1"/>
  <c r="L389" i="5"/>
  <c r="K389" i="5"/>
  <c r="P388" i="5"/>
  <c r="R388" i="5"/>
  <c r="L388" i="5"/>
  <c r="K388" i="5"/>
  <c r="P387" i="5"/>
  <c r="R387" i="5"/>
  <c r="U387" i="5" s="1"/>
  <c r="L387" i="5"/>
  <c r="K387" i="5"/>
  <c r="P386" i="5"/>
  <c r="R386" i="5" s="1"/>
  <c r="L386" i="5"/>
  <c r="K386" i="5"/>
  <c r="P385" i="5"/>
  <c r="R385" i="5" s="1"/>
  <c r="L385" i="5"/>
  <c r="K385" i="5"/>
  <c r="P384" i="5"/>
  <c r="R384" i="5" s="1"/>
  <c r="L384" i="5"/>
  <c r="K384" i="5"/>
  <c r="P383" i="5"/>
  <c r="R383" i="5" s="1"/>
  <c r="U383" i="5" s="1"/>
  <c r="L383" i="5"/>
  <c r="K383" i="5"/>
  <c r="P382" i="5"/>
  <c r="R382" i="5" s="1"/>
  <c r="L382" i="5"/>
  <c r="K382" i="5"/>
  <c r="P381" i="5"/>
  <c r="R381" i="5" s="1"/>
  <c r="L381" i="5"/>
  <c r="K381" i="5"/>
  <c r="P380" i="5"/>
  <c r="R380" i="5"/>
  <c r="U380" i="5" s="1"/>
  <c r="L380" i="5"/>
  <c r="K380" i="5"/>
  <c r="P379" i="5"/>
  <c r="R379" i="5" s="1"/>
  <c r="L379" i="5"/>
  <c r="K379" i="5"/>
  <c r="P378" i="5"/>
  <c r="R378" i="5" s="1"/>
  <c r="L378" i="5"/>
  <c r="K378" i="5"/>
  <c r="P377" i="5"/>
  <c r="R377" i="5" s="1"/>
  <c r="L377" i="5"/>
  <c r="K377" i="5"/>
  <c r="P376" i="5"/>
  <c r="R376" i="5"/>
  <c r="U376" i="5" s="1"/>
  <c r="L376" i="5"/>
  <c r="K376" i="5"/>
  <c r="P375" i="5"/>
  <c r="R375" i="5" s="1"/>
  <c r="L375" i="5"/>
  <c r="K375" i="5"/>
  <c r="P374" i="5"/>
  <c r="R374" i="5"/>
  <c r="L374" i="5"/>
  <c r="K374" i="5"/>
  <c r="P373" i="5"/>
  <c r="R373" i="5"/>
  <c r="W373" i="5" s="1"/>
  <c r="L373" i="5"/>
  <c r="K373" i="5"/>
  <c r="P372" i="5"/>
  <c r="R372" i="5" s="1"/>
  <c r="L372" i="5"/>
  <c r="K372" i="5"/>
  <c r="P371" i="5"/>
  <c r="R371" i="5" s="1"/>
  <c r="L371" i="5"/>
  <c r="K371" i="5"/>
  <c r="P370" i="5"/>
  <c r="R370" i="5" s="1"/>
  <c r="W370" i="5" s="1"/>
  <c r="L370" i="5"/>
  <c r="K370" i="5"/>
  <c r="P369" i="5"/>
  <c r="R369" i="5" s="1"/>
  <c r="W369" i="5" s="1"/>
  <c r="L369" i="5"/>
  <c r="K369" i="5"/>
  <c r="P368" i="5"/>
  <c r="R368" i="5" s="1"/>
  <c r="L368" i="5"/>
  <c r="K368" i="5"/>
  <c r="P367" i="5"/>
  <c r="R367" i="5" s="1"/>
  <c r="L367" i="5"/>
  <c r="K367" i="5"/>
  <c r="P366" i="5"/>
  <c r="R366" i="5"/>
  <c r="L366" i="5"/>
  <c r="K366" i="5"/>
  <c r="P365" i="5"/>
  <c r="R365" i="5"/>
  <c r="W365" i="5" s="1"/>
  <c r="L365" i="5"/>
  <c r="K365" i="5"/>
  <c r="P364" i="5"/>
  <c r="R364" i="5" s="1"/>
  <c r="L364" i="5"/>
  <c r="K364" i="5"/>
  <c r="P363" i="5"/>
  <c r="R363" i="5" s="1"/>
  <c r="L363" i="5"/>
  <c r="K363" i="5"/>
  <c r="P362" i="5"/>
  <c r="R362" i="5" s="1"/>
  <c r="W362" i="5" s="1"/>
  <c r="L362" i="5"/>
  <c r="K362" i="5"/>
  <c r="P361" i="5"/>
  <c r="R361" i="5" s="1"/>
  <c r="W361" i="5" s="1"/>
  <c r="L361" i="5"/>
  <c r="K361" i="5"/>
  <c r="P360" i="5"/>
  <c r="R360" i="5" s="1"/>
  <c r="L360" i="5"/>
  <c r="K360" i="5"/>
  <c r="P359" i="5"/>
  <c r="R359" i="5" s="1"/>
  <c r="U359" i="5" s="1"/>
  <c r="L359" i="5"/>
  <c r="K359" i="5"/>
  <c r="P358" i="5"/>
  <c r="R358" i="5" s="1"/>
  <c r="L358" i="5"/>
  <c r="K358" i="5"/>
  <c r="P357" i="5"/>
  <c r="R357" i="5" s="1"/>
  <c r="L357" i="5"/>
  <c r="K357" i="5"/>
  <c r="P356" i="5"/>
  <c r="R356" i="5"/>
  <c r="L356" i="5"/>
  <c r="K356" i="5"/>
  <c r="P355" i="5"/>
  <c r="R355" i="5"/>
  <c r="U355" i="5" s="1"/>
  <c r="L355" i="5"/>
  <c r="K355" i="5"/>
  <c r="P354" i="5"/>
  <c r="R354" i="5" s="1"/>
  <c r="L354" i="5"/>
  <c r="K354" i="5"/>
  <c r="P353" i="5"/>
  <c r="R353" i="5" s="1"/>
  <c r="L353" i="5"/>
  <c r="K353" i="5"/>
  <c r="P352" i="5"/>
  <c r="R352" i="5" s="1"/>
  <c r="P351" i="5"/>
  <c r="R351" i="5"/>
  <c r="P350" i="5"/>
  <c r="R350" i="5" s="1"/>
  <c r="P349" i="5"/>
  <c r="R349" i="5"/>
  <c r="W349" i="5" s="1"/>
  <c r="P348" i="5"/>
  <c r="R348" i="5" s="1"/>
  <c r="P347" i="5"/>
  <c r="R347" i="5" s="1"/>
  <c r="W347" i="5" s="1"/>
  <c r="P346" i="5"/>
  <c r="R346" i="5"/>
  <c r="P345" i="5"/>
  <c r="R345" i="5" s="1"/>
  <c r="W345" i="5" s="1"/>
  <c r="P344" i="5"/>
  <c r="R344" i="5" s="1"/>
  <c r="P343" i="5"/>
  <c r="R343" i="5" s="1"/>
  <c r="P342" i="5"/>
  <c r="R342" i="5" s="1"/>
  <c r="P341" i="5"/>
  <c r="R341" i="5" s="1"/>
  <c r="P340" i="5"/>
  <c r="R340" i="5" s="1"/>
  <c r="P339" i="5"/>
  <c r="R339" i="5"/>
  <c r="P338" i="5"/>
  <c r="R338" i="5" s="1"/>
  <c r="W338" i="5" s="1"/>
  <c r="P337" i="5"/>
  <c r="R337" i="5"/>
  <c r="W337" i="5" s="1"/>
  <c r="P336" i="5"/>
  <c r="R336" i="5" s="1"/>
  <c r="P335" i="5"/>
  <c r="R335" i="5" s="1"/>
  <c r="P334" i="5"/>
  <c r="R334" i="5" s="1"/>
  <c r="P333" i="5"/>
  <c r="R333" i="5" s="1"/>
  <c r="P332" i="5"/>
  <c r="R332" i="5" s="1"/>
  <c r="P331" i="5"/>
  <c r="R331" i="5"/>
  <c r="P330" i="5"/>
  <c r="R330" i="5" s="1"/>
  <c r="P329" i="5"/>
  <c r="R329" i="5"/>
  <c r="W329" i="5" s="1"/>
  <c r="P328" i="5"/>
  <c r="R328" i="5" s="1"/>
  <c r="P327" i="5"/>
  <c r="R327" i="5" s="1"/>
  <c r="U327" i="5" s="1"/>
  <c r="P326" i="5"/>
  <c r="R326" i="5" s="1"/>
  <c r="P325" i="5"/>
  <c r="R325" i="5" s="1"/>
  <c r="P324" i="5"/>
  <c r="R324" i="5" s="1"/>
  <c r="U324" i="5" s="1"/>
  <c r="P323" i="5"/>
  <c r="R323" i="5" s="1"/>
  <c r="P322" i="5"/>
  <c r="R322" i="5" s="1"/>
  <c r="P321" i="5"/>
  <c r="R321" i="5" s="1"/>
  <c r="P320" i="5"/>
  <c r="R320" i="5"/>
  <c r="P319" i="5"/>
  <c r="R319" i="5" s="1"/>
  <c r="W319" i="5" s="1"/>
  <c r="P318" i="5"/>
  <c r="R318" i="5"/>
  <c r="P317" i="5"/>
  <c r="R317" i="5" s="1"/>
  <c r="W317" i="5" s="1"/>
  <c r="P316" i="5"/>
  <c r="R316" i="5" s="1"/>
  <c r="P315" i="5"/>
  <c r="R315" i="5" s="1"/>
  <c r="P314" i="5"/>
  <c r="R314" i="5" s="1"/>
  <c r="P313" i="5"/>
  <c r="R313" i="5" s="1"/>
  <c r="P312" i="5"/>
  <c r="R312" i="5"/>
  <c r="U312" i="5" s="1"/>
  <c r="P311" i="5"/>
  <c r="R311" i="5" s="1"/>
  <c r="P310" i="5"/>
  <c r="R310" i="5" s="1"/>
  <c r="W310" i="5" s="1"/>
  <c r="P309" i="5"/>
  <c r="R309" i="5"/>
  <c r="W309" i="5" s="1"/>
  <c r="P308" i="5"/>
  <c r="R308" i="5" s="1"/>
  <c r="P307" i="5"/>
  <c r="R307" i="5"/>
  <c r="P306" i="5"/>
  <c r="R306" i="5" s="1"/>
  <c r="W306" i="5" s="1"/>
  <c r="P305" i="5"/>
  <c r="R305" i="5"/>
  <c r="W305" i="5" s="1"/>
  <c r="P304" i="5"/>
  <c r="R304" i="5" s="1"/>
  <c r="P303" i="5"/>
  <c r="R303" i="5" s="1"/>
  <c r="P302" i="5"/>
  <c r="R302" i="5" s="1"/>
  <c r="P301" i="5"/>
  <c r="R301" i="5" s="1"/>
  <c r="P300" i="5"/>
  <c r="R300" i="5" s="1"/>
  <c r="P299" i="5"/>
  <c r="R299" i="5"/>
  <c r="P298" i="5"/>
  <c r="R298" i="5" s="1"/>
  <c r="W298" i="5" s="1"/>
  <c r="N297" i="5"/>
  <c r="N442" i="5"/>
  <c r="M297" i="5"/>
  <c r="P296" i="5"/>
  <c r="R296" i="5" s="1"/>
  <c r="P295" i="5"/>
  <c r="R295" i="5" s="1"/>
  <c r="P294" i="5"/>
  <c r="R294" i="5" s="1"/>
  <c r="P293" i="5"/>
  <c r="R293" i="5" s="1"/>
  <c r="P292" i="5"/>
  <c r="R292" i="5" s="1"/>
  <c r="P291" i="5"/>
  <c r="R291" i="5" s="1"/>
  <c r="P290" i="5"/>
  <c r="R290" i="5" s="1"/>
  <c r="P289" i="5"/>
  <c r="R289" i="5" s="1"/>
  <c r="W289" i="5" s="1"/>
  <c r="P288" i="5"/>
  <c r="R288" i="5" s="1"/>
  <c r="P287" i="5"/>
  <c r="R287" i="5" s="1"/>
  <c r="P286" i="5"/>
  <c r="R286" i="5" s="1"/>
  <c r="U286" i="5" s="1"/>
  <c r="P285" i="5"/>
  <c r="R285" i="5" s="1"/>
  <c r="P284" i="5"/>
  <c r="R284" i="5"/>
  <c r="P283" i="5"/>
  <c r="R283" i="5" s="1"/>
  <c r="P282" i="5"/>
  <c r="R282" i="5"/>
  <c r="U282" i="5" s="1"/>
  <c r="P281" i="5"/>
  <c r="R281" i="5" s="1"/>
  <c r="P280" i="5"/>
  <c r="R280" i="5" s="1"/>
  <c r="P279" i="5"/>
  <c r="R279" i="5" s="1"/>
  <c r="U279" i="5" s="1"/>
  <c r="P278" i="5"/>
  <c r="R278" i="5" s="1"/>
  <c r="P277" i="5"/>
  <c r="R277" i="5" s="1"/>
  <c r="P276" i="5"/>
  <c r="R276" i="5" s="1"/>
  <c r="P275" i="5"/>
  <c r="R275" i="5" s="1"/>
  <c r="U275" i="5" s="1"/>
  <c r="P274" i="5"/>
  <c r="R274" i="5" s="1"/>
  <c r="P273" i="5"/>
  <c r="R273" i="5" s="1"/>
  <c r="P272" i="5"/>
  <c r="R272" i="5" s="1"/>
  <c r="W272" i="5" s="1"/>
  <c r="P271" i="5"/>
  <c r="R271" i="5" s="1"/>
  <c r="U271" i="5" s="1"/>
  <c r="P270" i="5"/>
  <c r="R270" i="5" s="1"/>
  <c r="P269" i="5"/>
  <c r="R269" i="5"/>
  <c r="P268" i="5"/>
  <c r="R268" i="5" s="1"/>
  <c r="P267" i="5"/>
  <c r="R267" i="5" s="1"/>
  <c r="P266" i="5"/>
  <c r="R266" i="5" s="1"/>
  <c r="U266" i="5"/>
  <c r="P265" i="5"/>
  <c r="R265" i="5" s="1"/>
  <c r="W265" i="5" s="1"/>
  <c r="P264" i="5"/>
  <c r="R264" i="5" s="1"/>
  <c r="P263" i="5"/>
  <c r="R263" i="5" s="1"/>
  <c r="U263" i="5" s="1"/>
  <c r="P262" i="5"/>
  <c r="R262" i="5" s="1"/>
  <c r="P261" i="5"/>
  <c r="R261" i="5"/>
  <c r="P260" i="5"/>
  <c r="R260" i="5" s="1"/>
  <c r="P259" i="5"/>
  <c r="R259" i="5" s="1"/>
  <c r="P258" i="5"/>
  <c r="R258" i="5"/>
  <c r="P257" i="5"/>
  <c r="R257" i="5" s="1"/>
  <c r="P256" i="5"/>
  <c r="R256" i="5" s="1"/>
  <c r="P255" i="5"/>
  <c r="R255" i="5" s="1"/>
  <c r="U255" i="5" s="1"/>
  <c r="P254" i="5"/>
  <c r="R254" i="5" s="1"/>
  <c r="U254" i="5" s="1"/>
  <c r="P253" i="5"/>
  <c r="R253" i="5" s="1"/>
  <c r="P252" i="5"/>
  <c r="R252" i="5" s="1"/>
  <c r="W252" i="5" s="1"/>
  <c r="P251" i="5"/>
  <c r="R251" i="5"/>
  <c r="P250" i="5"/>
  <c r="R250" i="5" s="1"/>
  <c r="P249" i="5"/>
  <c r="R249" i="5" s="1"/>
  <c r="W249" i="5" s="1"/>
  <c r="P248" i="5"/>
  <c r="R248" i="5" s="1"/>
  <c r="P247" i="5"/>
  <c r="R247" i="5" s="1"/>
  <c r="P246" i="5"/>
  <c r="R246" i="5" s="1"/>
  <c r="P245" i="5"/>
  <c r="R245" i="5" s="1"/>
  <c r="P244" i="5"/>
  <c r="R244" i="5" s="1"/>
  <c r="W244" i="5" s="1"/>
  <c r="P243" i="5"/>
  <c r="R243" i="5" s="1"/>
  <c r="U243" i="5" s="1"/>
  <c r="P242" i="5"/>
  <c r="R242" i="5" s="1"/>
  <c r="P241" i="5"/>
  <c r="R241" i="5" s="1"/>
  <c r="W241" i="5"/>
  <c r="P240" i="5"/>
  <c r="R240" i="5" s="1"/>
  <c r="W240" i="5" s="1"/>
  <c r="P239" i="5"/>
  <c r="R239" i="5"/>
  <c r="L239" i="5"/>
  <c r="K239" i="5"/>
  <c r="P238" i="5"/>
  <c r="R238" i="5" s="1"/>
  <c r="L238" i="5"/>
  <c r="K238" i="5"/>
  <c r="P237" i="5"/>
  <c r="L237" i="5"/>
  <c r="K237" i="5"/>
  <c r="P234" i="5"/>
  <c r="R234" i="5" s="1"/>
  <c r="L234" i="5"/>
  <c r="K234" i="5"/>
  <c r="P233" i="5"/>
  <c r="R233" i="5" s="1"/>
  <c r="L233" i="5"/>
  <c r="K233" i="5"/>
  <c r="P232" i="5"/>
  <c r="R232" i="5"/>
  <c r="L232" i="5"/>
  <c r="K232" i="5"/>
  <c r="P231" i="5"/>
  <c r="R231" i="5"/>
  <c r="L231" i="5"/>
  <c r="K231" i="5"/>
  <c r="P230" i="5"/>
  <c r="R230" i="5"/>
  <c r="U230" i="5" s="1"/>
  <c r="L230" i="5"/>
  <c r="K230" i="5"/>
  <c r="P229" i="5"/>
  <c r="R229" i="5" s="1"/>
  <c r="W229" i="5"/>
  <c r="L229" i="5"/>
  <c r="K229" i="5"/>
  <c r="P228" i="5"/>
  <c r="R228" i="5"/>
  <c r="L228" i="5"/>
  <c r="K228" i="5"/>
  <c r="P227" i="5"/>
  <c r="R227" i="5"/>
  <c r="L227" i="5"/>
  <c r="K227" i="5"/>
  <c r="P226" i="5"/>
  <c r="R226" i="5" s="1"/>
  <c r="L226" i="5"/>
  <c r="K226" i="5"/>
  <c r="P225" i="5"/>
  <c r="R225" i="5" s="1"/>
  <c r="L225" i="5"/>
  <c r="K225" i="5"/>
  <c r="P224" i="5"/>
  <c r="R224" i="5" s="1"/>
  <c r="L224" i="5"/>
  <c r="K224" i="5"/>
  <c r="P223" i="5"/>
  <c r="R223" i="5" s="1"/>
  <c r="L223" i="5"/>
  <c r="K223" i="5"/>
  <c r="P222" i="5"/>
  <c r="R222" i="5" s="1"/>
  <c r="L222" i="5"/>
  <c r="K222" i="5"/>
  <c r="P221" i="5"/>
  <c r="R221" i="5" s="1"/>
  <c r="W221" i="5"/>
  <c r="L221" i="5"/>
  <c r="K221" i="5"/>
  <c r="P220" i="5"/>
  <c r="R220" i="5"/>
  <c r="L220" i="5"/>
  <c r="K220" i="5"/>
  <c r="P219" i="5"/>
  <c r="R219" i="5"/>
  <c r="L219" i="5"/>
  <c r="K219" i="5"/>
  <c r="P218" i="5"/>
  <c r="R218" i="5"/>
  <c r="L218" i="5"/>
  <c r="K218" i="5"/>
  <c r="P217" i="5"/>
  <c r="R217" i="5"/>
  <c r="L217" i="5"/>
  <c r="K217" i="5"/>
  <c r="P216" i="5"/>
  <c r="R216" i="5" s="1"/>
  <c r="L216" i="5"/>
  <c r="K216" i="5"/>
  <c r="P215" i="5"/>
  <c r="R215" i="5" s="1"/>
  <c r="L215" i="5"/>
  <c r="K215" i="5"/>
  <c r="P214" i="5"/>
  <c r="R214" i="5" s="1"/>
  <c r="U214" i="5" s="1"/>
  <c r="L214" i="5"/>
  <c r="K214" i="5"/>
  <c r="P213" i="5"/>
  <c r="R213" i="5" s="1"/>
  <c r="L213" i="5"/>
  <c r="K213" i="5"/>
  <c r="P212" i="5"/>
  <c r="R212" i="5" s="1"/>
  <c r="W212" i="5" s="1"/>
  <c r="L212" i="5"/>
  <c r="K212" i="5"/>
  <c r="P211" i="5"/>
  <c r="R211" i="5" s="1"/>
  <c r="L211" i="5"/>
  <c r="K211" i="5"/>
  <c r="P210" i="5"/>
  <c r="R210" i="5" s="1"/>
  <c r="L210" i="5"/>
  <c r="K210" i="5"/>
  <c r="P209" i="5"/>
  <c r="R209" i="5" s="1"/>
  <c r="W209" i="5" s="1"/>
  <c r="L209" i="5"/>
  <c r="K209" i="5"/>
  <c r="P208" i="5"/>
  <c r="R208" i="5"/>
  <c r="L208" i="5"/>
  <c r="K208" i="5"/>
  <c r="P207" i="5"/>
  <c r="R207" i="5" s="1"/>
  <c r="P206" i="5"/>
  <c r="R206" i="5" s="1"/>
  <c r="P205" i="5"/>
  <c r="R205" i="5" s="1"/>
  <c r="P204" i="5"/>
  <c r="R204" i="5" s="1"/>
  <c r="U204" i="5" s="1"/>
  <c r="P203" i="5"/>
  <c r="R203" i="5" s="1"/>
  <c r="P202" i="5"/>
  <c r="R202" i="5" s="1"/>
  <c r="P201" i="5"/>
  <c r="R201" i="5" s="1"/>
  <c r="P200" i="5"/>
  <c r="R200" i="5"/>
  <c r="U200" i="5" s="1"/>
  <c r="P199" i="5"/>
  <c r="R199" i="5" s="1"/>
  <c r="P198" i="5"/>
  <c r="R198" i="5" s="1"/>
  <c r="P197" i="5"/>
  <c r="R197" i="5" s="1"/>
  <c r="P196" i="5"/>
  <c r="R196" i="5" s="1"/>
  <c r="P195" i="5"/>
  <c r="R195" i="5" s="1"/>
  <c r="P194" i="5"/>
  <c r="R194" i="5" s="1"/>
  <c r="P193" i="5"/>
  <c r="R193" i="5" s="1"/>
  <c r="P192" i="5"/>
  <c r="R192" i="5" s="1"/>
  <c r="P191" i="5"/>
  <c r="R191" i="5" s="1"/>
  <c r="P190" i="5"/>
  <c r="R190" i="5" s="1"/>
  <c r="W190" i="5" s="1"/>
  <c r="P189" i="5"/>
  <c r="R189" i="5" s="1"/>
  <c r="W189" i="5" s="1"/>
  <c r="P188" i="5"/>
  <c r="R188" i="5" s="1"/>
  <c r="P187" i="5"/>
  <c r="R187" i="5"/>
  <c r="P186" i="5"/>
  <c r="R186" i="5" s="1"/>
  <c r="W186" i="5" s="1"/>
  <c r="P185" i="5"/>
  <c r="R185" i="5"/>
  <c r="W185" i="5" s="1"/>
  <c r="P184" i="5"/>
  <c r="R184" i="5" s="1"/>
  <c r="P183" i="5"/>
  <c r="R183" i="5" s="1"/>
  <c r="W183" i="5" s="1"/>
  <c r="P182" i="5"/>
  <c r="R182" i="5" s="1"/>
  <c r="P181" i="5"/>
  <c r="R181" i="5" s="1"/>
  <c r="P180" i="5"/>
  <c r="R180" i="5" s="1"/>
  <c r="P179" i="5"/>
  <c r="R179" i="5" s="1"/>
  <c r="P178" i="5"/>
  <c r="R178" i="5" s="1"/>
  <c r="P177" i="5"/>
  <c r="R177" i="5" s="1"/>
  <c r="W177" i="5" s="1"/>
  <c r="P176" i="5"/>
  <c r="R176" i="5" s="1"/>
  <c r="P175" i="5"/>
  <c r="R175" i="5" s="1"/>
  <c r="P174" i="5"/>
  <c r="R174" i="5" s="1"/>
  <c r="P173" i="5"/>
  <c r="R173" i="5" s="1"/>
  <c r="P172" i="5"/>
  <c r="R172" i="5" s="1"/>
  <c r="U172" i="5" s="1"/>
  <c r="P171" i="5"/>
  <c r="R171" i="5" s="1"/>
  <c r="P170" i="5"/>
  <c r="R170" i="5" s="1"/>
  <c r="P169" i="5"/>
  <c r="R169" i="5" s="1"/>
  <c r="P168" i="5"/>
  <c r="R168" i="5"/>
  <c r="U168" i="5" s="1"/>
  <c r="P167" i="5"/>
  <c r="R167" i="5" s="1"/>
  <c r="P166" i="5"/>
  <c r="R166" i="5" s="1"/>
  <c r="P165" i="5"/>
  <c r="R165" i="5" s="1"/>
  <c r="P164" i="5"/>
  <c r="R164" i="5" s="1"/>
  <c r="P163" i="5"/>
  <c r="R163" i="5" s="1"/>
  <c r="P162" i="5"/>
  <c r="R162" i="5" s="1"/>
  <c r="P161" i="5"/>
  <c r="R161" i="5" s="1"/>
  <c r="P160" i="5"/>
  <c r="R160" i="5" s="1"/>
  <c r="P159" i="5"/>
  <c r="R159" i="5" s="1"/>
  <c r="P158" i="5"/>
  <c r="R158" i="5" s="1"/>
  <c r="P157" i="5"/>
  <c r="R157" i="5" s="1"/>
  <c r="P156" i="5"/>
  <c r="R156" i="5"/>
  <c r="U156" i="5" s="1"/>
  <c r="P155" i="5"/>
  <c r="R155" i="5" s="1"/>
  <c r="P154" i="5"/>
  <c r="R154" i="5" s="1"/>
  <c r="P153" i="5"/>
  <c r="R153" i="5"/>
  <c r="W153" i="5" s="1"/>
  <c r="P152" i="5"/>
  <c r="R152" i="5" s="1"/>
  <c r="P151" i="5"/>
  <c r="R151" i="5" s="1"/>
  <c r="W151" i="5" s="1"/>
  <c r="P150" i="5"/>
  <c r="R150" i="5" s="1"/>
  <c r="P149" i="5"/>
  <c r="R149" i="5" s="1"/>
  <c r="P148" i="5"/>
  <c r="R148" i="5"/>
  <c r="L148" i="5"/>
  <c r="K148" i="5"/>
  <c r="P147" i="5"/>
  <c r="R147" i="5"/>
  <c r="U147" i="5" s="1"/>
  <c r="L147" i="5"/>
  <c r="K147" i="5"/>
  <c r="P146" i="5"/>
  <c r="R146" i="5" s="1"/>
  <c r="L146" i="5"/>
  <c r="K146" i="5"/>
  <c r="P145" i="5"/>
  <c r="R145" i="5" s="1"/>
  <c r="W145" i="5" s="1"/>
  <c r="L145" i="5"/>
  <c r="K145" i="5"/>
  <c r="P144" i="5"/>
  <c r="R144" i="5" s="1"/>
  <c r="L144" i="5"/>
  <c r="K144" i="5"/>
  <c r="P143" i="5"/>
  <c r="R143" i="5" s="1"/>
  <c r="L143" i="5"/>
  <c r="K143" i="5"/>
  <c r="P142" i="5"/>
  <c r="R142" i="5" s="1"/>
  <c r="W142" i="5" s="1"/>
  <c r="L142" i="5"/>
  <c r="K142" i="5"/>
  <c r="P141" i="5"/>
  <c r="R141" i="5" s="1"/>
  <c r="AA141" i="5" s="1"/>
  <c r="L141" i="5"/>
  <c r="K141" i="5"/>
  <c r="P140" i="5"/>
  <c r="R140" i="5"/>
  <c r="L140" i="5"/>
  <c r="K140" i="5"/>
  <c r="P139" i="5"/>
  <c r="R139" i="5" s="1"/>
  <c r="AA139" i="5" s="1"/>
  <c r="L139" i="5"/>
  <c r="K139" i="5"/>
  <c r="P138" i="5"/>
  <c r="R138" i="5" s="1"/>
  <c r="L138" i="5"/>
  <c r="K138" i="5"/>
  <c r="P137" i="5"/>
  <c r="R137" i="5" s="1"/>
  <c r="AA137" i="5" s="1"/>
  <c r="L137" i="5"/>
  <c r="K137" i="5"/>
  <c r="P136" i="5"/>
  <c r="R136" i="5" s="1"/>
  <c r="L136" i="5"/>
  <c r="K136" i="5"/>
  <c r="P135" i="5"/>
  <c r="R135" i="5" s="1"/>
  <c r="L135" i="5"/>
  <c r="K135" i="5"/>
  <c r="P134" i="5"/>
  <c r="R134" i="5" s="1"/>
  <c r="AA134" i="5" s="1"/>
  <c r="L134" i="5"/>
  <c r="K134" i="5"/>
  <c r="P133" i="5"/>
  <c r="R133" i="5"/>
  <c r="L133" i="5"/>
  <c r="K133" i="5"/>
  <c r="P132" i="5"/>
  <c r="R132" i="5" s="1"/>
  <c r="L132" i="5"/>
  <c r="K132" i="5"/>
  <c r="P131" i="5"/>
  <c r="R131" i="5" s="1"/>
  <c r="AA131" i="5" s="1"/>
  <c r="L131" i="5"/>
  <c r="K131" i="5"/>
  <c r="P130" i="5"/>
  <c r="R130" i="5" s="1"/>
  <c r="L130" i="5"/>
  <c r="K130" i="5"/>
  <c r="P129" i="5"/>
  <c r="R129" i="5" s="1"/>
  <c r="AA129" i="5" s="1"/>
  <c r="L129" i="5"/>
  <c r="K129" i="5"/>
  <c r="P128" i="5"/>
  <c r="R128" i="5" s="1"/>
  <c r="L128" i="5"/>
  <c r="K128" i="5"/>
  <c r="P127" i="5"/>
  <c r="R127" i="5" s="1"/>
  <c r="L127" i="5"/>
  <c r="K127" i="5"/>
  <c r="P126" i="5"/>
  <c r="R126" i="5" s="1"/>
  <c r="AA126" i="5" s="1"/>
  <c r="L126" i="5"/>
  <c r="K126" i="5"/>
  <c r="P125" i="5"/>
  <c r="R125" i="5"/>
  <c r="L125" i="5"/>
  <c r="K125" i="5"/>
  <c r="P124" i="5"/>
  <c r="R124" i="5" s="1"/>
  <c r="AA124" i="5" s="1"/>
  <c r="L124" i="5"/>
  <c r="K124" i="5"/>
  <c r="P123" i="5"/>
  <c r="R123" i="5" s="1"/>
  <c r="L123" i="5"/>
  <c r="K123" i="5"/>
  <c r="P122" i="5"/>
  <c r="R122" i="5" s="1"/>
  <c r="AA122" i="5" s="1"/>
  <c r="L122" i="5"/>
  <c r="K122" i="5"/>
  <c r="P121" i="5"/>
  <c r="R121" i="5" s="1"/>
  <c r="L121" i="5"/>
  <c r="K121" i="5"/>
  <c r="P120" i="5"/>
  <c r="R120" i="5" s="1"/>
  <c r="AA120" i="5" s="1"/>
  <c r="L120" i="5"/>
  <c r="K120" i="5"/>
  <c r="P119" i="5"/>
  <c r="R119" i="5" s="1"/>
  <c r="L119" i="5"/>
  <c r="K119" i="5"/>
  <c r="P118" i="5"/>
  <c r="R118" i="5" s="1"/>
  <c r="L118" i="5"/>
  <c r="K118" i="5"/>
  <c r="P117" i="5"/>
  <c r="R117" i="5" s="1"/>
  <c r="AA117" i="5" s="1"/>
  <c r="L117" i="5"/>
  <c r="K117" i="5"/>
  <c r="P116" i="5"/>
  <c r="R116" i="5"/>
  <c r="L116" i="5"/>
  <c r="K116" i="5"/>
  <c r="P115" i="5"/>
  <c r="R115" i="5"/>
  <c r="L115" i="5"/>
  <c r="K115" i="5"/>
  <c r="P114" i="5"/>
  <c r="R114" i="5" s="1"/>
  <c r="AA114" i="5" s="1"/>
  <c r="L114" i="5"/>
  <c r="K114" i="5"/>
  <c r="P113" i="5"/>
  <c r="R113" i="5" s="1"/>
  <c r="L113" i="5"/>
  <c r="K113" i="5"/>
  <c r="P112" i="5"/>
  <c r="R112" i="5" s="1"/>
  <c r="L112" i="5"/>
  <c r="K112" i="5"/>
  <c r="P111" i="5"/>
  <c r="R111" i="5" s="1"/>
  <c r="AA111" i="5" s="1"/>
  <c r="L111" i="5"/>
  <c r="K111" i="5"/>
  <c r="P108" i="5"/>
  <c r="R108" i="5" s="1"/>
  <c r="W108" i="5" s="1"/>
  <c r="L108" i="5"/>
  <c r="K108" i="5"/>
  <c r="P107" i="5"/>
  <c r="R107" i="5" s="1"/>
  <c r="W107" i="5" s="1"/>
  <c r="L107" i="5"/>
  <c r="K107" i="5"/>
  <c r="M106" i="5"/>
  <c r="P106" i="5" s="1"/>
  <c r="R106" i="5" s="1"/>
  <c r="P105" i="5"/>
  <c r="R105" i="5" s="1"/>
  <c r="AA105" i="5" s="1"/>
  <c r="L105" i="5"/>
  <c r="K105" i="5"/>
  <c r="P104" i="5"/>
  <c r="R104" i="5" s="1"/>
  <c r="L104" i="5"/>
  <c r="K104" i="5"/>
  <c r="P103" i="5"/>
  <c r="R103" i="5" s="1"/>
  <c r="L103" i="5"/>
  <c r="K103" i="5"/>
  <c r="P102" i="5"/>
  <c r="R102" i="5" s="1"/>
  <c r="L102" i="5"/>
  <c r="K102" i="5"/>
  <c r="P101" i="5"/>
  <c r="R101" i="5" s="1"/>
  <c r="L101" i="5"/>
  <c r="K101" i="5"/>
  <c r="P100" i="5"/>
  <c r="R100" i="5" s="1"/>
  <c r="AA100" i="5" s="1"/>
  <c r="L100" i="5"/>
  <c r="K100" i="5"/>
  <c r="P99" i="5"/>
  <c r="R99" i="5"/>
  <c r="L99" i="5"/>
  <c r="K99" i="5"/>
  <c r="P98" i="5"/>
  <c r="R98" i="5" s="1"/>
  <c r="L98" i="5"/>
  <c r="K98" i="5"/>
  <c r="P97" i="5"/>
  <c r="R97" i="5" s="1"/>
  <c r="AA97" i="5" s="1"/>
  <c r="L97" i="5"/>
  <c r="K97" i="5"/>
  <c r="P94" i="5"/>
  <c r="R94" i="5" s="1"/>
  <c r="L94" i="5"/>
  <c r="K94" i="5"/>
  <c r="P93" i="5"/>
  <c r="R93" i="5" s="1"/>
  <c r="L93" i="5"/>
  <c r="K93" i="5"/>
  <c r="P92" i="5"/>
  <c r="R92" i="5" s="1"/>
  <c r="P91" i="5"/>
  <c r="R91" i="5" s="1"/>
  <c r="P90" i="5"/>
  <c r="R90" i="5" s="1"/>
  <c r="W90" i="5" s="1"/>
  <c r="P89" i="5"/>
  <c r="R89" i="5" s="1"/>
  <c r="AA89" i="5" s="1"/>
  <c r="L89" i="5"/>
  <c r="K89" i="5"/>
  <c r="P88" i="5"/>
  <c r="R88" i="5"/>
  <c r="L88" i="5"/>
  <c r="K88" i="5"/>
  <c r="P87" i="5"/>
  <c r="R87" i="5" s="1"/>
  <c r="AA87" i="5" s="1"/>
  <c r="L87" i="5"/>
  <c r="K87" i="5"/>
  <c r="P84" i="5"/>
  <c r="R84" i="5" s="1"/>
  <c r="L84" i="5"/>
  <c r="K84" i="5"/>
  <c r="P83" i="5"/>
  <c r="R83" i="5" s="1"/>
  <c r="L83" i="5"/>
  <c r="K83" i="5"/>
  <c r="P82" i="5"/>
  <c r="R82" i="5" s="1"/>
  <c r="L82" i="5"/>
  <c r="K82" i="5"/>
  <c r="P81" i="5"/>
  <c r="R81" i="5"/>
  <c r="W81" i="5" s="1"/>
  <c r="L81" i="5"/>
  <c r="K81" i="5"/>
  <c r="P80" i="5"/>
  <c r="R80" i="5" s="1"/>
  <c r="L80" i="5"/>
  <c r="K80" i="5"/>
  <c r="P79" i="5"/>
  <c r="R79" i="5" s="1"/>
  <c r="L79" i="5"/>
  <c r="K79" i="5"/>
  <c r="P78" i="5"/>
  <c r="R78" i="5" s="1"/>
  <c r="W78" i="5" s="1"/>
  <c r="L78" i="5"/>
  <c r="K78" i="5"/>
  <c r="M77" i="5"/>
  <c r="P77" i="5" s="1"/>
  <c r="R77" i="5" s="1"/>
  <c r="L77" i="5"/>
  <c r="K77" i="5"/>
  <c r="M76" i="5"/>
  <c r="P76" i="5" s="1"/>
  <c r="R76" i="5" s="1"/>
  <c r="L76" i="5"/>
  <c r="K76" i="5"/>
  <c r="P75" i="5"/>
  <c r="R75" i="5" s="1"/>
  <c r="L75" i="5"/>
  <c r="K75" i="5"/>
  <c r="P74" i="5"/>
  <c r="R74" i="5" s="1"/>
  <c r="W74" i="5" s="1"/>
  <c r="P73" i="5"/>
  <c r="R73" i="5" s="1"/>
  <c r="P72" i="5"/>
  <c r="R72" i="5"/>
  <c r="P71" i="5"/>
  <c r="R71" i="5" s="1"/>
  <c r="W71" i="5" s="1"/>
  <c r="P70" i="5"/>
  <c r="R70" i="5"/>
  <c r="W70" i="5" s="1"/>
  <c r="P69" i="5"/>
  <c r="R69" i="5" s="1"/>
  <c r="P68" i="5"/>
  <c r="R68" i="5" s="1"/>
  <c r="W68" i="5" s="1"/>
  <c r="M67" i="5"/>
  <c r="P67" i="5" s="1"/>
  <c r="R67" i="5" s="1"/>
  <c r="P66" i="5"/>
  <c r="R66" i="5" s="1"/>
  <c r="AA66" i="5" s="1"/>
  <c r="L66" i="5"/>
  <c r="K66" i="5"/>
  <c r="P65" i="5"/>
  <c r="R65" i="5" s="1"/>
  <c r="L65" i="5"/>
  <c r="K65" i="5"/>
  <c r="P64" i="5"/>
  <c r="R64" i="5" s="1"/>
  <c r="AA64" i="5" s="1"/>
  <c r="L64" i="5"/>
  <c r="K64" i="5"/>
  <c r="P63" i="5"/>
  <c r="R63" i="5" s="1"/>
  <c r="AA63" i="5" s="1"/>
  <c r="L63" i="5"/>
  <c r="K63" i="5"/>
  <c r="P62" i="5"/>
  <c r="R62" i="5"/>
  <c r="L62" i="5"/>
  <c r="K62" i="5"/>
  <c r="P61" i="5"/>
  <c r="R61" i="5" s="1"/>
  <c r="AA61" i="5" s="1"/>
  <c r="L61" i="5"/>
  <c r="K61" i="5"/>
  <c r="P60" i="5"/>
  <c r="R60" i="5" s="1"/>
  <c r="L60" i="5"/>
  <c r="K60" i="5"/>
  <c r="P59" i="5"/>
  <c r="R59" i="5" s="1"/>
  <c r="U59" i="5" s="1"/>
  <c r="V59" i="5" s="1"/>
  <c r="L59" i="5"/>
  <c r="K59" i="5"/>
  <c r="P58" i="5"/>
  <c r="R58" i="5" s="1"/>
  <c r="L58" i="5"/>
  <c r="K58" i="5"/>
  <c r="P57" i="5"/>
  <c r="R57" i="5" s="1"/>
  <c r="AA57" i="5" s="1"/>
  <c r="L57" i="5"/>
  <c r="K57" i="5"/>
  <c r="P56" i="5"/>
  <c r="R56" i="5" s="1"/>
  <c r="L56" i="5"/>
  <c r="K56" i="5"/>
  <c r="P55" i="5"/>
  <c r="R55" i="5" s="1"/>
  <c r="L55" i="5"/>
  <c r="K55" i="5"/>
  <c r="P52" i="5"/>
  <c r="R52" i="5" s="1"/>
  <c r="U52" i="5" s="1"/>
  <c r="V52" i="5" s="1"/>
  <c r="L52" i="5"/>
  <c r="K52" i="5"/>
  <c r="P51" i="5"/>
  <c r="R51" i="5" s="1"/>
  <c r="L51" i="5"/>
  <c r="K51" i="5"/>
  <c r="P50" i="5"/>
  <c r="R50" i="5" s="1"/>
  <c r="L50" i="5"/>
  <c r="K50" i="5"/>
  <c r="P49" i="5"/>
  <c r="R49" i="5"/>
  <c r="W49" i="5" s="1"/>
  <c r="L49" i="5"/>
  <c r="K49" i="5"/>
  <c r="P48" i="5"/>
  <c r="R48" i="5" s="1"/>
  <c r="L48" i="5"/>
  <c r="K48" i="5"/>
  <c r="P47" i="5"/>
  <c r="R47" i="5" s="1"/>
  <c r="L47" i="5"/>
  <c r="K47" i="5"/>
  <c r="M44" i="5"/>
  <c r="P44" i="5" s="1"/>
  <c r="R44" i="5" s="1"/>
  <c r="L44" i="5"/>
  <c r="K44" i="5"/>
  <c r="M43" i="5"/>
  <c r="P43" i="5" s="1"/>
  <c r="R43" i="5" s="1"/>
  <c r="L43" i="5"/>
  <c r="K43" i="5"/>
  <c r="P42" i="5"/>
  <c r="R42" i="5" s="1"/>
  <c r="W42" i="5" s="1"/>
  <c r="P41" i="5"/>
  <c r="R41" i="5" s="1"/>
  <c r="P40" i="5"/>
  <c r="R40" i="5" s="1"/>
  <c r="L40" i="5"/>
  <c r="K40" i="5"/>
  <c r="P39" i="5"/>
  <c r="R39" i="5" s="1"/>
  <c r="AA39" i="5" s="1"/>
  <c r="L39" i="5"/>
  <c r="K39" i="5"/>
  <c r="P38" i="5"/>
  <c r="R38" i="5" s="1"/>
  <c r="AA38" i="5" s="1"/>
  <c r="L38" i="5"/>
  <c r="K38" i="5"/>
  <c r="P37" i="5"/>
  <c r="R37" i="5" s="1"/>
  <c r="L37" i="5"/>
  <c r="K37" i="5"/>
  <c r="P36" i="5"/>
  <c r="R36" i="5" s="1"/>
  <c r="AA36" i="5" s="1"/>
  <c r="L36" i="5"/>
  <c r="K36" i="5"/>
  <c r="P35" i="5"/>
  <c r="R35" i="5" s="1"/>
  <c r="AA35" i="5" s="1"/>
  <c r="L35" i="5"/>
  <c r="K35" i="5"/>
  <c r="P32" i="5"/>
  <c r="R32" i="5" s="1"/>
  <c r="U32" i="5" s="1"/>
  <c r="P31" i="5"/>
  <c r="R31" i="5" s="1"/>
  <c r="P30" i="5"/>
  <c r="R30" i="5" s="1"/>
  <c r="P29" i="5"/>
  <c r="R29" i="5"/>
  <c r="W29" i="5" s="1"/>
  <c r="P28" i="5"/>
  <c r="R28" i="5" s="1"/>
  <c r="P27" i="5"/>
  <c r="R27" i="5" s="1"/>
  <c r="P26" i="5"/>
  <c r="R26" i="5" s="1"/>
  <c r="P25" i="5"/>
  <c r="R25" i="5" s="1"/>
  <c r="W25" i="5" s="1"/>
  <c r="P24" i="5"/>
  <c r="R24" i="5" s="1"/>
  <c r="M23" i="5"/>
  <c r="P23" i="5" s="1"/>
  <c r="P22" i="5"/>
  <c r="R22" i="5" s="1"/>
  <c r="L22" i="5"/>
  <c r="K22" i="5"/>
  <c r="P19" i="5"/>
  <c r="R19" i="5" s="1"/>
  <c r="L19" i="5"/>
  <c r="K19" i="5"/>
  <c r="P18" i="5"/>
  <c r="R18" i="5"/>
  <c r="W18" i="5" s="1"/>
  <c r="L18" i="5"/>
  <c r="K18" i="5"/>
  <c r="P17" i="5"/>
  <c r="R17" i="5" s="1"/>
  <c r="L17" i="5"/>
  <c r="K17" i="5"/>
  <c r="P16" i="5"/>
  <c r="R16" i="5" s="1"/>
  <c r="U16" i="5" s="1"/>
  <c r="P15" i="5"/>
  <c r="R15" i="5" s="1"/>
  <c r="P14" i="5"/>
  <c r="R14" i="5" s="1"/>
  <c r="AA14" i="5" s="1"/>
  <c r="L14" i="5"/>
  <c r="K14" i="5"/>
  <c r="P11" i="5"/>
  <c r="R11" i="5" s="1"/>
  <c r="P10" i="5"/>
  <c r="R10" i="5" s="1"/>
  <c r="L10" i="5"/>
  <c r="K10" i="5"/>
  <c r="P9" i="5"/>
  <c r="R9" i="5" s="1"/>
  <c r="AA9" i="5" s="1"/>
  <c r="L9" i="5"/>
  <c r="K9" i="5"/>
  <c r="P8" i="5"/>
  <c r="R8" i="5" s="1"/>
  <c r="L8" i="5"/>
  <c r="K8" i="5"/>
  <c r="P7" i="5"/>
  <c r="R7" i="5" s="1"/>
  <c r="AA7" i="5" s="1"/>
  <c r="L7" i="5"/>
  <c r="K7" i="5"/>
  <c r="P6" i="5"/>
  <c r="L6" i="5"/>
  <c r="K6" i="5"/>
  <c r="P297" i="5"/>
  <c r="R297" i="5" s="1"/>
  <c r="W198" i="5"/>
  <c r="W208" i="5"/>
  <c r="W216" i="5"/>
  <c r="W220" i="5"/>
  <c r="W224" i="5"/>
  <c r="W228" i="5"/>
  <c r="W232" i="5"/>
  <c r="W238" i="5"/>
  <c r="W256" i="5"/>
  <c r="W260" i="5"/>
  <c r="W264" i="5"/>
  <c r="W268" i="5"/>
  <c r="W284" i="5"/>
  <c r="W288" i="5"/>
  <c r="W292" i="5"/>
  <c r="W296" i="5"/>
  <c r="W302" i="5"/>
  <c r="W314" i="5"/>
  <c r="W318" i="5"/>
  <c r="W322" i="5"/>
  <c r="W326" i="5"/>
  <c r="W334" i="5"/>
  <c r="W342" i="5"/>
  <c r="W346" i="5"/>
  <c r="W354" i="5"/>
  <c r="W358" i="5"/>
  <c r="W366" i="5"/>
  <c r="W374" i="5"/>
  <c r="W378" i="5"/>
  <c r="W382" i="5"/>
  <c r="W386" i="5"/>
  <c r="W390" i="5"/>
  <c r="W400" i="5"/>
  <c r="W408" i="5"/>
  <c r="W412" i="5"/>
  <c r="W416" i="5"/>
  <c r="W420" i="5"/>
  <c r="W424" i="5"/>
  <c r="W430" i="5"/>
  <c r="W438" i="5"/>
  <c r="U430" i="5"/>
  <c r="V430" i="5" s="1"/>
  <c r="U416" i="5"/>
  <c r="V416" i="5" s="1"/>
  <c r="U400" i="5"/>
  <c r="V400" i="5" s="1"/>
  <c r="U382" i="5"/>
  <c r="V382" i="5" s="1"/>
  <c r="U366" i="5"/>
  <c r="V366" i="5" s="1"/>
  <c r="U334" i="5"/>
  <c r="V334" i="5" s="1"/>
  <c r="U318" i="5"/>
  <c r="V318" i="5" s="1"/>
  <c r="U302" i="5"/>
  <c r="V302" i="5" s="1"/>
  <c r="U238" i="5"/>
  <c r="V238" i="5" s="1"/>
  <c r="U220" i="5"/>
  <c r="V220" i="5" s="1"/>
  <c r="U70" i="5"/>
  <c r="V70" i="5" s="1"/>
  <c r="U14" i="5"/>
  <c r="U389" i="5"/>
  <c r="V389" i="5" s="1"/>
  <c r="U373" i="5"/>
  <c r="V373" i="5"/>
  <c r="U357" i="5"/>
  <c r="V357" i="5" s="1"/>
  <c r="U341" i="5"/>
  <c r="V341" i="5"/>
  <c r="U325" i="5"/>
  <c r="V325" i="5" s="1"/>
  <c r="U309" i="5"/>
  <c r="V309" i="5"/>
  <c r="U277" i="5"/>
  <c r="V277" i="5"/>
  <c r="U261" i="5"/>
  <c r="V261" i="5" s="1"/>
  <c r="U245" i="5"/>
  <c r="V245" i="5"/>
  <c r="U61" i="5"/>
  <c r="U41" i="5"/>
  <c r="U296" i="5"/>
  <c r="V296" i="5"/>
  <c r="U264" i="5"/>
  <c r="V264" i="5"/>
  <c r="U409" i="5"/>
  <c r="V409" i="5"/>
  <c r="U229" i="5"/>
  <c r="V229" i="5" s="1"/>
  <c r="U133" i="5"/>
  <c r="V133" i="5"/>
  <c r="W159" i="5"/>
  <c r="W171" i="5"/>
  <c r="W179" i="5"/>
  <c r="W187" i="5"/>
  <c r="W203" i="5"/>
  <c r="W215" i="5"/>
  <c r="W219" i="5"/>
  <c r="W223" i="5"/>
  <c r="W227" i="5"/>
  <c r="W231" i="5"/>
  <c r="W299" i="5"/>
  <c r="W303" i="5"/>
  <c r="W307" i="5"/>
  <c r="W311" i="5"/>
  <c r="W315" i="5"/>
  <c r="W323" i="5"/>
  <c r="W327" i="5"/>
  <c r="V327" i="5"/>
  <c r="W331" i="5"/>
  <c r="W335" i="5"/>
  <c r="W339" i="5"/>
  <c r="W343" i="5"/>
  <c r="W351" i="5"/>
  <c r="W399" i="5"/>
  <c r="U378" i="5"/>
  <c r="V378" i="5" s="1"/>
  <c r="U362" i="5"/>
  <c r="V362" i="5" s="1"/>
  <c r="U346" i="5"/>
  <c r="V346" i="5" s="1"/>
  <c r="U314" i="5"/>
  <c r="V314" i="5" s="1"/>
  <c r="U298" i="5"/>
  <c r="V298" i="5" s="1"/>
  <c r="U232" i="5"/>
  <c r="V232" i="5" s="1"/>
  <c r="U216" i="5"/>
  <c r="V216" i="5" s="1"/>
  <c r="U82" i="5"/>
  <c r="U66" i="5"/>
  <c r="U28" i="5"/>
  <c r="U385" i="5"/>
  <c r="V385" i="5" s="1"/>
  <c r="U369" i="5"/>
  <c r="V369" i="5" s="1"/>
  <c r="U353" i="5"/>
  <c r="V353" i="5" s="1"/>
  <c r="U337" i="5"/>
  <c r="V337" i="5" s="1"/>
  <c r="U321" i="5"/>
  <c r="V321" i="5" s="1"/>
  <c r="U305" i="5"/>
  <c r="V305" i="5" s="1"/>
  <c r="U289" i="5"/>
  <c r="V289" i="5" s="1"/>
  <c r="U273" i="5"/>
  <c r="V273" i="5" s="1"/>
  <c r="U241" i="5"/>
  <c r="V241" i="5" s="1"/>
  <c r="U223" i="5"/>
  <c r="V223" i="5" s="1"/>
  <c r="U207" i="5"/>
  <c r="U175" i="5"/>
  <c r="U159" i="5"/>
  <c r="U73" i="5"/>
  <c r="U57" i="5"/>
  <c r="U37" i="5"/>
  <c r="V37" i="5" s="1"/>
  <c r="U17" i="5"/>
  <c r="U292" i="5"/>
  <c r="V292" i="5" s="1"/>
  <c r="U260" i="5"/>
  <c r="V260" i="5" s="1"/>
  <c r="U244" i="5"/>
  <c r="V244" i="5" s="1"/>
  <c r="U194" i="5"/>
  <c r="U162" i="5"/>
  <c r="U146" i="5"/>
  <c r="U130" i="5"/>
  <c r="V130" i="5" s="1"/>
  <c r="U114" i="5"/>
  <c r="U94" i="5"/>
  <c r="U60" i="5"/>
  <c r="V60" i="5" s="1"/>
  <c r="U421" i="5"/>
  <c r="V421" i="5" s="1"/>
  <c r="U405" i="5"/>
  <c r="V405" i="5" s="1"/>
  <c r="U339" i="5"/>
  <c r="V339" i="5" s="1"/>
  <c r="U323" i="5"/>
  <c r="V323" i="5" s="1"/>
  <c r="U307" i="5"/>
  <c r="V307" i="5" s="1"/>
  <c r="U209" i="5"/>
  <c r="V209" i="5" s="1"/>
  <c r="U193" i="5"/>
  <c r="U177" i="5"/>
  <c r="V177" i="5" s="1"/>
  <c r="U145" i="5"/>
  <c r="V145" i="5" s="1"/>
  <c r="U129" i="5"/>
  <c r="U113" i="5"/>
  <c r="V113" i="5" s="1"/>
  <c r="U39" i="5"/>
  <c r="W22" i="5"/>
  <c r="S17" i="6"/>
  <c r="W63" i="5"/>
  <c r="W72" i="5"/>
  <c r="W88" i="5"/>
  <c r="W19" i="5"/>
  <c r="M442" i="5"/>
  <c r="W40" i="5"/>
  <c r="W48" i="5"/>
  <c r="W52" i="5"/>
  <c r="W75" i="5"/>
  <c r="S21" i="6"/>
  <c r="W91" i="5"/>
  <c r="W103" i="5"/>
  <c r="W116" i="5"/>
  <c r="W124" i="5"/>
  <c r="W128" i="5"/>
  <c r="W132" i="5"/>
  <c r="W136" i="5"/>
  <c r="W140" i="5"/>
  <c r="W144" i="5"/>
  <c r="W148" i="5"/>
  <c r="W156" i="5"/>
  <c r="V156" i="5"/>
  <c r="W164" i="5"/>
  <c r="W168" i="5"/>
  <c r="V168" i="5"/>
  <c r="W172" i="5"/>
  <c r="V172" i="5"/>
  <c r="W176" i="5"/>
  <c r="W180" i="5"/>
  <c r="W188" i="5"/>
  <c r="W192" i="5"/>
  <c r="W196" i="5"/>
  <c r="W200" i="5"/>
  <c r="V200" i="5"/>
  <c r="W204" i="5"/>
  <c r="V204" i="5"/>
  <c r="W210" i="5"/>
  <c r="W214" i="5"/>
  <c r="V214" i="5"/>
  <c r="W218" i="5"/>
  <c r="W222" i="5"/>
  <c r="W226" i="5"/>
  <c r="W230" i="5"/>
  <c r="V230" i="5"/>
  <c r="W234" i="5"/>
  <c r="W242" i="5"/>
  <c r="W246" i="5"/>
  <c r="W250" i="5"/>
  <c r="W254" i="5"/>
  <c r="V254" i="5"/>
  <c r="W258" i="5"/>
  <c r="W262" i="5"/>
  <c r="V266" i="5"/>
  <c r="W266" i="5"/>
  <c r="W270" i="5"/>
  <c r="W274" i="5"/>
  <c r="W278" i="5"/>
  <c r="V282" i="5"/>
  <c r="W282" i="5"/>
  <c r="W286" i="5"/>
  <c r="V286" i="5"/>
  <c r="W290" i="5"/>
  <c r="W294" i="5"/>
  <c r="W300" i="5"/>
  <c r="W304" i="5"/>
  <c r="W308" i="5"/>
  <c r="W312" i="5"/>
  <c r="V312" i="5"/>
  <c r="W316" i="5"/>
  <c r="W320" i="5"/>
  <c r="W324" i="5"/>
  <c r="V324" i="5"/>
  <c r="W328" i="5"/>
  <c r="W332" i="5"/>
  <c r="W336" i="5"/>
  <c r="W340" i="5"/>
  <c r="W344" i="5"/>
  <c r="W348" i="5"/>
  <c r="W352" i="5"/>
  <c r="W356" i="5"/>
  <c r="W360" i="5"/>
  <c r="W364" i="5"/>
  <c r="W368" i="5"/>
  <c r="W372" i="5"/>
  <c r="W376" i="5"/>
  <c r="V376" i="5"/>
  <c r="W380" i="5"/>
  <c r="V380" i="5"/>
  <c r="W384" i="5"/>
  <c r="W388" i="5"/>
  <c r="W392" i="5"/>
  <c r="W398" i="5"/>
  <c r="W402" i="5"/>
  <c r="W406" i="5"/>
  <c r="W410" i="5"/>
  <c r="W414" i="5"/>
  <c r="W418" i="5"/>
  <c r="W422" i="5"/>
  <c r="W426" i="5"/>
  <c r="W428" i="5"/>
  <c r="W440" i="5"/>
  <c r="U422" i="5"/>
  <c r="V422" i="5" s="1"/>
  <c r="U406" i="5"/>
  <c r="V406" i="5" s="1"/>
  <c r="U388" i="5"/>
  <c r="V388" i="5" s="1"/>
  <c r="U372" i="5"/>
  <c r="V372" i="5" s="1"/>
  <c r="U356" i="5"/>
  <c r="V356" i="5" s="1"/>
  <c r="U340" i="5"/>
  <c r="V340" i="5" s="1"/>
  <c r="U424" i="5"/>
  <c r="V424" i="5" s="1"/>
  <c r="U408" i="5"/>
  <c r="V408" i="5" s="1"/>
  <c r="U390" i="5"/>
  <c r="V390" i="5" s="1"/>
  <c r="U374" i="5"/>
  <c r="V374" i="5" s="1"/>
  <c r="U358" i="5"/>
  <c r="V358" i="5" s="1"/>
  <c r="U342" i="5"/>
  <c r="V342" i="5" s="1"/>
  <c r="U326" i="5"/>
  <c r="V326" i="5" s="1"/>
  <c r="U310" i="5"/>
  <c r="V310" i="5" s="1"/>
  <c r="U294" i="5"/>
  <c r="V294" i="5" s="1"/>
  <c r="U278" i="5"/>
  <c r="V278" i="5" s="1"/>
  <c r="U262" i="5"/>
  <c r="V262" i="5" s="1"/>
  <c r="U246" i="5"/>
  <c r="V246" i="5" s="1"/>
  <c r="U228" i="5"/>
  <c r="V228" i="5" s="1"/>
  <c r="U212" i="5"/>
  <c r="V212" i="5" s="1"/>
  <c r="U196" i="5"/>
  <c r="V196" i="5" s="1"/>
  <c r="U180" i="5"/>
  <c r="V180" i="5" s="1"/>
  <c r="U164" i="5"/>
  <c r="V164" i="5" s="1"/>
  <c r="U148" i="5"/>
  <c r="V148" i="5" s="1"/>
  <c r="U132" i="5"/>
  <c r="V132" i="5" s="1"/>
  <c r="U116" i="5"/>
  <c r="V116" i="5" s="1"/>
  <c r="U98" i="5"/>
  <c r="V98" i="5" s="1"/>
  <c r="U78" i="5"/>
  <c r="V78" i="5" s="1"/>
  <c r="U62" i="5"/>
  <c r="V62" i="5" s="1"/>
  <c r="U42" i="5"/>
  <c r="V42" i="5" s="1"/>
  <c r="U24" i="5"/>
  <c r="V24" i="5" s="1"/>
  <c r="U399" i="5"/>
  <c r="V399" i="5" s="1"/>
  <c r="U381" i="5"/>
  <c r="V381" i="5" s="1"/>
  <c r="U365" i="5"/>
  <c r="V365" i="5" s="1"/>
  <c r="U349" i="5"/>
  <c r="V349" i="5" s="1"/>
  <c r="U333" i="5"/>
  <c r="V333" i="5" s="1"/>
  <c r="U317" i="5"/>
  <c r="V317" i="5" s="1"/>
  <c r="U301" i="5"/>
  <c r="V301" i="5" s="1"/>
  <c r="U285" i="5"/>
  <c r="V285" i="5" s="1"/>
  <c r="U269" i="5"/>
  <c r="V269" i="5" s="1"/>
  <c r="U253" i="5"/>
  <c r="V253" i="5" s="1"/>
  <c r="U219" i="5"/>
  <c r="V219" i="5" s="1"/>
  <c r="U203" i="5"/>
  <c r="V203" i="5" s="1"/>
  <c r="U187" i="5"/>
  <c r="V187" i="5" s="1"/>
  <c r="U171" i="5"/>
  <c r="V171" i="5" s="1"/>
  <c r="U155" i="5"/>
  <c r="V155" i="5" s="1"/>
  <c r="U105" i="5"/>
  <c r="V105" i="5" s="1"/>
  <c r="U87" i="5"/>
  <c r="U69" i="5"/>
  <c r="V69" i="5"/>
  <c r="U51" i="5"/>
  <c r="V51" i="5"/>
  <c r="U31" i="5"/>
  <c r="V31" i="5"/>
  <c r="U336" i="5"/>
  <c r="V336" i="5"/>
  <c r="U320" i="5"/>
  <c r="V320" i="5"/>
  <c r="U304" i="5"/>
  <c r="V304" i="5"/>
  <c r="U288" i="5"/>
  <c r="V288" i="5"/>
  <c r="U272" i="5"/>
  <c r="V272" i="5"/>
  <c r="U256" i="5"/>
  <c r="V256" i="5"/>
  <c r="U240" i="5"/>
  <c r="V240" i="5"/>
  <c r="U222" i="5"/>
  <c r="V222" i="5"/>
  <c r="U206" i="5"/>
  <c r="V206" i="5"/>
  <c r="U190" i="5"/>
  <c r="V190" i="5"/>
  <c r="U174" i="5"/>
  <c r="V174" i="5"/>
  <c r="U158" i="5"/>
  <c r="V158" i="5"/>
  <c r="U142" i="5"/>
  <c r="V142" i="5"/>
  <c r="U126" i="5"/>
  <c r="V126" i="5"/>
  <c r="U108" i="5"/>
  <c r="V108" i="5"/>
  <c r="U90" i="5"/>
  <c r="V90" i="5"/>
  <c r="U72" i="5"/>
  <c r="V72" i="5"/>
  <c r="U437" i="5"/>
  <c r="V437" i="5"/>
  <c r="U417" i="5"/>
  <c r="V417" i="5"/>
  <c r="U401" i="5"/>
  <c r="V401" i="5"/>
  <c r="U351" i="5"/>
  <c r="V351" i="5"/>
  <c r="U335" i="5"/>
  <c r="V335" i="5"/>
  <c r="U319" i="5"/>
  <c r="V319" i="5"/>
  <c r="U303" i="5"/>
  <c r="V303" i="5"/>
  <c r="U221" i="5"/>
  <c r="V221" i="5"/>
  <c r="U205" i="5"/>
  <c r="V205" i="5"/>
  <c r="U189" i="5"/>
  <c r="V189" i="5"/>
  <c r="U173" i="5"/>
  <c r="V173" i="5"/>
  <c r="U157" i="5"/>
  <c r="V157" i="5"/>
  <c r="U141" i="5"/>
  <c r="V141" i="5"/>
  <c r="U125" i="5"/>
  <c r="V125" i="5"/>
  <c r="U107" i="5"/>
  <c r="V107" i="5"/>
  <c r="U89" i="5"/>
  <c r="V89" i="5"/>
  <c r="U71" i="5"/>
  <c r="V71" i="5"/>
  <c r="U55" i="5"/>
  <c r="V55" i="5"/>
  <c r="U35" i="5"/>
  <c r="U15" i="5"/>
  <c r="V15" i="5" s="1"/>
  <c r="U36" i="5"/>
  <c r="V36" i="5" s="1"/>
  <c r="U56" i="5"/>
  <c r="V56" i="5" s="1"/>
  <c r="W16" i="5"/>
  <c r="V16" i="5"/>
  <c r="W27" i="5"/>
  <c r="S16" i="6"/>
  <c r="W47" i="5"/>
  <c r="W80" i="5"/>
  <c r="W84" i="5"/>
  <c r="W92" i="5"/>
  <c r="S27" i="6"/>
  <c r="W115" i="5"/>
  <c r="W119" i="5"/>
  <c r="W123" i="5"/>
  <c r="W127" i="5"/>
  <c r="W131" i="5"/>
  <c r="W135" i="5"/>
  <c r="W139" i="5"/>
  <c r="W143" i="5"/>
  <c r="W147" i="5"/>
  <c r="V147" i="5"/>
  <c r="W239" i="5"/>
  <c r="W243" i="5"/>
  <c r="V243" i="5"/>
  <c r="W247" i="5"/>
  <c r="W251" i="5"/>
  <c r="W255" i="5"/>
  <c r="V255" i="5"/>
  <c r="W259" i="5"/>
  <c r="W263" i="5"/>
  <c r="V263" i="5"/>
  <c r="W267" i="5"/>
  <c r="W271" i="5"/>
  <c r="V271" i="5"/>
  <c r="W275" i="5"/>
  <c r="V275" i="5"/>
  <c r="W279" i="5"/>
  <c r="V279" i="5"/>
  <c r="W283" i="5"/>
  <c r="W287" i="5"/>
  <c r="W291" i="5"/>
  <c r="W295" i="5"/>
  <c r="W355" i="5"/>
  <c r="V355" i="5"/>
  <c r="W359" i="5"/>
  <c r="V359" i="5"/>
  <c r="W363" i="5"/>
  <c r="W367" i="5"/>
  <c r="W371" i="5"/>
  <c r="W375" i="5"/>
  <c r="W379" i="5"/>
  <c r="W383" i="5"/>
  <c r="V383" i="5"/>
  <c r="W387" i="5"/>
  <c r="V387" i="5"/>
  <c r="W391" i="5"/>
  <c r="V391" i="5"/>
  <c r="S29" i="6"/>
  <c r="W397" i="5"/>
  <c r="W403" i="5"/>
  <c r="W407" i="5"/>
  <c r="W411" i="5"/>
  <c r="W415" i="5"/>
  <c r="W419" i="5"/>
  <c r="W423" i="5"/>
  <c r="W427" i="5"/>
  <c r="S30" i="6"/>
  <c r="G30" i="6" s="1"/>
  <c r="W433" i="5"/>
  <c r="V30" i="6" s="1"/>
  <c r="J30" i="6" s="1"/>
  <c r="W439" i="5"/>
  <c r="U384" i="5"/>
  <c r="V384" i="5" s="1"/>
  <c r="U368" i="5"/>
  <c r="V368" i="5" s="1"/>
  <c r="U352" i="5"/>
  <c r="V352" i="5"/>
  <c r="U420" i="5"/>
  <c r="V420" i="5" s="1"/>
  <c r="U404" i="5"/>
  <c r="V404" i="5" s="1"/>
  <c r="U386" i="5"/>
  <c r="V386" i="5" s="1"/>
  <c r="U370" i="5"/>
  <c r="V370" i="5"/>
  <c r="U354" i="5"/>
  <c r="V354" i="5" s="1"/>
  <c r="U338" i="5"/>
  <c r="V338" i="5" s="1"/>
  <c r="U322" i="5"/>
  <c r="V322" i="5" s="1"/>
  <c r="U306" i="5"/>
  <c r="V306" i="5"/>
  <c r="U290" i="5"/>
  <c r="V290" i="5" s="1"/>
  <c r="U274" i="5"/>
  <c r="V274" i="5" s="1"/>
  <c r="U258" i="5"/>
  <c r="V258" i="5" s="1"/>
  <c r="U242" i="5"/>
  <c r="V242" i="5"/>
  <c r="U224" i="5"/>
  <c r="V224" i="5" s="1"/>
  <c r="U208" i="5"/>
  <c r="V208" i="5" s="1"/>
  <c r="U192" i="5"/>
  <c r="V192" i="5" s="1"/>
  <c r="U176" i="5"/>
  <c r="V176" i="5" s="1"/>
  <c r="U160" i="5"/>
  <c r="V160" i="5" s="1"/>
  <c r="U144" i="5"/>
  <c r="V144" i="5" s="1"/>
  <c r="U128" i="5"/>
  <c r="V128" i="5" s="1"/>
  <c r="U112" i="5"/>
  <c r="V112" i="5" s="1"/>
  <c r="U92" i="5"/>
  <c r="V92" i="5" s="1"/>
  <c r="U74" i="5"/>
  <c r="V74" i="5" s="1"/>
  <c r="U58" i="5"/>
  <c r="V58" i="5" s="1"/>
  <c r="U38" i="5"/>
  <c r="V38" i="5" s="1"/>
  <c r="U18" i="5"/>
  <c r="U427" i="5"/>
  <c r="V427" i="5" s="1"/>
  <c r="U411" i="5"/>
  <c r="V411" i="5" s="1"/>
  <c r="U393" i="5"/>
  <c r="V393" i="5" s="1"/>
  <c r="U377" i="5"/>
  <c r="V377" i="5" s="1"/>
  <c r="U361" i="5"/>
  <c r="V361" i="5" s="1"/>
  <c r="U345" i="5"/>
  <c r="V345" i="5" s="1"/>
  <c r="U329" i="5"/>
  <c r="V329" i="5" s="1"/>
  <c r="U313" i="5"/>
  <c r="V313" i="5" s="1"/>
  <c r="U281" i="5"/>
  <c r="V281" i="5" s="1"/>
  <c r="U265" i="5"/>
  <c r="V265" i="5" s="1"/>
  <c r="U249" i="5"/>
  <c r="V249" i="5" s="1"/>
  <c r="U231" i="5"/>
  <c r="V231" i="5" s="1"/>
  <c r="U215" i="5"/>
  <c r="V215" i="5" s="1"/>
  <c r="U199" i="5"/>
  <c r="V199" i="5" s="1"/>
  <c r="U183" i="5"/>
  <c r="V183" i="5" s="1"/>
  <c r="U167" i="5"/>
  <c r="V167" i="5" s="1"/>
  <c r="U151" i="5"/>
  <c r="V151" i="5" s="1"/>
  <c r="U135" i="5"/>
  <c r="V135" i="5" s="1"/>
  <c r="U119" i="5"/>
  <c r="V119" i="5" s="1"/>
  <c r="U101" i="5"/>
  <c r="V101" i="5" s="1"/>
  <c r="U81" i="5"/>
  <c r="V81" i="5" s="1"/>
  <c r="U65" i="5"/>
  <c r="V65" i="5" s="1"/>
  <c r="U47" i="5"/>
  <c r="V47" i="5" s="1"/>
  <c r="U27" i="5"/>
  <c r="V27" i="5"/>
  <c r="U332" i="5"/>
  <c r="V332" i="5"/>
  <c r="U316" i="5"/>
  <c r="V316" i="5"/>
  <c r="U300" i="5"/>
  <c r="V300" i="5"/>
  <c r="U284" i="5"/>
  <c r="V284" i="5"/>
  <c r="U268" i="5"/>
  <c r="V268" i="5"/>
  <c r="U252" i="5"/>
  <c r="V252" i="5"/>
  <c r="U234" i="5"/>
  <c r="V234" i="5"/>
  <c r="U218" i="5"/>
  <c r="V218" i="5"/>
  <c r="U202" i="5"/>
  <c r="V202" i="5"/>
  <c r="U186" i="5"/>
  <c r="V186" i="5"/>
  <c r="U170" i="5"/>
  <c r="V170" i="5"/>
  <c r="U154" i="5"/>
  <c r="V154" i="5"/>
  <c r="U138" i="5"/>
  <c r="V138" i="5"/>
  <c r="U122" i="5"/>
  <c r="V122" i="5"/>
  <c r="U104" i="5"/>
  <c r="V104" i="5"/>
  <c r="U84" i="5"/>
  <c r="V84" i="5"/>
  <c r="U68" i="5"/>
  <c r="V68" i="5"/>
  <c r="U429" i="5"/>
  <c r="V429" i="5"/>
  <c r="U413" i="5"/>
  <c r="V413" i="5"/>
  <c r="U397" i="5"/>
  <c r="U379" i="5"/>
  <c r="V379" i="5" s="1"/>
  <c r="U363" i="5"/>
  <c r="V363" i="5" s="1"/>
  <c r="U347" i="5"/>
  <c r="V347" i="5" s="1"/>
  <c r="U331" i="5"/>
  <c r="V331" i="5" s="1"/>
  <c r="U315" i="5"/>
  <c r="V315" i="5" s="1"/>
  <c r="U299" i="5"/>
  <c r="V299" i="5" s="1"/>
  <c r="U283" i="5"/>
  <c r="V283" i="5" s="1"/>
  <c r="U267" i="5"/>
  <c r="V267" i="5" s="1"/>
  <c r="U251" i="5"/>
  <c r="V251" i="5" s="1"/>
  <c r="U233" i="5"/>
  <c r="V233" i="5" s="1"/>
  <c r="U217" i="5"/>
  <c r="V217" i="5" s="1"/>
  <c r="U201" i="5"/>
  <c r="V201" i="5" s="1"/>
  <c r="U185" i="5"/>
  <c r="V185" i="5" s="1"/>
  <c r="U169" i="5"/>
  <c r="V169" i="5" s="1"/>
  <c r="U153" i="5"/>
  <c r="V153" i="5" s="1"/>
  <c r="U137" i="5"/>
  <c r="V137" i="5" s="1"/>
  <c r="U121" i="5"/>
  <c r="V121" i="5" s="1"/>
  <c r="U103" i="5"/>
  <c r="V103" i="5" s="1"/>
  <c r="U83" i="5"/>
  <c r="V83" i="5" s="1"/>
  <c r="U49" i="5"/>
  <c r="V49" i="5" s="1"/>
  <c r="U29" i="5"/>
  <c r="V29" i="5" s="1"/>
  <c r="U50" i="5"/>
  <c r="V50" i="5" s="1"/>
  <c r="U30" i="5"/>
  <c r="V30" i="5" s="1"/>
  <c r="U26" i="5"/>
  <c r="V26" i="5" s="1"/>
  <c r="Q1568" i="3"/>
  <c r="P1568" i="3"/>
  <c r="R1370" i="3"/>
  <c r="T921" i="3"/>
  <c r="R921" i="3"/>
  <c r="R1366" i="3"/>
  <c r="AC1366" i="3" s="1"/>
  <c r="T1366" i="3"/>
  <c r="R894" i="3"/>
  <c r="AC894" i="3" s="1"/>
  <c r="T894" i="3"/>
  <c r="V87" i="5"/>
  <c r="V14" i="5"/>
  <c r="V35" i="5"/>
  <c r="V397" i="5"/>
  <c r="U894" i="3"/>
  <c r="T1566" i="3"/>
  <c r="T1565" i="3"/>
  <c r="T1564" i="3"/>
  <c r="T1563" i="3"/>
  <c r="T1562" i="3"/>
  <c r="T1561" i="3"/>
  <c r="T1560" i="3"/>
  <c r="T1559" i="3"/>
  <c r="T1558" i="3"/>
  <c r="T1557" i="3"/>
  <c r="T1556" i="3"/>
  <c r="T1555" i="3"/>
  <c r="T1554" i="3"/>
  <c r="T1553" i="3"/>
  <c r="T1552" i="3"/>
  <c r="T1551" i="3"/>
  <c r="T1550" i="3"/>
  <c r="T1549" i="3"/>
  <c r="T1548" i="3"/>
  <c r="T1547" i="3"/>
  <c r="T1546" i="3"/>
  <c r="T1545" i="3"/>
  <c r="T1544" i="3"/>
  <c r="T1541" i="3"/>
  <c r="T1540" i="3"/>
  <c r="T1539" i="3"/>
  <c r="T1538" i="3"/>
  <c r="T1537" i="3"/>
  <c r="T1536" i="3"/>
  <c r="T1535" i="3"/>
  <c r="T1534" i="3"/>
  <c r="T1533" i="3"/>
  <c r="T1532" i="3"/>
  <c r="T1531" i="3"/>
  <c r="T1528" i="3"/>
  <c r="T1527" i="3"/>
  <c r="T1524" i="3"/>
  <c r="T1523" i="3"/>
  <c r="T1522" i="3"/>
  <c r="T1521" i="3"/>
  <c r="T1520" i="3"/>
  <c r="T1519" i="3"/>
  <c r="T1518" i="3"/>
  <c r="T1517" i="3"/>
  <c r="T1516" i="3"/>
  <c r="T1515" i="3"/>
  <c r="T1514" i="3"/>
  <c r="T1513" i="3"/>
  <c r="T1512" i="3"/>
  <c r="T1511" i="3"/>
  <c r="T1510" i="3"/>
  <c r="T1509" i="3"/>
  <c r="T1506" i="3"/>
  <c r="T1505" i="3"/>
  <c r="T1504" i="3"/>
  <c r="T1503" i="3"/>
  <c r="T1491" i="3"/>
  <c r="T1490" i="3"/>
  <c r="T1489" i="3"/>
  <c r="T1488" i="3"/>
  <c r="T1487" i="3"/>
  <c r="T1486" i="3"/>
  <c r="T1485" i="3"/>
  <c r="T1484" i="3"/>
  <c r="T1483" i="3"/>
  <c r="T1482" i="3"/>
  <c r="T1481" i="3"/>
  <c r="T1480" i="3"/>
  <c r="T1479" i="3"/>
  <c r="T1478" i="3"/>
  <c r="T1477" i="3"/>
  <c r="T1476" i="3"/>
  <c r="T1473" i="3"/>
  <c r="T1472" i="3"/>
  <c r="T1469" i="3"/>
  <c r="T1466" i="3"/>
  <c r="T1463" i="3"/>
  <c r="T1460" i="3"/>
  <c r="T1457" i="3"/>
  <c r="T1454" i="3"/>
  <c r="T1453" i="3"/>
  <c r="T1452" i="3"/>
  <c r="T1451" i="3"/>
  <c r="T1450" i="3"/>
  <c r="T1449" i="3"/>
  <c r="T1448" i="3"/>
  <c r="T1447" i="3"/>
  <c r="T1446" i="3"/>
  <c r="T1445" i="3"/>
  <c r="T1444" i="3"/>
  <c r="T1443" i="3"/>
  <c r="T1442" i="3"/>
  <c r="T1441" i="3"/>
  <c r="T1440" i="3"/>
  <c r="T1439" i="3"/>
  <c r="T1438" i="3"/>
  <c r="T1437" i="3"/>
  <c r="T1436" i="3"/>
  <c r="T1435" i="3"/>
  <c r="T1434" i="3"/>
  <c r="T1433" i="3"/>
  <c r="T1432" i="3"/>
  <c r="T1431" i="3"/>
  <c r="T1430" i="3"/>
  <c r="T1429" i="3"/>
  <c r="T1428" i="3"/>
  <c r="T1427" i="3"/>
  <c r="T1426" i="3"/>
  <c r="T1425" i="3"/>
  <c r="T1424" i="3"/>
  <c r="T1423" i="3"/>
  <c r="T1422" i="3"/>
  <c r="T1421" i="3"/>
  <c r="T1420" i="3"/>
  <c r="T1419" i="3"/>
  <c r="T1418" i="3"/>
  <c r="T1417" i="3"/>
  <c r="T1416" i="3"/>
  <c r="T1415" i="3"/>
  <c r="T1414" i="3"/>
  <c r="T1413" i="3"/>
  <c r="T1412" i="3"/>
  <c r="T1411" i="3"/>
  <c r="T1410" i="3"/>
  <c r="T1409" i="3"/>
  <c r="T1408" i="3"/>
  <c r="T1407" i="3"/>
  <c r="T1406" i="3"/>
  <c r="T1405" i="3"/>
  <c r="T1404" i="3"/>
  <c r="T1403" i="3"/>
  <c r="T1402" i="3"/>
  <c r="T1401" i="3"/>
  <c r="T1400" i="3"/>
  <c r="T1399" i="3"/>
  <c r="T1398" i="3"/>
  <c r="T1397" i="3"/>
  <c r="T1396" i="3"/>
  <c r="T1395" i="3"/>
  <c r="T1394" i="3"/>
  <c r="T1393" i="3"/>
  <c r="T1392" i="3"/>
  <c r="T1391" i="3"/>
  <c r="T1390" i="3"/>
  <c r="T1389" i="3"/>
  <c r="T1388" i="3"/>
  <c r="T1387" i="3"/>
  <c r="T1386" i="3"/>
  <c r="T1385" i="3"/>
  <c r="T1384" i="3"/>
  <c r="T1383" i="3"/>
  <c r="T1382" i="3"/>
  <c r="T1381" i="3"/>
  <c r="T1353" i="3"/>
  <c r="T1371" i="3"/>
  <c r="T1363" i="3"/>
  <c r="T1378" i="3"/>
  <c r="T1360" i="3"/>
  <c r="T1367" i="3"/>
  <c r="T1372" i="3"/>
  <c r="T1368" i="3"/>
  <c r="T1354" i="3"/>
  <c r="T1379" i="3"/>
  <c r="T1380" i="3"/>
  <c r="T1365" i="3"/>
  <c r="T1355" i="3"/>
  <c r="T1376" i="3"/>
  <c r="T1369" i="3"/>
  <c r="T1358" i="3"/>
  <c r="T1377" i="3"/>
  <c r="T1352" i="3"/>
  <c r="T1374" i="3"/>
  <c r="T1364" i="3"/>
  <c r="T1373" i="3"/>
  <c r="T1375" i="3"/>
  <c r="T1357" i="3"/>
  <c r="T1356" i="3"/>
  <c r="T1359" i="3"/>
  <c r="T1362" i="3"/>
  <c r="T1361" i="3"/>
  <c r="T1351" i="3"/>
  <c r="T1350" i="3"/>
  <c r="T1349" i="3"/>
  <c r="T1348" i="3"/>
  <c r="T1347" i="3"/>
  <c r="T1346" i="3"/>
  <c r="T1345" i="3"/>
  <c r="T1344" i="3"/>
  <c r="T1343" i="3"/>
  <c r="T1342" i="3"/>
  <c r="T1341" i="3"/>
  <c r="T1340" i="3"/>
  <c r="T1329" i="3"/>
  <c r="T1328" i="3"/>
  <c r="T1327" i="3"/>
  <c r="T1314" i="3"/>
  <c r="T1313" i="3"/>
  <c r="T1312" i="3"/>
  <c r="T1311" i="3"/>
  <c r="T1326" i="3"/>
  <c r="T1325" i="3"/>
  <c r="T1322" i="3"/>
  <c r="T1321" i="3"/>
  <c r="T1320" i="3"/>
  <c r="T1319" i="3"/>
  <c r="T1308" i="3"/>
  <c r="T1307" i="3"/>
  <c r="T1337" i="3"/>
  <c r="T1336" i="3"/>
  <c r="T1318" i="3"/>
  <c r="T1317" i="3"/>
  <c r="T1316" i="3"/>
  <c r="T1315" i="3"/>
  <c r="T1310" i="3"/>
  <c r="T1309" i="3"/>
  <c r="T1324" i="3"/>
  <c r="T1323" i="3"/>
  <c r="T1335" i="3"/>
  <c r="T1334" i="3"/>
  <c r="T1333" i="3"/>
  <c r="T1332" i="3"/>
  <c r="T1306" i="3"/>
  <c r="T1305" i="3"/>
  <c r="T1331" i="3"/>
  <c r="T1330" i="3"/>
  <c r="T1296" i="3"/>
  <c r="T1295" i="3"/>
  <c r="T1294" i="3"/>
  <c r="T1293" i="3"/>
  <c r="T1282" i="3"/>
  <c r="T1281" i="3"/>
  <c r="T1280" i="3"/>
  <c r="T1279" i="3"/>
  <c r="T1278" i="3"/>
  <c r="T1277" i="3"/>
  <c r="T1264" i="3"/>
  <c r="T1263" i="3"/>
  <c r="T1262" i="3"/>
  <c r="T1261" i="3"/>
  <c r="T1304" i="3"/>
  <c r="T1303" i="3"/>
  <c r="T1302" i="3"/>
  <c r="T1301" i="3"/>
  <c r="T1300" i="3"/>
  <c r="T1299" i="3"/>
  <c r="T1286" i="3"/>
  <c r="T1285" i="3"/>
  <c r="T1292" i="3"/>
  <c r="T1291" i="3"/>
  <c r="T1290" i="3"/>
  <c r="T1289" i="3"/>
  <c r="T1288" i="3"/>
  <c r="T1287" i="3"/>
  <c r="T1268" i="3"/>
  <c r="T1267" i="3"/>
  <c r="T1266" i="3"/>
  <c r="T1265" i="3"/>
  <c r="T1284" i="3"/>
  <c r="T1283" i="3"/>
  <c r="T1274" i="3"/>
  <c r="T1273" i="3"/>
  <c r="T1272" i="3"/>
  <c r="T1271" i="3"/>
  <c r="T1270" i="3"/>
  <c r="T1269" i="3"/>
  <c r="T1298" i="3"/>
  <c r="T1297" i="3"/>
  <c r="T1276" i="3"/>
  <c r="T1275" i="3"/>
  <c r="T1260" i="3"/>
  <c r="T1259" i="3"/>
  <c r="T1258" i="3"/>
  <c r="T1257" i="3"/>
  <c r="T1242" i="3"/>
  <c r="T1241" i="3"/>
  <c r="T1228" i="3"/>
  <c r="T1227" i="3"/>
  <c r="T1226" i="3"/>
  <c r="T1225" i="3"/>
  <c r="T1224" i="3"/>
  <c r="T1223" i="3"/>
  <c r="T1252" i="3"/>
  <c r="T1251" i="3"/>
  <c r="T1250" i="3"/>
  <c r="T1249" i="3"/>
  <c r="T1232" i="3"/>
  <c r="T1231" i="3"/>
  <c r="T1230" i="3"/>
  <c r="T1240" i="3"/>
  <c r="T1239" i="3"/>
  <c r="T1238" i="3"/>
  <c r="T1237" i="3"/>
  <c r="T1236" i="3"/>
  <c r="T1235" i="3"/>
  <c r="T1234" i="3"/>
  <c r="T1233" i="3"/>
  <c r="T1256" i="3"/>
  <c r="T1255" i="3"/>
  <c r="T1254" i="3"/>
  <c r="T1253" i="3"/>
  <c r="T1222" i="3"/>
  <c r="T1221" i="3"/>
  <c r="T1248" i="3"/>
  <c r="T1247" i="3"/>
  <c r="T1220" i="3"/>
  <c r="T1219" i="3"/>
  <c r="T1246" i="3"/>
  <c r="T1245" i="3"/>
  <c r="T1244" i="3"/>
  <c r="T1243" i="3"/>
  <c r="T1229" i="3"/>
  <c r="T1215" i="3"/>
  <c r="T1214" i="3"/>
  <c r="T1213" i="3"/>
  <c r="T1212" i="3"/>
  <c r="T1218" i="3"/>
  <c r="T1211" i="3"/>
  <c r="T1210" i="3"/>
  <c r="T1217" i="3"/>
  <c r="T1216" i="3"/>
  <c r="T1209" i="3"/>
  <c r="T1208" i="3"/>
  <c r="T1193" i="3"/>
  <c r="T1192" i="3"/>
  <c r="T1197" i="3"/>
  <c r="T1203" i="3"/>
  <c r="T1202" i="3"/>
  <c r="T1189" i="3"/>
  <c r="T1188" i="3"/>
  <c r="T1205" i="3"/>
  <c r="T1204" i="3"/>
  <c r="T1207" i="3"/>
  <c r="T1206" i="3"/>
  <c r="T1201" i="3"/>
  <c r="T1200" i="3"/>
  <c r="T1191" i="3"/>
  <c r="T1190" i="3"/>
  <c r="T1199" i="3"/>
  <c r="T1198" i="3"/>
  <c r="T1196" i="3"/>
  <c r="T1195" i="3"/>
  <c r="T1194" i="3"/>
  <c r="T1185" i="3"/>
  <c r="T1183" i="3"/>
  <c r="T1182" i="3"/>
  <c r="T1181" i="3"/>
  <c r="T1187" i="3"/>
  <c r="T1186" i="3"/>
  <c r="T1184" i="3"/>
  <c r="T1168" i="3"/>
  <c r="T1176" i="3"/>
  <c r="T1175" i="3"/>
  <c r="T1174" i="3"/>
  <c r="T1173" i="3"/>
  <c r="T1178" i="3"/>
  <c r="T1177" i="3"/>
  <c r="T1180" i="3"/>
  <c r="T1179" i="3"/>
  <c r="T1166" i="3"/>
  <c r="T1165" i="3"/>
  <c r="T1172" i="3"/>
  <c r="T1171" i="3"/>
  <c r="T1170" i="3"/>
  <c r="T1169" i="3"/>
  <c r="T1167" i="3"/>
  <c r="T1161" i="3"/>
  <c r="T1153" i="3"/>
  <c r="T1152" i="3"/>
  <c r="T1151" i="3"/>
  <c r="T1154" i="3"/>
  <c r="T1158" i="3"/>
  <c r="T1157" i="3"/>
  <c r="T1156" i="3"/>
  <c r="T1164" i="3"/>
  <c r="T1155" i="3"/>
  <c r="T1150" i="3"/>
  <c r="T1149" i="3"/>
  <c r="T1159" i="3"/>
  <c r="T1163" i="3"/>
  <c r="T1162" i="3"/>
  <c r="T1160" i="3"/>
  <c r="T1147" i="3"/>
  <c r="T1148" i="3"/>
  <c r="T1145" i="3"/>
  <c r="T1144" i="3"/>
  <c r="T1146" i="3"/>
  <c r="T1141" i="3"/>
  <c r="T1139" i="3"/>
  <c r="T1140" i="3"/>
  <c r="T1143" i="3"/>
  <c r="T1138" i="3"/>
  <c r="T1142" i="3"/>
  <c r="T1137" i="3"/>
  <c r="T1136" i="3"/>
  <c r="T1135" i="3"/>
  <c r="T1133" i="3"/>
  <c r="T1118" i="3"/>
  <c r="T1117" i="3"/>
  <c r="T1125" i="3"/>
  <c r="T1122" i="3"/>
  <c r="T1121" i="3"/>
  <c r="T1120" i="3"/>
  <c r="T1119" i="3"/>
  <c r="T1131" i="3"/>
  <c r="T1124" i="3"/>
  <c r="T1132" i="3"/>
  <c r="T1129" i="3"/>
  <c r="T1128" i="3"/>
  <c r="T1127" i="3"/>
  <c r="T1123" i="3"/>
  <c r="T1116" i="3"/>
  <c r="T1115" i="3"/>
  <c r="T1114" i="3"/>
  <c r="T1134" i="3"/>
  <c r="T1130" i="3"/>
  <c r="T1126" i="3"/>
  <c r="T1113" i="3"/>
  <c r="T1112" i="3"/>
  <c r="T1111" i="3"/>
  <c r="T1110" i="3"/>
  <c r="T1109" i="3"/>
  <c r="T1108" i="3"/>
  <c r="T1107" i="3"/>
  <c r="T1106" i="3"/>
  <c r="T1105" i="3"/>
  <c r="T1104" i="3"/>
  <c r="T1103" i="3"/>
  <c r="T1102" i="3"/>
  <c r="T1101" i="3"/>
  <c r="T1089" i="3"/>
  <c r="T1090" i="3"/>
  <c r="T1097" i="3"/>
  <c r="T1100" i="3"/>
  <c r="T1095" i="3"/>
  <c r="T1094" i="3"/>
  <c r="T1093" i="3"/>
  <c r="T1091" i="3"/>
  <c r="T1096" i="3"/>
  <c r="T1099" i="3"/>
  <c r="T1098" i="3"/>
  <c r="T1092" i="3"/>
  <c r="T1088" i="3"/>
  <c r="T1087" i="3"/>
  <c r="T1086" i="3"/>
  <c r="T1085" i="3"/>
  <c r="T1084" i="3"/>
  <c r="T1083" i="3"/>
  <c r="T1081" i="3"/>
  <c r="T1080" i="3"/>
  <c r="T1079" i="3"/>
  <c r="T1078" i="3"/>
  <c r="T1077" i="3"/>
  <c r="T1082" i="3"/>
  <c r="T1073" i="3"/>
  <c r="T1072" i="3"/>
  <c r="T1075" i="3"/>
  <c r="T1074" i="3"/>
  <c r="T1076" i="3"/>
  <c r="T1071" i="3"/>
  <c r="T1069" i="3"/>
  <c r="T1070" i="3"/>
  <c r="T1068" i="3"/>
  <c r="T1067" i="3"/>
  <c r="T1065" i="3"/>
  <c r="T1062" i="3"/>
  <c r="T1066" i="3"/>
  <c r="T1064" i="3"/>
  <c r="T1063" i="3"/>
  <c r="T1056" i="3"/>
  <c r="T1046" i="3"/>
  <c r="T1045" i="3"/>
  <c r="T1048" i="3"/>
  <c r="T1054" i="3"/>
  <c r="T1053" i="3"/>
  <c r="T1052" i="3"/>
  <c r="T1051" i="3"/>
  <c r="T1061" i="3"/>
  <c r="T1060" i="3"/>
  <c r="T1050" i="3"/>
  <c r="T1044" i="3"/>
  <c r="T1043" i="3"/>
  <c r="T1059" i="3"/>
  <c r="T1058" i="3"/>
  <c r="T1057" i="3"/>
  <c r="T1047" i="3"/>
  <c r="T1042" i="3"/>
  <c r="T1055" i="3"/>
  <c r="T1049" i="3"/>
  <c r="T1031" i="3"/>
  <c r="T1020" i="3"/>
  <c r="T1022" i="3"/>
  <c r="T1030" i="3"/>
  <c r="T1029" i="3"/>
  <c r="T1037" i="3"/>
  <c r="T1036" i="3"/>
  <c r="T1035" i="3"/>
  <c r="T1023" i="3"/>
  <c r="T1027" i="3"/>
  <c r="T1021" i="3"/>
  <c r="T1039" i="3"/>
  <c r="T1038" i="3"/>
  <c r="T1041" i="3"/>
  <c r="T1040" i="3"/>
  <c r="T1026" i="3"/>
  <c r="T1025" i="3"/>
  <c r="T1024" i="3"/>
  <c r="T1028" i="3"/>
  <c r="T1034" i="3"/>
  <c r="T1033" i="3"/>
  <c r="T1032" i="3"/>
  <c r="T1013" i="3"/>
  <c r="T1017" i="3"/>
  <c r="T998" i="3"/>
  <c r="T999" i="3"/>
  <c r="T1019" i="3"/>
  <c r="T1001" i="3"/>
  <c r="T1000" i="3"/>
  <c r="T1008" i="3"/>
  <c r="T1012" i="3"/>
  <c r="T1011" i="3"/>
  <c r="T1010" i="3"/>
  <c r="T1009" i="3"/>
  <c r="T1007" i="3"/>
  <c r="T1002" i="3"/>
  <c r="T997" i="3"/>
  <c r="T996" i="3"/>
  <c r="T1018" i="3"/>
  <c r="T1014" i="3"/>
  <c r="T1016" i="3"/>
  <c r="T1015" i="3"/>
  <c r="T1006" i="3"/>
  <c r="T1005" i="3"/>
  <c r="T1004" i="3"/>
  <c r="T1003" i="3"/>
  <c r="T992" i="3"/>
  <c r="T994" i="3"/>
  <c r="T993" i="3"/>
  <c r="T991" i="3"/>
  <c r="T995" i="3"/>
  <c r="T990" i="3"/>
  <c r="T989" i="3"/>
  <c r="T988" i="3"/>
  <c r="T986" i="3"/>
  <c r="T984" i="3"/>
  <c r="T983" i="3"/>
  <c r="T987" i="3"/>
  <c r="T982" i="3"/>
  <c r="T981" i="3"/>
  <c r="T980" i="3"/>
  <c r="T985" i="3"/>
  <c r="T976" i="3"/>
  <c r="T977" i="3"/>
  <c r="T971" i="3"/>
  <c r="T975" i="3"/>
  <c r="T973" i="3"/>
  <c r="T970" i="3"/>
  <c r="T969" i="3"/>
  <c r="T979" i="3"/>
  <c r="T978" i="3"/>
  <c r="T974" i="3"/>
  <c r="T968" i="3"/>
  <c r="T967" i="3"/>
  <c r="T972" i="3"/>
  <c r="T964" i="3"/>
  <c r="T966" i="3"/>
  <c r="T965" i="3"/>
  <c r="T962" i="3"/>
  <c r="T961" i="3"/>
  <c r="T960" i="3"/>
  <c r="T963" i="3"/>
  <c r="T957" i="3"/>
  <c r="T956" i="3"/>
  <c r="T952" i="3"/>
  <c r="T959" i="3"/>
  <c r="T955" i="3"/>
  <c r="T953" i="3"/>
  <c r="T958" i="3"/>
  <c r="T951" i="3"/>
  <c r="T954" i="3"/>
  <c r="T949" i="3"/>
  <c r="T947" i="3"/>
  <c r="T946" i="3"/>
  <c r="T948" i="3"/>
  <c r="T950" i="3"/>
  <c r="T942" i="3"/>
  <c r="T944" i="3"/>
  <c r="T943" i="3"/>
  <c r="T945" i="3"/>
  <c r="T939" i="3"/>
  <c r="T938" i="3"/>
  <c r="T941" i="3"/>
  <c r="T940" i="3"/>
  <c r="T936" i="3"/>
  <c r="T937" i="3"/>
  <c r="T935" i="3"/>
  <c r="T908" i="3"/>
  <c r="T925" i="3"/>
  <c r="T918" i="3"/>
  <c r="T932" i="3"/>
  <c r="T915" i="3"/>
  <c r="T922" i="3"/>
  <c r="T926" i="3"/>
  <c r="T923" i="3"/>
  <c r="T909" i="3"/>
  <c r="T933" i="3"/>
  <c r="T934" i="3"/>
  <c r="T920" i="3"/>
  <c r="T910" i="3"/>
  <c r="T930" i="3"/>
  <c r="T924" i="3"/>
  <c r="T913" i="3"/>
  <c r="T931" i="3"/>
  <c r="T907" i="3"/>
  <c r="T928" i="3"/>
  <c r="T919" i="3"/>
  <c r="T927" i="3"/>
  <c r="T929" i="3"/>
  <c r="T912" i="3"/>
  <c r="T911" i="3"/>
  <c r="T914" i="3"/>
  <c r="T917" i="3"/>
  <c r="T916" i="3"/>
  <c r="T906" i="3"/>
  <c r="T905" i="3"/>
  <c r="T904" i="3"/>
  <c r="T903" i="3"/>
  <c r="T902" i="3"/>
  <c r="T901" i="3"/>
  <c r="T900" i="3"/>
  <c r="T899" i="3"/>
  <c r="T898" i="3"/>
  <c r="T897" i="3"/>
  <c r="T896" i="3"/>
  <c r="T895" i="3"/>
  <c r="T893" i="3"/>
  <c r="T890" i="3"/>
  <c r="T889" i="3"/>
  <c r="T888" i="3"/>
  <c r="T887" i="3"/>
  <c r="T886" i="3"/>
  <c r="T885" i="3"/>
  <c r="T884" i="3"/>
  <c r="T883" i="3"/>
  <c r="T882" i="3"/>
  <c r="T881" i="3"/>
  <c r="T880" i="3"/>
  <c r="T879" i="3"/>
  <c r="T878" i="3"/>
  <c r="T877" i="3"/>
  <c r="T876" i="3"/>
  <c r="T875" i="3"/>
  <c r="T874" i="3"/>
  <c r="T873" i="3"/>
  <c r="T872" i="3"/>
  <c r="T871" i="3"/>
  <c r="T870" i="3"/>
  <c r="T869" i="3"/>
  <c r="T868" i="3"/>
  <c r="T867" i="3"/>
  <c r="T866" i="3"/>
  <c r="T865" i="3"/>
  <c r="T864" i="3"/>
  <c r="T863" i="3"/>
  <c r="T862" i="3"/>
  <c r="T861" i="3"/>
  <c r="T860" i="3"/>
  <c r="T859" i="3"/>
  <c r="T858" i="3"/>
  <c r="T857" i="3"/>
  <c r="T856" i="3"/>
  <c r="T855" i="3"/>
  <c r="T854" i="3"/>
  <c r="T853" i="3"/>
  <c r="T852" i="3"/>
  <c r="T851" i="3"/>
  <c r="T850" i="3"/>
  <c r="T849" i="3"/>
  <c r="T848" i="3"/>
  <c r="T847" i="3"/>
  <c r="T846" i="3"/>
  <c r="T845" i="3"/>
  <c r="T844" i="3"/>
  <c r="T843" i="3"/>
  <c r="T842" i="3"/>
  <c r="T841" i="3"/>
  <c r="T840" i="3"/>
  <c r="T839" i="3"/>
  <c r="T838" i="3"/>
  <c r="T837" i="3"/>
  <c r="T836" i="3"/>
  <c r="T835" i="3"/>
  <c r="T834" i="3"/>
  <c r="T833" i="3"/>
  <c r="T832" i="3"/>
  <c r="T831" i="3"/>
  <c r="T830" i="3"/>
  <c r="T829" i="3"/>
  <c r="T828" i="3"/>
  <c r="T827" i="3"/>
  <c r="T826" i="3"/>
  <c r="T825" i="3"/>
  <c r="T824" i="3"/>
  <c r="T823" i="3"/>
  <c r="T822" i="3"/>
  <c r="T821" i="3"/>
  <c r="T820" i="3"/>
  <c r="T819" i="3"/>
  <c r="T818" i="3"/>
  <c r="T817" i="3"/>
  <c r="T816" i="3"/>
  <c r="T815" i="3"/>
  <c r="T814" i="3"/>
  <c r="T813" i="3"/>
  <c r="T812" i="3"/>
  <c r="T811" i="3"/>
  <c r="T810" i="3"/>
  <c r="T809" i="3"/>
  <c r="T808" i="3"/>
  <c r="T807" i="3"/>
  <c r="T806" i="3"/>
  <c r="T805" i="3"/>
  <c r="T804" i="3"/>
  <c r="T803" i="3"/>
  <c r="T802" i="3"/>
  <c r="T801" i="3"/>
  <c r="T800" i="3"/>
  <c r="T799" i="3"/>
  <c r="T798" i="3"/>
  <c r="T797" i="3"/>
  <c r="T796" i="3"/>
  <c r="T795" i="3"/>
  <c r="T794" i="3"/>
  <c r="T793" i="3"/>
  <c r="T792" i="3"/>
  <c r="T791" i="3"/>
  <c r="T790" i="3"/>
  <c r="T789" i="3"/>
  <c r="T788" i="3"/>
  <c r="T787" i="3"/>
  <c r="T786" i="3"/>
  <c r="T785" i="3"/>
  <c r="T784" i="3"/>
  <c r="T783" i="3"/>
  <c r="T782" i="3"/>
  <c r="T781" i="3"/>
  <c r="T780" i="3"/>
  <c r="T779" i="3"/>
  <c r="T778" i="3"/>
  <c r="T777" i="3"/>
  <c r="T776" i="3"/>
  <c r="T775" i="3"/>
  <c r="T774" i="3"/>
  <c r="T773" i="3"/>
  <c r="T772" i="3"/>
  <c r="T771" i="3"/>
  <c r="T770" i="3"/>
  <c r="T769" i="3"/>
  <c r="T768" i="3"/>
  <c r="T767" i="3"/>
  <c r="T766" i="3"/>
  <c r="T765" i="3"/>
  <c r="T764" i="3"/>
  <c r="T763" i="3"/>
  <c r="T762" i="3"/>
  <c r="T761" i="3"/>
  <c r="T760" i="3"/>
  <c r="T759" i="3"/>
  <c r="T758" i="3"/>
  <c r="T757" i="3"/>
  <c r="T756" i="3"/>
  <c r="T755" i="3"/>
  <c r="T754" i="3"/>
  <c r="T753" i="3"/>
  <c r="T752" i="3"/>
  <c r="T751" i="3"/>
  <c r="T750" i="3"/>
  <c r="T749" i="3"/>
  <c r="T748" i="3"/>
  <c r="T747" i="3"/>
  <c r="T746" i="3"/>
  <c r="T745" i="3"/>
  <c r="T744" i="3"/>
  <c r="T743" i="3"/>
  <c r="T742" i="3"/>
  <c r="T741" i="3"/>
  <c r="T740" i="3"/>
  <c r="T739" i="3"/>
  <c r="T738" i="3"/>
  <c r="T737" i="3"/>
  <c r="T736" i="3"/>
  <c r="T735" i="3"/>
  <c r="T734" i="3"/>
  <c r="T733" i="3"/>
  <c r="T732" i="3"/>
  <c r="T731" i="3"/>
  <c r="T730" i="3"/>
  <c r="T729" i="3"/>
  <c r="T728" i="3"/>
  <c r="T727" i="3"/>
  <c r="T726" i="3"/>
  <c r="T725" i="3"/>
  <c r="T724" i="3"/>
  <c r="T723" i="3"/>
  <c r="T722" i="3"/>
  <c r="T721" i="3"/>
  <c r="T720" i="3"/>
  <c r="T719" i="3"/>
  <c r="T718" i="3"/>
  <c r="T717" i="3"/>
  <c r="T716" i="3"/>
  <c r="T715" i="3"/>
  <c r="T714" i="3"/>
  <c r="T713" i="3"/>
  <c r="T712" i="3"/>
  <c r="T711" i="3"/>
  <c r="T710" i="3"/>
  <c r="T709" i="3"/>
  <c r="T708" i="3"/>
  <c r="T707" i="3"/>
  <c r="T706" i="3"/>
  <c r="T705" i="3"/>
  <c r="T704" i="3"/>
  <c r="T703" i="3"/>
  <c r="T702" i="3"/>
  <c r="T701" i="3"/>
  <c r="T700" i="3"/>
  <c r="T699" i="3"/>
  <c r="T698" i="3"/>
  <c r="T697" i="3"/>
  <c r="T696" i="3"/>
  <c r="T695" i="3"/>
  <c r="T694" i="3"/>
  <c r="T693" i="3"/>
  <c r="T692" i="3"/>
  <c r="T691" i="3"/>
  <c r="T690" i="3"/>
  <c r="T689" i="3"/>
  <c r="T688" i="3"/>
  <c r="T687" i="3"/>
  <c r="T686" i="3"/>
  <c r="T685" i="3"/>
  <c r="T684" i="3"/>
  <c r="T683" i="3"/>
  <c r="T682" i="3"/>
  <c r="T681" i="3"/>
  <c r="T680" i="3"/>
  <c r="T679" i="3"/>
  <c r="T678" i="3"/>
  <c r="T677" i="3"/>
  <c r="T676" i="3"/>
  <c r="T675" i="3"/>
  <c r="T674" i="3"/>
  <c r="T673" i="3"/>
  <c r="T672" i="3"/>
  <c r="T671" i="3"/>
  <c r="T670" i="3"/>
  <c r="T669" i="3"/>
  <c r="T668" i="3"/>
  <c r="T667" i="3"/>
  <c r="T666" i="3"/>
  <c r="T665" i="3"/>
  <c r="T664" i="3"/>
  <c r="T663" i="3"/>
  <c r="T662" i="3"/>
  <c r="T661" i="3"/>
  <c r="T660" i="3"/>
  <c r="T659" i="3"/>
  <c r="T658" i="3"/>
  <c r="T657" i="3"/>
  <c r="T656" i="3"/>
  <c r="T655" i="3"/>
  <c r="T654" i="3"/>
  <c r="T653" i="3"/>
  <c r="T652" i="3"/>
  <c r="T651" i="3"/>
  <c r="T648" i="3"/>
  <c r="T647" i="3"/>
  <c r="T646" i="3"/>
  <c r="T645" i="3"/>
  <c r="T644" i="3"/>
  <c r="T643" i="3"/>
  <c r="T642" i="3"/>
  <c r="T641" i="3"/>
  <c r="T640" i="3"/>
  <c r="T639" i="3"/>
  <c r="T638" i="3"/>
  <c r="T637" i="3"/>
  <c r="T636" i="3"/>
  <c r="T635" i="3"/>
  <c r="T634" i="3"/>
  <c r="T633" i="3"/>
  <c r="T632" i="3"/>
  <c r="T631" i="3"/>
  <c r="T630" i="3"/>
  <c r="T629" i="3"/>
  <c r="T628" i="3"/>
  <c r="T627" i="3"/>
  <c r="T626" i="3"/>
  <c r="T625" i="3"/>
  <c r="T624" i="3"/>
  <c r="T623" i="3"/>
  <c r="T622" i="3"/>
  <c r="T621" i="3"/>
  <c r="T620" i="3"/>
  <c r="T619" i="3"/>
  <c r="T618" i="3"/>
  <c r="T617" i="3"/>
  <c r="T616" i="3"/>
  <c r="T615" i="3"/>
  <c r="T614" i="3"/>
  <c r="T613" i="3"/>
  <c r="T612" i="3"/>
  <c r="T611" i="3"/>
  <c r="T610" i="3"/>
  <c r="T609" i="3"/>
  <c r="T608" i="3"/>
  <c r="T607" i="3"/>
  <c r="T606" i="3"/>
  <c r="T605" i="3"/>
  <c r="T604" i="3"/>
  <c r="T603" i="3"/>
  <c r="T602" i="3"/>
  <c r="T601" i="3"/>
  <c r="T600" i="3"/>
  <c r="T599" i="3"/>
  <c r="T598" i="3"/>
  <c r="T597" i="3"/>
  <c r="T596" i="3"/>
  <c r="T595" i="3"/>
  <c r="T594" i="3"/>
  <c r="T593" i="3"/>
  <c r="T592" i="3"/>
  <c r="T591" i="3"/>
  <c r="T590" i="3"/>
  <c r="T589" i="3"/>
  <c r="T588" i="3"/>
  <c r="T587" i="3"/>
  <c r="T586" i="3"/>
  <c r="T585" i="3"/>
  <c r="T584" i="3"/>
  <c r="T583" i="3"/>
  <c r="T582" i="3"/>
  <c r="T581" i="3"/>
  <c r="T580" i="3"/>
  <c r="T579" i="3"/>
  <c r="T578" i="3"/>
  <c r="T577" i="3"/>
  <c r="T576" i="3"/>
  <c r="T575" i="3"/>
  <c r="T574" i="3"/>
  <c r="T573" i="3"/>
  <c r="T572" i="3"/>
  <c r="T571" i="3"/>
  <c r="T570" i="3"/>
  <c r="T569" i="3"/>
  <c r="T568" i="3"/>
  <c r="T567" i="3"/>
  <c r="T566" i="3"/>
  <c r="T565" i="3"/>
  <c r="T564" i="3"/>
  <c r="T563" i="3"/>
  <c r="T562" i="3"/>
  <c r="T561" i="3"/>
  <c r="T560" i="3"/>
  <c r="T559" i="3"/>
  <c r="T558" i="3"/>
  <c r="T557" i="3"/>
  <c r="T556" i="3"/>
  <c r="T555" i="3"/>
  <c r="T554" i="3"/>
  <c r="T553" i="3"/>
  <c r="T552" i="3"/>
  <c r="T551" i="3"/>
  <c r="T550" i="3"/>
  <c r="T549" i="3"/>
  <c r="T548" i="3"/>
  <c r="T547" i="3"/>
  <c r="T546" i="3"/>
  <c r="T543" i="3"/>
  <c r="T542" i="3"/>
  <c r="T541" i="3"/>
  <c r="T540" i="3"/>
  <c r="T539" i="3"/>
  <c r="AI539" i="3" s="1"/>
  <c r="T538" i="3"/>
  <c r="AI538" i="3" s="1"/>
  <c r="T537" i="3"/>
  <c r="AI537" i="3" s="1"/>
  <c r="T536" i="3"/>
  <c r="AI536" i="3" s="1"/>
  <c r="T535" i="3"/>
  <c r="AI535" i="3" s="1"/>
  <c r="T534" i="3"/>
  <c r="AI534" i="3" s="1"/>
  <c r="T533" i="3"/>
  <c r="AI533" i="3" s="1"/>
  <c r="T532" i="3"/>
  <c r="AI532" i="3" s="1"/>
  <c r="T531" i="3"/>
  <c r="AI531" i="3" s="1"/>
  <c r="T530" i="3"/>
  <c r="AI530" i="3" s="1"/>
  <c r="T529" i="3"/>
  <c r="AI529" i="3" s="1"/>
  <c r="T528" i="3"/>
  <c r="AI528" i="3" s="1"/>
  <c r="T527" i="3"/>
  <c r="AI527" i="3" s="1"/>
  <c r="T526" i="3"/>
  <c r="AI526" i="3" s="1"/>
  <c r="T525" i="3"/>
  <c r="AI525" i="3" s="1"/>
  <c r="T524" i="3"/>
  <c r="AI524" i="3" s="1"/>
  <c r="T523" i="3"/>
  <c r="AI523" i="3" s="1"/>
  <c r="T522" i="3"/>
  <c r="AI522" i="3" s="1"/>
  <c r="T521" i="3"/>
  <c r="AI521" i="3" s="1"/>
  <c r="T520" i="3"/>
  <c r="AI520" i="3" s="1"/>
  <c r="T519" i="3"/>
  <c r="AI519" i="3" s="1"/>
  <c r="T518" i="3"/>
  <c r="AI518" i="3" s="1"/>
  <c r="T517" i="3"/>
  <c r="AI517" i="3" s="1"/>
  <c r="T516" i="3"/>
  <c r="AI516" i="3" s="1"/>
  <c r="T515" i="3"/>
  <c r="AI515" i="3" s="1"/>
  <c r="T514" i="3"/>
  <c r="AI514" i="3" s="1"/>
  <c r="T513" i="3"/>
  <c r="AI513" i="3" s="1"/>
  <c r="T512" i="3"/>
  <c r="AI512" i="3" s="1"/>
  <c r="T511" i="3"/>
  <c r="AI511" i="3" s="1"/>
  <c r="T510" i="3"/>
  <c r="AI510" i="3" s="1"/>
  <c r="T509" i="3"/>
  <c r="AI509" i="3" s="1"/>
  <c r="T508" i="3"/>
  <c r="AI508" i="3" s="1"/>
  <c r="T507" i="3"/>
  <c r="AI507" i="3" s="1"/>
  <c r="T506" i="3"/>
  <c r="AI506" i="3" s="1"/>
  <c r="T505" i="3"/>
  <c r="AI505" i="3" s="1"/>
  <c r="T502" i="3"/>
  <c r="T501" i="3"/>
  <c r="T500" i="3"/>
  <c r="T499" i="3"/>
  <c r="T498" i="3"/>
  <c r="T497" i="3"/>
  <c r="T496" i="3"/>
  <c r="T495" i="3"/>
  <c r="T494" i="3"/>
  <c r="T493" i="3"/>
  <c r="T492" i="3"/>
  <c r="T491" i="3"/>
  <c r="T490" i="3"/>
  <c r="T489" i="3"/>
  <c r="T488" i="3"/>
  <c r="T487" i="3"/>
  <c r="T486" i="3"/>
  <c r="T485" i="3"/>
  <c r="T484" i="3"/>
  <c r="T483" i="3"/>
  <c r="T482" i="3"/>
  <c r="T481" i="3"/>
  <c r="T480" i="3"/>
  <c r="T479" i="3"/>
  <c r="T478" i="3"/>
  <c r="T477" i="3"/>
  <c r="T476" i="3"/>
  <c r="T475" i="3"/>
  <c r="T474" i="3"/>
  <c r="T473" i="3"/>
  <c r="T472" i="3"/>
  <c r="T471" i="3"/>
  <c r="T470" i="3"/>
  <c r="T469" i="3"/>
  <c r="T468" i="3"/>
  <c r="T467" i="3"/>
  <c r="T466" i="3"/>
  <c r="T465" i="3"/>
  <c r="T464" i="3"/>
  <c r="T463" i="3"/>
  <c r="T462" i="3"/>
  <c r="T461" i="3"/>
  <c r="T460" i="3"/>
  <c r="T459" i="3"/>
  <c r="T458" i="3"/>
  <c r="T457" i="3"/>
  <c r="T456" i="3"/>
  <c r="T455" i="3"/>
  <c r="T454" i="3"/>
  <c r="T453" i="3"/>
  <c r="T452" i="3"/>
  <c r="T451" i="3"/>
  <c r="T450" i="3"/>
  <c r="T449" i="3"/>
  <c r="T448" i="3"/>
  <c r="T447" i="3"/>
  <c r="T446" i="3"/>
  <c r="T445" i="3"/>
  <c r="T444" i="3"/>
  <c r="T443" i="3"/>
  <c r="T442" i="3"/>
  <c r="T441" i="3"/>
  <c r="T440" i="3"/>
  <c r="T439" i="3"/>
  <c r="T438" i="3"/>
  <c r="T437" i="3"/>
  <c r="T436" i="3"/>
  <c r="T435" i="3"/>
  <c r="T434" i="3"/>
  <c r="T433" i="3"/>
  <c r="T432" i="3"/>
  <c r="T431" i="3"/>
  <c r="T430" i="3"/>
  <c r="T429" i="3"/>
  <c r="T428" i="3"/>
  <c r="T427" i="3"/>
  <c r="T426" i="3"/>
  <c r="T425" i="3"/>
  <c r="T424" i="3"/>
  <c r="T423" i="3"/>
  <c r="T422" i="3"/>
  <c r="T421" i="3"/>
  <c r="T420" i="3"/>
  <c r="T419" i="3"/>
  <c r="T418" i="3"/>
  <c r="T417" i="3"/>
  <c r="T416" i="3"/>
  <c r="T415" i="3"/>
  <c r="T414" i="3"/>
  <c r="T413" i="3"/>
  <c r="T412" i="3"/>
  <c r="T411" i="3"/>
  <c r="T410" i="3"/>
  <c r="T409" i="3"/>
  <c r="T408" i="3"/>
  <c r="T405" i="3"/>
  <c r="T404" i="3"/>
  <c r="T403" i="3"/>
  <c r="T402" i="3"/>
  <c r="T401" i="3"/>
  <c r="T400" i="3"/>
  <c r="T399" i="3"/>
  <c r="T398" i="3"/>
  <c r="T397" i="3"/>
  <c r="T396" i="3"/>
  <c r="T395" i="3"/>
  <c r="T394" i="3"/>
  <c r="T393" i="3"/>
  <c r="T392" i="3"/>
  <c r="T391" i="3"/>
  <c r="T390" i="3"/>
  <c r="T389" i="3"/>
  <c r="T388" i="3"/>
  <c r="T387" i="3"/>
  <c r="T386" i="3"/>
  <c r="T385" i="3"/>
  <c r="T384" i="3"/>
  <c r="T383" i="3"/>
  <c r="T382" i="3"/>
  <c r="T381" i="3"/>
  <c r="T380" i="3"/>
  <c r="T379" i="3"/>
  <c r="T378" i="3"/>
  <c r="T377" i="3"/>
  <c r="T376" i="3"/>
  <c r="T375" i="3"/>
  <c r="T374" i="3"/>
  <c r="T373" i="3"/>
  <c r="T372" i="3"/>
  <c r="T371" i="3"/>
  <c r="T370" i="3"/>
  <c r="T369" i="3"/>
  <c r="T368" i="3"/>
  <c r="T367" i="3"/>
  <c r="T366" i="3"/>
  <c r="T365" i="3"/>
  <c r="T364" i="3"/>
  <c r="T363" i="3"/>
  <c r="T362" i="3"/>
  <c r="T361" i="3"/>
  <c r="T360" i="3"/>
  <c r="T359" i="3"/>
  <c r="T358" i="3"/>
  <c r="T357" i="3"/>
  <c r="T356" i="3"/>
  <c r="T355" i="3"/>
  <c r="T354" i="3"/>
  <c r="T353" i="3"/>
  <c r="T352" i="3"/>
  <c r="T351" i="3"/>
  <c r="T350" i="3"/>
  <c r="T349" i="3"/>
  <c r="T348" i="3"/>
  <c r="T347" i="3"/>
  <c r="T346" i="3"/>
  <c r="T345" i="3"/>
  <c r="T344" i="3"/>
  <c r="T343" i="3"/>
  <c r="T342" i="3"/>
  <c r="T341" i="3"/>
  <c r="T340" i="3"/>
  <c r="T339" i="3"/>
  <c r="T338" i="3"/>
  <c r="T337" i="3"/>
  <c r="T336" i="3"/>
  <c r="T335" i="3"/>
  <c r="T334" i="3"/>
  <c r="T333" i="3"/>
  <c r="T332" i="3"/>
  <c r="T331" i="3"/>
  <c r="T330" i="3"/>
  <c r="T329" i="3"/>
  <c r="T328" i="3"/>
  <c r="T327" i="3"/>
  <c r="T326" i="3"/>
  <c r="T325" i="3"/>
  <c r="T324" i="3"/>
  <c r="T323" i="3"/>
  <c r="T322" i="3"/>
  <c r="T321" i="3"/>
  <c r="T320" i="3"/>
  <c r="T319" i="3"/>
  <c r="T318" i="3"/>
  <c r="T317" i="3"/>
  <c r="T316" i="3"/>
  <c r="T315" i="3"/>
  <c r="T314" i="3"/>
  <c r="T313" i="3"/>
  <c r="T312" i="3"/>
  <c r="T311" i="3"/>
  <c r="T310" i="3"/>
  <c r="T309" i="3"/>
  <c r="T308" i="3"/>
  <c r="T307" i="3"/>
  <c r="T306" i="3"/>
  <c r="T305" i="3"/>
  <c r="T304" i="3"/>
  <c r="T303" i="3"/>
  <c r="T302" i="3"/>
  <c r="T301" i="3"/>
  <c r="T300" i="3"/>
  <c r="T299" i="3"/>
  <c r="T298" i="3"/>
  <c r="T297" i="3"/>
  <c r="T296" i="3"/>
  <c r="T295" i="3"/>
  <c r="T294" i="3"/>
  <c r="T293" i="3"/>
  <c r="T292" i="3"/>
  <c r="T291" i="3"/>
  <c r="T290" i="3"/>
  <c r="T289" i="3"/>
  <c r="T288" i="3"/>
  <c r="T287" i="3"/>
  <c r="T286" i="3"/>
  <c r="T285" i="3"/>
  <c r="T284" i="3"/>
  <c r="T283" i="3"/>
  <c r="T282" i="3"/>
  <c r="T281" i="3"/>
  <c r="T280" i="3"/>
  <c r="T279" i="3"/>
  <c r="T278" i="3"/>
  <c r="T277" i="3"/>
  <c r="T276" i="3"/>
  <c r="T275" i="3"/>
  <c r="T274" i="3"/>
  <c r="T273" i="3"/>
  <c r="T272" i="3"/>
  <c r="T271" i="3"/>
  <c r="T270" i="3"/>
  <c r="T269" i="3"/>
  <c r="T268" i="3"/>
  <c r="T267" i="3"/>
  <c r="T266" i="3"/>
  <c r="T265" i="3"/>
  <c r="T264" i="3"/>
  <c r="T263" i="3"/>
  <c r="T262" i="3"/>
  <c r="T261" i="3"/>
  <c r="T260" i="3"/>
  <c r="T259" i="3"/>
  <c r="T258" i="3"/>
  <c r="T257" i="3"/>
  <c r="T256" i="3"/>
  <c r="T255" i="3"/>
  <c r="T254" i="3"/>
  <c r="T253" i="3"/>
  <c r="T252" i="3"/>
  <c r="T251" i="3"/>
  <c r="T250" i="3"/>
  <c r="T249" i="3"/>
  <c r="T248" i="3"/>
  <c r="T247" i="3"/>
  <c r="T246" i="3"/>
  <c r="T245" i="3"/>
  <c r="T244" i="3"/>
  <c r="T243" i="3"/>
  <c r="T242" i="3"/>
  <c r="T241" i="3"/>
  <c r="T240" i="3"/>
  <c r="T239" i="3"/>
  <c r="T238" i="3"/>
  <c r="T237" i="3"/>
  <c r="T236" i="3"/>
  <c r="T235" i="3"/>
  <c r="T234" i="3"/>
  <c r="T233" i="3"/>
  <c r="T232" i="3"/>
  <c r="T231" i="3"/>
  <c r="T230" i="3"/>
  <c r="T229" i="3"/>
  <c r="T228" i="3"/>
  <c r="T227" i="3"/>
  <c r="T226" i="3"/>
  <c r="T225" i="3"/>
  <c r="T224" i="3"/>
  <c r="T223" i="3"/>
  <c r="T222" i="3"/>
  <c r="T221" i="3"/>
  <c r="T220" i="3"/>
  <c r="T219" i="3"/>
  <c r="T218" i="3"/>
  <c r="T217" i="3"/>
  <c r="T216" i="3"/>
  <c r="T215" i="3"/>
  <c r="T214" i="3"/>
  <c r="T213" i="3"/>
  <c r="T212" i="3"/>
  <c r="T211" i="3"/>
  <c r="T210" i="3"/>
  <c r="T209" i="3"/>
  <c r="T208" i="3"/>
  <c r="T207" i="3"/>
  <c r="T206" i="3"/>
  <c r="T205" i="3"/>
  <c r="T204" i="3"/>
  <c r="T203" i="3"/>
  <c r="T202" i="3"/>
  <c r="T201" i="3"/>
  <c r="T200" i="3"/>
  <c r="T199" i="3"/>
  <c r="T198" i="3"/>
  <c r="T197" i="3"/>
  <c r="T196" i="3"/>
  <c r="T195" i="3"/>
  <c r="T194" i="3"/>
  <c r="T193" i="3"/>
  <c r="T192" i="3"/>
  <c r="T191" i="3"/>
  <c r="T190" i="3"/>
  <c r="T189" i="3"/>
  <c r="T188" i="3"/>
  <c r="T187" i="3"/>
  <c r="T186" i="3"/>
  <c r="T185" i="3"/>
  <c r="T184" i="3"/>
  <c r="T183" i="3"/>
  <c r="T182" i="3"/>
  <c r="T179" i="3"/>
  <c r="T178" i="3"/>
  <c r="T177" i="3"/>
  <c r="T176" i="3"/>
  <c r="T175" i="3"/>
  <c r="T172" i="3"/>
  <c r="T171" i="3"/>
  <c r="T170" i="3"/>
  <c r="T169" i="3"/>
  <c r="T168" i="3"/>
  <c r="T167" i="3"/>
  <c r="T166" i="3"/>
  <c r="T165" i="3"/>
  <c r="T164" i="3"/>
  <c r="T163" i="3"/>
  <c r="T162" i="3"/>
  <c r="T161" i="3"/>
  <c r="T160" i="3"/>
  <c r="T159" i="3"/>
  <c r="T158" i="3"/>
  <c r="T157" i="3"/>
  <c r="T156" i="3"/>
  <c r="T155" i="3"/>
  <c r="T154" i="3"/>
  <c r="T153" i="3"/>
  <c r="T152" i="3"/>
  <c r="T151" i="3"/>
  <c r="T150" i="3"/>
  <c r="T149" i="3"/>
  <c r="T148" i="3"/>
  <c r="T147" i="3"/>
  <c r="T146" i="3"/>
  <c r="T145" i="3"/>
  <c r="T144" i="3"/>
  <c r="T143" i="3"/>
  <c r="T142" i="3"/>
  <c r="T141" i="3"/>
  <c r="T140" i="3"/>
  <c r="T139" i="3"/>
  <c r="T138" i="3"/>
  <c r="T137" i="3"/>
  <c r="T136" i="3"/>
  <c r="T135" i="3"/>
  <c r="T134" i="3"/>
  <c r="T133" i="3"/>
  <c r="T132" i="3"/>
  <c r="T131" i="3"/>
  <c r="T130" i="3"/>
  <c r="T129" i="3"/>
  <c r="T128" i="3"/>
  <c r="T127" i="3"/>
  <c r="T126" i="3"/>
  <c r="T125" i="3"/>
  <c r="T124" i="3"/>
  <c r="T123" i="3"/>
  <c r="T122" i="3"/>
  <c r="T121" i="3"/>
  <c r="T120" i="3"/>
  <c r="T119" i="3"/>
  <c r="T118" i="3"/>
  <c r="T117" i="3"/>
  <c r="T116" i="3"/>
  <c r="T115" i="3"/>
  <c r="T114" i="3"/>
  <c r="T113" i="3"/>
  <c r="T112" i="3"/>
  <c r="T111" i="3"/>
  <c r="T110" i="3"/>
  <c r="T109" i="3"/>
  <c r="T108" i="3"/>
  <c r="T107" i="3"/>
  <c r="T106" i="3"/>
  <c r="T105" i="3"/>
  <c r="T104" i="3"/>
  <c r="T103" i="3"/>
  <c r="T102" i="3"/>
  <c r="T101" i="3"/>
  <c r="T100" i="3"/>
  <c r="T99" i="3"/>
  <c r="T98" i="3"/>
  <c r="T97" i="3"/>
  <c r="T96" i="3"/>
  <c r="T95" i="3"/>
  <c r="T94" i="3"/>
  <c r="T93" i="3"/>
  <c r="T92" i="3"/>
  <c r="T89" i="3"/>
  <c r="T88" i="3"/>
  <c r="T87" i="3"/>
  <c r="T86" i="3"/>
  <c r="T85" i="3"/>
  <c r="T84" i="3"/>
  <c r="T83" i="3"/>
  <c r="T82" i="3"/>
  <c r="T81" i="3"/>
  <c r="T80" i="3"/>
  <c r="T79" i="3"/>
  <c r="T78" i="3"/>
  <c r="T77" i="3"/>
  <c r="T76" i="3"/>
  <c r="T75" i="3"/>
  <c r="T74" i="3"/>
  <c r="T73" i="3"/>
  <c r="T72" i="3"/>
  <c r="T71" i="3"/>
  <c r="T70" i="3"/>
  <c r="T69" i="3"/>
  <c r="T68" i="3"/>
  <c r="T67" i="3"/>
  <c r="T66" i="3"/>
  <c r="T65" i="3"/>
  <c r="T64" i="3"/>
  <c r="T63" i="3"/>
  <c r="T62" i="3"/>
  <c r="T61" i="3"/>
  <c r="T60" i="3"/>
  <c r="T59" i="3"/>
  <c r="T58" i="3"/>
  <c r="T57" i="3"/>
  <c r="T56" i="3"/>
  <c r="T55" i="3"/>
  <c r="T54" i="3"/>
  <c r="T53" i="3"/>
  <c r="T52" i="3"/>
  <c r="T51" i="3"/>
  <c r="T50" i="3"/>
  <c r="T49" i="3"/>
  <c r="T48" i="3"/>
  <c r="T47" i="3"/>
  <c r="T46" i="3"/>
  <c r="T45" i="3"/>
  <c r="T44" i="3"/>
  <c r="T43" i="3"/>
  <c r="T42" i="3"/>
  <c r="T41" i="3"/>
  <c r="T40" i="3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T13" i="3"/>
  <c r="T12" i="3"/>
  <c r="T11" i="3"/>
  <c r="T8" i="3"/>
  <c r="T7" i="3"/>
  <c r="T6" i="3"/>
  <c r="Q1493" i="3"/>
  <c r="R1566" i="3"/>
  <c r="R1565" i="3"/>
  <c r="R1564" i="3"/>
  <c r="R1563" i="3"/>
  <c r="R1562" i="3"/>
  <c r="R1561" i="3"/>
  <c r="R1560" i="3"/>
  <c r="R1559" i="3"/>
  <c r="R1558" i="3"/>
  <c r="R1557" i="3"/>
  <c r="R1556" i="3"/>
  <c r="R1555" i="3"/>
  <c r="R1554" i="3"/>
  <c r="R1553" i="3"/>
  <c r="R1552" i="3"/>
  <c r="R1551" i="3"/>
  <c r="R1550" i="3"/>
  <c r="R1549" i="3"/>
  <c r="R1548" i="3"/>
  <c r="AG1548" i="3" s="1"/>
  <c r="R1547" i="3"/>
  <c r="AG1547" i="3" s="1"/>
  <c r="R1546" i="3"/>
  <c r="AG1546" i="3" s="1"/>
  <c r="R1545" i="3"/>
  <c r="AG1545" i="3" s="1"/>
  <c r="R1544" i="3"/>
  <c r="AG1544" i="3" s="1"/>
  <c r="R1541" i="3"/>
  <c r="R1540" i="3"/>
  <c r="R1539" i="3"/>
  <c r="R1538" i="3"/>
  <c r="R1537" i="3"/>
  <c r="R1536" i="3"/>
  <c r="R1535" i="3"/>
  <c r="R1534" i="3"/>
  <c r="R1533" i="3"/>
  <c r="R1532" i="3"/>
  <c r="R1531" i="3"/>
  <c r="R1528" i="3"/>
  <c r="R1527" i="3"/>
  <c r="V1527" i="3" s="1"/>
  <c r="R1524" i="3"/>
  <c r="R1523" i="3"/>
  <c r="R1522" i="3"/>
  <c r="R1521" i="3"/>
  <c r="R1520" i="3"/>
  <c r="R1519" i="3"/>
  <c r="R1518" i="3"/>
  <c r="R1517" i="3"/>
  <c r="R1516" i="3"/>
  <c r="R1515" i="3"/>
  <c r="AG1515" i="3" s="1"/>
  <c r="AK1515" i="3" s="1"/>
  <c r="R1514" i="3"/>
  <c r="AG1514" i="3" s="1"/>
  <c r="AK1514" i="3" s="1"/>
  <c r="R1513" i="3"/>
  <c r="AG1513" i="3" s="1"/>
  <c r="R1512" i="3"/>
  <c r="AG1512" i="3" s="1"/>
  <c r="R1511" i="3"/>
  <c r="AG1511" i="3" s="1"/>
  <c r="R1510" i="3"/>
  <c r="AG1510" i="3" s="1"/>
  <c r="R1509" i="3"/>
  <c r="R1508" i="3"/>
  <c r="R1507" i="3"/>
  <c r="R1506" i="3"/>
  <c r="R1505" i="3"/>
  <c r="R1504" i="3"/>
  <c r="R1503" i="3"/>
  <c r="R1491" i="3"/>
  <c r="R1490" i="3"/>
  <c r="R1489" i="3"/>
  <c r="R1488" i="3"/>
  <c r="R1487" i="3"/>
  <c r="R1486" i="3"/>
  <c r="R1485" i="3"/>
  <c r="R1484" i="3"/>
  <c r="R1483" i="3"/>
  <c r="R1482" i="3"/>
  <c r="R1481" i="3"/>
  <c r="R1480" i="3"/>
  <c r="AC1480" i="3" s="1"/>
  <c r="R1479" i="3"/>
  <c r="AC1479" i="3" s="1"/>
  <c r="R1478" i="3"/>
  <c r="AC1478" i="3" s="1"/>
  <c r="R1477" i="3"/>
  <c r="AC1477" i="3" s="1"/>
  <c r="R1476" i="3"/>
  <c r="R1473" i="3"/>
  <c r="R1472" i="3"/>
  <c r="AC1472" i="3" s="1"/>
  <c r="R1469" i="3"/>
  <c r="R1466" i="3"/>
  <c r="R1463" i="3"/>
  <c r="AC1463" i="3" s="1"/>
  <c r="R1460" i="3"/>
  <c r="AC1460" i="3" s="1"/>
  <c r="R1457" i="3"/>
  <c r="R1454" i="3"/>
  <c r="R1453" i="3"/>
  <c r="R1452" i="3"/>
  <c r="R1451" i="3"/>
  <c r="R1450" i="3"/>
  <c r="R1449" i="3"/>
  <c r="R1448" i="3"/>
  <c r="R1447" i="3"/>
  <c r="R1446" i="3"/>
  <c r="R1445" i="3"/>
  <c r="R1444" i="3"/>
  <c r="R1443" i="3"/>
  <c r="R1442" i="3"/>
  <c r="R1441" i="3"/>
  <c r="R1440" i="3"/>
  <c r="R1439" i="3"/>
  <c r="R1438" i="3"/>
  <c r="R1437" i="3"/>
  <c r="R1436" i="3"/>
  <c r="R1435" i="3"/>
  <c r="R1434" i="3"/>
  <c r="R1433" i="3"/>
  <c r="R1432" i="3"/>
  <c r="R1431" i="3"/>
  <c r="R1430" i="3"/>
  <c r="R1429" i="3"/>
  <c r="R1428" i="3"/>
  <c r="R1427" i="3"/>
  <c r="R1426" i="3"/>
  <c r="R1425" i="3"/>
  <c r="AC1425" i="3" s="1"/>
  <c r="R1424" i="3"/>
  <c r="AC1424" i="3" s="1"/>
  <c r="R1423" i="3"/>
  <c r="AC1423" i="3" s="1"/>
  <c r="R1422" i="3"/>
  <c r="AC1422" i="3" s="1"/>
  <c r="R1421" i="3"/>
  <c r="AC1421" i="3" s="1"/>
  <c r="R1420" i="3"/>
  <c r="AC1420" i="3" s="1"/>
  <c r="R1419" i="3"/>
  <c r="AC1419" i="3" s="1"/>
  <c r="R1418" i="3"/>
  <c r="AC1418" i="3" s="1"/>
  <c r="R1417" i="3"/>
  <c r="AC1417" i="3" s="1"/>
  <c r="R1416" i="3"/>
  <c r="AC1416" i="3" s="1"/>
  <c r="R1415" i="3"/>
  <c r="AC1415" i="3" s="1"/>
  <c r="R1414" i="3"/>
  <c r="AC1414" i="3" s="1"/>
  <c r="R1413" i="3"/>
  <c r="AC1413" i="3" s="1"/>
  <c r="R1412" i="3"/>
  <c r="AC1412" i="3" s="1"/>
  <c r="R1411" i="3"/>
  <c r="AC1411" i="3" s="1"/>
  <c r="R1410" i="3"/>
  <c r="AC1410" i="3" s="1"/>
  <c r="R1409" i="3"/>
  <c r="AC1409" i="3" s="1"/>
  <c r="R1408" i="3"/>
  <c r="AC1408" i="3" s="1"/>
  <c r="R1407" i="3"/>
  <c r="AC1407" i="3" s="1"/>
  <c r="R1406" i="3"/>
  <c r="AC1406" i="3" s="1"/>
  <c r="R1405" i="3"/>
  <c r="AC1405" i="3" s="1"/>
  <c r="R1404" i="3"/>
  <c r="AC1404" i="3" s="1"/>
  <c r="R1403" i="3"/>
  <c r="AC1403" i="3" s="1"/>
  <c r="R1402" i="3"/>
  <c r="AC1402" i="3" s="1"/>
  <c r="R1401" i="3"/>
  <c r="AC1401" i="3" s="1"/>
  <c r="R1400" i="3"/>
  <c r="AC1400" i="3" s="1"/>
  <c r="R1399" i="3"/>
  <c r="AC1399" i="3" s="1"/>
  <c r="R1398" i="3"/>
  <c r="AC1398" i="3" s="1"/>
  <c r="R1397" i="3"/>
  <c r="AC1397" i="3" s="1"/>
  <c r="R1395" i="3"/>
  <c r="AC1395" i="3" s="1"/>
  <c r="R1394" i="3"/>
  <c r="AC1394" i="3" s="1"/>
  <c r="R1393" i="3"/>
  <c r="AC1393" i="3" s="1"/>
  <c r="R1392" i="3"/>
  <c r="AC1392" i="3" s="1"/>
  <c r="R1391" i="3"/>
  <c r="AC1391" i="3" s="1"/>
  <c r="R1390" i="3"/>
  <c r="AC1390" i="3" s="1"/>
  <c r="R1389" i="3"/>
  <c r="AC1389" i="3" s="1"/>
  <c r="R1388" i="3"/>
  <c r="AC1388" i="3" s="1"/>
  <c r="R1387" i="3"/>
  <c r="AC1387" i="3" s="1"/>
  <c r="R1385" i="3"/>
  <c r="AC1385" i="3" s="1"/>
  <c r="R1384" i="3"/>
  <c r="AC1384" i="3" s="1"/>
  <c r="R1383" i="3"/>
  <c r="AC1383" i="3" s="1"/>
  <c r="R1382" i="3"/>
  <c r="AC1382" i="3" s="1"/>
  <c r="R1381" i="3"/>
  <c r="AC1381" i="3" s="1"/>
  <c r="R1353" i="3"/>
  <c r="AC1353" i="3" s="1"/>
  <c r="R1371" i="3"/>
  <c r="AC1371" i="3" s="1"/>
  <c r="R1363" i="3"/>
  <c r="AC1363" i="3" s="1"/>
  <c r="R1378" i="3"/>
  <c r="AC1378" i="3" s="1"/>
  <c r="R1360" i="3"/>
  <c r="AC1360" i="3" s="1"/>
  <c r="R1367" i="3"/>
  <c r="AC1367" i="3" s="1"/>
  <c r="R1372" i="3"/>
  <c r="AC1372" i="3" s="1"/>
  <c r="R1368" i="3"/>
  <c r="AC1368" i="3" s="1"/>
  <c r="R1354" i="3"/>
  <c r="AC1354" i="3" s="1"/>
  <c r="R1379" i="3"/>
  <c r="AC1379" i="3" s="1"/>
  <c r="R1380" i="3"/>
  <c r="AC1380" i="3" s="1"/>
  <c r="R1365" i="3"/>
  <c r="AC1365" i="3" s="1"/>
  <c r="R1355" i="3"/>
  <c r="AC1355" i="3" s="1"/>
  <c r="R1376" i="3"/>
  <c r="AC1376" i="3" s="1"/>
  <c r="R1369" i="3"/>
  <c r="AC1369" i="3" s="1"/>
  <c r="R1358" i="3"/>
  <c r="AC1358" i="3" s="1"/>
  <c r="R1377" i="3"/>
  <c r="AC1377" i="3" s="1"/>
  <c r="R1352" i="3"/>
  <c r="AC1352" i="3" s="1"/>
  <c r="R1374" i="3"/>
  <c r="AC1374" i="3" s="1"/>
  <c r="R1364" i="3"/>
  <c r="AC1364" i="3" s="1"/>
  <c r="R1373" i="3"/>
  <c r="AC1373" i="3" s="1"/>
  <c r="R1375" i="3"/>
  <c r="AC1375" i="3" s="1"/>
  <c r="R1357" i="3"/>
  <c r="AC1357" i="3" s="1"/>
  <c r="R1356" i="3"/>
  <c r="AC1356" i="3" s="1"/>
  <c r="R1359" i="3"/>
  <c r="AC1359" i="3" s="1"/>
  <c r="R1362" i="3"/>
  <c r="AC1362" i="3" s="1"/>
  <c r="R1361" i="3"/>
  <c r="AC1361" i="3" s="1"/>
  <c r="R1351" i="3"/>
  <c r="AC1351" i="3" s="1"/>
  <c r="R1350" i="3"/>
  <c r="AC1350" i="3" s="1"/>
  <c r="R1349" i="3"/>
  <c r="AC1349" i="3" s="1"/>
  <c r="R1348" i="3"/>
  <c r="AC1348" i="3" s="1"/>
  <c r="R1347" i="3"/>
  <c r="AC1347" i="3" s="1"/>
  <c r="R1346" i="3"/>
  <c r="AC1346" i="3" s="1"/>
  <c r="R1345" i="3"/>
  <c r="AC1345" i="3" s="1"/>
  <c r="R1344" i="3"/>
  <c r="R1343" i="3"/>
  <c r="R1342" i="3"/>
  <c r="R1341" i="3"/>
  <c r="R1340" i="3"/>
  <c r="R1329" i="3"/>
  <c r="R1328" i="3"/>
  <c r="R1327" i="3"/>
  <c r="R1314" i="3"/>
  <c r="R1313" i="3"/>
  <c r="R1312" i="3"/>
  <c r="R1311" i="3"/>
  <c r="R1326" i="3"/>
  <c r="R1325" i="3"/>
  <c r="R1322" i="3"/>
  <c r="R1321" i="3"/>
  <c r="R1320" i="3"/>
  <c r="R1319" i="3"/>
  <c r="R1308" i="3"/>
  <c r="R1307" i="3"/>
  <c r="R1337" i="3"/>
  <c r="R1336" i="3"/>
  <c r="R1318" i="3"/>
  <c r="R1317" i="3"/>
  <c r="R1316" i="3"/>
  <c r="R1315" i="3"/>
  <c r="R1310" i="3"/>
  <c r="R1309" i="3"/>
  <c r="R1324" i="3"/>
  <c r="R1323" i="3"/>
  <c r="R1335" i="3"/>
  <c r="R1334" i="3"/>
  <c r="R1333" i="3"/>
  <c r="R1332" i="3"/>
  <c r="R1306" i="3"/>
  <c r="R1305" i="3"/>
  <c r="R1331" i="3"/>
  <c r="R1330" i="3"/>
  <c r="R1296" i="3"/>
  <c r="R1295" i="3"/>
  <c r="R1294" i="3"/>
  <c r="R1293" i="3"/>
  <c r="R1282" i="3"/>
  <c r="R1281" i="3"/>
  <c r="R1280" i="3"/>
  <c r="R1279" i="3"/>
  <c r="R1278" i="3"/>
  <c r="R1277" i="3"/>
  <c r="R1264" i="3"/>
  <c r="R1263" i="3"/>
  <c r="R1262" i="3"/>
  <c r="R1261" i="3"/>
  <c r="R1304" i="3"/>
  <c r="R1303" i="3"/>
  <c r="R1302" i="3"/>
  <c r="R1301" i="3"/>
  <c r="R1300" i="3"/>
  <c r="R1299" i="3"/>
  <c r="R1286" i="3"/>
  <c r="R1285" i="3"/>
  <c r="R1292" i="3"/>
  <c r="R1291" i="3"/>
  <c r="R1290" i="3"/>
  <c r="R1289" i="3"/>
  <c r="R1288" i="3"/>
  <c r="R1287" i="3"/>
  <c r="R1268" i="3"/>
  <c r="R1267" i="3"/>
  <c r="R1266" i="3"/>
  <c r="R1265" i="3"/>
  <c r="R1284" i="3"/>
  <c r="R1283" i="3"/>
  <c r="R1274" i="3"/>
  <c r="R1273" i="3"/>
  <c r="R1272" i="3"/>
  <c r="R1271" i="3"/>
  <c r="R1270" i="3"/>
  <c r="R1269" i="3"/>
  <c r="R1298" i="3"/>
  <c r="R1297" i="3"/>
  <c r="R1276" i="3"/>
  <c r="R1275" i="3"/>
  <c r="R1260" i="3"/>
  <c r="R1259" i="3"/>
  <c r="R1258" i="3"/>
  <c r="R1257" i="3"/>
  <c r="R1242" i="3"/>
  <c r="R1241" i="3"/>
  <c r="R1228" i="3"/>
  <c r="R1227" i="3"/>
  <c r="R1226" i="3"/>
  <c r="R1225" i="3"/>
  <c r="R1224" i="3"/>
  <c r="R1223" i="3"/>
  <c r="R1252" i="3"/>
  <c r="R1251" i="3"/>
  <c r="R1250" i="3"/>
  <c r="R1249" i="3"/>
  <c r="R1232" i="3"/>
  <c r="R1231" i="3"/>
  <c r="R1230" i="3"/>
  <c r="R1240" i="3"/>
  <c r="R1239" i="3"/>
  <c r="R1238" i="3"/>
  <c r="R1237" i="3"/>
  <c r="R1236" i="3"/>
  <c r="R1235" i="3"/>
  <c r="R1234" i="3"/>
  <c r="R1233" i="3"/>
  <c r="R1256" i="3"/>
  <c r="R1255" i="3"/>
  <c r="R1254" i="3"/>
  <c r="R1253" i="3"/>
  <c r="R1222" i="3"/>
  <c r="R1221" i="3"/>
  <c r="R1248" i="3"/>
  <c r="R1247" i="3"/>
  <c r="R1220" i="3"/>
  <c r="R1219" i="3"/>
  <c r="R1246" i="3"/>
  <c r="R1245" i="3"/>
  <c r="R1244" i="3"/>
  <c r="R1243" i="3"/>
  <c r="R1229" i="3"/>
  <c r="R1215" i="3"/>
  <c r="R1214" i="3"/>
  <c r="R1213" i="3"/>
  <c r="R1212" i="3"/>
  <c r="R1218" i="3"/>
  <c r="R1211" i="3"/>
  <c r="R1210" i="3"/>
  <c r="R1217" i="3"/>
  <c r="R1216" i="3"/>
  <c r="R1209" i="3"/>
  <c r="R1208" i="3"/>
  <c r="R1193" i="3"/>
  <c r="R1192" i="3"/>
  <c r="R1197" i="3"/>
  <c r="R1203" i="3"/>
  <c r="R1202" i="3"/>
  <c r="R1189" i="3"/>
  <c r="R1188" i="3"/>
  <c r="R1205" i="3"/>
  <c r="U1205" i="3" s="1"/>
  <c r="V1205" i="3" s="1"/>
  <c r="R1204" i="3"/>
  <c r="R1207" i="3"/>
  <c r="R1206" i="3"/>
  <c r="R1201" i="3"/>
  <c r="R1200" i="3"/>
  <c r="R1191" i="3"/>
  <c r="R1190" i="3"/>
  <c r="R1199" i="3"/>
  <c r="R1198" i="3"/>
  <c r="R1196" i="3"/>
  <c r="R1195" i="3"/>
  <c r="R1194" i="3"/>
  <c r="R1185" i="3"/>
  <c r="R1183" i="3"/>
  <c r="R1182" i="3"/>
  <c r="R1181" i="3"/>
  <c r="U1181" i="3" s="1"/>
  <c r="V1181" i="3" s="1"/>
  <c r="R1187" i="3"/>
  <c r="R1186" i="3"/>
  <c r="R1184" i="3"/>
  <c r="R1168" i="3"/>
  <c r="R1176" i="3"/>
  <c r="R1175" i="3"/>
  <c r="R1174" i="3"/>
  <c r="R1173" i="3"/>
  <c r="R1178" i="3"/>
  <c r="R1177" i="3"/>
  <c r="R1180" i="3"/>
  <c r="R1179" i="3"/>
  <c r="R1166" i="3"/>
  <c r="R1165" i="3"/>
  <c r="R1172" i="3"/>
  <c r="R1171" i="3"/>
  <c r="U1171" i="3" s="1"/>
  <c r="V1171" i="3" s="1"/>
  <c r="R1170" i="3"/>
  <c r="R1169" i="3"/>
  <c r="R1167" i="3"/>
  <c r="R1161" i="3"/>
  <c r="R1153" i="3"/>
  <c r="R1152" i="3"/>
  <c r="R1151" i="3"/>
  <c r="R1154" i="3"/>
  <c r="R1158" i="3"/>
  <c r="R1157" i="3"/>
  <c r="R1156" i="3"/>
  <c r="R1164" i="3"/>
  <c r="R1155" i="3"/>
  <c r="R1150" i="3"/>
  <c r="R1149" i="3"/>
  <c r="R1159" i="3"/>
  <c r="U1159" i="3" s="1"/>
  <c r="V1159" i="3" s="1"/>
  <c r="R1163" i="3"/>
  <c r="R1162" i="3"/>
  <c r="R1160" i="3"/>
  <c r="R1147" i="3"/>
  <c r="R1148" i="3"/>
  <c r="R1145" i="3"/>
  <c r="R1144" i="3"/>
  <c r="R1146" i="3"/>
  <c r="R1141" i="3"/>
  <c r="R1139" i="3"/>
  <c r="R1140" i="3"/>
  <c r="R1143" i="3"/>
  <c r="R1138" i="3"/>
  <c r="R1142" i="3"/>
  <c r="R1137" i="3"/>
  <c r="R1136" i="3"/>
  <c r="R1135" i="3"/>
  <c r="R1133" i="3"/>
  <c r="R1118" i="3"/>
  <c r="R1117" i="3"/>
  <c r="R1125" i="3"/>
  <c r="R1122" i="3"/>
  <c r="R1121" i="3"/>
  <c r="R1120" i="3"/>
  <c r="R1119" i="3"/>
  <c r="R1131" i="3"/>
  <c r="R1124" i="3"/>
  <c r="R1132" i="3"/>
  <c r="R1129" i="3"/>
  <c r="R1128" i="3"/>
  <c r="R1127" i="3"/>
  <c r="R1123" i="3"/>
  <c r="R1116" i="3"/>
  <c r="R1115" i="3"/>
  <c r="R1114" i="3"/>
  <c r="R1134" i="3"/>
  <c r="R1130" i="3"/>
  <c r="R1126" i="3"/>
  <c r="R1113" i="3"/>
  <c r="R1112" i="3"/>
  <c r="R1111" i="3"/>
  <c r="R1110" i="3"/>
  <c r="R1109" i="3"/>
  <c r="R1108" i="3"/>
  <c r="R1107" i="3"/>
  <c r="R1106" i="3"/>
  <c r="R1105" i="3"/>
  <c r="R1104" i="3"/>
  <c r="R1103" i="3"/>
  <c r="R1102" i="3"/>
  <c r="R1101" i="3"/>
  <c r="R1089" i="3"/>
  <c r="R1090" i="3"/>
  <c r="R1097" i="3"/>
  <c r="R1100" i="3"/>
  <c r="R1095" i="3"/>
  <c r="R1094" i="3"/>
  <c r="R1093" i="3"/>
  <c r="R1091" i="3"/>
  <c r="R1096" i="3"/>
  <c r="R1099" i="3"/>
  <c r="R1098" i="3"/>
  <c r="R1092" i="3"/>
  <c r="R1088" i="3"/>
  <c r="R1087" i="3"/>
  <c r="R1086" i="3"/>
  <c r="R1085" i="3"/>
  <c r="R1084" i="3"/>
  <c r="R1083" i="3"/>
  <c r="R1081" i="3"/>
  <c r="R1080" i="3"/>
  <c r="R1079" i="3"/>
  <c r="R1078" i="3"/>
  <c r="R1077" i="3"/>
  <c r="R1082" i="3"/>
  <c r="R1073" i="3"/>
  <c r="R1072" i="3"/>
  <c r="R1075" i="3"/>
  <c r="R1074" i="3"/>
  <c r="R1076" i="3"/>
  <c r="R1071" i="3"/>
  <c r="AC1071" i="3" s="1"/>
  <c r="R1069" i="3"/>
  <c r="AC1069" i="3" s="1"/>
  <c r="R1070" i="3"/>
  <c r="AC1070" i="3" s="1"/>
  <c r="R1068" i="3"/>
  <c r="AC1068" i="3" s="1"/>
  <c r="R1067" i="3"/>
  <c r="AC1067" i="3" s="1"/>
  <c r="R1065" i="3"/>
  <c r="AC1065" i="3" s="1"/>
  <c r="R1062" i="3"/>
  <c r="AC1062" i="3" s="1"/>
  <c r="R1066" i="3"/>
  <c r="AC1066" i="3" s="1"/>
  <c r="R1064" i="3"/>
  <c r="AC1064" i="3" s="1"/>
  <c r="R1063" i="3"/>
  <c r="AC1063" i="3" s="1"/>
  <c r="R1056" i="3"/>
  <c r="AC1056" i="3" s="1"/>
  <c r="R1046" i="3"/>
  <c r="R1045" i="3"/>
  <c r="AC1045" i="3" s="1"/>
  <c r="R1048" i="3"/>
  <c r="AC1048" i="3" s="1"/>
  <c r="R1054" i="3"/>
  <c r="AC1054" i="3" s="1"/>
  <c r="R1053" i="3"/>
  <c r="AC1053" i="3" s="1"/>
  <c r="R1052" i="3"/>
  <c r="AC1052" i="3" s="1"/>
  <c r="R1051" i="3"/>
  <c r="AC1051" i="3" s="1"/>
  <c r="R1061" i="3"/>
  <c r="AC1061" i="3" s="1"/>
  <c r="R1060" i="3"/>
  <c r="AC1060" i="3" s="1"/>
  <c r="R1050" i="3"/>
  <c r="AC1050" i="3" s="1"/>
  <c r="R1044" i="3"/>
  <c r="AC1044" i="3" s="1"/>
  <c r="R1043" i="3"/>
  <c r="AC1043" i="3" s="1"/>
  <c r="R1059" i="3"/>
  <c r="AC1059" i="3" s="1"/>
  <c r="R1058" i="3"/>
  <c r="AC1058" i="3" s="1"/>
  <c r="R1057" i="3"/>
  <c r="AC1057" i="3" s="1"/>
  <c r="R1047" i="3"/>
  <c r="AC1047" i="3" s="1"/>
  <c r="R1042" i="3"/>
  <c r="R1055" i="3"/>
  <c r="AC1055" i="3" s="1"/>
  <c r="R1049" i="3"/>
  <c r="AC1049" i="3" s="1"/>
  <c r="R1031" i="3"/>
  <c r="AC1031" i="3" s="1"/>
  <c r="R1020" i="3"/>
  <c r="AC1020" i="3" s="1"/>
  <c r="R1022" i="3"/>
  <c r="AC1022" i="3" s="1"/>
  <c r="R1030" i="3"/>
  <c r="AC1030" i="3" s="1"/>
  <c r="R1029" i="3"/>
  <c r="AC1029" i="3" s="1"/>
  <c r="R1037" i="3"/>
  <c r="AC1037" i="3" s="1"/>
  <c r="R1036" i="3"/>
  <c r="AC1036" i="3" s="1"/>
  <c r="R1035" i="3"/>
  <c r="AC1035" i="3" s="1"/>
  <c r="R1023" i="3"/>
  <c r="AC1023" i="3" s="1"/>
  <c r="R1027" i="3"/>
  <c r="AC1027" i="3" s="1"/>
  <c r="R1021" i="3"/>
  <c r="AC1021" i="3" s="1"/>
  <c r="R1039" i="3"/>
  <c r="AC1039" i="3" s="1"/>
  <c r="R1038" i="3"/>
  <c r="AC1038" i="3" s="1"/>
  <c r="R1041" i="3"/>
  <c r="R1040" i="3"/>
  <c r="AC1040" i="3" s="1"/>
  <c r="R1026" i="3"/>
  <c r="AC1026" i="3" s="1"/>
  <c r="R1025" i="3"/>
  <c r="AC1025" i="3" s="1"/>
  <c r="R1024" i="3"/>
  <c r="AC1024" i="3" s="1"/>
  <c r="R1028" i="3"/>
  <c r="AC1028" i="3" s="1"/>
  <c r="R1034" i="3"/>
  <c r="AC1034" i="3" s="1"/>
  <c r="R1033" i="3"/>
  <c r="AC1033" i="3" s="1"/>
  <c r="R1032" i="3"/>
  <c r="AC1032" i="3" s="1"/>
  <c r="R1013" i="3"/>
  <c r="AC1013" i="3" s="1"/>
  <c r="R1017" i="3"/>
  <c r="AC1017" i="3" s="1"/>
  <c r="R998" i="3"/>
  <c r="AC998" i="3" s="1"/>
  <c r="R999" i="3"/>
  <c r="R1019" i="3"/>
  <c r="AC1019" i="3" s="1"/>
  <c r="R1001" i="3"/>
  <c r="AC1001" i="3" s="1"/>
  <c r="R1000" i="3"/>
  <c r="AC1000" i="3" s="1"/>
  <c r="R1008" i="3"/>
  <c r="AC1008" i="3" s="1"/>
  <c r="R1012" i="3"/>
  <c r="AC1012" i="3" s="1"/>
  <c r="R1011" i="3"/>
  <c r="AC1011" i="3" s="1"/>
  <c r="R1010" i="3"/>
  <c r="AC1010" i="3" s="1"/>
  <c r="R1009" i="3"/>
  <c r="AC1009" i="3" s="1"/>
  <c r="R1007" i="3"/>
  <c r="AC1007" i="3" s="1"/>
  <c r="R1002" i="3"/>
  <c r="AC1002" i="3" s="1"/>
  <c r="R997" i="3"/>
  <c r="AC997" i="3" s="1"/>
  <c r="R996" i="3"/>
  <c r="AC996" i="3" s="1"/>
  <c r="R1018" i="3"/>
  <c r="AC1018" i="3" s="1"/>
  <c r="R1014" i="3"/>
  <c r="AC1014" i="3" s="1"/>
  <c r="R1016" i="3"/>
  <c r="AC1016" i="3" s="1"/>
  <c r="R1015" i="3"/>
  <c r="R1006" i="3"/>
  <c r="AC1006" i="3" s="1"/>
  <c r="R1005" i="3"/>
  <c r="AC1005" i="3" s="1"/>
  <c r="R1004" i="3"/>
  <c r="AC1004" i="3" s="1"/>
  <c r="R1003" i="3"/>
  <c r="AC1003" i="3" s="1"/>
  <c r="R992" i="3"/>
  <c r="AC992" i="3" s="1"/>
  <c r="R994" i="3"/>
  <c r="AC994" i="3" s="1"/>
  <c r="R993" i="3"/>
  <c r="AC993" i="3" s="1"/>
  <c r="R991" i="3"/>
  <c r="AC991" i="3" s="1"/>
  <c r="R995" i="3"/>
  <c r="AC995" i="3" s="1"/>
  <c r="R990" i="3"/>
  <c r="AC990" i="3" s="1"/>
  <c r="R989" i="3"/>
  <c r="AC989" i="3" s="1"/>
  <c r="R988" i="3"/>
  <c r="AC988" i="3" s="1"/>
  <c r="R986" i="3"/>
  <c r="AC986" i="3" s="1"/>
  <c r="R984" i="3"/>
  <c r="AC984" i="3" s="1"/>
  <c r="R983" i="3"/>
  <c r="AC983" i="3" s="1"/>
  <c r="R987" i="3"/>
  <c r="R982" i="3"/>
  <c r="AC982" i="3" s="1"/>
  <c r="R981" i="3"/>
  <c r="AC981" i="3" s="1"/>
  <c r="R980" i="3"/>
  <c r="AC980" i="3" s="1"/>
  <c r="R985" i="3"/>
  <c r="AC985" i="3" s="1"/>
  <c r="R976" i="3"/>
  <c r="AC976" i="3" s="1"/>
  <c r="R977" i="3"/>
  <c r="AC977" i="3" s="1"/>
  <c r="R971" i="3"/>
  <c r="AC971" i="3" s="1"/>
  <c r="R975" i="3"/>
  <c r="AC975" i="3" s="1"/>
  <c r="R973" i="3"/>
  <c r="AC973" i="3" s="1"/>
  <c r="R970" i="3"/>
  <c r="AC970" i="3" s="1"/>
  <c r="R969" i="3"/>
  <c r="AC969" i="3" s="1"/>
  <c r="R979" i="3"/>
  <c r="AC979" i="3" s="1"/>
  <c r="R978" i="3"/>
  <c r="AC978" i="3" s="1"/>
  <c r="R974" i="3"/>
  <c r="AC974" i="3" s="1"/>
  <c r="R968" i="3"/>
  <c r="AC968" i="3" s="1"/>
  <c r="R967" i="3"/>
  <c r="R972" i="3"/>
  <c r="AC972" i="3" s="1"/>
  <c r="R964" i="3"/>
  <c r="AC964" i="3" s="1"/>
  <c r="R966" i="3"/>
  <c r="AC966" i="3" s="1"/>
  <c r="R965" i="3"/>
  <c r="AC965" i="3" s="1"/>
  <c r="R962" i="3"/>
  <c r="AC962" i="3" s="1"/>
  <c r="R961" i="3"/>
  <c r="AC961" i="3" s="1"/>
  <c r="R960" i="3"/>
  <c r="AC960" i="3" s="1"/>
  <c r="R963" i="3"/>
  <c r="AC963" i="3" s="1"/>
  <c r="R957" i="3"/>
  <c r="AC957" i="3" s="1"/>
  <c r="R956" i="3"/>
  <c r="AC956" i="3" s="1"/>
  <c r="R952" i="3"/>
  <c r="AC952" i="3" s="1"/>
  <c r="R959" i="3"/>
  <c r="AC959" i="3" s="1"/>
  <c r="R955" i="3"/>
  <c r="AC955" i="3" s="1"/>
  <c r="R953" i="3"/>
  <c r="AC953" i="3" s="1"/>
  <c r="R958" i="3"/>
  <c r="AC958" i="3" s="1"/>
  <c r="R951" i="3"/>
  <c r="R954" i="3"/>
  <c r="AC954" i="3" s="1"/>
  <c r="R949" i="3"/>
  <c r="AC949" i="3" s="1"/>
  <c r="R947" i="3"/>
  <c r="AC947" i="3" s="1"/>
  <c r="R946" i="3"/>
  <c r="AC946" i="3" s="1"/>
  <c r="R948" i="3"/>
  <c r="AC948" i="3" s="1"/>
  <c r="R950" i="3"/>
  <c r="AC950" i="3" s="1"/>
  <c r="R942" i="3"/>
  <c r="AC942" i="3" s="1"/>
  <c r="R944" i="3"/>
  <c r="AC944" i="3" s="1"/>
  <c r="R943" i="3"/>
  <c r="AC943" i="3" s="1"/>
  <c r="R945" i="3"/>
  <c r="AC945" i="3" s="1"/>
  <c r="R939" i="3"/>
  <c r="AC939" i="3" s="1"/>
  <c r="R938" i="3"/>
  <c r="AC938" i="3" s="1"/>
  <c r="R941" i="3"/>
  <c r="AC941" i="3" s="1"/>
  <c r="R940" i="3"/>
  <c r="AC940" i="3" s="1"/>
  <c r="R936" i="3"/>
  <c r="AC936" i="3" s="1"/>
  <c r="R937" i="3"/>
  <c r="R935" i="3"/>
  <c r="AC935" i="3" s="1"/>
  <c r="R908" i="3"/>
  <c r="AC908" i="3" s="1"/>
  <c r="R925" i="3"/>
  <c r="AC925" i="3" s="1"/>
  <c r="R918" i="3"/>
  <c r="AC918" i="3" s="1"/>
  <c r="R932" i="3"/>
  <c r="AC932" i="3" s="1"/>
  <c r="R915" i="3"/>
  <c r="AC915" i="3" s="1"/>
  <c r="R922" i="3"/>
  <c r="AC922" i="3" s="1"/>
  <c r="R926" i="3"/>
  <c r="AC926" i="3" s="1"/>
  <c r="R923" i="3"/>
  <c r="AC923" i="3" s="1"/>
  <c r="R909" i="3"/>
  <c r="AC909" i="3" s="1"/>
  <c r="R933" i="3"/>
  <c r="AC933" i="3" s="1"/>
  <c r="R934" i="3"/>
  <c r="AC934" i="3" s="1"/>
  <c r="R920" i="3"/>
  <c r="AC920" i="3" s="1"/>
  <c r="R910" i="3"/>
  <c r="AC910" i="3" s="1"/>
  <c r="R930" i="3"/>
  <c r="AC930" i="3" s="1"/>
  <c r="R924" i="3"/>
  <c r="R913" i="3"/>
  <c r="AC913" i="3" s="1"/>
  <c r="R931" i="3"/>
  <c r="AC931" i="3" s="1"/>
  <c r="R907" i="3"/>
  <c r="AC907" i="3" s="1"/>
  <c r="R928" i="3"/>
  <c r="AC928" i="3" s="1"/>
  <c r="R919" i="3"/>
  <c r="AC919" i="3" s="1"/>
  <c r="R927" i="3"/>
  <c r="AC927" i="3" s="1"/>
  <c r="R929" i="3"/>
  <c r="AC929" i="3" s="1"/>
  <c r="R912" i="3"/>
  <c r="AC912" i="3" s="1"/>
  <c r="R911" i="3"/>
  <c r="AC911" i="3" s="1"/>
  <c r="R914" i="3"/>
  <c r="AC914" i="3" s="1"/>
  <c r="R917" i="3"/>
  <c r="AC917" i="3" s="1"/>
  <c r="R916" i="3"/>
  <c r="AC916" i="3" s="1"/>
  <c r="R906" i="3"/>
  <c r="AC906" i="3" s="1"/>
  <c r="R905" i="3"/>
  <c r="AC905" i="3" s="1"/>
  <c r="R904" i="3"/>
  <c r="AC904" i="3" s="1"/>
  <c r="R903" i="3"/>
  <c r="R902" i="3"/>
  <c r="AC902" i="3" s="1"/>
  <c r="R901" i="3"/>
  <c r="AC901" i="3" s="1"/>
  <c r="R900" i="3"/>
  <c r="AC900" i="3" s="1"/>
  <c r="R899" i="3"/>
  <c r="AC899" i="3" s="1"/>
  <c r="R898" i="3"/>
  <c r="AC898" i="3" s="1"/>
  <c r="R897" i="3"/>
  <c r="AC897" i="3" s="1"/>
  <c r="R896" i="3"/>
  <c r="AC896" i="3" s="1"/>
  <c r="R895" i="3"/>
  <c r="AC895" i="3" s="1"/>
  <c r="R893" i="3"/>
  <c r="AC893" i="3" s="1"/>
  <c r="R890" i="3"/>
  <c r="R889" i="3"/>
  <c r="R888" i="3"/>
  <c r="U888" i="3" s="1"/>
  <c r="R887" i="3"/>
  <c r="R886" i="3"/>
  <c r="R885" i="3"/>
  <c r="R884" i="3"/>
  <c r="U884" i="3" s="1"/>
  <c r="V884" i="3" s="1"/>
  <c r="R883" i="3"/>
  <c r="R882" i="3"/>
  <c r="R881" i="3"/>
  <c r="R880" i="3"/>
  <c r="R879" i="3"/>
  <c r="R878" i="3"/>
  <c r="R877" i="3"/>
  <c r="R876" i="3"/>
  <c r="U876" i="3" s="1"/>
  <c r="V876" i="3" s="1"/>
  <c r="R875" i="3"/>
  <c r="R874" i="3"/>
  <c r="R873" i="3"/>
  <c r="R872" i="3"/>
  <c r="U872" i="3" s="1"/>
  <c r="V872" i="3" s="1"/>
  <c r="R871" i="3"/>
  <c r="R870" i="3"/>
  <c r="R869" i="3"/>
  <c r="R868" i="3"/>
  <c r="U868" i="3" s="1"/>
  <c r="V868" i="3" s="1"/>
  <c r="R867" i="3"/>
  <c r="R866" i="3"/>
  <c r="R865" i="3"/>
  <c r="R864" i="3"/>
  <c r="U864" i="3" s="1"/>
  <c r="V864" i="3" s="1"/>
  <c r="R863" i="3"/>
  <c r="R862" i="3"/>
  <c r="R861" i="3"/>
  <c r="R860" i="3"/>
  <c r="R859" i="3"/>
  <c r="R858" i="3"/>
  <c r="R857" i="3"/>
  <c r="R856" i="3"/>
  <c r="U856" i="3" s="1"/>
  <c r="V856" i="3" s="1"/>
  <c r="R855" i="3"/>
  <c r="R854" i="3"/>
  <c r="R853" i="3"/>
  <c r="R852" i="3"/>
  <c r="U852" i="3" s="1"/>
  <c r="V852" i="3" s="1"/>
  <c r="R851" i="3"/>
  <c r="R850" i="3"/>
  <c r="R849" i="3"/>
  <c r="R848" i="3"/>
  <c r="U848" i="3" s="1"/>
  <c r="V848" i="3" s="1"/>
  <c r="R847" i="3"/>
  <c r="R846" i="3"/>
  <c r="R845" i="3"/>
  <c r="R844" i="3"/>
  <c r="U844" i="3" s="1"/>
  <c r="V844" i="3" s="1"/>
  <c r="R843" i="3"/>
  <c r="R842" i="3"/>
  <c r="R841" i="3"/>
  <c r="R840" i="3"/>
  <c r="R839" i="3"/>
  <c r="R838" i="3"/>
  <c r="R837" i="3"/>
  <c r="R836" i="3"/>
  <c r="U836" i="3" s="1"/>
  <c r="V836" i="3" s="1"/>
  <c r="R835" i="3"/>
  <c r="R834" i="3"/>
  <c r="R833" i="3"/>
  <c r="R832" i="3"/>
  <c r="U832" i="3" s="1"/>
  <c r="V832" i="3" s="1"/>
  <c r="R831" i="3"/>
  <c r="R830" i="3"/>
  <c r="R829" i="3"/>
  <c r="R828" i="3"/>
  <c r="U828" i="3" s="1"/>
  <c r="V828" i="3" s="1"/>
  <c r="R827" i="3"/>
  <c r="R826" i="3"/>
  <c r="R825" i="3"/>
  <c r="R824" i="3"/>
  <c r="U824" i="3" s="1"/>
  <c r="V824" i="3" s="1"/>
  <c r="R823" i="3"/>
  <c r="R822" i="3"/>
  <c r="R821" i="3"/>
  <c r="R820" i="3"/>
  <c r="U820" i="3" s="1"/>
  <c r="V820" i="3" s="1"/>
  <c r="R819" i="3"/>
  <c r="R818" i="3"/>
  <c r="R817" i="3"/>
  <c r="R816" i="3"/>
  <c r="U816" i="3" s="1"/>
  <c r="V816" i="3" s="1"/>
  <c r="R815" i="3"/>
  <c r="R814" i="3"/>
  <c r="R813" i="3"/>
  <c r="R812" i="3"/>
  <c r="R811" i="3"/>
  <c r="R810" i="3"/>
  <c r="R809" i="3"/>
  <c r="R808" i="3"/>
  <c r="U808" i="3" s="1"/>
  <c r="V808" i="3" s="1"/>
  <c r="R807" i="3"/>
  <c r="R806" i="3"/>
  <c r="R805" i="3"/>
  <c r="R804" i="3"/>
  <c r="U804" i="3" s="1"/>
  <c r="V804" i="3" s="1"/>
  <c r="R803" i="3"/>
  <c r="R802" i="3"/>
  <c r="R801" i="3"/>
  <c r="R800" i="3"/>
  <c r="R799" i="3"/>
  <c r="R798" i="3"/>
  <c r="R797" i="3"/>
  <c r="R796" i="3"/>
  <c r="R795" i="3"/>
  <c r="AC795" i="3" s="1"/>
  <c r="R794" i="3"/>
  <c r="AC794" i="3" s="1"/>
  <c r="R793" i="3"/>
  <c r="AC793" i="3" s="1"/>
  <c r="R792" i="3"/>
  <c r="AC792" i="3" s="1"/>
  <c r="R791" i="3"/>
  <c r="AC791" i="3" s="1"/>
  <c r="R790" i="3"/>
  <c r="AC790" i="3" s="1"/>
  <c r="R789" i="3"/>
  <c r="AC789" i="3" s="1"/>
  <c r="R788" i="3"/>
  <c r="R787" i="3"/>
  <c r="AC787" i="3" s="1"/>
  <c r="R786" i="3"/>
  <c r="AC786" i="3" s="1"/>
  <c r="R785" i="3"/>
  <c r="AC785" i="3" s="1"/>
  <c r="R784" i="3"/>
  <c r="AC784" i="3" s="1"/>
  <c r="R783" i="3"/>
  <c r="AC783" i="3" s="1"/>
  <c r="R782" i="3"/>
  <c r="AC782" i="3" s="1"/>
  <c r="R781" i="3"/>
  <c r="AC781" i="3" s="1"/>
  <c r="R780" i="3"/>
  <c r="R779" i="3"/>
  <c r="AC779" i="3" s="1"/>
  <c r="R778" i="3"/>
  <c r="AC778" i="3" s="1"/>
  <c r="R777" i="3"/>
  <c r="AC777" i="3" s="1"/>
  <c r="R776" i="3"/>
  <c r="AC776" i="3" s="1"/>
  <c r="R775" i="3"/>
  <c r="AC775" i="3" s="1"/>
  <c r="R774" i="3"/>
  <c r="AC774" i="3" s="1"/>
  <c r="R773" i="3"/>
  <c r="AC773" i="3" s="1"/>
  <c r="R772" i="3"/>
  <c r="R771" i="3"/>
  <c r="AC771" i="3" s="1"/>
  <c r="R770" i="3"/>
  <c r="AC770" i="3" s="1"/>
  <c r="R769" i="3"/>
  <c r="AC769" i="3" s="1"/>
  <c r="R768" i="3"/>
  <c r="AC768" i="3" s="1"/>
  <c r="R767" i="3"/>
  <c r="AC767" i="3" s="1"/>
  <c r="R766" i="3"/>
  <c r="AC766" i="3" s="1"/>
  <c r="R765" i="3"/>
  <c r="AC765" i="3" s="1"/>
  <c r="R764" i="3"/>
  <c r="AC764" i="3" s="1"/>
  <c r="R763" i="3"/>
  <c r="AC763" i="3" s="1"/>
  <c r="R762" i="3"/>
  <c r="AC762" i="3" s="1"/>
  <c r="R761" i="3"/>
  <c r="AC761" i="3" s="1"/>
  <c r="R760" i="3"/>
  <c r="R759" i="3"/>
  <c r="AC759" i="3" s="1"/>
  <c r="R758" i="3"/>
  <c r="AC758" i="3" s="1"/>
  <c r="R757" i="3"/>
  <c r="R756" i="3"/>
  <c r="R755" i="3"/>
  <c r="AC755" i="3" s="1"/>
  <c r="R754" i="3"/>
  <c r="AC754" i="3" s="1"/>
  <c r="R753" i="3"/>
  <c r="AC753" i="3" s="1"/>
  <c r="R752" i="3"/>
  <c r="AC752" i="3" s="1"/>
  <c r="R751" i="3"/>
  <c r="AC751" i="3" s="1"/>
  <c r="R750" i="3"/>
  <c r="AC750" i="3" s="1"/>
  <c r="R749" i="3"/>
  <c r="AC749" i="3" s="1"/>
  <c r="R748" i="3"/>
  <c r="AC748" i="3" s="1"/>
  <c r="R747" i="3"/>
  <c r="AC747" i="3" s="1"/>
  <c r="R746" i="3"/>
  <c r="AC746" i="3" s="1"/>
  <c r="R745" i="3"/>
  <c r="AC745" i="3" s="1"/>
  <c r="R744" i="3"/>
  <c r="AC744" i="3" s="1"/>
  <c r="R743" i="3"/>
  <c r="AC743" i="3" s="1"/>
  <c r="R742" i="3"/>
  <c r="AC742" i="3" s="1"/>
  <c r="R741" i="3"/>
  <c r="R740" i="3"/>
  <c r="R739" i="3"/>
  <c r="AC739" i="3" s="1"/>
  <c r="R738" i="3"/>
  <c r="AC738" i="3" s="1"/>
  <c r="R737" i="3"/>
  <c r="AC737" i="3" s="1"/>
  <c r="R736" i="3"/>
  <c r="R735" i="3"/>
  <c r="AC735" i="3" s="1"/>
  <c r="R734" i="3"/>
  <c r="AC734" i="3" s="1"/>
  <c r="R733" i="3"/>
  <c r="AC733" i="3" s="1"/>
  <c r="R732" i="3"/>
  <c r="AC732" i="3" s="1"/>
  <c r="R731" i="3"/>
  <c r="AC731" i="3" s="1"/>
  <c r="R730" i="3"/>
  <c r="AC730" i="3" s="1"/>
  <c r="R729" i="3"/>
  <c r="AC729" i="3" s="1"/>
  <c r="R728" i="3"/>
  <c r="AC728" i="3" s="1"/>
  <c r="R727" i="3"/>
  <c r="AC727" i="3" s="1"/>
  <c r="R726" i="3"/>
  <c r="AC726" i="3" s="1"/>
  <c r="R725" i="3"/>
  <c r="R724" i="3"/>
  <c r="R723" i="3"/>
  <c r="AC723" i="3" s="1"/>
  <c r="R722" i="3"/>
  <c r="AC722" i="3" s="1"/>
  <c r="R721" i="3"/>
  <c r="AC721" i="3" s="1"/>
  <c r="R720" i="3"/>
  <c r="AC720" i="3" s="1"/>
  <c r="R719" i="3"/>
  <c r="AC719" i="3" s="1"/>
  <c r="R718" i="3"/>
  <c r="AC718" i="3" s="1"/>
  <c r="R717" i="3"/>
  <c r="AC717" i="3" s="1"/>
  <c r="R716" i="3"/>
  <c r="R715" i="3"/>
  <c r="AC715" i="3" s="1"/>
  <c r="R714" i="3"/>
  <c r="AC714" i="3" s="1"/>
  <c r="R713" i="3"/>
  <c r="AC713" i="3" s="1"/>
  <c r="R712" i="3"/>
  <c r="AC712" i="3" s="1"/>
  <c r="R711" i="3"/>
  <c r="AC711" i="3" s="1"/>
  <c r="R710" i="3"/>
  <c r="AC710" i="3" s="1"/>
  <c r="R709" i="3"/>
  <c r="R708" i="3"/>
  <c r="R707" i="3"/>
  <c r="AC707" i="3" s="1"/>
  <c r="R706" i="3"/>
  <c r="AC706" i="3" s="1"/>
  <c r="R705" i="3"/>
  <c r="AC705" i="3" s="1"/>
  <c r="R704" i="3"/>
  <c r="AC704" i="3" s="1"/>
  <c r="R703" i="3"/>
  <c r="AC703" i="3" s="1"/>
  <c r="R702" i="3"/>
  <c r="AC702" i="3" s="1"/>
  <c r="R701" i="3"/>
  <c r="AC701" i="3" s="1"/>
  <c r="R700" i="3"/>
  <c r="AC700" i="3" s="1"/>
  <c r="R699" i="3"/>
  <c r="AC699" i="3" s="1"/>
  <c r="R698" i="3"/>
  <c r="AC698" i="3" s="1"/>
  <c r="R697" i="3"/>
  <c r="AC697" i="3" s="1"/>
  <c r="R696" i="3"/>
  <c r="R695" i="3"/>
  <c r="AC695" i="3" s="1"/>
  <c r="R694" i="3"/>
  <c r="AC694" i="3" s="1"/>
  <c r="R693" i="3"/>
  <c r="R692" i="3"/>
  <c r="R691" i="3"/>
  <c r="AC691" i="3" s="1"/>
  <c r="R690" i="3"/>
  <c r="AC690" i="3" s="1"/>
  <c r="R689" i="3"/>
  <c r="AC689" i="3" s="1"/>
  <c r="R688" i="3"/>
  <c r="AC688" i="3" s="1"/>
  <c r="R687" i="3"/>
  <c r="AC687" i="3" s="1"/>
  <c r="R686" i="3"/>
  <c r="AC686" i="3" s="1"/>
  <c r="R685" i="3"/>
  <c r="AC685" i="3" s="1"/>
  <c r="R684" i="3"/>
  <c r="AC684" i="3" s="1"/>
  <c r="R683" i="3"/>
  <c r="AC683" i="3" s="1"/>
  <c r="R682" i="3"/>
  <c r="AC682" i="3" s="1"/>
  <c r="R681" i="3"/>
  <c r="AC681" i="3" s="1"/>
  <c r="R680" i="3"/>
  <c r="AC680" i="3" s="1"/>
  <c r="R679" i="3"/>
  <c r="AC679" i="3" s="1"/>
  <c r="R678" i="3"/>
  <c r="AC678" i="3" s="1"/>
  <c r="R677" i="3"/>
  <c r="R676" i="3"/>
  <c r="AC676" i="3" s="1"/>
  <c r="R675" i="3"/>
  <c r="AC675" i="3" s="1"/>
  <c r="R674" i="3"/>
  <c r="AC674" i="3" s="1"/>
  <c r="R673" i="3"/>
  <c r="AC673" i="3" s="1"/>
  <c r="R672" i="3"/>
  <c r="R671" i="3"/>
  <c r="AC671" i="3" s="1"/>
  <c r="R670" i="3"/>
  <c r="AC670" i="3" s="1"/>
  <c r="R669" i="3"/>
  <c r="AC669" i="3" s="1"/>
  <c r="R668" i="3"/>
  <c r="AC668" i="3" s="1"/>
  <c r="R667" i="3"/>
  <c r="AC667" i="3" s="1"/>
  <c r="R666" i="3"/>
  <c r="AC666" i="3" s="1"/>
  <c r="R665" i="3"/>
  <c r="AC665" i="3" s="1"/>
  <c r="R664" i="3"/>
  <c r="R663" i="3"/>
  <c r="AC663" i="3" s="1"/>
  <c r="R662" i="3"/>
  <c r="AC662" i="3" s="1"/>
  <c r="R661" i="3"/>
  <c r="R660" i="3"/>
  <c r="AC660" i="3" s="1"/>
  <c r="R659" i="3"/>
  <c r="AC659" i="3" s="1"/>
  <c r="R658" i="3"/>
  <c r="AC658" i="3" s="1"/>
  <c r="R657" i="3"/>
  <c r="AC657" i="3" s="1"/>
  <c r="R656" i="3"/>
  <c r="AC656" i="3" s="1"/>
  <c r="R655" i="3"/>
  <c r="AC655" i="3" s="1"/>
  <c r="R654" i="3"/>
  <c r="AC654" i="3" s="1"/>
  <c r="R653" i="3"/>
  <c r="U653" i="3" s="1"/>
  <c r="V653" i="3" s="1"/>
  <c r="R652" i="3"/>
  <c r="U652" i="3" s="1"/>
  <c r="V652" i="3" s="1"/>
  <c r="R651" i="3"/>
  <c r="R648" i="3"/>
  <c r="R647" i="3"/>
  <c r="R646" i="3"/>
  <c r="U646" i="3" s="1"/>
  <c r="V646" i="3" s="1"/>
  <c r="R645" i="3"/>
  <c r="R644" i="3"/>
  <c r="R643" i="3"/>
  <c r="R642" i="3"/>
  <c r="U642" i="3" s="1"/>
  <c r="V642" i="3" s="1"/>
  <c r="R641" i="3"/>
  <c r="R640" i="3"/>
  <c r="R639" i="3"/>
  <c r="R638" i="3"/>
  <c r="U638" i="3" s="1"/>
  <c r="V638" i="3" s="1"/>
  <c r="R637" i="3"/>
  <c r="R636" i="3"/>
  <c r="R635" i="3"/>
  <c r="U635" i="3" s="1"/>
  <c r="V635" i="3" s="1"/>
  <c r="R634" i="3"/>
  <c r="U634" i="3" s="1"/>
  <c r="V634" i="3" s="1"/>
  <c r="R633" i="3"/>
  <c r="R632" i="3"/>
  <c r="R631" i="3"/>
  <c r="U631" i="3" s="1"/>
  <c r="V631" i="3" s="1"/>
  <c r="R630" i="3"/>
  <c r="U630" i="3" s="1"/>
  <c r="V630" i="3" s="1"/>
  <c r="R629" i="3"/>
  <c r="R628" i="3"/>
  <c r="AC628" i="3" s="1"/>
  <c r="R627" i="3"/>
  <c r="AC627" i="3" s="1"/>
  <c r="R626" i="3"/>
  <c r="AC626" i="3" s="1"/>
  <c r="R625" i="3"/>
  <c r="AC625" i="3" s="1"/>
  <c r="R624" i="3"/>
  <c r="AC624" i="3" s="1"/>
  <c r="R623" i="3"/>
  <c r="AC623" i="3" s="1"/>
  <c r="R622" i="3"/>
  <c r="R621" i="3"/>
  <c r="AC621" i="3" s="1"/>
  <c r="R620" i="3"/>
  <c r="AC620" i="3" s="1"/>
  <c r="R619" i="3"/>
  <c r="AC619" i="3" s="1"/>
  <c r="R618" i="3"/>
  <c r="AC618" i="3" s="1"/>
  <c r="R617" i="3"/>
  <c r="AC617" i="3" s="1"/>
  <c r="R616" i="3"/>
  <c r="AC616" i="3" s="1"/>
  <c r="R615" i="3"/>
  <c r="R614" i="3"/>
  <c r="AC614" i="3" s="1"/>
  <c r="R613" i="3"/>
  <c r="AC613" i="3" s="1"/>
  <c r="R612" i="3"/>
  <c r="AC612" i="3" s="1"/>
  <c r="R611" i="3"/>
  <c r="AC611" i="3" s="1"/>
  <c r="R610" i="3"/>
  <c r="AC610" i="3" s="1"/>
  <c r="R609" i="3"/>
  <c r="AC609" i="3" s="1"/>
  <c r="R608" i="3"/>
  <c r="AC608" i="3" s="1"/>
  <c r="R607" i="3"/>
  <c r="AC607" i="3" s="1"/>
  <c r="R606" i="3"/>
  <c r="AC606" i="3" s="1"/>
  <c r="R605" i="3"/>
  <c r="AC605" i="3" s="1"/>
  <c r="R604" i="3"/>
  <c r="AC604" i="3" s="1"/>
  <c r="R603" i="3"/>
  <c r="R602" i="3"/>
  <c r="AC602" i="3" s="1"/>
  <c r="R601" i="3"/>
  <c r="AC601" i="3" s="1"/>
  <c r="R600" i="3"/>
  <c r="AC600" i="3" s="1"/>
  <c r="R599" i="3"/>
  <c r="AC599" i="3" s="1"/>
  <c r="R598" i="3"/>
  <c r="R597" i="3"/>
  <c r="AC597" i="3" s="1"/>
  <c r="R596" i="3"/>
  <c r="AC596" i="3" s="1"/>
  <c r="R595" i="3"/>
  <c r="AC595" i="3" s="1"/>
  <c r="R594" i="3"/>
  <c r="AC594" i="3" s="1"/>
  <c r="R593" i="3"/>
  <c r="AC593" i="3" s="1"/>
  <c r="R592" i="3"/>
  <c r="AC592" i="3" s="1"/>
  <c r="R591" i="3"/>
  <c r="AC591" i="3" s="1"/>
  <c r="R590" i="3"/>
  <c r="AC590" i="3" s="1"/>
  <c r="R589" i="3"/>
  <c r="AC589" i="3" s="1"/>
  <c r="R588" i="3"/>
  <c r="AC588" i="3" s="1"/>
  <c r="R587" i="3"/>
  <c r="R586" i="3"/>
  <c r="AC586" i="3" s="1"/>
  <c r="R585" i="3"/>
  <c r="AC585" i="3" s="1"/>
  <c r="R584" i="3"/>
  <c r="AC584" i="3" s="1"/>
  <c r="R583" i="3"/>
  <c r="AC583" i="3" s="1"/>
  <c r="R582" i="3"/>
  <c r="R581" i="3"/>
  <c r="AC581" i="3" s="1"/>
  <c r="R580" i="3"/>
  <c r="AC580" i="3" s="1"/>
  <c r="R579" i="3"/>
  <c r="AC579" i="3" s="1"/>
  <c r="R578" i="3"/>
  <c r="AC578" i="3" s="1"/>
  <c r="R577" i="3"/>
  <c r="AC577" i="3" s="1"/>
  <c r="R576" i="3"/>
  <c r="AC576" i="3" s="1"/>
  <c r="R575" i="3"/>
  <c r="R574" i="3"/>
  <c r="AC574" i="3" s="1"/>
  <c r="R573" i="3"/>
  <c r="AC573" i="3" s="1"/>
  <c r="R572" i="3"/>
  <c r="AC572" i="3" s="1"/>
  <c r="R571" i="3"/>
  <c r="AC571" i="3" s="1"/>
  <c r="R570" i="3"/>
  <c r="AC570" i="3" s="1"/>
  <c r="R569" i="3"/>
  <c r="AC569" i="3" s="1"/>
  <c r="R568" i="3"/>
  <c r="AC568" i="3" s="1"/>
  <c r="R567" i="3"/>
  <c r="AC567" i="3" s="1"/>
  <c r="R566" i="3"/>
  <c r="AC566" i="3" s="1"/>
  <c r="R565" i="3"/>
  <c r="R564" i="3"/>
  <c r="R563" i="3"/>
  <c r="R562" i="3"/>
  <c r="U562" i="3" s="1"/>
  <c r="V562" i="3" s="1"/>
  <c r="R561" i="3"/>
  <c r="R560" i="3"/>
  <c r="R559" i="3"/>
  <c r="U559" i="3" s="1"/>
  <c r="V559" i="3" s="1"/>
  <c r="R558" i="3"/>
  <c r="U558" i="3" s="1"/>
  <c r="V558" i="3" s="1"/>
  <c r="R557" i="3"/>
  <c r="R556" i="3"/>
  <c r="R555" i="3"/>
  <c r="U555" i="3" s="1"/>
  <c r="V555" i="3" s="1"/>
  <c r="R554" i="3"/>
  <c r="U554" i="3" s="1"/>
  <c r="V554" i="3" s="1"/>
  <c r="R553" i="3"/>
  <c r="R552" i="3"/>
  <c r="R551" i="3"/>
  <c r="R550" i="3"/>
  <c r="U550" i="3" s="1"/>
  <c r="V550" i="3" s="1"/>
  <c r="R549" i="3"/>
  <c r="R548" i="3"/>
  <c r="R547" i="3"/>
  <c r="U547" i="3" s="1"/>
  <c r="R546" i="3"/>
  <c r="U546" i="3" s="1"/>
  <c r="R543" i="3"/>
  <c r="AG543" i="3" s="1"/>
  <c r="R542" i="3"/>
  <c r="AG542" i="3" s="1"/>
  <c r="R541" i="3"/>
  <c r="AG541" i="3" s="1"/>
  <c r="R540" i="3"/>
  <c r="AG540" i="3" s="1"/>
  <c r="R539" i="3"/>
  <c r="R538" i="3"/>
  <c r="V538" i="3" s="1"/>
  <c r="R537" i="3"/>
  <c r="R536" i="3"/>
  <c r="R535" i="3"/>
  <c r="R534" i="3"/>
  <c r="V534" i="3" s="1"/>
  <c r="R533" i="3"/>
  <c r="R532" i="3"/>
  <c r="V532" i="3" s="1"/>
  <c r="R531" i="3"/>
  <c r="R530" i="3"/>
  <c r="V530" i="3" s="1"/>
  <c r="R529" i="3"/>
  <c r="R528" i="3"/>
  <c r="R527" i="3"/>
  <c r="R526" i="3"/>
  <c r="V526" i="3" s="1"/>
  <c r="R525" i="3"/>
  <c r="R524" i="3"/>
  <c r="V524" i="3" s="1"/>
  <c r="R523" i="3"/>
  <c r="R522" i="3"/>
  <c r="V522" i="3" s="1"/>
  <c r="R521" i="3"/>
  <c r="R520" i="3"/>
  <c r="R519" i="3"/>
  <c r="R518" i="3"/>
  <c r="V518" i="3" s="1"/>
  <c r="R517" i="3"/>
  <c r="R516" i="3"/>
  <c r="V516" i="3" s="1"/>
  <c r="R515" i="3"/>
  <c r="R514" i="3"/>
  <c r="V514" i="3"/>
  <c r="R513" i="3"/>
  <c r="R512" i="3"/>
  <c r="R511" i="3"/>
  <c r="R510" i="3"/>
  <c r="V510" i="3" s="1"/>
  <c r="R509" i="3"/>
  <c r="R508" i="3"/>
  <c r="V508" i="3" s="1"/>
  <c r="R507" i="3"/>
  <c r="R506" i="3"/>
  <c r="R505" i="3"/>
  <c r="V505" i="3" s="1"/>
  <c r="R502" i="3"/>
  <c r="R501" i="3"/>
  <c r="R500" i="3"/>
  <c r="U500" i="3" s="1"/>
  <c r="V500" i="3" s="1"/>
  <c r="R499" i="3"/>
  <c r="R498" i="3"/>
  <c r="R497" i="3"/>
  <c r="R496" i="3"/>
  <c r="U496" i="3" s="1"/>
  <c r="V496" i="3" s="1"/>
  <c r="R495" i="3"/>
  <c r="AC495" i="3" s="1"/>
  <c r="R494" i="3"/>
  <c r="AC494" i="3" s="1"/>
  <c r="R493" i="3"/>
  <c r="AC493" i="3" s="1"/>
  <c r="R492" i="3"/>
  <c r="R491" i="3"/>
  <c r="AC491" i="3" s="1"/>
  <c r="R490" i="3"/>
  <c r="AC490" i="3" s="1"/>
  <c r="R489" i="3"/>
  <c r="AC489" i="3" s="1"/>
  <c r="R488" i="3"/>
  <c r="AC488" i="3" s="1"/>
  <c r="R487" i="3"/>
  <c r="AC487" i="3" s="1"/>
  <c r="R486" i="3"/>
  <c r="AC486" i="3" s="1"/>
  <c r="R485" i="3"/>
  <c r="AC485" i="3" s="1"/>
  <c r="R484" i="3"/>
  <c r="AC484" i="3" s="1"/>
  <c r="R483" i="3"/>
  <c r="AC483" i="3" s="1"/>
  <c r="R482" i="3"/>
  <c r="AC482" i="3" s="1"/>
  <c r="R481" i="3"/>
  <c r="AC481" i="3" s="1"/>
  <c r="R480" i="3"/>
  <c r="AC480" i="3" s="1"/>
  <c r="R479" i="3"/>
  <c r="AC479" i="3" s="1"/>
  <c r="R478" i="3"/>
  <c r="AC478" i="3" s="1"/>
  <c r="R477" i="3"/>
  <c r="AC477" i="3" s="1"/>
  <c r="R476" i="3"/>
  <c r="R475" i="3"/>
  <c r="AC475" i="3" s="1"/>
  <c r="R474" i="3"/>
  <c r="AC474" i="3" s="1"/>
  <c r="R473" i="3"/>
  <c r="AC473" i="3" s="1"/>
  <c r="R472" i="3"/>
  <c r="AC472" i="3" s="1"/>
  <c r="R471" i="3"/>
  <c r="AC471" i="3" s="1"/>
  <c r="R470" i="3"/>
  <c r="AC470" i="3" s="1"/>
  <c r="R469" i="3"/>
  <c r="AC469" i="3" s="1"/>
  <c r="R468" i="3"/>
  <c r="AC468" i="3" s="1"/>
  <c r="R467" i="3"/>
  <c r="AC467" i="3" s="1"/>
  <c r="R466" i="3"/>
  <c r="AC466" i="3" s="1"/>
  <c r="R465" i="3"/>
  <c r="AC465" i="3" s="1"/>
  <c r="R464" i="3"/>
  <c r="AC464" i="3" s="1"/>
  <c r="R463" i="3"/>
  <c r="AC463" i="3" s="1"/>
  <c r="R462" i="3"/>
  <c r="AC462" i="3" s="1"/>
  <c r="R461" i="3"/>
  <c r="AC461" i="3" s="1"/>
  <c r="R460" i="3"/>
  <c r="R459" i="3"/>
  <c r="AC459" i="3" s="1"/>
  <c r="R458" i="3"/>
  <c r="AC458" i="3" s="1"/>
  <c r="R457" i="3"/>
  <c r="AC457" i="3" s="1"/>
  <c r="R456" i="3"/>
  <c r="AC456" i="3" s="1"/>
  <c r="R455" i="3"/>
  <c r="AC455" i="3" s="1"/>
  <c r="R454" i="3"/>
  <c r="AC454" i="3" s="1"/>
  <c r="R453" i="3"/>
  <c r="AC453" i="3" s="1"/>
  <c r="R452" i="3"/>
  <c r="AC452" i="3" s="1"/>
  <c r="R451" i="3"/>
  <c r="AC451" i="3" s="1"/>
  <c r="R450" i="3"/>
  <c r="AC450" i="3" s="1"/>
  <c r="R449" i="3"/>
  <c r="AC449" i="3" s="1"/>
  <c r="R448" i="3"/>
  <c r="AC448" i="3" s="1"/>
  <c r="R447" i="3"/>
  <c r="AC447" i="3" s="1"/>
  <c r="R446" i="3"/>
  <c r="AC446" i="3" s="1"/>
  <c r="R445" i="3"/>
  <c r="AC445" i="3" s="1"/>
  <c r="R444" i="3"/>
  <c r="R443" i="3"/>
  <c r="AC443" i="3" s="1"/>
  <c r="R442" i="3"/>
  <c r="AC442" i="3" s="1"/>
  <c r="R441" i="3"/>
  <c r="AC441" i="3" s="1"/>
  <c r="R440" i="3"/>
  <c r="AC440" i="3" s="1"/>
  <c r="R439" i="3"/>
  <c r="U439" i="3" s="1"/>
  <c r="V439" i="3" s="1"/>
  <c r="R438" i="3"/>
  <c r="R437" i="3"/>
  <c r="R436" i="3"/>
  <c r="U436" i="3" s="1"/>
  <c r="V436" i="3" s="1"/>
  <c r="R435" i="3"/>
  <c r="U435" i="3" s="1"/>
  <c r="V435" i="3" s="1"/>
  <c r="R434" i="3"/>
  <c r="R433" i="3"/>
  <c r="R432" i="3"/>
  <c r="U432" i="3" s="1"/>
  <c r="V432" i="3" s="1"/>
  <c r="R431" i="3"/>
  <c r="U431" i="3" s="1"/>
  <c r="V431" i="3" s="1"/>
  <c r="R430" i="3"/>
  <c r="R429" i="3"/>
  <c r="R428" i="3"/>
  <c r="U428" i="3" s="1"/>
  <c r="V428" i="3" s="1"/>
  <c r="R427" i="3"/>
  <c r="R426" i="3"/>
  <c r="R425" i="3"/>
  <c r="R424" i="3"/>
  <c r="U424" i="3" s="1"/>
  <c r="V424" i="3" s="1"/>
  <c r="R423" i="3"/>
  <c r="U423" i="3" s="1"/>
  <c r="R422" i="3"/>
  <c r="R421" i="3"/>
  <c r="R420" i="3"/>
  <c r="R419" i="3"/>
  <c r="U419" i="3" s="1"/>
  <c r="V419" i="3" s="1"/>
  <c r="R418" i="3"/>
  <c r="R417" i="3"/>
  <c r="R416" i="3"/>
  <c r="U416" i="3" s="1"/>
  <c r="V416" i="3" s="1"/>
  <c r="R415" i="3"/>
  <c r="R414" i="3"/>
  <c r="R413" i="3"/>
  <c r="R412" i="3"/>
  <c r="U412" i="3" s="1"/>
  <c r="V412" i="3" s="1"/>
  <c r="R411" i="3"/>
  <c r="U411" i="3" s="1"/>
  <c r="R410" i="3"/>
  <c r="R409" i="3"/>
  <c r="R408" i="3"/>
  <c r="AC408" i="3" s="1"/>
  <c r="R405" i="3"/>
  <c r="U405" i="3" s="1"/>
  <c r="R404" i="3"/>
  <c r="R403" i="3"/>
  <c r="R402" i="3"/>
  <c r="U402" i="3" s="1"/>
  <c r="V402" i="3" s="1"/>
  <c r="R401" i="3"/>
  <c r="R400" i="3"/>
  <c r="R399" i="3"/>
  <c r="R398" i="3"/>
  <c r="R397" i="3"/>
  <c r="U397" i="3" s="1"/>
  <c r="V397" i="3" s="1"/>
  <c r="R396" i="3"/>
  <c r="R395" i="3"/>
  <c r="R394" i="3"/>
  <c r="U394" i="3" s="1"/>
  <c r="V394" i="3" s="1"/>
  <c r="R393" i="3"/>
  <c r="U393" i="3" s="1"/>
  <c r="V393" i="3" s="1"/>
  <c r="R392" i="3"/>
  <c r="R391" i="3"/>
  <c r="R390" i="3"/>
  <c r="U390" i="3" s="1"/>
  <c r="V390" i="3" s="1"/>
  <c r="R389" i="3"/>
  <c r="R388" i="3"/>
  <c r="R387" i="3"/>
  <c r="R386" i="3"/>
  <c r="U386" i="3" s="1"/>
  <c r="V386" i="3" s="1"/>
  <c r="R385" i="3"/>
  <c r="U385" i="3" s="1"/>
  <c r="V385" i="3" s="1"/>
  <c r="R384" i="3"/>
  <c r="R383" i="3"/>
  <c r="R382" i="3"/>
  <c r="U382" i="3" s="1"/>
  <c r="V382" i="3" s="1"/>
  <c r="R381" i="3"/>
  <c r="U381" i="3" s="1"/>
  <c r="V381" i="3" s="1"/>
  <c r="R380" i="3"/>
  <c r="R379" i="3"/>
  <c r="R378" i="3"/>
  <c r="U378" i="3" s="1"/>
  <c r="V378" i="3" s="1"/>
  <c r="R377" i="3"/>
  <c r="U377" i="3" s="1"/>
  <c r="V377" i="3" s="1"/>
  <c r="R376" i="3"/>
  <c r="R375" i="3"/>
  <c r="R374" i="3"/>
  <c r="R373" i="3"/>
  <c r="U373" i="3" s="1"/>
  <c r="V373" i="3" s="1"/>
  <c r="R372" i="3"/>
  <c r="R371" i="3"/>
  <c r="R370" i="3"/>
  <c r="U370" i="3" s="1"/>
  <c r="V370" i="3" s="1"/>
  <c r="R369" i="3"/>
  <c r="U369" i="3" s="1"/>
  <c r="V369" i="3" s="1"/>
  <c r="R368" i="3"/>
  <c r="R367" i="3"/>
  <c r="R366" i="3"/>
  <c r="U366" i="3" s="1"/>
  <c r="V366" i="3" s="1"/>
  <c r="R365" i="3"/>
  <c r="U365" i="3" s="1"/>
  <c r="V365" i="3" s="1"/>
  <c r="R364" i="3"/>
  <c r="R363" i="3"/>
  <c r="R362" i="3"/>
  <c r="U362" i="3" s="1"/>
  <c r="V362" i="3" s="1"/>
  <c r="R361" i="3"/>
  <c r="R360" i="3"/>
  <c r="R359" i="3"/>
  <c r="R358" i="3"/>
  <c r="U358" i="3" s="1"/>
  <c r="V358" i="3" s="1"/>
  <c r="R357" i="3"/>
  <c r="U357" i="3" s="1"/>
  <c r="R356" i="3"/>
  <c r="R355" i="3"/>
  <c r="R354" i="3"/>
  <c r="R353" i="3"/>
  <c r="U353" i="3" s="1"/>
  <c r="V353" i="3" s="1"/>
  <c r="R352" i="3"/>
  <c r="R351" i="3"/>
  <c r="R350" i="3"/>
  <c r="U350" i="3" s="1"/>
  <c r="V350" i="3" s="1"/>
  <c r="R349" i="3"/>
  <c r="R348" i="3"/>
  <c r="R347" i="3"/>
  <c r="R346" i="3"/>
  <c r="U346" i="3" s="1"/>
  <c r="V346" i="3" s="1"/>
  <c r="R345" i="3"/>
  <c r="U345" i="3" s="1"/>
  <c r="V345" i="3" s="1"/>
  <c r="R344" i="3"/>
  <c r="R343" i="3"/>
  <c r="R342" i="3"/>
  <c r="U342" i="3" s="1"/>
  <c r="V342" i="3" s="1"/>
  <c r="R341" i="3"/>
  <c r="U341" i="3" s="1"/>
  <c r="R340" i="3"/>
  <c r="R339" i="3"/>
  <c r="R338" i="3"/>
  <c r="U338" i="3" s="1"/>
  <c r="V338" i="3" s="1"/>
  <c r="R337" i="3"/>
  <c r="R336" i="3"/>
  <c r="R335" i="3"/>
  <c r="R334" i="3"/>
  <c r="U334" i="3" s="1"/>
  <c r="V334" i="3" s="1"/>
  <c r="R333" i="3"/>
  <c r="U333" i="3" s="1"/>
  <c r="V333" i="3" s="1"/>
  <c r="R332" i="3"/>
  <c r="R331" i="3"/>
  <c r="R330" i="3"/>
  <c r="U330" i="3" s="1"/>
  <c r="V330" i="3" s="1"/>
  <c r="R329" i="3"/>
  <c r="U329" i="3" s="1"/>
  <c r="V329" i="3" s="1"/>
  <c r="R328" i="3"/>
  <c r="R327" i="3"/>
  <c r="R326" i="3"/>
  <c r="U326" i="3" s="1"/>
  <c r="V326" i="3" s="1"/>
  <c r="R325" i="3"/>
  <c r="R324" i="3"/>
  <c r="R323" i="3"/>
  <c r="R322" i="3"/>
  <c r="U322" i="3" s="1"/>
  <c r="V322" i="3" s="1"/>
  <c r="R321" i="3"/>
  <c r="U321" i="3" s="1"/>
  <c r="V321" i="3" s="1"/>
  <c r="R320" i="3"/>
  <c r="R319" i="3"/>
  <c r="R318" i="3"/>
  <c r="U318" i="3" s="1"/>
  <c r="V318" i="3" s="1"/>
  <c r="R317" i="3"/>
  <c r="U317" i="3" s="1"/>
  <c r="V317" i="3" s="1"/>
  <c r="R316" i="3"/>
  <c r="R315" i="3"/>
  <c r="R314" i="3"/>
  <c r="U314" i="3" s="1"/>
  <c r="V314" i="3" s="1"/>
  <c r="R313" i="3"/>
  <c r="U313" i="3" s="1"/>
  <c r="V313" i="3" s="1"/>
  <c r="R312" i="3"/>
  <c r="R311" i="3"/>
  <c r="R310" i="3"/>
  <c r="R309" i="3"/>
  <c r="U309" i="3" s="1"/>
  <c r="V309" i="3" s="1"/>
  <c r="R308" i="3"/>
  <c r="R307" i="3"/>
  <c r="R306" i="3"/>
  <c r="R305" i="3"/>
  <c r="R304" i="3"/>
  <c r="R303" i="3"/>
  <c r="R302" i="3"/>
  <c r="AC302" i="3" s="1"/>
  <c r="R301" i="3"/>
  <c r="AC301" i="3" s="1"/>
  <c r="R300" i="3"/>
  <c r="AC300" i="3" s="1"/>
  <c r="R299" i="3"/>
  <c r="AC299" i="3" s="1"/>
  <c r="R298" i="3"/>
  <c r="R297" i="3"/>
  <c r="AC297" i="3" s="1"/>
  <c r="R296" i="3"/>
  <c r="AC296" i="3" s="1"/>
  <c r="R295" i="3"/>
  <c r="AC295" i="3" s="1"/>
  <c r="R294" i="3"/>
  <c r="AC294" i="3" s="1"/>
  <c r="R293" i="3"/>
  <c r="AC293" i="3" s="1"/>
  <c r="R292" i="3"/>
  <c r="AC292" i="3" s="1"/>
  <c r="R291" i="3"/>
  <c r="AC291" i="3" s="1"/>
  <c r="R290" i="3"/>
  <c r="AC290" i="3" s="1"/>
  <c r="R289" i="3"/>
  <c r="AC289" i="3" s="1"/>
  <c r="R288" i="3"/>
  <c r="AC288" i="3" s="1"/>
  <c r="R287" i="3"/>
  <c r="AC287" i="3" s="1"/>
  <c r="R286" i="3"/>
  <c r="AC286" i="3" s="1"/>
  <c r="R285" i="3"/>
  <c r="AC285" i="3" s="1"/>
  <c r="R284" i="3"/>
  <c r="AC284" i="3" s="1"/>
  <c r="R283" i="3"/>
  <c r="AC283" i="3" s="1"/>
  <c r="R282" i="3"/>
  <c r="R281" i="3"/>
  <c r="AC281" i="3" s="1"/>
  <c r="R280" i="3"/>
  <c r="AC280" i="3" s="1"/>
  <c r="R279" i="3"/>
  <c r="AC279" i="3" s="1"/>
  <c r="R278" i="3"/>
  <c r="AC278" i="3" s="1"/>
  <c r="R277" i="3"/>
  <c r="AC277" i="3" s="1"/>
  <c r="R276" i="3"/>
  <c r="AC276" i="3" s="1"/>
  <c r="R275" i="3"/>
  <c r="AC275" i="3" s="1"/>
  <c r="R274" i="3"/>
  <c r="AC274" i="3" s="1"/>
  <c r="R273" i="3"/>
  <c r="AC273" i="3" s="1"/>
  <c r="R272" i="3"/>
  <c r="AC272" i="3" s="1"/>
  <c r="R271" i="3"/>
  <c r="AC271" i="3" s="1"/>
  <c r="R270" i="3"/>
  <c r="AC270" i="3" s="1"/>
  <c r="R269" i="3"/>
  <c r="AC269" i="3" s="1"/>
  <c r="R268" i="3"/>
  <c r="AC268" i="3" s="1"/>
  <c r="R267" i="3"/>
  <c r="AC267" i="3" s="1"/>
  <c r="R266" i="3"/>
  <c r="R265" i="3"/>
  <c r="AC265" i="3" s="1"/>
  <c r="R264" i="3"/>
  <c r="AC264" i="3" s="1"/>
  <c r="R263" i="3"/>
  <c r="AC263" i="3" s="1"/>
  <c r="R262" i="3"/>
  <c r="AC262" i="3" s="1"/>
  <c r="R261" i="3"/>
  <c r="AC261" i="3" s="1"/>
  <c r="R260" i="3"/>
  <c r="AC260" i="3" s="1"/>
  <c r="R259" i="3"/>
  <c r="AC259" i="3" s="1"/>
  <c r="R258" i="3"/>
  <c r="AC258" i="3" s="1"/>
  <c r="R257" i="3"/>
  <c r="AC257" i="3" s="1"/>
  <c r="R256" i="3"/>
  <c r="AC256" i="3" s="1"/>
  <c r="R255" i="3"/>
  <c r="AC255" i="3" s="1"/>
  <c r="R254" i="3"/>
  <c r="AC254" i="3" s="1"/>
  <c r="R253" i="3"/>
  <c r="AC253" i="3" s="1"/>
  <c r="R252" i="3"/>
  <c r="AC252" i="3" s="1"/>
  <c r="R251" i="3"/>
  <c r="AC251" i="3" s="1"/>
  <c r="R250" i="3"/>
  <c r="AC250" i="3" s="1"/>
  <c r="R249" i="3"/>
  <c r="AC249" i="3" s="1"/>
  <c r="R248" i="3"/>
  <c r="AC248" i="3" s="1"/>
  <c r="R247" i="3"/>
  <c r="AC247" i="3" s="1"/>
  <c r="R246" i="3"/>
  <c r="AC246" i="3" s="1"/>
  <c r="R245" i="3"/>
  <c r="AC245" i="3" s="1"/>
  <c r="R244" i="3"/>
  <c r="AC244" i="3" s="1"/>
  <c r="R243" i="3"/>
  <c r="AC243" i="3" s="1"/>
  <c r="R242" i="3"/>
  <c r="AC242" i="3" s="1"/>
  <c r="R241" i="3"/>
  <c r="AC241" i="3" s="1"/>
  <c r="R240" i="3"/>
  <c r="AC240" i="3" s="1"/>
  <c r="R239" i="3"/>
  <c r="R238" i="3"/>
  <c r="AC238" i="3" s="1"/>
  <c r="R237" i="3"/>
  <c r="U237" i="3" s="1"/>
  <c r="V237" i="3" s="1"/>
  <c r="R236" i="3"/>
  <c r="U236" i="3" s="1"/>
  <c r="V236" i="3" s="1"/>
  <c r="R235" i="3"/>
  <c r="R234" i="3"/>
  <c r="AC234" i="3" s="1"/>
  <c r="R233" i="3"/>
  <c r="R232" i="3"/>
  <c r="R231" i="3"/>
  <c r="R230" i="3"/>
  <c r="AC230" i="3" s="1"/>
  <c r="R229" i="3"/>
  <c r="U229" i="3" s="1"/>
  <c r="R228" i="3"/>
  <c r="R227" i="3"/>
  <c r="R226" i="3"/>
  <c r="AC226" i="3" s="1"/>
  <c r="R225" i="3"/>
  <c r="U225" i="3" s="1"/>
  <c r="V225" i="3" s="1"/>
  <c r="R224" i="3"/>
  <c r="R223" i="3"/>
  <c r="R222" i="3"/>
  <c r="AC222" i="3" s="1"/>
  <c r="R221" i="3"/>
  <c r="R220" i="3"/>
  <c r="U220" i="3" s="1"/>
  <c r="V220" i="3" s="1"/>
  <c r="R219" i="3"/>
  <c r="R218" i="3"/>
  <c r="AC218" i="3" s="1"/>
  <c r="R217" i="3"/>
  <c r="U217" i="3" s="1"/>
  <c r="V217" i="3" s="1"/>
  <c r="R216" i="3"/>
  <c r="R215" i="3"/>
  <c r="R214" i="3"/>
  <c r="U214" i="3" s="1"/>
  <c r="V214" i="3" s="1"/>
  <c r="R213" i="3"/>
  <c r="U213" i="3" s="1"/>
  <c r="R212" i="3"/>
  <c r="R211" i="3"/>
  <c r="R210" i="3"/>
  <c r="U210" i="3" s="1"/>
  <c r="V210" i="3" s="1"/>
  <c r="R209" i="3"/>
  <c r="R208" i="3"/>
  <c r="R207" i="3"/>
  <c r="R206" i="3"/>
  <c r="R205" i="3"/>
  <c r="U205" i="3" s="1"/>
  <c r="V205" i="3" s="1"/>
  <c r="R204" i="3"/>
  <c r="U204" i="3" s="1"/>
  <c r="V204" i="3" s="1"/>
  <c r="R203" i="3"/>
  <c r="R202" i="3"/>
  <c r="R201" i="3"/>
  <c r="U201" i="3" s="1"/>
  <c r="V201" i="3" s="1"/>
  <c r="R200" i="3"/>
  <c r="R199" i="3"/>
  <c r="R198" i="3"/>
  <c r="U198" i="3" s="1"/>
  <c r="V198" i="3" s="1"/>
  <c r="R197" i="3"/>
  <c r="R196" i="3"/>
  <c r="R195" i="3"/>
  <c r="R194" i="3"/>
  <c r="U194" i="3" s="1"/>
  <c r="V194" i="3" s="1"/>
  <c r="R193" i="3"/>
  <c r="U193" i="3" s="1"/>
  <c r="V193" i="3" s="1"/>
  <c r="R192" i="3"/>
  <c r="R191" i="3"/>
  <c r="R190" i="3"/>
  <c r="U190" i="3" s="1"/>
  <c r="V190" i="3" s="1"/>
  <c r="R189" i="3"/>
  <c r="U189" i="3" s="1"/>
  <c r="V189" i="3" s="1"/>
  <c r="R188" i="3"/>
  <c r="U188" i="3" s="1"/>
  <c r="V188" i="3" s="1"/>
  <c r="R187" i="3"/>
  <c r="R186" i="3"/>
  <c r="R185" i="3"/>
  <c r="U185" i="3" s="1"/>
  <c r="V185" i="3" s="1"/>
  <c r="R184" i="3"/>
  <c r="R183" i="3"/>
  <c r="R182" i="3"/>
  <c r="R179" i="3"/>
  <c r="U179" i="3" s="1"/>
  <c r="V179" i="3" s="1"/>
  <c r="R178" i="3"/>
  <c r="R177" i="3"/>
  <c r="R176" i="3"/>
  <c r="R175" i="3"/>
  <c r="R172" i="3"/>
  <c r="R171" i="3"/>
  <c r="R170" i="3"/>
  <c r="U170" i="3" s="1"/>
  <c r="V170" i="3" s="1"/>
  <c r="R169" i="3"/>
  <c r="U169" i="3" s="1"/>
  <c r="V169" i="3" s="1"/>
  <c r="R168" i="3"/>
  <c r="U168" i="3" s="1"/>
  <c r="V168" i="3" s="1"/>
  <c r="R167" i="3"/>
  <c r="R166" i="3"/>
  <c r="R165" i="3"/>
  <c r="R164" i="3"/>
  <c r="R163" i="3"/>
  <c r="R162" i="3"/>
  <c r="U162" i="3" s="1"/>
  <c r="V162" i="3" s="1"/>
  <c r="R161" i="3"/>
  <c r="U161" i="3" s="1"/>
  <c r="V161" i="3" s="1"/>
  <c r="R160" i="3"/>
  <c r="R159" i="3"/>
  <c r="R158" i="3"/>
  <c r="R157" i="3"/>
  <c r="U157" i="3" s="1"/>
  <c r="V157" i="3" s="1"/>
  <c r="R156" i="3"/>
  <c r="R155" i="3"/>
  <c r="R154" i="3"/>
  <c r="R153" i="3"/>
  <c r="U153" i="3" s="1"/>
  <c r="V153" i="3" s="1"/>
  <c r="R152" i="3"/>
  <c r="U152" i="3" s="1"/>
  <c r="V152" i="3" s="1"/>
  <c r="R151" i="3"/>
  <c r="R150" i="3"/>
  <c r="R149" i="3"/>
  <c r="R148" i="3"/>
  <c r="R147" i="3"/>
  <c r="AC147" i="3" s="1"/>
  <c r="R146" i="3"/>
  <c r="AC146" i="3" s="1"/>
  <c r="R145" i="3"/>
  <c r="AC145" i="3" s="1"/>
  <c r="R144" i="3"/>
  <c r="AC144" i="3" s="1"/>
  <c r="R143" i="3"/>
  <c r="AC143" i="3" s="1"/>
  <c r="R142" i="3"/>
  <c r="AC142" i="3" s="1"/>
  <c r="R141" i="3"/>
  <c r="AC141" i="3" s="1"/>
  <c r="R140" i="3"/>
  <c r="AC140" i="3" s="1"/>
  <c r="R139" i="3"/>
  <c r="R138" i="3"/>
  <c r="AC138" i="3" s="1"/>
  <c r="R137" i="3"/>
  <c r="U137" i="3" s="1"/>
  <c r="V137" i="3" s="1"/>
  <c r="R136" i="3"/>
  <c r="U136" i="3" s="1"/>
  <c r="V136" i="3" s="1"/>
  <c r="R135" i="3"/>
  <c r="R134" i="3"/>
  <c r="R133" i="3"/>
  <c r="U133" i="3" s="1"/>
  <c r="V133" i="3" s="1"/>
  <c r="R132" i="3"/>
  <c r="R131" i="3"/>
  <c r="R130" i="3"/>
  <c r="AC130" i="3" s="1"/>
  <c r="R129" i="3"/>
  <c r="U129" i="3" s="1"/>
  <c r="V129" i="3" s="1"/>
  <c r="R128" i="3"/>
  <c r="U128" i="3" s="1"/>
  <c r="V128" i="3" s="1"/>
  <c r="R127" i="3"/>
  <c r="R126" i="3"/>
  <c r="R125" i="3"/>
  <c r="U125" i="3" s="1"/>
  <c r="V125" i="3" s="1"/>
  <c r="R124" i="3"/>
  <c r="R123" i="3"/>
  <c r="R122" i="3"/>
  <c r="R121" i="3"/>
  <c r="U121" i="3" s="1"/>
  <c r="V121" i="3" s="1"/>
  <c r="R120" i="3"/>
  <c r="U120" i="3" s="1"/>
  <c r="V120" i="3" s="1"/>
  <c r="R119" i="3"/>
  <c r="R118" i="3"/>
  <c r="R117" i="3"/>
  <c r="R116" i="3"/>
  <c r="R115" i="3"/>
  <c r="R114" i="3"/>
  <c r="R113" i="3"/>
  <c r="U113" i="3" s="1"/>
  <c r="V113" i="3" s="1"/>
  <c r="R112" i="3"/>
  <c r="U112" i="3" s="1"/>
  <c r="V112" i="3" s="1"/>
  <c r="R111" i="3"/>
  <c r="R110" i="3"/>
  <c r="R109" i="3"/>
  <c r="U109" i="3" s="1"/>
  <c r="V109" i="3" s="1"/>
  <c r="R108" i="3"/>
  <c r="R107" i="3"/>
  <c r="R106" i="3"/>
  <c r="R105" i="3"/>
  <c r="U105" i="3" s="1"/>
  <c r="V105" i="3" s="1"/>
  <c r="R104" i="3"/>
  <c r="U104" i="3" s="1"/>
  <c r="V104" i="3" s="1"/>
  <c r="R103" i="3"/>
  <c r="R102" i="3"/>
  <c r="R101" i="3"/>
  <c r="R100" i="3"/>
  <c r="R99" i="3"/>
  <c r="R98" i="3"/>
  <c r="R97" i="3"/>
  <c r="U97" i="3" s="1"/>
  <c r="V97" i="3" s="1"/>
  <c r="R96" i="3"/>
  <c r="U96" i="3" s="1"/>
  <c r="V96" i="3" s="1"/>
  <c r="R95" i="3"/>
  <c r="R94" i="3"/>
  <c r="R93" i="3"/>
  <c r="U93" i="3" s="1"/>
  <c r="V93" i="3" s="1"/>
  <c r="R92" i="3"/>
  <c r="R89" i="3"/>
  <c r="R88" i="3"/>
  <c r="R87" i="3"/>
  <c r="U87" i="3" s="1"/>
  <c r="V87" i="3" s="1"/>
  <c r="R86" i="3"/>
  <c r="AC86" i="3" s="1"/>
  <c r="R85" i="3"/>
  <c r="R84" i="3"/>
  <c r="R83" i="3"/>
  <c r="R82" i="3"/>
  <c r="R81" i="3"/>
  <c r="R80" i="3"/>
  <c r="R79" i="3"/>
  <c r="U79" i="3" s="1"/>
  <c r="V79" i="3" s="1"/>
  <c r="R78" i="3"/>
  <c r="U78" i="3" s="1"/>
  <c r="V78" i="3" s="1"/>
  <c r="R77" i="3"/>
  <c r="R76" i="3"/>
  <c r="R75" i="3"/>
  <c r="U75" i="3" s="1"/>
  <c r="V75" i="3" s="1"/>
  <c r="R74" i="3"/>
  <c r="R73" i="3"/>
  <c r="R72" i="3"/>
  <c r="AC72" i="3" s="1"/>
  <c r="R71" i="3"/>
  <c r="R70" i="3"/>
  <c r="U70" i="3" s="1"/>
  <c r="V70" i="3" s="1"/>
  <c r="R69" i="3"/>
  <c r="R68" i="3"/>
  <c r="R67" i="3"/>
  <c r="R66" i="3"/>
  <c r="R65" i="3"/>
  <c r="R64" i="3"/>
  <c r="AC64" i="3" s="1"/>
  <c r="R63" i="3"/>
  <c r="R62" i="3"/>
  <c r="U62" i="3" s="1"/>
  <c r="V62" i="3" s="1"/>
  <c r="R61" i="3"/>
  <c r="R60" i="3"/>
  <c r="R59" i="3"/>
  <c r="R58" i="3"/>
  <c r="R57" i="3"/>
  <c r="R56" i="3"/>
  <c r="R55" i="3"/>
  <c r="U55" i="3" s="1"/>
  <c r="V55" i="3" s="1"/>
  <c r="R54" i="3"/>
  <c r="U54" i="3" s="1"/>
  <c r="V54" i="3" s="1"/>
  <c r="R53" i="3"/>
  <c r="R52" i="3"/>
  <c r="R51" i="3"/>
  <c r="R50" i="3"/>
  <c r="R49" i="3"/>
  <c r="R48" i="3"/>
  <c r="R47" i="3"/>
  <c r="R46" i="3"/>
  <c r="U46" i="3" s="1"/>
  <c r="V46" i="3" s="1"/>
  <c r="R45" i="3"/>
  <c r="R44" i="3"/>
  <c r="R43" i="3"/>
  <c r="R42" i="3"/>
  <c r="R41" i="3"/>
  <c r="R40" i="3"/>
  <c r="AC40" i="3" s="1"/>
  <c r="R39" i="3"/>
  <c r="U39" i="3" s="1"/>
  <c r="V39" i="3" s="1"/>
  <c r="R38" i="3"/>
  <c r="U38" i="3" s="1"/>
  <c r="V38" i="3" s="1"/>
  <c r="R37" i="3"/>
  <c r="R36" i="3"/>
  <c r="R35" i="3"/>
  <c r="R34" i="3"/>
  <c r="R33" i="3"/>
  <c r="R32" i="3"/>
  <c r="AC32" i="3" s="1"/>
  <c r="R31" i="3"/>
  <c r="R30" i="3"/>
  <c r="U30" i="3" s="1"/>
  <c r="V30" i="3" s="1"/>
  <c r="R29" i="3"/>
  <c r="R28" i="3"/>
  <c r="R27" i="3"/>
  <c r="R26" i="3"/>
  <c r="R25" i="3"/>
  <c r="R24" i="3"/>
  <c r="R23" i="3"/>
  <c r="R22" i="3"/>
  <c r="R21" i="3"/>
  <c r="R20" i="3"/>
  <c r="R19" i="3"/>
  <c r="R18" i="3"/>
  <c r="U18" i="3" s="1"/>
  <c r="V18" i="3" s="1"/>
  <c r="R17" i="3"/>
  <c r="R16" i="3"/>
  <c r="R15" i="3"/>
  <c r="R14" i="3"/>
  <c r="R13" i="3"/>
  <c r="R12" i="3"/>
  <c r="R11" i="3"/>
  <c r="U11" i="3" s="1"/>
  <c r="R8" i="3"/>
  <c r="AG8" i="3" s="1"/>
  <c r="R7" i="3"/>
  <c r="R6" i="3"/>
  <c r="M37" i="6"/>
  <c r="G37" i="6" s="1"/>
  <c r="M39" i="6"/>
  <c r="G39" i="6" s="1"/>
  <c r="M36" i="6"/>
  <c r="G36" i="6" s="1"/>
  <c r="M40" i="6"/>
  <c r="G40" i="6" s="1"/>
  <c r="U29" i="3"/>
  <c r="V29" i="3" s="1"/>
  <c r="U45" i="3"/>
  <c r="V45" i="3" s="1"/>
  <c r="U65" i="3"/>
  <c r="U89" i="3"/>
  <c r="V89" i="3" s="1"/>
  <c r="U103" i="3"/>
  <c r="V103" i="3" s="1"/>
  <c r="U119" i="3"/>
  <c r="U131" i="3"/>
  <c r="V131" i="3" s="1"/>
  <c r="U147" i="3"/>
  <c r="V147" i="3" s="1"/>
  <c r="U151" i="3"/>
  <c r="V151" i="3" s="1"/>
  <c r="U14" i="3"/>
  <c r="V14" i="3" s="1"/>
  <c r="U22" i="3"/>
  <c r="V22" i="3" s="1"/>
  <c r="U34" i="3"/>
  <c r="V34" i="3" s="1"/>
  <c r="U42" i="3"/>
  <c r="V42" i="3" s="1"/>
  <c r="U50" i="3"/>
  <c r="V50" i="3" s="1"/>
  <c r="U58" i="3"/>
  <c r="V58" i="3" s="1"/>
  <c r="U66" i="3"/>
  <c r="V66" i="3" s="1"/>
  <c r="U74" i="3"/>
  <c r="V74" i="3" s="1"/>
  <c r="U82" i="3"/>
  <c r="V82" i="3" s="1"/>
  <c r="U92" i="3"/>
  <c r="U100" i="3"/>
  <c r="V100" i="3" s="1"/>
  <c r="U108" i="3"/>
  <c r="V108" i="3" s="1"/>
  <c r="U116" i="3"/>
  <c r="V116" i="3" s="1"/>
  <c r="U124" i="3"/>
  <c r="V124" i="3" s="1"/>
  <c r="U132" i="3"/>
  <c r="V132" i="3" s="1"/>
  <c r="U140" i="3"/>
  <c r="V140" i="3" s="1"/>
  <c r="U148" i="3"/>
  <c r="V148" i="3" s="1"/>
  <c r="U156" i="3"/>
  <c r="V156" i="3" s="1"/>
  <c r="U160" i="3"/>
  <c r="V160" i="3" s="1"/>
  <c r="U164" i="3"/>
  <c r="V164" i="3" s="1"/>
  <c r="U172" i="3"/>
  <c r="V172" i="3" s="1"/>
  <c r="U178" i="3"/>
  <c r="V178" i="3" s="1"/>
  <c r="U184" i="3"/>
  <c r="V184" i="3" s="1"/>
  <c r="U192" i="3"/>
  <c r="V192" i="3" s="1"/>
  <c r="U196" i="3"/>
  <c r="V196" i="3" s="1"/>
  <c r="U200" i="3"/>
  <c r="V200" i="3" s="1"/>
  <c r="U208" i="3"/>
  <c r="V208" i="3" s="1"/>
  <c r="U212" i="3"/>
  <c r="V212" i="3" s="1"/>
  <c r="U216" i="3"/>
  <c r="V216" i="3" s="1"/>
  <c r="U83" i="3"/>
  <c r="V83" i="3" s="1"/>
  <c r="U101" i="3"/>
  <c r="V101" i="3" s="1"/>
  <c r="U117" i="3"/>
  <c r="V117" i="3" s="1"/>
  <c r="U149" i="3"/>
  <c r="V149" i="3" s="1"/>
  <c r="U98" i="3"/>
  <c r="U163" i="3"/>
  <c r="V163" i="3" s="1"/>
  <c r="U167" i="3"/>
  <c r="V167" i="3" s="1"/>
  <c r="U183" i="3"/>
  <c r="V183" i="3" s="1"/>
  <c r="U199" i="3"/>
  <c r="V199" i="3" s="1"/>
  <c r="U203" i="3"/>
  <c r="V203" i="3" s="1"/>
  <c r="U215" i="3"/>
  <c r="V215" i="3" s="1"/>
  <c r="U231" i="3"/>
  <c r="V231" i="3" s="1"/>
  <c r="U235" i="3"/>
  <c r="V235" i="3" s="1"/>
  <c r="U247" i="3"/>
  <c r="V247" i="3" s="1"/>
  <c r="U263" i="3"/>
  <c r="V263" i="3" s="1"/>
  <c r="U267" i="3"/>
  <c r="V267" i="3" s="1"/>
  <c r="U279" i="3"/>
  <c r="V279" i="3" s="1"/>
  <c r="U295" i="3"/>
  <c r="V295" i="3" s="1"/>
  <c r="U299" i="3"/>
  <c r="V299" i="3" s="1"/>
  <c r="U311" i="3"/>
  <c r="V311" i="3" s="1"/>
  <c r="U327" i="3"/>
  <c r="V327" i="3" s="1"/>
  <c r="U331" i="3"/>
  <c r="V331" i="3" s="1"/>
  <c r="U343" i="3"/>
  <c r="V343" i="3" s="1"/>
  <c r="U359" i="3"/>
  <c r="V359" i="3" s="1"/>
  <c r="U363" i="3"/>
  <c r="V363" i="3" s="1"/>
  <c r="U375" i="3"/>
  <c r="V375" i="3" s="1"/>
  <c r="U391" i="3"/>
  <c r="V391" i="3" s="1"/>
  <c r="U395" i="3"/>
  <c r="V395" i="3" s="1"/>
  <c r="U409" i="3"/>
  <c r="V409" i="3" s="1"/>
  <c r="U425" i="3"/>
  <c r="V425" i="3" s="1"/>
  <c r="U429" i="3"/>
  <c r="V429" i="3" s="1"/>
  <c r="U441" i="3"/>
  <c r="V441" i="3" s="1"/>
  <c r="U457" i="3"/>
  <c r="V457" i="3" s="1"/>
  <c r="U461" i="3"/>
  <c r="V461" i="3" s="1"/>
  <c r="U473" i="3"/>
  <c r="V473" i="3" s="1"/>
  <c r="U489" i="3"/>
  <c r="V489" i="3" s="1"/>
  <c r="U493" i="3"/>
  <c r="V493" i="3" s="1"/>
  <c r="U549" i="3"/>
  <c r="V549" i="3" s="1"/>
  <c r="U565" i="3"/>
  <c r="V565" i="3" s="1"/>
  <c r="U569" i="3"/>
  <c r="V569" i="3" s="1"/>
  <c r="U581" i="3"/>
  <c r="V581" i="3" s="1"/>
  <c r="U597" i="3"/>
  <c r="V597" i="3" s="1"/>
  <c r="U601" i="3"/>
  <c r="V601" i="3" s="1"/>
  <c r="U613" i="3"/>
  <c r="V613" i="3" s="1"/>
  <c r="U629" i="3"/>
  <c r="V629" i="3" s="1"/>
  <c r="U633" i="3"/>
  <c r="V633" i="3" s="1"/>
  <c r="U645" i="3"/>
  <c r="V645" i="3" s="1"/>
  <c r="U663" i="3"/>
  <c r="V663" i="3" s="1"/>
  <c r="U667" i="3"/>
  <c r="V667" i="3" s="1"/>
  <c r="U679" i="3"/>
  <c r="V679" i="3" s="1"/>
  <c r="U683" i="3"/>
  <c r="V683" i="3" s="1"/>
  <c r="U691" i="3"/>
  <c r="V691" i="3" s="1"/>
  <c r="U695" i="3"/>
  <c r="V695" i="3" s="1"/>
  <c r="U707" i="3"/>
  <c r="V707" i="3" s="1"/>
  <c r="U711" i="3"/>
  <c r="V711" i="3" s="1"/>
  <c r="U723" i="3"/>
  <c r="V723" i="3" s="1"/>
  <c r="U735" i="3"/>
  <c r="V735" i="3" s="1"/>
  <c r="U739" i="3"/>
  <c r="V739" i="3" s="1"/>
  <c r="U747" i="3"/>
  <c r="V747" i="3" s="1"/>
  <c r="U751" i="3"/>
  <c r="V751" i="3" s="1"/>
  <c r="U763" i="3"/>
  <c r="V763" i="3" s="1"/>
  <c r="U767" i="3"/>
  <c r="V767" i="3" s="1"/>
  <c r="U775" i="3"/>
  <c r="V775" i="3" s="1"/>
  <c r="U779" i="3"/>
  <c r="V779" i="3" s="1"/>
  <c r="U791" i="3"/>
  <c r="V791" i="3" s="1"/>
  <c r="U795" i="3"/>
  <c r="V795" i="3" s="1"/>
  <c r="U807" i="3"/>
  <c r="V807" i="3" s="1"/>
  <c r="U819" i="3"/>
  <c r="V819" i="3" s="1"/>
  <c r="U823" i="3"/>
  <c r="V823" i="3" s="1"/>
  <c r="U835" i="3"/>
  <c r="V835" i="3" s="1"/>
  <c r="U839" i="3"/>
  <c r="V839" i="3" s="1"/>
  <c r="U851" i="3"/>
  <c r="V851" i="3" s="1"/>
  <c r="U224" i="3"/>
  <c r="V224" i="3" s="1"/>
  <c r="U228" i="3"/>
  <c r="V228" i="3" s="1"/>
  <c r="U232" i="3"/>
  <c r="V232" i="3" s="1"/>
  <c r="U240" i="3"/>
  <c r="V240" i="3" s="1"/>
  <c r="U244" i="3"/>
  <c r="V244" i="3" s="1"/>
  <c r="U248" i="3"/>
  <c r="V248" i="3" s="1"/>
  <c r="U256" i="3"/>
  <c r="V256" i="3" s="1"/>
  <c r="U260" i="3"/>
  <c r="V260" i="3" s="1"/>
  <c r="U264" i="3"/>
  <c r="V264" i="3" s="1"/>
  <c r="U268" i="3"/>
  <c r="V268" i="3" s="1"/>
  <c r="U272" i="3"/>
  <c r="V272" i="3" s="1"/>
  <c r="U276" i="3"/>
  <c r="V276" i="3" s="1"/>
  <c r="U280" i="3"/>
  <c r="V280" i="3" s="1"/>
  <c r="U284" i="3"/>
  <c r="V284" i="3" s="1"/>
  <c r="U288" i="3"/>
  <c r="V288" i="3" s="1"/>
  <c r="U292" i="3"/>
  <c r="V292" i="3" s="1"/>
  <c r="U296" i="3"/>
  <c r="V296" i="3" s="1"/>
  <c r="U300" i="3"/>
  <c r="V300" i="3" s="1"/>
  <c r="U304" i="3"/>
  <c r="V304" i="3" s="1"/>
  <c r="U308" i="3"/>
  <c r="V308" i="3" s="1"/>
  <c r="U312" i="3"/>
  <c r="V312" i="3" s="1"/>
  <c r="U316" i="3"/>
  <c r="V316" i="3" s="1"/>
  <c r="U320" i="3"/>
  <c r="V320" i="3" s="1"/>
  <c r="U324" i="3"/>
  <c r="V324" i="3" s="1"/>
  <c r="U328" i="3"/>
  <c r="V328" i="3" s="1"/>
  <c r="U332" i="3"/>
  <c r="V332" i="3" s="1"/>
  <c r="U336" i="3"/>
  <c r="V336" i="3" s="1"/>
  <c r="U340" i="3"/>
  <c r="V340" i="3" s="1"/>
  <c r="U344" i="3"/>
  <c r="V344" i="3" s="1"/>
  <c r="U348" i="3"/>
  <c r="V348" i="3" s="1"/>
  <c r="U352" i="3"/>
  <c r="V352" i="3" s="1"/>
  <c r="U356" i="3"/>
  <c r="V356" i="3" s="1"/>
  <c r="U360" i="3"/>
  <c r="V360" i="3" s="1"/>
  <c r="U364" i="3"/>
  <c r="V364" i="3" s="1"/>
  <c r="U368" i="3"/>
  <c r="V368" i="3" s="1"/>
  <c r="U372" i="3"/>
  <c r="V372" i="3" s="1"/>
  <c r="U376" i="3"/>
  <c r="V376" i="3" s="1"/>
  <c r="U380" i="3"/>
  <c r="V380" i="3" s="1"/>
  <c r="U384" i="3"/>
  <c r="V384" i="3" s="1"/>
  <c r="U388" i="3"/>
  <c r="V388" i="3" s="1"/>
  <c r="U392" i="3"/>
  <c r="V392" i="3" s="1"/>
  <c r="U396" i="3"/>
  <c r="V396" i="3" s="1"/>
  <c r="U400" i="3"/>
  <c r="V400" i="3" s="1"/>
  <c r="U404" i="3"/>
  <c r="V404" i="3" s="1"/>
  <c r="U410" i="3"/>
  <c r="V410" i="3" s="1"/>
  <c r="U414" i="3"/>
  <c r="V414" i="3" s="1"/>
  <c r="U418" i="3"/>
  <c r="V418" i="3" s="1"/>
  <c r="U422" i="3"/>
  <c r="V422" i="3" s="1"/>
  <c r="U426" i="3"/>
  <c r="V426" i="3" s="1"/>
  <c r="U430" i="3"/>
  <c r="V430" i="3" s="1"/>
  <c r="U434" i="3"/>
  <c r="V434" i="3" s="1"/>
  <c r="U438" i="3"/>
  <c r="V438" i="3" s="1"/>
  <c r="U442" i="3"/>
  <c r="V442" i="3" s="1"/>
  <c r="U446" i="3"/>
  <c r="V446" i="3" s="1"/>
  <c r="U450" i="3"/>
  <c r="V450" i="3" s="1"/>
  <c r="U454" i="3"/>
  <c r="V454" i="3" s="1"/>
  <c r="U458" i="3"/>
  <c r="V458" i="3" s="1"/>
  <c r="U462" i="3"/>
  <c r="V462" i="3"/>
  <c r="U466" i="3"/>
  <c r="V466" i="3" s="1"/>
  <c r="U470" i="3"/>
  <c r="V470" i="3" s="1"/>
  <c r="U474" i="3"/>
  <c r="V474" i="3" s="1"/>
  <c r="U478" i="3"/>
  <c r="V478" i="3" s="1"/>
  <c r="U482" i="3"/>
  <c r="V482" i="3" s="1"/>
  <c r="U486" i="3"/>
  <c r="V486" i="3" s="1"/>
  <c r="U490" i="3"/>
  <c r="V490" i="3" s="1"/>
  <c r="U494" i="3"/>
  <c r="V494" i="3" s="1"/>
  <c r="U498" i="3"/>
  <c r="V498" i="3" s="1"/>
  <c r="U502" i="3"/>
  <c r="V502" i="3" s="1"/>
  <c r="U566" i="3"/>
  <c r="V566" i="3" s="1"/>
  <c r="U656" i="3"/>
  <c r="V656" i="3" s="1"/>
  <c r="U700" i="3"/>
  <c r="V700" i="3" s="1"/>
  <c r="U728" i="3"/>
  <c r="V728" i="3" s="1"/>
  <c r="U752" i="3"/>
  <c r="V752" i="3" s="1"/>
  <c r="U784" i="3"/>
  <c r="V784" i="3" s="1"/>
  <c r="U812" i="3"/>
  <c r="V812" i="3" s="1"/>
  <c r="U840" i="3"/>
  <c r="V840" i="3" s="1"/>
  <c r="U165" i="3"/>
  <c r="V165" i="3" s="1"/>
  <c r="U197" i="3"/>
  <c r="U209" i="3"/>
  <c r="V209" i="3" s="1"/>
  <c r="U221" i="3"/>
  <c r="V221" i="3" s="1"/>
  <c r="U233" i="3"/>
  <c r="V233" i="3" s="1"/>
  <c r="U261" i="3"/>
  <c r="U273" i="3"/>
  <c r="V273" i="3" s="1"/>
  <c r="U285" i="3"/>
  <c r="V285" i="3" s="1"/>
  <c r="U297" i="3"/>
  <c r="V297" i="3" s="1"/>
  <c r="U325" i="3"/>
  <c r="U337" i="3"/>
  <c r="V337" i="3" s="1"/>
  <c r="U349" i="3"/>
  <c r="V349" i="3" s="1"/>
  <c r="U361" i="3"/>
  <c r="V361" i="3" s="1"/>
  <c r="U389" i="3"/>
  <c r="U401" i="3"/>
  <c r="V401" i="3" s="1"/>
  <c r="U415" i="3"/>
  <c r="V415" i="3" s="1"/>
  <c r="U427" i="3"/>
  <c r="V427" i="3" s="1"/>
  <c r="U455" i="3"/>
  <c r="U459" i="3"/>
  <c r="V459" i="3" s="1"/>
  <c r="U467" i="3"/>
  <c r="V467" i="3" s="1"/>
  <c r="U479" i="3"/>
  <c r="V479" i="3" s="1"/>
  <c r="U487" i="3"/>
  <c r="U491" i="3"/>
  <c r="V491" i="3" s="1"/>
  <c r="U499" i="3"/>
  <c r="V499" i="3" s="1"/>
  <c r="V547" i="3"/>
  <c r="U551" i="3"/>
  <c r="V551" i="3" s="1"/>
  <c r="U563" i="3"/>
  <c r="V563" i="3" s="1"/>
  <c r="U567" i="3"/>
  <c r="V567" i="3" s="1"/>
  <c r="U571" i="3"/>
  <c r="V571" i="3" s="1"/>
  <c r="U583" i="3"/>
  <c r="V583" i="3" s="1"/>
  <c r="U591" i="3"/>
  <c r="V591" i="3" s="1"/>
  <c r="U599" i="3"/>
  <c r="V599" i="3" s="1"/>
  <c r="U607" i="3"/>
  <c r="V607" i="3" s="1"/>
  <c r="U611" i="3"/>
  <c r="U619" i="3"/>
  <c r="V619" i="3" s="1"/>
  <c r="U623" i="3"/>
  <c r="V623" i="3" s="1"/>
  <c r="U627" i="3"/>
  <c r="V627" i="3" s="1"/>
  <c r="U639" i="3"/>
  <c r="V639" i="3" s="1"/>
  <c r="U643" i="3"/>
  <c r="U647" i="3"/>
  <c r="V647" i="3" s="1"/>
  <c r="U657" i="3"/>
  <c r="V657" i="3" s="1"/>
  <c r="U665" i="3"/>
  <c r="V665" i="3" s="1"/>
  <c r="U669" i="3"/>
  <c r="V669" i="3" s="1"/>
  <c r="U681" i="3"/>
  <c r="V681" i="3" s="1"/>
  <c r="U685" i="3"/>
  <c r="V685" i="3" s="1"/>
  <c r="U689" i="3"/>
  <c r="V689" i="3" s="1"/>
  <c r="U701" i="3"/>
  <c r="V701" i="3" s="1"/>
  <c r="U705" i="3"/>
  <c r="V705" i="3" s="1"/>
  <c r="U713" i="3"/>
  <c r="V713" i="3" s="1"/>
  <c r="U721" i="3"/>
  <c r="V721" i="3" s="1"/>
  <c r="U729" i="3"/>
  <c r="V729" i="3" s="1"/>
  <c r="U733" i="3"/>
  <c r="V733" i="3" s="1"/>
  <c r="U745" i="3"/>
  <c r="V745" i="3" s="1"/>
  <c r="U749" i="3"/>
  <c r="V749" i="3" s="1"/>
  <c r="U753" i="3"/>
  <c r="V753" i="3" s="1"/>
  <c r="U761" i="3"/>
  <c r="V761" i="3" s="1"/>
  <c r="U765" i="3"/>
  <c r="V765" i="3" s="1"/>
  <c r="U769" i="3"/>
  <c r="V769" i="3" s="1"/>
  <c r="U773" i="3"/>
  <c r="V773" i="3" s="1"/>
  <c r="U777" i="3"/>
  <c r="V777" i="3" s="1"/>
  <c r="U781" i="3"/>
  <c r="V781" i="3" s="1"/>
  <c r="U785" i="3"/>
  <c r="V785" i="3" s="1"/>
  <c r="U789" i="3"/>
  <c r="V789" i="3" s="1"/>
  <c r="U793" i="3"/>
  <c r="V793" i="3" s="1"/>
  <c r="U797" i="3"/>
  <c r="V797" i="3" s="1"/>
  <c r="U801" i="3"/>
  <c r="V801" i="3" s="1"/>
  <c r="U805" i="3"/>
  <c r="V805" i="3" s="1"/>
  <c r="U809" i="3"/>
  <c r="V809" i="3" s="1"/>
  <c r="U813" i="3"/>
  <c r="V813" i="3" s="1"/>
  <c r="U817" i="3"/>
  <c r="V817" i="3" s="1"/>
  <c r="U821" i="3"/>
  <c r="V821" i="3" s="1"/>
  <c r="U825" i="3"/>
  <c r="V825" i="3" s="1"/>
  <c r="U829" i="3"/>
  <c r="V829" i="3" s="1"/>
  <c r="U833" i="3"/>
  <c r="V833" i="3" s="1"/>
  <c r="U837" i="3"/>
  <c r="V837" i="3" s="1"/>
  <c r="U841" i="3"/>
  <c r="V841" i="3" s="1"/>
  <c r="U845" i="3"/>
  <c r="V845" i="3" s="1"/>
  <c r="U182" i="3"/>
  <c r="U206" i="3"/>
  <c r="V206" i="3" s="1"/>
  <c r="U226" i="3"/>
  <c r="V226" i="3" s="1"/>
  <c r="U270" i="3"/>
  <c r="V270" i="3" s="1"/>
  <c r="U290" i="3"/>
  <c r="V290" i="3" s="1"/>
  <c r="U310" i="3"/>
  <c r="V310" i="3" s="1"/>
  <c r="U354" i="3"/>
  <c r="V354" i="3" s="1"/>
  <c r="U374" i="3"/>
  <c r="V374" i="3" s="1"/>
  <c r="U398" i="3"/>
  <c r="V398" i="3" s="1"/>
  <c r="U420" i="3"/>
  <c r="V420" i="3" s="1"/>
  <c r="U440" i="3"/>
  <c r="V440" i="3" s="1"/>
  <c r="U464" i="3"/>
  <c r="V464" i="3" s="1"/>
  <c r="U484" i="3"/>
  <c r="V484" i="3" s="1"/>
  <c r="U548" i="3"/>
  <c r="V548" i="3" s="1"/>
  <c r="U552" i="3"/>
  <c r="V552" i="3" s="1"/>
  <c r="U556" i="3"/>
  <c r="V556" i="3" s="1"/>
  <c r="U560" i="3"/>
  <c r="V560" i="3" s="1"/>
  <c r="U564" i="3"/>
  <c r="V564" i="3" s="1"/>
  <c r="U568" i="3"/>
  <c r="V568" i="3" s="1"/>
  <c r="U572" i="3"/>
  <c r="V572" i="3" s="1"/>
  <c r="U576" i="3"/>
  <c r="V576" i="3" s="1"/>
  <c r="U580" i="3"/>
  <c r="V580" i="3" s="1"/>
  <c r="U584" i="3"/>
  <c r="V584" i="3" s="1"/>
  <c r="U588" i="3"/>
  <c r="V588" i="3" s="1"/>
  <c r="U592" i="3"/>
  <c r="V592" i="3" s="1"/>
  <c r="U596" i="3"/>
  <c r="V596" i="3" s="1"/>
  <c r="U600" i="3"/>
  <c r="V600" i="3" s="1"/>
  <c r="U604" i="3"/>
  <c r="V604" i="3" s="1"/>
  <c r="U608" i="3"/>
  <c r="V608" i="3" s="1"/>
  <c r="U612" i="3"/>
  <c r="V612" i="3" s="1"/>
  <c r="U616" i="3"/>
  <c r="V616" i="3" s="1"/>
  <c r="U620" i="3"/>
  <c r="V620" i="3" s="1"/>
  <c r="U624" i="3"/>
  <c r="V624" i="3" s="1"/>
  <c r="U628" i="3"/>
  <c r="V628" i="3" s="1"/>
  <c r="U632" i="3"/>
  <c r="V632" i="3" s="1"/>
  <c r="U636" i="3"/>
  <c r="V636" i="3" s="1"/>
  <c r="U640" i="3"/>
  <c r="V640" i="3" s="1"/>
  <c r="U644" i="3"/>
  <c r="V644" i="3" s="1"/>
  <c r="U648" i="3"/>
  <c r="V648" i="3" s="1"/>
  <c r="U654" i="3"/>
  <c r="V654" i="3" s="1"/>
  <c r="U658" i="3"/>
  <c r="V658" i="3" s="1"/>
  <c r="U662" i="3"/>
  <c r="V662" i="3" s="1"/>
  <c r="U666" i="3"/>
  <c r="V666" i="3" s="1"/>
  <c r="U670" i="3"/>
  <c r="V670" i="3" s="1"/>
  <c r="U674" i="3"/>
  <c r="V674" i="3" s="1"/>
  <c r="U678" i="3"/>
  <c r="V678" i="3" s="1"/>
  <c r="U682" i="3"/>
  <c r="V682" i="3" s="1"/>
  <c r="U686" i="3"/>
  <c r="V686" i="3" s="1"/>
  <c r="U690" i="3"/>
  <c r="V690" i="3" s="1"/>
  <c r="U694" i="3"/>
  <c r="V694" i="3" s="1"/>
  <c r="U698" i="3"/>
  <c r="V698" i="3" s="1"/>
  <c r="U702" i="3"/>
  <c r="V702" i="3" s="1"/>
  <c r="U706" i="3"/>
  <c r="V706" i="3" s="1"/>
  <c r="U710" i="3"/>
  <c r="V710" i="3" s="1"/>
  <c r="U714" i="3"/>
  <c r="V714" i="3" s="1"/>
  <c r="U718" i="3"/>
  <c r="V718" i="3" s="1"/>
  <c r="U722" i="3"/>
  <c r="V722" i="3" s="1"/>
  <c r="U726" i="3"/>
  <c r="V726" i="3" s="1"/>
  <c r="U730" i="3"/>
  <c r="V730" i="3" s="1"/>
  <c r="U734" i="3"/>
  <c r="V734" i="3" s="1"/>
  <c r="U738" i="3"/>
  <c r="V738" i="3" s="1"/>
  <c r="U742" i="3"/>
  <c r="V742" i="3" s="1"/>
  <c r="U746" i="3"/>
  <c r="V746" i="3" s="1"/>
  <c r="U750" i="3"/>
  <c r="V750" i="3" s="1"/>
  <c r="U754" i="3"/>
  <c r="V754" i="3" s="1"/>
  <c r="U758" i="3"/>
  <c r="V758" i="3" s="1"/>
  <c r="U762" i="3"/>
  <c r="V762" i="3" s="1"/>
  <c r="U766" i="3"/>
  <c r="V766" i="3" s="1"/>
  <c r="U770" i="3"/>
  <c r="V770" i="3" s="1"/>
  <c r="U774" i="3"/>
  <c r="V774" i="3" s="1"/>
  <c r="U778" i="3"/>
  <c r="V778" i="3" s="1"/>
  <c r="U782" i="3"/>
  <c r="V782" i="3" s="1"/>
  <c r="U786" i="3"/>
  <c r="V786" i="3" s="1"/>
  <c r="U790" i="3"/>
  <c r="V790" i="3" s="1"/>
  <c r="U794" i="3"/>
  <c r="V794" i="3" s="1"/>
  <c r="U798" i="3"/>
  <c r="V798" i="3" s="1"/>
  <c r="U802" i="3"/>
  <c r="V802" i="3" s="1"/>
  <c r="U806" i="3"/>
  <c r="V806" i="3" s="1"/>
  <c r="U810" i="3"/>
  <c r="V810" i="3" s="1"/>
  <c r="U814" i="3"/>
  <c r="V814" i="3" s="1"/>
  <c r="U818" i="3"/>
  <c r="V818" i="3" s="1"/>
  <c r="U822" i="3"/>
  <c r="V822" i="3" s="1"/>
  <c r="U826" i="3"/>
  <c r="V826" i="3" s="1"/>
  <c r="U830" i="3"/>
  <c r="V830" i="3" s="1"/>
  <c r="U834" i="3"/>
  <c r="V834" i="3" s="1"/>
  <c r="U838" i="3"/>
  <c r="V838" i="3" s="1"/>
  <c r="U842" i="3"/>
  <c r="V842" i="3" s="1"/>
  <c r="U855" i="3"/>
  <c r="V855" i="3" s="1"/>
  <c r="U859" i="3"/>
  <c r="V859" i="3" s="1"/>
  <c r="U863" i="3"/>
  <c r="V863" i="3" s="1"/>
  <c r="U867" i="3"/>
  <c r="V867" i="3" s="1"/>
  <c r="U871" i="3"/>
  <c r="V871" i="3" s="1"/>
  <c r="U875" i="3"/>
  <c r="V875" i="3" s="1"/>
  <c r="U879" i="3"/>
  <c r="V879" i="3" s="1"/>
  <c r="U883" i="3"/>
  <c r="V883" i="3" s="1"/>
  <c r="U887" i="3"/>
  <c r="V887" i="3" s="1"/>
  <c r="U893" i="3"/>
  <c r="V893" i="3"/>
  <c r="U898" i="3"/>
  <c r="V898" i="3" s="1"/>
  <c r="U902" i="3"/>
  <c r="V902" i="3" s="1"/>
  <c r="U906" i="3"/>
  <c r="V906" i="3" s="1"/>
  <c r="U911" i="3"/>
  <c r="V911" i="3" s="1"/>
  <c r="U919" i="3"/>
  <c r="V919" i="3" s="1"/>
  <c r="U913" i="3"/>
  <c r="V913" i="3" s="1"/>
  <c r="U920" i="3"/>
  <c r="V920" i="3" s="1"/>
  <c r="U923" i="3"/>
  <c r="V923" i="3" s="1"/>
  <c r="U932" i="3"/>
  <c r="V932" i="3" s="1"/>
  <c r="U935" i="3"/>
  <c r="V935" i="3" s="1"/>
  <c r="U941" i="3"/>
  <c r="V941" i="3" s="1"/>
  <c r="U943" i="3"/>
  <c r="V943" i="3" s="1"/>
  <c r="U948" i="3"/>
  <c r="V948" i="3" s="1"/>
  <c r="U954" i="3"/>
  <c r="V954" i="3" s="1"/>
  <c r="U955" i="3"/>
  <c r="V955" i="3" s="1"/>
  <c r="U957" i="3"/>
  <c r="V957" i="3" s="1"/>
  <c r="U962" i="3"/>
  <c r="V962" i="3" s="1"/>
  <c r="U972" i="3"/>
  <c r="V972" i="3" s="1"/>
  <c r="U978" i="3"/>
  <c r="V978" i="3" s="1"/>
  <c r="U973" i="3"/>
  <c r="V973" i="3" s="1"/>
  <c r="U976" i="3"/>
  <c r="V976" i="3" s="1"/>
  <c r="U982" i="3"/>
  <c r="V982" i="3" s="1"/>
  <c r="U986" i="3"/>
  <c r="V986" i="3" s="1"/>
  <c r="U995" i="3"/>
  <c r="V995" i="3" s="1"/>
  <c r="U992" i="3"/>
  <c r="V992" i="3" s="1"/>
  <c r="U1006" i="3"/>
  <c r="V1006" i="3" s="1"/>
  <c r="U1018" i="3"/>
  <c r="V1018" i="3" s="1"/>
  <c r="U1007" i="3"/>
  <c r="V1007" i="3" s="1"/>
  <c r="U1012" i="3"/>
  <c r="V1012" i="3" s="1"/>
  <c r="U1019" i="3"/>
  <c r="V1019" i="3" s="1"/>
  <c r="U1013" i="3"/>
  <c r="V1013" i="3" s="1"/>
  <c r="U1028" i="3"/>
  <c r="V1028" i="3" s="1"/>
  <c r="U1040" i="3"/>
  <c r="V1040" i="3" s="1"/>
  <c r="U1021" i="3"/>
  <c r="V1021" i="3" s="1"/>
  <c r="U1036" i="3"/>
  <c r="V1036" i="3" s="1"/>
  <c r="U1022" i="3"/>
  <c r="V1022" i="3" s="1"/>
  <c r="U1055" i="3"/>
  <c r="V1055" i="3" s="1"/>
  <c r="U1058" i="3"/>
  <c r="V1058" i="3" s="1"/>
  <c r="U1050" i="3"/>
  <c r="V1050" i="3" s="1"/>
  <c r="U1052" i="3"/>
  <c r="V1052" i="3" s="1"/>
  <c r="U1045" i="3"/>
  <c r="V1045" i="3" s="1"/>
  <c r="U1064" i="3"/>
  <c r="V1064" i="3" s="1"/>
  <c r="U1067" i="3"/>
  <c r="V1067" i="3" s="1"/>
  <c r="U1071" i="3"/>
  <c r="V1071" i="3" s="1"/>
  <c r="U1072" i="3"/>
  <c r="V1072" i="3" s="1"/>
  <c r="U1078" i="3"/>
  <c r="V1078" i="3" s="1"/>
  <c r="U1083" i="3"/>
  <c r="V1083" i="3" s="1"/>
  <c r="U1087" i="3"/>
  <c r="V1087" i="3" s="1"/>
  <c r="U1099" i="3"/>
  <c r="V1099" i="3" s="1"/>
  <c r="U1094" i="3"/>
  <c r="V1094" i="3" s="1"/>
  <c r="U1090" i="3"/>
  <c r="V1090" i="3" s="1"/>
  <c r="U1103" i="3"/>
  <c r="V1103" i="3" s="1"/>
  <c r="U1107" i="3"/>
  <c r="V1107" i="3" s="1"/>
  <c r="U1111" i="3"/>
  <c r="V1111" i="3" s="1"/>
  <c r="U1130" i="3"/>
  <c r="V1130" i="3" s="1"/>
  <c r="U1116" i="3"/>
  <c r="V1116" i="3" s="1"/>
  <c r="U1129" i="3"/>
  <c r="V1129" i="3" s="1"/>
  <c r="U1119" i="3"/>
  <c r="V1119" i="3" s="1"/>
  <c r="U1125" i="3"/>
  <c r="V1125" i="3" s="1"/>
  <c r="U1135" i="3"/>
  <c r="V1135" i="3" s="1"/>
  <c r="U1138" i="3"/>
  <c r="V1138" i="3" s="1"/>
  <c r="U1141" i="3"/>
  <c r="V1141" i="3" s="1"/>
  <c r="U1148" i="3"/>
  <c r="V1148" i="3" s="1"/>
  <c r="U1163" i="3"/>
  <c r="V1163" i="3" s="1"/>
  <c r="U1155" i="3"/>
  <c r="V1155" i="3" s="1"/>
  <c r="U1158" i="3"/>
  <c r="V1158" i="3" s="1"/>
  <c r="U1153" i="3"/>
  <c r="V1153" i="3" s="1"/>
  <c r="U1170" i="3"/>
  <c r="V1170" i="3" s="1"/>
  <c r="U1166" i="3"/>
  <c r="V1166" i="3" s="1"/>
  <c r="U1178" i="3"/>
  <c r="V1178" i="3" s="1"/>
  <c r="U1176" i="3"/>
  <c r="V1176" i="3" s="1"/>
  <c r="U1187" i="3"/>
  <c r="V1187" i="3" s="1"/>
  <c r="U1185" i="3"/>
  <c r="V1185" i="3" s="1"/>
  <c r="U1198" i="3"/>
  <c r="V1198" i="3" s="1"/>
  <c r="U1200" i="3"/>
  <c r="V1200" i="3" s="1"/>
  <c r="U1204" i="3"/>
  <c r="V1204" i="3" s="1"/>
  <c r="U1202" i="3"/>
  <c r="V1202" i="3" s="1"/>
  <c r="U1193" i="3"/>
  <c r="V1193" i="3" s="1"/>
  <c r="U1217" i="3"/>
  <c r="V1217" i="3" s="1"/>
  <c r="U1212" i="3"/>
  <c r="V1212" i="3" s="1"/>
  <c r="U1229" i="3"/>
  <c r="V1229" i="3" s="1"/>
  <c r="U1246" i="3"/>
  <c r="V1246" i="3" s="1"/>
  <c r="U1248" i="3"/>
  <c r="V1248" i="3" s="1"/>
  <c r="U1254" i="3"/>
  <c r="V1254" i="3" s="1"/>
  <c r="U1234" i="3"/>
  <c r="V1234" i="3" s="1"/>
  <c r="U1238" i="3"/>
  <c r="V1238" i="3" s="1"/>
  <c r="U1231" i="3"/>
  <c r="V1231" i="3" s="1"/>
  <c r="U1251" i="3"/>
  <c r="V1251" i="3" s="1"/>
  <c r="U1225" i="3"/>
  <c r="V1225" i="3" s="1"/>
  <c r="U1241" i="3"/>
  <c r="V1241" i="3" s="1"/>
  <c r="U1259" i="3"/>
  <c r="V1259" i="3" s="1"/>
  <c r="U1297" i="3"/>
  <c r="V1297" i="3" s="1"/>
  <c r="U1271" i="3"/>
  <c r="V1271" i="3" s="1"/>
  <c r="U1283" i="3"/>
  <c r="V1283" i="3" s="1"/>
  <c r="U1267" i="3"/>
  <c r="V1267" i="3" s="1"/>
  <c r="U1289" i="3"/>
  <c r="V1289" i="3" s="1"/>
  <c r="U1285" i="3"/>
  <c r="V1285" i="3" s="1"/>
  <c r="U1301" i="3"/>
  <c r="V1301" i="3" s="1"/>
  <c r="U1261" i="3"/>
  <c r="V1261" i="3" s="1"/>
  <c r="U1277" i="3"/>
  <c r="V1277" i="3" s="1"/>
  <c r="U1281" i="3"/>
  <c r="V1281" i="3" s="1"/>
  <c r="U1295" i="3"/>
  <c r="V1295" i="3" s="1"/>
  <c r="U1305" i="3"/>
  <c r="V1305" i="3" s="1"/>
  <c r="U1334" i="3"/>
  <c r="V1334" i="3" s="1"/>
  <c r="U1309" i="3"/>
  <c r="V1309" i="3" s="1"/>
  <c r="U1317" i="3"/>
  <c r="V1317" i="3" s="1"/>
  <c r="U1307" i="3"/>
  <c r="V1307" i="3" s="1"/>
  <c r="U1321" i="3"/>
  <c r="V1321" i="3" s="1"/>
  <c r="U1311" i="3"/>
  <c r="V1311" i="3" s="1"/>
  <c r="U1327" i="3"/>
  <c r="V1327" i="3" s="1"/>
  <c r="U1341" i="3"/>
  <c r="V1341" i="3" s="1"/>
  <c r="U1345" i="3"/>
  <c r="V1345" i="3" s="1"/>
  <c r="U1349" i="3"/>
  <c r="V1349" i="3" s="1"/>
  <c r="U1362" i="3"/>
  <c r="V1362" i="3" s="1"/>
  <c r="U1375" i="3"/>
  <c r="V1375" i="3" s="1"/>
  <c r="U1352" i="3"/>
  <c r="V1352" i="3" s="1"/>
  <c r="U1376" i="3"/>
  <c r="V1376" i="3" s="1"/>
  <c r="U1379" i="3"/>
  <c r="V1379" i="3" s="1"/>
  <c r="U1367" i="3"/>
  <c r="V1367" i="3" s="1"/>
  <c r="U1371" i="3"/>
  <c r="V1371" i="3" s="1"/>
  <c r="U1383" i="3"/>
  <c r="V1383" i="3" s="1"/>
  <c r="U1387" i="3"/>
  <c r="V1387" i="3" s="1"/>
  <c r="U1391" i="3"/>
  <c r="V1391" i="3" s="1"/>
  <c r="U1395" i="3"/>
  <c r="V1395" i="3" s="1"/>
  <c r="U1399" i="3"/>
  <c r="V1399" i="3" s="1"/>
  <c r="U1403" i="3"/>
  <c r="V1403" i="3" s="1"/>
  <c r="U1407" i="3"/>
  <c r="V1407" i="3" s="1"/>
  <c r="U1411" i="3"/>
  <c r="V1411" i="3" s="1"/>
  <c r="U1415" i="3"/>
  <c r="V1415" i="3" s="1"/>
  <c r="U1419" i="3"/>
  <c r="V1419" i="3" s="1"/>
  <c r="U1423" i="3"/>
  <c r="V1423" i="3" s="1"/>
  <c r="U1427" i="3"/>
  <c r="V1427" i="3" s="1"/>
  <c r="U1431" i="3"/>
  <c r="V1431" i="3" s="1"/>
  <c r="U1435" i="3"/>
  <c r="V1435" i="3" s="1"/>
  <c r="U1439" i="3"/>
  <c r="V1439" i="3" s="1"/>
  <c r="U1443" i="3"/>
  <c r="V1443" i="3" s="1"/>
  <c r="U1447" i="3"/>
  <c r="V1447" i="3" s="1"/>
  <c r="U1451" i="3"/>
  <c r="V1451" i="3" s="1"/>
  <c r="U1457" i="3"/>
  <c r="N35" i="6" s="1"/>
  <c r="U1469" i="3"/>
  <c r="N39" i="6" s="1"/>
  <c r="H39" i="6" s="1"/>
  <c r="U1477" i="3"/>
  <c r="V1477" i="3" s="1"/>
  <c r="U1481" i="3"/>
  <c r="V1481" i="3" s="1"/>
  <c r="U1485" i="3"/>
  <c r="V1485" i="3" s="1"/>
  <c r="U1489" i="3"/>
  <c r="V1489" i="3" s="1"/>
  <c r="U1504" i="3"/>
  <c r="V1504" i="3" s="1"/>
  <c r="U1510" i="3"/>
  <c r="V1510" i="3" s="1"/>
  <c r="U1514" i="3"/>
  <c r="V1514" i="3" s="1"/>
  <c r="U1518" i="3"/>
  <c r="V1518" i="3" s="1"/>
  <c r="U1522" i="3"/>
  <c r="V1522" i="3" s="1"/>
  <c r="U1534" i="3"/>
  <c r="V1534" i="3" s="1"/>
  <c r="U1538" i="3"/>
  <c r="V1538" i="3" s="1"/>
  <c r="U1544" i="3"/>
  <c r="V1544" i="3" s="1"/>
  <c r="U1548" i="3"/>
  <c r="V1548" i="3" s="1"/>
  <c r="U1552" i="3"/>
  <c r="V1552" i="3" s="1"/>
  <c r="U1556" i="3"/>
  <c r="V1556" i="3" s="1"/>
  <c r="U1560" i="3"/>
  <c r="V1560" i="3" s="1"/>
  <c r="U1564" i="3"/>
  <c r="V1564" i="3" s="1"/>
  <c r="U860" i="3"/>
  <c r="V860" i="3" s="1"/>
  <c r="U880" i="3"/>
  <c r="V880" i="3" s="1"/>
  <c r="U899" i="3"/>
  <c r="V899" i="3" s="1"/>
  <c r="U928" i="3"/>
  <c r="V928" i="3" s="1"/>
  <c r="U934" i="3"/>
  <c r="V934" i="3" s="1"/>
  <c r="U938" i="3"/>
  <c r="V938" i="3" s="1"/>
  <c r="U944" i="3"/>
  <c r="V944" i="3" s="1"/>
  <c r="U959" i="3"/>
  <c r="V959" i="3" s="1"/>
  <c r="U963" i="3"/>
  <c r="V963" i="3" s="1"/>
  <c r="U965" i="3"/>
  <c r="V965" i="3" s="1"/>
  <c r="U975" i="3"/>
  <c r="V975" i="3" s="1"/>
  <c r="U985" i="3"/>
  <c r="V985" i="3" s="1"/>
  <c r="U988" i="3"/>
  <c r="V988" i="3" s="1"/>
  <c r="U1003" i="3"/>
  <c r="V1003" i="3" s="1"/>
  <c r="U996" i="3"/>
  <c r="V996" i="3" s="1"/>
  <c r="U1009" i="3"/>
  <c r="V1009" i="3" s="1"/>
  <c r="U1032" i="3"/>
  <c r="V1032" i="3" s="1"/>
  <c r="U1024" i="3"/>
  <c r="V1024" i="3" s="1"/>
  <c r="U1037" i="3"/>
  <c r="V1037" i="3" s="1"/>
  <c r="U1020" i="3"/>
  <c r="V1020" i="3" s="1"/>
  <c r="U1059" i="3"/>
  <c r="V1059" i="3" s="1"/>
  <c r="U1053" i="3"/>
  <c r="V1053" i="3" s="1"/>
  <c r="U1066" i="3"/>
  <c r="V1066" i="3" s="1"/>
  <c r="U1068" i="3"/>
  <c r="V1068" i="3" s="1"/>
  <c r="U1079" i="3"/>
  <c r="V1079" i="3" s="1"/>
  <c r="U1084" i="3"/>
  <c r="V1084" i="3" s="1"/>
  <c r="U1088" i="3"/>
  <c r="V1088" i="3" s="1"/>
  <c r="U1095" i="3"/>
  <c r="V1095" i="3" s="1"/>
  <c r="U1089" i="3"/>
  <c r="V1089" i="3" s="1"/>
  <c r="U1104" i="3"/>
  <c r="V1104" i="3" s="1"/>
  <c r="U1112" i="3"/>
  <c r="V1112" i="3" s="1"/>
  <c r="U1134" i="3"/>
  <c r="V1134" i="3" s="1"/>
  <c r="U1123" i="3"/>
  <c r="V1123" i="3" s="1"/>
  <c r="U1120" i="3"/>
  <c r="V1120" i="3" s="1"/>
  <c r="U1117" i="3"/>
  <c r="V1117" i="3" s="1"/>
  <c r="U1136" i="3"/>
  <c r="V1136" i="3" s="1"/>
  <c r="U1146" i="3"/>
  <c r="V1146" i="3" s="1"/>
  <c r="U1147" i="3"/>
  <c r="V1147" i="3"/>
  <c r="U1164" i="3"/>
  <c r="V1164" i="3" s="1"/>
  <c r="U1154" i="3"/>
  <c r="V1154" i="3" s="1"/>
  <c r="U1161" i="3"/>
  <c r="V1161" i="3" s="1"/>
  <c r="U1179" i="3"/>
  <c r="V1179" i="3" s="1"/>
  <c r="U1173" i="3"/>
  <c r="V1173" i="3" s="1"/>
  <c r="U1168" i="3"/>
  <c r="V1168" i="3" s="1"/>
  <c r="U1194" i="3"/>
  <c r="V1194" i="3" s="1"/>
  <c r="U1199" i="3"/>
  <c r="V1199" i="3" s="1"/>
  <c r="U1201" i="3"/>
  <c r="V1201" i="3" s="1"/>
  <c r="U1203" i="3"/>
  <c r="V1203" i="3" s="1"/>
  <c r="U1208" i="3"/>
  <c r="V1208" i="3" s="1"/>
  <c r="U1210" i="3"/>
  <c r="V1210" i="3" s="1"/>
  <c r="U1213" i="3"/>
  <c r="V1213" i="3" s="1"/>
  <c r="U1243" i="3"/>
  <c r="V1243" i="3" s="1"/>
  <c r="U1219" i="3"/>
  <c r="V1219" i="3" s="1"/>
  <c r="U1221" i="3"/>
  <c r="V1221" i="3" s="1"/>
  <c r="U1255" i="3"/>
  <c r="V1255" i="3" s="1"/>
  <c r="U1235" i="3"/>
  <c r="V1235" i="3" s="1"/>
  <c r="U1239" i="3"/>
  <c r="V1239" i="3" s="1"/>
  <c r="U1232" i="3"/>
  <c r="V1232" i="3" s="1"/>
  <c r="U1252" i="3"/>
  <c r="V1252" i="3" s="1"/>
  <c r="U1226" i="3"/>
  <c r="V1226" i="3" s="1"/>
  <c r="U1242" i="3"/>
  <c r="V1242" i="3" s="1"/>
  <c r="U1260" i="3"/>
  <c r="V1260" i="3" s="1"/>
  <c r="U1298" i="3"/>
  <c r="V1298" i="3" s="1"/>
  <c r="U1272" i="3"/>
  <c r="V1272" i="3" s="1"/>
  <c r="U1284" i="3"/>
  <c r="V1284" i="3" s="1"/>
  <c r="U1268" i="3"/>
  <c r="V1268" i="3" s="1"/>
  <c r="U1290" i="3"/>
  <c r="V1290" i="3" s="1"/>
  <c r="U1286" i="3"/>
  <c r="V1286" i="3" s="1"/>
  <c r="U1302" i="3"/>
  <c r="V1302" i="3" s="1"/>
  <c r="U1262" i="3"/>
  <c r="V1262" i="3" s="1"/>
  <c r="U1278" i="3"/>
  <c r="V1278" i="3" s="1"/>
  <c r="U1282" i="3"/>
  <c r="V1282" i="3" s="1"/>
  <c r="U1296" i="3"/>
  <c r="V1296" i="3" s="1"/>
  <c r="U1306" i="3"/>
  <c r="V1306" i="3" s="1"/>
  <c r="U1335" i="3"/>
  <c r="V1335" i="3" s="1"/>
  <c r="U1310" i="3"/>
  <c r="V1310" i="3" s="1"/>
  <c r="U1318" i="3"/>
  <c r="V1318" i="3" s="1"/>
  <c r="U1308" i="3"/>
  <c r="V1308" i="3" s="1"/>
  <c r="U1322" i="3"/>
  <c r="V1322" i="3" s="1"/>
  <c r="U1312" i="3"/>
  <c r="V1312" i="3" s="1"/>
  <c r="U1328" i="3"/>
  <c r="V1328" i="3" s="1"/>
  <c r="U1342" i="3"/>
  <c r="V1342" i="3" s="1"/>
  <c r="U1346" i="3"/>
  <c r="V1346" i="3" s="1"/>
  <c r="U1350" i="3"/>
  <c r="V1350" i="3" s="1"/>
  <c r="U1359" i="3"/>
  <c r="V1359" i="3" s="1"/>
  <c r="U1373" i="3"/>
  <c r="V1373" i="3" s="1"/>
  <c r="U1377" i="3"/>
  <c r="V1377" i="3" s="1"/>
  <c r="U1355" i="3"/>
  <c r="V1355" i="3" s="1"/>
  <c r="U1354" i="3"/>
  <c r="V1354" i="3" s="1"/>
  <c r="U1360" i="3"/>
  <c r="V1360" i="3" s="1"/>
  <c r="U1353" i="3"/>
  <c r="V1353" i="3" s="1"/>
  <c r="U1384" i="3"/>
  <c r="V1384" i="3" s="1"/>
  <c r="U1388" i="3"/>
  <c r="V1388" i="3" s="1"/>
  <c r="U1392" i="3"/>
  <c r="V1392" i="3" s="1"/>
  <c r="U1400" i="3"/>
  <c r="V1400" i="3" s="1"/>
  <c r="U1404" i="3"/>
  <c r="V1404" i="3" s="1"/>
  <c r="U1408" i="3"/>
  <c r="V1408" i="3" s="1"/>
  <c r="U1412" i="3"/>
  <c r="V1412" i="3" s="1"/>
  <c r="U1416" i="3"/>
  <c r="V1416" i="3" s="1"/>
  <c r="U1420" i="3"/>
  <c r="V1420" i="3" s="1"/>
  <c r="U1424" i="3"/>
  <c r="V1424" i="3" s="1"/>
  <c r="U1428" i="3"/>
  <c r="V1428" i="3" s="1"/>
  <c r="U1432" i="3"/>
  <c r="V1432" i="3" s="1"/>
  <c r="U1436" i="3"/>
  <c r="V1436" i="3" s="1"/>
  <c r="U1440" i="3"/>
  <c r="V1440" i="3" s="1"/>
  <c r="U1444" i="3"/>
  <c r="V1444" i="3" s="1"/>
  <c r="U1448" i="3"/>
  <c r="V1448" i="3" s="1"/>
  <c r="U1452" i="3"/>
  <c r="V1452" i="3" s="1"/>
  <c r="U1460" i="3"/>
  <c r="N36" i="6" s="1"/>
  <c r="H36" i="6" s="1"/>
  <c r="U1472" i="3"/>
  <c r="U1478" i="3"/>
  <c r="V1478" i="3" s="1"/>
  <c r="U1482" i="3"/>
  <c r="V1482" i="3" s="1"/>
  <c r="U1486" i="3"/>
  <c r="V1486" i="3" s="1"/>
  <c r="U1490" i="3"/>
  <c r="V1490" i="3" s="1"/>
  <c r="U1505" i="3"/>
  <c r="V1505" i="3" s="1"/>
  <c r="U1511" i="3"/>
  <c r="V1511" i="3" s="1"/>
  <c r="U1515" i="3"/>
  <c r="V1515" i="3" s="1"/>
  <c r="U1519" i="3"/>
  <c r="V1519" i="3" s="1"/>
  <c r="U1523" i="3"/>
  <c r="V1523" i="3" s="1"/>
  <c r="U1531" i="3"/>
  <c r="V1531" i="3" s="1"/>
  <c r="U1535" i="3"/>
  <c r="V1535" i="3" s="1"/>
  <c r="U1539" i="3"/>
  <c r="V1539" i="3" s="1"/>
  <c r="U1545" i="3"/>
  <c r="V1545" i="3" s="1"/>
  <c r="U1549" i="3"/>
  <c r="V1549" i="3" s="1"/>
  <c r="U1553" i="3"/>
  <c r="V1553" i="3" s="1"/>
  <c r="U1557" i="3"/>
  <c r="V1557" i="3" s="1"/>
  <c r="U1561" i="3"/>
  <c r="V1561" i="3" s="1"/>
  <c r="U1565" i="3"/>
  <c r="V1565" i="3" s="1"/>
  <c r="U849" i="3"/>
  <c r="V849" i="3" s="1"/>
  <c r="U853" i="3"/>
  <c r="V853" i="3" s="1"/>
  <c r="U857" i="3"/>
  <c r="V857" i="3" s="1"/>
  <c r="U861" i="3"/>
  <c r="V861" i="3" s="1"/>
  <c r="U865" i="3"/>
  <c r="V865" i="3" s="1"/>
  <c r="U869" i="3"/>
  <c r="V869" i="3" s="1"/>
  <c r="U873" i="3"/>
  <c r="V873" i="3" s="1"/>
  <c r="U877" i="3"/>
  <c r="V877" i="3" s="1"/>
  <c r="U881" i="3"/>
  <c r="V881" i="3" s="1"/>
  <c r="U885" i="3"/>
  <c r="V885" i="3" s="1"/>
  <c r="U889" i="3"/>
  <c r="V889" i="3" s="1"/>
  <c r="U896" i="3"/>
  <c r="V896" i="3" s="1"/>
  <c r="U900" i="3"/>
  <c r="V900" i="3" s="1"/>
  <c r="U904" i="3"/>
  <c r="V904" i="3" s="1"/>
  <c r="U917" i="3"/>
  <c r="V917" i="3" s="1"/>
  <c r="U929" i="3"/>
  <c r="V929" i="3" s="1"/>
  <c r="U907" i="3"/>
  <c r="V907" i="3" s="1"/>
  <c r="U930" i="3"/>
  <c r="V930" i="3" s="1"/>
  <c r="U933" i="3"/>
  <c r="V933" i="3" s="1"/>
  <c r="U922" i="3"/>
  <c r="V922" i="3" s="1"/>
  <c r="U925" i="3"/>
  <c r="V925" i="3" s="1"/>
  <c r="U936" i="3"/>
  <c r="V936" i="3" s="1"/>
  <c r="U939" i="3"/>
  <c r="V939" i="3" s="1"/>
  <c r="U942" i="3"/>
  <c r="V942" i="3" s="1"/>
  <c r="U947" i="3"/>
  <c r="V947" i="3" s="1"/>
  <c r="U958" i="3"/>
  <c r="V958" i="3" s="1"/>
  <c r="U952" i="3"/>
  <c r="V952" i="3" s="1"/>
  <c r="U960" i="3"/>
  <c r="V960" i="3" s="1"/>
  <c r="U966" i="3"/>
  <c r="V966" i="3" s="1"/>
  <c r="U968" i="3"/>
  <c r="V968" i="3" s="1"/>
  <c r="U969" i="3"/>
  <c r="V969" i="3" s="1"/>
  <c r="U971" i="3"/>
  <c r="V971" i="3" s="1"/>
  <c r="U980" i="3"/>
  <c r="V980" i="3" s="1"/>
  <c r="U983" i="3"/>
  <c r="V983" i="3" s="1"/>
  <c r="U989" i="3"/>
  <c r="V989" i="3" s="1"/>
  <c r="U993" i="3"/>
  <c r="V993" i="3" s="1"/>
  <c r="U1004" i="3"/>
  <c r="V1004" i="3" s="1"/>
  <c r="U1016" i="3"/>
  <c r="V1016" i="3" s="1"/>
  <c r="U997" i="3"/>
  <c r="V997" i="3" s="1"/>
  <c r="U1010" i="3"/>
  <c r="V1010" i="3" s="1"/>
  <c r="U1000" i="3"/>
  <c r="V1000" i="3" s="1"/>
  <c r="U998" i="3"/>
  <c r="V998" i="3" s="1"/>
  <c r="U1033" i="3"/>
  <c r="V1033" i="3" s="1"/>
  <c r="U1025" i="3"/>
  <c r="V1025" i="3" s="1"/>
  <c r="U1038" i="3"/>
  <c r="V1038" i="3" s="1"/>
  <c r="U1023" i="3"/>
  <c r="V1023" i="3" s="1"/>
  <c r="U1029" i="3"/>
  <c r="V1029" i="3" s="1"/>
  <c r="U1031" i="3"/>
  <c r="V1031" i="3" s="1"/>
  <c r="U1047" i="3"/>
  <c r="V1047" i="3" s="1"/>
  <c r="U1043" i="3"/>
  <c r="V1043" i="3" s="1"/>
  <c r="U1061" i="3"/>
  <c r="V1061" i="3" s="1"/>
  <c r="U1054" i="3"/>
  <c r="V1054" i="3" s="1"/>
  <c r="U1056" i="3"/>
  <c r="V1056" i="3" s="1"/>
  <c r="U1062" i="3"/>
  <c r="V1062" i="3" s="1"/>
  <c r="U1070" i="3"/>
  <c r="V1070" i="3" s="1"/>
  <c r="U1074" i="3"/>
  <c r="V1074" i="3" s="1"/>
  <c r="U1082" i="3"/>
  <c r="V1082" i="3" s="1"/>
  <c r="U1080" i="3"/>
  <c r="V1080" i="3" s="1"/>
  <c r="U1085" i="3"/>
  <c r="V1085" i="3" s="1"/>
  <c r="U1092" i="3"/>
  <c r="V1092" i="3" s="1"/>
  <c r="U1091" i="3"/>
  <c r="V1091" i="3" s="1"/>
  <c r="U1100" i="3"/>
  <c r="V1100" i="3" s="1"/>
  <c r="U1101" i="3"/>
  <c r="V1101" i="3" s="1"/>
  <c r="U1105" i="3"/>
  <c r="V1105" i="3" s="1"/>
  <c r="U1109" i="3"/>
  <c r="V1109" i="3" s="1"/>
  <c r="U1113" i="3"/>
  <c r="V1113" i="3" s="1"/>
  <c r="U1114" i="3"/>
  <c r="V1114" i="3" s="1"/>
  <c r="U1127" i="3"/>
  <c r="V1127" i="3" s="1"/>
  <c r="U1124" i="3"/>
  <c r="V1124" i="3" s="1"/>
  <c r="U1121" i="3"/>
  <c r="V1121" i="3" s="1"/>
  <c r="U1118" i="3"/>
  <c r="V1118" i="3" s="1"/>
  <c r="U1137" i="3"/>
  <c r="V1137" i="3" s="1"/>
  <c r="U1140" i="3"/>
  <c r="V1140" i="3" s="1"/>
  <c r="U1144" i="3"/>
  <c r="V1144" i="3" s="1"/>
  <c r="U1160" i="3"/>
  <c r="V1160" i="3" s="1"/>
  <c r="U1149" i="3"/>
  <c r="V1149" i="3" s="1"/>
  <c r="U1156" i="3"/>
  <c r="V1156" i="3" s="1"/>
  <c r="U1151" i="3"/>
  <c r="V1151" i="3" s="1"/>
  <c r="U1167" i="3"/>
  <c r="V1167" i="3" s="1"/>
  <c r="U1172" i="3"/>
  <c r="V1172" i="3" s="1"/>
  <c r="U1180" i="3"/>
  <c r="V1180" i="3" s="1"/>
  <c r="U1174" i="3"/>
  <c r="V1174" i="3" s="1"/>
  <c r="U1184" i="3"/>
  <c r="V1184" i="3" s="1"/>
  <c r="U1182" i="3"/>
  <c r="V1182" i="3" s="1"/>
  <c r="U1195" i="3"/>
  <c r="V1195" i="3" s="1"/>
  <c r="U1190" i="3"/>
  <c r="V1190" i="3" s="1"/>
  <c r="U1206" i="3"/>
  <c r="V1206" i="3" s="1"/>
  <c r="U1188" i="3"/>
  <c r="V1188" i="3" s="1"/>
  <c r="U1197" i="3"/>
  <c r="V1197" i="3" s="1"/>
  <c r="U1209" i="3"/>
  <c r="V1209" i="3" s="1"/>
  <c r="U1211" i="3"/>
  <c r="V1211" i="3" s="1"/>
  <c r="U1214" i="3"/>
  <c r="V1214" i="3" s="1"/>
  <c r="U1244" i="3"/>
  <c r="V1244" i="3" s="1"/>
  <c r="U1220" i="3"/>
  <c r="V1220" i="3" s="1"/>
  <c r="U1222" i="3"/>
  <c r="V1222" i="3" s="1"/>
  <c r="U1256" i="3"/>
  <c r="V1256" i="3" s="1"/>
  <c r="U1236" i="3"/>
  <c r="V1236" i="3" s="1"/>
  <c r="U1240" i="3"/>
  <c r="V1240" i="3" s="1"/>
  <c r="U1249" i="3"/>
  <c r="V1249" i="3" s="1"/>
  <c r="U1223" i="3"/>
  <c r="V1223" i="3" s="1"/>
  <c r="U1227" i="3"/>
  <c r="V1227" i="3" s="1"/>
  <c r="U1257" i="3"/>
  <c r="V1257" i="3" s="1"/>
  <c r="U1275" i="3"/>
  <c r="V1275" i="3" s="1"/>
  <c r="U1269" i="3"/>
  <c r="V1269" i="3" s="1"/>
  <c r="U1273" i="3"/>
  <c r="V1273" i="3" s="1"/>
  <c r="U1265" i="3"/>
  <c r="V1265" i="3" s="1"/>
  <c r="U1287" i="3"/>
  <c r="V1287" i="3" s="1"/>
  <c r="U1291" i="3"/>
  <c r="V1291" i="3" s="1"/>
  <c r="U1299" i="3"/>
  <c r="V1299" i="3" s="1"/>
  <c r="U1303" i="3"/>
  <c r="V1303" i="3" s="1"/>
  <c r="U1263" i="3"/>
  <c r="V1263" i="3" s="1"/>
  <c r="U1279" i="3"/>
  <c r="V1279" i="3" s="1"/>
  <c r="U1293" i="3"/>
  <c r="V1293" i="3" s="1"/>
  <c r="U1330" i="3"/>
  <c r="V1330" i="3" s="1"/>
  <c r="U1332" i="3"/>
  <c r="V1332" i="3" s="1"/>
  <c r="U1323" i="3"/>
  <c r="V1323" i="3" s="1"/>
  <c r="U1315" i="3"/>
  <c r="V1315" i="3" s="1"/>
  <c r="U1336" i="3"/>
  <c r="V1336" i="3" s="1"/>
  <c r="U1319" i="3"/>
  <c r="V1319" i="3" s="1"/>
  <c r="U1325" i="3"/>
  <c r="V1325" i="3" s="1"/>
  <c r="U1313" i="3"/>
  <c r="V1313" i="3" s="1"/>
  <c r="U1329" i="3"/>
  <c r="V1329" i="3" s="1"/>
  <c r="U1343" i="3"/>
  <c r="V1343" i="3" s="1"/>
  <c r="U1347" i="3"/>
  <c r="V1347" i="3" s="1"/>
  <c r="U1351" i="3"/>
  <c r="V1351" i="3" s="1"/>
  <c r="U1356" i="3"/>
  <c r="V1356" i="3" s="1"/>
  <c r="U1364" i="3"/>
  <c r="V1364" i="3" s="1"/>
  <c r="U1358" i="3"/>
  <c r="V1358" i="3" s="1"/>
  <c r="U1365" i="3"/>
  <c r="V1365" i="3" s="1"/>
  <c r="U1368" i="3"/>
  <c r="V1368" i="3" s="1"/>
  <c r="U1378" i="3"/>
  <c r="V1378" i="3" s="1"/>
  <c r="U1381" i="3"/>
  <c r="V1381" i="3" s="1"/>
  <c r="U1385" i="3"/>
  <c r="V1385" i="3" s="1"/>
  <c r="U1389" i="3"/>
  <c r="V1389" i="3" s="1"/>
  <c r="U1393" i="3"/>
  <c r="V1393" i="3" s="1"/>
  <c r="U1397" i="3"/>
  <c r="V1397" i="3" s="1"/>
  <c r="U1401" i="3"/>
  <c r="V1401" i="3" s="1"/>
  <c r="U1405" i="3"/>
  <c r="V1405" i="3" s="1"/>
  <c r="U1409" i="3"/>
  <c r="V1409" i="3" s="1"/>
  <c r="U1413" i="3"/>
  <c r="V1413" i="3" s="1"/>
  <c r="U1417" i="3"/>
  <c r="V1417" i="3" s="1"/>
  <c r="U1421" i="3"/>
  <c r="V1421" i="3" s="1"/>
  <c r="U1425" i="3"/>
  <c r="V1425" i="3" s="1"/>
  <c r="U1429" i="3"/>
  <c r="V1429" i="3" s="1"/>
  <c r="U1433" i="3"/>
  <c r="V1433" i="3" s="1"/>
  <c r="U1437" i="3"/>
  <c r="V1437" i="3" s="1"/>
  <c r="U1441" i="3"/>
  <c r="V1441" i="3" s="1"/>
  <c r="U1445" i="3"/>
  <c r="V1445" i="3" s="1"/>
  <c r="U1449" i="3"/>
  <c r="V1449" i="3" s="1"/>
  <c r="U1453" i="3"/>
  <c r="V1453" i="3" s="1"/>
  <c r="U1463" i="3"/>
  <c r="N37" i="6" s="1"/>
  <c r="H37" i="6" s="1"/>
  <c r="U1473" i="3"/>
  <c r="V1473" i="3" s="1"/>
  <c r="U1479" i="3"/>
  <c r="V1479" i="3" s="1"/>
  <c r="U1483" i="3"/>
  <c r="V1483" i="3" s="1"/>
  <c r="U1487" i="3"/>
  <c r="V1487" i="3" s="1"/>
  <c r="U1491" i="3"/>
  <c r="V1491" i="3" s="1"/>
  <c r="U1506" i="3"/>
  <c r="V1506" i="3" s="1"/>
  <c r="U1512" i="3"/>
  <c r="V1512" i="3" s="1"/>
  <c r="U1516" i="3"/>
  <c r="V1516" i="3" s="1"/>
  <c r="U1520" i="3"/>
  <c r="V1520" i="3" s="1"/>
  <c r="U1524" i="3"/>
  <c r="V1524" i="3" s="1"/>
  <c r="U1532" i="3"/>
  <c r="V1532" i="3" s="1"/>
  <c r="U1536" i="3"/>
  <c r="V1536" i="3" s="1"/>
  <c r="U1540" i="3"/>
  <c r="V1540" i="3" s="1"/>
  <c r="U1546" i="3"/>
  <c r="V1546" i="3" s="1"/>
  <c r="U1550" i="3"/>
  <c r="V1550" i="3" s="1"/>
  <c r="U1554" i="3"/>
  <c r="V1554" i="3" s="1"/>
  <c r="U1558" i="3"/>
  <c r="V1558" i="3" s="1"/>
  <c r="U1562" i="3"/>
  <c r="V1562" i="3" s="1"/>
  <c r="U1566" i="3"/>
  <c r="V1566" i="3" s="1"/>
  <c r="U846" i="3"/>
  <c r="V846" i="3" s="1"/>
  <c r="U850" i="3"/>
  <c r="V850" i="3" s="1"/>
  <c r="U854" i="3"/>
  <c r="V854" i="3" s="1"/>
  <c r="U858" i="3"/>
  <c r="V858" i="3" s="1"/>
  <c r="U862" i="3"/>
  <c r="V862" i="3" s="1"/>
  <c r="U866" i="3"/>
  <c r="V866" i="3" s="1"/>
  <c r="U870" i="3"/>
  <c r="V870" i="3" s="1"/>
  <c r="U874" i="3"/>
  <c r="V874" i="3" s="1"/>
  <c r="U878" i="3"/>
  <c r="V878" i="3" s="1"/>
  <c r="U882" i="3"/>
  <c r="V882" i="3" s="1"/>
  <c r="U886" i="3"/>
  <c r="V886" i="3" s="1"/>
  <c r="U890" i="3"/>
  <c r="V890" i="3" s="1"/>
  <c r="U897" i="3"/>
  <c r="V897" i="3" s="1"/>
  <c r="U901" i="3"/>
  <c r="V901" i="3" s="1"/>
  <c r="U905" i="3"/>
  <c r="V905" i="3" s="1"/>
  <c r="U914" i="3"/>
  <c r="V914" i="3" s="1"/>
  <c r="U927" i="3"/>
  <c r="V927" i="3" s="1"/>
  <c r="U931" i="3"/>
  <c r="V931" i="3" s="1"/>
  <c r="U910" i="3"/>
  <c r="V910" i="3" s="1"/>
  <c r="U909" i="3"/>
  <c r="V909" i="3" s="1"/>
  <c r="U915" i="3"/>
  <c r="V915" i="3" s="1"/>
  <c r="U908" i="3"/>
  <c r="V908" i="3" s="1"/>
  <c r="U940" i="3"/>
  <c r="V940" i="3" s="1"/>
  <c r="U945" i="3"/>
  <c r="V945" i="3" s="1"/>
  <c r="U950" i="3"/>
  <c r="V950" i="3" s="1"/>
  <c r="U949" i="3"/>
  <c r="V949" i="3" s="1"/>
  <c r="U953" i="3"/>
  <c r="V953" i="3" s="1"/>
  <c r="U956" i="3"/>
  <c r="V956" i="3" s="1"/>
  <c r="U961" i="3"/>
  <c r="V961" i="3" s="1"/>
  <c r="U964" i="3"/>
  <c r="V964" i="3" s="1"/>
  <c r="U974" i="3"/>
  <c r="V974" i="3" s="1"/>
  <c r="U970" i="3"/>
  <c r="V970" i="3" s="1"/>
  <c r="U977" i="3"/>
  <c r="V977" i="3" s="1"/>
  <c r="U981" i="3"/>
  <c r="V981" i="3" s="1"/>
  <c r="U984" i="3"/>
  <c r="V984" i="3" s="1"/>
  <c r="U990" i="3"/>
  <c r="V990" i="3" s="1"/>
  <c r="U994" i="3"/>
  <c r="V994" i="3" s="1"/>
  <c r="U1005" i="3"/>
  <c r="V1005" i="3" s="1"/>
  <c r="U1014" i="3"/>
  <c r="V1014" i="3" s="1"/>
  <c r="U1002" i="3"/>
  <c r="V1002" i="3" s="1"/>
  <c r="U1011" i="3"/>
  <c r="V1011" i="3" s="1"/>
  <c r="U1001" i="3"/>
  <c r="V1001" i="3" s="1"/>
  <c r="U1017" i="3"/>
  <c r="V1017" i="3" s="1"/>
  <c r="U1034" i="3"/>
  <c r="V1034" i="3" s="1"/>
  <c r="U1026" i="3"/>
  <c r="V1026" i="3" s="1"/>
  <c r="U1039" i="3"/>
  <c r="V1039" i="3" s="1"/>
  <c r="U1035" i="3"/>
  <c r="V1035" i="3" s="1"/>
  <c r="U1030" i="3"/>
  <c r="V1030" i="3" s="1"/>
  <c r="U1049" i="3"/>
  <c r="V1049" i="3" s="1"/>
  <c r="U1057" i="3"/>
  <c r="V1057" i="3" s="1"/>
  <c r="U1044" i="3"/>
  <c r="V1044" i="3" s="1"/>
  <c r="U1051" i="3"/>
  <c r="V1051" i="3" s="1"/>
  <c r="U1048" i="3"/>
  <c r="V1048" i="3" s="1"/>
  <c r="U1063" i="3"/>
  <c r="V1063" i="3" s="1"/>
  <c r="U1065" i="3"/>
  <c r="V1065" i="3" s="1"/>
  <c r="U1069" i="3"/>
  <c r="V1069" i="3" s="1"/>
  <c r="U1075" i="3"/>
  <c r="V1075" i="3" s="1"/>
  <c r="U1077" i="3"/>
  <c r="V1077" i="3" s="1"/>
  <c r="U1081" i="3"/>
  <c r="V1081" i="3" s="1"/>
  <c r="U1086" i="3"/>
  <c r="V1086" i="3" s="1"/>
  <c r="U1098" i="3"/>
  <c r="V1098" i="3" s="1"/>
  <c r="U1093" i="3"/>
  <c r="V1093" i="3" s="1"/>
  <c r="U1097" i="3"/>
  <c r="V1097" i="3" s="1"/>
  <c r="U1102" i="3"/>
  <c r="V1102" i="3" s="1"/>
  <c r="U1106" i="3"/>
  <c r="V1106" i="3" s="1"/>
  <c r="U1110" i="3"/>
  <c r="V1110" i="3" s="1"/>
  <c r="U1126" i="3"/>
  <c r="V1126" i="3" s="1"/>
  <c r="U1115" i="3"/>
  <c r="V1115" i="3" s="1"/>
  <c r="U1128" i="3"/>
  <c r="V1128" i="3" s="1"/>
  <c r="U1131" i="3"/>
  <c r="V1131" i="3" s="1"/>
  <c r="U1122" i="3"/>
  <c r="V1122" i="3" s="1"/>
  <c r="U1133" i="3"/>
  <c r="V1133" i="3" s="1"/>
  <c r="U1142" i="3"/>
  <c r="V1142" i="3" s="1"/>
  <c r="U1139" i="3"/>
  <c r="V1139" i="3" s="1"/>
  <c r="U1145" i="3"/>
  <c r="V1145" i="3" s="1"/>
  <c r="U1162" i="3"/>
  <c r="V1162" i="3" s="1"/>
  <c r="U1150" i="3"/>
  <c r="V1150" i="3" s="1"/>
  <c r="U1157" i="3"/>
  <c r="V1157" i="3" s="1"/>
  <c r="U1152" i="3"/>
  <c r="V1152" i="3" s="1"/>
  <c r="U1169" i="3"/>
  <c r="V1169" i="3" s="1"/>
  <c r="U1165" i="3"/>
  <c r="V1165" i="3" s="1"/>
  <c r="U1177" i="3"/>
  <c r="V1177" i="3" s="1"/>
  <c r="U1175" i="3"/>
  <c r="V1175" i="3" s="1"/>
  <c r="U1186" i="3"/>
  <c r="V1186" i="3" s="1"/>
  <c r="U1183" i="3"/>
  <c r="V1183" i="3" s="1"/>
  <c r="U1196" i="3"/>
  <c r="V1196" i="3" s="1"/>
  <c r="U1191" i="3"/>
  <c r="V1191" i="3" s="1"/>
  <c r="U1207" i="3"/>
  <c r="V1207" i="3" s="1"/>
  <c r="U1189" i="3"/>
  <c r="V1189" i="3" s="1"/>
  <c r="U1192" i="3"/>
  <c r="V1192" i="3" s="1"/>
  <c r="U1216" i="3"/>
  <c r="V1216" i="3" s="1"/>
  <c r="U1218" i="3"/>
  <c r="V1218" i="3" s="1"/>
  <c r="U1215" i="3"/>
  <c r="V1215" i="3" s="1"/>
  <c r="U1245" i="3"/>
  <c r="V1245" i="3" s="1"/>
  <c r="U1247" i="3"/>
  <c r="V1247" i="3" s="1"/>
  <c r="U1253" i="3"/>
  <c r="V1253" i="3" s="1"/>
  <c r="U1233" i="3"/>
  <c r="V1233" i="3" s="1"/>
  <c r="U1237" i="3"/>
  <c r="V1237" i="3" s="1"/>
  <c r="U1230" i="3"/>
  <c r="V1230" i="3" s="1"/>
  <c r="U1250" i="3"/>
  <c r="V1250" i="3" s="1"/>
  <c r="U1224" i="3"/>
  <c r="V1224" i="3" s="1"/>
  <c r="U1228" i="3"/>
  <c r="V1228" i="3" s="1"/>
  <c r="U1258" i="3"/>
  <c r="V1258" i="3" s="1"/>
  <c r="U1276" i="3"/>
  <c r="V1276" i="3" s="1"/>
  <c r="U1270" i="3"/>
  <c r="V1270" i="3" s="1"/>
  <c r="U1274" i="3"/>
  <c r="V1274" i="3" s="1"/>
  <c r="U1266" i="3"/>
  <c r="V1266" i="3" s="1"/>
  <c r="U1288" i="3"/>
  <c r="V1288" i="3" s="1"/>
  <c r="U1292" i="3"/>
  <c r="V1292" i="3" s="1"/>
  <c r="U1300" i="3"/>
  <c r="V1300" i="3" s="1"/>
  <c r="U1304" i="3"/>
  <c r="V1304" i="3" s="1"/>
  <c r="U1264" i="3"/>
  <c r="V1264" i="3" s="1"/>
  <c r="U1280" i="3"/>
  <c r="V1280" i="3" s="1"/>
  <c r="U1294" i="3"/>
  <c r="V1294" i="3" s="1"/>
  <c r="U1331" i="3"/>
  <c r="V1331" i="3" s="1"/>
  <c r="U1333" i="3"/>
  <c r="V1333" i="3" s="1"/>
  <c r="U1324" i="3"/>
  <c r="V1324" i="3" s="1"/>
  <c r="U1316" i="3"/>
  <c r="V1316" i="3" s="1"/>
  <c r="U1337" i="3"/>
  <c r="V1337" i="3" s="1"/>
  <c r="U1320" i="3"/>
  <c r="V1320" i="3" s="1"/>
  <c r="U1326" i="3"/>
  <c r="V1326" i="3" s="1"/>
  <c r="U1314" i="3"/>
  <c r="V1314" i="3" s="1"/>
  <c r="U1340" i="3"/>
  <c r="U1344" i="3"/>
  <c r="V1344" i="3" s="1"/>
  <c r="U1348" i="3"/>
  <c r="V1348" i="3" s="1"/>
  <c r="U1361" i="3"/>
  <c r="V1361" i="3" s="1"/>
  <c r="U1357" i="3"/>
  <c r="V1357" i="3" s="1"/>
  <c r="U1374" i="3"/>
  <c r="V1374" i="3" s="1"/>
  <c r="U1369" i="3"/>
  <c r="V1369" i="3" s="1"/>
  <c r="U1380" i="3"/>
  <c r="V1380" i="3" s="1"/>
  <c r="U1372" i="3"/>
  <c r="V1372" i="3" s="1"/>
  <c r="U1363" i="3"/>
  <c r="V1363" i="3" s="1"/>
  <c r="U1382" i="3"/>
  <c r="V1382" i="3" s="1"/>
  <c r="U1390" i="3"/>
  <c r="V1390" i="3" s="1"/>
  <c r="U1394" i="3"/>
  <c r="V1394" i="3" s="1"/>
  <c r="U1398" i="3"/>
  <c r="V1398" i="3" s="1"/>
  <c r="U1402" i="3"/>
  <c r="V1402" i="3" s="1"/>
  <c r="U1406" i="3"/>
  <c r="V1406" i="3" s="1"/>
  <c r="U1410" i="3"/>
  <c r="V1410" i="3" s="1"/>
  <c r="U1414" i="3"/>
  <c r="V1414" i="3" s="1"/>
  <c r="U1418" i="3"/>
  <c r="V1418" i="3" s="1"/>
  <c r="U1422" i="3"/>
  <c r="V1422" i="3" s="1"/>
  <c r="U1426" i="3"/>
  <c r="V1426" i="3" s="1"/>
  <c r="U1430" i="3"/>
  <c r="V1430" i="3" s="1"/>
  <c r="U1434" i="3"/>
  <c r="V1434" i="3" s="1"/>
  <c r="U1438" i="3"/>
  <c r="V1438" i="3" s="1"/>
  <c r="U1442" i="3"/>
  <c r="V1442" i="3" s="1"/>
  <c r="U1446" i="3"/>
  <c r="V1446" i="3" s="1"/>
  <c r="U1450" i="3"/>
  <c r="V1450" i="3" s="1"/>
  <c r="U1454" i="3"/>
  <c r="V1454" i="3" s="1"/>
  <c r="U1466" i="3"/>
  <c r="N38" i="6" s="1"/>
  <c r="H38" i="6" s="1"/>
  <c r="U1476" i="3"/>
  <c r="U1480" i="3"/>
  <c r="V1480" i="3" s="1"/>
  <c r="U1484" i="3"/>
  <c r="V1484" i="3" s="1"/>
  <c r="U1488" i="3"/>
  <c r="V1488" i="3" s="1"/>
  <c r="U1503" i="3"/>
  <c r="U1509" i="3"/>
  <c r="V1509" i="3" s="1"/>
  <c r="U1513" i="3"/>
  <c r="V1513" i="3" s="1"/>
  <c r="U1517" i="3"/>
  <c r="V1517" i="3" s="1"/>
  <c r="U1521" i="3"/>
  <c r="V1521" i="3" s="1"/>
  <c r="U1533" i="3"/>
  <c r="V1533" i="3" s="1"/>
  <c r="U1537" i="3"/>
  <c r="V1537" i="3" s="1"/>
  <c r="U1541" i="3"/>
  <c r="V1541" i="3" s="1"/>
  <c r="U1547" i="3"/>
  <c r="V1547" i="3" s="1"/>
  <c r="U1551" i="3"/>
  <c r="V1551" i="3" s="1"/>
  <c r="U1555" i="3"/>
  <c r="V1555" i="3" s="1"/>
  <c r="U1559" i="3"/>
  <c r="V1559" i="3" s="1"/>
  <c r="U1563" i="3"/>
  <c r="V1563" i="3" s="1"/>
  <c r="Y897" i="3"/>
  <c r="M190" i="3"/>
  <c r="AE190" i="3" s="1"/>
  <c r="P1386" i="3"/>
  <c r="M1386" i="3"/>
  <c r="AE1386" i="3" s="1"/>
  <c r="P1396" i="3"/>
  <c r="AA1396" i="3" s="1"/>
  <c r="M1396" i="3"/>
  <c r="AE1396" i="3" s="1"/>
  <c r="M1566" i="3"/>
  <c r="M1564" i="3"/>
  <c r="AE1564" i="3" s="1"/>
  <c r="AE1568" i="3" s="1"/>
  <c r="M1541" i="3"/>
  <c r="M1524" i="3"/>
  <c r="L1469" i="3"/>
  <c r="K1469" i="3"/>
  <c r="L1451" i="3"/>
  <c r="K1451" i="3"/>
  <c r="L1450" i="3"/>
  <c r="K1450" i="3"/>
  <c r="L1449" i="3"/>
  <c r="K1449" i="3"/>
  <c r="L1448" i="3"/>
  <c r="K1448" i="3"/>
  <c r="L1447" i="3"/>
  <c r="K1447" i="3"/>
  <c r="L1446" i="3"/>
  <c r="K1446" i="3"/>
  <c r="L1445" i="3"/>
  <c r="K1445" i="3"/>
  <c r="L1304" i="3"/>
  <c r="K1304" i="3"/>
  <c r="L1303" i="3"/>
  <c r="K1303" i="3"/>
  <c r="L1302" i="3"/>
  <c r="K1302" i="3"/>
  <c r="L1298" i="3"/>
  <c r="K1298" i="3"/>
  <c r="L1296" i="3"/>
  <c r="K1296" i="3"/>
  <c r="L1295" i="3"/>
  <c r="K1295" i="3"/>
  <c r="L1292" i="3"/>
  <c r="K1292" i="3"/>
  <c r="L1290" i="3"/>
  <c r="K1290" i="3"/>
  <c r="L1289" i="3"/>
  <c r="K1289" i="3"/>
  <c r="L1284" i="3"/>
  <c r="K1284" i="3"/>
  <c r="L1282" i="3"/>
  <c r="K1282" i="3"/>
  <c r="L1281" i="3"/>
  <c r="K1281" i="3"/>
  <c r="L1280" i="3"/>
  <c r="K1280" i="3"/>
  <c r="L1276" i="3"/>
  <c r="K1276" i="3"/>
  <c r="L1274" i="3"/>
  <c r="K1274" i="3"/>
  <c r="L1273" i="3"/>
  <c r="K1273" i="3"/>
  <c r="L1272" i="3"/>
  <c r="K1272" i="3"/>
  <c r="L1268" i="3"/>
  <c r="K1268" i="3"/>
  <c r="L1267" i="3"/>
  <c r="K1267" i="3"/>
  <c r="L1264" i="3"/>
  <c r="K1264" i="3"/>
  <c r="L1263" i="3"/>
  <c r="K1263" i="3"/>
  <c r="L1260" i="3"/>
  <c r="K1260" i="3"/>
  <c r="L1259" i="3"/>
  <c r="K1259" i="3"/>
  <c r="L1286" i="3"/>
  <c r="K1286" i="3"/>
  <c r="L1301" i="3"/>
  <c r="K1301" i="3"/>
  <c r="L1300" i="3"/>
  <c r="K1300" i="3"/>
  <c r="L1299" i="3"/>
  <c r="K1299" i="3"/>
  <c r="L1297" i="3"/>
  <c r="K1297" i="3"/>
  <c r="L1294" i="3"/>
  <c r="K1294" i="3"/>
  <c r="L1293" i="3"/>
  <c r="K1293" i="3"/>
  <c r="L1291" i="3"/>
  <c r="K1291" i="3"/>
  <c r="L1288" i="3"/>
  <c r="K1288" i="3"/>
  <c r="L1287" i="3"/>
  <c r="K1287" i="3"/>
  <c r="L1283" i="3"/>
  <c r="K1283" i="3"/>
  <c r="L1279" i="3"/>
  <c r="K1279" i="3"/>
  <c r="L1278" i="3"/>
  <c r="K1278" i="3"/>
  <c r="L1277" i="3"/>
  <c r="K1277" i="3"/>
  <c r="L1275" i="3"/>
  <c r="K1275" i="3"/>
  <c r="L1271" i="3"/>
  <c r="K1271" i="3"/>
  <c r="L1270" i="3"/>
  <c r="K1270" i="3"/>
  <c r="L1269" i="3"/>
  <c r="K1269" i="3"/>
  <c r="L1266" i="3"/>
  <c r="K1266" i="3"/>
  <c r="L1265" i="3"/>
  <c r="K1265" i="3"/>
  <c r="L1262" i="3"/>
  <c r="K1262" i="3"/>
  <c r="L1261" i="3"/>
  <c r="K1261" i="3"/>
  <c r="L1258" i="3"/>
  <c r="K1258" i="3"/>
  <c r="L1257" i="3"/>
  <c r="K1257" i="3"/>
  <c r="L1285" i="3"/>
  <c r="K1285" i="3"/>
  <c r="M836" i="3"/>
  <c r="L863" i="3"/>
  <c r="K863" i="3"/>
  <c r="L865" i="3"/>
  <c r="K865" i="3"/>
  <c r="L859" i="3"/>
  <c r="K859" i="3"/>
  <c r="L875" i="3"/>
  <c r="K875" i="3"/>
  <c r="L871" i="3"/>
  <c r="K871" i="3"/>
  <c r="L857" i="3"/>
  <c r="K857" i="3"/>
  <c r="L873" i="3"/>
  <c r="K873" i="3"/>
  <c r="L861" i="3"/>
  <c r="K861" i="3"/>
  <c r="L869" i="3"/>
  <c r="K869" i="3"/>
  <c r="L868" i="3"/>
  <c r="K868" i="3"/>
  <c r="L862" i="3"/>
  <c r="K862" i="3"/>
  <c r="L864" i="3"/>
  <c r="K864" i="3"/>
  <c r="L858" i="3"/>
  <c r="K858" i="3"/>
  <c r="L874" i="3"/>
  <c r="K874" i="3"/>
  <c r="L870" i="3"/>
  <c r="K870" i="3"/>
  <c r="L856" i="3"/>
  <c r="K856" i="3"/>
  <c r="L872" i="3"/>
  <c r="K872" i="3"/>
  <c r="L860" i="3"/>
  <c r="K860" i="3"/>
  <c r="L867" i="3"/>
  <c r="K867" i="3"/>
  <c r="L866" i="3"/>
  <c r="K866" i="3"/>
  <c r="M733" i="3"/>
  <c r="AE733" i="3" s="1"/>
  <c r="M744" i="3"/>
  <c r="AE744" i="3" s="1"/>
  <c r="M732" i="3"/>
  <c r="AE732" i="3" s="1"/>
  <c r="M743" i="3"/>
  <c r="AE743" i="3" s="1"/>
  <c r="M500" i="3"/>
  <c r="L402" i="3"/>
  <c r="K402" i="3"/>
  <c r="L401" i="3"/>
  <c r="K401" i="3"/>
  <c r="L400" i="3"/>
  <c r="K400" i="3"/>
  <c r="L399" i="3"/>
  <c r="K399" i="3"/>
  <c r="L398" i="3"/>
  <c r="K398" i="3"/>
  <c r="M391" i="3"/>
  <c r="M172" i="3"/>
  <c r="V92" i="3"/>
  <c r="V1476" i="3"/>
  <c r="V1340" i="3"/>
  <c r="V1503" i="3"/>
  <c r="V1472" i="3"/>
  <c r="R1386" i="3"/>
  <c r="AC1386" i="3" s="1"/>
  <c r="AI43" i="6" l="1"/>
  <c r="J62" i="6"/>
  <c r="AD87" i="11"/>
  <c r="AC87" i="11"/>
  <c r="AG87" i="11"/>
  <c r="AB87" i="11"/>
  <c r="AD85" i="11"/>
  <c r="AD566" i="11" s="1"/>
  <c r="AC85" i="11"/>
  <c r="AC566" i="11" s="1"/>
  <c r="AA85" i="11"/>
  <c r="AA566" i="11" s="1"/>
  <c r="G8" i="16" s="1"/>
  <c r="AG85" i="11"/>
  <c r="AB85" i="11"/>
  <c r="K67" i="16"/>
  <c r="AB11" i="13"/>
  <c r="AG11" i="13"/>
  <c r="AM11" i="13" s="1"/>
  <c r="W42" i="13"/>
  <c r="AC42" i="13"/>
  <c r="AA42" i="13"/>
  <c r="AG42" i="13"/>
  <c r="U42" i="13"/>
  <c r="W47" i="13"/>
  <c r="AC47" i="13"/>
  <c r="AA47" i="13"/>
  <c r="AG47" i="13"/>
  <c r="U47" i="13"/>
  <c r="V47" i="13" s="1"/>
  <c r="W49" i="13"/>
  <c r="AC49" i="13"/>
  <c r="AB49" i="13"/>
  <c r="AG49" i="13"/>
  <c r="AM49" i="13" s="1"/>
  <c r="W50" i="13"/>
  <c r="AC50" i="13"/>
  <c r="AG50" i="13"/>
  <c r="AM50" i="13" s="1"/>
  <c r="AB50" i="13"/>
  <c r="U50" i="13"/>
  <c r="W55" i="13"/>
  <c r="AC55" i="13"/>
  <c r="AG55" i="13"/>
  <c r="AM55" i="13" s="1"/>
  <c r="AB55" i="13"/>
  <c r="AC114" i="12"/>
  <c r="AD114" i="12"/>
  <c r="AL7" i="12"/>
  <c r="AD7" i="12"/>
  <c r="AL13" i="12"/>
  <c r="AD13" i="12"/>
  <c r="AL19" i="12"/>
  <c r="AD33" i="12"/>
  <c r="AD69" i="12"/>
  <c r="AL75" i="12"/>
  <c r="AD75" i="12"/>
  <c r="AD95" i="12"/>
  <c r="AL109" i="12"/>
  <c r="AD109" i="12"/>
  <c r="AD121" i="12"/>
  <c r="AD125" i="12"/>
  <c r="AC6" i="13"/>
  <c r="AD6" i="13"/>
  <c r="AD57" i="13" s="1"/>
  <c r="J71" i="16" s="1"/>
  <c r="J72" i="16" s="1"/>
  <c r="J78" i="16" s="1"/>
  <c r="J80" i="16" s="1"/>
  <c r="AG6" i="13"/>
  <c r="AB6" i="13"/>
  <c r="AC7" i="13"/>
  <c r="AB7" i="13"/>
  <c r="AG7" i="13"/>
  <c r="AM7" i="13" s="1"/>
  <c r="AG14" i="13"/>
  <c r="AB14" i="13"/>
  <c r="AG18" i="13"/>
  <c r="AB18" i="13"/>
  <c r="P25" i="13"/>
  <c r="R25" i="13" s="1"/>
  <c r="AG26" i="13"/>
  <c r="AB26" i="13"/>
  <c r="AG32" i="13"/>
  <c r="AM32" i="13" s="1"/>
  <c r="AB32" i="13"/>
  <c r="BA67" i="6"/>
  <c r="BA76" i="6"/>
  <c r="AM26" i="13"/>
  <c r="AB44" i="13"/>
  <c r="AA110" i="12"/>
  <c r="AC110" i="12"/>
  <c r="AD34" i="12"/>
  <c r="AL54" i="12"/>
  <c r="AL58" i="12"/>
  <c r="AD58" i="12"/>
  <c r="AL72" i="12"/>
  <c r="AD76" i="12"/>
  <c r="AD92" i="12"/>
  <c r="AD96" i="12"/>
  <c r="AL110" i="12"/>
  <c r="AD110" i="12"/>
  <c r="AD122" i="12"/>
  <c r="AC8" i="13"/>
  <c r="AG8" i="13"/>
  <c r="AM8" i="13" s="1"/>
  <c r="AB8" i="13"/>
  <c r="AB13" i="13"/>
  <c r="AG13" i="13"/>
  <c r="AM13" i="13" s="1"/>
  <c r="AB17" i="13"/>
  <c r="AG17" i="13"/>
  <c r="AM17" i="13" s="1"/>
  <c r="AB21" i="13"/>
  <c r="AG21" i="13"/>
  <c r="AM21" i="13" s="1"/>
  <c r="P29" i="13"/>
  <c r="P57" i="13" s="1"/>
  <c r="AE29" i="13"/>
  <c r="AB31" i="13"/>
  <c r="AG31" i="13"/>
  <c r="R37" i="13"/>
  <c r="AC44" i="13"/>
  <c r="AA44" i="13"/>
  <c r="AG44" i="13"/>
  <c r="AC54" i="13"/>
  <c r="AB54" i="13"/>
  <c r="AG54" i="13"/>
  <c r="AM54" i="13" s="1"/>
  <c r="AB45" i="13"/>
  <c r="U49" i="13"/>
  <c r="U55" i="13"/>
  <c r="V55" i="13" s="1"/>
  <c r="AA118" i="12"/>
  <c r="AC118" i="12"/>
  <c r="AL11" i="12"/>
  <c r="AD11" i="12"/>
  <c r="AL15" i="12"/>
  <c r="AD15" i="12"/>
  <c r="AL21" i="12"/>
  <c r="AD21" i="12"/>
  <c r="AD73" i="12"/>
  <c r="AL73" i="12"/>
  <c r="AD77" i="12"/>
  <c r="AD93" i="12"/>
  <c r="AD97" i="12"/>
  <c r="AL113" i="12"/>
  <c r="AD113" i="12"/>
  <c r="AD123" i="12"/>
  <c r="AC9" i="13"/>
  <c r="AB9" i="13"/>
  <c r="AG9" i="13"/>
  <c r="AM9" i="13" s="1"/>
  <c r="AG12" i="13"/>
  <c r="AM12" i="13" s="1"/>
  <c r="AB12" i="13"/>
  <c r="AG16" i="13"/>
  <c r="AM16" i="13" s="1"/>
  <c r="AB16" i="13"/>
  <c r="AG20" i="13"/>
  <c r="AM20" i="13" s="1"/>
  <c r="AB20" i="13"/>
  <c r="P24" i="13"/>
  <c r="AE24" i="13"/>
  <c r="AE57" i="13" s="1"/>
  <c r="J59" i="16" s="1"/>
  <c r="P30" i="13"/>
  <c r="R30" i="13" s="1"/>
  <c r="AE30" i="13"/>
  <c r="AC45" i="13"/>
  <c r="AA45" i="13"/>
  <c r="AG45" i="13"/>
  <c r="AM6" i="13"/>
  <c r="AM14" i="13"/>
  <c r="AM18" i="13"/>
  <c r="AI30" i="13"/>
  <c r="AB42" i="13"/>
  <c r="AB46" i="13"/>
  <c r="B59" i="16"/>
  <c r="AA113" i="12"/>
  <c r="AC113" i="12"/>
  <c r="AA119" i="12"/>
  <c r="AC119" i="12"/>
  <c r="AD32" i="12"/>
  <c r="AL56" i="12"/>
  <c r="AD56" i="12"/>
  <c r="AD74" i="12"/>
  <c r="AL74" i="12"/>
  <c r="AD94" i="12"/>
  <c r="AD98" i="12"/>
  <c r="AL106" i="12"/>
  <c r="AD120" i="12"/>
  <c r="AD124" i="12"/>
  <c r="U6" i="13"/>
  <c r="V6" i="13" s="1"/>
  <c r="BA49" i="6"/>
  <c r="AC10" i="13"/>
  <c r="AG10" i="13"/>
  <c r="AM10" i="13" s="1"/>
  <c r="AB10" i="13"/>
  <c r="AB15" i="13"/>
  <c r="AG15" i="13"/>
  <c r="AM15" i="13" s="1"/>
  <c r="AB19" i="13"/>
  <c r="AG19" i="13"/>
  <c r="AM19" i="13" s="1"/>
  <c r="W33" i="13"/>
  <c r="AG33" i="13"/>
  <c r="AM33" i="13" s="1"/>
  <c r="AB33" i="13"/>
  <c r="W34" i="13"/>
  <c r="AB34" i="13"/>
  <c r="AG34" i="13"/>
  <c r="AM34" i="13" s="1"/>
  <c r="AC38" i="13"/>
  <c r="AG38" i="13"/>
  <c r="AM38" i="13" s="1"/>
  <c r="AB38" i="13"/>
  <c r="W43" i="13"/>
  <c r="AC43" i="13"/>
  <c r="AA43" i="13"/>
  <c r="AG43" i="13"/>
  <c r="W46" i="13"/>
  <c r="AC46" i="13"/>
  <c r="AG46" i="13"/>
  <c r="AA46" i="13"/>
  <c r="AC48" i="13"/>
  <c r="AB48" i="13"/>
  <c r="AG48" i="13"/>
  <c r="AM48" i="13" s="1"/>
  <c r="BC76" i="6"/>
  <c r="AC53" i="13"/>
  <c r="AA53" i="13"/>
  <c r="AG53" i="13"/>
  <c r="AB25" i="13"/>
  <c r="AM31" i="13"/>
  <c r="AB43" i="13"/>
  <c r="AB47" i="13"/>
  <c r="AB53" i="13"/>
  <c r="AI25" i="12"/>
  <c r="AD25" i="12"/>
  <c r="AI29" i="12"/>
  <c r="AD29" i="12"/>
  <c r="AI63" i="12"/>
  <c r="AI79" i="12"/>
  <c r="AD79" i="12"/>
  <c r="AI83" i="12"/>
  <c r="AD83" i="12"/>
  <c r="AI87" i="12"/>
  <c r="AD87" i="12"/>
  <c r="AI91" i="12"/>
  <c r="AD91" i="12"/>
  <c r="AI117" i="12"/>
  <c r="AJ117" i="12"/>
  <c r="AI51" i="12"/>
  <c r="AI10" i="12"/>
  <c r="AI14" i="12"/>
  <c r="AI20" i="12"/>
  <c r="AI26" i="12"/>
  <c r="AD26" i="12"/>
  <c r="AI30" i="12"/>
  <c r="AD30" i="12"/>
  <c r="AI66" i="12"/>
  <c r="AD66" i="12"/>
  <c r="AI80" i="12"/>
  <c r="AD80" i="12"/>
  <c r="AI84" i="12"/>
  <c r="AD84" i="12"/>
  <c r="AI88" i="12"/>
  <c r="AD88" i="12"/>
  <c r="AI118" i="12"/>
  <c r="AJ118" i="12"/>
  <c r="AD118" i="12" s="1"/>
  <c r="AI57" i="12"/>
  <c r="AG7" i="12"/>
  <c r="AC7" i="12"/>
  <c r="AI27" i="12"/>
  <c r="AD27" i="12"/>
  <c r="AI31" i="12"/>
  <c r="AD31" i="12"/>
  <c r="AI55" i="12"/>
  <c r="AI61" i="12"/>
  <c r="AI67" i="12"/>
  <c r="AD67" i="12"/>
  <c r="AI81" i="12"/>
  <c r="AD81" i="12"/>
  <c r="AI85" i="12"/>
  <c r="AD85" i="12"/>
  <c r="AI89" i="12"/>
  <c r="AD89" i="12"/>
  <c r="AI103" i="12"/>
  <c r="AJ103" i="12"/>
  <c r="AI119" i="12"/>
  <c r="AJ119" i="12"/>
  <c r="AD119" i="12" s="1"/>
  <c r="AA51" i="12"/>
  <c r="AC51" i="12"/>
  <c r="AL6" i="12"/>
  <c r="AI12" i="12"/>
  <c r="AB12" i="12" s="1"/>
  <c r="AI16" i="12"/>
  <c r="AI24" i="12"/>
  <c r="AB24" i="12" s="1"/>
  <c r="AI28" i="12"/>
  <c r="AD28" i="12"/>
  <c r="AI50" i="12"/>
  <c r="AI62" i="12"/>
  <c r="AI68" i="12"/>
  <c r="AB68" i="12" s="1"/>
  <c r="AD68" i="12"/>
  <c r="AI78" i="12"/>
  <c r="AD78" i="12"/>
  <c r="AI82" i="12"/>
  <c r="AB82" i="12" s="1"/>
  <c r="AD82" i="12"/>
  <c r="AI86" i="12"/>
  <c r="AD86" i="12"/>
  <c r="AI90" i="12"/>
  <c r="AB90" i="12" s="1"/>
  <c r="AD90" i="12"/>
  <c r="K94" i="16"/>
  <c r="F20" i="16"/>
  <c r="U144" i="3"/>
  <c r="V144" i="3" s="1"/>
  <c r="V1469" i="3"/>
  <c r="O39" i="6" s="1"/>
  <c r="I39" i="6" s="1"/>
  <c r="U246" i="3"/>
  <c r="V246" i="3" s="1"/>
  <c r="U252" i="3"/>
  <c r="V252" i="3" s="1"/>
  <c r="U86" i="3"/>
  <c r="V86" i="3" s="1"/>
  <c r="R1568" i="3"/>
  <c r="C83" i="16" s="1"/>
  <c r="U13" i="3"/>
  <c r="V13" i="3" s="1"/>
  <c r="U53" i="3"/>
  <c r="V53" i="3" s="1"/>
  <c r="U57" i="3"/>
  <c r="U69" i="3"/>
  <c r="V69" i="3" s="1"/>
  <c r="U73" i="3"/>
  <c r="V73" i="3" s="1"/>
  <c r="U81" i="3"/>
  <c r="V81" i="3" s="1"/>
  <c r="U85" i="3"/>
  <c r="V85" i="3" s="1"/>
  <c r="U251" i="3"/>
  <c r="V251" i="3" s="1"/>
  <c r="U283" i="3"/>
  <c r="V283" i="3" s="1"/>
  <c r="U315" i="3"/>
  <c r="V315" i="3" s="1"/>
  <c r="U347" i="3"/>
  <c r="V347" i="3" s="1"/>
  <c r="U379" i="3"/>
  <c r="V379" i="3" s="1"/>
  <c r="U413" i="3"/>
  <c r="V413" i="3" s="1"/>
  <c r="U445" i="3"/>
  <c r="V445" i="3" s="1"/>
  <c r="U477" i="3"/>
  <c r="V477" i="3" s="1"/>
  <c r="U553" i="3"/>
  <c r="V553" i="3" s="1"/>
  <c r="U557" i="3"/>
  <c r="V557" i="3" s="1"/>
  <c r="U561" i="3"/>
  <c r="V561" i="3" s="1"/>
  <c r="U573" i="3"/>
  <c r="V573" i="3" s="1"/>
  <c r="U577" i="3"/>
  <c r="V577" i="3" s="1"/>
  <c r="U585" i="3"/>
  <c r="V585" i="3" s="1"/>
  <c r="U589" i="3"/>
  <c r="V589" i="3" s="1"/>
  <c r="U593" i="3"/>
  <c r="V593" i="3" s="1"/>
  <c r="U605" i="3"/>
  <c r="V605" i="3" s="1"/>
  <c r="U609" i="3"/>
  <c r="V609" i="3" s="1"/>
  <c r="U617" i="3"/>
  <c r="V617" i="3" s="1"/>
  <c r="U621" i="3"/>
  <c r="V621" i="3" s="1"/>
  <c r="U625" i="3"/>
  <c r="V625" i="3" s="1"/>
  <c r="U637" i="3"/>
  <c r="V637" i="3" s="1"/>
  <c r="U641" i="3"/>
  <c r="V641" i="3" s="1"/>
  <c r="U651" i="3"/>
  <c r="U655" i="3"/>
  <c r="V655" i="3" s="1"/>
  <c r="U659" i="3"/>
  <c r="V659" i="3" s="1"/>
  <c r="U671" i="3"/>
  <c r="V671" i="3" s="1"/>
  <c r="U675" i="3"/>
  <c r="V675" i="3" s="1"/>
  <c r="U687" i="3"/>
  <c r="V687" i="3" s="1"/>
  <c r="U699" i="3"/>
  <c r="V699" i="3" s="1"/>
  <c r="U703" i="3"/>
  <c r="V703" i="3" s="1"/>
  <c r="U715" i="3"/>
  <c r="V715" i="3" s="1"/>
  <c r="U719" i="3"/>
  <c r="V719" i="3" s="1"/>
  <c r="U727" i="3"/>
  <c r="V727" i="3" s="1"/>
  <c r="U731" i="3"/>
  <c r="V731" i="3" s="1"/>
  <c r="U743" i="3"/>
  <c r="V743" i="3" s="1"/>
  <c r="U755" i="3"/>
  <c r="V755" i="3" s="1"/>
  <c r="U759" i="3"/>
  <c r="V759" i="3" s="1"/>
  <c r="U771" i="3"/>
  <c r="V771" i="3" s="1"/>
  <c r="U783" i="3"/>
  <c r="V783" i="3" s="1"/>
  <c r="U787" i="3"/>
  <c r="V787" i="3" s="1"/>
  <c r="U799" i="3"/>
  <c r="V799" i="3" s="1"/>
  <c r="U803" i="3"/>
  <c r="V803" i="3" s="1"/>
  <c r="U811" i="3"/>
  <c r="V811" i="3" s="1"/>
  <c r="U815" i="3"/>
  <c r="V815" i="3" s="1"/>
  <c r="U827" i="3"/>
  <c r="V827" i="3" s="1"/>
  <c r="U831" i="3"/>
  <c r="V831" i="3" s="1"/>
  <c r="U843" i="3"/>
  <c r="V843" i="3" s="1"/>
  <c r="U847" i="3"/>
  <c r="V847" i="3" s="1"/>
  <c r="V119" i="3"/>
  <c r="U1076" i="3"/>
  <c r="V1076" i="3" s="1"/>
  <c r="U1060" i="3"/>
  <c r="V1060" i="3" s="1"/>
  <c r="U1027" i="3"/>
  <c r="V1027" i="3" s="1"/>
  <c r="U1008" i="3"/>
  <c r="V1008" i="3" s="1"/>
  <c r="U991" i="3"/>
  <c r="V991" i="3" s="1"/>
  <c r="U979" i="3"/>
  <c r="V979" i="3" s="1"/>
  <c r="U946" i="3"/>
  <c r="V946" i="3" s="1"/>
  <c r="U926" i="3"/>
  <c r="V926" i="3" s="1"/>
  <c r="U916" i="3"/>
  <c r="V916" i="3" s="1"/>
  <c r="U488" i="3"/>
  <c r="V488" i="3" s="1"/>
  <c r="U468" i="3"/>
  <c r="V468" i="3" s="1"/>
  <c r="U448" i="3"/>
  <c r="V448" i="3" s="1"/>
  <c r="U294" i="3"/>
  <c r="V294" i="3" s="1"/>
  <c r="U274" i="3"/>
  <c r="V274" i="3" s="1"/>
  <c r="U254" i="3"/>
  <c r="V254" i="3" s="1"/>
  <c r="U230" i="3"/>
  <c r="V230" i="3" s="1"/>
  <c r="U792" i="3"/>
  <c r="V792" i="3" s="1"/>
  <c r="U764" i="3"/>
  <c r="V764" i="3" s="1"/>
  <c r="U732" i="3"/>
  <c r="V732" i="3" s="1"/>
  <c r="U704" i="3"/>
  <c r="V704" i="3" s="1"/>
  <c r="U680" i="3"/>
  <c r="V680" i="3" s="1"/>
  <c r="U614" i="3"/>
  <c r="V614" i="3" s="1"/>
  <c r="U106" i="3"/>
  <c r="U166" i="3"/>
  <c r="V166" i="3" s="1"/>
  <c r="U186" i="3"/>
  <c r="V186" i="3" s="1"/>
  <c r="U202" i="3"/>
  <c r="V202" i="3" s="1"/>
  <c r="U218" i="3"/>
  <c r="V218" i="3" s="1"/>
  <c r="U234" i="3"/>
  <c r="V234" i="3" s="1"/>
  <c r="U250" i="3"/>
  <c r="V250" i="3" s="1"/>
  <c r="AC266" i="3"/>
  <c r="U266" i="3"/>
  <c r="V266" i="3" s="1"/>
  <c r="AC282" i="3"/>
  <c r="U282" i="3"/>
  <c r="V282" i="3" s="1"/>
  <c r="AC298" i="3"/>
  <c r="U298" i="3"/>
  <c r="V298" i="3" s="1"/>
  <c r="AC444" i="3"/>
  <c r="U444" i="3"/>
  <c r="V444" i="3" s="1"/>
  <c r="AC460" i="3"/>
  <c r="U460" i="3"/>
  <c r="V460" i="3" s="1"/>
  <c r="AC476" i="3"/>
  <c r="U476" i="3"/>
  <c r="V476" i="3" s="1"/>
  <c r="AC492" i="3"/>
  <c r="U492" i="3"/>
  <c r="V492" i="3" s="1"/>
  <c r="V506" i="3"/>
  <c r="M25" i="6"/>
  <c r="G25" i="6" s="1"/>
  <c r="AC582" i="3"/>
  <c r="U582" i="3"/>
  <c r="V582" i="3" s="1"/>
  <c r="AC598" i="3"/>
  <c r="U598" i="3"/>
  <c r="V598" i="3" s="1"/>
  <c r="AC622" i="3"/>
  <c r="U622" i="3"/>
  <c r="V622" i="3" s="1"/>
  <c r="AC664" i="3"/>
  <c r="U664" i="3"/>
  <c r="V664" i="3" s="1"/>
  <c r="AC672" i="3"/>
  <c r="U672" i="3"/>
  <c r="V672" i="3" s="1"/>
  <c r="AC692" i="3"/>
  <c r="U692" i="3"/>
  <c r="V692" i="3" s="1"/>
  <c r="AC696" i="3"/>
  <c r="U696" i="3"/>
  <c r="V696" i="3" s="1"/>
  <c r="AC708" i="3"/>
  <c r="U708" i="3"/>
  <c r="V708" i="3" s="1"/>
  <c r="AC716" i="3"/>
  <c r="U716" i="3"/>
  <c r="V716" i="3" s="1"/>
  <c r="AC724" i="3"/>
  <c r="U724" i="3"/>
  <c r="V724" i="3" s="1"/>
  <c r="AC736" i="3"/>
  <c r="U736" i="3"/>
  <c r="V736" i="3" s="1"/>
  <c r="AC740" i="3"/>
  <c r="U740" i="3"/>
  <c r="V740" i="3" s="1"/>
  <c r="AC756" i="3"/>
  <c r="U756" i="3"/>
  <c r="V756" i="3" s="1"/>
  <c r="AC760" i="3"/>
  <c r="U760" i="3"/>
  <c r="V760" i="3" s="1"/>
  <c r="AC772" i="3"/>
  <c r="U772" i="3"/>
  <c r="V772" i="3" s="1"/>
  <c r="AC780" i="3"/>
  <c r="U780" i="3"/>
  <c r="V780" i="3" s="1"/>
  <c r="AC788" i="3"/>
  <c r="U788" i="3"/>
  <c r="V788" i="3" s="1"/>
  <c r="U800" i="3"/>
  <c r="V800" i="3" s="1"/>
  <c r="AC903" i="3"/>
  <c r="U903" i="3"/>
  <c r="V903" i="3" s="1"/>
  <c r="AC924" i="3"/>
  <c r="U924" i="3"/>
  <c r="V924" i="3" s="1"/>
  <c r="AC937" i="3"/>
  <c r="U937" i="3"/>
  <c r="V937" i="3" s="1"/>
  <c r="AC951" i="3"/>
  <c r="U951" i="3"/>
  <c r="V951" i="3" s="1"/>
  <c r="AC967" i="3"/>
  <c r="U967" i="3"/>
  <c r="V967" i="3" s="1"/>
  <c r="AC987" i="3"/>
  <c r="U987" i="3"/>
  <c r="V987" i="3" s="1"/>
  <c r="AC1015" i="3"/>
  <c r="U1015" i="3"/>
  <c r="V1015" i="3" s="1"/>
  <c r="AC999" i="3"/>
  <c r="U999" i="3"/>
  <c r="V999" i="3" s="1"/>
  <c r="AC1041" i="3"/>
  <c r="U1041" i="3"/>
  <c r="V1041" i="3" s="1"/>
  <c r="AC1042" i="3"/>
  <c r="U1042" i="3"/>
  <c r="V1042" i="3" s="1"/>
  <c r="AC1046" i="3"/>
  <c r="U1046" i="3"/>
  <c r="V1046" i="3" s="1"/>
  <c r="U1073" i="3"/>
  <c r="V1073" i="3" s="1"/>
  <c r="U1096" i="3"/>
  <c r="V1096" i="3" s="1"/>
  <c r="U1108" i="3"/>
  <c r="V1108" i="3" s="1"/>
  <c r="U1132" i="3"/>
  <c r="V1132" i="3" s="1"/>
  <c r="U1143" i="3"/>
  <c r="V1143" i="3" s="1"/>
  <c r="AC1466" i="3"/>
  <c r="M38" i="6"/>
  <c r="G38" i="6" s="1"/>
  <c r="AC1476" i="3"/>
  <c r="M41" i="6"/>
  <c r="G41" i="6" s="1"/>
  <c r="U95" i="3"/>
  <c r="V95" i="3" s="1"/>
  <c r="U99" i="3"/>
  <c r="V99" i="3" s="1"/>
  <c r="U107" i="3"/>
  <c r="V107" i="3" s="1"/>
  <c r="U111" i="3"/>
  <c r="V111" i="3" s="1"/>
  <c r="U115" i="3"/>
  <c r="V115" i="3" s="1"/>
  <c r="U123" i="3"/>
  <c r="V123" i="3" s="1"/>
  <c r="U127" i="3"/>
  <c r="V127" i="3" s="1"/>
  <c r="U135" i="3"/>
  <c r="V135" i="3" s="1"/>
  <c r="U139" i="3"/>
  <c r="V139" i="3" s="1"/>
  <c r="U143" i="3"/>
  <c r="V143" i="3" s="1"/>
  <c r="U155" i="3"/>
  <c r="V155" i="3" s="1"/>
  <c r="U159" i="3"/>
  <c r="V159" i="3" s="1"/>
  <c r="U171" i="3"/>
  <c r="V171" i="3" s="1"/>
  <c r="U187" i="3"/>
  <c r="V187" i="3" s="1"/>
  <c r="U219" i="3"/>
  <c r="V219" i="3" s="1"/>
  <c r="U895" i="3"/>
  <c r="V895" i="3" s="1"/>
  <c r="U480" i="3"/>
  <c r="V480" i="3" s="1"/>
  <c r="U456" i="3"/>
  <c r="V456" i="3" s="1"/>
  <c r="U306" i="3"/>
  <c r="V306" i="3" s="1"/>
  <c r="U286" i="3"/>
  <c r="V286" i="3" s="1"/>
  <c r="U262" i="3"/>
  <c r="V262" i="3" s="1"/>
  <c r="U242" i="3"/>
  <c r="V242" i="3" s="1"/>
  <c r="U222" i="3"/>
  <c r="V222" i="3" s="1"/>
  <c r="U176" i="3"/>
  <c r="V176" i="3" s="1"/>
  <c r="U776" i="3"/>
  <c r="V776" i="3" s="1"/>
  <c r="U748" i="3"/>
  <c r="V748" i="3" s="1"/>
  <c r="U720" i="3"/>
  <c r="V720" i="3" s="1"/>
  <c r="U688" i="3"/>
  <c r="V688" i="3" s="1"/>
  <c r="U32" i="3"/>
  <c r="U21" i="3"/>
  <c r="V21" i="3" s="1"/>
  <c r="U37" i="3"/>
  <c r="V37" i="3" s="1"/>
  <c r="U61" i="3"/>
  <c r="V61" i="3" s="1"/>
  <c r="U77" i="3"/>
  <c r="V77" i="3" s="1"/>
  <c r="V1460" i="3"/>
  <c r="O36" i="6" s="1"/>
  <c r="I36" i="6" s="1"/>
  <c r="U918" i="3"/>
  <c r="V918" i="3" s="1"/>
  <c r="U912" i="3"/>
  <c r="V912" i="3" s="1"/>
  <c r="V888" i="3"/>
  <c r="U472" i="3"/>
  <c r="V472" i="3" s="1"/>
  <c r="U452" i="3"/>
  <c r="V452" i="3" s="1"/>
  <c r="U408" i="3"/>
  <c r="V408" i="3" s="1"/>
  <c r="U302" i="3"/>
  <c r="V302" i="3" s="1"/>
  <c r="U278" i="3"/>
  <c r="V278" i="3" s="1"/>
  <c r="U258" i="3"/>
  <c r="V258" i="3" s="1"/>
  <c r="U238" i="3"/>
  <c r="V238" i="3" s="1"/>
  <c r="U796" i="3"/>
  <c r="V796" i="3" s="1"/>
  <c r="U768" i="3"/>
  <c r="V768" i="3" s="1"/>
  <c r="U744" i="3"/>
  <c r="V744" i="3" s="1"/>
  <c r="U712" i="3"/>
  <c r="V712" i="3" s="1"/>
  <c r="U684" i="3"/>
  <c r="V684" i="3" s="1"/>
  <c r="AG1528" i="3"/>
  <c r="V1528" i="3"/>
  <c r="U40" i="3"/>
  <c r="U72" i="3"/>
  <c r="U130" i="3"/>
  <c r="U138" i="3"/>
  <c r="U177" i="3"/>
  <c r="V177" i="3" s="1"/>
  <c r="U191" i="3"/>
  <c r="V191" i="3" s="1"/>
  <c r="U195" i="3"/>
  <c r="V195" i="3" s="1"/>
  <c r="U207" i="3"/>
  <c r="V207" i="3" s="1"/>
  <c r="U211" i="3"/>
  <c r="V211" i="3" s="1"/>
  <c r="U223" i="3"/>
  <c r="V223" i="3" s="1"/>
  <c r="U227" i="3"/>
  <c r="V227" i="3" s="1"/>
  <c r="U239" i="3"/>
  <c r="V239" i="3" s="1"/>
  <c r="U243" i="3"/>
  <c r="V243" i="3" s="1"/>
  <c r="U255" i="3"/>
  <c r="V255" i="3" s="1"/>
  <c r="U259" i="3"/>
  <c r="V259" i="3" s="1"/>
  <c r="U271" i="3"/>
  <c r="V271" i="3" s="1"/>
  <c r="U275" i="3"/>
  <c r="V275" i="3" s="1"/>
  <c r="U287" i="3"/>
  <c r="V287" i="3" s="1"/>
  <c r="U291" i="3"/>
  <c r="V291" i="3" s="1"/>
  <c r="U303" i="3"/>
  <c r="V303" i="3" s="1"/>
  <c r="U307" i="3"/>
  <c r="V307" i="3" s="1"/>
  <c r="U319" i="3"/>
  <c r="V319" i="3" s="1"/>
  <c r="U323" i="3"/>
  <c r="V323" i="3" s="1"/>
  <c r="U335" i="3"/>
  <c r="V335" i="3" s="1"/>
  <c r="U339" i="3"/>
  <c r="V339" i="3" s="1"/>
  <c r="U351" i="3"/>
  <c r="V351" i="3" s="1"/>
  <c r="U355" i="3"/>
  <c r="V355" i="3" s="1"/>
  <c r="U367" i="3"/>
  <c r="V367" i="3" s="1"/>
  <c r="U371" i="3"/>
  <c r="V371" i="3" s="1"/>
  <c r="U383" i="3"/>
  <c r="V383" i="3" s="1"/>
  <c r="U387" i="3"/>
  <c r="V387" i="3" s="1"/>
  <c r="U399" i="3"/>
  <c r="V399" i="3" s="1"/>
  <c r="U403" i="3"/>
  <c r="V403" i="3" s="1"/>
  <c r="U417" i="3"/>
  <c r="V417" i="3" s="1"/>
  <c r="U421" i="3"/>
  <c r="V421" i="3" s="1"/>
  <c r="U433" i="3"/>
  <c r="V433" i="3" s="1"/>
  <c r="U437" i="3"/>
  <c r="V437" i="3" s="1"/>
  <c r="U449" i="3"/>
  <c r="V449" i="3" s="1"/>
  <c r="U453" i="3"/>
  <c r="V453" i="3" s="1"/>
  <c r="U465" i="3"/>
  <c r="V465" i="3" s="1"/>
  <c r="U469" i="3"/>
  <c r="V469" i="3" s="1"/>
  <c r="U481" i="3"/>
  <c r="V481" i="3" s="1"/>
  <c r="U485" i="3"/>
  <c r="V485" i="3" s="1"/>
  <c r="U497" i="3"/>
  <c r="V497" i="3" s="1"/>
  <c r="U501" i="3"/>
  <c r="V501" i="3" s="1"/>
  <c r="AC575" i="3"/>
  <c r="U575" i="3"/>
  <c r="V575" i="3" s="1"/>
  <c r="AC587" i="3"/>
  <c r="U587" i="3"/>
  <c r="V587" i="3" s="1"/>
  <c r="AC603" i="3"/>
  <c r="U603" i="3"/>
  <c r="V603" i="3" s="1"/>
  <c r="AC615" i="3"/>
  <c r="U615" i="3"/>
  <c r="V615" i="3" s="1"/>
  <c r="V643" i="3"/>
  <c r="AC661" i="3"/>
  <c r="U661" i="3"/>
  <c r="V661" i="3" s="1"/>
  <c r="AC677" i="3"/>
  <c r="U677" i="3"/>
  <c r="V677" i="3" s="1"/>
  <c r="AC693" i="3"/>
  <c r="U693" i="3"/>
  <c r="V693" i="3" s="1"/>
  <c r="AC709" i="3"/>
  <c r="U709" i="3"/>
  <c r="V709" i="3" s="1"/>
  <c r="AC725" i="3"/>
  <c r="U725" i="3"/>
  <c r="V725" i="3" s="1"/>
  <c r="AC741" i="3"/>
  <c r="U741" i="3"/>
  <c r="V741" i="3" s="1"/>
  <c r="AC757" i="3"/>
  <c r="U757" i="3"/>
  <c r="V757" i="3" s="1"/>
  <c r="AC1457" i="3"/>
  <c r="M35" i="6"/>
  <c r="U737" i="3"/>
  <c r="V737" i="3" s="1"/>
  <c r="U717" i="3"/>
  <c r="V717" i="3" s="1"/>
  <c r="U697" i="3"/>
  <c r="V697" i="3" s="1"/>
  <c r="U673" i="3"/>
  <c r="V673" i="3" s="1"/>
  <c r="V611" i="3"/>
  <c r="U595" i="3"/>
  <c r="V595" i="3" s="1"/>
  <c r="U579" i="3"/>
  <c r="V579" i="3" s="1"/>
  <c r="V197" i="3"/>
  <c r="V325" i="3"/>
  <c r="V389" i="3"/>
  <c r="V546" i="3"/>
  <c r="V411" i="3"/>
  <c r="V487" i="3"/>
  <c r="U475" i="3"/>
  <c r="V475" i="3" s="1"/>
  <c r="U463" i="3"/>
  <c r="V463" i="3" s="1"/>
  <c r="U451" i="3"/>
  <c r="V451" i="3" s="1"/>
  <c r="V423" i="3"/>
  <c r="V357" i="3"/>
  <c r="U281" i="3"/>
  <c r="V281" i="3" s="1"/>
  <c r="U269" i="3"/>
  <c r="V269" i="3" s="1"/>
  <c r="U257" i="3"/>
  <c r="V257" i="3" s="1"/>
  <c r="U245" i="3"/>
  <c r="V245" i="3" s="1"/>
  <c r="V229" i="3"/>
  <c r="U676" i="3"/>
  <c r="V676" i="3" s="1"/>
  <c r="U660" i="3"/>
  <c r="V660" i="3" s="1"/>
  <c r="U626" i="3"/>
  <c r="V626" i="3" s="1"/>
  <c r="U610" i="3"/>
  <c r="V610" i="3" s="1"/>
  <c r="U594" i="3"/>
  <c r="V594" i="3" s="1"/>
  <c r="U578" i="3"/>
  <c r="V578" i="3" s="1"/>
  <c r="U145" i="3"/>
  <c r="V145" i="3" s="1"/>
  <c r="U447" i="3"/>
  <c r="V447" i="3" s="1"/>
  <c r="V405" i="3"/>
  <c r="V341" i="3"/>
  <c r="U305" i="3"/>
  <c r="V305" i="3" s="1"/>
  <c r="U293" i="3"/>
  <c r="V293" i="3" s="1"/>
  <c r="U265" i="3"/>
  <c r="V265" i="3" s="1"/>
  <c r="U253" i="3"/>
  <c r="V253" i="3" s="1"/>
  <c r="U241" i="3"/>
  <c r="V241" i="3" s="1"/>
  <c r="V213" i="3"/>
  <c r="U175" i="3"/>
  <c r="U606" i="3"/>
  <c r="V606" i="3" s="1"/>
  <c r="U590" i="3"/>
  <c r="V590" i="3" s="1"/>
  <c r="U574" i="3"/>
  <c r="V574" i="3" s="1"/>
  <c r="U141" i="3"/>
  <c r="V141" i="3" s="1"/>
  <c r="U495" i="3"/>
  <c r="V495" i="3" s="1"/>
  <c r="U483" i="3"/>
  <c r="V483" i="3" s="1"/>
  <c r="U471" i="3"/>
  <c r="V471" i="3" s="1"/>
  <c r="V455" i="3"/>
  <c r="U443" i="3"/>
  <c r="V443" i="3" s="1"/>
  <c r="U301" i="3"/>
  <c r="V301" i="3" s="1"/>
  <c r="U289" i="3"/>
  <c r="V289" i="3" s="1"/>
  <c r="U277" i="3"/>
  <c r="V277" i="3" s="1"/>
  <c r="V261" i="3"/>
  <c r="U249" i="3"/>
  <c r="V249" i="3" s="1"/>
  <c r="U668" i="3"/>
  <c r="V668" i="3" s="1"/>
  <c r="U618" i="3"/>
  <c r="V618" i="3" s="1"/>
  <c r="U602" i="3"/>
  <c r="V602" i="3" s="1"/>
  <c r="U586" i="3"/>
  <c r="V586" i="3" s="1"/>
  <c r="U570" i="3"/>
  <c r="V570" i="3" s="1"/>
  <c r="N40" i="6"/>
  <c r="H40" i="6" s="1"/>
  <c r="AG14" i="3"/>
  <c r="AC14" i="3"/>
  <c r="AG18" i="3"/>
  <c r="AC18" i="3"/>
  <c r="AG22" i="3"/>
  <c r="AC22" i="3"/>
  <c r="AG26" i="3"/>
  <c r="AC26" i="3"/>
  <c r="AG30" i="3"/>
  <c r="AC30" i="3"/>
  <c r="AG34" i="3"/>
  <c r="AC34" i="3"/>
  <c r="AG38" i="3"/>
  <c r="AC38" i="3"/>
  <c r="AG42" i="3"/>
  <c r="AC42" i="3"/>
  <c r="AG46" i="3"/>
  <c r="AC46" i="3"/>
  <c r="AG50" i="3"/>
  <c r="AC50" i="3"/>
  <c r="AG54" i="3"/>
  <c r="AC54" i="3"/>
  <c r="AG58" i="3"/>
  <c r="AC58" i="3"/>
  <c r="AG62" i="3"/>
  <c r="AC62" i="3"/>
  <c r="AG66" i="3"/>
  <c r="AC66" i="3"/>
  <c r="AG70" i="3"/>
  <c r="AC70" i="3"/>
  <c r="AG74" i="3"/>
  <c r="AC74" i="3"/>
  <c r="AG78" i="3"/>
  <c r="AC78" i="3"/>
  <c r="AG82" i="3"/>
  <c r="AK82" i="3" s="1"/>
  <c r="AC82" i="3"/>
  <c r="AG92" i="3"/>
  <c r="AC92" i="3"/>
  <c r="AG96" i="3"/>
  <c r="AC96" i="3"/>
  <c r="AG100" i="3"/>
  <c r="AC100" i="3"/>
  <c r="AG104" i="3"/>
  <c r="AC104" i="3"/>
  <c r="AG108" i="3"/>
  <c r="AC108" i="3"/>
  <c r="AG112" i="3"/>
  <c r="AC112" i="3"/>
  <c r="AG116" i="3"/>
  <c r="AC116" i="3"/>
  <c r="AG120" i="3"/>
  <c r="AC120" i="3"/>
  <c r="AG124" i="3"/>
  <c r="AC124" i="3"/>
  <c r="AG128" i="3"/>
  <c r="AC128" i="3"/>
  <c r="AG132" i="3"/>
  <c r="AC132" i="3"/>
  <c r="AG136" i="3"/>
  <c r="AC136" i="3"/>
  <c r="AG184" i="3"/>
  <c r="AC184" i="3"/>
  <c r="AG188" i="3"/>
  <c r="AC188" i="3"/>
  <c r="AG192" i="3"/>
  <c r="AC192" i="3"/>
  <c r="AG196" i="3"/>
  <c r="AC196" i="3"/>
  <c r="AG200" i="3"/>
  <c r="AC200" i="3"/>
  <c r="AG204" i="3"/>
  <c r="AC204" i="3"/>
  <c r="AG208" i="3"/>
  <c r="AC208" i="3"/>
  <c r="AG212" i="3"/>
  <c r="AC212" i="3"/>
  <c r="AG216" i="3"/>
  <c r="AC216" i="3"/>
  <c r="AG220" i="3"/>
  <c r="AC220" i="3"/>
  <c r="AG224" i="3"/>
  <c r="AC224" i="3"/>
  <c r="AG228" i="3"/>
  <c r="AC228" i="3"/>
  <c r="AG232" i="3"/>
  <c r="AC232" i="3"/>
  <c r="AG236" i="3"/>
  <c r="AC236" i="3"/>
  <c r="AG410" i="3"/>
  <c r="AC410" i="3"/>
  <c r="AG414" i="3"/>
  <c r="AC414" i="3"/>
  <c r="AG418" i="3"/>
  <c r="AC418" i="3"/>
  <c r="AG422" i="3"/>
  <c r="AC422" i="3"/>
  <c r="AG426" i="3"/>
  <c r="AC426" i="3"/>
  <c r="AG430" i="3"/>
  <c r="AC430" i="3"/>
  <c r="AG434" i="3"/>
  <c r="AC434" i="3"/>
  <c r="AG438" i="3"/>
  <c r="AC438" i="3"/>
  <c r="AG507" i="3"/>
  <c r="AC507" i="3"/>
  <c r="AG512" i="3"/>
  <c r="AC512" i="3"/>
  <c r="AG515" i="3"/>
  <c r="AC515" i="3"/>
  <c r="AG520" i="3"/>
  <c r="AC520" i="3"/>
  <c r="AG523" i="3"/>
  <c r="AC523" i="3"/>
  <c r="AG528" i="3"/>
  <c r="AC528" i="3"/>
  <c r="AG531" i="3"/>
  <c r="AC531" i="3"/>
  <c r="AG536" i="3"/>
  <c r="AC536" i="3"/>
  <c r="AG539" i="3"/>
  <c r="AC539" i="3"/>
  <c r="V542" i="3"/>
  <c r="AG547" i="3"/>
  <c r="AC547" i="3"/>
  <c r="AG551" i="3"/>
  <c r="AC551" i="3"/>
  <c r="AG555" i="3"/>
  <c r="AC555" i="3"/>
  <c r="AG559" i="3"/>
  <c r="AC559" i="3"/>
  <c r="AG563" i="3"/>
  <c r="AC563" i="3"/>
  <c r="AG653" i="3"/>
  <c r="AC653" i="3"/>
  <c r="AG1343" i="3"/>
  <c r="AC1343" i="3"/>
  <c r="V921" i="3"/>
  <c r="AC921" i="3"/>
  <c r="AG6" i="3"/>
  <c r="AG11" i="3"/>
  <c r="AC11" i="3"/>
  <c r="AG15" i="3"/>
  <c r="AC15" i="3"/>
  <c r="AG19" i="3"/>
  <c r="AC19" i="3"/>
  <c r="AG23" i="3"/>
  <c r="AC23" i="3"/>
  <c r="AG27" i="3"/>
  <c r="AC27" i="3"/>
  <c r="AG31" i="3"/>
  <c r="AC31" i="3"/>
  <c r="AG35" i="3"/>
  <c r="AC35" i="3"/>
  <c r="AG39" i="3"/>
  <c r="AC39" i="3"/>
  <c r="AG43" i="3"/>
  <c r="AC43" i="3"/>
  <c r="AG47" i="3"/>
  <c r="AC47" i="3"/>
  <c r="AG51" i="3"/>
  <c r="AC51" i="3"/>
  <c r="AG55" i="3"/>
  <c r="AC55" i="3"/>
  <c r="AG59" i="3"/>
  <c r="AC59" i="3"/>
  <c r="AG63" i="3"/>
  <c r="AC63" i="3"/>
  <c r="AG67" i="3"/>
  <c r="AC67" i="3"/>
  <c r="AG71" i="3"/>
  <c r="AC71" i="3"/>
  <c r="AG75" i="3"/>
  <c r="AC75" i="3"/>
  <c r="AG79" i="3"/>
  <c r="AC79" i="3"/>
  <c r="AG83" i="3"/>
  <c r="AK83" i="3" s="1"/>
  <c r="AC83" i="3"/>
  <c r="AG93" i="3"/>
  <c r="AC93" i="3"/>
  <c r="AG97" i="3"/>
  <c r="AC97" i="3"/>
  <c r="AG101" i="3"/>
  <c r="AC101" i="3"/>
  <c r="AG105" i="3"/>
  <c r="AC105" i="3"/>
  <c r="AG109" i="3"/>
  <c r="AC109" i="3"/>
  <c r="AG113" i="3"/>
  <c r="AC113" i="3"/>
  <c r="AG117" i="3"/>
  <c r="AC117" i="3"/>
  <c r="AG121" i="3"/>
  <c r="AC121" i="3"/>
  <c r="AG125" i="3"/>
  <c r="AC125" i="3"/>
  <c r="AG129" i="3"/>
  <c r="AC129" i="3"/>
  <c r="AG133" i="3"/>
  <c r="AC133" i="3"/>
  <c r="AG137" i="3"/>
  <c r="AC137" i="3"/>
  <c r="AG185" i="3"/>
  <c r="AC185" i="3"/>
  <c r="AG189" i="3"/>
  <c r="AC189" i="3"/>
  <c r="AG193" i="3"/>
  <c r="AC193" i="3"/>
  <c r="AG197" i="3"/>
  <c r="AC197" i="3"/>
  <c r="AG201" i="3"/>
  <c r="AC201" i="3"/>
  <c r="AG205" i="3"/>
  <c r="AC205" i="3"/>
  <c r="AG209" i="3"/>
  <c r="AC209" i="3"/>
  <c r="AG213" i="3"/>
  <c r="AC213" i="3"/>
  <c r="AG217" i="3"/>
  <c r="AC217" i="3"/>
  <c r="AG221" i="3"/>
  <c r="AC221" i="3"/>
  <c r="AG225" i="3"/>
  <c r="AC225" i="3"/>
  <c r="AG229" i="3"/>
  <c r="AC229" i="3"/>
  <c r="AG233" i="3"/>
  <c r="AC233" i="3"/>
  <c r="AG237" i="3"/>
  <c r="AC237" i="3"/>
  <c r="AG411" i="3"/>
  <c r="AC411" i="3"/>
  <c r="AG415" i="3"/>
  <c r="AC415" i="3"/>
  <c r="AG419" i="3"/>
  <c r="AC419" i="3"/>
  <c r="AG423" i="3"/>
  <c r="AC423" i="3"/>
  <c r="AG427" i="3"/>
  <c r="AC427" i="3"/>
  <c r="AG431" i="3"/>
  <c r="AC431" i="3"/>
  <c r="AG435" i="3"/>
  <c r="AC435" i="3"/>
  <c r="AG439" i="3"/>
  <c r="AC439" i="3"/>
  <c r="AG505" i="3"/>
  <c r="AC505" i="3"/>
  <c r="AG510" i="3"/>
  <c r="AC510" i="3"/>
  <c r="AG513" i="3"/>
  <c r="AC513" i="3"/>
  <c r="AG518" i="3"/>
  <c r="AC518" i="3"/>
  <c r="AG521" i="3"/>
  <c r="AC521" i="3"/>
  <c r="AG526" i="3"/>
  <c r="AC526" i="3"/>
  <c r="AG529" i="3"/>
  <c r="AC529" i="3"/>
  <c r="AG534" i="3"/>
  <c r="AC534" i="3"/>
  <c r="AG537" i="3"/>
  <c r="AC537" i="3"/>
  <c r="V540" i="3"/>
  <c r="AG548" i="3"/>
  <c r="AC548" i="3"/>
  <c r="AG552" i="3"/>
  <c r="AC552" i="3"/>
  <c r="AG556" i="3"/>
  <c r="AC556" i="3"/>
  <c r="AG560" i="3"/>
  <c r="AC560" i="3"/>
  <c r="AG564" i="3"/>
  <c r="AC564" i="3"/>
  <c r="AG1340" i="3"/>
  <c r="AC1340" i="3"/>
  <c r="AG1344" i="3"/>
  <c r="AC1344" i="3"/>
  <c r="U12" i="3"/>
  <c r="AC12" i="3"/>
  <c r="AG16" i="3"/>
  <c r="AC16" i="3"/>
  <c r="AG20" i="3"/>
  <c r="AC20" i="3"/>
  <c r="AG24" i="3"/>
  <c r="AC24" i="3"/>
  <c r="AG28" i="3"/>
  <c r="AC28" i="3"/>
  <c r="U36" i="3"/>
  <c r="AC36" i="3"/>
  <c r="U44" i="3"/>
  <c r="AC44" i="3"/>
  <c r="U48" i="3"/>
  <c r="AC48" i="3"/>
  <c r="U52" i="3"/>
  <c r="AC52" i="3"/>
  <c r="U56" i="3"/>
  <c r="AC56" i="3"/>
  <c r="U60" i="3"/>
  <c r="AC60" i="3"/>
  <c r="U68" i="3"/>
  <c r="AC68" i="3"/>
  <c r="U76" i="3"/>
  <c r="AC76" i="3"/>
  <c r="U80" i="3"/>
  <c r="AC80" i="3"/>
  <c r="U84" i="3"/>
  <c r="AC84" i="3"/>
  <c r="U94" i="3"/>
  <c r="AC94" i="3"/>
  <c r="AG98" i="3"/>
  <c r="AC98" i="3"/>
  <c r="AG102" i="3"/>
  <c r="AC102" i="3"/>
  <c r="AG106" i="3"/>
  <c r="AC106" i="3"/>
  <c r="AG110" i="3"/>
  <c r="AC110" i="3"/>
  <c r="AG114" i="3"/>
  <c r="AC114" i="3"/>
  <c r="U118" i="3"/>
  <c r="AC118" i="3"/>
  <c r="U122" i="3"/>
  <c r="AC122" i="3"/>
  <c r="U126" i="3"/>
  <c r="AC126" i="3"/>
  <c r="U134" i="3"/>
  <c r="AC134" i="3"/>
  <c r="AG182" i="3"/>
  <c r="AC182" i="3"/>
  <c r="AG186" i="3"/>
  <c r="AC186" i="3"/>
  <c r="AG190" i="3"/>
  <c r="AC190" i="3"/>
  <c r="AG194" i="3"/>
  <c r="AC194" i="3"/>
  <c r="AG198" i="3"/>
  <c r="AC198" i="3"/>
  <c r="AG202" i="3"/>
  <c r="AC202" i="3"/>
  <c r="AG206" i="3"/>
  <c r="AC206" i="3"/>
  <c r="AG210" i="3"/>
  <c r="AC210" i="3"/>
  <c r="AG214" i="3"/>
  <c r="AC214" i="3"/>
  <c r="AG412" i="3"/>
  <c r="AC412" i="3"/>
  <c r="AG416" i="3"/>
  <c r="AC416" i="3"/>
  <c r="AG420" i="3"/>
  <c r="AC420" i="3"/>
  <c r="AG424" i="3"/>
  <c r="AC424" i="3"/>
  <c r="AG428" i="3"/>
  <c r="AC428" i="3"/>
  <c r="AG432" i="3"/>
  <c r="AC432" i="3"/>
  <c r="AG436" i="3"/>
  <c r="AC436" i="3"/>
  <c r="AG508" i="3"/>
  <c r="AC508" i="3"/>
  <c r="AG511" i="3"/>
  <c r="AC511" i="3"/>
  <c r="AG516" i="3"/>
  <c r="AC516" i="3"/>
  <c r="AG519" i="3"/>
  <c r="AC519" i="3"/>
  <c r="AG524" i="3"/>
  <c r="AC524" i="3"/>
  <c r="AG527" i="3"/>
  <c r="AC527" i="3"/>
  <c r="AG532" i="3"/>
  <c r="AC532" i="3"/>
  <c r="AG535" i="3"/>
  <c r="AC535" i="3"/>
  <c r="AG549" i="3"/>
  <c r="AC549" i="3"/>
  <c r="AG553" i="3"/>
  <c r="AC553" i="3"/>
  <c r="AG557" i="3"/>
  <c r="AC557" i="3"/>
  <c r="AG561" i="3"/>
  <c r="AC561" i="3"/>
  <c r="AG565" i="3"/>
  <c r="AC565" i="3"/>
  <c r="AG651" i="3"/>
  <c r="AC651" i="3"/>
  <c r="AG1341" i="3"/>
  <c r="AC1341" i="3"/>
  <c r="AG1370" i="3"/>
  <c r="AM1370" i="3" s="1"/>
  <c r="AC1370" i="3"/>
  <c r="C57" i="16"/>
  <c r="U64" i="3"/>
  <c r="U26" i="3"/>
  <c r="V26" i="3" s="1"/>
  <c r="V8" i="3"/>
  <c r="AG13" i="3"/>
  <c r="AC13" i="3"/>
  <c r="AG17" i="3"/>
  <c r="AC17" i="3"/>
  <c r="AG21" i="3"/>
  <c r="AC21" i="3"/>
  <c r="AG25" i="3"/>
  <c r="AC25" i="3"/>
  <c r="AG29" i="3"/>
  <c r="AC29" i="3"/>
  <c r="AG33" i="3"/>
  <c r="AC33" i="3"/>
  <c r="AG37" i="3"/>
  <c r="AC37" i="3"/>
  <c r="AG41" i="3"/>
  <c r="AC41" i="3"/>
  <c r="AG45" i="3"/>
  <c r="AC45" i="3"/>
  <c r="AG49" i="3"/>
  <c r="AC49" i="3"/>
  <c r="AG53" i="3"/>
  <c r="AC53" i="3"/>
  <c r="AG57" i="3"/>
  <c r="AC57" i="3"/>
  <c r="AG61" i="3"/>
  <c r="AC61" i="3"/>
  <c r="AG65" i="3"/>
  <c r="AC65" i="3"/>
  <c r="AG69" i="3"/>
  <c r="AC69" i="3"/>
  <c r="AG73" i="3"/>
  <c r="AC73" i="3"/>
  <c r="AG77" i="3"/>
  <c r="AC77" i="3"/>
  <c r="AG81" i="3"/>
  <c r="AK81" i="3" s="1"/>
  <c r="AC81" i="3"/>
  <c r="AG85" i="3"/>
  <c r="AK85" i="3" s="1"/>
  <c r="AC85" i="3"/>
  <c r="AG95" i="3"/>
  <c r="AC95" i="3"/>
  <c r="AG99" i="3"/>
  <c r="AC99" i="3"/>
  <c r="AG103" i="3"/>
  <c r="AC103" i="3"/>
  <c r="AG107" i="3"/>
  <c r="AC107" i="3"/>
  <c r="AG111" i="3"/>
  <c r="AC111" i="3"/>
  <c r="AG115" i="3"/>
  <c r="AC115" i="3"/>
  <c r="AG119" i="3"/>
  <c r="AC119" i="3"/>
  <c r="AG123" i="3"/>
  <c r="AC123" i="3"/>
  <c r="AG127" i="3"/>
  <c r="AC127" i="3"/>
  <c r="AG131" i="3"/>
  <c r="AC131" i="3"/>
  <c r="AG135" i="3"/>
  <c r="AC135" i="3"/>
  <c r="AG139" i="3"/>
  <c r="AC139" i="3"/>
  <c r="AG183" i="3"/>
  <c r="AC183" i="3"/>
  <c r="AG187" i="3"/>
  <c r="AC187" i="3"/>
  <c r="AG191" i="3"/>
  <c r="AC191" i="3"/>
  <c r="AG195" i="3"/>
  <c r="AC195" i="3"/>
  <c r="AG199" i="3"/>
  <c r="AC199" i="3"/>
  <c r="AG203" i="3"/>
  <c r="AC203" i="3"/>
  <c r="AG207" i="3"/>
  <c r="AC207" i="3"/>
  <c r="AG211" i="3"/>
  <c r="AC211" i="3"/>
  <c r="AG215" i="3"/>
  <c r="AC215" i="3"/>
  <c r="AG219" i="3"/>
  <c r="AC219" i="3"/>
  <c r="AG223" i="3"/>
  <c r="AC223" i="3"/>
  <c r="AG227" i="3"/>
  <c r="AC227" i="3"/>
  <c r="AG231" i="3"/>
  <c r="AC231" i="3"/>
  <c r="AG235" i="3"/>
  <c r="AC235" i="3"/>
  <c r="AG239" i="3"/>
  <c r="AK239" i="3" s="1"/>
  <c r="AC239" i="3"/>
  <c r="AG409" i="3"/>
  <c r="AC409" i="3"/>
  <c r="AG413" i="3"/>
  <c r="AC413" i="3"/>
  <c r="AG417" i="3"/>
  <c r="AC417" i="3"/>
  <c r="AG421" i="3"/>
  <c r="AC421" i="3"/>
  <c r="AG425" i="3"/>
  <c r="AC425" i="3"/>
  <c r="AG429" i="3"/>
  <c r="AC429" i="3"/>
  <c r="AG433" i="3"/>
  <c r="AC433" i="3"/>
  <c r="AG437" i="3"/>
  <c r="AC437" i="3"/>
  <c r="AG506" i="3"/>
  <c r="AC506" i="3"/>
  <c r="AG509" i="3"/>
  <c r="AC509" i="3"/>
  <c r="V512" i="3"/>
  <c r="AG514" i="3"/>
  <c r="AC514" i="3"/>
  <c r="AG517" i="3"/>
  <c r="AC517" i="3"/>
  <c r="V520" i="3"/>
  <c r="AG522" i="3"/>
  <c r="AC522" i="3"/>
  <c r="AG525" i="3"/>
  <c r="AC525" i="3"/>
  <c r="V528" i="3"/>
  <c r="AG530" i="3"/>
  <c r="AC530" i="3"/>
  <c r="AG533" i="3"/>
  <c r="AC533" i="3"/>
  <c r="V536" i="3"/>
  <c r="AG538" i="3"/>
  <c r="AC538" i="3"/>
  <c r="AG546" i="3"/>
  <c r="AC546" i="3"/>
  <c r="AG550" i="3"/>
  <c r="AC550" i="3"/>
  <c r="AG554" i="3"/>
  <c r="AC554" i="3"/>
  <c r="AG558" i="3"/>
  <c r="AC558" i="3"/>
  <c r="AG562" i="3"/>
  <c r="AC562" i="3"/>
  <c r="AG652" i="3"/>
  <c r="AC652" i="3"/>
  <c r="AG1342" i="3"/>
  <c r="AC1342" i="3"/>
  <c r="F63" i="6"/>
  <c r="AJ43" i="6"/>
  <c r="F38" i="16"/>
  <c r="F44" i="16" s="1"/>
  <c r="F46" i="16" s="1"/>
  <c r="F15" i="6"/>
  <c r="K93" i="16"/>
  <c r="BH79" i="6"/>
  <c r="BB79" i="6"/>
  <c r="F49" i="6"/>
  <c r="F58" i="6"/>
  <c r="AM7" i="12"/>
  <c r="AU49" i="6"/>
  <c r="AU76" i="6"/>
  <c r="E76" i="6" s="1"/>
  <c r="H62" i="6"/>
  <c r="AA12" i="12"/>
  <c r="AG12" i="12"/>
  <c r="AM12" i="12" s="1"/>
  <c r="U12" i="12"/>
  <c r="V12" i="12" s="1"/>
  <c r="W12" i="12"/>
  <c r="AA15" i="12"/>
  <c r="AG15" i="12"/>
  <c r="W15" i="12"/>
  <c r="U15" i="12"/>
  <c r="V15" i="12" s="1"/>
  <c r="AA21" i="12"/>
  <c r="AG21" i="12"/>
  <c r="W21" i="12"/>
  <c r="U21" i="12"/>
  <c r="V21" i="12" s="1"/>
  <c r="AA25" i="12"/>
  <c r="AG25" i="12"/>
  <c r="U25" i="12"/>
  <c r="V25" i="12" s="1"/>
  <c r="W25" i="12"/>
  <c r="AA27" i="12"/>
  <c r="AG27" i="12"/>
  <c r="W27" i="12"/>
  <c r="U27" i="12"/>
  <c r="V27" i="12" s="1"/>
  <c r="AA29" i="12"/>
  <c r="AG29" i="12"/>
  <c r="U29" i="12"/>
  <c r="V29" i="12" s="1"/>
  <c r="W29" i="12"/>
  <c r="AB32" i="12"/>
  <c r="AG32" i="12"/>
  <c r="AM32" i="12" s="1"/>
  <c r="W32" i="12"/>
  <c r="U32" i="12"/>
  <c r="V32" i="12" s="1"/>
  <c r="AB36" i="12"/>
  <c r="AG36" i="12"/>
  <c r="AM36" i="12" s="1"/>
  <c r="W36" i="12"/>
  <c r="U36" i="12"/>
  <c r="V36" i="12" s="1"/>
  <c r="AB40" i="12"/>
  <c r="AG40" i="12"/>
  <c r="AM40" i="12" s="1"/>
  <c r="W40" i="12"/>
  <c r="U40" i="12"/>
  <c r="V40" i="12" s="1"/>
  <c r="AB47" i="12"/>
  <c r="AG47" i="12"/>
  <c r="AM47" i="12" s="1"/>
  <c r="W47" i="12"/>
  <c r="U47" i="12"/>
  <c r="V47" i="12" s="1"/>
  <c r="AA67" i="12"/>
  <c r="AG67" i="12"/>
  <c r="W67" i="12"/>
  <c r="AA74" i="12"/>
  <c r="AG74" i="12"/>
  <c r="W74" i="12"/>
  <c r="AG76" i="12"/>
  <c r="AK76" i="12" s="1"/>
  <c r="AA76" i="12"/>
  <c r="W76" i="12"/>
  <c r="AA78" i="12"/>
  <c r="AG78" i="12"/>
  <c r="W78" i="12"/>
  <c r="AG80" i="12"/>
  <c r="AA80" i="12"/>
  <c r="W80" i="12"/>
  <c r="AG82" i="12"/>
  <c r="AA82" i="12"/>
  <c r="W82" i="12"/>
  <c r="AG84" i="12"/>
  <c r="AA84" i="12"/>
  <c r="W84" i="12"/>
  <c r="AA86" i="12"/>
  <c r="AG86" i="12"/>
  <c r="W86" i="12"/>
  <c r="AA88" i="12"/>
  <c r="AG88" i="12"/>
  <c r="W88" i="12"/>
  <c r="AA91" i="12"/>
  <c r="AG91" i="12"/>
  <c r="W91" i="12"/>
  <c r="AB95" i="12"/>
  <c r="AG95" i="12"/>
  <c r="AM95" i="12" s="1"/>
  <c r="W95" i="12"/>
  <c r="AB99" i="12"/>
  <c r="AG99" i="12"/>
  <c r="AM99" i="12" s="1"/>
  <c r="W99" i="12"/>
  <c r="AG114" i="12"/>
  <c r="AM114" i="12" s="1"/>
  <c r="AB114" i="12"/>
  <c r="W114" i="12"/>
  <c r="AZ75" i="6" s="1"/>
  <c r="J75" i="6" s="1"/>
  <c r="AB120" i="12"/>
  <c r="AG120" i="12"/>
  <c r="AM120" i="12" s="1"/>
  <c r="W120" i="12"/>
  <c r="AB124" i="12"/>
  <c r="AG124" i="12"/>
  <c r="AM124" i="12" s="1"/>
  <c r="W124" i="12"/>
  <c r="AA16" i="12"/>
  <c r="AG16" i="12"/>
  <c r="AM16" i="12" s="1"/>
  <c r="U16" i="12"/>
  <c r="V16" i="12" s="1"/>
  <c r="W16" i="12"/>
  <c r="AG33" i="12"/>
  <c r="AM33" i="12" s="1"/>
  <c r="AB33" i="12"/>
  <c r="U33" i="12"/>
  <c r="V33" i="12" s="1"/>
  <c r="W33" i="12"/>
  <c r="AG37" i="12"/>
  <c r="AM37" i="12" s="1"/>
  <c r="AB37" i="12"/>
  <c r="U37" i="12"/>
  <c r="V37" i="12" s="1"/>
  <c r="W37" i="12"/>
  <c r="AG41" i="12"/>
  <c r="AM41" i="12" s="1"/>
  <c r="AB41" i="12"/>
  <c r="U41" i="12"/>
  <c r="V41" i="12" s="1"/>
  <c r="W41" i="12"/>
  <c r="AG45" i="12"/>
  <c r="AM45" i="12" s="1"/>
  <c r="AB45" i="12"/>
  <c r="U45" i="12"/>
  <c r="V45" i="12" s="1"/>
  <c r="W45" i="12"/>
  <c r="AG46" i="12"/>
  <c r="AM46" i="12" s="1"/>
  <c r="AB46" i="12"/>
  <c r="U46" i="12"/>
  <c r="V46" i="12" s="1"/>
  <c r="W46" i="12"/>
  <c r="AG56" i="12"/>
  <c r="AM56" i="12" s="1"/>
  <c r="AA56" i="12"/>
  <c r="U56" i="12"/>
  <c r="V56" i="12" s="1"/>
  <c r="W56" i="12"/>
  <c r="AG63" i="12"/>
  <c r="AM63" i="12" s="1"/>
  <c r="AA63" i="12"/>
  <c r="W63" i="12"/>
  <c r="U63" i="12"/>
  <c r="V63" i="12" s="1"/>
  <c r="AA68" i="12"/>
  <c r="AG68" i="12"/>
  <c r="W68" i="12"/>
  <c r="AG92" i="12"/>
  <c r="AM92" i="12" s="1"/>
  <c r="AB92" i="12"/>
  <c r="W92" i="12"/>
  <c r="AG96" i="12"/>
  <c r="AM96" i="12" s="1"/>
  <c r="AB96" i="12"/>
  <c r="W96" i="12"/>
  <c r="AG100" i="12"/>
  <c r="AM100" i="12" s="1"/>
  <c r="AB100" i="12"/>
  <c r="W100" i="12"/>
  <c r="AG110" i="12"/>
  <c r="AM110" i="12" s="1"/>
  <c r="AG121" i="12"/>
  <c r="AM121" i="12" s="1"/>
  <c r="AB121" i="12"/>
  <c r="W121" i="12"/>
  <c r="AG125" i="12"/>
  <c r="AM125" i="12" s="1"/>
  <c r="AB125" i="12"/>
  <c r="W125" i="12"/>
  <c r="U7" i="12"/>
  <c r="V7" i="12" s="1"/>
  <c r="W7" i="12"/>
  <c r="AA11" i="12"/>
  <c r="AG11" i="12"/>
  <c r="W11" i="12"/>
  <c r="U11" i="12"/>
  <c r="V11" i="12" s="1"/>
  <c r="AA13" i="12"/>
  <c r="AG13" i="12"/>
  <c r="W13" i="12"/>
  <c r="U13" i="12"/>
  <c r="V13" i="12" s="1"/>
  <c r="AA26" i="12"/>
  <c r="AG26" i="12"/>
  <c r="U26" i="12"/>
  <c r="V26" i="12" s="1"/>
  <c r="W26" i="12"/>
  <c r="AA28" i="12"/>
  <c r="AG28" i="12"/>
  <c r="W28" i="12"/>
  <c r="U28" i="12"/>
  <c r="V28" i="12" s="1"/>
  <c r="AG30" i="12"/>
  <c r="AA30" i="12"/>
  <c r="U30" i="12"/>
  <c r="V30" i="12" s="1"/>
  <c r="W30" i="12"/>
  <c r="AG34" i="12"/>
  <c r="AM34" i="12" s="1"/>
  <c r="AB34" i="12"/>
  <c r="U34" i="12"/>
  <c r="V34" i="12" s="1"/>
  <c r="W34" i="12"/>
  <c r="AB38" i="12"/>
  <c r="AG38" i="12"/>
  <c r="AM38" i="12" s="1"/>
  <c r="U38" i="12"/>
  <c r="V38" i="12" s="1"/>
  <c r="W38" i="12"/>
  <c r="AG42" i="12"/>
  <c r="AM42" i="12" s="1"/>
  <c r="AB42" i="12"/>
  <c r="U42" i="12"/>
  <c r="V42" i="12" s="1"/>
  <c r="W42" i="12"/>
  <c r="AB44" i="12"/>
  <c r="AG44" i="12"/>
  <c r="AM44" i="12" s="1"/>
  <c r="W44" i="12"/>
  <c r="U44" i="12"/>
  <c r="V44" i="12" s="1"/>
  <c r="AG57" i="12"/>
  <c r="AM57" i="12" s="1"/>
  <c r="AA57" i="12"/>
  <c r="W57" i="12"/>
  <c r="U57" i="12"/>
  <c r="V57" i="12" s="1"/>
  <c r="AG69" i="12"/>
  <c r="AM69" i="12" s="1"/>
  <c r="AB69" i="12"/>
  <c r="W69" i="12"/>
  <c r="AG73" i="12"/>
  <c r="AA73" i="12"/>
  <c r="W73" i="12"/>
  <c r="AA75" i="12"/>
  <c r="AG75" i="12"/>
  <c r="AM75" i="12" s="1"/>
  <c r="W75" i="12"/>
  <c r="AG77" i="12"/>
  <c r="AK77" i="12" s="1"/>
  <c r="AA77" i="12"/>
  <c r="W77" i="12"/>
  <c r="AA79" i="12"/>
  <c r="AG79" i="12"/>
  <c r="W79" i="12"/>
  <c r="AA81" i="12"/>
  <c r="AG81" i="12"/>
  <c r="W81" i="12"/>
  <c r="AA83" i="12"/>
  <c r="AG83" i="12"/>
  <c r="W83" i="12"/>
  <c r="AG85" i="12"/>
  <c r="AA85" i="12"/>
  <c r="W85" i="12"/>
  <c r="AA87" i="12"/>
  <c r="AG87" i="12"/>
  <c r="W87" i="12"/>
  <c r="AA89" i="12"/>
  <c r="AG89" i="12"/>
  <c r="W89" i="12"/>
  <c r="AG93" i="12"/>
  <c r="AM93" i="12" s="1"/>
  <c r="AB93" i="12"/>
  <c r="W93" i="12"/>
  <c r="AG97" i="12"/>
  <c r="AM97" i="12" s="1"/>
  <c r="AB97" i="12"/>
  <c r="W97" i="12"/>
  <c r="AG118" i="12"/>
  <c r="W118" i="12"/>
  <c r="AG122" i="12"/>
  <c r="AM122" i="12" s="1"/>
  <c r="AB122" i="12"/>
  <c r="W122" i="12"/>
  <c r="AA14" i="12"/>
  <c r="AG14" i="12"/>
  <c r="AM14" i="12" s="1"/>
  <c r="W14" i="12"/>
  <c r="U14" i="12"/>
  <c r="V14" i="12" s="1"/>
  <c r="AA20" i="12"/>
  <c r="AG20" i="12"/>
  <c r="AM20" i="12" s="1"/>
  <c r="U20" i="12"/>
  <c r="V20" i="12" s="1"/>
  <c r="W20" i="12"/>
  <c r="AA31" i="12"/>
  <c r="AG31" i="12"/>
  <c r="W31" i="12"/>
  <c r="U31" i="12"/>
  <c r="V31" i="12" s="1"/>
  <c r="AB35" i="12"/>
  <c r="AG35" i="12"/>
  <c r="AM35" i="12" s="1"/>
  <c r="W35" i="12"/>
  <c r="U35" i="12"/>
  <c r="V35" i="12" s="1"/>
  <c r="AB39" i="12"/>
  <c r="AG39" i="12"/>
  <c r="AM39" i="12" s="1"/>
  <c r="W39" i="12"/>
  <c r="U39" i="12"/>
  <c r="V39" i="12" s="1"/>
  <c r="AB43" i="12"/>
  <c r="AG43" i="12"/>
  <c r="AM43" i="12" s="1"/>
  <c r="W43" i="12"/>
  <c r="U43" i="12"/>
  <c r="V43" i="12" s="1"/>
  <c r="AG51" i="12"/>
  <c r="V51" i="12"/>
  <c r="AA55" i="12"/>
  <c r="AG55" i="12"/>
  <c r="AM55" i="12" s="1"/>
  <c r="U55" i="12"/>
  <c r="V55" i="12" s="1"/>
  <c r="W55" i="12"/>
  <c r="AA58" i="12"/>
  <c r="AG58" i="12"/>
  <c r="W58" i="12"/>
  <c r="U58" i="12"/>
  <c r="V58" i="12" s="1"/>
  <c r="AA62" i="12"/>
  <c r="AG62" i="12"/>
  <c r="AM62" i="12" s="1"/>
  <c r="W62" i="12"/>
  <c r="AZ64" i="6" s="1"/>
  <c r="J64" i="6" s="1"/>
  <c r="U62" i="12"/>
  <c r="V62" i="12" s="1"/>
  <c r="AG90" i="12"/>
  <c r="AA90" i="12"/>
  <c r="W90" i="12"/>
  <c r="AB94" i="12"/>
  <c r="AG94" i="12"/>
  <c r="AM94" i="12" s="1"/>
  <c r="W94" i="12"/>
  <c r="AB98" i="12"/>
  <c r="AG98" i="12"/>
  <c r="AM98" i="12" s="1"/>
  <c r="W98" i="12"/>
  <c r="AG113" i="12"/>
  <c r="AM113" i="12" s="1"/>
  <c r="AW75" i="6"/>
  <c r="G75" i="6" s="1"/>
  <c r="AG119" i="12"/>
  <c r="W119" i="12"/>
  <c r="AB123" i="12"/>
  <c r="AG123" i="12"/>
  <c r="AM123" i="12" s="1"/>
  <c r="W123" i="12"/>
  <c r="R61" i="12"/>
  <c r="R103" i="12"/>
  <c r="U69" i="12"/>
  <c r="V69" i="12" s="1"/>
  <c r="U75" i="12"/>
  <c r="V75" i="12" s="1"/>
  <c r="U95" i="12"/>
  <c r="V95" i="12" s="1"/>
  <c r="U99" i="12"/>
  <c r="V99" i="12" s="1"/>
  <c r="U121" i="12"/>
  <c r="V121" i="12" s="1"/>
  <c r="U125" i="12"/>
  <c r="V125" i="12" s="1"/>
  <c r="AU51" i="6"/>
  <c r="E51" i="6" s="1"/>
  <c r="AU58" i="6"/>
  <c r="AU62" i="6"/>
  <c r="E62" i="6" s="1"/>
  <c r="R6" i="12"/>
  <c r="AC6" i="12" s="1"/>
  <c r="R24" i="12"/>
  <c r="AC24" i="12" s="1"/>
  <c r="R50" i="12"/>
  <c r="R106" i="12"/>
  <c r="U92" i="12"/>
  <c r="V92" i="12" s="1"/>
  <c r="U96" i="12"/>
  <c r="V96" i="12" s="1"/>
  <c r="U100" i="12"/>
  <c r="V100" i="12" s="1"/>
  <c r="U110" i="12"/>
  <c r="V110" i="12" s="1"/>
  <c r="U122" i="12"/>
  <c r="V122" i="12" s="1"/>
  <c r="AU66" i="6"/>
  <c r="E66" i="6" s="1"/>
  <c r="AU73" i="6"/>
  <c r="E73" i="6" s="1"/>
  <c r="AU75" i="6"/>
  <c r="E75" i="6" s="1"/>
  <c r="R19" i="12"/>
  <c r="AC19" i="12" s="1"/>
  <c r="R109" i="12"/>
  <c r="AC109" i="12" s="1"/>
  <c r="R117" i="12"/>
  <c r="U93" i="12"/>
  <c r="V93" i="12" s="1"/>
  <c r="U97" i="12"/>
  <c r="V97" i="12" s="1"/>
  <c r="U123" i="12"/>
  <c r="V123" i="12" s="1"/>
  <c r="AU50" i="6"/>
  <c r="R10" i="12"/>
  <c r="AC10" i="12" s="1"/>
  <c r="R54" i="12"/>
  <c r="AC54" i="12" s="1"/>
  <c r="R66" i="12"/>
  <c r="AC66" i="12" s="1"/>
  <c r="R72" i="12"/>
  <c r="AD72" i="12" s="1"/>
  <c r="P127" i="12"/>
  <c r="U94" i="12"/>
  <c r="V94" i="12" s="1"/>
  <c r="U98" i="12"/>
  <c r="V98" i="12" s="1"/>
  <c r="U114" i="12"/>
  <c r="V114" i="12" s="1"/>
  <c r="U120" i="12"/>
  <c r="V120" i="12" s="1"/>
  <c r="U124" i="12"/>
  <c r="V124" i="12" s="1"/>
  <c r="AM11" i="12"/>
  <c r="AI11" i="12"/>
  <c r="AM15" i="12"/>
  <c r="AI15" i="12"/>
  <c r="AM21" i="12"/>
  <c r="AI21" i="12"/>
  <c r="AB27" i="12"/>
  <c r="AB31" i="12"/>
  <c r="AK55" i="12"/>
  <c r="AB55" i="12"/>
  <c r="AB67" i="12"/>
  <c r="AM73" i="12"/>
  <c r="AI73" i="12"/>
  <c r="AI77" i="12"/>
  <c r="AB77" i="12" s="1"/>
  <c r="AM77" i="12"/>
  <c r="AB81" i="12"/>
  <c r="AB85" i="12"/>
  <c r="AB89" i="12"/>
  <c r="AI113" i="12"/>
  <c r="AB119" i="12"/>
  <c r="U118" i="12"/>
  <c r="V118" i="12" s="1"/>
  <c r="U119" i="12"/>
  <c r="V119" i="12" s="1"/>
  <c r="AK12" i="12"/>
  <c r="AB16" i="12"/>
  <c r="AK16" i="12"/>
  <c r="AB28" i="12"/>
  <c r="AI56" i="12"/>
  <c r="AB62" i="12"/>
  <c r="AK62" i="12"/>
  <c r="AI74" i="12"/>
  <c r="AM74" i="12"/>
  <c r="AB78" i="12"/>
  <c r="AB86" i="12"/>
  <c r="AI106" i="12"/>
  <c r="U68" i="12"/>
  <c r="V68" i="12" s="1"/>
  <c r="U74" i="12"/>
  <c r="V74" i="12" s="1"/>
  <c r="U78" i="12"/>
  <c r="V78" i="12" s="1"/>
  <c r="U79" i="12"/>
  <c r="V79" i="12" s="1"/>
  <c r="U82" i="12"/>
  <c r="V82" i="12" s="1"/>
  <c r="U83" i="12"/>
  <c r="V83" i="12" s="1"/>
  <c r="U86" i="12"/>
  <c r="V86" i="12" s="1"/>
  <c r="U87" i="12"/>
  <c r="V87" i="12" s="1"/>
  <c r="U90" i="12"/>
  <c r="V90" i="12" s="1"/>
  <c r="U91" i="12"/>
  <c r="V91" i="12" s="1"/>
  <c r="U106" i="12"/>
  <c r="AX69" i="6" s="1"/>
  <c r="H69" i="6" s="1"/>
  <c r="U113" i="12"/>
  <c r="AM13" i="12"/>
  <c r="AI13" i="12"/>
  <c r="AI19" i="12"/>
  <c r="AB25" i="12"/>
  <c r="AB29" i="12"/>
  <c r="AB57" i="12"/>
  <c r="AK57" i="12"/>
  <c r="AB63" i="12"/>
  <c r="AI75" i="12"/>
  <c r="AB79" i="12"/>
  <c r="AB83" i="12"/>
  <c r="AB87" i="12"/>
  <c r="AB91" i="12"/>
  <c r="AI109" i="12"/>
  <c r="AI6" i="12"/>
  <c r="AB10" i="12"/>
  <c r="AK14" i="12"/>
  <c r="AB14" i="12"/>
  <c r="AB20" i="12"/>
  <c r="AK20" i="12"/>
  <c r="AB26" i="12"/>
  <c r="AB30" i="12"/>
  <c r="AI54" i="12"/>
  <c r="AI58" i="12"/>
  <c r="AM58" i="12"/>
  <c r="AB66" i="12"/>
  <c r="AI72" i="12"/>
  <c r="AI76" i="12"/>
  <c r="AB76" i="12" s="1"/>
  <c r="AB80" i="12"/>
  <c r="AB84" i="12"/>
  <c r="AB88" i="12"/>
  <c r="AI110" i="12"/>
  <c r="AB118" i="12"/>
  <c r="U66" i="12"/>
  <c r="U67" i="12"/>
  <c r="V67" i="12" s="1"/>
  <c r="U73" i="12"/>
  <c r="V73" i="12" s="1"/>
  <c r="U76" i="12"/>
  <c r="V76" i="12" s="1"/>
  <c r="U77" i="12"/>
  <c r="V77" i="12" s="1"/>
  <c r="U80" i="12"/>
  <c r="V80" i="12" s="1"/>
  <c r="U81" i="12"/>
  <c r="V81" i="12" s="1"/>
  <c r="U84" i="12"/>
  <c r="V84" i="12" s="1"/>
  <c r="U85" i="12"/>
  <c r="V85" i="12" s="1"/>
  <c r="U88" i="12"/>
  <c r="V88" i="12" s="1"/>
  <c r="U89" i="12"/>
  <c r="V89" i="12" s="1"/>
  <c r="AV79" i="6"/>
  <c r="F67" i="6"/>
  <c r="J46" i="16"/>
  <c r="AA46" i="9"/>
  <c r="AG46" i="9"/>
  <c r="W46" i="9"/>
  <c r="AA54" i="9"/>
  <c r="AG54" i="9"/>
  <c r="W54" i="9"/>
  <c r="AA62" i="9"/>
  <c r="AG62" i="9"/>
  <c r="W62" i="9"/>
  <c r="AA83" i="9"/>
  <c r="AG83" i="9"/>
  <c r="AM83" i="9" s="1"/>
  <c r="U83" i="9"/>
  <c r="V83" i="9" s="1"/>
  <c r="AG21" i="6" s="1"/>
  <c r="AG96" i="9"/>
  <c r="AA96" i="9"/>
  <c r="W96" i="9"/>
  <c r="AG114" i="9"/>
  <c r="AM114" i="9" s="1"/>
  <c r="AB114" i="9"/>
  <c r="W114" i="9"/>
  <c r="AH27" i="6" s="1"/>
  <c r="AG122" i="9"/>
  <c r="AM122" i="9" s="1"/>
  <c r="AB122" i="9"/>
  <c r="W122" i="9"/>
  <c r="AB130" i="9"/>
  <c r="AG130" i="9"/>
  <c r="AM130" i="9" s="1"/>
  <c r="W130" i="9"/>
  <c r="AB136" i="9"/>
  <c r="AG136" i="9"/>
  <c r="AM136" i="9" s="1"/>
  <c r="W136" i="9"/>
  <c r="AB140" i="9"/>
  <c r="AG140" i="9"/>
  <c r="AM140" i="9" s="1"/>
  <c r="W140" i="9"/>
  <c r="AA151" i="9"/>
  <c r="AG151" i="9"/>
  <c r="AM151" i="9" s="1"/>
  <c r="W151" i="9"/>
  <c r="AG161" i="9"/>
  <c r="AM161" i="9" s="1"/>
  <c r="AA161" i="9"/>
  <c r="W161" i="9"/>
  <c r="AA56" i="9"/>
  <c r="AG56" i="9"/>
  <c r="W56" i="9"/>
  <c r="AG64" i="9"/>
  <c r="AB64" i="9"/>
  <c r="W64" i="9"/>
  <c r="AA91" i="9"/>
  <c r="AG91" i="9"/>
  <c r="AM91" i="9" s="1"/>
  <c r="U91" i="9"/>
  <c r="V91" i="9" s="1"/>
  <c r="AG105" i="9"/>
  <c r="AM105" i="9" s="1"/>
  <c r="AA105" i="9"/>
  <c r="AF21" i="6"/>
  <c r="AB75" i="9"/>
  <c r="AG75" i="9"/>
  <c r="AM75" i="9" s="1"/>
  <c r="W75" i="9"/>
  <c r="U140" i="9"/>
  <c r="V140" i="9" s="1"/>
  <c r="U130" i="9"/>
  <c r="V130" i="9" s="1"/>
  <c r="U122" i="9"/>
  <c r="V122" i="9" s="1"/>
  <c r="U114" i="9"/>
  <c r="V114" i="9" s="1"/>
  <c r="U96" i="9"/>
  <c r="V96" i="9" s="1"/>
  <c r="W105" i="9"/>
  <c r="AH10" i="6"/>
  <c r="AA30" i="9"/>
  <c r="AG30" i="9"/>
  <c r="W30" i="9"/>
  <c r="AH15" i="6" s="1"/>
  <c r="AA52" i="9"/>
  <c r="AG52" i="9"/>
  <c r="AM52" i="9" s="1"/>
  <c r="W52" i="9"/>
  <c r="AA60" i="9"/>
  <c r="AG60" i="9"/>
  <c r="W60" i="9"/>
  <c r="AG73" i="9"/>
  <c r="AM73" i="9" s="1"/>
  <c r="AB73" i="9"/>
  <c r="W73" i="9"/>
  <c r="AG82" i="9"/>
  <c r="AA82" i="9"/>
  <c r="W82" i="9"/>
  <c r="AG89" i="9"/>
  <c r="AM89" i="9" s="1"/>
  <c r="AA89" i="9"/>
  <c r="AG93" i="9"/>
  <c r="AM93" i="9" s="1"/>
  <c r="AA93" i="9"/>
  <c r="W93" i="9"/>
  <c r="U93" i="9"/>
  <c r="V93" i="9" s="1"/>
  <c r="AG101" i="9"/>
  <c r="AM101" i="9" s="1"/>
  <c r="AA101" i="9"/>
  <c r="W101" i="9"/>
  <c r="V101" i="9"/>
  <c r="AG109" i="9"/>
  <c r="AA109" i="9"/>
  <c r="U109" i="9"/>
  <c r="V109" i="9" s="1"/>
  <c r="W109" i="9"/>
  <c r="AG115" i="9"/>
  <c r="AM115" i="9" s="1"/>
  <c r="AB115" i="9"/>
  <c r="U115" i="9"/>
  <c r="AF27" i="6" s="1"/>
  <c r="V115" i="9"/>
  <c r="AG127" i="9"/>
  <c r="AM127" i="9" s="1"/>
  <c r="AB127" i="9"/>
  <c r="AG137" i="9"/>
  <c r="AM137" i="9" s="1"/>
  <c r="AB137" i="9"/>
  <c r="AG148" i="9"/>
  <c r="AA148" i="9"/>
  <c r="AB153" i="9"/>
  <c r="AG153" i="9"/>
  <c r="AM153" i="9" s="1"/>
  <c r="W153" i="9"/>
  <c r="AG166" i="9"/>
  <c r="AA166" i="9"/>
  <c r="W166" i="9"/>
  <c r="AA6" i="9"/>
  <c r="AG6" i="9"/>
  <c r="AE10" i="6"/>
  <c r="AF15" i="6"/>
  <c r="AA48" i="9"/>
  <c r="AG48" i="9"/>
  <c r="AM48" i="9" s="1"/>
  <c r="W48" i="9"/>
  <c r="AG69" i="9"/>
  <c r="AM69" i="9" s="1"/>
  <c r="AB69" i="9"/>
  <c r="W69" i="9"/>
  <c r="AG77" i="9"/>
  <c r="AM77" i="9" s="1"/>
  <c r="AB77" i="9"/>
  <c r="W77" i="9"/>
  <c r="AA85" i="9"/>
  <c r="AG85" i="9"/>
  <c r="AM85" i="9" s="1"/>
  <c r="W85" i="9"/>
  <c r="AG97" i="9"/>
  <c r="AM97" i="9" s="1"/>
  <c r="AA97" i="9"/>
  <c r="U97" i="9"/>
  <c r="V97" i="9" s="1"/>
  <c r="AB119" i="9"/>
  <c r="AG119" i="9"/>
  <c r="AM119" i="9" s="1"/>
  <c r="V119" i="9"/>
  <c r="AG123" i="9"/>
  <c r="AM123" i="9" s="1"/>
  <c r="AB123" i="9"/>
  <c r="U123" i="9"/>
  <c r="V123" i="9"/>
  <c r="AG131" i="9"/>
  <c r="AM131" i="9" s="1"/>
  <c r="AB131" i="9"/>
  <c r="W131" i="9"/>
  <c r="U131" i="9"/>
  <c r="V131" i="9" s="1"/>
  <c r="AG141" i="9"/>
  <c r="AM141" i="9" s="1"/>
  <c r="AB141" i="9"/>
  <c r="W141" i="9"/>
  <c r="AH28" i="6" s="1"/>
  <c r="AA163" i="9"/>
  <c r="AG163" i="9"/>
  <c r="AM163" i="9" s="1"/>
  <c r="W163" i="9"/>
  <c r="U6" i="9"/>
  <c r="V69" i="9"/>
  <c r="U163" i="9"/>
  <c r="V163" i="9" s="1"/>
  <c r="AG67" i="9"/>
  <c r="AM67" i="9" s="1"/>
  <c r="AB67" i="9"/>
  <c r="W67" i="9"/>
  <c r="AA90" i="9"/>
  <c r="AG90" i="9"/>
  <c r="AG104" i="9"/>
  <c r="AA104" i="9"/>
  <c r="W104" i="9"/>
  <c r="V75" i="9"/>
  <c r="V67" i="9"/>
  <c r="U64" i="9"/>
  <c r="V64" i="9" s="1"/>
  <c r="U54" i="9"/>
  <c r="V54" i="9" s="1"/>
  <c r="U46" i="9"/>
  <c r="V46" i="9" s="1"/>
  <c r="AG17" i="6" s="1"/>
  <c r="V161" i="9"/>
  <c r="V151" i="9"/>
  <c r="V136" i="9"/>
  <c r="V56" i="9"/>
  <c r="V48" i="9"/>
  <c r="V22" i="9"/>
  <c r="AG15" i="6" s="1"/>
  <c r="U105" i="9"/>
  <c r="V105" i="9" s="1"/>
  <c r="W119" i="9"/>
  <c r="U141" i="9"/>
  <c r="V141" i="9" s="1"/>
  <c r="W83" i="9"/>
  <c r="AH21" i="6" s="1"/>
  <c r="AA50" i="9"/>
  <c r="AG50" i="9"/>
  <c r="AM50" i="9" s="1"/>
  <c r="W50" i="9"/>
  <c r="AA58" i="9"/>
  <c r="AG58" i="9"/>
  <c r="W58" i="9"/>
  <c r="AB71" i="9"/>
  <c r="AG71" i="9"/>
  <c r="AM71" i="9" s="1"/>
  <c r="W71" i="9"/>
  <c r="AA80" i="9"/>
  <c r="AG80" i="9"/>
  <c r="AE21" i="6"/>
  <c r="AA92" i="9"/>
  <c r="AG92" i="9"/>
  <c r="AM92" i="9" s="1"/>
  <c r="U92" i="9"/>
  <c r="V92" i="9"/>
  <c r="AA100" i="9"/>
  <c r="AG100" i="9"/>
  <c r="AM100" i="9" s="1"/>
  <c r="W100" i="9"/>
  <c r="AG108" i="9"/>
  <c r="AM108" i="9" s="1"/>
  <c r="AA108" i="9"/>
  <c r="W108" i="9"/>
  <c r="AG118" i="9"/>
  <c r="AM118" i="9" s="1"/>
  <c r="AB118" i="9"/>
  <c r="W118" i="9"/>
  <c r="AB126" i="9"/>
  <c r="AG126" i="9"/>
  <c r="AM126" i="9" s="1"/>
  <c r="W126" i="9"/>
  <c r="AF29" i="6"/>
  <c r="V145" i="9"/>
  <c r="AG29" i="6" s="1"/>
  <c r="AA147" i="9"/>
  <c r="AG147" i="9"/>
  <c r="AM147" i="9" s="1"/>
  <c r="W147" i="9"/>
  <c r="AH29" i="6" s="1"/>
  <c r="AB154" i="9"/>
  <c r="AG154" i="9"/>
  <c r="AM154" i="9" s="1"/>
  <c r="AA164" i="9"/>
  <c r="AG164" i="9"/>
  <c r="AB8" i="9"/>
  <c r="AB12" i="9"/>
  <c r="AI22" i="9"/>
  <c r="AI26" i="9"/>
  <c r="AI30" i="9"/>
  <c r="AM30" i="9"/>
  <c r="AB36" i="9"/>
  <c r="AB40" i="9"/>
  <c r="AB44" i="9"/>
  <c r="AB48" i="9"/>
  <c r="AB52" i="9"/>
  <c r="AM56" i="9"/>
  <c r="AI56" i="9"/>
  <c r="AM60" i="9"/>
  <c r="AI60" i="9"/>
  <c r="AB60" i="9" s="1"/>
  <c r="AM64" i="9"/>
  <c r="AM82" i="9"/>
  <c r="AI82" i="9"/>
  <c r="AI88" i="9"/>
  <c r="AI92" i="9"/>
  <c r="AM96" i="9"/>
  <c r="AI96" i="9"/>
  <c r="AI100" i="9"/>
  <c r="AM104" i="9"/>
  <c r="AI104" i="9"/>
  <c r="AI108" i="9"/>
  <c r="AI146" i="9"/>
  <c r="AI150" i="9"/>
  <c r="AI160" i="9"/>
  <c r="AM164" i="9"/>
  <c r="AI164" i="9"/>
  <c r="AA7" i="9"/>
  <c r="AG7" i="9"/>
  <c r="AM7" i="9" s="1"/>
  <c r="AG8" i="9"/>
  <c r="AM8" i="9" s="1"/>
  <c r="AA8" i="9"/>
  <c r="AA9" i="9"/>
  <c r="AG9" i="9"/>
  <c r="AA10" i="9"/>
  <c r="AG10" i="9"/>
  <c r="AA11" i="9"/>
  <c r="AG11" i="9"/>
  <c r="AM11" i="9" s="1"/>
  <c r="AA12" i="9"/>
  <c r="AG12" i="9"/>
  <c r="AM12" i="9" s="1"/>
  <c r="AA13" i="9"/>
  <c r="AG13" i="9"/>
  <c r="AM13" i="9" s="1"/>
  <c r="AA14" i="9"/>
  <c r="AG14" i="9"/>
  <c r="AA31" i="9"/>
  <c r="AG31" i="9"/>
  <c r="AA34" i="9"/>
  <c r="AG34" i="9"/>
  <c r="AA35" i="9"/>
  <c r="AG35" i="9"/>
  <c r="AA36" i="9"/>
  <c r="AG36" i="9"/>
  <c r="AM36" i="9" s="1"/>
  <c r="AA37" i="9"/>
  <c r="AG37" i="9"/>
  <c r="AM37" i="9" s="1"/>
  <c r="AA38" i="9"/>
  <c r="AG38" i="9"/>
  <c r="AA39" i="9"/>
  <c r="AG39" i="9"/>
  <c r="AM39" i="9" s="1"/>
  <c r="AA40" i="9"/>
  <c r="AG40" i="9"/>
  <c r="AM40" i="9" s="1"/>
  <c r="AG41" i="9"/>
  <c r="AA41" i="9"/>
  <c r="AA42" i="9"/>
  <c r="AG42" i="9"/>
  <c r="AM42" i="9" s="1"/>
  <c r="AA43" i="9"/>
  <c r="AG43" i="9"/>
  <c r="AA44" i="9"/>
  <c r="AG44" i="9"/>
  <c r="AM44" i="9" s="1"/>
  <c r="AA45" i="9"/>
  <c r="AG45" i="9"/>
  <c r="AM45" i="9" s="1"/>
  <c r="AA49" i="9"/>
  <c r="AG49" i="9"/>
  <c r="AA53" i="9"/>
  <c r="AG53" i="9"/>
  <c r="AM53" i="9" s="1"/>
  <c r="AG57" i="9"/>
  <c r="AM57" i="9" s="1"/>
  <c r="AA57" i="9"/>
  <c r="AA61" i="9"/>
  <c r="AG61" i="9"/>
  <c r="AG66" i="9"/>
  <c r="AM66" i="9" s="1"/>
  <c r="AB66" i="9"/>
  <c r="AG70" i="9"/>
  <c r="AM70" i="9" s="1"/>
  <c r="AB70" i="9"/>
  <c r="AG74" i="9"/>
  <c r="AM74" i="9" s="1"/>
  <c r="AB74" i="9"/>
  <c r="AG76" i="9"/>
  <c r="AM76" i="9" s="1"/>
  <c r="AB76" i="9"/>
  <c r="AA84" i="9"/>
  <c r="AG84" i="9"/>
  <c r="AM84" i="9" s="1"/>
  <c r="AA98" i="9"/>
  <c r="AG98" i="9"/>
  <c r="AA99" i="9"/>
  <c r="AG99" i="9"/>
  <c r="AM99" i="9" s="1"/>
  <c r="AA106" i="9"/>
  <c r="AG106" i="9"/>
  <c r="AA107" i="9"/>
  <c r="AG107" i="9"/>
  <c r="AM107" i="9" s="1"/>
  <c r="AG116" i="9"/>
  <c r="AM116" i="9" s="1"/>
  <c r="AB116" i="9"/>
  <c r="AG124" i="9"/>
  <c r="AM124" i="9" s="1"/>
  <c r="AB124" i="9"/>
  <c r="AB125" i="9"/>
  <c r="AG125" i="9"/>
  <c r="AM125" i="9" s="1"/>
  <c r="AG132" i="9"/>
  <c r="AM132" i="9" s="1"/>
  <c r="AB132" i="9"/>
  <c r="AG135" i="9"/>
  <c r="AM135" i="9" s="1"/>
  <c r="AA135" i="9"/>
  <c r="AG142" i="9"/>
  <c r="AM142" i="9" s="1"/>
  <c r="AB142" i="9"/>
  <c r="AA149" i="9"/>
  <c r="AG149" i="9"/>
  <c r="AM149" i="9" s="1"/>
  <c r="AG150" i="9"/>
  <c r="AM150" i="9" s="1"/>
  <c r="AA150" i="9"/>
  <c r="AG155" i="9"/>
  <c r="AM155" i="9" s="1"/>
  <c r="AB155" i="9"/>
  <c r="AA162" i="9"/>
  <c r="AG162" i="9"/>
  <c r="AI9" i="9"/>
  <c r="AM9" i="9"/>
  <c r="AI13" i="9"/>
  <c r="AB23" i="9"/>
  <c r="AB27" i="9"/>
  <c r="AI31" i="9"/>
  <c r="AM31" i="9"/>
  <c r="AI37" i="9"/>
  <c r="AI41" i="9"/>
  <c r="AM41" i="9"/>
  <c r="AI45" i="9"/>
  <c r="AI49" i="9"/>
  <c r="AM49" i="9"/>
  <c r="AI53" i="9"/>
  <c r="AB57" i="9"/>
  <c r="AB61" i="9"/>
  <c r="AB83" i="9"/>
  <c r="AB89" i="9"/>
  <c r="AB93" i="9"/>
  <c r="AB97" i="9"/>
  <c r="AB101" i="9"/>
  <c r="AB105" i="9"/>
  <c r="AB109" i="9"/>
  <c r="AB147" i="9"/>
  <c r="AB151" i="9"/>
  <c r="AB161" i="9"/>
  <c r="AB165" i="9"/>
  <c r="AE27" i="6"/>
  <c r="AC21" i="6"/>
  <c r="AC43" i="6" s="1"/>
  <c r="V8" i="9"/>
  <c r="V9" i="9"/>
  <c r="R88" i="9"/>
  <c r="R168" i="9" s="1"/>
  <c r="R158" i="9"/>
  <c r="AI6" i="9"/>
  <c r="AM6" i="9"/>
  <c r="AI10" i="9"/>
  <c r="AM10" i="9"/>
  <c r="AM14" i="9"/>
  <c r="AI14" i="9"/>
  <c r="AB24" i="9"/>
  <c r="AB28" i="9"/>
  <c r="AI34" i="9"/>
  <c r="AM34" i="9"/>
  <c r="AM38" i="9"/>
  <c r="AI38" i="9"/>
  <c r="AI42" i="9"/>
  <c r="AM46" i="9"/>
  <c r="AI46" i="9"/>
  <c r="AI50" i="9"/>
  <c r="AM54" i="9"/>
  <c r="AI54" i="9"/>
  <c r="AI58" i="9"/>
  <c r="AM58" i="9"/>
  <c r="AI62" i="9"/>
  <c r="AB62" i="9" s="1"/>
  <c r="AM62" i="9"/>
  <c r="AM80" i="9"/>
  <c r="AI80" i="9"/>
  <c r="AI84" i="9"/>
  <c r="AM90" i="9"/>
  <c r="AI90" i="9"/>
  <c r="AI94" i="9"/>
  <c r="AM98" i="9"/>
  <c r="AI98" i="9"/>
  <c r="AM102" i="9"/>
  <c r="AI102" i="9"/>
  <c r="AM106" i="9"/>
  <c r="AI106" i="9"/>
  <c r="AI112" i="9"/>
  <c r="AM148" i="9"/>
  <c r="AI148" i="9"/>
  <c r="AI152" i="9"/>
  <c r="AI158" i="9"/>
  <c r="AM162" i="9"/>
  <c r="AI162" i="9"/>
  <c r="AI166" i="9"/>
  <c r="AB166" i="9" s="1"/>
  <c r="AM166" i="9"/>
  <c r="AE17" i="6"/>
  <c r="AE28" i="6"/>
  <c r="E35" i="6"/>
  <c r="AG15" i="9"/>
  <c r="AM15" i="9" s="1"/>
  <c r="AB15" i="9"/>
  <c r="AB16" i="9"/>
  <c r="AG16" i="9"/>
  <c r="AM16" i="9" s="1"/>
  <c r="AG17" i="9"/>
  <c r="AM17" i="9" s="1"/>
  <c r="AB17" i="9"/>
  <c r="AG18" i="9"/>
  <c r="AM18" i="9" s="1"/>
  <c r="AB18" i="9"/>
  <c r="AG19" i="9"/>
  <c r="AM19" i="9" s="1"/>
  <c r="AB19" i="9"/>
  <c r="AA22" i="9"/>
  <c r="AG22" i="9"/>
  <c r="AM22" i="9" s="1"/>
  <c r="AA23" i="9"/>
  <c r="AG23" i="9"/>
  <c r="AM23" i="9" s="1"/>
  <c r="AA24" i="9"/>
  <c r="AG24" i="9"/>
  <c r="AM24" i="9" s="1"/>
  <c r="AA25" i="9"/>
  <c r="AG25" i="9"/>
  <c r="AM25" i="9" s="1"/>
  <c r="AA26" i="9"/>
  <c r="AG26" i="9"/>
  <c r="AM26" i="9" s="1"/>
  <c r="AA27" i="9"/>
  <c r="AG27" i="9"/>
  <c r="AM27" i="9" s="1"/>
  <c r="AA28" i="9"/>
  <c r="AG28" i="9"/>
  <c r="AM28" i="9" s="1"/>
  <c r="AA29" i="9"/>
  <c r="AG29" i="9"/>
  <c r="AA47" i="9"/>
  <c r="AG47" i="9"/>
  <c r="AM47" i="9" s="1"/>
  <c r="AA51" i="9"/>
  <c r="AG51" i="9"/>
  <c r="AA55" i="9"/>
  <c r="AG55" i="9"/>
  <c r="AM55" i="9" s="1"/>
  <c r="AA59" i="9"/>
  <c r="AG59" i="9"/>
  <c r="AG63" i="9"/>
  <c r="AM63" i="9" s="1"/>
  <c r="AB63" i="9"/>
  <c r="AB65" i="9"/>
  <c r="AG65" i="9"/>
  <c r="AM65" i="9" s="1"/>
  <c r="AG68" i="9"/>
  <c r="AM68" i="9" s="1"/>
  <c r="AB68" i="9"/>
  <c r="AG72" i="9"/>
  <c r="AM72" i="9" s="1"/>
  <c r="AB72" i="9"/>
  <c r="AA81" i="9"/>
  <c r="AG81" i="9"/>
  <c r="AM81" i="9" s="1"/>
  <c r="AA94" i="9"/>
  <c r="AG94" i="9"/>
  <c r="AM94" i="9" s="1"/>
  <c r="AA95" i="9"/>
  <c r="AG95" i="9"/>
  <c r="AM95" i="9" s="1"/>
  <c r="AG102" i="9"/>
  <c r="AA102" i="9"/>
  <c r="AA103" i="9"/>
  <c r="AG103" i="9"/>
  <c r="AM103" i="9" s="1"/>
  <c r="AA112" i="9"/>
  <c r="AG112" i="9"/>
  <c r="AM112" i="9" s="1"/>
  <c r="AA113" i="9"/>
  <c r="AG113" i="9"/>
  <c r="AM113" i="9" s="1"/>
  <c r="AG117" i="9"/>
  <c r="AM117" i="9" s="1"/>
  <c r="AB117" i="9"/>
  <c r="AG120" i="9"/>
  <c r="AM120" i="9" s="1"/>
  <c r="AB120" i="9"/>
  <c r="AB121" i="9"/>
  <c r="AG121" i="9"/>
  <c r="AM121" i="9" s="1"/>
  <c r="AG128" i="9"/>
  <c r="AM128" i="9" s="1"/>
  <c r="AB128" i="9"/>
  <c r="AB129" i="9"/>
  <c r="AG129" i="9"/>
  <c r="AM129" i="9" s="1"/>
  <c r="AG138" i="9"/>
  <c r="AM138" i="9" s="1"/>
  <c r="AB138" i="9"/>
  <c r="AB139" i="9"/>
  <c r="AG139" i="9"/>
  <c r="AM139" i="9" s="1"/>
  <c r="AG145" i="9"/>
  <c r="AM145" i="9" s="1"/>
  <c r="AA145" i="9"/>
  <c r="AA146" i="9"/>
  <c r="AG146" i="9"/>
  <c r="AM146" i="9" s="1"/>
  <c r="AG152" i="9"/>
  <c r="AM152" i="9" s="1"/>
  <c r="AA152" i="9"/>
  <c r="AA159" i="9"/>
  <c r="AG159" i="9"/>
  <c r="AM159" i="9" s="1"/>
  <c r="AA160" i="9"/>
  <c r="AG160" i="9"/>
  <c r="AM160" i="9" s="1"/>
  <c r="AG165" i="9"/>
  <c r="AA165" i="9"/>
  <c r="AB7" i="9"/>
  <c r="AB11" i="9"/>
  <c r="AI25" i="9"/>
  <c r="AI29" i="9"/>
  <c r="AM29" i="9"/>
  <c r="AI35" i="9"/>
  <c r="AM35" i="9"/>
  <c r="AI39" i="9"/>
  <c r="AI43" i="9"/>
  <c r="AM43" i="9"/>
  <c r="AI47" i="9"/>
  <c r="AI51" i="9"/>
  <c r="AM51" i="9"/>
  <c r="AB55" i="9"/>
  <c r="AB59" i="9"/>
  <c r="AB81" i="9"/>
  <c r="AB85" i="9"/>
  <c r="AB91" i="9"/>
  <c r="AB95" i="9"/>
  <c r="AB99" i="9"/>
  <c r="AB103" i="9"/>
  <c r="AB107" i="9"/>
  <c r="AI113" i="9"/>
  <c r="AB135" i="9"/>
  <c r="AB145" i="9"/>
  <c r="AB149" i="9"/>
  <c r="AB159" i="9"/>
  <c r="AB163" i="9"/>
  <c r="AE29" i="6"/>
  <c r="AD43" i="6"/>
  <c r="AK43" i="6"/>
  <c r="AN43" i="6"/>
  <c r="AL43" i="6"/>
  <c r="AM43" i="6"/>
  <c r="AA7" i="8"/>
  <c r="U85" i="8"/>
  <c r="AA85" i="8"/>
  <c r="AG8" i="8"/>
  <c r="AA8" i="8"/>
  <c r="U17" i="8"/>
  <c r="U75" i="8"/>
  <c r="R79" i="8"/>
  <c r="U13" i="8"/>
  <c r="U25" i="8"/>
  <c r="U29" i="8"/>
  <c r="R11" i="8"/>
  <c r="AA11" i="8" s="1"/>
  <c r="R16" i="8"/>
  <c r="AA16" i="8" s="1"/>
  <c r="R22" i="8"/>
  <c r="AA22" i="8" s="1"/>
  <c r="R33" i="8"/>
  <c r="AA33" i="8" s="1"/>
  <c r="R49" i="8"/>
  <c r="AA49" i="8" s="1"/>
  <c r="R56" i="8"/>
  <c r="AA56" i="8" s="1"/>
  <c r="R67" i="8"/>
  <c r="AA67" i="8" s="1"/>
  <c r="U64" i="8"/>
  <c r="X43" i="6"/>
  <c r="W43" i="6"/>
  <c r="W79" i="6"/>
  <c r="X79" i="6"/>
  <c r="H8" i="6"/>
  <c r="AG22" i="5"/>
  <c r="AA22" i="5"/>
  <c r="AG37" i="5"/>
  <c r="AA37" i="5"/>
  <c r="AG58" i="5"/>
  <c r="AM58" i="5" s="1"/>
  <c r="AA58" i="5"/>
  <c r="AG102" i="5"/>
  <c r="AM102" i="5" s="1"/>
  <c r="AA102" i="5"/>
  <c r="U102" i="5"/>
  <c r="V102" i="5" s="1"/>
  <c r="AG138" i="5"/>
  <c r="AA138" i="5"/>
  <c r="W161" i="5"/>
  <c r="U161" i="5"/>
  <c r="V161" i="5" s="1"/>
  <c r="W276" i="5"/>
  <c r="U276" i="5"/>
  <c r="V276" i="5" s="1"/>
  <c r="W280" i="5"/>
  <c r="U280" i="5"/>
  <c r="V280" i="5" s="1"/>
  <c r="AG10" i="5"/>
  <c r="AA10" i="5"/>
  <c r="AG40" i="5"/>
  <c r="AM40" i="5" s="1"/>
  <c r="AA40" i="5"/>
  <c r="AG113" i="5"/>
  <c r="AA113" i="5"/>
  <c r="AG119" i="5"/>
  <c r="AA119" i="5"/>
  <c r="AG123" i="5"/>
  <c r="AM123" i="5" s="1"/>
  <c r="AA123" i="5"/>
  <c r="AG128" i="5"/>
  <c r="AA128" i="5"/>
  <c r="W181" i="5"/>
  <c r="U181" i="5"/>
  <c r="V181" i="5"/>
  <c r="W191" i="5"/>
  <c r="U191" i="5"/>
  <c r="V191" i="5" s="1"/>
  <c r="U195" i="5"/>
  <c r="V195" i="5" s="1"/>
  <c r="W195" i="5"/>
  <c r="V213" i="5"/>
  <c r="U213" i="5"/>
  <c r="W257" i="5"/>
  <c r="U257" i="5"/>
  <c r="V257" i="5" s="1"/>
  <c r="AG397" i="5"/>
  <c r="AA397" i="5"/>
  <c r="AG439" i="5"/>
  <c r="AM439" i="5" s="1"/>
  <c r="AA439" i="5"/>
  <c r="AG56" i="5"/>
  <c r="AM56" i="5" s="1"/>
  <c r="AA56" i="5"/>
  <c r="AG60" i="5"/>
  <c r="AM60" i="5" s="1"/>
  <c r="AA60" i="5"/>
  <c r="W60" i="5"/>
  <c r="AG65" i="5"/>
  <c r="AA65" i="5"/>
  <c r="W79" i="5"/>
  <c r="U79" i="5"/>
  <c r="V79" i="5" s="1"/>
  <c r="W93" i="5"/>
  <c r="U93" i="5"/>
  <c r="V93" i="5" s="1"/>
  <c r="AG104" i="5"/>
  <c r="AM104" i="5" s="1"/>
  <c r="AA104" i="5"/>
  <c r="W104" i="5"/>
  <c r="AG118" i="5"/>
  <c r="AA118" i="5"/>
  <c r="U118" i="5"/>
  <c r="V118" i="5" s="1"/>
  <c r="AG127" i="5"/>
  <c r="AM127" i="5" s="1"/>
  <c r="AA127" i="5"/>
  <c r="AG136" i="5"/>
  <c r="AK136" i="5" s="1"/>
  <c r="AA136" i="5"/>
  <c r="U163" i="5"/>
  <c r="V163" i="5" s="1"/>
  <c r="W163" i="5"/>
  <c r="W178" i="5"/>
  <c r="U178" i="5"/>
  <c r="V178" i="5" s="1"/>
  <c r="W182" i="5"/>
  <c r="U182" i="5"/>
  <c r="V182" i="5" s="1"/>
  <c r="W225" i="5"/>
  <c r="U225" i="5"/>
  <c r="V225" i="5" s="1"/>
  <c r="W330" i="5"/>
  <c r="U330" i="5"/>
  <c r="V330" i="5" s="1"/>
  <c r="U343" i="5"/>
  <c r="V343" i="5"/>
  <c r="W394" i="5"/>
  <c r="U394" i="5"/>
  <c r="V394" i="5" s="1"/>
  <c r="AG425" i="5"/>
  <c r="AM425" i="5" s="1"/>
  <c r="U425" i="5"/>
  <c r="V425" i="5" s="1"/>
  <c r="AG8" i="5"/>
  <c r="AA8" i="5"/>
  <c r="AG55" i="5"/>
  <c r="AA55" i="5"/>
  <c r="AG59" i="5"/>
  <c r="AA59" i="5"/>
  <c r="W59" i="5"/>
  <c r="AG103" i="5"/>
  <c r="AA103" i="5"/>
  <c r="AG121" i="5"/>
  <c r="AA121" i="5"/>
  <c r="AG130" i="5"/>
  <c r="AM130" i="5" s="1"/>
  <c r="AA130" i="5"/>
  <c r="W150" i="5"/>
  <c r="U150" i="5"/>
  <c r="V150" i="5" s="1"/>
  <c r="U211" i="5"/>
  <c r="V211" i="5" s="1"/>
  <c r="W211" i="5"/>
  <c r="W248" i="5"/>
  <c r="U248" i="5"/>
  <c r="V248" i="5"/>
  <c r="W293" i="5"/>
  <c r="U293" i="5"/>
  <c r="V293" i="5" s="1"/>
  <c r="U350" i="5"/>
  <c r="V350" i="5" s="1"/>
  <c r="W350" i="5"/>
  <c r="AG404" i="5"/>
  <c r="AM404" i="5" s="1"/>
  <c r="W404" i="5"/>
  <c r="AG98" i="5"/>
  <c r="AA98" i="5"/>
  <c r="AG132" i="5"/>
  <c r="AM132" i="5" s="1"/>
  <c r="AA132" i="5"/>
  <c r="AG238" i="5"/>
  <c r="AM238" i="5" s="1"/>
  <c r="AK123" i="5"/>
  <c r="AK127" i="5"/>
  <c r="AK439" i="5"/>
  <c r="AG112" i="5"/>
  <c r="AM112" i="5" s="1"/>
  <c r="AA112" i="5"/>
  <c r="Q29" i="6"/>
  <c r="AK58" i="5"/>
  <c r="AK112" i="5"/>
  <c r="AK132" i="5"/>
  <c r="AG101" i="5"/>
  <c r="AA101" i="5"/>
  <c r="AG135" i="5"/>
  <c r="AA135" i="5"/>
  <c r="AG400" i="5"/>
  <c r="AK400" i="5" s="1"/>
  <c r="AA400" i="5"/>
  <c r="AG62" i="5"/>
  <c r="AM62" i="5" s="1"/>
  <c r="AA62" i="5"/>
  <c r="AG88" i="5"/>
  <c r="AA88" i="5"/>
  <c r="AG99" i="5"/>
  <c r="AA99" i="5"/>
  <c r="AG115" i="5"/>
  <c r="AA115" i="5"/>
  <c r="AG116" i="5"/>
  <c r="AM116" i="5" s="1"/>
  <c r="AA116" i="5"/>
  <c r="AG125" i="5"/>
  <c r="AA125" i="5"/>
  <c r="AG133" i="5"/>
  <c r="AA133" i="5"/>
  <c r="AG140" i="5"/>
  <c r="AA140" i="5"/>
  <c r="AG399" i="5"/>
  <c r="AK399" i="5" s="1"/>
  <c r="AA399" i="5"/>
  <c r="AG433" i="5"/>
  <c r="AM433" i="5" s="1"/>
  <c r="AA433" i="5"/>
  <c r="Q31" i="6"/>
  <c r="E31" i="6" s="1"/>
  <c r="AK22" i="5"/>
  <c r="AK40" i="5"/>
  <c r="AK60" i="5"/>
  <c r="AK130" i="5"/>
  <c r="F17" i="6"/>
  <c r="F21" i="6"/>
  <c r="R43" i="6"/>
  <c r="U67" i="3"/>
  <c r="V67" i="3" s="1"/>
  <c r="AG87" i="3"/>
  <c r="AM87" i="3" s="1"/>
  <c r="AG141" i="3"/>
  <c r="AG145" i="3"/>
  <c r="AG149" i="3"/>
  <c r="AM149" i="3" s="1"/>
  <c r="AG153" i="3"/>
  <c r="AM153" i="3" s="1"/>
  <c r="AG157" i="3"/>
  <c r="AM157" i="3" s="1"/>
  <c r="AG161" i="3"/>
  <c r="AM161" i="3" s="1"/>
  <c r="AG165" i="3"/>
  <c r="AM165" i="3" s="1"/>
  <c r="AG169" i="3"/>
  <c r="AM169" i="3" s="1"/>
  <c r="AG175" i="3"/>
  <c r="AM175" i="3" s="1"/>
  <c r="AG179" i="3"/>
  <c r="AM179" i="3" s="1"/>
  <c r="AG241" i="3"/>
  <c r="AM1511" i="3"/>
  <c r="AM1515" i="3"/>
  <c r="AM1545" i="3"/>
  <c r="U51" i="3"/>
  <c r="V51" i="3" s="1"/>
  <c r="U35" i="3"/>
  <c r="V35" i="3" s="1"/>
  <c r="U23" i="3"/>
  <c r="V23" i="3" s="1"/>
  <c r="U142" i="3"/>
  <c r="U150" i="3"/>
  <c r="U158" i="3"/>
  <c r="AM1512" i="3"/>
  <c r="AM1546" i="3"/>
  <c r="P1493" i="3"/>
  <c r="N28" i="6"/>
  <c r="V651" i="3"/>
  <c r="V182" i="3"/>
  <c r="V1463" i="3"/>
  <c r="O37" i="6" s="1"/>
  <c r="I37" i="6" s="1"/>
  <c r="V1466" i="3"/>
  <c r="O38" i="6" s="1"/>
  <c r="I38" i="6" s="1"/>
  <c r="V11" i="3"/>
  <c r="N41" i="6"/>
  <c r="H41" i="6" s="1"/>
  <c r="K29" i="6"/>
  <c r="K43" i="6" s="1"/>
  <c r="AA1386" i="3"/>
  <c r="AA1493" i="3" s="1"/>
  <c r="AA1498" i="3" s="1"/>
  <c r="C8" i="16" s="1"/>
  <c r="C10" i="16" s="1"/>
  <c r="U154" i="3"/>
  <c r="U88" i="3"/>
  <c r="U16" i="3"/>
  <c r="U63" i="3"/>
  <c r="V63" i="3" s="1"/>
  <c r="U47" i="3"/>
  <c r="V47" i="3" s="1"/>
  <c r="U31" i="3"/>
  <c r="V31" i="3" s="1"/>
  <c r="U19" i="3"/>
  <c r="V19" i="3" s="1"/>
  <c r="AG89" i="3"/>
  <c r="AM89" i="3" s="1"/>
  <c r="AG143" i="3"/>
  <c r="AG147" i="3"/>
  <c r="AG151" i="3"/>
  <c r="AM151" i="3" s="1"/>
  <c r="AG155" i="3"/>
  <c r="AM155" i="3" s="1"/>
  <c r="AG159" i="3"/>
  <c r="AM159" i="3" s="1"/>
  <c r="AG163" i="3"/>
  <c r="AM163" i="3" s="1"/>
  <c r="AG167" i="3"/>
  <c r="AM167" i="3" s="1"/>
  <c r="AG171" i="3"/>
  <c r="AM171" i="3" s="1"/>
  <c r="AG177" i="3"/>
  <c r="AM177" i="3" s="1"/>
  <c r="AG243" i="3"/>
  <c r="AG247" i="3"/>
  <c r="AG251" i="3"/>
  <c r="AG255" i="3"/>
  <c r="AG259" i="3"/>
  <c r="AG263" i="3"/>
  <c r="AG267" i="3"/>
  <c r="AG271" i="3"/>
  <c r="AG275" i="3"/>
  <c r="AG279" i="3"/>
  <c r="AG283" i="3"/>
  <c r="AG287" i="3"/>
  <c r="AG291" i="3"/>
  <c r="AG295" i="3"/>
  <c r="AG299" i="3"/>
  <c r="AG303" i="3"/>
  <c r="AM303" i="3" s="1"/>
  <c r="AG307" i="3"/>
  <c r="AM307" i="3" s="1"/>
  <c r="AG311" i="3"/>
  <c r="AM311" i="3" s="1"/>
  <c r="AG315" i="3"/>
  <c r="AM315" i="3" s="1"/>
  <c r="AM1513" i="3"/>
  <c r="AM1547" i="3"/>
  <c r="V1457" i="3"/>
  <c r="O35" i="6" s="1"/>
  <c r="O26" i="6"/>
  <c r="U1568" i="3"/>
  <c r="C84" i="16" s="1"/>
  <c r="C85" i="16" s="1"/>
  <c r="R1396" i="3"/>
  <c r="AC1396" i="3" s="1"/>
  <c r="AE1493" i="3"/>
  <c r="AE1498" i="3" s="1"/>
  <c r="C12" i="16" s="1"/>
  <c r="U146" i="3"/>
  <c r="U114" i="3"/>
  <c r="U71" i="3"/>
  <c r="V71" i="3" s="1"/>
  <c r="U59" i="3"/>
  <c r="V59" i="3" s="1"/>
  <c r="U43" i="3"/>
  <c r="V43" i="3" s="1"/>
  <c r="U27" i="3"/>
  <c r="V27" i="3" s="1"/>
  <c r="U15" i="3"/>
  <c r="V15" i="3" s="1"/>
  <c r="V6" i="3"/>
  <c r="AG86" i="3"/>
  <c r="AG140" i="3"/>
  <c r="AG144" i="3"/>
  <c r="AG148" i="3"/>
  <c r="AM148" i="3" s="1"/>
  <c r="AG152" i="3"/>
  <c r="AM152" i="3" s="1"/>
  <c r="AG156" i="3"/>
  <c r="AM156" i="3" s="1"/>
  <c r="AG160" i="3"/>
  <c r="AM160" i="3" s="1"/>
  <c r="AG164" i="3"/>
  <c r="AM164" i="3" s="1"/>
  <c r="AG168" i="3"/>
  <c r="AM168" i="3" s="1"/>
  <c r="AG172" i="3"/>
  <c r="AM172" i="3" s="1"/>
  <c r="AG178" i="3"/>
  <c r="AM178" i="3" s="1"/>
  <c r="V507" i="3"/>
  <c r="V509" i="3"/>
  <c r="V511" i="3"/>
  <c r="V513" i="3"/>
  <c r="V515" i="3"/>
  <c r="V517" i="3"/>
  <c r="V519" i="3"/>
  <c r="V521" i="3"/>
  <c r="V523" i="3"/>
  <c r="V525" i="3"/>
  <c r="V527" i="3"/>
  <c r="V529" i="3"/>
  <c r="V531" i="3"/>
  <c r="V533" i="3"/>
  <c r="V535" i="3"/>
  <c r="V537" i="3"/>
  <c r="V539" i="3"/>
  <c r="V541" i="3"/>
  <c r="V543" i="3"/>
  <c r="AM1510" i="3"/>
  <c r="AM1514" i="3"/>
  <c r="AM1544" i="3"/>
  <c r="AM1548" i="3"/>
  <c r="AP43" i="6"/>
  <c r="J8" i="6"/>
  <c r="F29" i="6"/>
  <c r="F28" i="6"/>
  <c r="F26" i="6"/>
  <c r="F35" i="6"/>
  <c r="W8" i="13"/>
  <c r="U8" i="13"/>
  <c r="V8" i="13" s="1"/>
  <c r="U13" i="13"/>
  <c r="V13" i="13" s="1"/>
  <c r="W13" i="13"/>
  <c r="U17" i="13"/>
  <c r="V17" i="13" s="1"/>
  <c r="W17" i="13"/>
  <c r="W21" i="13"/>
  <c r="U21" i="13"/>
  <c r="V21" i="13"/>
  <c r="R29" i="13"/>
  <c r="W31" i="13"/>
  <c r="U31" i="13"/>
  <c r="V31" i="13" s="1"/>
  <c r="BC58" i="6"/>
  <c r="W44" i="13"/>
  <c r="W54" i="13"/>
  <c r="U45" i="13"/>
  <c r="V45" i="13" s="1"/>
  <c r="W9" i="13"/>
  <c r="U9" i="13"/>
  <c r="V9" i="13" s="1"/>
  <c r="W12" i="13"/>
  <c r="U12" i="13"/>
  <c r="V12" i="13" s="1"/>
  <c r="W16" i="13"/>
  <c r="U16" i="13"/>
  <c r="V16" i="13" s="1"/>
  <c r="W20" i="13"/>
  <c r="U20" i="13"/>
  <c r="V20" i="13" s="1"/>
  <c r="R24" i="13"/>
  <c r="BA52" i="6"/>
  <c r="E52" i="6" s="1"/>
  <c r="W45" i="13"/>
  <c r="W10" i="13"/>
  <c r="U10" i="13"/>
  <c r="V10" i="13" s="1"/>
  <c r="W15" i="13"/>
  <c r="U15" i="13"/>
  <c r="V15" i="13" s="1"/>
  <c r="U19" i="13"/>
  <c r="W19" i="13"/>
  <c r="V19" i="13"/>
  <c r="W38" i="13"/>
  <c r="W48" i="13"/>
  <c r="V48" i="13"/>
  <c r="U7" i="13"/>
  <c r="V7" i="13" s="1"/>
  <c r="W7" i="13"/>
  <c r="W11" i="13"/>
  <c r="U11" i="13"/>
  <c r="V11" i="13"/>
  <c r="W14" i="13"/>
  <c r="U14" i="13"/>
  <c r="V14" i="13" s="1"/>
  <c r="W18" i="13"/>
  <c r="U18" i="13"/>
  <c r="V18" i="13" s="1"/>
  <c r="W26" i="13"/>
  <c r="W32" i="13"/>
  <c r="U32" i="13"/>
  <c r="V32" i="13" s="1"/>
  <c r="U26" i="13"/>
  <c r="V26" i="13" s="1"/>
  <c r="U38" i="13"/>
  <c r="U44" i="13"/>
  <c r="V44" i="13" s="1"/>
  <c r="U48" i="13"/>
  <c r="U54" i="13"/>
  <c r="BD76" i="6" s="1"/>
  <c r="W6" i="13"/>
  <c r="V33" i="13"/>
  <c r="V43" i="13"/>
  <c r="V49" i="13"/>
  <c r="V53" i="13"/>
  <c r="W53" i="13"/>
  <c r="BF76" i="6" s="1"/>
  <c r="V34" i="13"/>
  <c r="V42" i="13"/>
  <c r="V46" i="13"/>
  <c r="V50" i="13"/>
  <c r="BC49" i="6"/>
  <c r="R41" i="13"/>
  <c r="AG109" i="8"/>
  <c r="U109" i="8"/>
  <c r="V109" i="8" s="1"/>
  <c r="W109" i="8"/>
  <c r="AG113" i="8"/>
  <c r="U113" i="8"/>
  <c r="V113" i="8" s="1"/>
  <c r="W113" i="8"/>
  <c r="AG127" i="8"/>
  <c r="W127" i="8"/>
  <c r="AG131" i="8"/>
  <c r="W131" i="8"/>
  <c r="AG135" i="8"/>
  <c r="AM135" i="8" s="1"/>
  <c r="AB135" i="8"/>
  <c r="W135" i="8"/>
  <c r="AB137" i="8"/>
  <c r="AG137" i="8"/>
  <c r="AM137" i="8" s="1"/>
  <c r="W137" i="8"/>
  <c r="AG98" i="8"/>
  <c r="AM98" i="8" s="1"/>
  <c r="W98" i="8"/>
  <c r="AG112" i="8"/>
  <c r="U112" i="8"/>
  <c r="V112" i="8" s="1"/>
  <c r="W112" i="8"/>
  <c r="AG126" i="8"/>
  <c r="W126" i="8"/>
  <c r="AG130" i="8"/>
  <c r="W130" i="8"/>
  <c r="AG134" i="8"/>
  <c r="W134" i="8"/>
  <c r="AB138" i="8"/>
  <c r="AG138" i="8"/>
  <c r="AM138" i="8" s="1"/>
  <c r="W138" i="8"/>
  <c r="AG97" i="8"/>
  <c r="W97" i="8"/>
  <c r="AG105" i="8"/>
  <c r="U105" i="8"/>
  <c r="V105" i="8" s="1"/>
  <c r="W105" i="8"/>
  <c r="AG111" i="8"/>
  <c r="U111" i="8"/>
  <c r="V111" i="8" s="1"/>
  <c r="W111" i="8"/>
  <c r="AG125" i="8"/>
  <c r="W125" i="8"/>
  <c r="AG129" i="8"/>
  <c r="W129" i="8"/>
  <c r="AG133" i="8"/>
  <c r="W133" i="8"/>
  <c r="AG139" i="8"/>
  <c r="AM139" i="8" s="1"/>
  <c r="AB139" i="8"/>
  <c r="W139" i="8"/>
  <c r="AG110" i="8"/>
  <c r="U110" i="8"/>
  <c r="V110" i="8" s="1"/>
  <c r="W110" i="8"/>
  <c r="AG114" i="8"/>
  <c r="U114" i="8"/>
  <c r="V114" i="8" s="1"/>
  <c r="W114" i="8"/>
  <c r="AG124" i="8"/>
  <c r="W124" i="8"/>
  <c r="AG128" i="8"/>
  <c r="W128" i="8"/>
  <c r="AG132" i="8"/>
  <c r="W132" i="8"/>
  <c r="AG136" i="8"/>
  <c r="AM136" i="8" s="1"/>
  <c r="AB136" i="8"/>
  <c r="W136" i="8"/>
  <c r="AG7" i="8"/>
  <c r="V7" i="8"/>
  <c r="AG11" i="8"/>
  <c r="AM11" i="8" s="1"/>
  <c r="Y9" i="6"/>
  <c r="AG12" i="8"/>
  <c r="W12" i="8"/>
  <c r="AG13" i="8"/>
  <c r="V13" i="8"/>
  <c r="AG16" i="8"/>
  <c r="W16" i="8"/>
  <c r="Y10" i="6"/>
  <c r="AG17" i="8"/>
  <c r="V17" i="8"/>
  <c r="AG18" i="8"/>
  <c r="AM18" i="8" s="1"/>
  <c r="W18" i="8"/>
  <c r="AG19" i="8"/>
  <c r="AK19" i="8" s="1"/>
  <c r="W19" i="8"/>
  <c r="AG22" i="8"/>
  <c r="AM22" i="8" s="1"/>
  <c r="Y17" i="6"/>
  <c r="W22" i="8"/>
  <c r="AG23" i="8"/>
  <c r="AG24" i="8"/>
  <c r="W24" i="8"/>
  <c r="AG25" i="8"/>
  <c r="V25" i="8"/>
  <c r="W25" i="8"/>
  <c r="AG26" i="8"/>
  <c r="AM26" i="8" s="1"/>
  <c r="W26" i="8"/>
  <c r="AG27" i="8"/>
  <c r="AG28" i="8"/>
  <c r="W28" i="8"/>
  <c r="AG29" i="8"/>
  <c r="V29" i="8"/>
  <c r="W29" i="8"/>
  <c r="AG30" i="8"/>
  <c r="W30" i="8"/>
  <c r="AG33" i="8"/>
  <c r="Y21" i="6"/>
  <c r="AG34" i="8"/>
  <c r="AM34" i="8" s="1"/>
  <c r="W34" i="8"/>
  <c r="AG35" i="8"/>
  <c r="W35" i="8"/>
  <c r="AG36" i="8"/>
  <c r="W36" i="8"/>
  <c r="AG37" i="8"/>
  <c r="AG38" i="8"/>
  <c r="AM38" i="8" s="1"/>
  <c r="W38" i="8"/>
  <c r="AG39" i="8"/>
  <c r="W39" i="8"/>
  <c r="AG40" i="8"/>
  <c r="W40" i="8"/>
  <c r="AG41" i="8"/>
  <c r="AG42" i="8"/>
  <c r="AM42" i="8" s="1"/>
  <c r="W42" i="8"/>
  <c r="AG43" i="8"/>
  <c r="AM43" i="8" s="1"/>
  <c r="W43" i="8"/>
  <c r="AG44" i="8"/>
  <c r="AK44" i="8" s="1"/>
  <c r="W44" i="8"/>
  <c r="AG45" i="8"/>
  <c r="AK45" i="8" s="1"/>
  <c r="AB46" i="8"/>
  <c r="AG46" i="8"/>
  <c r="AM46" i="8" s="1"/>
  <c r="W46" i="8"/>
  <c r="AG49" i="8"/>
  <c r="W49" i="8"/>
  <c r="Y26" i="6"/>
  <c r="AG50" i="8"/>
  <c r="AM50" i="8" s="1"/>
  <c r="W50" i="8"/>
  <c r="AG51" i="8"/>
  <c r="AG52" i="8"/>
  <c r="W52" i="8"/>
  <c r="AG53" i="8"/>
  <c r="W53" i="8"/>
  <c r="AG56" i="8"/>
  <c r="W56" i="8"/>
  <c r="Y27" i="6"/>
  <c r="AG57" i="8"/>
  <c r="AG58" i="8"/>
  <c r="AM58" i="8" s="1"/>
  <c r="W58" i="8"/>
  <c r="AG59" i="8"/>
  <c r="W59" i="8"/>
  <c r="AG60" i="8"/>
  <c r="W60" i="8"/>
  <c r="AB61" i="8"/>
  <c r="AG61" i="8"/>
  <c r="W61" i="8"/>
  <c r="AG63" i="8"/>
  <c r="AM63" i="8" s="1"/>
  <c r="AB63" i="8"/>
  <c r="W63" i="8"/>
  <c r="AB64" i="8"/>
  <c r="AG64" i="8"/>
  <c r="AM64" i="8" s="1"/>
  <c r="W64" i="8"/>
  <c r="AG67" i="8"/>
  <c r="AM67" i="8" s="1"/>
  <c r="W67" i="8"/>
  <c r="Y28" i="6"/>
  <c r="AG68" i="8"/>
  <c r="W68" i="8"/>
  <c r="AG69" i="8"/>
  <c r="W69" i="8"/>
  <c r="AG70" i="8"/>
  <c r="AM70" i="8" s="1"/>
  <c r="W70" i="8"/>
  <c r="AG71" i="8"/>
  <c r="AM71" i="8" s="1"/>
  <c r="W71" i="8"/>
  <c r="AG72" i="8"/>
  <c r="W72" i="8"/>
  <c r="AG73" i="8"/>
  <c r="W73" i="8"/>
  <c r="AG74" i="8"/>
  <c r="W74" i="8"/>
  <c r="AG75" i="8"/>
  <c r="AM75" i="8" s="1"/>
  <c r="W75" i="8"/>
  <c r="V75" i="8"/>
  <c r="U69" i="8"/>
  <c r="V69" i="8" s="1"/>
  <c r="U49" i="8"/>
  <c r="U26" i="8"/>
  <c r="U12" i="8"/>
  <c r="U16" i="8"/>
  <c r="AM19" i="8"/>
  <c r="AI19" i="8"/>
  <c r="AB19" i="8" s="1"/>
  <c r="AI24" i="8"/>
  <c r="AB24" i="8" s="1"/>
  <c r="AM24" i="8"/>
  <c r="AB26" i="8"/>
  <c r="AK26" i="8"/>
  <c r="U28" i="8"/>
  <c r="AB30" i="8"/>
  <c r="AM35" i="8"/>
  <c r="AI35" i="8"/>
  <c r="U37" i="8"/>
  <c r="V37" i="8" s="1"/>
  <c r="U39" i="8"/>
  <c r="V39" i="8" s="1"/>
  <c r="AM41" i="8"/>
  <c r="AI41" i="8"/>
  <c r="U43" i="8"/>
  <c r="V43" i="8" s="1"/>
  <c r="U46" i="8"/>
  <c r="AB50" i="8"/>
  <c r="AK50" i="8"/>
  <c r="U52" i="8"/>
  <c r="AI57" i="8"/>
  <c r="AM57" i="8"/>
  <c r="U59" i="8"/>
  <c r="V59" i="8" s="1"/>
  <c r="AI68" i="8"/>
  <c r="AM68" i="8"/>
  <c r="AB70" i="8"/>
  <c r="AK70" i="8"/>
  <c r="U72" i="8"/>
  <c r="AB82" i="8"/>
  <c r="U84" i="8"/>
  <c r="V84" i="8" s="1"/>
  <c r="U87" i="8"/>
  <c r="V16" i="8"/>
  <c r="V26" i="8"/>
  <c r="V64" i="8"/>
  <c r="W17" i="8"/>
  <c r="W37" i="8"/>
  <c r="W57" i="8"/>
  <c r="U127" i="8"/>
  <c r="V127" i="8" s="1"/>
  <c r="U131" i="8"/>
  <c r="V131" i="8" s="1"/>
  <c r="U135" i="8"/>
  <c r="V135" i="8" s="1"/>
  <c r="U139" i="8"/>
  <c r="V139" i="8" s="1"/>
  <c r="AG6" i="8"/>
  <c r="Y8" i="6"/>
  <c r="U61" i="8"/>
  <c r="V61" i="8" s="1"/>
  <c r="U45" i="8"/>
  <c r="V45" i="8" s="1"/>
  <c r="U22" i="8"/>
  <c r="AB11" i="8"/>
  <c r="AK11" i="8"/>
  <c r="AK22" i="8"/>
  <c r="AB22" i="8"/>
  <c r="U24" i="8"/>
  <c r="AM27" i="8"/>
  <c r="AI27" i="8"/>
  <c r="U35" i="8"/>
  <c r="V35" i="8" s="1"/>
  <c r="AM37" i="8"/>
  <c r="AI37" i="8"/>
  <c r="AM40" i="8"/>
  <c r="AI40" i="8"/>
  <c r="U42" i="8"/>
  <c r="AM44" i="8"/>
  <c r="AI44" i="8"/>
  <c r="AB44" i="8" s="1"/>
  <c r="AI51" i="8"/>
  <c r="AM51" i="8"/>
  <c r="AI53" i="8"/>
  <c r="AM53" i="8"/>
  <c r="U58" i="8"/>
  <c r="AM60" i="8"/>
  <c r="AI60" i="8"/>
  <c r="U68" i="8"/>
  <c r="V68" i="8" s="1"/>
  <c r="AK71" i="8"/>
  <c r="AB71" i="8"/>
  <c r="AI73" i="8"/>
  <c r="AM73" i="8"/>
  <c r="AI80" i="8"/>
  <c r="U80" i="8"/>
  <c r="V6" i="8"/>
  <c r="V28" i="8"/>
  <c r="V46" i="8"/>
  <c r="V58" i="8"/>
  <c r="W23" i="8"/>
  <c r="W41" i="8"/>
  <c r="U124" i="8"/>
  <c r="V124" i="8" s="1"/>
  <c r="U128" i="8"/>
  <c r="V128" i="8" s="1"/>
  <c r="U132" i="8"/>
  <c r="V132" i="8" s="1"/>
  <c r="U136" i="8"/>
  <c r="V136" i="8" s="1"/>
  <c r="AG62" i="8"/>
  <c r="AM62" i="8" s="1"/>
  <c r="AB62" i="8"/>
  <c r="W62" i="8"/>
  <c r="AG76" i="8"/>
  <c r="AM76" i="8" s="1"/>
  <c r="W76" i="8"/>
  <c r="AG79" i="8"/>
  <c r="AM79" i="8" s="1"/>
  <c r="Y29" i="6"/>
  <c r="W79" i="8"/>
  <c r="AG80" i="8"/>
  <c r="AM80" i="8" s="1"/>
  <c r="W80" i="8"/>
  <c r="AG81" i="8"/>
  <c r="W81" i="8"/>
  <c r="AG82" i="8"/>
  <c r="AM82" i="8" s="1"/>
  <c r="W82" i="8"/>
  <c r="AG83" i="8"/>
  <c r="AM83" i="8" s="1"/>
  <c r="W83" i="8"/>
  <c r="AG84" i="8"/>
  <c r="W84" i="8"/>
  <c r="AG85" i="8"/>
  <c r="W85" i="8"/>
  <c r="V85" i="8"/>
  <c r="AG86" i="8"/>
  <c r="W86" i="8"/>
  <c r="AG87" i="8"/>
  <c r="AM87" i="8" s="1"/>
  <c r="AB87" i="8"/>
  <c r="V87" i="8"/>
  <c r="W87" i="8"/>
  <c r="U81" i="8"/>
  <c r="V81" i="8" s="1"/>
  <c r="U57" i="8"/>
  <c r="V57" i="8" s="1"/>
  <c r="U38" i="8"/>
  <c r="V38" i="8" s="1"/>
  <c r="U18" i="8"/>
  <c r="V18" i="8" s="1"/>
  <c r="U11" i="8"/>
  <c r="AM13" i="8"/>
  <c r="AI13" i="8"/>
  <c r="AI17" i="8"/>
  <c r="AM17" i="8"/>
  <c r="AM23" i="8"/>
  <c r="AI23" i="8"/>
  <c r="U27" i="8"/>
  <c r="V27" i="8" s="1"/>
  <c r="AM29" i="8"/>
  <c r="AI29" i="8"/>
  <c r="AI33" i="8"/>
  <c r="AM33" i="8"/>
  <c r="AM36" i="8"/>
  <c r="AI36" i="8"/>
  <c r="AB38" i="8"/>
  <c r="AK38" i="8"/>
  <c r="U40" i="8"/>
  <c r="V40" i="8" s="1"/>
  <c r="AK42" i="8"/>
  <c r="AB42" i="8"/>
  <c r="U44" i="8"/>
  <c r="V44" i="8" s="1"/>
  <c r="AM49" i="8"/>
  <c r="AI49" i="8"/>
  <c r="U51" i="8"/>
  <c r="V51" i="8" s="1"/>
  <c r="AI56" i="8"/>
  <c r="AM56" i="8"/>
  <c r="AB58" i="8"/>
  <c r="AK58" i="8"/>
  <c r="U60" i="8"/>
  <c r="AK67" i="8"/>
  <c r="AB67" i="8"/>
  <c r="AM69" i="8"/>
  <c r="AI69" i="8"/>
  <c r="U71" i="8"/>
  <c r="V71" i="8" s="1"/>
  <c r="U74" i="8"/>
  <c r="V74" i="8" s="1"/>
  <c r="U76" i="8"/>
  <c r="V76" i="8" s="1"/>
  <c r="AM81" i="8"/>
  <c r="AI81" i="8"/>
  <c r="U83" i="8"/>
  <c r="V83" i="8" s="1"/>
  <c r="U86" i="8"/>
  <c r="V86" i="8" s="1"/>
  <c r="V8" i="8"/>
  <c r="V22" i="8"/>
  <c r="V60" i="8"/>
  <c r="V80" i="8"/>
  <c r="W11" i="8"/>
  <c r="W27" i="8"/>
  <c r="W45" i="8"/>
  <c r="U97" i="8"/>
  <c r="V97" i="8" s="1"/>
  <c r="U137" i="8"/>
  <c r="V137" i="8" s="1"/>
  <c r="R96" i="8"/>
  <c r="AA96" i="8" s="1"/>
  <c r="R101" i="8"/>
  <c r="AA101" i="8" s="1"/>
  <c r="R104" i="8"/>
  <c r="AA104" i="8" s="1"/>
  <c r="R108" i="8"/>
  <c r="AA108" i="8" s="1"/>
  <c r="R117" i="8"/>
  <c r="AA117" i="8" s="1"/>
  <c r="R120" i="8"/>
  <c r="AA120" i="8" s="1"/>
  <c r="R123" i="8"/>
  <c r="AA123" i="8" s="1"/>
  <c r="U73" i="8"/>
  <c r="V73" i="8" s="1"/>
  <c r="U53" i="8"/>
  <c r="V53" i="8" s="1"/>
  <c r="U34" i="8"/>
  <c r="U19" i="8"/>
  <c r="V19" i="8" s="1"/>
  <c r="AI12" i="8"/>
  <c r="AB12" i="8" s="1"/>
  <c r="AM12" i="8"/>
  <c r="AI16" i="8"/>
  <c r="AB16" i="8" s="1"/>
  <c r="AM16" i="8"/>
  <c r="AB18" i="8"/>
  <c r="AK18" i="8"/>
  <c r="U23" i="8"/>
  <c r="V23" i="8" s="1"/>
  <c r="AI25" i="8"/>
  <c r="AM25" i="8"/>
  <c r="AM28" i="8"/>
  <c r="AI28" i="8"/>
  <c r="AB28" i="8" s="1"/>
  <c r="U30" i="8"/>
  <c r="V30" i="8" s="1"/>
  <c r="AK34" i="8"/>
  <c r="AB34" i="8"/>
  <c r="U36" i="8"/>
  <c r="V36" i="8" s="1"/>
  <c r="AM39" i="8"/>
  <c r="AI39" i="8"/>
  <c r="U41" i="8"/>
  <c r="V41" i="8" s="1"/>
  <c r="AB43" i="8"/>
  <c r="AK43" i="8"/>
  <c r="AM45" i="8"/>
  <c r="AI45" i="8"/>
  <c r="AB45" i="8" s="1"/>
  <c r="U50" i="8"/>
  <c r="V50" i="8" s="1"/>
  <c r="AI52" i="8"/>
  <c r="AM52" i="8"/>
  <c r="U56" i="8"/>
  <c r="V56" i="8" s="1"/>
  <c r="AM59" i="8"/>
  <c r="AI59" i="8"/>
  <c r="AM61" i="8"/>
  <c r="U63" i="8"/>
  <c r="V63" i="8" s="1"/>
  <c r="U67" i="8"/>
  <c r="U70" i="8"/>
  <c r="V70" i="8" s="1"/>
  <c r="AI72" i="8"/>
  <c r="AM72" i="8"/>
  <c r="AB74" i="8"/>
  <c r="AK79" i="8"/>
  <c r="AB79" i="8"/>
  <c r="U82" i="8"/>
  <c r="V82" i="8" s="1"/>
  <c r="AM84" i="8"/>
  <c r="AI84" i="8"/>
  <c r="V12" i="8"/>
  <c r="V24" i="8"/>
  <c r="V34" i="8"/>
  <c r="V42" i="8"/>
  <c r="V52" i="8"/>
  <c r="V62" i="8"/>
  <c r="V72" i="8"/>
  <c r="W13" i="8"/>
  <c r="W33" i="8"/>
  <c r="AB21" i="6" s="1"/>
  <c r="W51" i="8"/>
  <c r="U120" i="8"/>
  <c r="Z63" i="6" s="1"/>
  <c r="U138" i="8"/>
  <c r="V138" i="8" s="1"/>
  <c r="AK83" i="8"/>
  <c r="AB83" i="8"/>
  <c r="AM85" i="8"/>
  <c r="AI85" i="8"/>
  <c r="U98" i="8"/>
  <c r="V98" i="8" s="1"/>
  <c r="AI104" i="8"/>
  <c r="AM105" i="8"/>
  <c r="AI105" i="8"/>
  <c r="AB108" i="8"/>
  <c r="AB109" i="8"/>
  <c r="AB110" i="8"/>
  <c r="AI111" i="8"/>
  <c r="AI112" i="8"/>
  <c r="AI113" i="8"/>
  <c r="AB114" i="8"/>
  <c r="U125" i="8"/>
  <c r="V125" i="8" s="1"/>
  <c r="U126" i="8"/>
  <c r="V126" i="8" s="1"/>
  <c r="U129" i="8"/>
  <c r="V129" i="8" s="1"/>
  <c r="U130" i="8"/>
  <c r="V130" i="8" s="1"/>
  <c r="U133" i="8"/>
  <c r="V133" i="8" s="1"/>
  <c r="U134" i="8"/>
  <c r="V134" i="8" s="1"/>
  <c r="E67" i="6"/>
  <c r="AB86" i="8"/>
  <c r="AI96" i="8"/>
  <c r="AM97" i="8"/>
  <c r="AI97" i="8"/>
  <c r="AB98" i="8"/>
  <c r="AK98" i="8"/>
  <c r="AI120" i="8"/>
  <c r="AI123" i="8"/>
  <c r="AI124" i="8"/>
  <c r="AB125" i="8"/>
  <c r="AB126" i="8"/>
  <c r="AI127" i="8"/>
  <c r="AI128" i="8"/>
  <c r="AB129" i="8"/>
  <c r="AB130" i="8"/>
  <c r="AI131" i="8"/>
  <c r="AI132" i="8"/>
  <c r="AB133" i="8"/>
  <c r="AB134" i="8"/>
  <c r="E57" i="6"/>
  <c r="E58" i="6"/>
  <c r="E63" i="6"/>
  <c r="F9" i="6"/>
  <c r="U12" i="14"/>
  <c r="BJ50" i="6" s="1"/>
  <c r="W12" i="14"/>
  <c r="W25" i="14"/>
  <c r="U25" i="14"/>
  <c r="V25" i="14" s="1"/>
  <c r="V20" i="14"/>
  <c r="V66" i="14"/>
  <c r="V46" i="14"/>
  <c r="BI50" i="6"/>
  <c r="W47" i="14"/>
  <c r="U47" i="14"/>
  <c r="V47" i="14" s="1"/>
  <c r="V81" i="14"/>
  <c r="W81" i="14"/>
  <c r="U81" i="14"/>
  <c r="U84" i="14"/>
  <c r="V84" i="14" s="1"/>
  <c r="W84" i="14"/>
  <c r="V6" i="14"/>
  <c r="V12" i="14"/>
  <c r="E50" i="6"/>
  <c r="BG79" i="6"/>
  <c r="W16" i="14"/>
  <c r="U34" i="14"/>
  <c r="W34" i="14"/>
  <c r="V34" i="14"/>
  <c r="U37" i="14"/>
  <c r="W37" i="14"/>
  <c r="U42" i="14"/>
  <c r="V42" i="14"/>
  <c r="W42" i="14"/>
  <c r="W50" i="14"/>
  <c r="V50" i="14"/>
  <c r="V58" i="14"/>
  <c r="W58" i="14"/>
  <c r="U58" i="14"/>
  <c r="W69" i="14"/>
  <c r="U69" i="14"/>
  <c r="V69" i="14" s="1"/>
  <c r="W72" i="14"/>
  <c r="U72" i="14"/>
  <c r="V72" i="14"/>
  <c r="U78" i="14"/>
  <c r="V78" i="14" s="1"/>
  <c r="W78" i="14"/>
  <c r="W85" i="14"/>
  <c r="V85" i="14"/>
  <c r="W116" i="14"/>
  <c r="U116" i="14"/>
  <c r="V116" i="14" s="1"/>
  <c r="V88" i="14"/>
  <c r="W63" i="14"/>
  <c r="U53" i="14"/>
  <c r="V53" i="14" s="1"/>
  <c r="V30" i="14"/>
  <c r="V37" i="14"/>
  <c r="W9" i="14"/>
  <c r="W14" i="14"/>
  <c r="V14" i="14"/>
  <c r="U14" i="14"/>
  <c r="U35" i="14"/>
  <c r="V35" i="14" s="1"/>
  <c r="W35" i="14"/>
  <c r="BL50" i="6" s="1"/>
  <c r="V51" i="14"/>
  <c r="W51" i="14"/>
  <c r="W59" i="14"/>
  <c r="V59" i="14"/>
  <c r="U64" i="14"/>
  <c r="W64" i="14"/>
  <c r="V64" i="14"/>
  <c r="U67" i="14"/>
  <c r="V67" i="14"/>
  <c r="W67" i="14"/>
  <c r="U73" i="14"/>
  <c r="V73" i="14" s="1"/>
  <c r="W73" i="14"/>
  <c r="W86" i="14"/>
  <c r="U86" i="14"/>
  <c r="V86" i="14" s="1"/>
  <c r="U95" i="14"/>
  <c r="V95" i="14"/>
  <c r="U16" i="14"/>
  <c r="V16" i="14" s="1"/>
  <c r="W80" i="14"/>
  <c r="U80" i="14"/>
  <c r="V80" i="14" s="1"/>
  <c r="V83" i="14"/>
  <c r="W90" i="14"/>
  <c r="U90" i="14"/>
  <c r="V90" i="14" s="1"/>
  <c r="W38" i="14"/>
  <c r="W62" i="14"/>
  <c r="R103" i="14"/>
  <c r="R110" i="14"/>
  <c r="U38" i="14"/>
  <c r="V38" i="14" s="1"/>
  <c r="U62" i="14"/>
  <c r="F50" i="6"/>
  <c r="F62" i="6"/>
  <c r="V18" i="14"/>
  <c r="V36" i="14"/>
  <c r="W18" i="14"/>
  <c r="W36" i="14"/>
  <c r="R119" i="14"/>
  <c r="BI57" i="6"/>
  <c r="R77" i="14"/>
  <c r="R121" i="14" s="1"/>
  <c r="W48" i="11"/>
  <c r="W52" i="11"/>
  <c r="W84" i="11"/>
  <c r="W371" i="11"/>
  <c r="W380" i="11"/>
  <c r="W68" i="11"/>
  <c r="W72" i="11"/>
  <c r="W76" i="11"/>
  <c r="W80" i="11"/>
  <c r="W88" i="11"/>
  <c r="W58" i="11"/>
  <c r="W92" i="11"/>
  <c r="W165" i="11"/>
  <c r="W368" i="11"/>
  <c r="W383" i="11"/>
  <c r="W32" i="11"/>
  <c r="W36" i="11"/>
  <c r="W40" i="11"/>
  <c r="W44" i="11"/>
  <c r="W372" i="11"/>
  <c r="W381" i="11"/>
  <c r="AO8" i="6"/>
  <c r="R6" i="11"/>
  <c r="W33" i="11"/>
  <c r="W37" i="11"/>
  <c r="W41" i="11"/>
  <c r="W45" i="11"/>
  <c r="W50" i="11"/>
  <c r="W54" i="11"/>
  <c r="W71" i="11"/>
  <c r="W75" i="11"/>
  <c r="W79" i="11"/>
  <c r="W83" i="11"/>
  <c r="W86" i="11"/>
  <c r="W96" i="11"/>
  <c r="W100" i="11"/>
  <c r="W104" i="11"/>
  <c r="W108" i="11"/>
  <c r="W122" i="11"/>
  <c r="W125" i="11"/>
  <c r="W129" i="11"/>
  <c r="W134" i="11"/>
  <c r="W138" i="11"/>
  <c r="W141" i="11"/>
  <c r="AO27" i="6"/>
  <c r="R145" i="11"/>
  <c r="W150" i="11"/>
  <c r="W157" i="11"/>
  <c r="W162" i="11"/>
  <c r="W166" i="11"/>
  <c r="W178" i="11"/>
  <c r="W179" i="11"/>
  <c r="W199" i="11"/>
  <c r="W183" i="11"/>
  <c r="W187" i="11"/>
  <c r="W191" i="11"/>
  <c r="W197" i="11"/>
  <c r="W203" i="11"/>
  <c r="W207" i="11"/>
  <c r="W209" i="11"/>
  <c r="W216" i="11"/>
  <c r="W225" i="11"/>
  <c r="W234" i="11"/>
  <c r="W242" i="11"/>
  <c r="W220" i="11"/>
  <c r="W227" i="11"/>
  <c r="W233" i="11"/>
  <c r="W241" i="11"/>
  <c r="W247" i="11"/>
  <c r="W253" i="11"/>
  <c r="W265" i="11"/>
  <c r="W271" i="11"/>
  <c r="W255" i="11"/>
  <c r="W262" i="11"/>
  <c r="W270" i="11"/>
  <c r="W276" i="11"/>
  <c r="W285" i="11"/>
  <c r="W289" i="11"/>
  <c r="W278" i="11"/>
  <c r="W290" i="11"/>
  <c r="W294" i="11"/>
  <c r="W299" i="11"/>
  <c r="W315" i="11"/>
  <c r="W309" i="11"/>
  <c r="W302" i="11"/>
  <c r="W317" i="11"/>
  <c r="W306" i="11"/>
  <c r="W324" i="11"/>
  <c r="W330" i="11"/>
  <c r="W323" i="11"/>
  <c r="W333" i="11"/>
  <c r="W340" i="11"/>
  <c r="W343" i="11"/>
  <c r="W349" i="11"/>
  <c r="W355" i="11"/>
  <c r="W348" i="11"/>
  <c r="W358" i="11"/>
  <c r="W361" i="11"/>
  <c r="W370" i="11"/>
  <c r="W376" i="11"/>
  <c r="W379" i="11"/>
  <c r="W387" i="11"/>
  <c r="W391" i="11"/>
  <c r="W395" i="11"/>
  <c r="W401" i="11"/>
  <c r="W408" i="11"/>
  <c r="W400" i="11"/>
  <c r="W413" i="11"/>
  <c r="W416" i="11"/>
  <c r="W421" i="11"/>
  <c r="W426" i="11"/>
  <c r="W425" i="11"/>
  <c r="W434" i="11"/>
  <c r="W435" i="11"/>
  <c r="W441" i="11"/>
  <c r="W444" i="11"/>
  <c r="W450" i="11"/>
  <c r="W460" i="11"/>
  <c r="W474" i="11"/>
  <c r="W449" i="11"/>
  <c r="W457" i="11"/>
  <c r="W465" i="11"/>
  <c r="W473" i="11"/>
  <c r="W477" i="11"/>
  <c r="W485" i="11"/>
  <c r="W497" i="11"/>
  <c r="W501" i="11"/>
  <c r="W509" i="11"/>
  <c r="W520" i="11"/>
  <c r="W482" i="11"/>
  <c r="W492" i="11"/>
  <c r="W490" i="11"/>
  <c r="W504" i="11"/>
  <c r="W513" i="11"/>
  <c r="W519" i="11"/>
  <c r="W530" i="11"/>
  <c r="W534" i="11"/>
  <c r="W523" i="11"/>
  <c r="W529" i="11"/>
  <c r="W539" i="11"/>
  <c r="W547" i="11"/>
  <c r="W553" i="11"/>
  <c r="W556" i="11"/>
  <c r="W560" i="11"/>
  <c r="W564" i="11"/>
  <c r="W46" i="11"/>
  <c r="P566" i="11"/>
  <c r="W47" i="11"/>
  <c r="W51" i="11"/>
  <c r="AO16" i="6"/>
  <c r="R57" i="11"/>
  <c r="W70" i="11"/>
  <c r="W74" i="11"/>
  <c r="W78" i="11"/>
  <c r="W82" i="11"/>
  <c r="W87" i="11"/>
  <c r="W91" i="11"/>
  <c r="W97" i="11"/>
  <c r="W101" i="11"/>
  <c r="W107" i="11"/>
  <c r="AO26" i="6"/>
  <c r="R113" i="11"/>
  <c r="W118" i="11"/>
  <c r="W121" i="11"/>
  <c r="W124" i="11"/>
  <c r="W128" i="11"/>
  <c r="W135" i="11"/>
  <c r="W136" i="11"/>
  <c r="W142" i="11"/>
  <c r="W153" i="11"/>
  <c r="W156" i="11"/>
  <c r="W160" i="11"/>
  <c r="W161" i="11"/>
  <c r="W172" i="11"/>
  <c r="W174" i="11"/>
  <c r="W195" i="11"/>
  <c r="W180" i="11"/>
  <c r="W184" i="11"/>
  <c r="W188" i="11"/>
  <c r="W192" i="11"/>
  <c r="W200" i="11"/>
  <c r="W204" i="11"/>
  <c r="W208" i="11"/>
  <c r="W212" i="11"/>
  <c r="W217" i="11"/>
  <c r="W226" i="11"/>
  <c r="W236" i="11"/>
  <c r="W243" i="11"/>
  <c r="W221" i="11"/>
  <c r="W228" i="11"/>
  <c r="W235" i="11"/>
  <c r="W244" i="11"/>
  <c r="W250" i="11"/>
  <c r="W258" i="11"/>
  <c r="W266" i="11"/>
  <c r="W248" i="11"/>
  <c r="W256" i="11"/>
  <c r="W263" i="11"/>
  <c r="W272" i="11"/>
  <c r="W279" i="11"/>
  <c r="W286" i="11"/>
  <c r="W295" i="11"/>
  <c r="W280" i="11"/>
  <c r="W291" i="11"/>
  <c r="W296" i="11"/>
  <c r="W303" i="11"/>
  <c r="W307" i="11"/>
  <c r="W319" i="11"/>
  <c r="W300" i="11"/>
  <c r="W318" i="11"/>
  <c r="W310" i="11"/>
  <c r="W326" i="11"/>
  <c r="W328" i="11"/>
  <c r="W325" i="11"/>
  <c r="W331" i="11"/>
  <c r="W338" i="11"/>
  <c r="W347" i="11"/>
  <c r="W354" i="11"/>
  <c r="W346" i="11"/>
  <c r="W356" i="11"/>
  <c r="W359" i="11"/>
  <c r="W369" i="11"/>
  <c r="W375" i="11"/>
  <c r="W382" i="11"/>
  <c r="W384" i="11"/>
  <c r="W388" i="11"/>
  <c r="W392" i="11"/>
  <c r="W398" i="11"/>
  <c r="W402" i="11"/>
  <c r="W409" i="11"/>
  <c r="W406" i="11"/>
  <c r="W412" i="11"/>
  <c r="W417" i="11"/>
  <c r="W419" i="11"/>
  <c r="W427" i="11"/>
  <c r="W428" i="11"/>
  <c r="W438" i="11"/>
  <c r="W439" i="11"/>
  <c r="W432" i="11"/>
  <c r="W446" i="11"/>
  <c r="W458" i="11"/>
  <c r="W462" i="11"/>
  <c r="W470" i="11"/>
  <c r="W452" i="11"/>
  <c r="W454" i="11"/>
  <c r="W469" i="11"/>
  <c r="W467" i="11"/>
  <c r="W479" i="11"/>
  <c r="W483" i="11"/>
  <c r="W495" i="11"/>
  <c r="W505" i="11"/>
  <c r="W507" i="11"/>
  <c r="W518" i="11"/>
  <c r="W476" i="11"/>
  <c r="W489" i="11"/>
  <c r="W494" i="11"/>
  <c r="W500" i="11"/>
  <c r="W512" i="11"/>
  <c r="W517" i="11"/>
  <c r="W524" i="11"/>
  <c r="W532" i="11"/>
  <c r="W540" i="11"/>
  <c r="W527" i="11"/>
  <c r="W537" i="11"/>
  <c r="W545" i="11"/>
  <c r="W549" i="11"/>
  <c r="W557" i="11"/>
  <c r="W563" i="11"/>
  <c r="AO17" i="6"/>
  <c r="R63" i="11"/>
  <c r="AO10" i="6"/>
  <c r="R27" i="11"/>
  <c r="W35" i="11"/>
  <c r="W39" i="11"/>
  <c r="W43" i="11"/>
  <c r="W60" i="11"/>
  <c r="W69" i="11"/>
  <c r="W73" i="11"/>
  <c r="W77" i="11"/>
  <c r="W81" i="11"/>
  <c r="W90" i="11"/>
  <c r="W89" i="11"/>
  <c r="W93" i="11"/>
  <c r="W98" i="11"/>
  <c r="W102" i="11"/>
  <c r="W106" i="11"/>
  <c r="W110" i="11"/>
  <c r="W117" i="11"/>
  <c r="W123" i="11"/>
  <c r="W126" i="11"/>
  <c r="W131" i="11"/>
  <c r="W139" i="11"/>
  <c r="W132" i="11"/>
  <c r="W152" i="11"/>
  <c r="W155" i="11"/>
  <c r="W159" i="11"/>
  <c r="W163" i="11"/>
  <c r="W169" i="11"/>
  <c r="W170" i="11"/>
  <c r="W171" i="11"/>
  <c r="W173" i="11"/>
  <c r="W176" i="11"/>
  <c r="W196" i="11"/>
  <c r="W181" i="11"/>
  <c r="W185" i="11"/>
  <c r="W189" i="11"/>
  <c r="W193" i="11"/>
  <c r="W201" i="11"/>
  <c r="W205" i="11"/>
  <c r="W210" i="11"/>
  <c r="W214" i="11"/>
  <c r="W218" i="11"/>
  <c r="W230" i="11"/>
  <c r="W237" i="11"/>
  <c r="W213" i="11"/>
  <c r="W222" i="11"/>
  <c r="W229" i="11"/>
  <c r="W239" i="11"/>
  <c r="W245" i="11"/>
  <c r="W251" i="11"/>
  <c r="W260" i="11"/>
  <c r="W268" i="11"/>
  <c r="W249" i="11"/>
  <c r="W257" i="11"/>
  <c r="W264" i="11"/>
  <c r="W273" i="11"/>
  <c r="W281" i="11"/>
  <c r="W287" i="11"/>
  <c r="W274" i="11"/>
  <c r="W283" i="11"/>
  <c r="W292" i="11"/>
  <c r="W298" i="11"/>
  <c r="W313" i="11"/>
  <c r="W311" i="11"/>
  <c r="W321" i="11"/>
  <c r="W304" i="11"/>
  <c r="W308" i="11"/>
  <c r="W320" i="11"/>
  <c r="W335" i="11"/>
  <c r="W334" i="11"/>
  <c r="W327" i="11"/>
  <c r="W329" i="11"/>
  <c r="W345" i="11"/>
  <c r="W353" i="11"/>
  <c r="W342" i="11"/>
  <c r="W352" i="11"/>
  <c r="W357" i="11"/>
  <c r="W367" i="11"/>
  <c r="W366" i="11"/>
  <c r="W365" i="11"/>
  <c r="W374" i="11"/>
  <c r="W378" i="11"/>
  <c r="W385" i="11"/>
  <c r="W389" i="11"/>
  <c r="W393" i="11"/>
  <c r="W396" i="11"/>
  <c r="W403" i="11"/>
  <c r="W404" i="11"/>
  <c r="W410" i="11"/>
  <c r="W414" i="11"/>
  <c r="W418" i="11"/>
  <c r="W422" i="11"/>
  <c r="W430" i="11"/>
  <c r="W429" i="11"/>
  <c r="W436" i="11"/>
  <c r="W437" i="11"/>
  <c r="W433" i="11"/>
  <c r="W448" i="11"/>
  <c r="W456" i="11"/>
  <c r="W463" i="11"/>
  <c r="W445" i="11"/>
  <c r="W451" i="11"/>
  <c r="W461" i="11"/>
  <c r="W471" i="11"/>
  <c r="W466" i="11"/>
  <c r="W481" i="11"/>
  <c r="W491" i="11"/>
  <c r="W488" i="11"/>
  <c r="W503" i="11"/>
  <c r="W516" i="11"/>
  <c r="W478" i="11"/>
  <c r="W486" i="11"/>
  <c r="W498" i="11"/>
  <c r="W502" i="11"/>
  <c r="W510" i="11"/>
  <c r="W515" i="11"/>
  <c r="W522" i="11"/>
  <c r="W528" i="11"/>
  <c r="W538" i="11"/>
  <c r="W531" i="11"/>
  <c r="W535" i="11"/>
  <c r="AO29" i="6"/>
  <c r="R544" i="11"/>
  <c r="W546" i="11"/>
  <c r="W550" i="11"/>
  <c r="W554" i="11"/>
  <c r="W558" i="11"/>
  <c r="W561" i="11"/>
  <c r="AO9" i="6"/>
  <c r="E9" i="6" s="1"/>
  <c r="R24" i="11"/>
  <c r="V30" i="11"/>
  <c r="W34" i="11"/>
  <c r="W38" i="11"/>
  <c r="W42" i="11"/>
  <c r="W49" i="11"/>
  <c r="W53" i="11"/>
  <c r="W59" i="11"/>
  <c r="V59" i="11"/>
  <c r="W85" i="11"/>
  <c r="W94" i="11"/>
  <c r="W95" i="11"/>
  <c r="V99" i="11"/>
  <c r="W99" i="11"/>
  <c r="W103" i="11"/>
  <c r="W105" i="11"/>
  <c r="W109" i="11"/>
  <c r="V115" i="11"/>
  <c r="W120" i="11"/>
  <c r="W127" i="11"/>
  <c r="V127" i="11"/>
  <c r="W130" i="11"/>
  <c r="W137" i="11"/>
  <c r="W133" i="11"/>
  <c r="W140" i="11"/>
  <c r="W151" i="11"/>
  <c r="W154" i="11"/>
  <c r="W158" i="11"/>
  <c r="W164" i="11"/>
  <c r="W168" i="11"/>
  <c r="W167" i="11"/>
  <c r="W175" i="11"/>
  <c r="W177" i="11"/>
  <c r="V177" i="11"/>
  <c r="W198" i="11"/>
  <c r="W182" i="11"/>
  <c r="V182" i="11"/>
  <c r="W186" i="11"/>
  <c r="W190" i="11"/>
  <c r="W194" i="11"/>
  <c r="W202" i="11"/>
  <c r="W206" i="11"/>
  <c r="W211" i="11"/>
  <c r="W215" i="11"/>
  <c r="W224" i="11"/>
  <c r="W232" i="11"/>
  <c r="W238" i="11"/>
  <c r="W219" i="11"/>
  <c r="W223" i="11"/>
  <c r="W231" i="11"/>
  <c r="W240" i="11"/>
  <c r="W246" i="11"/>
  <c r="W252" i="11"/>
  <c r="W261" i="11"/>
  <c r="W269" i="11"/>
  <c r="W254" i="11"/>
  <c r="W259" i="11"/>
  <c r="W267" i="11"/>
  <c r="W275" i="11"/>
  <c r="W282" i="11"/>
  <c r="W288" i="11"/>
  <c r="W277" i="11"/>
  <c r="W284" i="11"/>
  <c r="V284" i="11"/>
  <c r="W293" i="11"/>
  <c r="W301" i="11"/>
  <c r="W316" i="11"/>
  <c r="W305" i="11"/>
  <c r="W297" i="11"/>
  <c r="W314" i="11"/>
  <c r="W312" i="11"/>
  <c r="W322" i="11"/>
  <c r="W332" i="11"/>
  <c r="W339" i="11"/>
  <c r="W336" i="11"/>
  <c r="W337" i="11"/>
  <c r="W341" i="11"/>
  <c r="W351" i="11"/>
  <c r="W344" i="11"/>
  <c r="W350" i="11"/>
  <c r="W360" i="11"/>
  <c r="AO28" i="6"/>
  <c r="R364" i="11"/>
  <c r="W373" i="11"/>
  <c r="W377" i="11"/>
  <c r="W386" i="11"/>
  <c r="W390" i="11"/>
  <c r="W394" i="11"/>
  <c r="W397" i="11"/>
  <c r="W407" i="11"/>
  <c r="W405" i="11"/>
  <c r="W411" i="11"/>
  <c r="W415" i="11"/>
  <c r="W420" i="11"/>
  <c r="W424" i="11"/>
  <c r="W423" i="11"/>
  <c r="W431" i="11"/>
  <c r="W440" i="11"/>
  <c r="V442" i="11"/>
  <c r="W442" i="11"/>
  <c r="W443" i="11"/>
  <c r="W453" i="11"/>
  <c r="W455" i="11"/>
  <c r="W468" i="11"/>
  <c r="W447" i="11"/>
  <c r="W459" i="11"/>
  <c r="W464" i="11"/>
  <c r="W472" i="11"/>
  <c r="W475" i="11"/>
  <c r="W487" i="11"/>
  <c r="W493" i="11"/>
  <c r="W499" i="11"/>
  <c r="W511" i="11"/>
  <c r="W480" i="11"/>
  <c r="W484" i="11"/>
  <c r="W496" i="11"/>
  <c r="W506" i="11"/>
  <c r="W508" i="11"/>
  <c r="W514" i="11"/>
  <c r="W521" i="11"/>
  <c r="W526" i="11"/>
  <c r="W536" i="11"/>
  <c r="W525" i="11"/>
  <c r="W533" i="11"/>
  <c r="W541" i="11"/>
  <c r="W548" i="11"/>
  <c r="W551" i="11"/>
  <c r="W555" i="11"/>
  <c r="W559" i="11"/>
  <c r="W562" i="11"/>
  <c r="W119" i="11"/>
  <c r="W399" i="11"/>
  <c r="U27" i="11"/>
  <c r="U31" i="11"/>
  <c r="V31" i="11" s="1"/>
  <c r="U35" i="11"/>
  <c r="V35" i="11" s="1"/>
  <c r="U39" i="11"/>
  <c r="V39" i="11" s="1"/>
  <c r="U43" i="11"/>
  <c r="V43" i="11" s="1"/>
  <c r="U47" i="11"/>
  <c r="V47" i="11" s="1"/>
  <c r="U51" i="11"/>
  <c r="V51" i="11" s="1"/>
  <c r="U57" i="11"/>
  <c r="U63" i="11"/>
  <c r="U67" i="11"/>
  <c r="V67" i="11" s="1"/>
  <c r="U71" i="11"/>
  <c r="V71" i="11" s="1"/>
  <c r="U75" i="11"/>
  <c r="V75" i="11" s="1"/>
  <c r="U79" i="11"/>
  <c r="V79" i="11" s="1"/>
  <c r="U83" i="11"/>
  <c r="V83" i="11" s="1"/>
  <c r="U87" i="11"/>
  <c r="V87" i="11" s="1"/>
  <c r="U91" i="11"/>
  <c r="V91" i="11" s="1"/>
  <c r="U95" i="11"/>
  <c r="V95" i="11" s="1"/>
  <c r="U99" i="11"/>
  <c r="U103" i="11"/>
  <c r="V103" i="11" s="1"/>
  <c r="U28" i="11"/>
  <c r="V28" i="11" s="1"/>
  <c r="U32" i="11"/>
  <c r="V32" i="11" s="1"/>
  <c r="U36" i="11"/>
  <c r="V36" i="11" s="1"/>
  <c r="U40" i="11"/>
  <c r="V40" i="11" s="1"/>
  <c r="U44" i="11"/>
  <c r="V44" i="11" s="1"/>
  <c r="U48" i="11"/>
  <c r="V48" i="11" s="1"/>
  <c r="U52" i="11"/>
  <c r="V52" i="11" s="1"/>
  <c r="U58" i="11"/>
  <c r="V58" i="11" s="1"/>
  <c r="U64" i="11"/>
  <c r="V64" i="11" s="1"/>
  <c r="U68" i="11"/>
  <c r="V68" i="11" s="1"/>
  <c r="U72" i="11"/>
  <c r="V72" i="11" s="1"/>
  <c r="U76" i="11"/>
  <c r="V76" i="11" s="1"/>
  <c r="U80" i="11"/>
  <c r="V80" i="11" s="1"/>
  <c r="U84" i="11"/>
  <c r="V84" i="11" s="1"/>
  <c r="U88" i="11"/>
  <c r="V88" i="11" s="1"/>
  <c r="U92" i="11"/>
  <c r="V92" i="11" s="1"/>
  <c r="U96" i="11"/>
  <c r="V96" i="11" s="1"/>
  <c r="U100" i="11"/>
  <c r="V100" i="11" s="1"/>
  <c r="U114" i="11"/>
  <c r="V114" i="11" s="1"/>
  <c r="U118" i="11"/>
  <c r="V118" i="11" s="1"/>
  <c r="W552" i="11"/>
  <c r="U29" i="11"/>
  <c r="V29" i="11" s="1"/>
  <c r="U33" i="11"/>
  <c r="V33" i="11" s="1"/>
  <c r="U37" i="11"/>
  <c r="V37" i="11" s="1"/>
  <c r="U41" i="11"/>
  <c r="V41" i="11" s="1"/>
  <c r="U45" i="11"/>
  <c r="V45" i="11" s="1"/>
  <c r="U49" i="11"/>
  <c r="V49" i="11" s="1"/>
  <c r="U53" i="11"/>
  <c r="V53" i="11" s="1"/>
  <c r="U59" i="11"/>
  <c r="U65" i="11"/>
  <c r="V65" i="11" s="1"/>
  <c r="U69" i="11"/>
  <c r="V69" i="11" s="1"/>
  <c r="U73" i="11"/>
  <c r="V73" i="11" s="1"/>
  <c r="U77" i="11"/>
  <c r="V77" i="11" s="1"/>
  <c r="U81" i="11"/>
  <c r="V81" i="11" s="1"/>
  <c r="U85" i="11"/>
  <c r="V85" i="11" s="1"/>
  <c r="U89" i="11"/>
  <c r="V89" i="11" s="1"/>
  <c r="U93" i="11"/>
  <c r="V93" i="11" s="1"/>
  <c r="U97" i="11"/>
  <c r="V97" i="11" s="1"/>
  <c r="U101" i="11"/>
  <c r="V101" i="11" s="1"/>
  <c r="U105" i="11"/>
  <c r="V105" i="11" s="1"/>
  <c r="U109" i="11"/>
  <c r="V109" i="11" s="1"/>
  <c r="U115" i="11"/>
  <c r="U119" i="11"/>
  <c r="V119" i="11" s="1"/>
  <c r="U123" i="11"/>
  <c r="V123" i="11" s="1"/>
  <c r="U127" i="11"/>
  <c r="U131" i="11"/>
  <c r="V131" i="11" s="1"/>
  <c r="U135" i="11"/>
  <c r="V135" i="11" s="1"/>
  <c r="U139" i="11"/>
  <c r="V139" i="11" s="1"/>
  <c r="U145" i="11"/>
  <c r="U149" i="11"/>
  <c r="V149" i="11" s="1"/>
  <c r="U153" i="11"/>
  <c r="V153" i="11" s="1"/>
  <c r="U157" i="11"/>
  <c r="V157" i="11" s="1"/>
  <c r="U161" i="11"/>
  <c r="V161" i="11" s="1"/>
  <c r="U165" i="11"/>
  <c r="V165" i="11" s="1"/>
  <c r="U169" i="11"/>
  <c r="V169" i="11" s="1"/>
  <c r="U173" i="11"/>
  <c r="V173" i="11" s="1"/>
  <c r="U177" i="11"/>
  <c r="U181" i="11"/>
  <c r="V181" i="11" s="1"/>
  <c r="U185" i="11"/>
  <c r="V185" i="11" s="1"/>
  <c r="U189" i="11"/>
  <c r="V189" i="11" s="1"/>
  <c r="U193" i="11"/>
  <c r="V193" i="11" s="1"/>
  <c r="U197" i="11"/>
  <c r="V197" i="11" s="1"/>
  <c r="U201" i="11"/>
  <c r="V201" i="11" s="1"/>
  <c r="U205" i="11"/>
  <c r="V205" i="11" s="1"/>
  <c r="U209" i="11"/>
  <c r="V209" i="11" s="1"/>
  <c r="U213" i="11"/>
  <c r="V213" i="11" s="1"/>
  <c r="U217" i="11"/>
  <c r="V217" i="11" s="1"/>
  <c r="U221" i="11"/>
  <c r="V221" i="11" s="1"/>
  <c r="U225" i="11"/>
  <c r="V225" i="11" s="1"/>
  <c r="U229" i="11"/>
  <c r="V229" i="11" s="1"/>
  <c r="U233" i="11"/>
  <c r="V233" i="11" s="1"/>
  <c r="U237" i="11"/>
  <c r="V237" i="11" s="1"/>
  <c r="U241" i="11"/>
  <c r="V241" i="11" s="1"/>
  <c r="U245" i="11"/>
  <c r="V245" i="11" s="1"/>
  <c r="U249" i="11"/>
  <c r="V249" i="11" s="1"/>
  <c r="U253" i="11"/>
  <c r="V253" i="11" s="1"/>
  <c r="U24" i="11"/>
  <c r="U30" i="11"/>
  <c r="U34" i="11"/>
  <c r="V34" i="11" s="1"/>
  <c r="U38" i="11"/>
  <c r="V38" i="11" s="1"/>
  <c r="U42" i="11"/>
  <c r="V42" i="11" s="1"/>
  <c r="U46" i="11"/>
  <c r="V46" i="11" s="1"/>
  <c r="U50" i="11"/>
  <c r="V50" i="11" s="1"/>
  <c r="U54" i="11"/>
  <c r="V54" i="11" s="1"/>
  <c r="U60" i="11"/>
  <c r="V60" i="11" s="1"/>
  <c r="U66" i="11"/>
  <c r="V66" i="11" s="1"/>
  <c r="U70" i="11"/>
  <c r="V70" i="11" s="1"/>
  <c r="U74" i="11"/>
  <c r="V74" i="11" s="1"/>
  <c r="U78" i="11"/>
  <c r="V78" i="11" s="1"/>
  <c r="U82" i="11"/>
  <c r="V82" i="11" s="1"/>
  <c r="U86" i="11"/>
  <c r="V86" i="11" s="1"/>
  <c r="U90" i="11"/>
  <c r="V90" i="11" s="1"/>
  <c r="U94" i="11"/>
  <c r="V94" i="11" s="1"/>
  <c r="U98" i="11"/>
  <c r="V98" i="11" s="1"/>
  <c r="U102" i="11"/>
  <c r="V102" i="11" s="1"/>
  <c r="U106" i="11"/>
  <c r="V106" i="11" s="1"/>
  <c r="U110" i="11"/>
  <c r="V110" i="11" s="1"/>
  <c r="U116" i="11"/>
  <c r="V116" i="11" s="1"/>
  <c r="U120" i="11"/>
  <c r="V120" i="11" s="1"/>
  <c r="U124" i="11"/>
  <c r="V124" i="11" s="1"/>
  <c r="U128" i="11"/>
  <c r="V128" i="11" s="1"/>
  <c r="U132" i="11"/>
  <c r="V132" i="11" s="1"/>
  <c r="U136" i="11"/>
  <c r="V136" i="11" s="1"/>
  <c r="U140" i="11"/>
  <c r="V140" i="11" s="1"/>
  <c r="U146" i="11"/>
  <c r="V146" i="11" s="1"/>
  <c r="U150" i="11"/>
  <c r="V150" i="11" s="1"/>
  <c r="U154" i="11"/>
  <c r="V154" i="11" s="1"/>
  <c r="U158" i="11"/>
  <c r="V158" i="11" s="1"/>
  <c r="U162" i="11"/>
  <c r="V162" i="11" s="1"/>
  <c r="U166" i="11"/>
  <c r="V166" i="11" s="1"/>
  <c r="U170" i="11"/>
  <c r="V170" i="11" s="1"/>
  <c r="U174" i="11"/>
  <c r="V174" i="11" s="1"/>
  <c r="U178" i="11"/>
  <c r="V178" i="11" s="1"/>
  <c r="U182" i="11"/>
  <c r="U186" i="11"/>
  <c r="V186" i="11" s="1"/>
  <c r="U190" i="11"/>
  <c r="V190" i="11" s="1"/>
  <c r="U194" i="11"/>
  <c r="V194" i="11" s="1"/>
  <c r="U198" i="11"/>
  <c r="V198" i="11" s="1"/>
  <c r="U202" i="11"/>
  <c r="V202" i="11" s="1"/>
  <c r="U206" i="11"/>
  <c r="V206" i="11" s="1"/>
  <c r="U210" i="11"/>
  <c r="V210" i="11" s="1"/>
  <c r="U214" i="11"/>
  <c r="V214" i="11" s="1"/>
  <c r="U218" i="11"/>
  <c r="V218" i="11" s="1"/>
  <c r="U222" i="11"/>
  <c r="V222" i="11" s="1"/>
  <c r="U226" i="11"/>
  <c r="V226" i="11" s="1"/>
  <c r="U230" i="11"/>
  <c r="V230" i="11" s="1"/>
  <c r="U234" i="11"/>
  <c r="V234" i="11" s="1"/>
  <c r="U238" i="11"/>
  <c r="V238" i="11" s="1"/>
  <c r="U242" i="11"/>
  <c r="V242" i="11" s="1"/>
  <c r="U246" i="11"/>
  <c r="V246" i="11" s="1"/>
  <c r="U250" i="11"/>
  <c r="V250" i="11" s="1"/>
  <c r="U104" i="11"/>
  <c r="V104" i="11" s="1"/>
  <c r="U108" i="11"/>
  <c r="V108" i="11" s="1"/>
  <c r="U122" i="11"/>
  <c r="V122" i="11" s="1"/>
  <c r="U126" i="11"/>
  <c r="V126" i="11" s="1"/>
  <c r="U130" i="11"/>
  <c r="V130" i="11" s="1"/>
  <c r="U134" i="11"/>
  <c r="V134" i="11" s="1"/>
  <c r="U138" i="11"/>
  <c r="V138" i="11" s="1"/>
  <c r="U142" i="11"/>
  <c r="V142" i="11" s="1"/>
  <c r="U148" i="11"/>
  <c r="V148" i="11" s="1"/>
  <c r="U152" i="11"/>
  <c r="V152" i="11" s="1"/>
  <c r="U156" i="11"/>
  <c r="V156" i="11" s="1"/>
  <c r="U160" i="11"/>
  <c r="V160" i="11" s="1"/>
  <c r="U164" i="11"/>
  <c r="V164" i="11" s="1"/>
  <c r="U168" i="11"/>
  <c r="V168" i="11" s="1"/>
  <c r="U172" i="11"/>
  <c r="V172" i="11" s="1"/>
  <c r="U176" i="11"/>
  <c r="V176" i="11" s="1"/>
  <c r="U180" i="11"/>
  <c r="V180" i="11" s="1"/>
  <c r="U184" i="11"/>
  <c r="V184" i="11" s="1"/>
  <c r="U188" i="11"/>
  <c r="V188" i="11" s="1"/>
  <c r="U192" i="11"/>
  <c r="V192" i="11" s="1"/>
  <c r="U196" i="11"/>
  <c r="V196" i="11" s="1"/>
  <c r="U200" i="11"/>
  <c r="V200" i="11" s="1"/>
  <c r="U204" i="11"/>
  <c r="V204" i="11" s="1"/>
  <c r="U208" i="11"/>
  <c r="V208" i="11" s="1"/>
  <c r="U212" i="11"/>
  <c r="V212" i="11" s="1"/>
  <c r="U216" i="11"/>
  <c r="V216" i="11" s="1"/>
  <c r="U220" i="11"/>
  <c r="V220" i="11" s="1"/>
  <c r="U224" i="11"/>
  <c r="V224" i="11" s="1"/>
  <c r="U228" i="11"/>
  <c r="V228" i="11" s="1"/>
  <c r="U232" i="11"/>
  <c r="V232" i="11" s="1"/>
  <c r="U236" i="11"/>
  <c r="V236" i="11" s="1"/>
  <c r="U240" i="11"/>
  <c r="V240" i="11" s="1"/>
  <c r="U244" i="11"/>
  <c r="V244" i="11" s="1"/>
  <c r="U248" i="11"/>
  <c r="V248" i="11" s="1"/>
  <c r="U252" i="11"/>
  <c r="V252" i="11" s="1"/>
  <c r="U256" i="11"/>
  <c r="V256" i="11" s="1"/>
  <c r="U260" i="11"/>
  <c r="V260" i="11" s="1"/>
  <c r="U264" i="11"/>
  <c r="V264" i="11" s="1"/>
  <c r="U268" i="11"/>
  <c r="V268" i="11" s="1"/>
  <c r="U272" i="11"/>
  <c r="V272" i="11" s="1"/>
  <c r="U276" i="11"/>
  <c r="V276" i="11" s="1"/>
  <c r="U280" i="11"/>
  <c r="V280" i="11" s="1"/>
  <c r="U284" i="11"/>
  <c r="U288" i="11"/>
  <c r="V288" i="11" s="1"/>
  <c r="U292" i="11"/>
  <c r="V292" i="11" s="1"/>
  <c r="U296" i="11"/>
  <c r="V296" i="11" s="1"/>
  <c r="U300" i="11"/>
  <c r="V300" i="11" s="1"/>
  <c r="U304" i="11"/>
  <c r="V304" i="11" s="1"/>
  <c r="U308" i="11"/>
  <c r="V308" i="11" s="1"/>
  <c r="U312" i="11"/>
  <c r="V312" i="11" s="1"/>
  <c r="U316" i="11"/>
  <c r="V316" i="11" s="1"/>
  <c r="U320" i="11"/>
  <c r="V320" i="11" s="1"/>
  <c r="U324" i="11"/>
  <c r="V324" i="11" s="1"/>
  <c r="U328" i="11"/>
  <c r="V328" i="11" s="1"/>
  <c r="U332" i="11"/>
  <c r="V332" i="11" s="1"/>
  <c r="U336" i="11"/>
  <c r="V336" i="11" s="1"/>
  <c r="U340" i="11"/>
  <c r="V340" i="11" s="1"/>
  <c r="U344" i="11"/>
  <c r="V344" i="11" s="1"/>
  <c r="U348" i="11"/>
  <c r="V348" i="11" s="1"/>
  <c r="U352" i="11"/>
  <c r="V352" i="11" s="1"/>
  <c r="U356" i="11"/>
  <c r="V356" i="11" s="1"/>
  <c r="U360" i="11"/>
  <c r="V360" i="11" s="1"/>
  <c r="U366" i="11"/>
  <c r="V366" i="11" s="1"/>
  <c r="U370" i="11"/>
  <c r="V370" i="11" s="1"/>
  <c r="U374" i="11"/>
  <c r="V374" i="11" s="1"/>
  <c r="U378" i="11"/>
  <c r="V378" i="11" s="1"/>
  <c r="U382" i="11"/>
  <c r="V382" i="11" s="1"/>
  <c r="U386" i="11"/>
  <c r="V386" i="11" s="1"/>
  <c r="U390" i="11"/>
  <c r="V390" i="11" s="1"/>
  <c r="U394" i="11"/>
  <c r="V394" i="11" s="1"/>
  <c r="U398" i="11"/>
  <c r="V398" i="11" s="1"/>
  <c r="U402" i="11"/>
  <c r="V402" i="11" s="1"/>
  <c r="U406" i="11"/>
  <c r="V406" i="11" s="1"/>
  <c r="U410" i="11"/>
  <c r="V410" i="11" s="1"/>
  <c r="U414" i="11"/>
  <c r="V414" i="11" s="1"/>
  <c r="U418" i="11"/>
  <c r="V418" i="11" s="1"/>
  <c r="U422" i="11"/>
  <c r="V422" i="11" s="1"/>
  <c r="U426" i="11"/>
  <c r="V426" i="11" s="1"/>
  <c r="U430" i="11"/>
  <c r="V430" i="11" s="1"/>
  <c r="U434" i="11"/>
  <c r="V434" i="11" s="1"/>
  <c r="U438" i="11"/>
  <c r="V438" i="11" s="1"/>
  <c r="U442" i="11"/>
  <c r="U446" i="11"/>
  <c r="V446" i="11" s="1"/>
  <c r="U450" i="11"/>
  <c r="V450" i="11" s="1"/>
  <c r="U454" i="11"/>
  <c r="V454" i="11" s="1"/>
  <c r="U458" i="11"/>
  <c r="V458" i="11" s="1"/>
  <c r="U462" i="11"/>
  <c r="V462" i="11" s="1"/>
  <c r="U466" i="11"/>
  <c r="V466" i="11" s="1"/>
  <c r="U470" i="11"/>
  <c r="V470" i="11" s="1"/>
  <c r="U474" i="11"/>
  <c r="V474" i="11" s="1"/>
  <c r="U478" i="11"/>
  <c r="V478" i="11" s="1"/>
  <c r="U482" i="11"/>
  <c r="V482" i="11" s="1"/>
  <c r="U486" i="11"/>
  <c r="V486" i="11" s="1"/>
  <c r="U490" i="11"/>
  <c r="V490" i="11" s="1"/>
  <c r="U494" i="11"/>
  <c r="V494" i="11" s="1"/>
  <c r="U498" i="11"/>
  <c r="V498" i="11" s="1"/>
  <c r="U502" i="11"/>
  <c r="V502" i="11" s="1"/>
  <c r="U506" i="11"/>
  <c r="V506" i="11" s="1"/>
  <c r="U510" i="11"/>
  <c r="V510" i="11" s="1"/>
  <c r="U514" i="11"/>
  <c r="V514" i="11" s="1"/>
  <c r="U518" i="11"/>
  <c r="V518" i="11" s="1"/>
  <c r="U522" i="11"/>
  <c r="V522" i="11" s="1"/>
  <c r="U526" i="11"/>
  <c r="V526" i="11" s="1"/>
  <c r="U530" i="11"/>
  <c r="V530" i="11" s="1"/>
  <c r="U534" i="11"/>
  <c r="V534" i="11" s="1"/>
  <c r="U538" i="11"/>
  <c r="V538" i="11" s="1"/>
  <c r="U544" i="11"/>
  <c r="U548" i="11"/>
  <c r="V548" i="11" s="1"/>
  <c r="U552" i="11"/>
  <c r="V552" i="11" s="1"/>
  <c r="U556" i="11"/>
  <c r="V556" i="11" s="1"/>
  <c r="U560" i="11"/>
  <c r="V560" i="11" s="1"/>
  <c r="U564" i="11"/>
  <c r="V564" i="11" s="1"/>
  <c r="U257" i="11"/>
  <c r="V257" i="11" s="1"/>
  <c r="U261" i="11"/>
  <c r="V261" i="11" s="1"/>
  <c r="U265" i="11"/>
  <c r="V265" i="11" s="1"/>
  <c r="U269" i="11"/>
  <c r="V269" i="11" s="1"/>
  <c r="U273" i="11"/>
  <c r="V273" i="11" s="1"/>
  <c r="U277" i="11"/>
  <c r="V277" i="11" s="1"/>
  <c r="U281" i="11"/>
  <c r="V281" i="11" s="1"/>
  <c r="U285" i="11"/>
  <c r="V285" i="11" s="1"/>
  <c r="U289" i="11"/>
  <c r="V289" i="11" s="1"/>
  <c r="U293" i="11"/>
  <c r="V293" i="11" s="1"/>
  <c r="U297" i="11"/>
  <c r="V297" i="11" s="1"/>
  <c r="U301" i="11"/>
  <c r="V301" i="11" s="1"/>
  <c r="U305" i="11"/>
  <c r="V305" i="11" s="1"/>
  <c r="U309" i="11"/>
  <c r="V309" i="11" s="1"/>
  <c r="U313" i="11"/>
  <c r="V313" i="11" s="1"/>
  <c r="U317" i="11"/>
  <c r="V317" i="11" s="1"/>
  <c r="U321" i="11"/>
  <c r="V321" i="11" s="1"/>
  <c r="U325" i="11"/>
  <c r="V325" i="11" s="1"/>
  <c r="U329" i="11"/>
  <c r="V329" i="11" s="1"/>
  <c r="U333" i="11"/>
  <c r="V333" i="11" s="1"/>
  <c r="U337" i="11"/>
  <c r="V337" i="11" s="1"/>
  <c r="U341" i="11"/>
  <c r="V341" i="11" s="1"/>
  <c r="U345" i="11"/>
  <c r="V345" i="11" s="1"/>
  <c r="U349" i="11"/>
  <c r="V349" i="11" s="1"/>
  <c r="U353" i="11"/>
  <c r="V353" i="11" s="1"/>
  <c r="U357" i="11"/>
  <c r="V357" i="11" s="1"/>
  <c r="U361" i="11"/>
  <c r="V361" i="11" s="1"/>
  <c r="U367" i="11"/>
  <c r="V367" i="11" s="1"/>
  <c r="U371" i="11"/>
  <c r="V371" i="11" s="1"/>
  <c r="U375" i="11"/>
  <c r="V375" i="11" s="1"/>
  <c r="U379" i="11"/>
  <c r="V379" i="11" s="1"/>
  <c r="U383" i="11"/>
  <c r="V383" i="11" s="1"/>
  <c r="U387" i="11"/>
  <c r="V387" i="11" s="1"/>
  <c r="U391" i="11"/>
  <c r="V391" i="11" s="1"/>
  <c r="U395" i="11"/>
  <c r="V395" i="11" s="1"/>
  <c r="U399" i="11"/>
  <c r="V399" i="11" s="1"/>
  <c r="U403" i="11"/>
  <c r="V403" i="11" s="1"/>
  <c r="U407" i="11"/>
  <c r="V407" i="11" s="1"/>
  <c r="U411" i="11"/>
  <c r="V411" i="11" s="1"/>
  <c r="U415" i="11"/>
  <c r="V415" i="11" s="1"/>
  <c r="U419" i="11"/>
  <c r="V419" i="11" s="1"/>
  <c r="U423" i="11"/>
  <c r="V423" i="11" s="1"/>
  <c r="U427" i="11"/>
  <c r="V427" i="11" s="1"/>
  <c r="U431" i="11"/>
  <c r="V431" i="11" s="1"/>
  <c r="U435" i="11"/>
  <c r="V435" i="11" s="1"/>
  <c r="U439" i="11"/>
  <c r="V439" i="11" s="1"/>
  <c r="U443" i="11"/>
  <c r="V443" i="11" s="1"/>
  <c r="U447" i="11"/>
  <c r="V447" i="11" s="1"/>
  <c r="U451" i="11"/>
  <c r="V451" i="11" s="1"/>
  <c r="U455" i="11"/>
  <c r="V455" i="11" s="1"/>
  <c r="U459" i="11"/>
  <c r="V459" i="11" s="1"/>
  <c r="U463" i="11"/>
  <c r="V463" i="11" s="1"/>
  <c r="U467" i="11"/>
  <c r="V467" i="11" s="1"/>
  <c r="U471" i="11"/>
  <c r="V471" i="11" s="1"/>
  <c r="U475" i="11"/>
  <c r="V475" i="11" s="1"/>
  <c r="U479" i="11"/>
  <c r="V479" i="11" s="1"/>
  <c r="U483" i="11"/>
  <c r="V483" i="11" s="1"/>
  <c r="U487" i="11"/>
  <c r="V487" i="11" s="1"/>
  <c r="U491" i="11"/>
  <c r="V491" i="11" s="1"/>
  <c r="U495" i="11"/>
  <c r="V495" i="11" s="1"/>
  <c r="U499" i="11"/>
  <c r="V499" i="11" s="1"/>
  <c r="U503" i="11"/>
  <c r="V503" i="11" s="1"/>
  <c r="U507" i="11"/>
  <c r="V507" i="11" s="1"/>
  <c r="U511" i="11"/>
  <c r="V511" i="11" s="1"/>
  <c r="U515" i="11"/>
  <c r="V515" i="11" s="1"/>
  <c r="U519" i="11"/>
  <c r="V519" i="11" s="1"/>
  <c r="U523" i="11"/>
  <c r="V523" i="11" s="1"/>
  <c r="U527" i="11"/>
  <c r="V527" i="11" s="1"/>
  <c r="U531" i="11"/>
  <c r="V531" i="11" s="1"/>
  <c r="U535" i="11"/>
  <c r="V535" i="11" s="1"/>
  <c r="U539" i="11"/>
  <c r="V539" i="11" s="1"/>
  <c r="U545" i="11"/>
  <c r="V545" i="11" s="1"/>
  <c r="U549" i="11"/>
  <c r="V549" i="11" s="1"/>
  <c r="U553" i="11"/>
  <c r="V553" i="11" s="1"/>
  <c r="U557" i="11"/>
  <c r="V557" i="11" s="1"/>
  <c r="U561" i="11"/>
  <c r="V561" i="11" s="1"/>
  <c r="U254" i="11"/>
  <c r="V254" i="11" s="1"/>
  <c r="U258" i="11"/>
  <c r="V258" i="11" s="1"/>
  <c r="U262" i="11"/>
  <c r="V262" i="11" s="1"/>
  <c r="U266" i="11"/>
  <c r="V266" i="11" s="1"/>
  <c r="U270" i="11"/>
  <c r="V270" i="11" s="1"/>
  <c r="U274" i="11"/>
  <c r="V274" i="11" s="1"/>
  <c r="U278" i="11"/>
  <c r="V278" i="11" s="1"/>
  <c r="U282" i="11"/>
  <c r="V282" i="11" s="1"/>
  <c r="U286" i="11"/>
  <c r="V286" i="11" s="1"/>
  <c r="U290" i="11"/>
  <c r="V290" i="11" s="1"/>
  <c r="U294" i="11"/>
  <c r="V294" i="11" s="1"/>
  <c r="U298" i="11"/>
  <c r="V298" i="11" s="1"/>
  <c r="U302" i="11"/>
  <c r="V302" i="11" s="1"/>
  <c r="U306" i="11"/>
  <c r="V306" i="11" s="1"/>
  <c r="U310" i="11"/>
  <c r="V310" i="11" s="1"/>
  <c r="U314" i="11"/>
  <c r="V314" i="11" s="1"/>
  <c r="U318" i="11"/>
  <c r="V318" i="11" s="1"/>
  <c r="U322" i="11"/>
  <c r="V322" i="11" s="1"/>
  <c r="U326" i="11"/>
  <c r="V326" i="11" s="1"/>
  <c r="U330" i="11"/>
  <c r="V330" i="11" s="1"/>
  <c r="U334" i="11"/>
  <c r="V334" i="11" s="1"/>
  <c r="U338" i="11"/>
  <c r="V338" i="11" s="1"/>
  <c r="U342" i="11"/>
  <c r="V342" i="11" s="1"/>
  <c r="U346" i="11"/>
  <c r="V346" i="11" s="1"/>
  <c r="U350" i="11"/>
  <c r="V350" i="11" s="1"/>
  <c r="U354" i="11"/>
  <c r="V354" i="11" s="1"/>
  <c r="U358" i="11"/>
  <c r="V358" i="11" s="1"/>
  <c r="U364" i="11"/>
  <c r="U368" i="11"/>
  <c r="V368" i="11" s="1"/>
  <c r="U372" i="11"/>
  <c r="V372" i="11" s="1"/>
  <c r="U376" i="11"/>
  <c r="V376" i="11" s="1"/>
  <c r="U380" i="11"/>
  <c r="V380" i="11" s="1"/>
  <c r="U384" i="11"/>
  <c r="V384" i="11" s="1"/>
  <c r="U388" i="11"/>
  <c r="V388" i="11" s="1"/>
  <c r="U392" i="11"/>
  <c r="V392" i="11" s="1"/>
  <c r="U396" i="11"/>
  <c r="V396" i="11" s="1"/>
  <c r="U400" i="11"/>
  <c r="V400" i="11" s="1"/>
  <c r="U404" i="11"/>
  <c r="V404" i="11" s="1"/>
  <c r="U408" i="11"/>
  <c r="V408" i="11" s="1"/>
  <c r="U412" i="11"/>
  <c r="V412" i="11" s="1"/>
  <c r="U416" i="11"/>
  <c r="V416" i="11" s="1"/>
  <c r="U420" i="11"/>
  <c r="V420" i="11" s="1"/>
  <c r="U424" i="11"/>
  <c r="V424" i="11" s="1"/>
  <c r="U428" i="11"/>
  <c r="V428" i="11" s="1"/>
  <c r="U432" i="11"/>
  <c r="V432" i="11" s="1"/>
  <c r="U436" i="11"/>
  <c r="V436" i="11" s="1"/>
  <c r="U440" i="11"/>
  <c r="V440" i="11" s="1"/>
  <c r="U444" i="11"/>
  <c r="V444" i="11" s="1"/>
  <c r="U448" i="11"/>
  <c r="V448" i="11" s="1"/>
  <c r="U452" i="11"/>
  <c r="V452" i="11" s="1"/>
  <c r="U456" i="11"/>
  <c r="V456" i="11" s="1"/>
  <c r="U460" i="11"/>
  <c r="V460" i="11" s="1"/>
  <c r="U464" i="11"/>
  <c r="V464" i="11" s="1"/>
  <c r="U468" i="11"/>
  <c r="V468" i="11" s="1"/>
  <c r="U472" i="11"/>
  <c r="V472" i="11" s="1"/>
  <c r="U476" i="11"/>
  <c r="V476" i="11" s="1"/>
  <c r="U480" i="11"/>
  <c r="V480" i="11" s="1"/>
  <c r="U484" i="11"/>
  <c r="V484" i="11" s="1"/>
  <c r="U488" i="11"/>
  <c r="V488" i="11" s="1"/>
  <c r="U492" i="11"/>
  <c r="V492" i="11" s="1"/>
  <c r="U496" i="11"/>
  <c r="V496" i="11" s="1"/>
  <c r="U500" i="11"/>
  <c r="V500" i="11" s="1"/>
  <c r="U504" i="11"/>
  <c r="V504" i="11" s="1"/>
  <c r="U508" i="11"/>
  <c r="V508" i="11" s="1"/>
  <c r="U512" i="11"/>
  <c r="V512" i="11" s="1"/>
  <c r="U516" i="11"/>
  <c r="V516" i="11" s="1"/>
  <c r="U520" i="11"/>
  <c r="V520" i="11" s="1"/>
  <c r="U524" i="11"/>
  <c r="V524" i="11" s="1"/>
  <c r="U528" i="11"/>
  <c r="V528" i="11" s="1"/>
  <c r="U532" i="11"/>
  <c r="V532" i="11" s="1"/>
  <c r="U536" i="11"/>
  <c r="V536" i="11" s="1"/>
  <c r="U540" i="11"/>
  <c r="V540" i="11" s="1"/>
  <c r="U546" i="11"/>
  <c r="V546" i="11" s="1"/>
  <c r="U550" i="11"/>
  <c r="V550" i="11" s="1"/>
  <c r="U554" i="11"/>
  <c r="V554" i="11" s="1"/>
  <c r="U558" i="11"/>
  <c r="V558" i="11" s="1"/>
  <c r="U562" i="11"/>
  <c r="V562" i="11" s="1"/>
  <c r="U107" i="11"/>
  <c r="V107" i="11" s="1"/>
  <c r="U113" i="11"/>
  <c r="U117" i="11"/>
  <c r="V117" i="11" s="1"/>
  <c r="U121" i="11"/>
  <c r="V121" i="11" s="1"/>
  <c r="U125" i="11"/>
  <c r="V125" i="11" s="1"/>
  <c r="U129" i="11"/>
  <c r="V129" i="11" s="1"/>
  <c r="U133" i="11"/>
  <c r="V133" i="11" s="1"/>
  <c r="U137" i="11"/>
  <c r="V137" i="11" s="1"/>
  <c r="U141" i="11"/>
  <c r="V141" i="11" s="1"/>
  <c r="U147" i="11"/>
  <c r="V147" i="11" s="1"/>
  <c r="U151" i="11"/>
  <c r="V151" i="11" s="1"/>
  <c r="U155" i="11"/>
  <c r="V155" i="11" s="1"/>
  <c r="U159" i="11"/>
  <c r="V159" i="11" s="1"/>
  <c r="U163" i="11"/>
  <c r="V163" i="11" s="1"/>
  <c r="U167" i="11"/>
  <c r="V167" i="11" s="1"/>
  <c r="U171" i="11"/>
  <c r="V171" i="11" s="1"/>
  <c r="U175" i="11"/>
  <c r="V175" i="11" s="1"/>
  <c r="U179" i="11"/>
  <c r="V179" i="11" s="1"/>
  <c r="U183" i="11"/>
  <c r="V183" i="11" s="1"/>
  <c r="U187" i="11"/>
  <c r="V187" i="11" s="1"/>
  <c r="U191" i="11"/>
  <c r="V191" i="11" s="1"/>
  <c r="U195" i="11"/>
  <c r="V195" i="11" s="1"/>
  <c r="U199" i="11"/>
  <c r="V199" i="11" s="1"/>
  <c r="U203" i="11"/>
  <c r="V203" i="11" s="1"/>
  <c r="U207" i="11"/>
  <c r="V207" i="11" s="1"/>
  <c r="U211" i="11"/>
  <c r="V211" i="11" s="1"/>
  <c r="U215" i="11"/>
  <c r="V215" i="11" s="1"/>
  <c r="U219" i="11"/>
  <c r="V219" i="11" s="1"/>
  <c r="U223" i="11"/>
  <c r="V223" i="11" s="1"/>
  <c r="U227" i="11"/>
  <c r="V227" i="11" s="1"/>
  <c r="U231" i="11"/>
  <c r="V231" i="11" s="1"/>
  <c r="U235" i="11"/>
  <c r="V235" i="11" s="1"/>
  <c r="U239" i="11"/>
  <c r="V239" i="11" s="1"/>
  <c r="U243" i="11"/>
  <c r="V243" i="11" s="1"/>
  <c r="U247" i="11"/>
  <c r="V247" i="11" s="1"/>
  <c r="U251" i="11"/>
  <c r="V251" i="11" s="1"/>
  <c r="U255" i="11"/>
  <c r="V255" i="11" s="1"/>
  <c r="U259" i="11"/>
  <c r="V259" i="11" s="1"/>
  <c r="U263" i="11"/>
  <c r="V263" i="11" s="1"/>
  <c r="U267" i="11"/>
  <c r="V267" i="11" s="1"/>
  <c r="U271" i="11"/>
  <c r="V271" i="11" s="1"/>
  <c r="U275" i="11"/>
  <c r="V275" i="11" s="1"/>
  <c r="U279" i="11"/>
  <c r="V279" i="11" s="1"/>
  <c r="U283" i="11"/>
  <c r="V283" i="11" s="1"/>
  <c r="U287" i="11"/>
  <c r="V287" i="11" s="1"/>
  <c r="U291" i="11"/>
  <c r="V291" i="11" s="1"/>
  <c r="U295" i="11"/>
  <c r="V295" i="11" s="1"/>
  <c r="U299" i="11"/>
  <c r="V299" i="11" s="1"/>
  <c r="U303" i="11"/>
  <c r="V303" i="11" s="1"/>
  <c r="U307" i="11"/>
  <c r="V307" i="11" s="1"/>
  <c r="U311" i="11"/>
  <c r="V311" i="11" s="1"/>
  <c r="U315" i="11"/>
  <c r="V315" i="11" s="1"/>
  <c r="U319" i="11"/>
  <c r="V319" i="11" s="1"/>
  <c r="U323" i="11"/>
  <c r="V323" i="11" s="1"/>
  <c r="U327" i="11"/>
  <c r="V327" i="11" s="1"/>
  <c r="U331" i="11"/>
  <c r="V331" i="11" s="1"/>
  <c r="U335" i="11"/>
  <c r="V335" i="11" s="1"/>
  <c r="U339" i="11"/>
  <c r="V339" i="11" s="1"/>
  <c r="U343" i="11"/>
  <c r="V343" i="11" s="1"/>
  <c r="U347" i="11"/>
  <c r="V347" i="11" s="1"/>
  <c r="U351" i="11"/>
  <c r="V351" i="11" s="1"/>
  <c r="U355" i="11"/>
  <c r="V355" i="11" s="1"/>
  <c r="U359" i="11"/>
  <c r="V359" i="11" s="1"/>
  <c r="U365" i="11"/>
  <c r="V365" i="11" s="1"/>
  <c r="U369" i="11"/>
  <c r="V369" i="11" s="1"/>
  <c r="U373" i="11"/>
  <c r="V373" i="11" s="1"/>
  <c r="U377" i="11"/>
  <c r="V377" i="11" s="1"/>
  <c r="U381" i="11"/>
  <c r="V381" i="11" s="1"/>
  <c r="U385" i="11"/>
  <c r="V385" i="11" s="1"/>
  <c r="U389" i="11"/>
  <c r="V389" i="11" s="1"/>
  <c r="U393" i="11"/>
  <c r="V393" i="11" s="1"/>
  <c r="U397" i="11"/>
  <c r="V397" i="11" s="1"/>
  <c r="U401" i="11"/>
  <c r="V401" i="11" s="1"/>
  <c r="U405" i="11"/>
  <c r="V405" i="11" s="1"/>
  <c r="U409" i="11"/>
  <c r="V409" i="11" s="1"/>
  <c r="U413" i="11"/>
  <c r="V413" i="11" s="1"/>
  <c r="U417" i="11"/>
  <c r="V417" i="11" s="1"/>
  <c r="U421" i="11"/>
  <c r="V421" i="11" s="1"/>
  <c r="U425" i="11"/>
  <c r="V425" i="11" s="1"/>
  <c r="U429" i="11"/>
  <c r="V429" i="11" s="1"/>
  <c r="U433" i="11"/>
  <c r="V433" i="11" s="1"/>
  <c r="U437" i="11"/>
  <c r="V437" i="11" s="1"/>
  <c r="U441" i="11"/>
  <c r="V441" i="11" s="1"/>
  <c r="U445" i="11"/>
  <c r="V445" i="11" s="1"/>
  <c r="U449" i="11"/>
  <c r="V449" i="11" s="1"/>
  <c r="U453" i="11"/>
  <c r="V453" i="11" s="1"/>
  <c r="U457" i="11"/>
  <c r="V457" i="11" s="1"/>
  <c r="U461" i="11"/>
  <c r="V461" i="11" s="1"/>
  <c r="U465" i="11"/>
  <c r="V465" i="11" s="1"/>
  <c r="U469" i="11"/>
  <c r="V469" i="11" s="1"/>
  <c r="U473" i="11"/>
  <c r="V473" i="11" s="1"/>
  <c r="U477" i="11"/>
  <c r="V477" i="11" s="1"/>
  <c r="U481" i="11"/>
  <c r="V481" i="11" s="1"/>
  <c r="U485" i="11"/>
  <c r="V485" i="11" s="1"/>
  <c r="U489" i="11"/>
  <c r="V489" i="11" s="1"/>
  <c r="U493" i="11"/>
  <c r="V493" i="11" s="1"/>
  <c r="U497" i="11"/>
  <c r="V497" i="11" s="1"/>
  <c r="U501" i="11"/>
  <c r="V501" i="11" s="1"/>
  <c r="U505" i="11"/>
  <c r="V505" i="11" s="1"/>
  <c r="U509" i="11"/>
  <c r="V509" i="11" s="1"/>
  <c r="U513" i="11"/>
  <c r="V513" i="11" s="1"/>
  <c r="U517" i="11"/>
  <c r="V517" i="11" s="1"/>
  <c r="U521" i="11"/>
  <c r="V521" i="11" s="1"/>
  <c r="U525" i="11"/>
  <c r="V525" i="11" s="1"/>
  <c r="U529" i="11"/>
  <c r="V529" i="11" s="1"/>
  <c r="U533" i="11"/>
  <c r="V533" i="11" s="1"/>
  <c r="U537" i="11"/>
  <c r="V537" i="11" s="1"/>
  <c r="U541" i="11"/>
  <c r="V541" i="11" s="1"/>
  <c r="U547" i="11"/>
  <c r="V547" i="11" s="1"/>
  <c r="U551" i="11"/>
  <c r="V551" i="11" s="1"/>
  <c r="U555" i="11"/>
  <c r="V555" i="11" s="1"/>
  <c r="U559" i="11"/>
  <c r="V559" i="11" s="1"/>
  <c r="U563" i="11"/>
  <c r="V563" i="11" s="1"/>
  <c r="F16" i="6"/>
  <c r="F8" i="6"/>
  <c r="AG17" i="5"/>
  <c r="AM17" i="5" s="1"/>
  <c r="AB17" i="5"/>
  <c r="W17" i="5"/>
  <c r="V17" i="5"/>
  <c r="R23" i="5"/>
  <c r="P442" i="5"/>
  <c r="AG26" i="5"/>
  <c r="AM26" i="5" s="1"/>
  <c r="AB26" i="5"/>
  <c r="W26" i="5"/>
  <c r="AG38" i="5"/>
  <c r="AM38" i="5" s="1"/>
  <c r="W38" i="5"/>
  <c r="AB41" i="5"/>
  <c r="AG41" i="5"/>
  <c r="AM41" i="5" s="1"/>
  <c r="W41" i="5"/>
  <c r="V41" i="5"/>
  <c r="AG44" i="5"/>
  <c r="AM44" i="5" s="1"/>
  <c r="AB44" i="5"/>
  <c r="W44" i="5"/>
  <c r="U44" i="5"/>
  <c r="V44" i="5"/>
  <c r="AG48" i="5"/>
  <c r="AM48" i="5" s="1"/>
  <c r="AB48" i="5"/>
  <c r="U48" i="5"/>
  <c r="V48" i="5"/>
  <c r="U16" i="6" s="1"/>
  <c r="AG61" i="5"/>
  <c r="AM61" i="5" s="1"/>
  <c r="V61" i="5"/>
  <c r="W61" i="5"/>
  <c r="AG80" i="5"/>
  <c r="AM80" i="5" s="1"/>
  <c r="AB80" i="5"/>
  <c r="U80" i="5"/>
  <c r="V80" i="5" s="1"/>
  <c r="AG87" i="5"/>
  <c r="W87" i="5"/>
  <c r="AG114" i="5"/>
  <c r="AM114" i="5" s="1"/>
  <c r="W114" i="5"/>
  <c r="V114" i="5"/>
  <c r="AG124" i="5"/>
  <c r="AM124" i="5" s="1"/>
  <c r="U124" i="5"/>
  <c r="V124" i="5" s="1"/>
  <c r="AG139" i="5"/>
  <c r="U139" i="5"/>
  <c r="V139" i="5" s="1"/>
  <c r="AB146" i="5"/>
  <c r="AG146" i="5"/>
  <c r="AM146" i="5" s="1"/>
  <c r="V146" i="5"/>
  <c r="W146" i="5"/>
  <c r="AG160" i="5"/>
  <c r="AM160" i="5" s="1"/>
  <c r="AB160" i="5"/>
  <c r="W160" i="5"/>
  <c r="AB165" i="5"/>
  <c r="AG165" i="5"/>
  <c r="AM165" i="5" s="1"/>
  <c r="W165" i="5"/>
  <c r="U165" i="5"/>
  <c r="V165" i="5" s="1"/>
  <c r="AG175" i="5"/>
  <c r="AM175" i="5" s="1"/>
  <c r="AB175" i="5"/>
  <c r="W175" i="5"/>
  <c r="V175" i="5"/>
  <c r="AB197" i="5"/>
  <c r="AG197" i="5"/>
  <c r="AM197" i="5" s="1"/>
  <c r="W197" i="5"/>
  <c r="U197" i="5"/>
  <c r="V197" i="5" s="1"/>
  <c r="AG207" i="5"/>
  <c r="AM207" i="5" s="1"/>
  <c r="AB207" i="5"/>
  <c r="W207" i="5"/>
  <c r="V207" i="5"/>
  <c r="T16" i="6"/>
  <c r="V18" i="5"/>
  <c r="AG297" i="5"/>
  <c r="AM297" i="5" s="1"/>
  <c r="AB297" i="5"/>
  <c r="U297" i="5"/>
  <c r="V297" i="5" s="1"/>
  <c r="W297" i="5"/>
  <c r="AB24" i="5"/>
  <c r="AG24" i="5"/>
  <c r="AM24" i="5" s="1"/>
  <c r="W24" i="5"/>
  <c r="AG27" i="5"/>
  <c r="AM27" i="5" s="1"/>
  <c r="AB27" i="5"/>
  <c r="AB30" i="5"/>
  <c r="AG30" i="5"/>
  <c r="AM30" i="5" s="1"/>
  <c r="W30" i="5"/>
  <c r="AG36" i="5"/>
  <c r="AM36" i="5" s="1"/>
  <c r="W36" i="5"/>
  <c r="AB43" i="5"/>
  <c r="AG43" i="5"/>
  <c r="AM43" i="5" s="1"/>
  <c r="W43" i="5"/>
  <c r="U43" i="5"/>
  <c r="V43" i="5" s="1"/>
  <c r="AG57" i="5"/>
  <c r="W57" i="5"/>
  <c r="V57" i="5"/>
  <c r="AG66" i="5"/>
  <c r="AM66" i="5" s="1"/>
  <c r="V66" i="5"/>
  <c r="W66" i="5"/>
  <c r="AG73" i="5"/>
  <c r="AM73" i="5" s="1"/>
  <c r="AB73" i="5"/>
  <c r="W73" i="5"/>
  <c r="V73" i="5"/>
  <c r="AG76" i="5"/>
  <c r="AM76" i="5" s="1"/>
  <c r="AB76" i="5"/>
  <c r="W76" i="5"/>
  <c r="U76" i="5"/>
  <c r="V76" i="5" s="1"/>
  <c r="AB77" i="5"/>
  <c r="AG77" i="5"/>
  <c r="AM77" i="5" s="1"/>
  <c r="W77" i="5"/>
  <c r="U77" i="5"/>
  <c r="V77" i="5" s="1"/>
  <c r="AB84" i="5"/>
  <c r="AG84" i="5"/>
  <c r="AM84" i="5" s="1"/>
  <c r="AG97" i="5"/>
  <c r="AM97" i="5" s="1"/>
  <c r="S26" i="6"/>
  <c r="U97" i="5"/>
  <c r="AG105" i="5"/>
  <c r="W105" i="5"/>
  <c r="AG122" i="5"/>
  <c r="W122" i="5"/>
  <c r="AG131" i="5"/>
  <c r="AM131" i="5" s="1"/>
  <c r="U131" i="5"/>
  <c r="V131" i="5" s="1"/>
  <c r="AG137" i="5"/>
  <c r="AK137" i="5" s="1"/>
  <c r="W137" i="5"/>
  <c r="AG144" i="5"/>
  <c r="AB144" i="5"/>
  <c r="AG149" i="5"/>
  <c r="AB149" i="5"/>
  <c r="U149" i="5"/>
  <c r="V149" i="5" s="1"/>
  <c r="W149" i="5"/>
  <c r="AB154" i="5"/>
  <c r="AG154" i="5"/>
  <c r="AM154" i="5" s="1"/>
  <c r="W154" i="5"/>
  <c r="AG157" i="5"/>
  <c r="AM157" i="5" s="1"/>
  <c r="AB157" i="5"/>
  <c r="W157" i="5"/>
  <c r="AG166" i="5"/>
  <c r="AM166" i="5" s="1"/>
  <c r="AB166" i="5"/>
  <c r="U166" i="5"/>
  <c r="V166" i="5" s="1"/>
  <c r="W166" i="5"/>
  <c r="AG169" i="5"/>
  <c r="AM169" i="5" s="1"/>
  <c r="AB169" i="5"/>
  <c r="W169" i="5"/>
  <c r="AG176" i="5"/>
  <c r="AM176" i="5" s="1"/>
  <c r="AB176" i="5"/>
  <c r="AG188" i="5"/>
  <c r="AM188" i="5" s="1"/>
  <c r="AB188" i="5"/>
  <c r="U188" i="5"/>
  <c r="V188" i="5" s="1"/>
  <c r="AB198" i="5"/>
  <c r="AG198" i="5"/>
  <c r="AM198" i="5" s="1"/>
  <c r="U198" i="5"/>
  <c r="V198" i="5" s="1"/>
  <c r="AG201" i="5"/>
  <c r="AM201" i="5" s="1"/>
  <c r="AB201" i="5"/>
  <c r="W201" i="5"/>
  <c r="AG9" i="5"/>
  <c r="V9" i="5"/>
  <c r="AG14" i="5"/>
  <c r="AM14" i="5" s="1"/>
  <c r="S10" i="6"/>
  <c r="AG28" i="5"/>
  <c r="AM28" i="5" s="1"/>
  <c r="AB28" i="5"/>
  <c r="W28" i="5"/>
  <c r="V28" i="5"/>
  <c r="AG31" i="5"/>
  <c r="AM31" i="5" s="1"/>
  <c r="AB31" i="5"/>
  <c r="W31" i="5"/>
  <c r="AG35" i="5"/>
  <c r="AM35" i="5" s="1"/>
  <c r="S15" i="6"/>
  <c r="W35" i="5"/>
  <c r="AG51" i="5"/>
  <c r="AM51" i="5" s="1"/>
  <c r="AB51" i="5"/>
  <c r="W51" i="5"/>
  <c r="AG64" i="5"/>
  <c r="AM64" i="5" s="1"/>
  <c r="U64" i="5"/>
  <c r="V64" i="5" s="1"/>
  <c r="W64" i="5"/>
  <c r="AG67" i="5"/>
  <c r="AB67" i="5"/>
  <c r="U67" i="5"/>
  <c r="V67" i="5"/>
  <c r="W67" i="5"/>
  <c r="AG69" i="5"/>
  <c r="AB69" i="5"/>
  <c r="W69" i="5"/>
  <c r="AG75" i="5"/>
  <c r="AM75" i="5" s="1"/>
  <c r="AB75" i="5"/>
  <c r="U75" i="5"/>
  <c r="V75" i="5"/>
  <c r="AG83" i="5"/>
  <c r="AM83" i="5" s="1"/>
  <c r="AB83" i="5"/>
  <c r="W83" i="5"/>
  <c r="AB91" i="5"/>
  <c r="AG91" i="5"/>
  <c r="AM91" i="5" s="1"/>
  <c r="U91" i="5"/>
  <c r="V91" i="5" s="1"/>
  <c r="AG94" i="5"/>
  <c r="AM94" i="5" s="1"/>
  <c r="AB94" i="5"/>
  <c r="W94" i="5"/>
  <c r="V94" i="5"/>
  <c r="AG106" i="5"/>
  <c r="AM106" i="5" s="1"/>
  <c r="AB106" i="5"/>
  <c r="U106" i="5"/>
  <c r="V106" i="5"/>
  <c r="W106" i="5"/>
  <c r="AG111" i="5"/>
  <c r="U111" i="5"/>
  <c r="AG120" i="5"/>
  <c r="AM120" i="5" s="1"/>
  <c r="U120" i="5"/>
  <c r="V120" i="5" s="1"/>
  <c r="W120" i="5"/>
  <c r="AG129" i="5"/>
  <c r="W129" i="5"/>
  <c r="V129" i="5"/>
  <c r="AM135" i="5"/>
  <c r="AK135" i="5"/>
  <c r="AG143" i="5"/>
  <c r="AM143" i="5" s="1"/>
  <c r="AB143" i="5"/>
  <c r="U143" i="5"/>
  <c r="V143" i="5" s="1"/>
  <c r="AG152" i="5"/>
  <c r="AB152" i="5"/>
  <c r="W152" i="5"/>
  <c r="U152" i="5"/>
  <c r="V152" i="5" s="1"/>
  <c r="AG155" i="5"/>
  <c r="AM155" i="5" s="1"/>
  <c r="AB155" i="5"/>
  <c r="W155" i="5"/>
  <c r="AG158" i="5"/>
  <c r="AM158" i="5" s="1"/>
  <c r="AB158" i="5"/>
  <c r="W158" i="5"/>
  <c r="AG167" i="5"/>
  <c r="AM167" i="5" s="1"/>
  <c r="AB167" i="5"/>
  <c r="W167" i="5"/>
  <c r="AG170" i="5"/>
  <c r="AM170" i="5" s="1"/>
  <c r="AB170" i="5"/>
  <c r="W170" i="5"/>
  <c r="AG173" i="5"/>
  <c r="AM173" i="5" s="1"/>
  <c r="AB173" i="5"/>
  <c r="W173" i="5"/>
  <c r="AG179" i="5"/>
  <c r="AM179" i="5" s="1"/>
  <c r="AB179" i="5"/>
  <c r="U179" i="5"/>
  <c r="V179" i="5" s="1"/>
  <c r="AG184" i="5"/>
  <c r="AM184" i="5" s="1"/>
  <c r="AB184" i="5"/>
  <c r="W184" i="5"/>
  <c r="U184" i="5"/>
  <c r="V184" i="5" s="1"/>
  <c r="AG193" i="5"/>
  <c r="AM193" i="5" s="1"/>
  <c r="AB193" i="5"/>
  <c r="W193" i="5"/>
  <c r="V193" i="5"/>
  <c r="AG199" i="5"/>
  <c r="AM199" i="5" s="1"/>
  <c r="AB199" i="5"/>
  <c r="W199" i="5"/>
  <c r="AB202" i="5"/>
  <c r="AG202" i="5"/>
  <c r="AM202" i="5" s="1"/>
  <c r="W202" i="5"/>
  <c r="AG205" i="5"/>
  <c r="AM205" i="5" s="1"/>
  <c r="AB205" i="5"/>
  <c r="W205" i="5"/>
  <c r="AB210" i="5"/>
  <c r="AG210" i="5"/>
  <c r="AM210" i="5" s="1"/>
  <c r="U210" i="5"/>
  <c r="V210" i="5" s="1"/>
  <c r="AG7" i="5"/>
  <c r="V7" i="5"/>
  <c r="AG11" i="5"/>
  <c r="V11" i="5"/>
  <c r="AG15" i="5"/>
  <c r="AM15" i="5" s="1"/>
  <c r="AB15" i="5"/>
  <c r="W15" i="5"/>
  <c r="AG19" i="5"/>
  <c r="AM19" i="5" s="1"/>
  <c r="AB19" i="5"/>
  <c r="U19" i="5"/>
  <c r="V19" i="5" s="1"/>
  <c r="AG32" i="5"/>
  <c r="AM32" i="5" s="1"/>
  <c r="AB32" i="5"/>
  <c r="W32" i="5"/>
  <c r="V32" i="5"/>
  <c r="AG39" i="5"/>
  <c r="AM39" i="5" s="1"/>
  <c r="W39" i="5"/>
  <c r="V39" i="5"/>
  <c r="AG50" i="5"/>
  <c r="AM50" i="5" s="1"/>
  <c r="AB50" i="5"/>
  <c r="W50" i="5"/>
  <c r="V16" i="6" s="1"/>
  <c r="AG63" i="5"/>
  <c r="U63" i="5"/>
  <c r="V63" i="5"/>
  <c r="AG82" i="5"/>
  <c r="AM82" i="5" s="1"/>
  <c r="AB82" i="5"/>
  <c r="W82" i="5"/>
  <c r="V82" i="5"/>
  <c r="AG89" i="5"/>
  <c r="AK89" i="5" s="1"/>
  <c r="W89" i="5"/>
  <c r="AG92" i="5"/>
  <c r="AM92" i="5" s="1"/>
  <c r="AB92" i="5"/>
  <c r="AG100" i="5"/>
  <c r="AM100" i="5" s="1"/>
  <c r="U100" i="5"/>
  <c r="V100" i="5" s="1"/>
  <c r="AG117" i="5"/>
  <c r="U117" i="5"/>
  <c r="V117" i="5" s="1"/>
  <c r="W117" i="5"/>
  <c r="AG126" i="5"/>
  <c r="AM126" i="5" s="1"/>
  <c r="W126" i="5"/>
  <c r="AG134" i="5"/>
  <c r="W134" i="5"/>
  <c r="U134" i="5"/>
  <c r="V134" i="5" s="1"/>
  <c r="AG141" i="5"/>
  <c r="AK141" i="5" s="1"/>
  <c r="W141" i="5"/>
  <c r="AG159" i="5"/>
  <c r="AM159" i="5" s="1"/>
  <c r="AB159" i="5"/>
  <c r="V159" i="5"/>
  <c r="AB162" i="5"/>
  <c r="AG162" i="5"/>
  <c r="AM162" i="5" s="1"/>
  <c r="W162" i="5"/>
  <c r="V162" i="5"/>
  <c r="AG171" i="5"/>
  <c r="AM171" i="5" s="1"/>
  <c r="AB171" i="5"/>
  <c r="AB174" i="5"/>
  <c r="AG174" i="5"/>
  <c r="AM174" i="5" s="1"/>
  <c r="W174" i="5"/>
  <c r="AG180" i="5"/>
  <c r="AM180" i="5" s="1"/>
  <c r="AB180" i="5"/>
  <c r="AG194" i="5"/>
  <c r="AM194" i="5" s="1"/>
  <c r="AB194" i="5"/>
  <c r="W194" i="5"/>
  <c r="V194" i="5"/>
  <c r="AG203" i="5"/>
  <c r="AM203" i="5" s="1"/>
  <c r="AB203" i="5"/>
  <c r="AG206" i="5"/>
  <c r="AM206" i="5" s="1"/>
  <c r="AB206" i="5"/>
  <c r="W206" i="5"/>
  <c r="Q8" i="6"/>
  <c r="V8" i="5"/>
  <c r="Q11" i="6"/>
  <c r="E11" i="6" s="1"/>
  <c r="W37" i="5"/>
  <c r="Q16" i="6"/>
  <c r="Q17" i="6"/>
  <c r="W58" i="5"/>
  <c r="W65" i="5"/>
  <c r="W102" i="5"/>
  <c r="U115" i="5"/>
  <c r="V115" i="5" s="1"/>
  <c r="W121" i="5"/>
  <c r="W125" i="5"/>
  <c r="W130" i="5"/>
  <c r="U136" i="5"/>
  <c r="V136" i="5" s="1"/>
  <c r="U140" i="5"/>
  <c r="V140" i="5" s="1"/>
  <c r="AG214" i="5"/>
  <c r="AM214" i="5" s="1"/>
  <c r="AB214" i="5"/>
  <c r="AG223" i="5"/>
  <c r="AM223" i="5" s="1"/>
  <c r="AB223" i="5"/>
  <c r="AG234" i="5"/>
  <c r="AM234" i="5" s="1"/>
  <c r="AB234" i="5"/>
  <c r="AG245" i="5"/>
  <c r="AB245" i="5"/>
  <c r="W245" i="5"/>
  <c r="AG250" i="5"/>
  <c r="AM250" i="5" s="1"/>
  <c r="AB250" i="5"/>
  <c r="U250" i="5"/>
  <c r="V250" i="5" s="1"/>
  <c r="AG252" i="5"/>
  <c r="AM252" i="5" s="1"/>
  <c r="AB252" i="5"/>
  <c r="AG259" i="5"/>
  <c r="AM259" i="5" s="1"/>
  <c r="AB259" i="5"/>
  <c r="U259" i="5"/>
  <c r="V259" i="5" s="1"/>
  <c r="AB264" i="5"/>
  <c r="AG264" i="5"/>
  <c r="AM264" i="5" s="1"/>
  <c r="AG266" i="5"/>
  <c r="AM266" i="5" s="1"/>
  <c r="AB266" i="5"/>
  <c r="AG277" i="5"/>
  <c r="AM277" i="5" s="1"/>
  <c r="AB277" i="5"/>
  <c r="W277" i="5"/>
  <c r="AG287" i="5"/>
  <c r="AM287" i="5" s="1"/>
  <c r="AB287" i="5"/>
  <c r="U287" i="5"/>
  <c r="V287" i="5" s="1"/>
  <c r="AB295" i="5"/>
  <c r="AG295" i="5"/>
  <c r="AM295" i="5" s="1"/>
  <c r="U295" i="5"/>
  <c r="V295" i="5" s="1"/>
  <c r="AG302" i="5"/>
  <c r="AM302" i="5" s="1"/>
  <c r="AB302" i="5"/>
  <c r="AG316" i="5"/>
  <c r="AM316" i="5" s="1"/>
  <c r="AB316" i="5"/>
  <c r="AG334" i="5"/>
  <c r="AM334" i="5" s="1"/>
  <c r="AB334" i="5"/>
  <c r="AG342" i="5"/>
  <c r="AM342" i="5" s="1"/>
  <c r="AB342" i="5"/>
  <c r="AG354" i="5"/>
  <c r="AM354" i="5" s="1"/>
  <c r="AB354" i="5"/>
  <c r="AB364" i="5"/>
  <c r="AG364" i="5"/>
  <c r="AM364" i="5" s="1"/>
  <c r="U364" i="5"/>
  <c r="V364" i="5" s="1"/>
  <c r="AB372" i="5"/>
  <c r="AG372" i="5"/>
  <c r="AM372" i="5" s="1"/>
  <c r="AG379" i="5"/>
  <c r="AM379" i="5" s="1"/>
  <c r="AB379" i="5"/>
  <c r="AB386" i="5"/>
  <c r="AG386" i="5"/>
  <c r="AM386" i="5" s="1"/>
  <c r="AG398" i="5"/>
  <c r="U398" i="5"/>
  <c r="AG409" i="5"/>
  <c r="AM409" i="5" s="1"/>
  <c r="W409" i="5"/>
  <c r="AG414" i="5"/>
  <c r="AM414" i="5" s="1"/>
  <c r="U414" i="5"/>
  <c r="V414" i="5" s="1"/>
  <c r="AG419" i="5"/>
  <c r="AM419" i="5" s="1"/>
  <c r="U419" i="5"/>
  <c r="V419" i="5" s="1"/>
  <c r="AG440" i="5"/>
  <c r="U440" i="5"/>
  <c r="V440" i="5" s="1"/>
  <c r="AG18" i="5"/>
  <c r="AM18" i="5" s="1"/>
  <c r="AB18" i="5"/>
  <c r="AB29" i="5"/>
  <c r="AG29" i="5"/>
  <c r="AM29" i="5" s="1"/>
  <c r="Q15" i="6"/>
  <c r="E15" i="6" s="1"/>
  <c r="AB42" i="5"/>
  <c r="AG42" i="5"/>
  <c r="AM42" i="5" s="1"/>
  <c r="AG49" i="5"/>
  <c r="AM49" i="5" s="1"/>
  <c r="AB49" i="5"/>
  <c r="AB70" i="5"/>
  <c r="AG70" i="5"/>
  <c r="AM70" i="5" s="1"/>
  <c r="AG72" i="5"/>
  <c r="AM72" i="5" s="1"/>
  <c r="AB72" i="5"/>
  <c r="AG81" i="5"/>
  <c r="AM81" i="5" s="1"/>
  <c r="AB81" i="5"/>
  <c r="AG93" i="5"/>
  <c r="AM93" i="5" s="1"/>
  <c r="AB93" i="5"/>
  <c r="AG107" i="5"/>
  <c r="AM107" i="5" s="1"/>
  <c r="AB107" i="5"/>
  <c r="AB108" i="5"/>
  <c r="AG108" i="5"/>
  <c r="AM108" i="5" s="1"/>
  <c r="AM140" i="5"/>
  <c r="AK140" i="5"/>
  <c r="AG145" i="5"/>
  <c r="AB145" i="5"/>
  <c r="AG150" i="5"/>
  <c r="AM150" i="5" s="1"/>
  <c r="AB150" i="5"/>
  <c r="AG153" i="5"/>
  <c r="AB153" i="5"/>
  <c r="AB156" i="5"/>
  <c r="AG156" i="5"/>
  <c r="AM156" i="5" s="1"/>
  <c r="AG161" i="5"/>
  <c r="AM161" i="5" s="1"/>
  <c r="AB161" i="5"/>
  <c r="AG164" i="5"/>
  <c r="AM164" i="5" s="1"/>
  <c r="AB164" i="5"/>
  <c r="AG172" i="5"/>
  <c r="AM172" i="5" s="1"/>
  <c r="AB172" i="5"/>
  <c r="AB177" i="5"/>
  <c r="AG177" i="5"/>
  <c r="AM177" i="5" s="1"/>
  <c r="AG182" i="5"/>
  <c r="AM182" i="5" s="1"/>
  <c r="AB182" i="5"/>
  <c r="AG185" i="5"/>
  <c r="AM185" i="5" s="1"/>
  <c r="AB185" i="5"/>
  <c r="AG187" i="5"/>
  <c r="AM187" i="5" s="1"/>
  <c r="AB187" i="5"/>
  <c r="AG190" i="5"/>
  <c r="AM190" i="5" s="1"/>
  <c r="AB190" i="5"/>
  <c r="AB192" i="5"/>
  <c r="AG192" i="5"/>
  <c r="AM192" i="5" s="1"/>
  <c r="AG195" i="5"/>
  <c r="AM195" i="5" s="1"/>
  <c r="AB195" i="5"/>
  <c r="AG200" i="5"/>
  <c r="AM200" i="5" s="1"/>
  <c r="AB200" i="5"/>
  <c r="AG217" i="5"/>
  <c r="AM217" i="5" s="1"/>
  <c r="AB217" i="5"/>
  <c r="W217" i="5"/>
  <c r="AG218" i="5"/>
  <c r="AM218" i="5" s="1"/>
  <c r="AB218" i="5"/>
  <c r="AG219" i="5"/>
  <c r="AM219" i="5" s="1"/>
  <c r="AB219" i="5"/>
  <c r="AG220" i="5"/>
  <c r="AM220" i="5" s="1"/>
  <c r="AB220" i="5"/>
  <c r="AB222" i="5"/>
  <c r="AG222" i="5"/>
  <c r="AM222" i="5" s="1"/>
  <c r="AB227" i="5"/>
  <c r="AG227" i="5"/>
  <c r="AM227" i="5" s="1"/>
  <c r="U227" i="5"/>
  <c r="V227" i="5" s="1"/>
  <c r="AG228" i="5"/>
  <c r="AM228" i="5" s="1"/>
  <c r="AB228" i="5"/>
  <c r="AG233" i="5"/>
  <c r="AM233" i="5" s="1"/>
  <c r="AB233" i="5"/>
  <c r="W233" i="5"/>
  <c r="AG239" i="5"/>
  <c r="AB239" i="5"/>
  <c r="U239" i="5"/>
  <c r="V239" i="5" s="1"/>
  <c r="AB246" i="5"/>
  <c r="AG246" i="5"/>
  <c r="AM246" i="5" s="1"/>
  <c r="AB260" i="5"/>
  <c r="AG260" i="5"/>
  <c r="AM260" i="5" s="1"/>
  <c r="AG267" i="5"/>
  <c r="AM267" i="5" s="1"/>
  <c r="AB267" i="5"/>
  <c r="AB270" i="5"/>
  <c r="AG270" i="5"/>
  <c r="AM270" i="5" s="1"/>
  <c r="U270" i="5"/>
  <c r="V270" i="5" s="1"/>
  <c r="AG278" i="5"/>
  <c r="AM278" i="5" s="1"/>
  <c r="AB278" i="5"/>
  <c r="AG285" i="5"/>
  <c r="AM285" i="5" s="1"/>
  <c r="AB285" i="5"/>
  <c r="W285" i="5"/>
  <c r="AG288" i="5"/>
  <c r="AM288" i="5" s="1"/>
  <c r="AB288" i="5"/>
  <c r="AG296" i="5"/>
  <c r="AM296" i="5" s="1"/>
  <c r="AB296" i="5"/>
  <c r="AB303" i="5"/>
  <c r="AG303" i="5"/>
  <c r="AM303" i="5" s="1"/>
  <c r="AG308" i="5"/>
  <c r="AM308" i="5" s="1"/>
  <c r="AB308" i="5"/>
  <c r="U308" i="5"/>
  <c r="V308" i="5" s="1"/>
  <c r="AG313" i="5"/>
  <c r="AM313" i="5" s="1"/>
  <c r="AB313" i="5"/>
  <c r="W313" i="5"/>
  <c r="AG321" i="5"/>
  <c r="AM321" i="5" s="1"/>
  <c r="AB321" i="5"/>
  <c r="W321" i="5"/>
  <c r="AG335" i="5"/>
  <c r="AM335" i="5" s="1"/>
  <c r="AB335" i="5"/>
  <c r="AB353" i="5"/>
  <c r="AG353" i="5"/>
  <c r="AM353" i="5" s="1"/>
  <c r="W353" i="5"/>
  <c r="AB360" i="5"/>
  <c r="AG360" i="5"/>
  <c r="AM360" i="5" s="1"/>
  <c r="U360" i="5"/>
  <c r="V360" i="5" s="1"/>
  <c r="AG371" i="5"/>
  <c r="AM371" i="5" s="1"/>
  <c r="AB371" i="5"/>
  <c r="U371" i="5"/>
  <c r="V371" i="5" s="1"/>
  <c r="AB378" i="5"/>
  <c r="AG378" i="5"/>
  <c r="AM378" i="5" s="1"/>
  <c r="AG385" i="5"/>
  <c r="AM385" i="5" s="1"/>
  <c r="AB385" i="5"/>
  <c r="W385" i="5"/>
  <c r="AG392" i="5"/>
  <c r="AM392" i="5" s="1"/>
  <c r="AB392" i="5"/>
  <c r="U392" i="5"/>
  <c r="V392" i="5" s="1"/>
  <c r="AG402" i="5"/>
  <c r="AM402" i="5" s="1"/>
  <c r="U402" i="5"/>
  <c r="V402" i="5" s="1"/>
  <c r="AG412" i="5"/>
  <c r="AM412" i="5" s="1"/>
  <c r="U412" i="5"/>
  <c r="V412" i="5" s="1"/>
  <c r="AG417" i="5"/>
  <c r="AM417" i="5" s="1"/>
  <c r="W417" i="5"/>
  <c r="AG429" i="5"/>
  <c r="AM429" i="5" s="1"/>
  <c r="W429" i="5"/>
  <c r="AG438" i="5"/>
  <c r="AM438" i="5" s="1"/>
  <c r="U438" i="5"/>
  <c r="V438" i="5" s="1"/>
  <c r="U25" i="5"/>
  <c r="V25" i="5" s="1"/>
  <c r="R6" i="5"/>
  <c r="AA6" i="5" s="1"/>
  <c r="V10" i="5"/>
  <c r="U22" i="5"/>
  <c r="U40" i="5"/>
  <c r="W62" i="5"/>
  <c r="U88" i="5"/>
  <c r="U99" i="5"/>
  <c r="V99" i="5" s="1"/>
  <c r="W113" i="5"/>
  <c r="W118" i="5"/>
  <c r="U123" i="5"/>
  <c r="V123" i="5" s="1"/>
  <c r="U127" i="5"/>
  <c r="V127" i="5" s="1"/>
  <c r="W133" i="5"/>
  <c r="W138" i="5"/>
  <c r="AG208" i="5"/>
  <c r="AM208" i="5" s="1"/>
  <c r="AB208" i="5"/>
  <c r="AG216" i="5"/>
  <c r="AM216" i="5" s="1"/>
  <c r="AB216" i="5"/>
  <c r="AG221" i="5"/>
  <c r="AM221" i="5" s="1"/>
  <c r="AB221" i="5"/>
  <c r="AB226" i="5"/>
  <c r="AG226" i="5"/>
  <c r="AM226" i="5" s="1"/>
  <c r="U226" i="5"/>
  <c r="V226" i="5" s="1"/>
  <c r="AG229" i="5"/>
  <c r="AM229" i="5" s="1"/>
  <c r="AB229" i="5"/>
  <c r="AG241" i="5"/>
  <c r="AB241" i="5"/>
  <c r="AG244" i="5"/>
  <c r="AM244" i="5" s="1"/>
  <c r="AB244" i="5"/>
  <c r="AG247" i="5"/>
  <c r="AB247" i="5"/>
  <c r="U247" i="5"/>
  <c r="V247" i="5" s="1"/>
  <c r="AG253" i="5"/>
  <c r="AM253" i="5" s="1"/>
  <c r="AB253" i="5"/>
  <c r="W253" i="5"/>
  <c r="AB255" i="5"/>
  <c r="AG255" i="5"/>
  <c r="AM255" i="5" s="1"/>
  <c r="AG258" i="5"/>
  <c r="AM258" i="5" s="1"/>
  <c r="AB258" i="5"/>
  <c r="AG261" i="5"/>
  <c r="AM261" i="5" s="1"/>
  <c r="AB261" i="5"/>
  <c r="W261" i="5"/>
  <c r="AG268" i="5"/>
  <c r="AM268" i="5" s="1"/>
  <c r="AB268" i="5"/>
  <c r="AG273" i="5"/>
  <c r="AM273" i="5" s="1"/>
  <c r="AB273" i="5"/>
  <c r="W273" i="5"/>
  <c r="AG281" i="5"/>
  <c r="AM281" i="5" s="1"/>
  <c r="AB281" i="5"/>
  <c r="W281" i="5"/>
  <c r="AG291" i="5"/>
  <c r="AM291" i="5" s="1"/>
  <c r="AB291" i="5"/>
  <c r="U291" i="5"/>
  <c r="V291" i="5" s="1"/>
  <c r="AG304" i="5"/>
  <c r="AM304" i="5" s="1"/>
  <c r="AB304" i="5"/>
  <c r="AB311" i="5"/>
  <c r="AG311" i="5"/>
  <c r="AM311" i="5" s="1"/>
  <c r="U311" i="5"/>
  <c r="V311" i="5" s="1"/>
  <c r="AB314" i="5"/>
  <c r="AG314" i="5"/>
  <c r="AM314" i="5" s="1"/>
  <c r="AB322" i="5"/>
  <c r="AG322" i="5"/>
  <c r="AM322" i="5" s="1"/>
  <c r="AG325" i="5"/>
  <c r="AM325" i="5" s="1"/>
  <c r="AB325" i="5"/>
  <c r="W325" i="5"/>
  <c r="AG328" i="5"/>
  <c r="AM328" i="5" s="1"/>
  <c r="AB328" i="5"/>
  <c r="U328" i="5"/>
  <c r="V328" i="5" s="1"/>
  <c r="AG336" i="5"/>
  <c r="AM336" i="5" s="1"/>
  <c r="AB336" i="5"/>
  <c r="AG348" i="5"/>
  <c r="AM348" i="5" s="1"/>
  <c r="AB348" i="5"/>
  <c r="U348" i="5"/>
  <c r="V348" i="5" s="1"/>
  <c r="AG358" i="5"/>
  <c r="AM358" i="5" s="1"/>
  <c r="AB358" i="5"/>
  <c r="AG368" i="5"/>
  <c r="AM368" i="5" s="1"/>
  <c r="AB368" i="5"/>
  <c r="AG377" i="5"/>
  <c r="AM377" i="5" s="1"/>
  <c r="AB377" i="5"/>
  <c r="W377" i="5"/>
  <c r="AB382" i="5"/>
  <c r="AG382" i="5"/>
  <c r="AM382" i="5" s="1"/>
  <c r="AG390" i="5"/>
  <c r="AM390" i="5" s="1"/>
  <c r="AB390" i="5"/>
  <c r="AG405" i="5"/>
  <c r="AM405" i="5" s="1"/>
  <c r="W405" i="5"/>
  <c r="AG423" i="5"/>
  <c r="AM423" i="5" s="1"/>
  <c r="U423" i="5"/>
  <c r="V423" i="5" s="1"/>
  <c r="AG426" i="5"/>
  <c r="AM426" i="5" s="1"/>
  <c r="U426" i="5"/>
  <c r="V426" i="5" s="1"/>
  <c r="AG428" i="5"/>
  <c r="AM428" i="5" s="1"/>
  <c r="U428" i="5"/>
  <c r="V428" i="5" s="1"/>
  <c r="AG437" i="5"/>
  <c r="AM437" i="5" s="1"/>
  <c r="W437" i="5"/>
  <c r="Q10" i="6"/>
  <c r="E10" i="6" s="1"/>
  <c r="AB16" i="5"/>
  <c r="AG16" i="5"/>
  <c r="AM16" i="5" s="1"/>
  <c r="AM22" i="5"/>
  <c r="AB25" i="5"/>
  <c r="AG25" i="5"/>
  <c r="AM25" i="5" s="1"/>
  <c r="AG47" i="5"/>
  <c r="AM47" i="5" s="1"/>
  <c r="AB47" i="5"/>
  <c r="AB52" i="5"/>
  <c r="AG52" i="5"/>
  <c r="AM52" i="5" s="1"/>
  <c r="AG68" i="5"/>
  <c r="AM68" i="5" s="1"/>
  <c r="AB68" i="5"/>
  <c r="AG71" i="5"/>
  <c r="AB71" i="5"/>
  <c r="AG74" i="5"/>
  <c r="AM74" i="5" s="1"/>
  <c r="AB74" i="5"/>
  <c r="AB78" i="5"/>
  <c r="AG78" i="5"/>
  <c r="AM78" i="5" s="1"/>
  <c r="AB79" i="5"/>
  <c r="AG79" i="5"/>
  <c r="AM79" i="5" s="1"/>
  <c r="Q21" i="6"/>
  <c r="AM88" i="5"/>
  <c r="AK88" i="5"/>
  <c r="AB90" i="5"/>
  <c r="AG90" i="5"/>
  <c r="AM90" i="5" s="1"/>
  <c r="Q26" i="6"/>
  <c r="Q27" i="6"/>
  <c r="AM138" i="5"/>
  <c r="AK138" i="5"/>
  <c r="AG142" i="5"/>
  <c r="AM142" i="5" s="1"/>
  <c r="AB142" i="5"/>
  <c r="AG147" i="5"/>
  <c r="AM147" i="5" s="1"/>
  <c r="AB147" i="5"/>
  <c r="AB148" i="5"/>
  <c r="AG148" i="5"/>
  <c r="AM148" i="5" s="1"/>
  <c r="AG151" i="5"/>
  <c r="AM151" i="5" s="1"/>
  <c r="AB151" i="5"/>
  <c r="AG163" i="5"/>
  <c r="AM163" i="5" s="1"/>
  <c r="AB163" i="5"/>
  <c r="AB168" i="5"/>
  <c r="AG168" i="5"/>
  <c r="AM168" i="5" s="1"/>
  <c r="AB178" i="5"/>
  <c r="AG178" i="5"/>
  <c r="AM178" i="5" s="1"/>
  <c r="AG181" i="5"/>
  <c r="AM181" i="5" s="1"/>
  <c r="AB181" i="5"/>
  <c r="AG183" i="5"/>
  <c r="AM183" i="5" s="1"/>
  <c r="AB183" i="5"/>
  <c r="AB186" i="5"/>
  <c r="AG186" i="5"/>
  <c r="AM186" i="5" s="1"/>
  <c r="AB189" i="5"/>
  <c r="AG189" i="5"/>
  <c r="AM189" i="5" s="1"/>
  <c r="AG191" i="5"/>
  <c r="AM191" i="5" s="1"/>
  <c r="AB191" i="5"/>
  <c r="AG196" i="5"/>
  <c r="AM196" i="5" s="1"/>
  <c r="AB196" i="5"/>
  <c r="AB204" i="5"/>
  <c r="AG204" i="5"/>
  <c r="AM204" i="5" s="1"/>
  <c r="AG209" i="5"/>
  <c r="AM209" i="5" s="1"/>
  <c r="AB209" i="5"/>
  <c r="AG211" i="5"/>
  <c r="AM211" i="5" s="1"/>
  <c r="AB211" i="5"/>
  <c r="AB212" i="5"/>
  <c r="AG212" i="5"/>
  <c r="AM212" i="5" s="1"/>
  <c r="AB213" i="5"/>
  <c r="AG213" i="5"/>
  <c r="AM213" i="5" s="1"/>
  <c r="W213" i="5"/>
  <c r="AG215" i="5"/>
  <c r="AM215" i="5" s="1"/>
  <c r="AB215" i="5"/>
  <c r="AG224" i="5"/>
  <c r="AM224" i="5" s="1"/>
  <c r="AB224" i="5"/>
  <c r="R237" i="5"/>
  <c r="Q28" i="6"/>
  <c r="E28" i="6" s="1"/>
  <c r="AB242" i="5"/>
  <c r="AG242" i="5"/>
  <c r="AM242" i="5" s="1"/>
  <c r="AG249" i="5"/>
  <c r="AM249" i="5" s="1"/>
  <c r="AB249" i="5"/>
  <c r="AG256" i="5"/>
  <c r="AM256" i="5" s="1"/>
  <c r="AB256" i="5"/>
  <c r="AG263" i="5"/>
  <c r="AM263" i="5" s="1"/>
  <c r="AB263" i="5"/>
  <c r="AG269" i="5"/>
  <c r="AM269" i="5" s="1"/>
  <c r="AB269" i="5"/>
  <c r="W269" i="5"/>
  <c r="AG274" i="5"/>
  <c r="AM274" i="5" s="1"/>
  <c r="AB274" i="5"/>
  <c r="AG292" i="5"/>
  <c r="AM292" i="5" s="1"/>
  <c r="AB292" i="5"/>
  <c r="AG301" i="5"/>
  <c r="AM301" i="5" s="1"/>
  <c r="AB301" i="5"/>
  <c r="W301" i="5"/>
  <c r="AG315" i="5"/>
  <c r="AM315" i="5" s="1"/>
  <c r="AB315" i="5"/>
  <c r="AG323" i="5"/>
  <c r="AM323" i="5" s="1"/>
  <c r="AB323" i="5"/>
  <c r="AG326" i="5"/>
  <c r="AM326" i="5" s="1"/>
  <c r="AB326" i="5"/>
  <c r="AB333" i="5"/>
  <c r="AG333" i="5"/>
  <c r="AM333" i="5" s="1"/>
  <c r="W333" i="5"/>
  <c r="AG341" i="5"/>
  <c r="AM341" i="5" s="1"/>
  <c r="AB341" i="5"/>
  <c r="W341" i="5"/>
  <c r="AG344" i="5"/>
  <c r="AM344" i="5" s="1"/>
  <c r="AB344" i="5"/>
  <c r="U344" i="5"/>
  <c r="V344" i="5" s="1"/>
  <c r="AB357" i="5"/>
  <c r="AG357" i="5"/>
  <c r="AM357" i="5" s="1"/>
  <c r="W357" i="5"/>
  <c r="AG367" i="5"/>
  <c r="AM367" i="5" s="1"/>
  <c r="AB367" i="5"/>
  <c r="U367" i="5"/>
  <c r="V367" i="5" s="1"/>
  <c r="AG375" i="5"/>
  <c r="AM375" i="5" s="1"/>
  <c r="AB375" i="5"/>
  <c r="U375" i="5"/>
  <c r="V375" i="5" s="1"/>
  <c r="AG381" i="5"/>
  <c r="AM381" i="5" s="1"/>
  <c r="AB381" i="5"/>
  <c r="W381" i="5"/>
  <c r="AG389" i="5"/>
  <c r="AM389" i="5" s="1"/>
  <c r="AB389" i="5"/>
  <c r="W389" i="5"/>
  <c r="W401" i="5"/>
  <c r="U403" i="5"/>
  <c r="V403" i="5" s="1"/>
  <c r="U415" i="5"/>
  <c r="V415" i="5" s="1"/>
  <c r="U418" i="5"/>
  <c r="V418" i="5" s="1"/>
  <c r="W421" i="5"/>
  <c r="R436" i="5"/>
  <c r="AA436" i="5" s="1"/>
  <c r="AB22" i="5"/>
  <c r="AB36" i="5"/>
  <c r="AB40" i="5"/>
  <c r="AB56" i="5"/>
  <c r="AB60" i="5"/>
  <c r="AB64" i="5"/>
  <c r="AB100" i="5"/>
  <c r="AB104" i="5"/>
  <c r="AI114" i="5"/>
  <c r="AK114" i="5" s="1"/>
  <c r="AI118" i="5"/>
  <c r="AK118" i="5" s="1"/>
  <c r="AM118" i="5"/>
  <c r="AI122" i="5"/>
  <c r="AK122" i="5" s="1"/>
  <c r="AM122" i="5"/>
  <c r="AB126" i="5"/>
  <c r="AB130" i="5"/>
  <c r="AB134" i="5"/>
  <c r="AB138" i="5"/>
  <c r="AB398" i="5"/>
  <c r="AB402" i="5"/>
  <c r="AB406" i="5"/>
  <c r="AB410" i="5"/>
  <c r="AB414" i="5"/>
  <c r="AB418" i="5"/>
  <c r="AB422" i="5"/>
  <c r="AB426" i="5"/>
  <c r="AB430" i="5"/>
  <c r="AB438" i="5"/>
  <c r="AB225" i="5"/>
  <c r="AG225" i="5"/>
  <c r="AM225" i="5" s="1"/>
  <c r="AB230" i="5"/>
  <c r="AG230" i="5"/>
  <c r="AM230" i="5" s="1"/>
  <c r="AG231" i="5"/>
  <c r="AM231" i="5" s="1"/>
  <c r="AB231" i="5"/>
  <c r="AG232" i="5"/>
  <c r="AM232" i="5" s="1"/>
  <c r="AB232" i="5"/>
  <c r="AB240" i="5"/>
  <c r="AG240" i="5"/>
  <c r="AM240" i="5" s="1"/>
  <c r="AG243" i="5"/>
  <c r="AM243" i="5" s="1"/>
  <c r="AB243" i="5"/>
  <c r="AG248" i="5"/>
  <c r="AM248" i="5" s="1"/>
  <c r="AB248" i="5"/>
  <c r="AG251" i="5"/>
  <c r="AM251" i="5" s="1"/>
  <c r="AB251" i="5"/>
  <c r="AB254" i="5"/>
  <c r="AG254" i="5"/>
  <c r="AM254" i="5" s="1"/>
  <c r="AG257" i="5"/>
  <c r="AM257" i="5" s="1"/>
  <c r="AB257" i="5"/>
  <c r="AG262" i="5"/>
  <c r="AM262" i="5" s="1"/>
  <c r="AB262" i="5"/>
  <c r="AG265" i="5"/>
  <c r="AM265" i="5" s="1"/>
  <c r="AB265" i="5"/>
  <c r="AB271" i="5"/>
  <c r="AG271" i="5"/>
  <c r="AM271" i="5" s="1"/>
  <c r="AB276" i="5"/>
  <c r="AG276" i="5"/>
  <c r="AM276" i="5" s="1"/>
  <c r="AG279" i="5"/>
  <c r="AM279" i="5" s="1"/>
  <c r="AB279" i="5"/>
  <c r="AB282" i="5"/>
  <c r="AG282" i="5"/>
  <c r="AM282" i="5" s="1"/>
  <c r="AG284" i="5"/>
  <c r="AM284" i="5" s="1"/>
  <c r="AB284" i="5"/>
  <c r="AB290" i="5"/>
  <c r="AG290" i="5"/>
  <c r="AM290" i="5" s="1"/>
  <c r="AG293" i="5"/>
  <c r="AM293" i="5" s="1"/>
  <c r="AB293" i="5"/>
  <c r="AB298" i="5"/>
  <c r="AG298" i="5"/>
  <c r="AM298" i="5" s="1"/>
  <c r="AG300" i="5"/>
  <c r="AM300" i="5" s="1"/>
  <c r="AB300" i="5"/>
  <c r="AG305" i="5"/>
  <c r="AM305" i="5" s="1"/>
  <c r="AB305" i="5"/>
  <c r="AG307" i="5"/>
  <c r="AM307" i="5" s="1"/>
  <c r="AB307" i="5"/>
  <c r="AG310" i="5"/>
  <c r="AM310" i="5" s="1"/>
  <c r="AB310" i="5"/>
  <c r="AG318" i="5"/>
  <c r="AM318" i="5" s="1"/>
  <c r="AB318" i="5"/>
  <c r="AG320" i="5"/>
  <c r="AM320" i="5" s="1"/>
  <c r="AB320" i="5"/>
  <c r="AB329" i="5"/>
  <c r="AG329" i="5"/>
  <c r="AM329" i="5" s="1"/>
  <c r="AG331" i="5"/>
  <c r="AM331" i="5" s="1"/>
  <c r="AB331" i="5"/>
  <c r="AG338" i="5"/>
  <c r="AM338" i="5" s="1"/>
  <c r="AB338" i="5"/>
  <c r="AG340" i="5"/>
  <c r="AM340" i="5" s="1"/>
  <c r="AB340" i="5"/>
  <c r="AG343" i="5"/>
  <c r="AM343" i="5" s="1"/>
  <c r="AB343" i="5"/>
  <c r="AG346" i="5"/>
  <c r="AM346" i="5" s="1"/>
  <c r="AB346" i="5"/>
  <c r="AB349" i="5"/>
  <c r="AG349" i="5"/>
  <c r="AM349" i="5" s="1"/>
  <c r="AB351" i="5"/>
  <c r="AG351" i="5"/>
  <c r="AM351" i="5" s="1"/>
  <c r="AG355" i="5"/>
  <c r="AM355" i="5" s="1"/>
  <c r="AB355" i="5"/>
  <c r="AG356" i="5"/>
  <c r="AM356" i="5" s="1"/>
  <c r="AB356" i="5"/>
  <c r="AB361" i="5"/>
  <c r="AG361" i="5"/>
  <c r="AM361" i="5" s="1"/>
  <c r="AG362" i="5"/>
  <c r="AM362" i="5" s="1"/>
  <c r="AB362" i="5"/>
  <c r="AG363" i="5"/>
  <c r="AM363" i="5" s="1"/>
  <c r="AB363" i="5"/>
  <c r="AG369" i="5"/>
  <c r="AM369" i="5" s="1"/>
  <c r="AB369" i="5"/>
  <c r="AB370" i="5"/>
  <c r="AG370" i="5"/>
  <c r="AM370" i="5" s="1"/>
  <c r="AG376" i="5"/>
  <c r="AM376" i="5" s="1"/>
  <c r="AB376" i="5"/>
  <c r="AB383" i="5"/>
  <c r="AG383" i="5"/>
  <c r="AM383" i="5" s="1"/>
  <c r="AG384" i="5"/>
  <c r="AM384" i="5" s="1"/>
  <c r="AB384" i="5"/>
  <c r="AG391" i="5"/>
  <c r="AM391" i="5" s="1"/>
  <c r="AB391" i="5"/>
  <c r="AM37" i="5"/>
  <c r="AI37" i="5"/>
  <c r="AK37" i="5" s="1"/>
  <c r="AM57" i="5"/>
  <c r="AI57" i="5"/>
  <c r="AK57" i="5" s="1"/>
  <c r="AI61" i="5"/>
  <c r="AK61" i="5" s="1"/>
  <c r="AM65" i="5"/>
  <c r="AI65" i="5"/>
  <c r="AK65" i="5" s="1"/>
  <c r="AM69" i="5"/>
  <c r="AM87" i="5"/>
  <c r="AI87" i="5"/>
  <c r="AK87" i="5" s="1"/>
  <c r="AI97" i="5"/>
  <c r="AK97" i="5" s="1"/>
  <c r="AM101" i="5"/>
  <c r="AI101" i="5"/>
  <c r="AK101" i="5" s="1"/>
  <c r="AM105" i="5"/>
  <c r="AI105" i="5"/>
  <c r="AK105" i="5" s="1"/>
  <c r="AM111" i="5"/>
  <c r="AI111" i="5"/>
  <c r="AK111" i="5" s="1"/>
  <c r="AI115" i="5"/>
  <c r="AK115" i="5" s="1"/>
  <c r="AM115" i="5"/>
  <c r="AM119" i="5"/>
  <c r="AI119" i="5"/>
  <c r="AK119" i="5" s="1"/>
  <c r="AB123" i="5"/>
  <c r="AB127" i="5"/>
  <c r="AB131" i="5"/>
  <c r="AB135" i="5"/>
  <c r="AB139" i="5"/>
  <c r="AI237" i="5"/>
  <c r="AM241" i="5"/>
  <c r="AM245" i="5"/>
  <c r="AM399" i="5"/>
  <c r="AB433" i="5"/>
  <c r="AB439" i="5"/>
  <c r="F27" i="6"/>
  <c r="U407" i="5"/>
  <c r="V407" i="5" s="1"/>
  <c r="U410" i="5"/>
  <c r="V410" i="5" s="1"/>
  <c r="W413" i="5"/>
  <c r="W425" i="5"/>
  <c r="U433" i="5"/>
  <c r="U439" i="5"/>
  <c r="V439" i="5" s="1"/>
  <c r="AB14" i="5"/>
  <c r="AB38" i="5"/>
  <c r="AB58" i="5"/>
  <c r="AB62" i="5"/>
  <c r="AB66" i="5"/>
  <c r="AB88" i="5"/>
  <c r="AI98" i="5"/>
  <c r="AK98" i="5" s="1"/>
  <c r="AM98" i="5"/>
  <c r="AB102" i="5"/>
  <c r="AB112" i="5"/>
  <c r="AB116" i="5"/>
  <c r="AB120" i="5"/>
  <c r="AB124" i="5"/>
  <c r="AI128" i="5"/>
  <c r="AK128" i="5" s="1"/>
  <c r="AM128" i="5"/>
  <c r="AB132" i="5"/>
  <c r="AM136" i="5"/>
  <c r="AI136" i="5"/>
  <c r="AB136" i="5" s="1"/>
  <c r="AB140" i="5"/>
  <c r="AM144" i="5"/>
  <c r="AM152" i="5"/>
  <c r="AB238" i="5"/>
  <c r="AM400" i="5"/>
  <c r="AI436" i="5"/>
  <c r="AM440" i="5"/>
  <c r="AG272" i="5"/>
  <c r="AM272" i="5" s="1"/>
  <c r="AB272" i="5"/>
  <c r="AG275" i="5"/>
  <c r="AM275" i="5" s="1"/>
  <c r="AB275" i="5"/>
  <c r="AB280" i="5"/>
  <c r="AG280" i="5"/>
  <c r="AM280" i="5" s="1"/>
  <c r="AG283" i="5"/>
  <c r="AM283" i="5" s="1"/>
  <c r="AB283" i="5"/>
  <c r="AB286" i="5"/>
  <c r="AG286" i="5"/>
  <c r="AM286" i="5" s="1"/>
  <c r="AB289" i="5"/>
  <c r="AG289" i="5"/>
  <c r="AM289" i="5" s="1"/>
  <c r="AG294" i="5"/>
  <c r="AM294" i="5" s="1"/>
  <c r="AB294" i="5"/>
  <c r="AG299" i="5"/>
  <c r="AM299" i="5" s="1"/>
  <c r="AB299" i="5"/>
  <c r="AB306" i="5"/>
  <c r="AG306" i="5"/>
  <c r="AM306" i="5" s="1"/>
  <c r="AG309" i="5"/>
  <c r="AM309" i="5" s="1"/>
  <c r="AB309" i="5"/>
  <c r="AG312" i="5"/>
  <c r="AM312" i="5" s="1"/>
  <c r="AB312" i="5"/>
  <c r="AG317" i="5"/>
  <c r="AM317" i="5" s="1"/>
  <c r="AB317" i="5"/>
  <c r="AB319" i="5"/>
  <c r="AG319" i="5"/>
  <c r="AM319" i="5" s="1"/>
  <c r="AG324" i="5"/>
  <c r="AM324" i="5" s="1"/>
  <c r="AB324" i="5"/>
  <c r="AG327" i="5"/>
  <c r="AM327" i="5" s="1"/>
  <c r="AB327" i="5"/>
  <c r="AG330" i="5"/>
  <c r="AM330" i="5" s="1"/>
  <c r="AB330" i="5"/>
  <c r="AB332" i="5"/>
  <c r="AG332" i="5"/>
  <c r="AM332" i="5" s="1"/>
  <c r="AG337" i="5"/>
  <c r="AM337" i="5" s="1"/>
  <c r="AB337" i="5"/>
  <c r="AG339" i="5"/>
  <c r="AM339" i="5" s="1"/>
  <c r="AB339" i="5"/>
  <c r="AB345" i="5"/>
  <c r="AG345" i="5"/>
  <c r="AM345" i="5" s="1"/>
  <c r="AB347" i="5"/>
  <c r="AG347" i="5"/>
  <c r="AM347" i="5" s="1"/>
  <c r="AG350" i="5"/>
  <c r="AM350" i="5" s="1"/>
  <c r="AB350" i="5"/>
  <c r="AG352" i="5"/>
  <c r="AM352" i="5" s="1"/>
  <c r="AB352" i="5"/>
  <c r="AG359" i="5"/>
  <c r="AM359" i="5" s="1"/>
  <c r="AB359" i="5"/>
  <c r="AG365" i="5"/>
  <c r="AM365" i="5" s="1"/>
  <c r="AB365" i="5"/>
  <c r="AG366" i="5"/>
  <c r="AM366" i="5" s="1"/>
  <c r="AB366" i="5"/>
  <c r="AG373" i="5"/>
  <c r="AM373" i="5" s="1"/>
  <c r="AB373" i="5"/>
  <c r="AG374" i="5"/>
  <c r="AM374" i="5" s="1"/>
  <c r="AB374" i="5"/>
  <c r="AG380" i="5"/>
  <c r="AM380" i="5" s="1"/>
  <c r="AB380" i="5"/>
  <c r="AG387" i="5"/>
  <c r="AM387" i="5" s="1"/>
  <c r="AB387" i="5"/>
  <c r="AB388" i="5"/>
  <c r="AG388" i="5"/>
  <c r="AM388" i="5" s="1"/>
  <c r="AG393" i="5"/>
  <c r="AM393" i="5" s="1"/>
  <c r="AB393" i="5"/>
  <c r="AB394" i="5"/>
  <c r="AG394" i="5"/>
  <c r="AM394" i="5" s="1"/>
  <c r="AI35" i="5"/>
  <c r="AK35" i="5" s="1"/>
  <c r="AI39" i="5"/>
  <c r="AK39" i="5" s="1"/>
  <c r="AI55" i="5"/>
  <c r="AK55" i="5" s="1"/>
  <c r="AM55" i="5"/>
  <c r="AI59" i="5"/>
  <c r="AK59" i="5" s="1"/>
  <c r="AM59" i="5"/>
  <c r="AM63" i="5"/>
  <c r="AI63" i="5"/>
  <c r="AK63" i="5" s="1"/>
  <c r="AM67" i="5"/>
  <c r="AM71" i="5"/>
  <c r="AI89" i="5"/>
  <c r="AB89" i="5" s="1"/>
  <c r="AM89" i="5"/>
  <c r="AM99" i="5"/>
  <c r="AI99" i="5"/>
  <c r="AK99" i="5" s="1"/>
  <c r="AM103" i="5"/>
  <c r="AI103" i="5"/>
  <c r="AK103" i="5" s="1"/>
  <c r="AM113" i="5"/>
  <c r="AI113" i="5"/>
  <c r="AK113" i="5" s="1"/>
  <c r="AI117" i="5"/>
  <c r="AK117" i="5" s="1"/>
  <c r="AM117" i="5"/>
  <c r="AM121" i="5"/>
  <c r="AI121" i="5"/>
  <c r="AK121" i="5" s="1"/>
  <c r="AI125" i="5"/>
  <c r="AK125" i="5" s="1"/>
  <c r="AM125" i="5"/>
  <c r="AM129" i="5"/>
  <c r="AI129" i="5"/>
  <c r="AK129" i="5" s="1"/>
  <c r="AM133" i="5"/>
  <c r="AI133" i="5"/>
  <c r="AK133" i="5" s="1"/>
  <c r="AM137" i="5"/>
  <c r="AI137" i="5"/>
  <c r="AB137" i="5" s="1"/>
  <c r="AB141" i="5"/>
  <c r="AM145" i="5"/>
  <c r="AM149" i="5"/>
  <c r="AM153" i="5"/>
  <c r="AM239" i="5"/>
  <c r="AM247" i="5"/>
  <c r="AB397" i="5"/>
  <c r="AB401" i="5"/>
  <c r="AB405" i="5"/>
  <c r="AB409" i="5"/>
  <c r="AB413" i="5"/>
  <c r="AB417" i="5"/>
  <c r="AB421" i="5"/>
  <c r="AB425" i="5"/>
  <c r="AB429" i="5"/>
  <c r="AB437" i="5"/>
  <c r="F10" i="6"/>
  <c r="O27" i="6"/>
  <c r="O40" i="6"/>
  <c r="I40" i="6" s="1"/>
  <c r="V1568" i="3"/>
  <c r="U1386" i="3"/>
  <c r="V1386" i="3" s="1"/>
  <c r="AI14" i="3"/>
  <c r="AM14" i="3"/>
  <c r="AI18" i="3"/>
  <c r="AM18" i="3"/>
  <c r="AI22" i="3"/>
  <c r="AM22" i="3"/>
  <c r="AI26" i="3"/>
  <c r="AM26" i="3"/>
  <c r="AI30" i="3"/>
  <c r="AM30" i="3"/>
  <c r="AI34" i="3"/>
  <c r="AM34" i="3"/>
  <c r="AI38" i="3"/>
  <c r="AM38" i="3"/>
  <c r="AI42" i="3"/>
  <c r="AM42" i="3"/>
  <c r="AI46" i="3"/>
  <c r="AM46" i="3"/>
  <c r="AI50" i="3"/>
  <c r="AM50" i="3"/>
  <c r="AI54" i="3"/>
  <c r="AM54" i="3"/>
  <c r="AI58" i="3"/>
  <c r="AM58" i="3"/>
  <c r="AI62" i="3"/>
  <c r="AM62" i="3"/>
  <c r="AI66" i="3"/>
  <c r="AM66" i="3"/>
  <c r="AI70" i="3"/>
  <c r="AM70" i="3"/>
  <c r="AI74" i="3"/>
  <c r="AM74" i="3"/>
  <c r="AI78" i="3"/>
  <c r="AM78" i="3"/>
  <c r="AI82" i="3"/>
  <c r="AM82" i="3"/>
  <c r="AM86" i="3"/>
  <c r="AI92" i="3"/>
  <c r="AM92" i="3"/>
  <c r="AI96" i="3"/>
  <c r="AM96" i="3"/>
  <c r="AI100" i="3"/>
  <c r="AM100" i="3"/>
  <c r="AI104" i="3"/>
  <c r="AM104" i="3"/>
  <c r="AI108" i="3"/>
  <c r="AM108" i="3"/>
  <c r="AI112" i="3"/>
  <c r="AM112" i="3"/>
  <c r="AI116" i="3"/>
  <c r="AM116" i="3"/>
  <c r="AI120" i="3"/>
  <c r="AM120" i="3"/>
  <c r="AI124" i="3"/>
  <c r="AM124" i="3"/>
  <c r="AI128" i="3"/>
  <c r="AM128" i="3"/>
  <c r="AI132" i="3"/>
  <c r="AM132" i="3"/>
  <c r="AI136" i="3"/>
  <c r="AM136" i="3"/>
  <c r="AM140" i="3"/>
  <c r="AM144" i="3"/>
  <c r="AI184" i="3"/>
  <c r="AM184" i="3"/>
  <c r="AI188" i="3"/>
  <c r="AM188" i="3"/>
  <c r="AI192" i="3"/>
  <c r="AM192" i="3"/>
  <c r="AI196" i="3"/>
  <c r="AM196" i="3"/>
  <c r="AI200" i="3"/>
  <c r="AM200" i="3"/>
  <c r="AI204" i="3"/>
  <c r="AM204" i="3"/>
  <c r="AI208" i="3"/>
  <c r="AM208" i="3"/>
  <c r="AI212" i="3"/>
  <c r="AM212" i="3"/>
  <c r="AI216" i="3"/>
  <c r="AM216" i="3"/>
  <c r="AI220" i="3"/>
  <c r="AM220" i="3"/>
  <c r="AI224" i="3"/>
  <c r="AM224" i="3"/>
  <c r="AI228" i="3"/>
  <c r="AM228" i="3"/>
  <c r="AI232" i="3"/>
  <c r="AM232" i="3"/>
  <c r="AI236" i="3"/>
  <c r="AM236" i="3"/>
  <c r="AI240" i="3"/>
  <c r="AI410" i="3"/>
  <c r="AM410" i="3"/>
  <c r="AI414" i="3"/>
  <c r="AM414" i="3"/>
  <c r="AI418" i="3"/>
  <c r="AM418" i="3"/>
  <c r="AI422" i="3"/>
  <c r="AM422" i="3"/>
  <c r="AI426" i="3"/>
  <c r="AM426" i="3"/>
  <c r="AI430" i="3"/>
  <c r="AM430" i="3"/>
  <c r="AI434" i="3"/>
  <c r="AM434" i="3"/>
  <c r="AI438" i="3"/>
  <c r="AM438" i="3"/>
  <c r="AI442" i="3"/>
  <c r="AI446" i="3"/>
  <c r="AI450" i="3"/>
  <c r="AI454" i="3"/>
  <c r="AI458" i="3"/>
  <c r="AI462" i="3"/>
  <c r="AI466" i="3"/>
  <c r="AI470" i="3"/>
  <c r="AI474" i="3"/>
  <c r="AI478" i="3"/>
  <c r="AI482" i="3"/>
  <c r="AI546" i="3"/>
  <c r="AM546" i="3"/>
  <c r="AI550" i="3"/>
  <c r="AM550" i="3"/>
  <c r="AI554" i="3"/>
  <c r="AM554" i="3"/>
  <c r="AI558" i="3"/>
  <c r="AM558" i="3"/>
  <c r="AI562" i="3"/>
  <c r="AM562" i="3"/>
  <c r="AI566" i="3"/>
  <c r="AI570" i="3"/>
  <c r="AI574" i="3"/>
  <c r="AI578" i="3"/>
  <c r="AI582" i="3"/>
  <c r="AI586" i="3"/>
  <c r="AI590" i="3"/>
  <c r="AI594" i="3"/>
  <c r="AI598" i="3"/>
  <c r="AI602" i="3"/>
  <c r="AI606" i="3"/>
  <c r="AI610" i="3"/>
  <c r="AI614" i="3"/>
  <c r="AI618" i="3"/>
  <c r="AI622" i="3"/>
  <c r="AI626" i="3"/>
  <c r="AI652" i="3"/>
  <c r="AM652" i="3"/>
  <c r="AI656" i="3"/>
  <c r="AI660" i="3"/>
  <c r="AI664" i="3"/>
  <c r="AI668" i="3"/>
  <c r="AI672" i="3"/>
  <c r="AI676" i="3"/>
  <c r="AI680" i="3"/>
  <c r="AI684" i="3"/>
  <c r="AI688" i="3"/>
  <c r="AI692" i="3"/>
  <c r="AI696" i="3"/>
  <c r="AI700" i="3"/>
  <c r="AI704" i="3"/>
  <c r="AI708" i="3"/>
  <c r="AI712" i="3"/>
  <c r="AI716" i="3"/>
  <c r="AI720" i="3"/>
  <c r="AI724" i="3"/>
  <c r="AI728" i="3"/>
  <c r="AI732" i="3"/>
  <c r="AI736" i="3"/>
  <c r="AI740" i="3"/>
  <c r="AI744" i="3"/>
  <c r="AI748" i="3"/>
  <c r="AI752" i="3"/>
  <c r="AI756" i="3"/>
  <c r="AI760" i="3"/>
  <c r="AI764" i="3"/>
  <c r="AI768" i="3"/>
  <c r="AI895" i="3"/>
  <c r="AI899" i="3"/>
  <c r="AI903" i="3"/>
  <c r="AI916" i="3"/>
  <c r="AI912" i="3"/>
  <c r="AI928" i="3"/>
  <c r="AI924" i="3"/>
  <c r="AI934" i="3"/>
  <c r="AI926" i="3"/>
  <c r="AI918" i="3"/>
  <c r="AI937" i="3"/>
  <c r="AI938" i="3"/>
  <c r="AI944" i="3"/>
  <c r="AI946" i="3"/>
  <c r="AI1342" i="3"/>
  <c r="AM1342" i="3"/>
  <c r="AI1346" i="3"/>
  <c r="AI1350" i="3"/>
  <c r="AI1359" i="3"/>
  <c r="AI1373" i="3"/>
  <c r="AI1377" i="3"/>
  <c r="AI1355" i="3"/>
  <c r="AI1354" i="3"/>
  <c r="AI1360" i="3"/>
  <c r="AI1353" i="3"/>
  <c r="AI1384" i="3"/>
  <c r="AI1388" i="3"/>
  <c r="AI1392" i="3"/>
  <c r="AI1396" i="3"/>
  <c r="AI1400" i="3"/>
  <c r="AI1505" i="3"/>
  <c r="AI1511" i="3"/>
  <c r="AI1515" i="3"/>
  <c r="AI1519" i="3"/>
  <c r="AI1523" i="3"/>
  <c r="AI1531" i="3"/>
  <c r="AI1535" i="3"/>
  <c r="AI1539" i="3"/>
  <c r="AI1545" i="3"/>
  <c r="AI1549" i="3"/>
  <c r="AI1553" i="3"/>
  <c r="AI1557" i="3"/>
  <c r="AI1561" i="3"/>
  <c r="V894" i="3"/>
  <c r="AI921" i="3"/>
  <c r="V32" i="3"/>
  <c r="V40" i="3"/>
  <c r="V48" i="3"/>
  <c r="V56" i="3"/>
  <c r="V64" i="3"/>
  <c r="V72" i="3"/>
  <c r="V80" i="3"/>
  <c r="V88" i="3"/>
  <c r="V122" i="3"/>
  <c r="V130" i="3"/>
  <c r="V138" i="3"/>
  <c r="V146" i="3"/>
  <c r="V154" i="3"/>
  <c r="AI11" i="3"/>
  <c r="AM11" i="3"/>
  <c r="AI15" i="3"/>
  <c r="AM15" i="3"/>
  <c r="AI19" i="3"/>
  <c r="AM19" i="3"/>
  <c r="AI23" i="3"/>
  <c r="AM23" i="3"/>
  <c r="AI27" i="3"/>
  <c r="AM27" i="3"/>
  <c r="AI31" i="3"/>
  <c r="AM31" i="3"/>
  <c r="AI35" i="3"/>
  <c r="AM35" i="3"/>
  <c r="AI39" i="3"/>
  <c r="AM39" i="3"/>
  <c r="AI43" i="3"/>
  <c r="AM43" i="3"/>
  <c r="AI47" i="3"/>
  <c r="AM47" i="3"/>
  <c r="AI51" i="3"/>
  <c r="AM51" i="3"/>
  <c r="AI55" i="3"/>
  <c r="AM55" i="3"/>
  <c r="AI59" i="3"/>
  <c r="AM59" i="3"/>
  <c r="AI63" i="3"/>
  <c r="AM63" i="3"/>
  <c r="AI67" i="3"/>
  <c r="AM67" i="3"/>
  <c r="AI71" i="3"/>
  <c r="AM71" i="3"/>
  <c r="AI75" i="3"/>
  <c r="AM75" i="3"/>
  <c r="AI79" i="3"/>
  <c r="AM79" i="3"/>
  <c r="AI83" i="3"/>
  <c r="AM83" i="3"/>
  <c r="AI93" i="3"/>
  <c r="AM93" i="3"/>
  <c r="AI97" i="3"/>
  <c r="AM97" i="3"/>
  <c r="AI101" i="3"/>
  <c r="AM101" i="3"/>
  <c r="AI105" i="3"/>
  <c r="AM105" i="3"/>
  <c r="AI109" i="3"/>
  <c r="AM109" i="3"/>
  <c r="AI113" i="3"/>
  <c r="AM113" i="3"/>
  <c r="AI117" i="3"/>
  <c r="AM117" i="3"/>
  <c r="AI121" i="3"/>
  <c r="AM121" i="3"/>
  <c r="AI125" i="3"/>
  <c r="AM125" i="3"/>
  <c r="AI129" i="3"/>
  <c r="AM129" i="3"/>
  <c r="AI133" i="3"/>
  <c r="AM133" i="3"/>
  <c r="AI137" i="3"/>
  <c r="AM137" i="3"/>
  <c r="AM141" i="3"/>
  <c r="AM145" i="3"/>
  <c r="AI185" i="3"/>
  <c r="AM185" i="3"/>
  <c r="AI189" i="3"/>
  <c r="AM189" i="3"/>
  <c r="AI193" i="3"/>
  <c r="AM193" i="3"/>
  <c r="AI197" i="3"/>
  <c r="AM197" i="3"/>
  <c r="AI201" i="3"/>
  <c r="AM201" i="3"/>
  <c r="AI205" i="3"/>
  <c r="AM205" i="3"/>
  <c r="AI209" i="3"/>
  <c r="AM209" i="3"/>
  <c r="AI213" i="3"/>
  <c r="AM213" i="3"/>
  <c r="AI217" i="3"/>
  <c r="AM217" i="3"/>
  <c r="AI221" i="3"/>
  <c r="AM221" i="3"/>
  <c r="AI225" i="3"/>
  <c r="AM225" i="3"/>
  <c r="AI229" i="3"/>
  <c r="AM229" i="3"/>
  <c r="AI233" i="3"/>
  <c r="AM233" i="3"/>
  <c r="AI237" i="3"/>
  <c r="AM237" i="3"/>
  <c r="AM241" i="3"/>
  <c r="AI411" i="3"/>
  <c r="AM411" i="3"/>
  <c r="AI415" i="3"/>
  <c r="AM415" i="3"/>
  <c r="AI419" i="3"/>
  <c r="AM419" i="3"/>
  <c r="AI423" i="3"/>
  <c r="AK423" i="3" s="1"/>
  <c r="AM423" i="3"/>
  <c r="AI427" i="3"/>
  <c r="AM427" i="3"/>
  <c r="AI431" i="3"/>
  <c r="AM431" i="3"/>
  <c r="AI435" i="3"/>
  <c r="AM435" i="3"/>
  <c r="AI439" i="3"/>
  <c r="AK439" i="3" s="1"/>
  <c r="AM439" i="3"/>
  <c r="AI443" i="3"/>
  <c r="AI447" i="3"/>
  <c r="AI451" i="3"/>
  <c r="AI455" i="3"/>
  <c r="AI459" i="3"/>
  <c r="AI463" i="3"/>
  <c r="AI467" i="3"/>
  <c r="AI471" i="3"/>
  <c r="AI475" i="3"/>
  <c r="AI479" i="3"/>
  <c r="AI483" i="3"/>
  <c r="AI547" i="3"/>
  <c r="AM547" i="3"/>
  <c r="AI551" i="3"/>
  <c r="AM551" i="3"/>
  <c r="AI555" i="3"/>
  <c r="AM555" i="3"/>
  <c r="AI559" i="3"/>
  <c r="AM559" i="3"/>
  <c r="AI563" i="3"/>
  <c r="AM563" i="3"/>
  <c r="AI567" i="3"/>
  <c r="AI571" i="3"/>
  <c r="AI575" i="3"/>
  <c r="AI579" i="3"/>
  <c r="AI583" i="3"/>
  <c r="AI587" i="3"/>
  <c r="AI591" i="3"/>
  <c r="AI595" i="3"/>
  <c r="AI599" i="3"/>
  <c r="AI603" i="3"/>
  <c r="AI607" i="3"/>
  <c r="AI611" i="3"/>
  <c r="AI615" i="3"/>
  <c r="AI619" i="3"/>
  <c r="AI623" i="3"/>
  <c r="AI627" i="3"/>
  <c r="AI653" i="3"/>
  <c r="AM653" i="3"/>
  <c r="AI657" i="3"/>
  <c r="AI661" i="3"/>
  <c r="AI665" i="3"/>
  <c r="AI669" i="3"/>
  <c r="AI673" i="3"/>
  <c r="AI677" i="3"/>
  <c r="AI681" i="3"/>
  <c r="AI685" i="3"/>
  <c r="AI689" i="3"/>
  <c r="AI693" i="3"/>
  <c r="AI697" i="3"/>
  <c r="AI701" i="3"/>
  <c r="AI705" i="3"/>
  <c r="AI709" i="3"/>
  <c r="AI713" i="3"/>
  <c r="AI717" i="3"/>
  <c r="AI721" i="3"/>
  <c r="AI725" i="3"/>
  <c r="AI729" i="3"/>
  <c r="AI733" i="3"/>
  <c r="AI737" i="3"/>
  <c r="AI741" i="3"/>
  <c r="AI745" i="3"/>
  <c r="AI749" i="3"/>
  <c r="AI753" i="3"/>
  <c r="AI757" i="3"/>
  <c r="AI761" i="3"/>
  <c r="AI765" i="3"/>
  <c r="AI769" i="3"/>
  <c r="AI896" i="3"/>
  <c r="AI900" i="3"/>
  <c r="AI904" i="3"/>
  <c r="AI917" i="3"/>
  <c r="AI929" i="3"/>
  <c r="AI907" i="3"/>
  <c r="AI930" i="3"/>
  <c r="AI933" i="3"/>
  <c r="AI922" i="3"/>
  <c r="AI925" i="3"/>
  <c r="AI936" i="3"/>
  <c r="AI939" i="3"/>
  <c r="AI942" i="3"/>
  <c r="AI947" i="3"/>
  <c r="AI1343" i="3"/>
  <c r="AK1343" i="3" s="1"/>
  <c r="AM1343" i="3"/>
  <c r="AI1347" i="3"/>
  <c r="AI1351" i="3"/>
  <c r="AI1356" i="3"/>
  <c r="AI1364" i="3"/>
  <c r="AI1358" i="3"/>
  <c r="AI1365" i="3"/>
  <c r="AI1368" i="3"/>
  <c r="AI1378" i="3"/>
  <c r="AI1381" i="3"/>
  <c r="AI1385" i="3"/>
  <c r="AI1389" i="3"/>
  <c r="AI1393" i="3"/>
  <c r="AI1397" i="3"/>
  <c r="AI1401" i="3"/>
  <c r="AI1463" i="3"/>
  <c r="AI1506" i="3"/>
  <c r="AI1512" i="3"/>
  <c r="AI1516" i="3"/>
  <c r="AI1520" i="3"/>
  <c r="AI1532" i="3"/>
  <c r="AI1536" i="3"/>
  <c r="AI1546" i="3"/>
  <c r="AI1550" i="3"/>
  <c r="AI1554" i="3"/>
  <c r="AI1558" i="3"/>
  <c r="AI1562" i="3"/>
  <c r="U1366" i="3"/>
  <c r="V1366" i="3" s="1"/>
  <c r="AI12" i="3"/>
  <c r="AI16" i="3"/>
  <c r="AM16" i="3"/>
  <c r="AI20" i="3"/>
  <c r="AM20" i="3"/>
  <c r="AI24" i="3"/>
  <c r="AM24" i="3"/>
  <c r="AI28" i="3"/>
  <c r="AK28" i="3" s="1"/>
  <c r="AM28" i="3"/>
  <c r="AI32" i="3"/>
  <c r="AI36" i="3"/>
  <c r="AI40" i="3"/>
  <c r="AI44" i="3"/>
  <c r="AI48" i="3"/>
  <c r="AI52" i="3"/>
  <c r="AI56" i="3"/>
  <c r="AI60" i="3"/>
  <c r="AI64" i="3"/>
  <c r="AI68" i="3"/>
  <c r="AI72" i="3"/>
  <c r="AI76" i="3"/>
  <c r="AI80" i="3"/>
  <c r="AI84" i="3"/>
  <c r="AI94" i="3"/>
  <c r="AI98" i="3"/>
  <c r="AM98" i="3"/>
  <c r="AI102" i="3"/>
  <c r="AM102" i="3"/>
  <c r="AI106" i="3"/>
  <c r="AM106" i="3"/>
  <c r="AI110" i="3"/>
  <c r="AM110" i="3"/>
  <c r="AI114" i="3"/>
  <c r="AM114" i="3"/>
  <c r="AI118" i="3"/>
  <c r="AI122" i="3"/>
  <c r="AI126" i="3"/>
  <c r="AI130" i="3"/>
  <c r="AI134" i="3"/>
  <c r="AI138" i="3"/>
  <c r="AI182" i="3"/>
  <c r="AM182" i="3"/>
  <c r="AI186" i="3"/>
  <c r="AM186" i="3"/>
  <c r="AI190" i="3"/>
  <c r="AM190" i="3"/>
  <c r="AI194" i="3"/>
  <c r="AM194" i="3"/>
  <c r="AI198" i="3"/>
  <c r="AM198" i="3"/>
  <c r="AI202" i="3"/>
  <c r="AM202" i="3"/>
  <c r="AI206" i="3"/>
  <c r="AM206" i="3"/>
  <c r="AI210" i="3"/>
  <c r="AM210" i="3"/>
  <c r="AI214" i="3"/>
  <c r="AM214" i="3"/>
  <c r="AI218" i="3"/>
  <c r="AI222" i="3"/>
  <c r="AI226" i="3"/>
  <c r="AI230" i="3"/>
  <c r="AI234" i="3"/>
  <c r="AI238" i="3"/>
  <c r="AI408" i="3"/>
  <c r="AI412" i="3"/>
  <c r="AM412" i="3"/>
  <c r="AI416" i="3"/>
  <c r="AK416" i="3" s="1"/>
  <c r="AM416" i="3"/>
  <c r="AI420" i="3"/>
  <c r="AM420" i="3"/>
  <c r="AI424" i="3"/>
  <c r="AK424" i="3" s="1"/>
  <c r="AM424" i="3"/>
  <c r="AI428" i="3"/>
  <c r="AM428" i="3"/>
  <c r="AI432" i="3"/>
  <c r="AK432" i="3" s="1"/>
  <c r="AM432" i="3"/>
  <c r="AI436" i="3"/>
  <c r="AM436" i="3"/>
  <c r="AI440" i="3"/>
  <c r="AI444" i="3"/>
  <c r="AI448" i="3"/>
  <c r="AI452" i="3"/>
  <c r="AI456" i="3"/>
  <c r="AI460" i="3"/>
  <c r="AI464" i="3"/>
  <c r="AI468" i="3"/>
  <c r="AI472" i="3"/>
  <c r="AI476" i="3"/>
  <c r="AI480" i="3"/>
  <c r="AI484" i="3"/>
  <c r="AI548" i="3"/>
  <c r="AK548" i="3" s="1"/>
  <c r="AM548" i="3"/>
  <c r="AI552" i="3"/>
  <c r="AM552" i="3"/>
  <c r="AI556" i="3"/>
  <c r="AM556" i="3"/>
  <c r="AI560" i="3"/>
  <c r="AM560" i="3"/>
  <c r="AI564" i="3"/>
  <c r="AK564" i="3" s="1"/>
  <c r="AM564" i="3"/>
  <c r="AI568" i="3"/>
  <c r="AI572" i="3"/>
  <c r="AI576" i="3"/>
  <c r="AI580" i="3"/>
  <c r="AI584" i="3"/>
  <c r="AI588" i="3"/>
  <c r="AI592" i="3"/>
  <c r="AI596" i="3"/>
  <c r="AI600" i="3"/>
  <c r="AI604" i="3"/>
  <c r="AI608" i="3"/>
  <c r="AI612" i="3"/>
  <c r="AI616" i="3"/>
  <c r="AI620" i="3"/>
  <c r="AI624" i="3"/>
  <c r="AI628" i="3"/>
  <c r="AI654" i="3"/>
  <c r="AI658" i="3"/>
  <c r="AI662" i="3"/>
  <c r="AI666" i="3"/>
  <c r="AI670" i="3"/>
  <c r="AI674" i="3"/>
  <c r="AI678" i="3"/>
  <c r="AI682" i="3"/>
  <c r="AI686" i="3"/>
  <c r="AI690" i="3"/>
  <c r="AI694" i="3"/>
  <c r="AI698" i="3"/>
  <c r="AI702" i="3"/>
  <c r="AI706" i="3"/>
  <c r="AI710" i="3"/>
  <c r="AI714" i="3"/>
  <c r="AI718" i="3"/>
  <c r="AI722" i="3"/>
  <c r="AI726" i="3"/>
  <c r="AI730" i="3"/>
  <c r="AI734" i="3"/>
  <c r="AI738" i="3"/>
  <c r="AI742" i="3"/>
  <c r="AI746" i="3"/>
  <c r="AI750" i="3"/>
  <c r="AI754" i="3"/>
  <c r="AI758" i="3"/>
  <c r="AI762" i="3"/>
  <c r="AI766" i="3"/>
  <c r="AI770" i="3"/>
  <c r="AI897" i="3"/>
  <c r="AI901" i="3"/>
  <c r="AI905" i="3"/>
  <c r="AI914" i="3"/>
  <c r="AI927" i="3"/>
  <c r="AI931" i="3"/>
  <c r="AI910" i="3"/>
  <c r="AI909" i="3"/>
  <c r="AI915" i="3"/>
  <c r="AI908" i="3"/>
  <c r="AI940" i="3"/>
  <c r="AI945" i="3"/>
  <c r="AI950" i="3"/>
  <c r="AI949" i="3"/>
  <c r="AI1340" i="3"/>
  <c r="AM1340" i="3"/>
  <c r="AI1344" i="3"/>
  <c r="AM1344" i="3"/>
  <c r="AI1348" i="3"/>
  <c r="AI1361" i="3"/>
  <c r="AI1357" i="3"/>
  <c r="AI1374" i="3"/>
  <c r="AI1369" i="3"/>
  <c r="AI1380" i="3"/>
  <c r="AI1372" i="3"/>
  <c r="AI1363" i="3"/>
  <c r="AI1382" i="3"/>
  <c r="AI1386" i="3"/>
  <c r="AI1390" i="3"/>
  <c r="AI1394" i="3"/>
  <c r="AI1398" i="3"/>
  <c r="AI1402" i="3"/>
  <c r="AI1476" i="3"/>
  <c r="AI1503" i="3"/>
  <c r="AI1509" i="3"/>
  <c r="AI1513" i="3"/>
  <c r="AI1517" i="3"/>
  <c r="AI1521" i="3"/>
  <c r="AI1527" i="3"/>
  <c r="AI1533" i="3"/>
  <c r="AI1537" i="3"/>
  <c r="AI1547" i="3"/>
  <c r="AI1551" i="3"/>
  <c r="AI1555" i="3"/>
  <c r="AI1559" i="3"/>
  <c r="AI1563" i="3"/>
  <c r="U24" i="3"/>
  <c r="AI13" i="3"/>
  <c r="AM13" i="3"/>
  <c r="AI17" i="3"/>
  <c r="AM17" i="3"/>
  <c r="AI21" i="3"/>
  <c r="AM21" i="3"/>
  <c r="AI25" i="3"/>
  <c r="AM25" i="3"/>
  <c r="AI29" i="3"/>
  <c r="AM29" i="3"/>
  <c r="AI33" i="3"/>
  <c r="AM33" i="3"/>
  <c r="AI37" i="3"/>
  <c r="AM37" i="3"/>
  <c r="AI41" i="3"/>
  <c r="AM41" i="3"/>
  <c r="AI45" i="3"/>
  <c r="AM45" i="3"/>
  <c r="AI49" i="3"/>
  <c r="AM49" i="3"/>
  <c r="AI53" i="3"/>
  <c r="AM53" i="3"/>
  <c r="AI57" i="3"/>
  <c r="AM57" i="3"/>
  <c r="AI61" i="3"/>
  <c r="AM61" i="3"/>
  <c r="AI65" i="3"/>
  <c r="AM65" i="3"/>
  <c r="AI69" i="3"/>
  <c r="AM69" i="3"/>
  <c r="AI73" i="3"/>
  <c r="AM73" i="3"/>
  <c r="AI77" i="3"/>
  <c r="AM77" i="3"/>
  <c r="AI81" i="3"/>
  <c r="AM81" i="3"/>
  <c r="AI85" i="3"/>
  <c r="AM85" i="3"/>
  <c r="AI95" i="3"/>
  <c r="AM95" i="3"/>
  <c r="AI99" i="3"/>
  <c r="AM99" i="3"/>
  <c r="AI103" i="3"/>
  <c r="AM103" i="3"/>
  <c r="AI107" i="3"/>
  <c r="AM107" i="3"/>
  <c r="AI111" i="3"/>
  <c r="AM111" i="3"/>
  <c r="AI115" i="3"/>
  <c r="AM115" i="3"/>
  <c r="AI119" i="3"/>
  <c r="AM119" i="3"/>
  <c r="AI123" i="3"/>
  <c r="AM123" i="3"/>
  <c r="AI127" i="3"/>
  <c r="AM127" i="3"/>
  <c r="AI131" i="3"/>
  <c r="AM131" i="3"/>
  <c r="AI135" i="3"/>
  <c r="AM135" i="3"/>
  <c r="AI139" i="3"/>
  <c r="AM139" i="3"/>
  <c r="AM143" i="3"/>
  <c r="AM147" i="3"/>
  <c r="AI183" i="3"/>
  <c r="AM183" i="3"/>
  <c r="AI187" i="3"/>
  <c r="AM187" i="3"/>
  <c r="AI191" i="3"/>
  <c r="AM191" i="3"/>
  <c r="AI195" i="3"/>
  <c r="AM195" i="3"/>
  <c r="AI199" i="3"/>
  <c r="AM199" i="3"/>
  <c r="AI203" i="3"/>
  <c r="AM203" i="3"/>
  <c r="AI207" i="3"/>
  <c r="AM207" i="3"/>
  <c r="AI211" i="3"/>
  <c r="AM211" i="3"/>
  <c r="AI215" i="3"/>
  <c r="AM215" i="3"/>
  <c r="AI219" i="3"/>
  <c r="AM219" i="3"/>
  <c r="AI223" i="3"/>
  <c r="AM223" i="3"/>
  <c r="AI227" i="3"/>
  <c r="AM227" i="3"/>
  <c r="AI231" i="3"/>
  <c r="AM231" i="3"/>
  <c r="AI235" i="3"/>
  <c r="AM235" i="3"/>
  <c r="AI239" i="3"/>
  <c r="AM239" i="3"/>
  <c r="AM243" i="3"/>
  <c r="AM247" i="3"/>
  <c r="AM251" i="3"/>
  <c r="AM255" i="3"/>
  <c r="AM259" i="3"/>
  <c r="AM263" i="3"/>
  <c r="AM267" i="3"/>
  <c r="AM271" i="3"/>
  <c r="AM275" i="3"/>
  <c r="AM279" i="3"/>
  <c r="AM283" i="3"/>
  <c r="AM287" i="3"/>
  <c r="AM291" i="3"/>
  <c r="AM295" i="3"/>
  <c r="AM299" i="3"/>
  <c r="AI409" i="3"/>
  <c r="AM409" i="3"/>
  <c r="AI413" i="3"/>
  <c r="AM413" i="3"/>
  <c r="AI417" i="3"/>
  <c r="AK417" i="3" s="1"/>
  <c r="AM417" i="3"/>
  <c r="AI421" i="3"/>
  <c r="AM421" i="3"/>
  <c r="AI425" i="3"/>
  <c r="AM425" i="3"/>
  <c r="AI429" i="3"/>
  <c r="AM429" i="3"/>
  <c r="AI433" i="3"/>
  <c r="AK433" i="3" s="1"/>
  <c r="AM433" i="3"/>
  <c r="AI437" i="3"/>
  <c r="AM437" i="3"/>
  <c r="AI441" i="3"/>
  <c r="AI445" i="3"/>
  <c r="AI449" i="3"/>
  <c r="AI453" i="3"/>
  <c r="AI457" i="3"/>
  <c r="AI461" i="3"/>
  <c r="AI465" i="3"/>
  <c r="AI469" i="3"/>
  <c r="AI473" i="3"/>
  <c r="AI477" i="3"/>
  <c r="AI481" i="3"/>
  <c r="AI549" i="3"/>
  <c r="AM549" i="3"/>
  <c r="AI553" i="3"/>
  <c r="AM553" i="3"/>
  <c r="AI557" i="3"/>
  <c r="AM557" i="3"/>
  <c r="AI561" i="3"/>
  <c r="AM561" i="3"/>
  <c r="AI565" i="3"/>
  <c r="AM565" i="3"/>
  <c r="AI569" i="3"/>
  <c r="AI573" i="3"/>
  <c r="AI577" i="3"/>
  <c r="AI581" i="3"/>
  <c r="AI585" i="3"/>
  <c r="AI589" i="3"/>
  <c r="AI593" i="3"/>
  <c r="AI597" i="3"/>
  <c r="AI601" i="3"/>
  <c r="AI605" i="3"/>
  <c r="AI609" i="3"/>
  <c r="AI613" i="3"/>
  <c r="AI617" i="3"/>
  <c r="AI621" i="3"/>
  <c r="AI625" i="3"/>
  <c r="AI651" i="3"/>
  <c r="AM651" i="3"/>
  <c r="AI655" i="3"/>
  <c r="AI659" i="3"/>
  <c r="AI663" i="3"/>
  <c r="AI667" i="3"/>
  <c r="AI671" i="3"/>
  <c r="AI675" i="3"/>
  <c r="AI679" i="3"/>
  <c r="AI683" i="3"/>
  <c r="AI687" i="3"/>
  <c r="AI691" i="3"/>
  <c r="AI695" i="3"/>
  <c r="AI699" i="3"/>
  <c r="AI703" i="3"/>
  <c r="AI707" i="3"/>
  <c r="AI711" i="3"/>
  <c r="AI715" i="3"/>
  <c r="AI719" i="3"/>
  <c r="AI723" i="3"/>
  <c r="AI727" i="3"/>
  <c r="AI731" i="3"/>
  <c r="AI735" i="3"/>
  <c r="AI739" i="3"/>
  <c r="AI743" i="3"/>
  <c r="AI747" i="3"/>
  <c r="AI751" i="3"/>
  <c r="AI755" i="3"/>
  <c r="AI759" i="3"/>
  <c r="AI763" i="3"/>
  <c r="AI767" i="3"/>
  <c r="AI893" i="3"/>
  <c r="AI898" i="3"/>
  <c r="AI902" i="3"/>
  <c r="AI906" i="3"/>
  <c r="AI911" i="3"/>
  <c r="AI919" i="3"/>
  <c r="AI913" i="3"/>
  <c r="AI920" i="3"/>
  <c r="AI923" i="3"/>
  <c r="AI932" i="3"/>
  <c r="AI935" i="3"/>
  <c r="AI941" i="3"/>
  <c r="AI943" i="3"/>
  <c r="AI948" i="3"/>
  <c r="AI1341" i="3"/>
  <c r="AM1341" i="3"/>
  <c r="AI1345" i="3"/>
  <c r="AI1349" i="3"/>
  <c r="AI1362" i="3"/>
  <c r="AI1375" i="3"/>
  <c r="AI1352" i="3"/>
  <c r="AI1376" i="3"/>
  <c r="AI1379" i="3"/>
  <c r="AI1367" i="3"/>
  <c r="AI1371" i="3"/>
  <c r="AI1383" i="3"/>
  <c r="AI1387" i="3"/>
  <c r="AI1391" i="3"/>
  <c r="AI1395" i="3"/>
  <c r="AI1399" i="3"/>
  <c r="AI1403" i="3"/>
  <c r="AI1457" i="3"/>
  <c r="AI1504" i="3"/>
  <c r="AI1510" i="3"/>
  <c r="AK1510" i="3" s="1"/>
  <c r="AI1514" i="3"/>
  <c r="AI1518" i="3"/>
  <c r="AI1522" i="3"/>
  <c r="AI1528" i="3"/>
  <c r="AI1534" i="3"/>
  <c r="AI1538" i="3"/>
  <c r="AI1544" i="3"/>
  <c r="AI1548" i="3"/>
  <c r="AK1548" i="3" s="1"/>
  <c r="AI1552" i="3"/>
  <c r="AI1556" i="3"/>
  <c r="AI1560" i="3"/>
  <c r="AI1564" i="3"/>
  <c r="AI894" i="3"/>
  <c r="O41" i="6"/>
  <c r="I41" i="6" s="1"/>
  <c r="O28" i="6"/>
  <c r="AG1386" i="3"/>
  <c r="AK1386" i="3" s="1"/>
  <c r="W1386" i="3"/>
  <c r="AG1396" i="3"/>
  <c r="AK1396" i="3" s="1"/>
  <c r="W1396" i="3"/>
  <c r="U110" i="3"/>
  <c r="V110" i="3" s="1"/>
  <c r="U102" i="3"/>
  <c r="U28" i="3"/>
  <c r="U20" i="3"/>
  <c r="M26" i="6"/>
  <c r="V114" i="3"/>
  <c r="V106" i="3"/>
  <c r="V98" i="3"/>
  <c r="V24" i="3"/>
  <c r="V16" i="3"/>
  <c r="AG7" i="3"/>
  <c r="V7" i="3"/>
  <c r="M8" i="6"/>
  <c r="AG12" i="3"/>
  <c r="AM12" i="3" s="1"/>
  <c r="M10" i="6"/>
  <c r="AG32" i="3"/>
  <c r="AM32" i="3" s="1"/>
  <c r="W32" i="3"/>
  <c r="AG36" i="3"/>
  <c r="AM36" i="3" s="1"/>
  <c r="W36" i="3"/>
  <c r="AG40" i="3"/>
  <c r="AM40" i="3" s="1"/>
  <c r="W40" i="3"/>
  <c r="AG44" i="3"/>
  <c r="AM44" i="3" s="1"/>
  <c r="W44" i="3"/>
  <c r="AG48" i="3"/>
  <c r="AM48" i="3" s="1"/>
  <c r="W48" i="3"/>
  <c r="AG52" i="3"/>
  <c r="AM52" i="3" s="1"/>
  <c r="W52" i="3"/>
  <c r="AG56" i="3"/>
  <c r="AM56" i="3" s="1"/>
  <c r="W56" i="3"/>
  <c r="AG60" i="3"/>
  <c r="AM60" i="3" s="1"/>
  <c r="W60" i="3"/>
  <c r="AG64" i="3"/>
  <c r="AM64" i="3" s="1"/>
  <c r="W64" i="3"/>
  <c r="AG68" i="3"/>
  <c r="AM68" i="3" s="1"/>
  <c r="W68" i="3"/>
  <c r="AG72" i="3"/>
  <c r="AM72" i="3" s="1"/>
  <c r="W72" i="3"/>
  <c r="AG76" i="3"/>
  <c r="AM76" i="3" s="1"/>
  <c r="W76" i="3"/>
  <c r="AG80" i="3"/>
  <c r="AM80" i="3" s="1"/>
  <c r="W80" i="3"/>
  <c r="AG84" i="3"/>
  <c r="W84" i="3"/>
  <c r="AG88" i="3"/>
  <c r="AM88" i="3" s="1"/>
  <c r="W88" i="3"/>
  <c r="AG94" i="3"/>
  <c r="AM94" i="3" s="1"/>
  <c r="M15" i="6"/>
  <c r="AG118" i="3"/>
  <c r="AM118" i="3" s="1"/>
  <c r="W118" i="3"/>
  <c r="AG122" i="3"/>
  <c r="AM122" i="3" s="1"/>
  <c r="W122" i="3"/>
  <c r="AG126" i="3"/>
  <c r="AM126" i="3" s="1"/>
  <c r="W126" i="3"/>
  <c r="AG130" i="3"/>
  <c r="AM130" i="3" s="1"/>
  <c r="W130" i="3"/>
  <c r="AG134" i="3"/>
  <c r="AM134" i="3" s="1"/>
  <c r="W134" i="3"/>
  <c r="AG138" i="3"/>
  <c r="AM138" i="3" s="1"/>
  <c r="W138" i="3"/>
  <c r="AG142" i="3"/>
  <c r="AM142" i="3" s="1"/>
  <c r="W142" i="3"/>
  <c r="AG146" i="3"/>
  <c r="AM146" i="3" s="1"/>
  <c r="W146" i="3"/>
  <c r="AG150" i="3"/>
  <c r="AM150" i="3" s="1"/>
  <c r="W150" i="3"/>
  <c r="AG154" i="3"/>
  <c r="AM154" i="3" s="1"/>
  <c r="W154" i="3"/>
  <c r="AG158" i="3"/>
  <c r="AM158" i="3" s="1"/>
  <c r="W158" i="3"/>
  <c r="AG162" i="3"/>
  <c r="AM162" i="3" s="1"/>
  <c r="W162" i="3"/>
  <c r="AG166" i="3"/>
  <c r="AM166" i="3" s="1"/>
  <c r="W166" i="3"/>
  <c r="AG170" i="3"/>
  <c r="AM170" i="3" s="1"/>
  <c r="W170" i="3"/>
  <c r="AG176" i="3"/>
  <c r="AM176" i="3" s="1"/>
  <c r="W176" i="3"/>
  <c r="M16" i="6"/>
  <c r="AG218" i="3"/>
  <c r="AM218" i="3" s="1"/>
  <c r="W218" i="3"/>
  <c r="AG222" i="3"/>
  <c r="AM222" i="3" s="1"/>
  <c r="W222" i="3"/>
  <c r="AG226" i="3"/>
  <c r="AM226" i="3" s="1"/>
  <c r="W226" i="3"/>
  <c r="AG230" i="3"/>
  <c r="AM230" i="3" s="1"/>
  <c r="W230" i="3"/>
  <c r="AG234" i="3"/>
  <c r="AM234" i="3" s="1"/>
  <c r="W234" i="3"/>
  <c r="AG238" i="3"/>
  <c r="W238" i="3"/>
  <c r="AG242" i="3"/>
  <c r="AM242" i="3" s="1"/>
  <c r="W242" i="3"/>
  <c r="AG246" i="3"/>
  <c r="AM246" i="3" s="1"/>
  <c r="W246" i="3"/>
  <c r="AG250" i="3"/>
  <c r="AM250" i="3" s="1"/>
  <c r="W250" i="3"/>
  <c r="AG254" i="3"/>
  <c r="AM254" i="3" s="1"/>
  <c r="W254" i="3"/>
  <c r="AG258" i="3"/>
  <c r="AM258" i="3" s="1"/>
  <c r="W258" i="3"/>
  <c r="AG262" i="3"/>
  <c r="AM262" i="3" s="1"/>
  <c r="W262" i="3"/>
  <c r="AG266" i="3"/>
  <c r="AM266" i="3" s="1"/>
  <c r="W266" i="3"/>
  <c r="AG270" i="3"/>
  <c r="AM270" i="3" s="1"/>
  <c r="W270" i="3"/>
  <c r="AG274" i="3"/>
  <c r="AM274" i="3" s="1"/>
  <c r="W274" i="3"/>
  <c r="AG278" i="3"/>
  <c r="AM278" i="3" s="1"/>
  <c r="W278" i="3"/>
  <c r="AG282" i="3"/>
  <c r="AM282" i="3" s="1"/>
  <c r="W282" i="3"/>
  <c r="AG286" i="3"/>
  <c r="AM286" i="3" s="1"/>
  <c r="W286" i="3"/>
  <c r="AG290" i="3"/>
  <c r="AM290" i="3" s="1"/>
  <c r="W290" i="3"/>
  <c r="AG294" i="3"/>
  <c r="AM294" i="3" s="1"/>
  <c r="W294" i="3"/>
  <c r="AG298" i="3"/>
  <c r="AM298" i="3" s="1"/>
  <c r="W298" i="3"/>
  <c r="AG302" i="3"/>
  <c r="AM302" i="3" s="1"/>
  <c r="W302" i="3"/>
  <c r="AG306" i="3"/>
  <c r="AM306" i="3" s="1"/>
  <c r="W306" i="3"/>
  <c r="AG310" i="3"/>
  <c r="AM310" i="3" s="1"/>
  <c r="W310" i="3"/>
  <c r="AG314" i="3"/>
  <c r="AM314" i="3" s="1"/>
  <c r="W314" i="3"/>
  <c r="AG318" i="3"/>
  <c r="AM318" i="3" s="1"/>
  <c r="W318" i="3"/>
  <c r="AG322" i="3"/>
  <c r="AM322" i="3" s="1"/>
  <c r="W322" i="3"/>
  <c r="AG326" i="3"/>
  <c r="AM326" i="3" s="1"/>
  <c r="W326" i="3"/>
  <c r="AG330" i="3"/>
  <c r="AM330" i="3" s="1"/>
  <c r="W330" i="3"/>
  <c r="AG334" i="3"/>
  <c r="AM334" i="3" s="1"/>
  <c r="W334" i="3"/>
  <c r="AG338" i="3"/>
  <c r="AM338" i="3" s="1"/>
  <c r="W338" i="3"/>
  <c r="AG342" i="3"/>
  <c r="AM342" i="3" s="1"/>
  <c r="W342" i="3"/>
  <c r="AG346" i="3"/>
  <c r="AM346" i="3" s="1"/>
  <c r="W346" i="3"/>
  <c r="AG350" i="3"/>
  <c r="AM350" i="3" s="1"/>
  <c r="W350" i="3"/>
  <c r="AG354" i="3"/>
  <c r="AM354" i="3" s="1"/>
  <c r="W354" i="3"/>
  <c r="AG358" i="3"/>
  <c r="AM358" i="3" s="1"/>
  <c r="W358" i="3"/>
  <c r="AG362" i="3"/>
  <c r="AM362" i="3" s="1"/>
  <c r="W362" i="3"/>
  <c r="AG366" i="3"/>
  <c r="AM366" i="3" s="1"/>
  <c r="W366" i="3"/>
  <c r="AG370" i="3"/>
  <c r="AM370" i="3" s="1"/>
  <c r="W370" i="3"/>
  <c r="AG374" i="3"/>
  <c r="AM374" i="3" s="1"/>
  <c r="W374" i="3"/>
  <c r="AG378" i="3"/>
  <c r="AM378" i="3" s="1"/>
  <c r="W378" i="3"/>
  <c r="AG382" i="3"/>
  <c r="AM382" i="3" s="1"/>
  <c r="W382" i="3"/>
  <c r="AG386" i="3"/>
  <c r="AM386" i="3" s="1"/>
  <c r="W386" i="3"/>
  <c r="AG390" i="3"/>
  <c r="AM390" i="3" s="1"/>
  <c r="W390" i="3"/>
  <c r="AG394" i="3"/>
  <c r="AM394" i="3" s="1"/>
  <c r="W394" i="3"/>
  <c r="AG398" i="3"/>
  <c r="AM398" i="3" s="1"/>
  <c r="W398" i="3"/>
  <c r="AG402" i="3"/>
  <c r="AM402" i="3" s="1"/>
  <c r="W402" i="3"/>
  <c r="AG408" i="3"/>
  <c r="AM408" i="3" s="1"/>
  <c r="M21" i="6"/>
  <c r="AG440" i="3"/>
  <c r="AM440" i="3" s="1"/>
  <c r="W440" i="3"/>
  <c r="AG444" i="3"/>
  <c r="AM444" i="3" s="1"/>
  <c r="W444" i="3"/>
  <c r="AG448" i="3"/>
  <c r="AM448" i="3" s="1"/>
  <c r="W448" i="3"/>
  <c r="AG452" i="3"/>
  <c r="AM452" i="3" s="1"/>
  <c r="W452" i="3"/>
  <c r="AG456" i="3"/>
  <c r="AM456" i="3" s="1"/>
  <c r="W456" i="3"/>
  <c r="AG460" i="3"/>
  <c r="AM460" i="3" s="1"/>
  <c r="W460" i="3"/>
  <c r="AG464" i="3"/>
  <c r="AM464" i="3" s="1"/>
  <c r="W464" i="3"/>
  <c r="AG468" i="3"/>
  <c r="AM468" i="3" s="1"/>
  <c r="W468" i="3"/>
  <c r="AG472" i="3"/>
  <c r="AM472" i="3" s="1"/>
  <c r="W472" i="3"/>
  <c r="AG476" i="3"/>
  <c r="AM476" i="3" s="1"/>
  <c r="W476" i="3"/>
  <c r="AG480" i="3"/>
  <c r="AM480" i="3" s="1"/>
  <c r="W480" i="3"/>
  <c r="AG484" i="3"/>
  <c r="W484" i="3"/>
  <c r="AG488" i="3"/>
  <c r="AM488" i="3" s="1"/>
  <c r="W488" i="3"/>
  <c r="AG492" i="3"/>
  <c r="AM492" i="3" s="1"/>
  <c r="W492" i="3"/>
  <c r="AG496" i="3"/>
  <c r="AM496" i="3" s="1"/>
  <c r="W496" i="3"/>
  <c r="AG500" i="3"/>
  <c r="AM500" i="3" s="1"/>
  <c r="W500" i="3"/>
  <c r="AG566" i="3"/>
  <c r="AM566" i="3" s="1"/>
  <c r="W566" i="3"/>
  <c r="AG570" i="3"/>
  <c r="AM570" i="3" s="1"/>
  <c r="W570" i="3"/>
  <c r="AG574" i="3"/>
  <c r="AM574" i="3" s="1"/>
  <c r="W574" i="3"/>
  <c r="AG578" i="3"/>
  <c r="AM578" i="3" s="1"/>
  <c r="W578" i="3"/>
  <c r="AG582" i="3"/>
  <c r="AM582" i="3" s="1"/>
  <c r="W582" i="3"/>
  <c r="AG586" i="3"/>
  <c r="AM586" i="3" s="1"/>
  <c r="W586" i="3"/>
  <c r="AG590" i="3"/>
  <c r="AM590" i="3" s="1"/>
  <c r="W590" i="3"/>
  <c r="AG594" i="3"/>
  <c r="AM594" i="3" s="1"/>
  <c r="W594" i="3"/>
  <c r="AG598" i="3"/>
  <c r="AM598" i="3" s="1"/>
  <c r="W598" i="3"/>
  <c r="AG602" i="3"/>
  <c r="AM602" i="3" s="1"/>
  <c r="W602" i="3"/>
  <c r="AG606" i="3"/>
  <c r="AM606" i="3" s="1"/>
  <c r="W606" i="3"/>
  <c r="AG610" i="3"/>
  <c r="AM610" i="3" s="1"/>
  <c r="W610" i="3"/>
  <c r="AG614" i="3"/>
  <c r="AM614" i="3" s="1"/>
  <c r="W614" i="3"/>
  <c r="AG618" i="3"/>
  <c r="AM618" i="3" s="1"/>
  <c r="W618" i="3"/>
  <c r="AG622" i="3"/>
  <c r="AM622" i="3" s="1"/>
  <c r="W622" i="3"/>
  <c r="AG626" i="3"/>
  <c r="AM626" i="3" s="1"/>
  <c r="W626" i="3"/>
  <c r="AG630" i="3"/>
  <c r="AM630" i="3" s="1"/>
  <c r="W630" i="3"/>
  <c r="AG634" i="3"/>
  <c r="AM634" i="3" s="1"/>
  <c r="W634" i="3"/>
  <c r="AG638" i="3"/>
  <c r="AM638" i="3" s="1"/>
  <c r="W638" i="3"/>
  <c r="AG642" i="3"/>
  <c r="AM642" i="3" s="1"/>
  <c r="W642" i="3"/>
  <c r="AG646" i="3"/>
  <c r="AM646" i="3" s="1"/>
  <c r="W646" i="3"/>
  <c r="AG656" i="3"/>
  <c r="AM656" i="3" s="1"/>
  <c r="W656" i="3"/>
  <c r="AG660" i="3"/>
  <c r="AM660" i="3" s="1"/>
  <c r="W660" i="3"/>
  <c r="AG664" i="3"/>
  <c r="AM664" i="3" s="1"/>
  <c r="W664" i="3"/>
  <c r="AG668" i="3"/>
  <c r="AM668" i="3" s="1"/>
  <c r="W668" i="3"/>
  <c r="AG672" i="3"/>
  <c r="AM672" i="3" s="1"/>
  <c r="W672" i="3"/>
  <c r="AG676" i="3"/>
  <c r="AM676" i="3" s="1"/>
  <c r="W676" i="3"/>
  <c r="AG680" i="3"/>
  <c r="AM680" i="3" s="1"/>
  <c r="W680" i="3"/>
  <c r="AG684" i="3"/>
  <c r="AM684" i="3" s="1"/>
  <c r="W684" i="3"/>
  <c r="AG688" i="3"/>
  <c r="AM688" i="3" s="1"/>
  <c r="W688" i="3"/>
  <c r="AG692" i="3"/>
  <c r="AM692" i="3" s="1"/>
  <c r="W692" i="3"/>
  <c r="AG696" i="3"/>
  <c r="AM696" i="3" s="1"/>
  <c r="W696" i="3"/>
  <c r="AG700" i="3"/>
  <c r="AM700" i="3" s="1"/>
  <c r="W700" i="3"/>
  <c r="AG704" i="3"/>
  <c r="AM704" i="3" s="1"/>
  <c r="W704" i="3"/>
  <c r="AG708" i="3"/>
  <c r="AM708" i="3" s="1"/>
  <c r="W708" i="3"/>
  <c r="AG712" i="3"/>
  <c r="AM712" i="3" s="1"/>
  <c r="W712" i="3"/>
  <c r="AG716" i="3"/>
  <c r="AM716" i="3" s="1"/>
  <c r="W716" i="3"/>
  <c r="AG720" i="3"/>
  <c r="AM720" i="3" s="1"/>
  <c r="W720" i="3"/>
  <c r="AG724" i="3"/>
  <c r="AM724" i="3" s="1"/>
  <c r="W724" i="3"/>
  <c r="AG728" i="3"/>
  <c r="W728" i="3"/>
  <c r="AG732" i="3"/>
  <c r="W732" i="3"/>
  <c r="AG736" i="3"/>
  <c r="W736" i="3"/>
  <c r="AG740" i="3"/>
  <c r="W740" i="3"/>
  <c r="AG744" i="3"/>
  <c r="W744" i="3"/>
  <c r="AG748" i="3"/>
  <c r="W748" i="3"/>
  <c r="AG752" i="3"/>
  <c r="W752" i="3"/>
  <c r="AG756" i="3"/>
  <c r="W756" i="3"/>
  <c r="AG760" i="3"/>
  <c r="W760" i="3"/>
  <c r="AG764" i="3"/>
  <c r="W764" i="3"/>
  <c r="AG768" i="3"/>
  <c r="W768" i="3"/>
  <c r="AG772" i="3"/>
  <c r="AM772" i="3" s="1"/>
  <c r="W772" i="3"/>
  <c r="AG776" i="3"/>
  <c r="AM776" i="3" s="1"/>
  <c r="W776" i="3"/>
  <c r="AG780" i="3"/>
  <c r="AM780" i="3" s="1"/>
  <c r="W780" i="3"/>
  <c r="AG784" i="3"/>
  <c r="AM784" i="3" s="1"/>
  <c r="W784" i="3"/>
  <c r="AG788" i="3"/>
  <c r="AM788" i="3" s="1"/>
  <c r="W788" i="3"/>
  <c r="AG792" i="3"/>
  <c r="AM792" i="3" s="1"/>
  <c r="W792" i="3"/>
  <c r="AG796" i="3"/>
  <c r="AM796" i="3" s="1"/>
  <c r="W796" i="3"/>
  <c r="AG800" i="3"/>
  <c r="AM800" i="3" s="1"/>
  <c r="W800" i="3"/>
  <c r="AG804" i="3"/>
  <c r="AM804" i="3" s="1"/>
  <c r="W804" i="3"/>
  <c r="AG808" i="3"/>
  <c r="AM808" i="3" s="1"/>
  <c r="W808" i="3"/>
  <c r="AG812" i="3"/>
  <c r="AM812" i="3" s="1"/>
  <c r="W812" i="3"/>
  <c r="AG816" i="3"/>
  <c r="AM816" i="3" s="1"/>
  <c r="W816" i="3"/>
  <c r="AG820" i="3"/>
  <c r="AM820" i="3" s="1"/>
  <c r="W820" i="3"/>
  <c r="AG824" i="3"/>
  <c r="AM824" i="3" s="1"/>
  <c r="W824" i="3"/>
  <c r="AG828" i="3"/>
  <c r="AM828" i="3" s="1"/>
  <c r="W828" i="3"/>
  <c r="AG832" i="3"/>
  <c r="AM832" i="3" s="1"/>
  <c r="W832" i="3"/>
  <c r="AG836" i="3"/>
  <c r="AM836" i="3" s="1"/>
  <c r="W836" i="3"/>
  <c r="AG840" i="3"/>
  <c r="AM840" i="3" s="1"/>
  <c r="W840" i="3"/>
  <c r="AG844" i="3"/>
  <c r="AM844" i="3" s="1"/>
  <c r="W844" i="3"/>
  <c r="AG848" i="3"/>
  <c r="AM848" i="3" s="1"/>
  <c r="W848" i="3"/>
  <c r="AG852" i="3"/>
  <c r="AM852" i="3" s="1"/>
  <c r="W852" i="3"/>
  <c r="AG856" i="3"/>
  <c r="AM856" i="3" s="1"/>
  <c r="W856" i="3"/>
  <c r="AG860" i="3"/>
  <c r="AM860" i="3" s="1"/>
  <c r="W860" i="3"/>
  <c r="AG864" i="3"/>
  <c r="AM864" i="3" s="1"/>
  <c r="W864" i="3"/>
  <c r="AG868" i="3"/>
  <c r="AM868" i="3" s="1"/>
  <c r="W868" i="3"/>
  <c r="AG872" i="3"/>
  <c r="AM872" i="3" s="1"/>
  <c r="W872" i="3"/>
  <c r="AG876" i="3"/>
  <c r="AM876" i="3" s="1"/>
  <c r="W876" i="3"/>
  <c r="AG880" i="3"/>
  <c r="AM880" i="3" s="1"/>
  <c r="W880" i="3"/>
  <c r="AG884" i="3"/>
  <c r="AM884" i="3" s="1"/>
  <c r="W884" i="3"/>
  <c r="AG888" i="3"/>
  <c r="AM888" i="3" s="1"/>
  <c r="W888" i="3"/>
  <c r="AG895" i="3"/>
  <c r="AM895" i="3" s="1"/>
  <c r="W895" i="3"/>
  <c r="M28" i="6"/>
  <c r="AG899" i="3"/>
  <c r="AM899" i="3" s="1"/>
  <c r="W899" i="3"/>
  <c r="AG903" i="3"/>
  <c r="AM903" i="3" s="1"/>
  <c r="W903" i="3"/>
  <c r="AG916" i="3"/>
  <c r="AM916" i="3" s="1"/>
  <c r="W916" i="3"/>
  <c r="AG912" i="3"/>
  <c r="AM912" i="3" s="1"/>
  <c r="W912" i="3"/>
  <c r="AG928" i="3"/>
  <c r="AM928" i="3" s="1"/>
  <c r="W928" i="3"/>
  <c r="AG924" i="3"/>
  <c r="AM924" i="3" s="1"/>
  <c r="W924" i="3"/>
  <c r="AG934" i="3"/>
  <c r="AM934" i="3" s="1"/>
  <c r="W934" i="3"/>
  <c r="AG926" i="3"/>
  <c r="AM926" i="3" s="1"/>
  <c r="W926" i="3"/>
  <c r="AG918" i="3"/>
  <c r="AM918" i="3" s="1"/>
  <c r="W918" i="3"/>
  <c r="AG937" i="3"/>
  <c r="W937" i="3"/>
  <c r="AG938" i="3"/>
  <c r="W938" i="3"/>
  <c r="AG944" i="3"/>
  <c r="W944" i="3"/>
  <c r="AG946" i="3"/>
  <c r="W946" i="3"/>
  <c r="AG951" i="3"/>
  <c r="AM951" i="3" s="1"/>
  <c r="W951" i="3"/>
  <c r="AG959" i="3"/>
  <c r="AM959" i="3" s="1"/>
  <c r="W959" i="3"/>
  <c r="AG963" i="3"/>
  <c r="AM963" i="3" s="1"/>
  <c r="W963" i="3"/>
  <c r="AG965" i="3"/>
  <c r="AM965" i="3" s="1"/>
  <c r="W965" i="3"/>
  <c r="AG967" i="3"/>
  <c r="AM967" i="3" s="1"/>
  <c r="W967" i="3"/>
  <c r="AG979" i="3"/>
  <c r="AM979" i="3" s="1"/>
  <c r="W979" i="3"/>
  <c r="AG975" i="3"/>
  <c r="AM975" i="3" s="1"/>
  <c r="W975" i="3"/>
  <c r="AG985" i="3"/>
  <c r="AM985" i="3" s="1"/>
  <c r="W985" i="3"/>
  <c r="AG987" i="3"/>
  <c r="AM987" i="3" s="1"/>
  <c r="W987" i="3"/>
  <c r="AG988" i="3"/>
  <c r="AM988" i="3" s="1"/>
  <c r="W988" i="3"/>
  <c r="AG991" i="3"/>
  <c r="AM991" i="3" s="1"/>
  <c r="W991" i="3"/>
  <c r="AG1003" i="3"/>
  <c r="AM1003" i="3" s="1"/>
  <c r="W1003" i="3"/>
  <c r="AG1015" i="3"/>
  <c r="AM1015" i="3" s="1"/>
  <c r="W1015" i="3"/>
  <c r="AG996" i="3"/>
  <c r="AM996" i="3" s="1"/>
  <c r="W996" i="3"/>
  <c r="AG1009" i="3"/>
  <c r="AM1009" i="3" s="1"/>
  <c r="W1009" i="3"/>
  <c r="V158" i="3"/>
  <c r="V150" i="3"/>
  <c r="V142" i="3"/>
  <c r="V134" i="3"/>
  <c r="V126" i="3"/>
  <c r="V118" i="3"/>
  <c r="V102" i="3"/>
  <c r="V94" i="3"/>
  <c r="V84" i="3"/>
  <c r="V76" i="3"/>
  <c r="V68" i="3"/>
  <c r="V60" i="3"/>
  <c r="V52" i="3"/>
  <c r="V44" i="3"/>
  <c r="V36" i="3"/>
  <c r="V28" i="3"/>
  <c r="V20" i="3"/>
  <c r="V12" i="3"/>
  <c r="M27" i="6"/>
  <c r="M17" i="6"/>
  <c r="AG1008" i="3"/>
  <c r="AM1008" i="3" s="1"/>
  <c r="W1008" i="3"/>
  <c r="AG999" i="3"/>
  <c r="AM999" i="3" s="1"/>
  <c r="W999" i="3"/>
  <c r="AG1032" i="3"/>
  <c r="AM1032" i="3" s="1"/>
  <c r="W1032" i="3"/>
  <c r="AG1024" i="3"/>
  <c r="AM1024" i="3" s="1"/>
  <c r="W1024" i="3"/>
  <c r="AG1041" i="3"/>
  <c r="AM1041" i="3" s="1"/>
  <c r="W1041" i="3"/>
  <c r="AG1027" i="3"/>
  <c r="AM1027" i="3" s="1"/>
  <c r="W1027" i="3"/>
  <c r="AG1037" i="3"/>
  <c r="AM1037" i="3" s="1"/>
  <c r="W1037" i="3"/>
  <c r="AG1020" i="3"/>
  <c r="AM1020" i="3" s="1"/>
  <c r="W1020" i="3"/>
  <c r="AG1042" i="3"/>
  <c r="AM1042" i="3" s="1"/>
  <c r="W1042" i="3"/>
  <c r="AG1059" i="3"/>
  <c r="AM1059" i="3" s="1"/>
  <c r="W1059" i="3"/>
  <c r="AG1060" i="3"/>
  <c r="AM1060" i="3" s="1"/>
  <c r="W1060" i="3"/>
  <c r="AG1053" i="3"/>
  <c r="AM1053" i="3" s="1"/>
  <c r="W1053" i="3"/>
  <c r="AG1046" i="3"/>
  <c r="AM1046" i="3" s="1"/>
  <c r="W1046" i="3"/>
  <c r="AG1066" i="3"/>
  <c r="AM1066" i="3" s="1"/>
  <c r="W1066" i="3"/>
  <c r="AG1068" i="3"/>
  <c r="AM1068" i="3" s="1"/>
  <c r="W1068" i="3"/>
  <c r="AG1076" i="3"/>
  <c r="AM1076" i="3" s="1"/>
  <c r="W1076" i="3"/>
  <c r="AG1073" i="3"/>
  <c r="AM1073" i="3" s="1"/>
  <c r="W1073" i="3"/>
  <c r="AG1079" i="3"/>
  <c r="AM1079" i="3" s="1"/>
  <c r="W1079" i="3"/>
  <c r="AG1084" i="3"/>
  <c r="AM1084" i="3" s="1"/>
  <c r="W1084" i="3"/>
  <c r="AG1088" i="3"/>
  <c r="AM1088" i="3" s="1"/>
  <c r="W1088" i="3"/>
  <c r="AG1096" i="3"/>
  <c r="AM1096" i="3" s="1"/>
  <c r="W1096" i="3"/>
  <c r="AG1095" i="3"/>
  <c r="AM1095" i="3" s="1"/>
  <c r="W1095" i="3"/>
  <c r="AG1089" i="3"/>
  <c r="AM1089" i="3" s="1"/>
  <c r="W1089" i="3"/>
  <c r="AG1104" i="3"/>
  <c r="AM1104" i="3" s="1"/>
  <c r="W1104" i="3"/>
  <c r="AG1108" i="3"/>
  <c r="AM1108" i="3" s="1"/>
  <c r="W1108" i="3"/>
  <c r="AG1112" i="3"/>
  <c r="AM1112" i="3" s="1"/>
  <c r="W1112" i="3"/>
  <c r="AG1134" i="3"/>
  <c r="AM1134" i="3" s="1"/>
  <c r="W1134" i="3"/>
  <c r="AG1123" i="3"/>
  <c r="AM1123" i="3" s="1"/>
  <c r="W1123" i="3"/>
  <c r="AG1132" i="3"/>
  <c r="AM1132" i="3" s="1"/>
  <c r="W1132" i="3"/>
  <c r="AG1120" i="3"/>
  <c r="AM1120" i="3" s="1"/>
  <c r="W1120" i="3"/>
  <c r="AG1117" i="3"/>
  <c r="AM1117" i="3" s="1"/>
  <c r="W1117" i="3"/>
  <c r="AG1136" i="3"/>
  <c r="AM1136" i="3" s="1"/>
  <c r="W1136" i="3"/>
  <c r="AG1143" i="3"/>
  <c r="AM1143" i="3" s="1"/>
  <c r="W1143" i="3"/>
  <c r="AG1146" i="3"/>
  <c r="AM1146" i="3" s="1"/>
  <c r="W1146" i="3"/>
  <c r="AG1147" i="3"/>
  <c r="AM1147" i="3" s="1"/>
  <c r="W1147" i="3"/>
  <c r="AG1159" i="3"/>
  <c r="AM1159" i="3" s="1"/>
  <c r="W1159" i="3"/>
  <c r="AG1164" i="3"/>
  <c r="AM1164" i="3" s="1"/>
  <c r="W1164" i="3"/>
  <c r="AG1154" i="3"/>
  <c r="AM1154" i="3" s="1"/>
  <c r="W1154" i="3"/>
  <c r="AG1161" i="3"/>
  <c r="AM1161" i="3" s="1"/>
  <c r="W1161" i="3"/>
  <c r="AG1171" i="3"/>
  <c r="AM1171" i="3" s="1"/>
  <c r="W1171" i="3"/>
  <c r="AG1179" i="3"/>
  <c r="AM1179" i="3" s="1"/>
  <c r="W1179" i="3"/>
  <c r="AG1173" i="3"/>
  <c r="AM1173" i="3" s="1"/>
  <c r="W1173" i="3"/>
  <c r="AG1168" i="3"/>
  <c r="AM1168" i="3" s="1"/>
  <c r="W1168" i="3"/>
  <c r="AG1181" i="3"/>
  <c r="AM1181" i="3" s="1"/>
  <c r="W1181" i="3"/>
  <c r="AG1194" i="3"/>
  <c r="AM1194" i="3" s="1"/>
  <c r="W1194" i="3"/>
  <c r="AG1199" i="3"/>
  <c r="AM1199" i="3" s="1"/>
  <c r="W1199" i="3"/>
  <c r="AG1201" i="3"/>
  <c r="AM1201" i="3" s="1"/>
  <c r="W1201" i="3"/>
  <c r="AG1205" i="3"/>
  <c r="AM1205" i="3" s="1"/>
  <c r="W1205" i="3"/>
  <c r="AG1203" i="3"/>
  <c r="AM1203" i="3" s="1"/>
  <c r="W1203" i="3"/>
  <c r="AG1208" i="3"/>
  <c r="AM1208" i="3" s="1"/>
  <c r="W1208" i="3"/>
  <c r="AG1210" i="3"/>
  <c r="AM1210" i="3" s="1"/>
  <c r="W1210" i="3"/>
  <c r="AG1213" i="3"/>
  <c r="AM1213" i="3" s="1"/>
  <c r="W1213" i="3"/>
  <c r="AG1243" i="3"/>
  <c r="AM1243" i="3" s="1"/>
  <c r="W1243" i="3"/>
  <c r="AG1219" i="3"/>
  <c r="AM1219" i="3" s="1"/>
  <c r="W1219" i="3"/>
  <c r="AG1221" i="3"/>
  <c r="AM1221" i="3" s="1"/>
  <c r="W1221" i="3"/>
  <c r="AG1255" i="3"/>
  <c r="AM1255" i="3" s="1"/>
  <c r="W1255" i="3"/>
  <c r="AG1235" i="3"/>
  <c r="AM1235" i="3" s="1"/>
  <c r="W1235" i="3"/>
  <c r="AG1239" i="3"/>
  <c r="AM1239" i="3" s="1"/>
  <c r="W1239" i="3"/>
  <c r="AG1232" i="3"/>
  <c r="AM1232" i="3" s="1"/>
  <c r="W1232" i="3"/>
  <c r="AG1252" i="3"/>
  <c r="AM1252" i="3" s="1"/>
  <c r="W1252" i="3"/>
  <c r="AG1226" i="3"/>
  <c r="AM1226" i="3" s="1"/>
  <c r="W1226" i="3"/>
  <c r="AG1242" i="3"/>
  <c r="AM1242" i="3" s="1"/>
  <c r="W1242" i="3"/>
  <c r="AG1260" i="3"/>
  <c r="AM1260" i="3" s="1"/>
  <c r="W1260" i="3"/>
  <c r="AG1298" i="3"/>
  <c r="AM1298" i="3" s="1"/>
  <c r="W1298" i="3"/>
  <c r="AG1272" i="3"/>
  <c r="AM1272" i="3" s="1"/>
  <c r="W1272" i="3"/>
  <c r="AG1284" i="3"/>
  <c r="AM1284" i="3" s="1"/>
  <c r="W1284" i="3"/>
  <c r="AG1268" i="3"/>
  <c r="AM1268" i="3" s="1"/>
  <c r="W1268" i="3"/>
  <c r="AG1290" i="3"/>
  <c r="AM1290" i="3" s="1"/>
  <c r="W1290" i="3"/>
  <c r="AG1286" i="3"/>
  <c r="AM1286" i="3" s="1"/>
  <c r="W1286" i="3"/>
  <c r="AG1302" i="3"/>
  <c r="AM1302" i="3" s="1"/>
  <c r="W1302" i="3"/>
  <c r="AG1262" i="3"/>
  <c r="AM1262" i="3" s="1"/>
  <c r="W1262" i="3"/>
  <c r="AG1278" i="3"/>
  <c r="AM1278" i="3" s="1"/>
  <c r="W1278" i="3"/>
  <c r="AG1282" i="3"/>
  <c r="AM1282" i="3" s="1"/>
  <c r="W1282" i="3"/>
  <c r="AG1296" i="3"/>
  <c r="AM1296" i="3" s="1"/>
  <c r="W1296" i="3"/>
  <c r="AG1306" i="3"/>
  <c r="AM1306" i="3" s="1"/>
  <c r="W1306" i="3"/>
  <c r="AG1335" i="3"/>
  <c r="AM1335" i="3" s="1"/>
  <c r="W1335" i="3"/>
  <c r="AG1310" i="3"/>
  <c r="AM1310" i="3" s="1"/>
  <c r="W1310" i="3"/>
  <c r="AG1318" i="3"/>
  <c r="AM1318" i="3" s="1"/>
  <c r="W1318" i="3"/>
  <c r="AG1308" i="3"/>
  <c r="AM1308" i="3" s="1"/>
  <c r="W1308" i="3"/>
  <c r="AG1322" i="3"/>
  <c r="AM1322" i="3" s="1"/>
  <c r="W1322" i="3"/>
  <c r="AG1312" i="3"/>
  <c r="AM1312" i="3" s="1"/>
  <c r="W1312" i="3"/>
  <c r="AG1328" i="3"/>
  <c r="AM1328" i="3" s="1"/>
  <c r="W1328" i="3"/>
  <c r="AG1346" i="3"/>
  <c r="AM1346" i="3" s="1"/>
  <c r="W1346" i="3"/>
  <c r="AG1350" i="3"/>
  <c r="AM1350" i="3" s="1"/>
  <c r="W1350" i="3"/>
  <c r="AG1359" i="3"/>
  <c r="AM1359" i="3" s="1"/>
  <c r="W1359" i="3"/>
  <c r="AG1373" i="3"/>
  <c r="AM1373" i="3" s="1"/>
  <c r="W1373" i="3"/>
  <c r="AG1377" i="3"/>
  <c r="AM1377" i="3" s="1"/>
  <c r="W1377" i="3"/>
  <c r="AG1355" i="3"/>
  <c r="AM1355" i="3" s="1"/>
  <c r="W1355" i="3"/>
  <c r="AG1354" i="3"/>
  <c r="AM1354" i="3" s="1"/>
  <c r="W1354" i="3"/>
  <c r="AG1360" i="3"/>
  <c r="AM1360" i="3" s="1"/>
  <c r="W1360" i="3"/>
  <c r="AG1353" i="3"/>
  <c r="AM1353" i="3" s="1"/>
  <c r="W1353" i="3"/>
  <c r="AG1384" i="3"/>
  <c r="W1384" i="3"/>
  <c r="AG1389" i="3"/>
  <c r="W1389" i="3"/>
  <c r="AG1393" i="3"/>
  <c r="W1393" i="3"/>
  <c r="AG1398" i="3"/>
  <c r="W1398" i="3"/>
  <c r="AG1402" i="3"/>
  <c r="W1402" i="3"/>
  <c r="AG1406" i="3"/>
  <c r="AM1406" i="3" s="1"/>
  <c r="W1406" i="3"/>
  <c r="AG1410" i="3"/>
  <c r="AM1410" i="3" s="1"/>
  <c r="W1410" i="3"/>
  <c r="AG1414" i="3"/>
  <c r="AM1414" i="3" s="1"/>
  <c r="W1414" i="3"/>
  <c r="AG1418" i="3"/>
  <c r="AM1418" i="3" s="1"/>
  <c r="W1418" i="3"/>
  <c r="AG1422" i="3"/>
  <c r="AM1422" i="3" s="1"/>
  <c r="W1422" i="3"/>
  <c r="AG1426" i="3"/>
  <c r="AM1426" i="3" s="1"/>
  <c r="W1426" i="3"/>
  <c r="AG1430" i="3"/>
  <c r="AM1430" i="3" s="1"/>
  <c r="W1430" i="3"/>
  <c r="AG1434" i="3"/>
  <c r="AM1434" i="3" s="1"/>
  <c r="W1434" i="3"/>
  <c r="AG1438" i="3"/>
  <c r="AM1438" i="3" s="1"/>
  <c r="W1438" i="3"/>
  <c r="AG1442" i="3"/>
  <c r="AM1442" i="3" s="1"/>
  <c r="W1442" i="3"/>
  <c r="AG1446" i="3"/>
  <c r="AM1446" i="3" s="1"/>
  <c r="W1446" i="3"/>
  <c r="AG1450" i="3"/>
  <c r="AM1450" i="3" s="1"/>
  <c r="W1450" i="3"/>
  <c r="AG1454" i="3"/>
  <c r="AM1454" i="3" s="1"/>
  <c r="W1454" i="3"/>
  <c r="AG1466" i="3"/>
  <c r="AM1466" i="3" s="1"/>
  <c r="W1466" i="3"/>
  <c r="P38" i="6" s="1"/>
  <c r="J38" i="6" s="1"/>
  <c r="AG1476" i="3"/>
  <c r="AM1476" i="3" s="1"/>
  <c r="W1476" i="3"/>
  <c r="AG1480" i="3"/>
  <c r="AM1480" i="3" s="1"/>
  <c r="W1480" i="3"/>
  <c r="AG1484" i="3"/>
  <c r="AM1484" i="3" s="1"/>
  <c r="W1484" i="3"/>
  <c r="AG1488" i="3"/>
  <c r="AM1488" i="3" s="1"/>
  <c r="W1488" i="3"/>
  <c r="AG1503" i="3"/>
  <c r="AK1503" i="3" s="1"/>
  <c r="M50" i="6"/>
  <c r="W1503" i="3"/>
  <c r="AG1519" i="3"/>
  <c r="W1519" i="3"/>
  <c r="AG1523" i="3"/>
  <c r="W1523" i="3"/>
  <c r="AG1533" i="3"/>
  <c r="AK1533" i="3" s="1"/>
  <c r="W1533" i="3"/>
  <c r="AG1537" i="3"/>
  <c r="AM1537" i="3" s="1"/>
  <c r="W1537" i="3"/>
  <c r="AG1541" i="3"/>
  <c r="AM1541" i="3" s="1"/>
  <c r="W1541" i="3"/>
  <c r="AG1551" i="3"/>
  <c r="AM1551" i="3" s="1"/>
  <c r="W1551" i="3"/>
  <c r="AG1555" i="3"/>
  <c r="AK1555" i="3" s="1"/>
  <c r="W1555" i="3"/>
  <c r="AG1559" i="3"/>
  <c r="AM1559" i="3" s="1"/>
  <c r="W1559" i="3"/>
  <c r="AG1563" i="3"/>
  <c r="W1563" i="3"/>
  <c r="AK11" i="3"/>
  <c r="AK15" i="3"/>
  <c r="AK19" i="3"/>
  <c r="AK23" i="3"/>
  <c r="AK27" i="3"/>
  <c r="AK31" i="3"/>
  <c r="AK35" i="3"/>
  <c r="AK39" i="3"/>
  <c r="AK43" i="3"/>
  <c r="AK47" i="3"/>
  <c r="AK51" i="3"/>
  <c r="AK55" i="3"/>
  <c r="AK59" i="3"/>
  <c r="AK63" i="3"/>
  <c r="AK67" i="3"/>
  <c r="AK71" i="3"/>
  <c r="AK75" i="3"/>
  <c r="AK79" i="3"/>
  <c r="AK93" i="3"/>
  <c r="AK97" i="3"/>
  <c r="AK101" i="3"/>
  <c r="AK105" i="3"/>
  <c r="AK109" i="3"/>
  <c r="AK113" i="3"/>
  <c r="AK117" i="3"/>
  <c r="AK121" i="3"/>
  <c r="AK125" i="3"/>
  <c r="AK129" i="3"/>
  <c r="AK133" i="3"/>
  <c r="AK137" i="3"/>
  <c r="AK185" i="3"/>
  <c r="AK189" i="3"/>
  <c r="AK193" i="3"/>
  <c r="AK197" i="3"/>
  <c r="AK201" i="3"/>
  <c r="AK205" i="3"/>
  <c r="AK209" i="3"/>
  <c r="AK213" i="3"/>
  <c r="AK217" i="3"/>
  <c r="AK221" i="3"/>
  <c r="AK225" i="3"/>
  <c r="AK229" i="3"/>
  <c r="AK233" i="3"/>
  <c r="AK237" i="3"/>
  <c r="AK411" i="3"/>
  <c r="AK415" i="3"/>
  <c r="AK419" i="3"/>
  <c r="AK427" i="3"/>
  <c r="AK431" i="3"/>
  <c r="AK435" i="3"/>
  <c r="AK547" i="3"/>
  <c r="AK551" i="3"/>
  <c r="AK555" i="3"/>
  <c r="AK559" i="3"/>
  <c r="AK563" i="3"/>
  <c r="AK653" i="3"/>
  <c r="AK1512" i="3"/>
  <c r="AK1546" i="3"/>
  <c r="AG1366" i="3"/>
  <c r="AM1366" i="3" s="1"/>
  <c r="W1366" i="3"/>
  <c r="V1370" i="3"/>
  <c r="W31" i="3"/>
  <c r="W35" i="3"/>
  <c r="W39" i="3"/>
  <c r="W43" i="3"/>
  <c r="W47" i="3"/>
  <c r="W51" i="3"/>
  <c r="W55" i="3"/>
  <c r="W59" i="3"/>
  <c r="W63" i="3"/>
  <c r="W67" i="3"/>
  <c r="W71" i="3"/>
  <c r="W75" i="3"/>
  <c r="W79" i="3"/>
  <c r="W83" i="3"/>
  <c r="W87" i="3"/>
  <c r="W116" i="3"/>
  <c r="W120" i="3"/>
  <c r="W124" i="3"/>
  <c r="W128" i="3"/>
  <c r="W132" i="3"/>
  <c r="W136" i="3"/>
  <c r="W140" i="3"/>
  <c r="W144" i="3"/>
  <c r="W148" i="3"/>
  <c r="W152" i="3"/>
  <c r="W156" i="3"/>
  <c r="W160" i="3"/>
  <c r="W164" i="3"/>
  <c r="W168" i="3"/>
  <c r="W172" i="3"/>
  <c r="W178" i="3"/>
  <c r="W217" i="3"/>
  <c r="W221" i="3"/>
  <c r="W225" i="3"/>
  <c r="W229" i="3"/>
  <c r="W233" i="3"/>
  <c r="W237" i="3"/>
  <c r="AG319" i="3"/>
  <c r="AM319" i="3" s="1"/>
  <c r="W319" i="3"/>
  <c r="AG323" i="3"/>
  <c r="AM323" i="3" s="1"/>
  <c r="W323" i="3"/>
  <c r="AG327" i="3"/>
  <c r="AM327" i="3" s="1"/>
  <c r="W327" i="3"/>
  <c r="AG331" i="3"/>
  <c r="AM331" i="3" s="1"/>
  <c r="W331" i="3"/>
  <c r="AG335" i="3"/>
  <c r="AM335" i="3" s="1"/>
  <c r="W335" i="3"/>
  <c r="AG339" i="3"/>
  <c r="AM339" i="3" s="1"/>
  <c r="W339" i="3"/>
  <c r="AG343" i="3"/>
  <c r="AM343" i="3" s="1"/>
  <c r="W343" i="3"/>
  <c r="AG347" i="3"/>
  <c r="AM347" i="3" s="1"/>
  <c r="W347" i="3"/>
  <c r="AG351" i="3"/>
  <c r="AM351" i="3" s="1"/>
  <c r="W351" i="3"/>
  <c r="AG355" i="3"/>
  <c r="AM355" i="3" s="1"/>
  <c r="W355" i="3"/>
  <c r="AG359" i="3"/>
  <c r="AM359" i="3" s="1"/>
  <c r="W359" i="3"/>
  <c r="AG363" i="3"/>
  <c r="AM363" i="3" s="1"/>
  <c r="W363" i="3"/>
  <c r="AG367" i="3"/>
  <c r="AM367" i="3" s="1"/>
  <c r="W367" i="3"/>
  <c r="AG371" i="3"/>
  <c r="AM371" i="3" s="1"/>
  <c r="W371" i="3"/>
  <c r="AG375" i="3"/>
  <c r="AM375" i="3" s="1"/>
  <c r="W375" i="3"/>
  <c r="AG379" i="3"/>
  <c r="AM379" i="3" s="1"/>
  <c r="W379" i="3"/>
  <c r="AG383" i="3"/>
  <c r="AM383" i="3" s="1"/>
  <c r="W383" i="3"/>
  <c r="AG387" i="3"/>
  <c r="AM387" i="3" s="1"/>
  <c r="W387" i="3"/>
  <c r="AG391" i="3"/>
  <c r="AM391" i="3" s="1"/>
  <c r="W391" i="3"/>
  <c r="AG395" i="3"/>
  <c r="AM395" i="3" s="1"/>
  <c r="W395" i="3"/>
  <c r="AG399" i="3"/>
  <c r="AM399" i="3" s="1"/>
  <c r="W399" i="3"/>
  <c r="AG403" i="3"/>
  <c r="AM403" i="3" s="1"/>
  <c r="W403" i="3"/>
  <c r="AG441" i="3"/>
  <c r="AM441" i="3" s="1"/>
  <c r="W441" i="3"/>
  <c r="AG445" i="3"/>
  <c r="AM445" i="3" s="1"/>
  <c r="W445" i="3"/>
  <c r="AG449" i="3"/>
  <c r="AM449" i="3" s="1"/>
  <c r="W449" i="3"/>
  <c r="AG453" i="3"/>
  <c r="AM453" i="3" s="1"/>
  <c r="W453" i="3"/>
  <c r="AG457" i="3"/>
  <c r="AM457" i="3" s="1"/>
  <c r="W457" i="3"/>
  <c r="AG461" i="3"/>
  <c r="AM461" i="3" s="1"/>
  <c r="W461" i="3"/>
  <c r="AG465" i="3"/>
  <c r="AM465" i="3" s="1"/>
  <c r="W465" i="3"/>
  <c r="AG469" i="3"/>
  <c r="AM469" i="3" s="1"/>
  <c r="W469" i="3"/>
  <c r="AG473" i="3"/>
  <c r="AM473" i="3" s="1"/>
  <c r="W473" i="3"/>
  <c r="AG477" i="3"/>
  <c r="AM477" i="3" s="1"/>
  <c r="W477" i="3"/>
  <c r="AG481" i="3"/>
  <c r="AM481" i="3" s="1"/>
  <c r="W481" i="3"/>
  <c r="AG485" i="3"/>
  <c r="AM485" i="3" s="1"/>
  <c r="W485" i="3"/>
  <c r="AG489" i="3"/>
  <c r="AM489" i="3" s="1"/>
  <c r="W489" i="3"/>
  <c r="AG493" i="3"/>
  <c r="AM493" i="3" s="1"/>
  <c r="W493" i="3"/>
  <c r="AG497" i="3"/>
  <c r="AM497" i="3" s="1"/>
  <c r="W497" i="3"/>
  <c r="AG501" i="3"/>
  <c r="AM501" i="3" s="1"/>
  <c r="W501" i="3"/>
  <c r="AG567" i="3"/>
  <c r="AM567" i="3" s="1"/>
  <c r="W567" i="3"/>
  <c r="AG571" i="3"/>
  <c r="W571" i="3"/>
  <c r="AG575" i="3"/>
  <c r="AM575" i="3" s="1"/>
  <c r="W575" i="3"/>
  <c r="AG579" i="3"/>
  <c r="W579" i="3"/>
  <c r="AG583" i="3"/>
  <c r="AM583" i="3" s="1"/>
  <c r="W583" i="3"/>
  <c r="AG587" i="3"/>
  <c r="W587" i="3"/>
  <c r="AG591" i="3"/>
  <c r="AM591" i="3" s="1"/>
  <c r="W591" i="3"/>
  <c r="AG595" i="3"/>
  <c r="W595" i="3"/>
  <c r="AG599" i="3"/>
  <c r="AM599" i="3" s="1"/>
  <c r="W599" i="3"/>
  <c r="AG603" i="3"/>
  <c r="W603" i="3"/>
  <c r="AG607" i="3"/>
  <c r="AM607" i="3" s="1"/>
  <c r="W607" i="3"/>
  <c r="AG611" i="3"/>
  <c r="W611" i="3"/>
  <c r="AG615" i="3"/>
  <c r="AM615" i="3" s="1"/>
  <c r="W615" i="3"/>
  <c r="AG619" i="3"/>
  <c r="W619" i="3"/>
  <c r="AG623" i="3"/>
  <c r="AM623" i="3" s="1"/>
  <c r="W623" i="3"/>
  <c r="AG627" i="3"/>
  <c r="W627" i="3"/>
  <c r="AG631" i="3"/>
  <c r="AM631" i="3" s="1"/>
  <c r="W631" i="3"/>
  <c r="AG635" i="3"/>
  <c r="AM635" i="3" s="1"/>
  <c r="W635" i="3"/>
  <c r="AG639" i="3"/>
  <c r="AM639" i="3" s="1"/>
  <c r="W639" i="3"/>
  <c r="AG643" i="3"/>
  <c r="AM643" i="3" s="1"/>
  <c r="W643" i="3"/>
  <c r="AG647" i="3"/>
  <c r="AM647" i="3" s="1"/>
  <c r="W647" i="3"/>
  <c r="AG657" i="3"/>
  <c r="W657" i="3"/>
  <c r="AG661" i="3"/>
  <c r="AM661" i="3" s="1"/>
  <c r="W661" i="3"/>
  <c r="AG665" i="3"/>
  <c r="W665" i="3"/>
  <c r="AG669" i="3"/>
  <c r="AM669" i="3" s="1"/>
  <c r="W669" i="3"/>
  <c r="AG673" i="3"/>
  <c r="W673" i="3"/>
  <c r="AG677" i="3"/>
  <c r="AM677" i="3" s="1"/>
  <c r="W677" i="3"/>
  <c r="AG681" i="3"/>
  <c r="W681" i="3"/>
  <c r="AG685" i="3"/>
  <c r="AM685" i="3" s="1"/>
  <c r="W685" i="3"/>
  <c r="AG689" i="3"/>
  <c r="W689" i="3"/>
  <c r="AG693" i="3"/>
  <c r="AM693" i="3" s="1"/>
  <c r="W693" i="3"/>
  <c r="AG697" i="3"/>
  <c r="W697" i="3"/>
  <c r="AG701" i="3"/>
  <c r="AM701" i="3" s="1"/>
  <c r="W701" i="3"/>
  <c r="AG705" i="3"/>
  <c r="W705" i="3"/>
  <c r="AG709" i="3"/>
  <c r="AM709" i="3" s="1"/>
  <c r="W709" i="3"/>
  <c r="AG713" i="3"/>
  <c r="W713" i="3"/>
  <c r="AG717" i="3"/>
  <c r="AM717" i="3" s="1"/>
  <c r="W717" i="3"/>
  <c r="AG721" i="3"/>
  <c r="W721" i="3"/>
  <c r="AG725" i="3"/>
  <c r="AM725" i="3" s="1"/>
  <c r="W725" i="3"/>
  <c r="AG729" i="3"/>
  <c r="W729" i="3"/>
  <c r="AG733" i="3"/>
  <c r="W733" i="3"/>
  <c r="AG737" i="3"/>
  <c r="W737" i="3"/>
  <c r="AG741" i="3"/>
  <c r="W741" i="3"/>
  <c r="AG745" i="3"/>
  <c r="W745" i="3"/>
  <c r="AG749" i="3"/>
  <c r="W749" i="3"/>
  <c r="AG753" i="3"/>
  <c r="W753" i="3"/>
  <c r="AG757" i="3"/>
  <c r="W757" i="3"/>
  <c r="AG761" i="3"/>
  <c r="W761" i="3"/>
  <c r="AG765" i="3"/>
  <c r="W765" i="3"/>
  <c r="AG769" i="3"/>
  <c r="W769" i="3"/>
  <c r="AG773" i="3"/>
  <c r="AM773" i="3" s="1"/>
  <c r="W773" i="3"/>
  <c r="AG777" i="3"/>
  <c r="AM777" i="3" s="1"/>
  <c r="W777" i="3"/>
  <c r="AG781" i="3"/>
  <c r="AM781" i="3" s="1"/>
  <c r="W781" i="3"/>
  <c r="AG785" i="3"/>
  <c r="AM785" i="3" s="1"/>
  <c r="W785" i="3"/>
  <c r="AG789" i="3"/>
  <c r="AM789" i="3" s="1"/>
  <c r="W789" i="3"/>
  <c r="AG793" i="3"/>
  <c r="AM793" i="3" s="1"/>
  <c r="W793" i="3"/>
  <c r="AG797" i="3"/>
  <c r="AM797" i="3" s="1"/>
  <c r="W797" i="3"/>
  <c r="AG801" i="3"/>
  <c r="AM801" i="3" s="1"/>
  <c r="W801" i="3"/>
  <c r="AG805" i="3"/>
  <c r="AM805" i="3" s="1"/>
  <c r="W805" i="3"/>
  <c r="AG809" i="3"/>
  <c r="AM809" i="3" s="1"/>
  <c r="W809" i="3"/>
  <c r="AG813" i="3"/>
  <c r="AM813" i="3" s="1"/>
  <c r="W813" i="3"/>
  <c r="AG817" i="3"/>
  <c r="AM817" i="3" s="1"/>
  <c r="W817" i="3"/>
  <c r="AG821" i="3"/>
  <c r="AM821" i="3" s="1"/>
  <c r="W821" i="3"/>
  <c r="AG825" i="3"/>
  <c r="AM825" i="3" s="1"/>
  <c r="W825" i="3"/>
  <c r="AG829" i="3"/>
  <c r="AM829" i="3" s="1"/>
  <c r="W829" i="3"/>
  <c r="AG833" i="3"/>
  <c r="AM833" i="3" s="1"/>
  <c r="W833" i="3"/>
  <c r="AG837" i="3"/>
  <c r="AM837" i="3" s="1"/>
  <c r="W837" i="3"/>
  <c r="AG841" i="3"/>
  <c r="AM841" i="3" s="1"/>
  <c r="W841" i="3"/>
  <c r="AG845" i="3"/>
  <c r="AM845" i="3" s="1"/>
  <c r="W845" i="3"/>
  <c r="AG849" i="3"/>
  <c r="AM849" i="3" s="1"/>
  <c r="W849" i="3"/>
  <c r="AG853" i="3"/>
  <c r="AM853" i="3" s="1"/>
  <c r="W853" i="3"/>
  <c r="AG857" i="3"/>
  <c r="AM857" i="3" s="1"/>
  <c r="W857" i="3"/>
  <c r="AG861" i="3"/>
  <c r="AM861" i="3" s="1"/>
  <c r="W861" i="3"/>
  <c r="AG865" i="3"/>
  <c r="AM865" i="3" s="1"/>
  <c r="W865" i="3"/>
  <c r="AG869" i="3"/>
  <c r="AM869" i="3" s="1"/>
  <c r="W869" i="3"/>
  <c r="AG873" i="3"/>
  <c r="AM873" i="3" s="1"/>
  <c r="W873" i="3"/>
  <c r="AG877" i="3"/>
  <c r="AM877" i="3" s="1"/>
  <c r="W877" i="3"/>
  <c r="AG881" i="3"/>
  <c r="AM881" i="3" s="1"/>
  <c r="W881" i="3"/>
  <c r="AG885" i="3"/>
  <c r="AM885" i="3" s="1"/>
  <c r="W885" i="3"/>
  <c r="AG889" i="3"/>
  <c r="AM889" i="3" s="1"/>
  <c r="W889" i="3"/>
  <c r="AG896" i="3"/>
  <c r="W896" i="3"/>
  <c r="AG900" i="3"/>
  <c r="AM900" i="3" s="1"/>
  <c r="W900" i="3"/>
  <c r="AG904" i="3"/>
  <c r="W904" i="3"/>
  <c r="AG917" i="3"/>
  <c r="AM917" i="3" s="1"/>
  <c r="W917" i="3"/>
  <c r="AG929" i="3"/>
  <c r="W929" i="3"/>
  <c r="AG907" i="3"/>
  <c r="AM907" i="3" s="1"/>
  <c r="W907" i="3"/>
  <c r="AG930" i="3"/>
  <c r="W930" i="3"/>
  <c r="AG933" i="3"/>
  <c r="AM933" i="3" s="1"/>
  <c r="W933" i="3"/>
  <c r="AG922" i="3"/>
  <c r="W922" i="3"/>
  <c r="AG925" i="3"/>
  <c r="AM925" i="3" s="1"/>
  <c r="W925" i="3"/>
  <c r="AG936" i="3"/>
  <c r="W936" i="3"/>
  <c r="AG939" i="3"/>
  <c r="W939" i="3"/>
  <c r="AG942" i="3"/>
  <c r="W942" i="3"/>
  <c r="AG947" i="3"/>
  <c r="W947" i="3"/>
  <c r="AG958" i="3"/>
  <c r="AM958" i="3" s="1"/>
  <c r="W958" i="3"/>
  <c r="AG952" i="3"/>
  <c r="AM952" i="3" s="1"/>
  <c r="W952" i="3"/>
  <c r="AG960" i="3"/>
  <c r="AM960" i="3" s="1"/>
  <c r="W960" i="3"/>
  <c r="AG966" i="3"/>
  <c r="AM966" i="3" s="1"/>
  <c r="W966" i="3"/>
  <c r="AG968" i="3"/>
  <c r="AM968" i="3" s="1"/>
  <c r="W968" i="3"/>
  <c r="AG969" i="3"/>
  <c r="AM969" i="3" s="1"/>
  <c r="W969" i="3"/>
  <c r="AG971" i="3"/>
  <c r="AM971" i="3" s="1"/>
  <c r="W971" i="3"/>
  <c r="AG980" i="3"/>
  <c r="AM980" i="3" s="1"/>
  <c r="W980" i="3"/>
  <c r="AG983" i="3"/>
  <c r="AM983" i="3" s="1"/>
  <c r="W983" i="3"/>
  <c r="AG989" i="3"/>
  <c r="AM989" i="3" s="1"/>
  <c r="W989" i="3"/>
  <c r="AG993" i="3"/>
  <c r="AM993" i="3" s="1"/>
  <c r="W993" i="3"/>
  <c r="AG1004" i="3"/>
  <c r="AM1004" i="3" s="1"/>
  <c r="W1004" i="3"/>
  <c r="AG1016" i="3"/>
  <c r="AM1016" i="3" s="1"/>
  <c r="W1016" i="3"/>
  <c r="AG997" i="3"/>
  <c r="AM997" i="3" s="1"/>
  <c r="W997" i="3"/>
  <c r="AG1010" i="3"/>
  <c r="AM1010" i="3" s="1"/>
  <c r="W1010" i="3"/>
  <c r="AG1000" i="3"/>
  <c r="AM1000" i="3" s="1"/>
  <c r="W1000" i="3"/>
  <c r="AG998" i="3"/>
  <c r="AM998" i="3" s="1"/>
  <c r="W998" i="3"/>
  <c r="AG1033" i="3"/>
  <c r="AM1033" i="3" s="1"/>
  <c r="W1033" i="3"/>
  <c r="AG1025" i="3"/>
  <c r="AM1025" i="3" s="1"/>
  <c r="W1025" i="3"/>
  <c r="AG1038" i="3"/>
  <c r="AM1038" i="3" s="1"/>
  <c r="W1038" i="3"/>
  <c r="AG1023" i="3"/>
  <c r="AM1023" i="3" s="1"/>
  <c r="W1023" i="3"/>
  <c r="AG1029" i="3"/>
  <c r="AM1029" i="3" s="1"/>
  <c r="W1029" i="3"/>
  <c r="AG1031" i="3"/>
  <c r="AM1031" i="3" s="1"/>
  <c r="W1031" i="3"/>
  <c r="AG1047" i="3"/>
  <c r="AM1047" i="3" s="1"/>
  <c r="W1047" i="3"/>
  <c r="AG1043" i="3"/>
  <c r="AM1043" i="3" s="1"/>
  <c r="W1043" i="3"/>
  <c r="AG1061" i="3"/>
  <c r="AM1061" i="3" s="1"/>
  <c r="W1061" i="3"/>
  <c r="AG1054" i="3"/>
  <c r="AM1054" i="3" s="1"/>
  <c r="W1054" i="3"/>
  <c r="AG1056" i="3"/>
  <c r="AM1056" i="3" s="1"/>
  <c r="W1056" i="3"/>
  <c r="AG1062" i="3"/>
  <c r="AM1062" i="3" s="1"/>
  <c r="W1062" i="3"/>
  <c r="AG1070" i="3"/>
  <c r="AM1070" i="3" s="1"/>
  <c r="W1070" i="3"/>
  <c r="AG1074" i="3"/>
  <c r="AM1074" i="3" s="1"/>
  <c r="W1074" i="3"/>
  <c r="AG1082" i="3"/>
  <c r="AM1082" i="3" s="1"/>
  <c r="W1082" i="3"/>
  <c r="AG1080" i="3"/>
  <c r="AM1080" i="3" s="1"/>
  <c r="W1080" i="3"/>
  <c r="AG1085" i="3"/>
  <c r="AM1085" i="3" s="1"/>
  <c r="W1085" i="3"/>
  <c r="AG1092" i="3"/>
  <c r="AM1092" i="3" s="1"/>
  <c r="W1092" i="3"/>
  <c r="AG1091" i="3"/>
  <c r="AM1091" i="3" s="1"/>
  <c r="W1091" i="3"/>
  <c r="AG1100" i="3"/>
  <c r="AM1100" i="3" s="1"/>
  <c r="W1100" i="3"/>
  <c r="AG1101" i="3"/>
  <c r="AM1101" i="3" s="1"/>
  <c r="W1101" i="3"/>
  <c r="AG1105" i="3"/>
  <c r="AM1105" i="3" s="1"/>
  <c r="W1105" i="3"/>
  <c r="AG1109" i="3"/>
  <c r="AM1109" i="3" s="1"/>
  <c r="W1109" i="3"/>
  <c r="AG1113" i="3"/>
  <c r="AM1113" i="3" s="1"/>
  <c r="W1113" i="3"/>
  <c r="AG1114" i="3"/>
  <c r="AM1114" i="3" s="1"/>
  <c r="W1114" i="3"/>
  <c r="AG1127" i="3"/>
  <c r="AM1127" i="3" s="1"/>
  <c r="W1127" i="3"/>
  <c r="AG1124" i="3"/>
  <c r="AM1124" i="3" s="1"/>
  <c r="W1124" i="3"/>
  <c r="AG1121" i="3"/>
  <c r="AM1121" i="3" s="1"/>
  <c r="W1121" i="3"/>
  <c r="AG1118" i="3"/>
  <c r="AM1118" i="3" s="1"/>
  <c r="W1118" i="3"/>
  <c r="AG1137" i="3"/>
  <c r="AM1137" i="3" s="1"/>
  <c r="W1137" i="3"/>
  <c r="AG1140" i="3"/>
  <c r="AM1140" i="3" s="1"/>
  <c r="W1140" i="3"/>
  <c r="AG1144" i="3"/>
  <c r="AM1144" i="3" s="1"/>
  <c r="W1144" i="3"/>
  <c r="AG1160" i="3"/>
  <c r="AM1160" i="3" s="1"/>
  <c r="W1160" i="3"/>
  <c r="AG1149" i="3"/>
  <c r="AM1149" i="3" s="1"/>
  <c r="W1149" i="3"/>
  <c r="AG1156" i="3"/>
  <c r="AM1156" i="3" s="1"/>
  <c r="W1156" i="3"/>
  <c r="AG1151" i="3"/>
  <c r="AM1151" i="3" s="1"/>
  <c r="W1151" i="3"/>
  <c r="AG1167" i="3"/>
  <c r="AM1167" i="3" s="1"/>
  <c r="W1167" i="3"/>
  <c r="AG1172" i="3"/>
  <c r="AM1172" i="3" s="1"/>
  <c r="W1172" i="3"/>
  <c r="AG1180" i="3"/>
  <c r="AM1180" i="3" s="1"/>
  <c r="W1180" i="3"/>
  <c r="AG1174" i="3"/>
  <c r="AM1174" i="3" s="1"/>
  <c r="W1174" i="3"/>
  <c r="AG1184" i="3"/>
  <c r="AM1184" i="3" s="1"/>
  <c r="W1184" i="3"/>
  <c r="AG1182" i="3"/>
  <c r="AM1182" i="3" s="1"/>
  <c r="W1182" i="3"/>
  <c r="AG1195" i="3"/>
  <c r="AM1195" i="3" s="1"/>
  <c r="W1195" i="3"/>
  <c r="AG1190" i="3"/>
  <c r="AM1190" i="3" s="1"/>
  <c r="W1190" i="3"/>
  <c r="AG1206" i="3"/>
  <c r="AM1206" i="3" s="1"/>
  <c r="W1206" i="3"/>
  <c r="AG1188" i="3"/>
  <c r="AM1188" i="3" s="1"/>
  <c r="W1188" i="3"/>
  <c r="AG1197" i="3"/>
  <c r="AM1197" i="3" s="1"/>
  <c r="W1197" i="3"/>
  <c r="AG1209" i="3"/>
  <c r="AM1209" i="3" s="1"/>
  <c r="W1209" i="3"/>
  <c r="AG1211" i="3"/>
  <c r="AM1211" i="3" s="1"/>
  <c r="W1211" i="3"/>
  <c r="AG1214" i="3"/>
  <c r="AM1214" i="3" s="1"/>
  <c r="W1214" i="3"/>
  <c r="AG1244" i="3"/>
  <c r="AM1244" i="3" s="1"/>
  <c r="W1244" i="3"/>
  <c r="AG1220" i="3"/>
  <c r="AM1220" i="3" s="1"/>
  <c r="W1220" i="3"/>
  <c r="AG1222" i="3"/>
  <c r="AM1222" i="3" s="1"/>
  <c r="W1222" i="3"/>
  <c r="AG1256" i="3"/>
  <c r="AM1256" i="3" s="1"/>
  <c r="W1256" i="3"/>
  <c r="AG1236" i="3"/>
  <c r="AM1236" i="3" s="1"/>
  <c r="W1236" i="3"/>
  <c r="AG1240" i="3"/>
  <c r="AM1240" i="3" s="1"/>
  <c r="W1240" i="3"/>
  <c r="AG1249" i="3"/>
  <c r="AM1249" i="3" s="1"/>
  <c r="W1249" i="3"/>
  <c r="AG1223" i="3"/>
  <c r="AM1223" i="3" s="1"/>
  <c r="W1223" i="3"/>
  <c r="AG1227" i="3"/>
  <c r="AM1227" i="3" s="1"/>
  <c r="W1227" i="3"/>
  <c r="AG1257" i="3"/>
  <c r="AM1257" i="3" s="1"/>
  <c r="W1257" i="3"/>
  <c r="AG1275" i="3"/>
  <c r="AM1275" i="3" s="1"/>
  <c r="W1275" i="3"/>
  <c r="AG1269" i="3"/>
  <c r="AM1269" i="3" s="1"/>
  <c r="W1269" i="3"/>
  <c r="AG1273" i="3"/>
  <c r="AM1273" i="3" s="1"/>
  <c r="W1273" i="3"/>
  <c r="AG1265" i="3"/>
  <c r="AM1265" i="3" s="1"/>
  <c r="W1265" i="3"/>
  <c r="AG1287" i="3"/>
  <c r="AM1287" i="3" s="1"/>
  <c r="W1287" i="3"/>
  <c r="AG1291" i="3"/>
  <c r="AM1291" i="3" s="1"/>
  <c r="W1291" i="3"/>
  <c r="AG1299" i="3"/>
  <c r="AM1299" i="3" s="1"/>
  <c r="W1299" i="3"/>
  <c r="AG1303" i="3"/>
  <c r="AM1303" i="3" s="1"/>
  <c r="W1303" i="3"/>
  <c r="AG1263" i="3"/>
  <c r="AM1263" i="3" s="1"/>
  <c r="W1263" i="3"/>
  <c r="AG1279" i="3"/>
  <c r="AM1279" i="3" s="1"/>
  <c r="W1279" i="3"/>
  <c r="AG1293" i="3"/>
  <c r="AM1293" i="3" s="1"/>
  <c r="W1293" i="3"/>
  <c r="AG1330" i="3"/>
  <c r="AM1330" i="3" s="1"/>
  <c r="W1330" i="3"/>
  <c r="AG1332" i="3"/>
  <c r="AM1332" i="3" s="1"/>
  <c r="W1332" i="3"/>
  <c r="AG1323" i="3"/>
  <c r="AM1323" i="3" s="1"/>
  <c r="W1323" i="3"/>
  <c r="AG1315" i="3"/>
  <c r="AM1315" i="3" s="1"/>
  <c r="W1315" i="3"/>
  <c r="AG1336" i="3"/>
  <c r="AM1336" i="3" s="1"/>
  <c r="W1336" i="3"/>
  <c r="AG1319" i="3"/>
  <c r="AM1319" i="3" s="1"/>
  <c r="W1319" i="3"/>
  <c r="AG1325" i="3"/>
  <c r="AM1325" i="3" s="1"/>
  <c r="W1325" i="3"/>
  <c r="AG1313" i="3"/>
  <c r="AM1313" i="3" s="1"/>
  <c r="W1313" i="3"/>
  <c r="AG1329" i="3"/>
  <c r="AM1329" i="3" s="1"/>
  <c r="W1329" i="3"/>
  <c r="AG1347" i="3"/>
  <c r="AM1347" i="3" s="1"/>
  <c r="W1347" i="3"/>
  <c r="AG1351" i="3"/>
  <c r="W1351" i="3"/>
  <c r="AG1356" i="3"/>
  <c r="AM1356" i="3" s="1"/>
  <c r="W1356" i="3"/>
  <c r="AG1364" i="3"/>
  <c r="W1364" i="3"/>
  <c r="AG1358" i="3"/>
  <c r="AM1358" i="3" s="1"/>
  <c r="W1358" i="3"/>
  <c r="AG1365" i="3"/>
  <c r="W1365" i="3"/>
  <c r="AG1368" i="3"/>
  <c r="AM1368" i="3" s="1"/>
  <c r="W1368" i="3"/>
  <c r="AG1378" i="3"/>
  <c r="W1378" i="3"/>
  <c r="AG1381" i="3"/>
  <c r="AM1381" i="3" s="1"/>
  <c r="W1381" i="3"/>
  <c r="AG1385" i="3"/>
  <c r="W1385" i="3"/>
  <c r="AG1390" i="3"/>
  <c r="W1390" i="3"/>
  <c r="AG1394" i="3"/>
  <c r="W1394" i="3"/>
  <c r="AG1399" i="3"/>
  <c r="W1399" i="3"/>
  <c r="AG1403" i="3"/>
  <c r="W1403" i="3"/>
  <c r="AG1407" i="3"/>
  <c r="AM1407" i="3" s="1"/>
  <c r="W1407" i="3"/>
  <c r="AG1411" i="3"/>
  <c r="AM1411" i="3" s="1"/>
  <c r="W1411" i="3"/>
  <c r="AG1415" i="3"/>
  <c r="AM1415" i="3" s="1"/>
  <c r="W1415" i="3"/>
  <c r="AG1419" i="3"/>
  <c r="AM1419" i="3" s="1"/>
  <c r="W1419" i="3"/>
  <c r="AG1423" i="3"/>
  <c r="AM1423" i="3" s="1"/>
  <c r="W1423" i="3"/>
  <c r="AG1427" i="3"/>
  <c r="AM1427" i="3" s="1"/>
  <c r="W1427" i="3"/>
  <c r="AG1431" i="3"/>
  <c r="AM1431" i="3" s="1"/>
  <c r="W1431" i="3"/>
  <c r="AG1435" i="3"/>
  <c r="AM1435" i="3" s="1"/>
  <c r="W1435" i="3"/>
  <c r="AG1439" i="3"/>
  <c r="AM1439" i="3" s="1"/>
  <c r="W1439" i="3"/>
  <c r="AG1443" i="3"/>
  <c r="AM1443" i="3" s="1"/>
  <c r="W1443" i="3"/>
  <c r="AG1447" i="3"/>
  <c r="AM1447" i="3" s="1"/>
  <c r="W1447" i="3"/>
  <c r="AG1451" i="3"/>
  <c r="AM1451" i="3" s="1"/>
  <c r="W1451" i="3"/>
  <c r="AG1457" i="3"/>
  <c r="AM1457" i="3" s="1"/>
  <c r="W1457" i="3"/>
  <c r="P35" i="6" s="1"/>
  <c r="AG1469" i="3"/>
  <c r="AM1469" i="3" s="1"/>
  <c r="W1469" i="3"/>
  <c r="P39" i="6" s="1"/>
  <c r="J39" i="6" s="1"/>
  <c r="AG1477" i="3"/>
  <c r="AM1477" i="3" s="1"/>
  <c r="W1477" i="3"/>
  <c r="AG1481" i="3"/>
  <c r="AM1481" i="3" s="1"/>
  <c r="W1481" i="3"/>
  <c r="AG1485" i="3"/>
  <c r="AM1485" i="3" s="1"/>
  <c r="W1485" i="3"/>
  <c r="AG1489" i="3"/>
  <c r="AM1489" i="3" s="1"/>
  <c r="W1489" i="3"/>
  <c r="AG1504" i="3"/>
  <c r="AM1504" i="3" s="1"/>
  <c r="W1504" i="3"/>
  <c r="AG1516" i="3"/>
  <c r="W1516" i="3"/>
  <c r="AG1520" i="3"/>
  <c r="W1520" i="3"/>
  <c r="AG1524" i="3"/>
  <c r="AM1524" i="3" s="1"/>
  <c r="W1524" i="3"/>
  <c r="AG1534" i="3"/>
  <c r="AM1534" i="3" s="1"/>
  <c r="W1534" i="3"/>
  <c r="AG1538" i="3"/>
  <c r="AK1538" i="3" s="1"/>
  <c r="W1538" i="3"/>
  <c r="AG1552" i="3"/>
  <c r="AM1552" i="3" s="1"/>
  <c r="W1552" i="3"/>
  <c r="AG1556" i="3"/>
  <c r="AK1556" i="3" s="1"/>
  <c r="W1556" i="3"/>
  <c r="AG1560" i="3"/>
  <c r="AM1560" i="3" s="1"/>
  <c r="W1560" i="3"/>
  <c r="AG1564" i="3"/>
  <c r="W1564" i="3"/>
  <c r="AK12" i="3"/>
  <c r="AK16" i="3"/>
  <c r="AK20" i="3"/>
  <c r="AK24" i="3"/>
  <c r="AK32" i="3"/>
  <c r="AK36" i="3"/>
  <c r="AK44" i="3"/>
  <c r="AK48" i="3"/>
  <c r="AK52" i="3"/>
  <c r="AK60" i="3"/>
  <c r="AK64" i="3"/>
  <c r="AK68" i="3"/>
  <c r="AK76" i="3"/>
  <c r="AK80" i="3"/>
  <c r="AK94" i="3"/>
  <c r="AK98" i="3"/>
  <c r="AK102" i="3"/>
  <c r="AK106" i="3"/>
  <c r="AK110" i="3"/>
  <c r="AK114" i="3"/>
  <c r="AK126" i="3"/>
  <c r="AK130" i="3"/>
  <c r="AK182" i="3"/>
  <c r="AK186" i="3"/>
  <c r="AK190" i="3"/>
  <c r="AK194" i="3"/>
  <c r="AK198" i="3"/>
  <c r="AK202" i="3"/>
  <c r="AK206" i="3"/>
  <c r="AK210" i="3"/>
  <c r="AK214" i="3"/>
  <c r="AK218" i="3"/>
  <c r="AK222" i="3"/>
  <c r="AK226" i="3"/>
  <c r="AK234" i="3"/>
  <c r="AK412" i="3"/>
  <c r="AK420" i="3"/>
  <c r="AK428" i="3"/>
  <c r="AK436" i="3"/>
  <c r="AK444" i="3"/>
  <c r="AK448" i="3"/>
  <c r="AK460" i="3"/>
  <c r="AK464" i="3"/>
  <c r="AK476" i="3"/>
  <c r="AK480" i="3"/>
  <c r="AK552" i="3"/>
  <c r="AK556" i="3"/>
  <c r="AK560" i="3"/>
  <c r="AK1340" i="3"/>
  <c r="AK1344" i="3"/>
  <c r="AK1513" i="3"/>
  <c r="AK1547" i="3"/>
  <c r="AK1551" i="3"/>
  <c r="W117" i="3"/>
  <c r="W121" i="3"/>
  <c r="W125" i="3"/>
  <c r="W129" i="3"/>
  <c r="W133" i="3"/>
  <c r="W137" i="3"/>
  <c r="W141" i="3"/>
  <c r="W145" i="3"/>
  <c r="W149" i="3"/>
  <c r="W153" i="3"/>
  <c r="W157" i="3"/>
  <c r="W161" i="3"/>
  <c r="W165" i="3"/>
  <c r="W169" i="3"/>
  <c r="W175" i="3"/>
  <c r="W179" i="3"/>
  <c r="W243" i="3"/>
  <c r="W251" i="3"/>
  <c r="W259" i="3"/>
  <c r="W267" i="3"/>
  <c r="W275" i="3"/>
  <c r="W283" i="3"/>
  <c r="W291" i="3"/>
  <c r="W299" i="3"/>
  <c r="W307" i="3"/>
  <c r="W315" i="3"/>
  <c r="V65" i="3"/>
  <c r="V57" i="3"/>
  <c r="AG240" i="3"/>
  <c r="W240" i="3"/>
  <c r="AG244" i="3"/>
  <c r="AM244" i="3" s="1"/>
  <c r="W244" i="3"/>
  <c r="AG248" i="3"/>
  <c r="AM248" i="3" s="1"/>
  <c r="W248" i="3"/>
  <c r="AG252" i="3"/>
  <c r="AM252" i="3" s="1"/>
  <c r="W252" i="3"/>
  <c r="AG256" i="3"/>
  <c r="AM256" i="3" s="1"/>
  <c r="W256" i="3"/>
  <c r="AG260" i="3"/>
  <c r="AM260" i="3" s="1"/>
  <c r="W260" i="3"/>
  <c r="AG264" i="3"/>
  <c r="AM264" i="3" s="1"/>
  <c r="W264" i="3"/>
  <c r="AG268" i="3"/>
  <c r="AM268" i="3" s="1"/>
  <c r="W268" i="3"/>
  <c r="AG272" i="3"/>
  <c r="AM272" i="3" s="1"/>
  <c r="W272" i="3"/>
  <c r="AG276" i="3"/>
  <c r="AM276" i="3" s="1"/>
  <c r="W276" i="3"/>
  <c r="AG280" i="3"/>
  <c r="AM280" i="3" s="1"/>
  <c r="W280" i="3"/>
  <c r="AG284" i="3"/>
  <c r="AM284" i="3" s="1"/>
  <c r="W284" i="3"/>
  <c r="AG288" i="3"/>
  <c r="AM288" i="3" s="1"/>
  <c r="W288" i="3"/>
  <c r="AG292" i="3"/>
  <c r="AM292" i="3" s="1"/>
  <c r="W292" i="3"/>
  <c r="AG296" i="3"/>
  <c r="AM296" i="3" s="1"/>
  <c r="W296" i="3"/>
  <c r="AG300" i="3"/>
  <c r="AM300" i="3" s="1"/>
  <c r="W300" i="3"/>
  <c r="AG304" i="3"/>
  <c r="AM304" i="3" s="1"/>
  <c r="W304" i="3"/>
  <c r="AG308" i="3"/>
  <c r="AM308" i="3" s="1"/>
  <c r="W308" i="3"/>
  <c r="AG312" i="3"/>
  <c r="AM312" i="3" s="1"/>
  <c r="W312" i="3"/>
  <c r="AG316" i="3"/>
  <c r="AM316" i="3" s="1"/>
  <c r="W316" i="3"/>
  <c r="AG320" i="3"/>
  <c r="AM320" i="3" s="1"/>
  <c r="W320" i="3"/>
  <c r="AG324" i="3"/>
  <c r="AM324" i="3" s="1"/>
  <c r="W324" i="3"/>
  <c r="AG328" i="3"/>
  <c r="AM328" i="3" s="1"/>
  <c r="W328" i="3"/>
  <c r="AG332" i="3"/>
  <c r="AM332" i="3" s="1"/>
  <c r="W332" i="3"/>
  <c r="AG336" i="3"/>
  <c r="AM336" i="3" s="1"/>
  <c r="W336" i="3"/>
  <c r="AG340" i="3"/>
  <c r="AM340" i="3" s="1"/>
  <c r="W340" i="3"/>
  <c r="AG344" i="3"/>
  <c r="AM344" i="3" s="1"/>
  <c r="W344" i="3"/>
  <c r="AG348" i="3"/>
  <c r="AM348" i="3" s="1"/>
  <c r="W348" i="3"/>
  <c r="AG352" i="3"/>
  <c r="AM352" i="3" s="1"/>
  <c r="W352" i="3"/>
  <c r="AG356" i="3"/>
  <c r="AM356" i="3" s="1"/>
  <c r="W356" i="3"/>
  <c r="AG360" i="3"/>
  <c r="AM360" i="3" s="1"/>
  <c r="W360" i="3"/>
  <c r="AG364" i="3"/>
  <c r="AM364" i="3" s="1"/>
  <c r="W364" i="3"/>
  <c r="AG368" i="3"/>
  <c r="AM368" i="3" s="1"/>
  <c r="W368" i="3"/>
  <c r="AG372" i="3"/>
  <c r="AM372" i="3" s="1"/>
  <c r="W372" i="3"/>
  <c r="AG376" i="3"/>
  <c r="AM376" i="3" s="1"/>
  <c r="W376" i="3"/>
  <c r="AG380" i="3"/>
  <c r="AM380" i="3" s="1"/>
  <c r="W380" i="3"/>
  <c r="AG384" i="3"/>
  <c r="AM384" i="3" s="1"/>
  <c r="W384" i="3"/>
  <c r="AG388" i="3"/>
  <c r="AM388" i="3" s="1"/>
  <c r="W388" i="3"/>
  <c r="AG392" i="3"/>
  <c r="AM392" i="3" s="1"/>
  <c r="W392" i="3"/>
  <c r="AG396" i="3"/>
  <c r="AM396" i="3" s="1"/>
  <c r="W396" i="3"/>
  <c r="AG400" i="3"/>
  <c r="AM400" i="3" s="1"/>
  <c r="W400" i="3"/>
  <c r="AG404" i="3"/>
  <c r="AM404" i="3" s="1"/>
  <c r="W404" i="3"/>
  <c r="AG442" i="3"/>
  <c r="AM442" i="3" s="1"/>
  <c r="W442" i="3"/>
  <c r="AG446" i="3"/>
  <c r="AM446" i="3" s="1"/>
  <c r="W446" i="3"/>
  <c r="AG450" i="3"/>
  <c r="AM450" i="3" s="1"/>
  <c r="W450" i="3"/>
  <c r="AG454" i="3"/>
  <c r="AM454" i="3" s="1"/>
  <c r="W454" i="3"/>
  <c r="AG458" i="3"/>
  <c r="AM458" i="3" s="1"/>
  <c r="W458" i="3"/>
  <c r="AG462" i="3"/>
  <c r="AM462" i="3" s="1"/>
  <c r="W462" i="3"/>
  <c r="AG466" i="3"/>
  <c r="AM466" i="3" s="1"/>
  <c r="W466" i="3"/>
  <c r="AG470" i="3"/>
  <c r="AM470" i="3" s="1"/>
  <c r="W470" i="3"/>
  <c r="AG474" i="3"/>
  <c r="AM474" i="3" s="1"/>
  <c r="W474" i="3"/>
  <c r="AG478" i="3"/>
  <c r="AM478" i="3" s="1"/>
  <c r="W478" i="3"/>
  <c r="AG482" i="3"/>
  <c r="W482" i="3"/>
  <c r="AG486" i="3"/>
  <c r="AM486" i="3" s="1"/>
  <c r="W486" i="3"/>
  <c r="AG490" i="3"/>
  <c r="AM490" i="3" s="1"/>
  <c r="W490" i="3"/>
  <c r="AG494" i="3"/>
  <c r="AM494" i="3" s="1"/>
  <c r="W494" i="3"/>
  <c r="AG498" i="3"/>
  <c r="AM498" i="3" s="1"/>
  <c r="W498" i="3"/>
  <c r="AG502" i="3"/>
  <c r="AM502" i="3" s="1"/>
  <c r="W502" i="3"/>
  <c r="AG568" i="3"/>
  <c r="W568" i="3"/>
  <c r="AG572" i="3"/>
  <c r="AM572" i="3" s="1"/>
  <c r="W572" i="3"/>
  <c r="AG576" i="3"/>
  <c r="W576" i="3"/>
  <c r="AG580" i="3"/>
  <c r="AM580" i="3" s="1"/>
  <c r="W580" i="3"/>
  <c r="AG584" i="3"/>
  <c r="W584" i="3"/>
  <c r="AG588" i="3"/>
  <c r="AM588" i="3" s="1"/>
  <c r="W588" i="3"/>
  <c r="AG592" i="3"/>
  <c r="W592" i="3"/>
  <c r="AG596" i="3"/>
  <c r="AM596" i="3" s="1"/>
  <c r="W596" i="3"/>
  <c r="AG600" i="3"/>
  <c r="W600" i="3"/>
  <c r="AG604" i="3"/>
  <c r="AM604" i="3" s="1"/>
  <c r="W604" i="3"/>
  <c r="AG608" i="3"/>
  <c r="W608" i="3"/>
  <c r="AG612" i="3"/>
  <c r="AM612" i="3" s="1"/>
  <c r="W612" i="3"/>
  <c r="AG616" i="3"/>
  <c r="W616" i="3"/>
  <c r="AG620" i="3"/>
  <c r="AM620" i="3" s="1"/>
  <c r="W620" i="3"/>
  <c r="AG624" i="3"/>
  <c r="W624" i="3"/>
  <c r="AG628" i="3"/>
  <c r="AM628" i="3" s="1"/>
  <c r="W628" i="3"/>
  <c r="AG632" i="3"/>
  <c r="AM632" i="3" s="1"/>
  <c r="W632" i="3"/>
  <c r="AG636" i="3"/>
  <c r="AM636" i="3" s="1"/>
  <c r="W636" i="3"/>
  <c r="AG640" i="3"/>
  <c r="AM640" i="3" s="1"/>
  <c r="W640" i="3"/>
  <c r="AG644" i="3"/>
  <c r="AM644" i="3" s="1"/>
  <c r="W644" i="3"/>
  <c r="AG648" i="3"/>
  <c r="AM648" i="3" s="1"/>
  <c r="W648" i="3"/>
  <c r="AG654" i="3"/>
  <c r="W654" i="3"/>
  <c r="AG658" i="3"/>
  <c r="AM658" i="3" s="1"/>
  <c r="W658" i="3"/>
  <c r="AG662" i="3"/>
  <c r="W662" i="3"/>
  <c r="AG666" i="3"/>
  <c r="AM666" i="3" s="1"/>
  <c r="W666" i="3"/>
  <c r="AG670" i="3"/>
  <c r="W670" i="3"/>
  <c r="AG674" i="3"/>
  <c r="AM674" i="3" s="1"/>
  <c r="W674" i="3"/>
  <c r="AG678" i="3"/>
  <c r="W678" i="3"/>
  <c r="AG682" i="3"/>
  <c r="AM682" i="3" s="1"/>
  <c r="W682" i="3"/>
  <c r="AG686" i="3"/>
  <c r="W686" i="3"/>
  <c r="AG690" i="3"/>
  <c r="AM690" i="3" s="1"/>
  <c r="W690" i="3"/>
  <c r="AG694" i="3"/>
  <c r="W694" i="3"/>
  <c r="AG698" i="3"/>
  <c r="AM698" i="3" s="1"/>
  <c r="W698" i="3"/>
  <c r="AG702" i="3"/>
  <c r="W702" i="3"/>
  <c r="AG706" i="3"/>
  <c r="AM706" i="3" s="1"/>
  <c r="W706" i="3"/>
  <c r="AG710" i="3"/>
  <c r="W710" i="3"/>
  <c r="AG714" i="3"/>
  <c r="AM714" i="3" s="1"/>
  <c r="W714" i="3"/>
  <c r="AG718" i="3"/>
  <c r="W718" i="3"/>
  <c r="AG722" i="3"/>
  <c r="AM722" i="3" s="1"/>
  <c r="W722" i="3"/>
  <c r="AG726" i="3"/>
  <c r="W726" i="3"/>
  <c r="AG730" i="3"/>
  <c r="W730" i="3"/>
  <c r="AG734" i="3"/>
  <c r="W734" i="3"/>
  <c r="AG738" i="3"/>
  <c r="W738" i="3"/>
  <c r="AG742" i="3"/>
  <c r="W742" i="3"/>
  <c r="AG746" i="3"/>
  <c r="W746" i="3"/>
  <c r="AG750" i="3"/>
  <c r="W750" i="3"/>
  <c r="AG754" i="3"/>
  <c r="W754" i="3"/>
  <c r="AG758" i="3"/>
  <c r="W758" i="3"/>
  <c r="AG762" i="3"/>
  <c r="W762" i="3"/>
  <c r="AG766" i="3"/>
  <c r="W766" i="3"/>
  <c r="AG770" i="3"/>
  <c r="W770" i="3"/>
  <c r="AG774" i="3"/>
  <c r="AM774" i="3" s="1"/>
  <c r="W774" i="3"/>
  <c r="AG778" i="3"/>
  <c r="AM778" i="3" s="1"/>
  <c r="W778" i="3"/>
  <c r="AG782" i="3"/>
  <c r="AM782" i="3" s="1"/>
  <c r="W782" i="3"/>
  <c r="AG786" i="3"/>
  <c r="AM786" i="3" s="1"/>
  <c r="W786" i="3"/>
  <c r="AG790" i="3"/>
  <c r="AM790" i="3" s="1"/>
  <c r="W790" i="3"/>
  <c r="AG794" i="3"/>
  <c r="AM794" i="3" s="1"/>
  <c r="W794" i="3"/>
  <c r="AG798" i="3"/>
  <c r="AM798" i="3" s="1"/>
  <c r="W798" i="3"/>
  <c r="AG802" i="3"/>
  <c r="AM802" i="3" s="1"/>
  <c r="W802" i="3"/>
  <c r="AG806" i="3"/>
  <c r="AM806" i="3" s="1"/>
  <c r="W806" i="3"/>
  <c r="AG810" i="3"/>
  <c r="AM810" i="3" s="1"/>
  <c r="W810" i="3"/>
  <c r="AG814" i="3"/>
  <c r="AM814" i="3" s="1"/>
  <c r="W814" i="3"/>
  <c r="AG818" i="3"/>
  <c r="AM818" i="3" s="1"/>
  <c r="W818" i="3"/>
  <c r="AG822" i="3"/>
  <c r="AM822" i="3" s="1"/>
  <c r="W822" i="3"/>
  <c r="AG826" i="3"/>
  <c r="AM826" i="3" s="1"/>
  <c r="W826" i="3"/>
  <c r="AG830" i="3"/>
  <c r="AM830" i="3" s="1"/>
  <c r="W830" i="3"/>
  <c r="AG834" i="3"/>
  <c r="AM834" i="3" s="1"/>
  <c r="W834" i="3"/>
  <c r="AG838" i="3"/>
  <c r="AM838" i="3" s="1"/>
  <c r="W838" i="3"/>
  <c r="AG842" i="3"/>
  <c r="AM842" i="3" s="1"/>
  <c r="W842" i="3"/>
  <c r="AG846" i="3"/>
  <c r="AM846" i="3" s="1"/>
  <c r="W846" i="3"/>
  <c r="AG850" i="3"/>
  <c r="AM850" i="3" s="1"/>
  <c r="W850" i="3"/>
  <c r="AG854" i="3"/>
  <c r="AM854" i="3" s="1"/>
  <c r="W854" i="3"/>
  <c r="AG858" i="3"/>
  <c r="AM858" i="3" s="1"/>
  <c r="W858" i="3"/>
  <c r="AG862" i="3"/>
  <c r="AM862" i="3" s="1"/>
  <c r="W862" i="3"/>
  <c r="AG866" i="3"/>
  <c r="AM866" i="3" s="1"/>
  <c r="W866" i="3"/>
  <c r="AG870" i="3"/>
  <c r="AM870" i="3" s="1"/>
  <c r="W870" i="3"/>
  <c r="AG874" i="3"/>
  <c r="AM874" i="3" s="1"/>
  <c r="W874" i="3"/>
  <c r="AG878" i="3"/>
  <c r="AM878" i="3" s="1"/>
  <c r="W878" i="3"/>
  <c r="AG882" i="3"/>
  <c r="AM882" i="3" s="1"/>
  <c r="W882" i="3"/>
  <c r="AG886" i="3"/>
  <c r="AM886" i="3" s="1"/>
  <c r="W886" i="3"/>
  <c r="AG890" i="3"/>
  <c r="AM890" i="3" s="1"/>
  <c r="W890" i="3"/>
  <c r="AG897" i="3"/>
  <c r="W897" i="3"/>
  <c r="AG901" i="3"/>
  <c r="AM901" i="3" s="1"/>
  <c r="W901" i="3"/>
  <c r="AG905" i="3"/>
  <c r="W905" i="3"/>
  <c r="AG914" i="3"/>
  <c r="AM914" i="3" s="1"/>
  <c r="W914" i="3"/>
  <c r="AG927" i="3"/>
  <c r="W927" i="3"/>
  <c r="AG931" i="3"/>
  <c r="AM931" i="3" s="1"/>
  <c r="W931" i="3"/>
  <c r="AG910" i="3"/>
  <c r="W910" i="3"/>
  <c r="AG909" i="3"/>
  <c r="AM909" i="3" s="1"/>
  <c r="W909" i="3"/>
  <c r="AG915" i="3"/>
  <c r="W915" i="3"/>
  <c r="AG908" i="3"/>
  <c r="AM908" i="3" s="1"/>
  <c r="W908" i="3"/>
  <c r="AG940" i="3"/>
  <c r="W940" i="3"/>
  <c r="AG945" i="3"/>
  <c r="W945" i="3"/>
  <c r="AG950" i="3"/>
  <c r="W950" i="3"/>
  <c r="AG949" i="3"/>
  <c r="W949" i="3"/>
  <c r="AG953" i="3"/>
  <c r="AM953" i="3" s="1"/>
  <c r="W953" i="3"/>
  <c r="AG956" i="3"/>
  <c r="AM956" i="3" s="1"/>
  <c r="W956" i="3"/>
  <c r="AG961" i="3"/>
  <c r="AM961" i="3" s="1"/>
  <c r="W961" i="3"/>
  <c r="AG964" i="3"/>
  <c r="AM964" i="3" s="1"/>
  <c r="W964" i="3"/>
  <c r="AG974" i="3"/>
  <c r="AM974" i="3" s="1"/>
  <c r="W974" i="3"/>
  <c r="AG970" i="3"/>
  <c r="AM970" i="3" s="1"/>
  <c r="W970" i="3"/>
  <c r="AG977" i="3"/>
  <c r="AM977" i="3" s="1"/>
  <c r="W977" i="3"/>
  <c r="AG981" i="3"/>
  <c r="AM981" i="3" s="1"/>
  <c r="W981" i="3"/>
  <c r="AG984" i="3"/>
  <c r="AM984" i="3" s="1"/>
  <c r="W984" i="3"/>
  <c r="AG990" i="3"/>
  <c r="AM990" i="3" s="1"/>
  <c r="W990" i="3"/>
  <c r="AG994" i="3"/>
  <c r="AM994" i="3" s="1"/>
  <c r="W994" i="3"/>
  <c r="AG1005" i="3"/>
  <c r="AM1005" i="3" s="1"/>
  <c r="W1005" i="3"/>
  <c r="AG1014" i="3"/>
  <c r="AM1014" i="3" s="1"/>
  <c r="W1014" i="3"/>
  <c r="AG1002" i="3"/>
  <c r="AM1002" i="3" s="1"/>
  <c r="W1002" i="3"/>
  <c r="AG1011" i="3"/>
  <c r="AM1011" i="3" s="1"/>
  <c r="W1011" i="3"/>
  <c r="AG1001" i="3"/>
  <c r="AM1001" i="3" s="1"/>
  <c r="W1001" i="3"/>
  <c r="AG1017" i="3"/>
  <c r="AM1017" i="3" s="1"/>
  <c r="W1017" i="3"/>
  <c r="AG1034" i="3"/>
  <c r="AM1034" i="3" s="1"/>
  <c r="W1034" i="3"/>
  <c r="AG1026" i="3"/>
  <c r="AM1026" i="3" s="1"/>
  <c r="W1026" i="3"/>
  <c r="AG1039" i="3"/>
  <c r="AM1039" i="3" s="1"/>
  <c r="W1039" i="3"/>
  <c r="AG1035" i="3"/>
  <c r="AM1035" i="3" s="1"/>
  <c r="W1035" i="3"/>
  <c r="AG1030" i="3"/>
  <c r="AM1030" i="3" s="1"/>
  <c r="W1030" i="3"/>
  <c r="AG1049" i="3"/>
  <c r="AM1049" i="3" s="1"/>
  <c r="W1049" i="3"/>
  <c r="AG1057" i="3"/>
  <c r="AM1057" i="3" s="1"/>
  <c r="W1057" i="3"/>
  <c r="AG1044" i="3"/>
  <c r="AM1044" i="3" s="1"/>
  <c r="W1044" i="3"/>
  <c r="AG1051" i="3"/>
  <c r="AM1051" i="3" s="1"/>
  <c r="W1051" i="3"/>
  <c r="AG1048" i="3"/>
  <c r="AM1048" i="3" s="1"/>
  <c r="W1048" i="3"/>
  <c r="AG1063" i="3"/>
  <c r="AM1063" i="3" s="1"/>
  <c r="W1063" i="3"/>
  <c r="AG1065" i="3"/>
  <c r="AM1065" i="3" s="1"/>
  <c r="W1065" i="3"/>
  <c r="AG1069" i="3"/>
  <c r="AM1069" i="3" s="1"/>
  <c r="W1069" i="3"/>
  <c r="AG1075" i="3"/>
  <c r="AM1075" i="3" s="1"/>
  <c r="W1075" i="3"/>
  <c r="AG1077" i="3"/>
  <c r="AM1077" i="3" s="1"/>
  <c r="W1077" i="3"/>
  <c r="AG1081" i="3"/>
  <c r="AM1081" i="3" s="1"/>
  <c r="W1081" i="3"/>
  <c r="AG1086" i="3"/>
  <c r="AM1086" i="3" s="1"/>
  <c r="W1086" i="3"/>
  <c r="AG1098" i="3"/>
  <c r="AM1098" i="3" s="1"/>
  <c r="W1098" i="3"/>
  <c r="AG1093" i="3"/>
  <c r="AM1093" i="3" s="1"/>
  <c r="W1093" i="3"/>
  <c r="AG1097" i="3"/>
  <c r="AM1097" i="3" s="1"/>
  <c r="W1097" i="3"/>
  <c r="AG1102" i="3"/>
  <c r="AM1102" i="3" s="1"/>
  <c r="W1102" i="3"/>
  <c r="AG1106" i="3"/>
  <c r="AM1106" i="3" s="1"/>
  <c r="W1106" i="3"/>
  <c r="AG1110" i="3"/>
  <c r="AM1110" i="3" s="1"/>
  <c r="W1110" i="3"/>
  <c r="AG1126" i="3"/>
  <c r="AM1126" i="3" s="1"/>
  <c r="W1126" i="3"/>
  <c r="AG1115" i="3"/>
  <c r="AM1115" i="3" s="1"/>
  <c r="W1115" i="3"/>
  <c r="AG1128" i="3"/>
  <c r="AM1128" i="3" s="1"/>
  <c r="W1128" i="3"/>
  <c r="AG1131" i="3"/>
  <c r="AM1131" i="3" s="1"/>
  <c r="W1131" i="3"/>
  <c r="AG1122" i="3"/>
  <c r="AM1122" i="3" s="1"/>
  <c r="W1122" i="3"/>
  <c r="AG1133" i="3"/>
  <c r="AM1133" i="3" s="1"/>
  <c r="W1133" i="3"/>
  <c r="AG1142" i="3"/>
  <c r="AM1142" i="3" s="1"/>
  <c r="W1142" i="3"/>
  <c r="AG1139" i="3"/>
  <c r="AM1139" i="3" s="1"/>
  <c r="W1139" i="3"/>
  <c r="AG1145" i="3"/>
  <c r="AM1145" i="3" s="1"/>
  <c r="W1145" i="3"/>
  <c r="AG1162" i="3"/>
  <c r="AM1162" i="3" s="1"/>
  <c r="W1162" i="3"/>
  <c r="AG1150" i="3"/>
  <c r="AM1150" i="3" s="1"/>
  <c r="W1150" i="3"/>
  <c r="AG1157" i="3"/>
  <c r="AM1157" i="3" s="1"/>
  <c r="W1157" i="3"/>
  <c r="AG1152" i="3"/>
  <c r="AM1152" i="3" s="1"/>
  <c r="W1152" i="3"/>
  <c r="AG1169" i="3"/>
  <c r="AM1169" i="3" s="1"/>
  <c r="W1169" i="3"/>
  <c r="AG1165" i="3"/>
  <c r="AM1165" i="3" s="1"/>
  <c r="W1165" i="3"/>
  <c r="AG1177" i="3"/>
  <c r="AM1177" i="3" s="1"/>
  <c r="W1177" i="3"/>
  <c r="AG1175" i="3"/>
  <c r="AM1175" i="3" s="1"/>
  <c r="W1175" i="3"/>
  <c r="AG1186" i="3"/>
  <c r="AM1186" i="3" s="1"/>
  <c r="W1186" i="3"/>
  <c r="AG1183" i="3"/>
  <c r="AM1183" i="3" s="1"/>
  <c r="W1183" i="3"/>
  <c r="AG1196" i="3"/>
  <c r="AM1196" i="3" s="1"/>
  <c r="W1196" i="3"/>
  <c r="AG1191" i="3"/>
  <c r="AM1191" i="3" s="1"/>
  <c r="W1191" i="3"/>
  <c r="AG1207" i="3"/>
  <c r="AM1207" i="3" s="1"/>
  <c r="W1207" i="3"/>
  <c r="AG1189" i="3"/>
  <c r="AM1189" i="3" s="1"/>
  <c r="W1189" i="3"/>
  <c r="AG1192" i="3"/>
  <c r="AM1192" i="3" s="1"/>
  <c r="W1192" i="3"/>
  <c r="AG1216" i="3"/>
  <c r="AM1216" i="3" s="1"/>
  <c r="W1216" i="3"/>
  <c r="AG1218" i="3"/>
  <c r="AM1218" i="3" s="1"/>
  <c r="W1218" i="3"/>
  <c r="AG1215" i="3"/>
  <c r="AM1215" i="3" s="1"/>
  <c r="W1215" i="3"/>
  <c r="AG1245" i="3"/>
  <c r="AM1245" i="3" s="1"/>
  <c r="W1245" i="3"/>
  <c r="AG1247" i="3"/>
  <c r="AM1247" i="3" s="1"/>
  <c r="W1247" i="3"/>
  <c r="AG1253" i="3"/>
  <c r="AM1253" i="3" s="1"/>
  <c r="W1253" i="3"/>
  <c r="AG1233" i="3"/>
  <c r="AM1233" i="3" s="1"/>
  <c r="W1233" i="3"/>
  <c r="AG1237" i="3"/>
  <c r="AM1237" i="3" s="1"/>
  <c r="W1237" i="3"/>
  <c r="AG1230" i="3"/>
  <c r="AM1230" i="3" s="1"/>
  <c r="W1230" i="3"/>
  <c r="AG1250" i="3"/>
  <c r="AM1250" i="3" s="1"/>
  <c r="W1250" i="3"/>
  <c r="AG1224" i="3"/>
  <c r="AM1224" i="3" s="1"/>
  <c r="W1224" i="3"/>
  <c r="AG1228" i="3"/>
  <c r="AM1228" i="3" s="1"/>
  <c r="W1228" i="3"/>
  <c r="AG1258" i="3"/>
  <c r="AM1258" i="3" s="1"/>
  <c r="W1258" i="3"/>
  <c r="AG1276" i="3"/>
  <c r="AM1276" i="3" s="1"/>
  <c r="W1276" i="3"/>
  <c r="AG1270" i="3"/>
  <c r="AM1270" i="3" s="1"/>
  <c r="W1270" i="3"/>
  <c r="AG1274" i="3"/>
  <c r="AM1274" i="3" s="1"/>
  <c r="W1274" i="3"/>
  <c r="AG1266" i="3"/>
  <c r="AM1266" i="3" s="1"/>
  <c r="W1266" i="3"/>
  <c r="AG1288" i="3"/>
  <c r="AM1288" i="3" s="1"/>
  <c r="W1288" i="3"/>
  <c r="AG1292" i="3"/>
  <c r="AM1292" i="3" s="1"/>
  <c r="W1292" i="3"/>
  <c r="AG1300" i="3"/>
  <c r="AM1300" i="3" s="1"/>
  <c r="W1300" i="3"/>
  <c r="AG1304" i="3"/>
  <c r="AM1304" i="3" s="1"/>
  <c r="W1304" i="3"/>
  <c r="AG1264" i="3"/>
  <c r="AM1264" i="3" s="1"/>
  <c r="W1264" i="3"/>
  <c r="AG1280" i="3"/>
  <c r="AM1280" i="3" s="1"/>
  <c r="W1280" i="3"/>
  <c r="AG1294" i="3"/>
  <c r="AM1294" i="3" s="1"/>
  <c r="W1294" i="3"/>
  <c r="AG1331" i="3"/>
  <c r="AM1331" i="3" s="1"/>
  <c r="W1331" i="3"/>
  <c r="AG1333" i="3"/>
  <c r="AM1333" i="3" s="1"/>
  <c r="W1333" i="3"/>
  <c r="AG1324" i="3"/>
  <c r="AM1324" i="3" s="1"/>
  <c r="W1324" i="3"/>
  <c r="AG1316" i="3"/>
  <c r="AM1316" i="3" s="1"/>
  <c r="W1316" i="3"/>
  <c r="AG1337" i="3"/>
  <c r="AM1337" i="3" s="1"/>
  <c r="W1337" i="3"/>
  <c r="AG1320" i="3"/>
  <c r="AM1320" i="3" s="1"/>
  <c r="W1320" i="3"/>
  <c r="AG1326" i="3"/>
  <c r="AM1326" i="3" s="1"/>
  <c r="W1326" i="3"/>
  <c r="AG1314" i="3"/>
  <c r="AM1314" i="3" s="1"/>
  <c r="W1314" i="3"/>
  <c r="AG1348" i="3"/>
  <c r="W1348" i="3"/>
  <c r="AG1361" i="3"/>
  <c r="AM1361" i="3" s="1"/>
  <c r="W1361" i="3"/>
  <c r="AG1357" i="3"/>
  <c r="W1357" i="3"/>
  <c r="AG1374" i="3"/>
  <c r="AM1374" i="3" s="1"/>
  <c r="W1374" i="3"/>
  <c r="AG1369" i="3"/>
  <c r="W1369" i="3"/>
  <c r="AG1380" i="3"/>
  <c r="AM1380" i="3" s="1"/>
  <c r="W1380" i="3"/>
  <c r="AG1372" i="3"/>
  <c r="W1372" i="3"/>
  <c r="AG1363" i="3"/>
  <c r="AM1363" i="3" s="1"/>
  <c r="W1363" i="3"/>
  <c r="AG1382" i="3"/>
  <c r="W1382" i="3"/>
  <c r="AG1387" i="3"/>
  <c r="W1387" i="3"/>
  <c r="AG1391" i="3"/>
  <c r="W1391" i="3"/>
  <c r="AG1395" i="3"/>
  <c r="W1395" i="3"/>
  <c r="AG1400" i="3"/>
  <c r="W1400" i="3"/>
  <c r="AG1404" i="3"/>
  <c r="AM1404" i="3" s="1"/>
  <c r="W1404" i="3"/>
  <c r="AG1408" i="3"/>
  <c r="AM1408" i="3" s="1"/>
  <c r="W1408" i="3"/>
  <c r="AG1412" i="3"/>
  <c r="AM1412" i="3" s="1"/>
  <c r="W1412" i="3"/>
  <c r="AG1416" i="3"/>
  <c r="AM1416" i="3" s="1"/>
  <c r="W1416" i="3"/>
  <c r="AG1420" i="3"/>
  <c r="AM1420" i="3" s="1"/>
  <c r="W1420" i="3"/>
  <c r="AG1424" i="3"/>
  <c r="AM1424" i="3" s="1"/>
  <c r="W1424" i="3"/>
  <c r="AG1428" i="3"/>
  <c r="AM1428" i="3" s="1"/>
  <c r="W1428" i="3"/>
  <c r="AG1432" i="3"/>
  <c r="AM1432" i="3" s="1"/>
  <c r="W1432" i="3"/>
  <c r="AG1436" i="3"/>
  <c r="AM1436" i="3" s="1"/>
  <c r="W1436" i="3"/>
  <c r="AG1440" i="3"/>
  <c r="AM1440" i="3" s="1"/>
  <c r="W1440" i="3"/>
  <c r="AG1444" i="3"/>
  <c r="AM1444" i="3" s="1"/>
  <c r="W1444" i="3"/>
  <c r="AG1448" i="3"/>
  <c r="AM1448" i="3" s="1"/>
  <c r="W1448" i="3"/>
  <c r="AG1452" i="3"/>
  <c r="AM1452" i="3" s="1"/>
  <c r="W1452" i="3"/>
  <c r="AG1460" i="3"/>
  <c r="AM1460" i="3" s="1"/>
  <c r="W1460" i="3"/>
  <c r="P36" i="6" s="1"/>
  <c r="J36" i="6" s="1"/>
  <c r="AG1472" i="3"/>
  <c r="AM1472" i="3" s="1"/>
  <c r="W1472" i="3"/>
  <c r="AG1478" i="3"/>
  <c r="AM1478" i="3" s="1"/>
  <c r="W1478" i="3"/>
  <c r="AG1482" i="3"/>
  <c r="AM1482" i="3" s="1"/>
  <c r="W1482" i="3"/>
  <c r="AG1486" i="3"/>
  <c r="AM1486" i="3" s="1"/>
  <c r="W1486" i="3"/>
  <c r="AG1490" i="3"/>
  <c r="AM1490" i="3" s="1"/>
  <c r="W1490" i="3"/>
  <c r="AG1505" i="3"/>
  <c r="AM1505" i="3" s="1"/>
  <c r="W1505" i="3"/>
  <c r="AG1509" i="3"/>
  <c r="AM1509" i="3" s="1"/>
  <c r="M58" i="6"/>
  <c r="AG1517" i="3"/>
  <c r="W1517" i="3"/>
  <c r="AG1521" i="3"/>
  <c r="W1521" i="3"/>
  <c r="AG1531" i="3"/>
  <c r="AM1531" i="3" s="1"/>
  <c r="M63" i="6"/>
  <c r="AG1535" i="3"/>
  <c r="AM1535" i="3" s="1"/>
  <c r="W1535" i="3"/>
  <c r="AG1539" i="3"/>
  <c r="AM1539" i="3" s="1"/>
  <c r="W1539" i="3"/>
  <c r="AG1549" i="3"/>
  <c r="AM1549" i="3" s="1"/>
  <c r="W1549" i="3"/>
  <c r="AG1553" i="3"/>
  <c r="AM1553" i="3" s="1"/>
  <c r="W1553" i="3"/>
  <c r="AG1557" i="3"/>
  <c r="W1557" i="3"/>
  <c r="AG1561" i="3"/>
  <c r="AK1561" i="3" s="1"/>
  <c r="W1561" i="3"/>
  <c r="AG1565" i="3"/>
  <c r="AM1565" i="3" s="1"/>
  <c r="W1565" i="3"/>
  <c r="AK13" i="3"/>
  <c r="AK17" i="3"/>
  <c r="AK21" i="3"/>
  <c r="AK25" i="3"/>
  <c r="AK29" i="3"/>
  <c r="AK33" i="3"/>
  <c r="AK37" i="3"/>
  <c r="AK41" i="3"/>
  <c r="AK45" i="3"/>
  <c r="AK49" i="3"/>
  <c r="AK53" i="3"/>
  <c r="AK57" i="3"/>
  <c r="AK61" i="3"/>
  <c r="AK65" i="3"/>
  <c r="AK69" i="3"/>
  <c r="AK73" i="3"/>
  <c r="AK77" i="3"/>
  <c r="AK95" i="3"/>
  <c r="AK99" i="3"/>
  <c r="AK103" i="3"/>
  <c r="AK107" i="3"/>
  <c r="AK111" i="3"/>
  <c r="AK115" i="3"/>
  <c r="AK119" i="3"/>
  <c r="AK123" i="3"/>
  <c r="AK127" i="3"/>
  <c r="AK131" i="3"/>
  <c r="AK135" i="3"/>
  <c r="AK139" i="3"/>
  <c r="AK183" i="3"/>
  <c r="AK187" i="3"/>
  <c r="AK191" i="3"/>
  <c r="AK195" i="3"/>
  <c r="AK199" i="3"/>
  <c r="AK203" i="3"/>
  <c r="AK207" i="3"/>
  <c r="AK211" i="3"/>
  <c r="AK215" i="3"/>
  <c r="AK219" i="3"/>
  <c r="AK223" i="3"/>
  <c r="AK227" i="3"/>
  <c r="AK231" i="3"/>
  <c r="AK235" i="3"/>
  <c r="AK409" i="3"/>
  <c r="AK413" i="3"/>
  <c r="AK421" i="3"/>
  <c r="AK425" i="3"/>
  <c r="AK429" i="3"/>
  <c r="AK437" i="3"/>
  <c r="AK441" i="3"/>
  <c r="AK445" i="3"/>
  <c r="AK453" i="3"/>
  <c r="AK457" i="3"/>
  <c r="AK461" i="3"/>
  <c r="AK469" i="3"/>
  <c r="AK473" i="3"/>
  <c r="AK477" i="3"/>
  <c r="AK549" i="3"/>
  <c r="AK553" i="3"/>
  <c r="AK557" i="3"/>
  <c r="AK561" i="3"/>
  <c r="AK565" i="3"/>
  <c r="AK651" i="3"/>
  <c r="AK1341" i="3"/>
  <c r="AK1504" i="3"/>
  <c r="AK1534" i="3"/>
  <c r="AK1544" i="3"/>
  <c r="AK1560" i="3"/>
  <c r="AG894" i="3"/>
  <c r="AM894" i="3" s="1"/>
  <c r="W894" i="3"/>
  <c r="AG921" i="3"/>
  <c r="AM921" i="3" s="1"/>
  <c r="W921" i="3"/>
  <c r="W33" i="3"/>
  <c r="W37" i="3"/>
  <c r="W41" i="3"/>
  <c r="W45" i="3"/>
  <c r="W49" i="3"/>
  <c r="W53" i="3"/>
  <c r="W57" i="3"/>
  <c r="W61" i="3"/>
  <c r="W65" i="3"/>
  <c r="W69" i="3"/>
  <c r="W73" i="3"/>
  <c r="W77" i="3"/>
  <c r="W81" i="3"/>
  <c r="W85" i="3"/>
  <c r="W89" i="3"/>
  <c r="W215" i="3"/>
  <c r="W219" i="3"/>
  <c r="W223" i="3"/>
  <c r="W227" i="3"/>
  <c r="W231" i="3"/>
  <c r="W235" i="3"/>
  <c r="W239" i="3"/>
  <c r="U49" i="3"/>
  <c r="V49" i="3" s="1"/>
  <c r="U41" i="3"/>
  <c r="V41" i="3" s="1"/>
  <c r="U33" i="3"/>
  <c r="V33" i="3" s="1"/>
  <c r="U25" i="3"/>
  <c r="V25" i="3" s="1"/>
  <c r="U17" i="3"/>
  <c r="V17" i="3" s="1"/>
  <c r="AG245" i="3"/>
  <c r="AM245" i="3" s="1"/>
  <c r="W245" i="3"/>
  <c r="AG249" i="3"/>
  <c r="AM249" i="3" s="1"/>
  <c r="W249" i="3"/>
  <c r="AG253" i="3"/>
  <c r="AM253" i="3" s="1"/>
  <c r="W253" i="3"/>
  <c r="AG257" i="3"/>
  <c r="AM257" i="3" s="1"/>
  <c r="W257" i="3"/>
  <c r="AG261" i="3"/>
  <c r="AM261" i="3" s="1"/>
  <c r="W261" i="3"/>
  <c r="AG265" i="3"/>
  <c r="AM265" i="3" s="1"/>
  <c r="W265" i="3"/>
  <c r="AG269" i="3"/>
  <c r="AM269" i="3" s="1"/>
  <c r="W269" i="3"/>
  <c r="AG273" i="3"/>
  <c r="AM273" i="3" s="1"/>
  <c r="W273" i="3"/>
  <c r="AG277" i="3"/>
  <c r="AM277" i="3" s="1"/>
  <c r="W277" i="3"/>
  <c r="AG281" i="3"/>
  <c r="AM281" i="3" s="1"/>
  <c r="W281" i="3"/>
  <c r="AG285" i="3"/>
  <c r="AM285" i="3" s="1"/>
  <c r="W285" i="3"/>
  <c r="AG289" i="3"/>
  <c r="AM289" i="3" s="1"/>
  <c r="W289" i="3"/>
  <c r="AG293" i="3"/>
  <c r="AM293" i="3" s="1"/>
  <c r="W293" i="3"/>
  <c r="AG297" i="3"/>
  <c r="AM297" i="3" s="1"/>
  <c r="W297" i="3"/>
  <c r="AG301" i="3"/>
  <c r="AM301" i="3" s="1"/>
  <c r="W301" i="3"/>
  <c r="AG305" i="3"/>
  <c r="AM305" i="3" s="1"/>
  <c r="W305" i="3"/>
  <c r="AG309" i="3"/>
  <c r="AM309" i="3" s="1"/>
  <c r="W309" i="3"/>
  <c r="AG313" i="3"/>
  <c r="AM313" i="3" s="1"/>
  <c r="W313" i="3"/>
  <c r="AG317" i="3"/>
  <c r="AM317" i="3" s="1"/>
  <c r="W317" i="3"/>
  <c r="AG321" i="3"/>
  <c r="AM321" i="3" s="1"/>
  <c r="W321" i="3"/>
  <c r="AG325" i="3"/>
  <c r="AM325" i="3" s="1"/>
  <c r="W325" i="3"/>
  <c r="AG329" i="3"/>
  <c r="AM329" i="3" s="1"/>
  <c r="W329" i="3"/>
  <c r="AG333" i="3"/>
  <c r="AM333" i="3" s="1"/>
  <c r="W333" i="3"/>
  <c r="AG337" i="3"/>
  <c r="AM337" i="3" s="1"/>
  <c r="W337" i="3"/>
  <c r="AG341" i="3"/>
  <c r="AM341" i="3" s="1"/>
  <c r="W341" i="3"/>
  <c r="AG345" i="3"/>
  <c r="AM345" i="3" s="1"/>
  <c r="W345" i="3"/>
  <c r="AG349" i="3"/>
  <c r="AM349" i="3" s="1"/>
  <c r="W349" i="3"/>
  <c r="AG353" i="3"/>
  <c r="AM353" i="3" s="1"/>
  <c r="W353" i="3"/>
  <c r="AG357" i="3"/>
  <c r="AM357" i="3" s="1"/>
  <c r="W357" i="3"/>
  <c r="AG361" i="3"/>
  <c r="AM361" i="3" s="1"/>
  <c r="W361" i="3"/>
  <c r="AG365" i="3"/>
  <c r="AM365" i="3" s="1"/>
  <c r="W365" i="3"/>
  <c r="AG369" i="3"/>
  <c r="AM369" i="3" s="1"/>
  <c r="W369" i="3"/>
  <c r="AG373" i="3"/>
  <c r="AM373" i="3" s="1"/>
  <c r="W373" i="3"/>
  <c r="AG377" i="3"/>
  <c r="AM377" i="3" s="1"/>
  <c r="W377" i="3"/>
  <c r="AG381" i="3"/>
  <c r="AM381" i="3" s="1"/>
  <c r="W381" i="3"/>
  <c r="AG385" i="3"/>
  <c r="AM385" i="3" s="1"/>
  <c r="W385" i="3"/>
  <c r="AG389" i="3"/>
  <c r="AM389" i="3" s="1"/>
  <c r="W389" i="3"/>
  <c r="AG393" i="3"/>
  <c r="AM393" i="3" s="1"/>
  <c r="W393" i="3"/>
  <c r="AG397" i="3"/>
  <c r="AM397" i="3" s="1"/>
  <c r="W397" i="3"/>
  <c r="AG401" i="3"/>
  <c r="AM401" i="3" s="1"/>
  <c r="W401" i="3"/>
  <c r="AG405" i="3"/>
  <c r="AM405" i="3" s="1"/>
  <c r="W405" i="3"/>
  <c r="AG443" i="3"/>
  <c r="W443" i="3"/>
  <c r="AG447" i="3"/>
  <c r="W447" i="3"/>
  <c r="AG451" i="3"/>
  <c r="W451" i="3"/>
  <c r="AG455" i="3"/>
  <c r="W455" i="3"/>
  <c r="AG459" i="3"/>
  <c r="W459" i="3"/>
  <c r="AG463" i="3"/>
  <c r="W463" i="3"/>
  <c r="AG467" i="3"/>
  <c r="W467" i="3"/>
  <c r="AG471" i="3"/>
  <c r="W471" i="3"/>
  <c r="AG475" i="3"/>
  <c r="W475" i="3"/>
  <c r="AG479" i="3"/>
  <c r="W479" i="3"/>
  <c r="AG483" i="3"/>
  <c r="W483" i="3"/>
  <c r="AG487" i="3"/>
  <c r="AM487" i="3" s="1"/>
  <c r="W487" i="3"/>
  <c r="AG491" i="3"/>
  <c r="AM491" i="3" s="1"/>
  <c r="W491" i="3"/>
  <c r="AG495" i="3"/>
  <c r="AM495" i="3" s="1"/>
  <c r="W495" i="3"/>
  <c r="AG499" i="3"/>
  <c r="AM499" i="3" s="1"/>
  <c r="W499" i="3"/>
  <c r="AG569" i="3"/>
  <c r="W569" i="3"/>
  <c r="AG573" i="3"/>
  <c r="AK573" i="3" s="1"/>
  <c r="W573" i="3"/>
  <c r="AG577" i="3"/>
  <c r="W577" i="3"/>
  <c r="AG581" i="3"/>
  <c r="W581" i="3"/>
  <c r="AG585" i="3"/>
  <c r="W585" i="3"/>
  <c r="AG589" i="3"/>
  <c r="AK589" i="3" s="1"/>
  <c r="W589" i="3"/>
  <c r="AG593" i="3"/>
  <c r="W593" i="3"/>
  <c r="AG597" i="3"/>
  <c r="W597" i="3"/>
  <c r="AG601" i="3"/>
  <c r="W601" i="3"/>
  <c r="AG605" i="3"/>
  <c r="AK605" i="3" s="1"/>
  <c r="W605" i="3"/>
  <c r="AG609" i="3"/>
  <c r="W609" i="3"/>
  <c r="AG613" i="3"/>
  <c r="W613" i="3"/>
  <c r="AG617" i="3"/>
  <c r="W617" i="3"/>
  <c r="AG621" i="3"/>
  <c r="AK621" i="3" s="1"/>
  <c r="W621" i="3"/>
  <c r="AG625" i="3"/>
  <c r="W625" i="3"/>
  <c r="AG629" i="3"/>
  <c r="AM629" i="3" s="1"/>
  <c r="W629" i="3"/>
  <c r="AG633" i="3"/>
  <c r="AM633" i="3" s="1"/>
  <c r="W633" i="3"/>
  <c r="AG637" i="3"/>
  <c r="AM637" i="3" s="1"/>
  <c r="W637" i="3"/>
  <c r="AG641" i="3"/>
  <c r="AM641" i="3" s="1"/>
  <c r="W641" i="3"/>
  <c r="AG645" i="3"/>
  <c r="AM645" i="3" s="1"/>
  <c r="W645" i="3"/>
  <c r="AG655" i="3"/>
  <c r="W655" i="3"/>
  <c r="AG659" i="3"/>
  <c r="AK659" i="3" s="1"/>
  <c r="W659" i="3"/>
  <c r="AG663" i="3"/>
  <c r="W663" i="3"/>
  <c r="AG667" i="3"/>
  <c r="AK667" i="3" s="1"/>
  <c r="W667" i="3"/>
  <c r="AG671" i="3"/>
  <c r="W671" i="3"/>
  <c r="AG675" i="3"/>
  <c r="AK675" i="3" s="1"/>
  <c r="W675" i="3"/>
  <c r="AG679" i="3"/>
  <c r="W679" i="3"/>
  <c r="AG683" i="3"/>
  <c r="AK683" i="3" s="1"/>
  <c r="W683" i="3"/>
  <c r="AG687" i="3"/>
  <c r="W687" i="3"/>
  <c r="AG691" i="3"/>
  <c r="AK691" i="3" s="1"/>
  <c r="W691" i="3"/>
  <c r="AG695" i="3"/>
  <c r="W695" i="3"/>
  <c r="AG699" i="3"/>
  <c r="AK699" i="3" s="1"/>
  <c r="W699" i="3"/>
  <c r="AG703" i="3"/>
  <c r="W703" i="3"/>
  <c r="AG707" i="3"/>
  <c r="AK707" i="3" s="1"/>
  <c r="W707" i="3"/>
  <c r="AG711" i="3"/>
  <c r="W711" i="3"/>
  <c r="AG715" i="3"/>
  <c r="AK715" i="3" s="1"/>
  <c r="W715" i="3"/>
  <c r="AG719" i="3"/>
  <c r="W719" i="3"/>
  <c r="AG723" i="3"/>
  <c r="AK723" i="3" s="1"/>
  <c r="W723" i="3"/>
  <c r="AG727" i="3"/>
  <c r="W727" i="3"/>
  <c r="AG731" i="3"/>
  <c r="AK731" i="3" s="1"/>
  <c r="W731" i="3"/>
  <c r="AG735" i="3"/>
  <c r="W735" i="3"/>
  <c r="AG739" i="3"/>
  <c r="AK739" i="3" s="1"/>
  <c r="W739" i="3"/>
  <c r="AG743" i="3"/>
  <c r="W743" i="3"/>
  <c r="AG747" i="3"/>
  <c r="AK747" i="3" s="1"/>
  <c r="W747" i="3"/>
  <c r="AG751" i="3"/>
  <c r="W751" i="3"/>
  <c r="AG755" i="3"/>
  <c r="AK755" i="3" s="1"/>
  <c r="W755" i="3"/>
  <c r="AG759" i="3"/>
  <c r="W759" i="3"/>
  <c r="AG763" i="3"/>
  <c r="AK763" i="3" s="1"/>
  <c r="W763" i="3"/>
  <c r="AG767" i="3"/>
  <c r="W767" i="3"/>
  <c r="AG771" i="3"/>
  <c r="AM771" i="3" s="1"/>
  <c r="W771" i="3"/>
  <c r="AG775" i="3"/>
  <c r="AM775" i="3" s="1"/>
  <c r="W775" i="3"/>
  <c r="AG779" i="3"/>
  <c r="AM779" i="3" s="1"/>
  <c r="W779" i="3"/>
  <c r="AG783" i="3"/>
  <c r="AM783" i="3" s="1"/>
  <c r="W783" i="3"/>
  <c r="AG787" i="3"/>
  <c r="AM787" i="3" s="1"/>
  <c r="W787" i="3"/>
  <c r="AG791" i="3"/>
  <c r="AM791" i="3" s="1"/>
  <c r="W791" i="3"/>
  <c r="AG795" i="3"/>
  <c r="AM795" i="3" s="1"/>
  <c r="W795" i="3"/>
  <c r="AG799" i="3"/>
  <c r="AM799" i="3" s="1"/>
  <c r="W799" i="3"/>
  <c r="AG803" i="3"/>
  <c r="AM803" i="3" s="1"/>
  <c r="W803" i="3"/>
  <c r="AG807" i="3"/>
  <c r="AM807" i="3" s="1"/>
  <c r="W807" i="3"/>
  <c r="AG811" i="3"/>
  <c r="AM811" i="3" s="1"/>
  <c r="W811" i="3"/>
  <c r="AG815" i="3"/>
  <c r="AM815" i="3" s="1"/>
  <c r="W815" i="3"/>
  <c r="AG819" i="3"/>
  <c r="AM819" i="3" s="1"/>
  <c r="W819" i="3"/>
  <c r="AG823" i="3"/>
  <c r="AM823" i="3" s="1"/>
  <c r="W823" i="3"/>
  <c r="AG827" i="3"/>
  <c r="AM827" i="3" s="1"/>
  <c r="W827" i="3"/>
  <c r="AG831" i="3"/>
  <c r="AM831" i="3" s="1"/>
  <c r="W831" i="3"/>
  <c r="AG835" i="3"/>
  <c r="AM835" i="3" s="1"/>
  <c r="W835" i="3"/>
  <c r="AG839" i="3"/>
  <c r="AM839" i="3" s="1"/>
  <c r="W839" i="3"/>
  <c r="AG843" i="3"/>
  <c r="AM843" i="3" s="1"/>
  <c r="W843" i="3"/>
  <c r="AG847" i="3"/>
  <c r="AM847" i="3" s="1"/>
  <c r="W847" i="3"/>
  <c r="AG851" i="3"/>
  <c r="AM851" i="3" s="1"/>
  <c r="W851" i="3"/>
  <c r="AG855" i="3"/>
  <c r="AM855" i="3" s="1"/>
  <c r="W855" i="3"/>
  <c r="AG859" i="3"/>
  <c r="AM859" i="3" s="1"/>
  <c r="W859" i="3"/>
  <c r="AG863" i="3"/>
  <c r="AM863" i="3" s="1"/>
  <c r="W863" i="3"/>
  <c r="AG867" i="3"/>
  <c r="AM867" i="3" s="1"/>
  <c r="W867" i="3"/>
  <c r="AG871" i="3"/>
  <c r="AM871" i="3" s="1"/>
  <c r="W871" i="3"/>
  <c r="AG875" i="3"/>
  <c r="AM875" i="3" s="1"/>
  <c r="W875" i="3"/>
  <c r="AG879" i="3"/>
  <c r="AM879" i="3" s="1"/>
  <c r="W879" i="3"/>
  <c r="AG883" i="3"/>
  <c r="AM883" i="3" s="1"/>
  <c r="W883" i="3"/>
  <c r="AG887" i="3"/>
  <c r="AM887" i="3" s="1"/>
  <c r="W887" i="3"/>
  <c r="AG893" i="3"/>
  <c r="AM893" i="3" s="1"/>
  <c r="W893" i="3"/>
  <c r="AG898" i="3"/>
  <c r="AK898" i="3" s="1"/>
  <c r="W898" i="3"/>
  <c r="AG902" i="3"/>
  <c r="W902" i="3"/>
  <c r="AG906" i="3"/>
  <c r="AK906" i="3" s="1"/>
  <c r="W906" i="3"/>
  <c r="AG911" i="3"/>
  <c r="W911" i="3"/>
  <c r="AG919" i="3"/>
  <c r="AK919" i="3" s="1"/>
  <c r="W919" i="3"/>
  <c r="AG913" i="3"/>
  <c r="W913" i="3"/>
  <c r="AG920" i="3"/>
  <c r="AK920" i="3" s="1"/>
  <c r="W920" i="3"/>
  <c r="AG923" i="3"/>
  <c r="W923" i="3"/>
  <c r="AG932" i="3"/>
  <c r="AK932" i="3" s="1"/>
  <c r="W932" i="3"/>
  <c r="AG935" i="3"/>
  <c r="W935" i="3"/>
  <c r="AG941" i="3"/>
  <c r="AK941" i="3" s="1"/>
  <c r="W941" i="3"/>
  <c r="AG943" i="3"/>
  <c r="W943" i="3"/>
  <c r="AG948" i="3"/>
  <c r="AK948" i="3" s="1"/>
  <c r="W948" i="3"/>
  <c r="AG954" i="3"/>
  <c r="AM954" i="3" s="1"/>
  <c r="W954" i="3"/>
  <c r="AG955" i="3"/>
  <c r="AM955" i="3" s="1"/>
  <c r="W955" i="3"/>
  <c r="AG957" i="3"/>
  <c r="AM957" i="3" s="1"/>
  <c r="W957" i="3"/>
  <c r="AG962" i="3"/>
  <c r="AM962" i="3" s="1"/>
  <c r="W962" i="3"/>
  <c r="AG972" i="3"/>
  <c r="AM972" i="3" s="1"/>
  <c r="W972" i="3"/>
  <c r="AG978" i="3"/>
  <c r="AM978" i="3" s="1"/>
  <c r="W978" i="3"/>
  <c r="AG973" i="3"/>
  <c r="AM973" i="3" s="1"/>
  <c r="W973" i="3"/>
  <c r="AG976" i="3"/>
  <c r="AM976" i="3" s="1"/>
  <c r="W976" i="3"/>
  <c r="AG982" i="3"/>
  <c r="AM982" i="3" s="1"/>
  <c r="W982" i="3"/>
  <c r="AG986" i="3"/>
  <c r="AM986" i="3" s="1"/>
  <c r="W986" i="3"/>
  <c r="AG995" i="3"/>
  <c r="AM995" i="3" s="1"/>
  <c r="W995" i="3"/>
  <c r="AG992" i="3"/>
  <c r="AM992" i="3" s="1"/>
  <c r="W992" i="3"/>
  <c r="AG1006" i="3"/>
  <c r="AM1006" i="3" s="1"/>
  <c r="W1006" i="3"/>
  <c r="AG1018" i="3"/>
  <c r="AM1018" i="3" s="1"/>
  <c r="W1018" i="3"/>
  <c r="AG1007" i="3"/>
  <c r="AM1007" i="3" s="1"/>
  <c r="W1007" i="3"/>
  <c r="AG1012" i="3"/>
  <c r="AM1012" i="3" s="1"/>
  <c r="W1012" i="3"/>
  <c r="AG1019" i="3"/>
  <c r="AM1019" i="3" s="1"/>
  <c r="W1019" i="3"/>
  <c r="AG1013" i="3"/>
  <c r="AM1013" i="3" s="1"/>
  <c r="W1013" i="3"/>
  <c r="AG1028" i="3"/>
  <c r="AM1028" i="3" s="1"/>
  <c r="W1028" i="3"/>
  <c r="AG1040" i="3"/>
  <c r="AM1040" i="3" s="1"/>
  <c r="W1040" i="3"/>
  <c r="AG1021" i="3"/>
  <c r="AM1021" i="3" s="1"/>
  <c r="W1021" i="3"/>
  <c r="AG1036" i="3"/>
  <c r="AM1036" i="3" s="1"/>
  <c r="W1036" i="3"/>
  <c r="AG1022" i="3"/>
  <c r="AM1022" i="3" s="1"/>
  <c r="W1022" i="3"/>
  <c r="AG1055" i="3"/>
  <c r="AM1055" i="3" s="1"/>
  <c r="W1055" i="3"/>
  <c r="AG1058" i="3"/>
  <c r="AM1058" i="3" s="1"/>
  <c r="W1058" i="3"/>
  <c r="AG1050" i="3"/>
  <c r="AM1050" i="3" s="1"/>
  <c r="W1050" i="3"/>
  <c r="AG1052" i="3"/>
  <c r="AM1052" i="3" s="1"/>
  <c r="W1052" i="3"/>
  <c r="AG1045" i="3"/>
  <c r="AM1045" i="3" s="1"/>
  <c r="W1045" i="3"/>
  <c r="AG1064" i="3"/>
  <c r="AM1064" i="3" s="1"/>
  <c r="W1064" i="3"/>
  <c r="AG1067" i="3"/>
  <c r="AM1067" i="3" s="1"/>
  <c r="W1067" i="3"/>
  <c r="AG1071" i="3"/>
  <c r="AM1071" i="3" s="1"/>
  <c r="W1071" i="3"/>
  <c r="AG1072" i="3"/>
  <c r="AM1072" i="3" s="1"/>
  <c r="W1072" i="3"/>
  <c r="AG1078" i="3"/>
  <c r="AM1078" i="3" s="1"/>
  <c r="W1078" i="3"/>
  <c r="AG1083" i="3"/>
  <c r="AM1083" i="3" s="1"/>
  <c r="W1083" i="3"/>
  <c r="AG1087" i="3"/>
  <c r="AM1087" i="3" s="1"/>
  <c r="W1087" i="3"/>
  <c r="AG1099" i="3"/>
  <c r="AM1099" i="3" s="1"/>
  <c r="W1099" i="3"/>
  <c r="AG1094" i="3"/>
  <c r="AM1094" i="3" s="1"/>
  <c r="W1094" i="3"/>
  <c r="AG1090" i="3"/>
  <c r="AM1090" i="3" s="1"/>
  <c r="W1090" i="3"/>
  <c r="AG1103" i="3"/>
  <c r="AM1103" i="3" s="1"/>
  <c r="W1103" i="3"/>
  <c r="AG1107" i="3"/>
  <c r="AM1107" i="3" s="1"/>
  <c r="W1107" i="3"/>
  <c r="AG1111" i="3"/>
  <c r="AM1111" i="3" s="1"/>
  <c r="W1111" i="3"/>
  <c r="AG1130" i="3"/>
  <c r="AM1130" i="3" s="1"/>
  <c r="W1130" i="3"/>
  <c r="AG1116" i="3"/>
  <c r="AM1116" i="3" s="1"/>
  <c r="W1116" i="3"/>
  <c r="AG1129" i="3"/>
  <c r="AM1129" i="3" s="1"/>
  <c r="W1129" i="3"/>
  <c r="AG1119" i="3"/>
  <c r="AM1119" i="3" s="1"/>
  <c r="W1119" i="3"/>
  <c r="AG1125" i="3"/>
  <c r="AM1125" i="3" s="1"/>
  <c r="W1125" i="3"/>
  <c r="AG1135" i="3"/>
  <c r="AM1135" i="3" s="1"/>
  <c r="W1135" i="3"/>
  <c r="AG1138" i="3"/>
  <c r="AM1138" i="3" s="1"/>
  <c r="W1138" i="3"/>
  <c r="AG1141" i="3"/>
  <c r="AM1141" i="3" s="1"/>
  <c r="W1141" i="3"/>
  <c r="AG1148" i="3"/>
  <c r="AM1148" i="3" s="1"/>
  <c r="W1148" i="3"/>
  <c r="AG1163" i="3"/>
  <c r="AM1163" i="3" s="1"/>
  <c r="W1163" i="3"/>
  <c r="AG1155" i="3"/>
  <c r="AM1155" i="3" s="1"/>
  <c r="W1155" i="3"/>
  <c r="AG1158" i="3"/>
  <c r="AM1158" i="3" s="1"/>
  <c r="W1158" i="3"/>
  <c r="AG1153" i="3"/>
  <c r="AM1153" i="3" s="1"/>
  <c r="W1153" i="3"/>
  <c r="AG1170" i="3"/>
  <c r="AM1170" i="3" s="1"/>
  <c r="W1170" i="3"/>
  <c r="AG1166" i="3"/>
  <c r="AM1166" i="3" s="1"/>
  <c r="W1166" i="3"/>
  <c r="AG1178" i="3"/>
  <c r="AM1178" i="3" s="1"/>
  <c r="W1178" i="3"/>
  <c r="AG1176" i="3"/>
  <c r="AM1176" i="3" s="1"/>
  <c r="W1176" i="3"/>
  <c r="AG1187" i="3"/>
  <c r="AM1187" i="3" s="1"/>
  <c r="W1187" i="3"/>
  <c r="AG1185" i="3"/>
  <c r="AM1185" i="3" s="1"/>
  <c r="W1185" i="3"/>
  <c r="AG1198" i="3"/>
  <c r="AM1198" i="3" s="1"/>
  <c r="W1198" i="3"/>
  <c r="AG1200" i="3"/>
  <c r="AM1200" i="3" s="1"/>
  <c r="W1200" i="3"/>
  <c r="AG1204" i="3"/>
  <c r="AM1204" i="3" s="1"/>
  <c r="W1204" i="3"/>
  <c r="AG1202" i="3"/>
  <c r="AM1202" i="3" s="1"/>
  <c r="W1202" i="3"/>
  <c r="AG1193" i="3"/>
  <c r="AM1193" i="3" s="1"/>
  <c r="W1193" i="3"/>
  <c r="AG1217" i="3"/>
  <c r="AM1217" i="3" s="1"/>
  <c r="W1217" i="3"/>
  <c r="AG1212" i="3"/>
  <c r="AM1212" i="3" s="1"/>
  <c r="W1212" i="3"/>
  <c r="AG1229" i="3"/>
  <c r="AM1229" i="3" s="1"/>
  <c r="W1229" i="3"/>
  <c r="AG1246" i="3"/>
  <c r="AM1246" i="3" s="1"/>
  <c r="W1246" i="3"/>
  <c r="AG1248" i="3"/>
  <c r="AM1248" i="3" s="1"/>
  <c r="W1248" i="3"/>
  <c r="AG1254" i="3"/>
  <c r="AM1254" i="3" s="1"/>
  <c r="W1254" i="3"/>
  <c r="AG1234" i="3"/>
  <c r="AM1234" i="3" s="1"/>
  <c r="W1234" i="3"/>
  <c r="AG1238" i="3"/>
  <c r="AM1238" i="3" s="1"/>
  <c r="W1238" i="3"/>
  <c r="AG1231" i="3"/>
  <c r="AM1231" i="3" s="1"/>
  <c r="W1231" i="3"/>
  <c r="AG1251" i="3"/>
  <c r="AM1251" i="3" s="1"/>
  <c r="W1251" i="3"/>
  <c r="AG1225" i="3"/>
  <c r="AM1225" i="3" s="1"/>
  <c r="W1225" i="3"/>
  <c r="AG1241" i="3"/>
  <c r="AM1241" i="3" s="1"/>
  <c r="W1241" i="3"/>
  <c r="AG1259" i="3"/>
  <c r="AM1259" i="3" s="1"/>
  <c r="W1259" i="3"/>
  <c r="AG1297" i="3"/>
  <c r="AM1297" i="3" s="1"/>
  <c r="W1297" i="3"/>
  <c r="AG1271" i="3"/>
  <c r="AM1271" i="3" s="1"/>
  <c r="W1271" i="3"/>
  <c r="AG1283" i="3"/>
  <c r="AM1283" i="3" s="1"/>
  <c r="W1283" i="3"/>
  <c r="AG1267" i="3"/>
  <c r="AM1267" i="3" s="1"/>
  <c r="W1267" i="3"/>
  <c r="AG1289" i="3"/>
  <c r="AM1289" i="3" s="1"/>
  <c r="W1289" i="3"/>
  <c r="AG1285" i="3"/>
  <c r="AM1285" i="3" s="1"/>
  <c r="W1285" i="3"/>
  <c r="AG1301" i="3"/>
  <c r="AM1301" i="3" s="1"/>
  <c r="W1301" i="3"/>
  <c r="AG1261" i="3"/>
  <c r="AM1261" i="3" s="1"/>
  <c r="W1261" i="3"/>
  <c r="AG1277" i="3"/>
  <c r="AM1277" i="3" s="1"/>
  <c r="W1277" i="3"/>
  <c r="AG1281" i="3"/>
  <c r="AM1281" i="3" s="1"/>
  <c r="W1281" i="3"/>
  <c r="AG1295" i="3"/>
  <c r="AM1295" i="3" s="1"/>
  <c r="W1295" i="3"/>
  <c r="AG1305" i="3"/>
  <c r="AM1305" i="3" s="1"/>
  <c r="W1305" i="3"/>
  <c r="AG1334" i="3"/>
  <c r="AM1334" i="3" s="1"/>
  <c r="W1334" i="3"/>
  <c r="AG1309" i="3"/>
  <c r="AM1309" i="3" s="1"/>
  <c r="W1309" i="3"/>
  <c r="AG1317" i="3"/>
  <c r="AM1317" i="3" s="1"/>
  <c r="W1317" i="3"/>
  <c r="AG1307" i="3"/>
  <c r="AM1307" i="3" s="1"/>
  <c r="W1307" i="3"/>
  <c r="AG1321" i="3"/>
  <c r="AM1321" i="3" s="1"/>
  <c r="W1321" i="3"/>
  <c r="AG1311" i="3"/>
  <c r="AM1311" i="3" s="1"/>
  <c r="W1311" i="3"/>
  <c r="AG1327" i="3"/>
  <c r="AM1327" i="3" s="1"/>
  <c r="W1327" i="3"/>
  <c r="AG1345" i="3"/>
  <c r="W1345" i="3"/>
  <c r="AG1349" i="3"/>
  <c r="W1349" i="3"/>
  <c r="AG1362" i="3"/>
  <c r="W1362" i="3"/>
  <c r="AG1375" i="3"/>
  <c r="W1375" i="3"/>
  <c r="AG1352" i="3"/>
  <c r="W1352" i="3"/>
  <c r="AG1376" i="3"/>
  <c r="W1376" i="3"/>
  <c r="AG1379" i="3"/>
  <c r="W1379" i="3"/>
  <c r="AG1367" i="3"/>
  <c r="W1367" i="3"/>
  <c r="AG1371" i="3"/>
  <c r="W1371" i="3"/>
  <c r="AG1383" i="3"/>
  <c r="W1383" i="3"/>
  <c r="AG1388" i="3"/>
  <c r="W1388" i="3"/>
  <c r="AG1392" i="3"/>
  <c r="W1392" i="3"/>
  <c r="AG1397" i="3"/>
  <c r="W1397" i="3"/>
  <c r="AG1401" i="3"/>
  <c r="W1401" i="3"/>
  <c r="AG1405" i="3"/>
  <c r="AM1405" i="3" s="1"/>
  <c r="W1405" i="3"/>
  <c r="AG1409" i="3"/>
  <c r="AM1409" i="3" s="1"/>
  <c r="W1409" i="3"/>
  <c r="AG1413" i="3"/>
  <c r="AM1413" i="3" s="1"/>
  <c r="W1413" i="3"/>
  <c r="AG1417" i="3"/>
  <c r="AM1417" i="3" s="1"/>
  <c r="W1417" i="3"/>
  <c r="AG1421" i="3"/>
  <c r="AM1421" i="3" s="1"/>
  <c r="W1421" i="3"/>
  <c r="AG1425" i="3"/>
  <c r="AM1425" i="3" s="1"/>
  <c r="W1425" i="3"/>
  <c r="AG1429" i="3"/>
  <c r="AM1429" i="3" s="1"/>
  <c r="W1429" i="3"/>
  <c r="AG1433" i="3"/>
  <c r="AM1433" i="3" s="1"/>
  <c r="W1433" i="3"/>
  <c r="AG1437" i="3"/>
  <c r="AM1437" i="3" s="1"/>
  <c r="W1437" i="3"/>
  <c r="AG1441" i="3"/>
  <c r="AM1441" i="3" s="1"/>
  <c r="W1441" i="3"/>
  <c r="AG1445" i="3"/>
  <c r="AM1445" i="3" s="1"/>
  <c r="W1445" i="3"/>
  <c r="AG1449" i="3"/>
  <c r="AM1449" i="3" s="1"/>
  <c r="W1449" i="3"/>
  <c r="AG1453" i="3"/>
  <c r="AM1453" i="3" s="1"/>
  <c r="W1453" i="3"/>
  <c r="AG1463" i="3"/>
  <c r="AM1463" i="3" s="1"/>
  <c r="W1463" i="3"/>
  <c r="P37" i="6" s="1"/>
  <c r="J37" i="6" s="1"/>
  <c r="AG1473" i="3"/>
  <c r="AM1473" i="3" s="1"/>
  <c r="W1473" i="3"/>
  <c r="AG1479" i="3"/>
  <c r="AM1479" i="3" s="1"/>
  <c r="W1479" i="3"/>
  <c r="AG1483" i="3"/>
  <c r="AM1483" i="3" s="1"/>
  <c r="W1483" i="3"/>
  <c r="AG1487" i="3"/>
  <c r="AM1487" i="3" s="1"/>
  <c r="W1487" i="3"/>
  <c r="AG1491" i="3"/>
  <c r="AM1491" i="3" s="1"/>
  <c r="W1491" i="3"/>
  <c r="AG1506" i="3"/>
  <c r="AM1506" i="3" s="1"/>
  <c r="W1506" i="3"/>
  <c r="AG1518" i="3"/>
  <c r="W1518" i="3"/>
  <c r="AG1522" i="3"/>
  <c r="W1522" i="3"/>
  <c r="AG1527" i="3"/>
  <c r="M62" i="6"/>
  <c r="AG1532" i="3"/>
  <c r="AK1532" i="3" s="1"/>
  <c r="W1532" i="3"/>
  <c r="AG1536" i="3"/>
  <c r="AK1536" i="3" s="1"/>
  <c r="W1536" i="3"/>
  <c r="AG1540" i="3"/>
  <c r="AM1540" i="3" s="1"/>
  <c r="W1540" i="3"/>
  <c r="AG1550" i="3"/>
  <c r="AM1550" i="3" s="1"/>
  <c r="W1550" i="3"/>
  <c r="AG1554" i="3"/>
  <c r="AM1554" i="3" s="1"/>
  <c r="W1554" i="3"/>
  <c r="AG1558" i="3"/>
  <c r="AM1558" i="3" s="1"/>
  <c r="W1558" i="3"/>
  <c r="AG1562" i="3"/>
  <c r="AK1562" i="3" s="1"/>
  <c r="W1562" i="3"/>
  <c r="AG1566" i="3"/>
  <c r="AM1566" i="3" s="1"/>
  <c r="W1566" i="3"/>
  <c r="AK14" i="3"/>
  <c r="AK18" i="3"/>
  <c r="AK22" i="3"/>
  <c r="AK26" i="3"/>
  <c r="AK30" i="3"/>
  <c r="AK34" i="3"/>
  <c r="AK38" i="3"/>
  <c r="AK42" i="3"/>
  <c r="AK46" i="3"/>
  <c r="AK50" i="3"/>
  <c r="AK54" i="3"/>
  <c r="AK58" i="3"/>
  <c r="AK62" i="3"/>
  <c r="AK66" i="3"/>
  <c r="AK70" i="3"/>
  <c r="AK74" i="3"/>
  <c r="AK78" i="3"/>
  <c r="AK92" i="3"/>
  <c r="AK96" i="3"/>
  <c r="AK100" i="3"/>
  <c r="AK104" i="3"/>
  <c r="AK108" i="3"/>
  <c r="AK112" i="3"/>
  <c r="AK116" i="3"/>
  <c r="AK120" i="3"/>
  <c r="AK124" i="3"/>
  <c r="AK128" i="3"/>
  <c r="AK132" i="3"/>
  <c r="AK136" i="3"/>
  <c r="AK184" i="3"/>
  <c r="AK188" i="3"/>
  <c r="AK192" i="3"/>
  <c r="AK196" i="3"/>
  <c r="AK200" i="3"/>
  <c r="AK204" i="3"/>
  <c r="AK208" i="3"/>
  <c r="AK212" i="3"/>
  <c r="AK216" i="3"/>
  <c r="AK220" i="3"/>
  <c r="AK224" i="3"/>
  <c r="AK228" i="3"/>
  <c r="AK232" i="3"/>
  <c r="AK236" i="3"/>
  <c r="AK410" i="3"/>
  <c r="AK414" i="3"/>
  <c r="AK418" i="3"/>
  <c r="AK422" i="3"/>
  <c r="AK426" i="3"/>
  <c r="AK430" i="3"/>
  <c r="AK434" i="3"/>
  <c r="AK438" i="3"/>
  <c r="AK442" i="3"/>
  <c r="AK446" i="3"/>
  <c r="AK454" i="3"/>
  <c r="AK458" i="3"/>
  <c r="AK462" i="3"/>
  <c r="AK470" i="3"/>
  <c r="AK474" i="3"/>
  <c r="AK478" i="3"/>
  <c r="AK546" i="3"/>
  <c r="AK550" i="3"/>
  <c r="AK554" i="3"/>
  <c r="AK558" i="3"/>
  <c r="AK562" i="3"/>
  <c r="AK566" i="3"/>
  <c r="AK574" i="3"/>
  <c r="AK582" i="3"/>
  <c r="AK590" i="3"/>
  <c r="AK598" i="3"/>
  <c r="AK606" i="3"/>
  <c r="AK614" i="3"/>
  <c r="AK622" i="3"/>
  <c r="AK652" i="3"/>
  <c r="AK660" i="3"/>
  <c r="AK668" i="3"/>
  <c r="AK676" i="3"/>
  <c r="AK684" i="3"/>
  <c r="AK692" i="3"/>
  <c r="AK700" i="3"/>
  <c r="AK708" i="3"/>
  <c r="AK716" i="3"/>
  <c r="AK724" i="3"/>
  <c r="AK895" i="3"/>
  <c r="AK899" i="3"/>
  <c r="AK903" i="3"/>
  <c r="AK916" i="3"/>
  <c r="AK912" i="3"/>
  <c r="AK928" i="3"/>
  <c r="AK924" i="3"/>
  <c r="AK934" i="3"/>
  <c r="AK926" i="3"/>
  <c r="AK918" i="3"/>
  <c r="AK1342" i="3"/>
  <c r="AK1346" i="3"/>
  <c r="AK1359" i="3"/>
  <c r="AK1377" i="3"/>
  <c r="AK1354" i="3"/>
  <c r="AK1353" i="3"/>
  <c r="AK1505" i="3"/>
  <c r="AK1511" i="3"/>
  <c r="AK1531" i="3"/>
  <c r="AK1535" i="3"/>
  <c r="AK1545" i="3"/>
  <c r="AK1549" i="3"/>
  <c r="AK1553" i="3"/>
  <c r="W34" i="3"/>
  <c r="W38" i="3"/>
  <c r="W42" i="3"/>
  <c r="W46" i="3"/>
  <c r="W50" i="3"/>
  <c r="W54" i="3"/>
  <c r="W58" i="3"/>
  <c r="W62" i="3"/>
  <c r="W66" i="3"/>
  <c r="W70" i="3"/>
  <c r="W74" i="3"/>
  <c r="W78" i="3"/>
  <c r="W82" i="3"/>
  <c r="W86" i="3"/>
  <c r="W115" i="3"/>
  <c r="W119" i="3"/>
  <c r="W123" i="3"/>
  <c r="W127" i="3"/>
  <c r="W131" i="3"/>
  <c r="W135" i="3"/>
  <c r="W139" i="3"/>
  <c r="W143" i="3"/>
  <c r="W147" i="3"/>
  <c r="W151" i="3"/>
  <c r="W155" i="3"/>
  <c r="W159" i="3"/>
  <c r="W163" i="3"/>
  <c r="W167" i="3"/>
  <c r="W171" i="3"/>
  <c r="W177" i="3"/>
  <c r="W216" i="3"/>
  <c r="W220" i="3"/>
  <c r="W224" i="3"/>
  <c r="W228" i="3"/>
  <c r="W232" i="3"/>
  <c r="W236" i="3"/>
  <c r="W241" i="3"/>
  <c r="W247" i="3"/>
  <c r="W255" i="3"/>
  <c r="W263" i="3"/>
  <c r="W271" i="3"/>
  <c r="W279" i="3"/>
  <c r="W287" i="3"/>
  <c r="W295" i="3"/>
  <c r="W303" i="3"/>
  <c r="W311" i="3"/>
  <c r="K79" i="6"/>
  <c r="L43" i="6"/>
  <c r="L79" i="6"/>
  <c r="E49" i="6" l="1"/>
  <c r="E17" i="6"/>
  <c r="AM87" i="11"/>
  <c r="AK87" i="11"/>
  <c r="AB566" i="11"/>
  <c r="G9" i="16" s="1"/>
  <c r="G10" i="16" s="1"/>
  <c r="AM85" i="11"/>
  <c r="AM566" i="11" s="1"/>
  <c r="G41" i="16" s="1"/>
  <c r="AG566" i="11"/>
  <c r="AK85" i="11"/>
  <c r="AK566" i="11" s="1"/>
  <c r="G13" i="16" s="1"/>
  <c r="AC29" i="13"/>
  <c r="AA29" i="13"/>
  <c r="AG29" i="13"/>
  <c r="AL61" i="12"/>
  <c r="AD61" i="12"/>
  <c r="AL14" i="12"/>
  <c r="AD14" i="12"/>
  <c r="AC30" i="13"/>
  <c r="AA30" i="13"/>
  <c r="AG30" i="13"/>
  <c r="AM30" i="13" s="1"/>
  <c r="AC37" i="13"/>
  <c r="AB37" i="13"/>
  <c r="AG37" i="13"/>
  <c r="AM37" i="13" s="1"/>
  <c r="U37" i="13"/>
  <c r="AL63" i="12"/>
  <c r="AD63" i="12"/>
  <c r="AM53" i="13"/>
  <c r="AK53" i="13"/>
  <c r="W37" i="13"/>
  <c r="BF58" i="6" s="1"/>
  <c r="U30" i="13"/>
  <c r="V30" i="13" s="1"/>
  <c r="AC24" i="13"/>
  <c r="AC57" i="13" s="1"/>
  <c r="AG24" i="13"/>
  <c r="AA24" i="13"/>
  <c r="BA53" i="6"/>
  <c r="E53" i="6" s="1"/>
  <c r="AA106" i="12"/>
  <c r="AC106" i="12"/>
  <c r="AL62" i="12"/>
  <c r="AD62" i="12"/>
  <c r="AL16" i="12"/>
  <c r="AD16" i="12"/>
  <c r="AK30" i="13"/>
  <c r="AB30" i="13"/>
  <c r="AM44" i="13"/>
  <c r="AK44" i="13"/>
  <c r="AD54" i="12"/>
  <c r="AK47" i="13"/>
  <c r="AM47" i="13"/>
  <c r="AM46" i="13"/>
  <c r="AK46" i="13"/>
  <c r="AM45" i="13"/>
  <c r="AK45" i="13"/>
  <c r="AB29" i="13"/>
  <c r="AC41" i="13"/>
  <c r="AG41" i="13"/>
  <c r="AA41" i="13"/>
  <c r="W30" i="13"/>
  <c r="U72" i="12"/>
  <c r="AC72" i="12"/>
  <c r="AA117" i="12"/>
  <c r="AC117" i="12"/>
  <c r="AA103" i="12"/>
  <c r="AC103" i="12"/>
  <c r="AD103" i="12"/>
  <c r="AL55" i="12"/>
  <c r="AD55" i="12"/>
  <c r="AL57" i="12"/>
  <c r="AD57" i="12"/>
  <c r="AL20" i="12"/>
  <c r="AD20" i="12"/>
  <c r="AL10" i="12"/>
  <c r="AD10" i="12"/>
  <c r="AD117" i="12"/>
  <c r="AB24" i="13"/>
  <c r="W25" i="13"/>
  <c r="AC25" i="13"/>
  <c r="AA25" i="13"/>
  <c r="AG25" i="13"/>
  <c r="AG57" i="13" s="1"/>
  <c r="J87" i="16" s="1"/>
  <c r="U25" i="13"/>
  <c r="V25" i="13" s="1"/>
  <c r="AM42" i="13"/>
  <c r="AK42" i="13"/>
  <c r="V37" i="13"/>
  <c r="BD58" i="6"/>
  <c r="BD49" i="6"/>
  <c r="AK63" i="12"/>
  <c r="AD24" i="12"/>
  <c r="AL12" i="12"/>
  <c r="AL127" i="12" s="1"/>
  <c r="I75" i="16" s="1"/>
  <c r="AD12" i="12"/>
  <c r="AM43" i="13"/>
  <c r="AK43" i="13"/>
  <c r="AD106" i="12"/>
  <c r="AB41" i="13"/>
  <c r="AB57" i="13" s="1"/>
  <c r="J56" i="16" s="1"/>
  <c r="AD19" i="12"/>
  <c r="AA50" i="12"/>
  <c r="AC50" i="12"/>
  <c r="AC127" i="12" s="1"/>
  <c r="AC131" i="12" s="1"/>
  <c r="I70" i="16" s="1"/>
  <c r="B70" i="16" s="1"/>
  <c r="AB61" i="12"/>
  <c r="AC61" i="12"/>
  <c r="AD6" i="12"/>
  <c r="BA79" i="6"/>
  <c r="AK1559" i="3"/>
  <c r="AK1537" i="3"/>
  <c r="AK472" i="3"/>
  <c r="AK456" i="3"/>
  <c r="AK440" i="3"/>
  <c r="AK138" i="3"/>
  <c r="AK122" i="3"/>
  <c r="AK72" i="3"/>
  <c r="AK56" i="3"/>
  <c r="AK40" i="3"/>
  <c r="AK1539" i="3"/>
  <c r="AK1355" i="3"/>
  <c r="AK1350" i="3"/>
  <c r="AK1360" i="3"/>
  <c r="AK1373" i="3"/>
  <c r="AK720" i="3"/>
  <c r="AK704" i="3"/>
  <c r="AK688" i="3"/>
  <c r="AK672" i="3"/>
  <c r="AK656" i="3"/>
  <c r="AK618" i="3"/>
  <c r="AK602" i="3"/>
  <c r="AK586" i="3"/>
  <c r="AK570" i="3"/>
  <c r="AK1552" i="3"/>
  <c r="AK1557" i="3"/>
  <c r="AK613" i="3"/>
  <c r="AK597" i="3"/>
  <c r="AK465" i="3"/>
  <c r="AK230" i="3"/>
  <c r="AK581" i="3"/>
  <c r="AK481" i="3"/>
  <c r="AK449" i="3"/>
  <c r="AK468" i="3"/>
  <c r="AK452" i="3"/>
  <c r="AK712" i="3"/>
  <c r="AK696" i="3"/>
  <c r="AK680" i="3"/>
  <c r="AK664" i="3"/>
  <c r="AK626" i="3"/>
  <c r="AK610" i="3"/>
  <c r="AK594" i="3"/>
  <c r="AK578" i="3"/>
  <c r="N27" i="6"/>
  <c r="N17" i="6"/>
  <c r="O21" i="6"/>
  <c r="N21" i="6"/>
  <c r="N16" i="6"/>
  <c r="V175" i="3"/>
  <c r="O16" i="6" s="1"/>
  <c r="O17" i="6"/>
  <c r="N26" i="6"/>
  <c r="AM1503" i="3"/>
  <c r="AG1568" i="3"/>
  <c r="C87" i="16" s="1"/>
  <c r="AC1493" i="3"/>
  <c r="AC1498" i="3" s="1"/>
  <c r="C23" i="16" s="1"/>
  <c r="E29" i="6"/>
  <c r="E8" i="6"/>
  <c r="E21" i="6"/>
  <c r="AX66" i="6"/>
  <c r="H66" i="6" s="1"/>
  <c r="AU79" i="6"/>
  <c r="U117" i="12"/>
  <c r="AX76" i="6" s="1"/>
  <c r="H76" i="6" s="1"/>
  <c r="U109" i="12"/>
  <c r="AX73" i="6" s="1"/>
  <c r="H73" i="6" s="1"/>
  <c r="AA109" i="12"/>
  <c r="AB117" i="12"/>
  <c r="AB103" i="12"/>
  <c r="U103" i="12"/>
  <c r="AX68" i="6" s="1"/>
  <c r="H68" i="6" s="1"/>
  <c r="AM76" i="12"/>
  <c r="AX75" i="6"/>
  <c r="H75" i="6" s="1"/>
  <c r="AB72" i="12"/>
  <c r="AK58" i="12"/>
  <c r="AB58" i="12"/>
  <c r="AK74" i="12"/>
  <c r="AB74" i="12"/>
  <c r="AB56" i="12"/>
  <c r="AK56" i="12"/>
  <c r="AK21" i="12"/>
  <c r="AB21" i="12"/>
  <c r="AB11" i="12"/>
  <c r="AK11" i="12"/>
  <c r="AA72" i="12"/>
  <c r="AG72" i="12"/>
  <c r="AM72" i="12" s="1"/>
  <c r="AW67" i="6"/>
  <c r="W72" i="12"/>
  <c r="AZ67" i="6" s="1"/>
  <c r="V72" i="12"/>
  <c r="AY67" i="6" s="1"/>
  <c r="AG117" i="12"/>
  <c r="W117" i="12"/>
  <c r="AZ76" i="6" s="1"/>
  <c r="J76" i="6" s="1"/>
  <c r="V117" i="12"/>
  <c r="AY76" i="6" s="1"/>
  <c r="AW76" i="6"/>
  <c r="G76" i="6" s="1"/>
  <c r="AG50" i="12"/>
  <c r="AW62" i="6"/>
  <c r="V50" i="12"/>
  <c r="AY62" i="6" s="1"/>
  <c r="AK90" i="12"/>
  <c r="AM90" i="12"/>
  <c r="AK31" i="12"/>
  <c r="AM31" i="12"/>
  <c r="AK30" i="12"/>
  <c r="AM30" i="12"/>
  <c r="AK28" i="12"/>
  <c r="AM28" i="12"/>
  <c r="AM68" i="12"/>
  <c r="AK68" i="12"/>
  <c r="AM91" i="12"/>
  <c r="AK91" i="12"/>
  <c r="AM88" i="12"/>
  <c r="AK88" i="12"/>
  <c r="AM86" i="12"/>
  <c r="AK86" i="12"/>
  <c r="AK78" i="12"/>
  <c r="AM78" i="12"/>
  <c r="AM67" i="12"/>
  <c r="AK67" i="12"/>
  <c r="AX67" i="6"/>
  <c r="AB54" i="12"/>
  <c r="AK75" i="12"/>
  <c r="AB75" i="12"/>
  <c r="AB19" i="12"/>
  <c r="AB106" i="12"/>
  <c r="AA66" i="12"/>
  <c r="AG66" i="12"/>
  <c r="AW66" i="6"/>
  <c r="G66" i="6" s="1"/>
  <c r="W66" i="12"/>
  <c r="AZ66" i="6" s="1"/>
  <c r="J66" i="6" s="1"/>
  <c r="V66" i="12"/>
  <c r="AY66" i="6" s="1"/>
  <c r="I66" i="6" s="1"/>
  <c r="AG109" i="12"/>
  <c r="AM109" i="12" s="1"/>
  <c r="AW73" i="6"/>
  <c r="G73" i="6" s="1"/>
  <c r="V109" i="12"/>
  <c r="AY73" i="6" s="1"/>
  <c r="I73" i="6" s="1"/>
  <c r="AA24" i="12"/>
  <c r="AG24" i="12"/>
  <c r="AW58" i="6"/>
  <c r="W24" i="12"/>
  <c r="AZ58" i="6" s="1"/>
  <c r="U24" i="12"/>
  <c r="AX58" i="6" s="1"/>
  <c r="AG103" i="12"/>
  <c r="V103" i="12"/>
  <c r="AY68" i="6" s="1"/>
  <c r="I68" i="6" s="1"/>
  <c r="AW68" i="6"/>
  <c r="G68" i="6" s="1"/>
  <c r="W103" i="12"/>
  <c r="AZ68" i="6" s="1"/>
  <c r="J68" i="6" s="1"/>
  <c r="AK119" i="12"/>
  <c r="AM119" i="12"/>
  <c r="AM89" i="12"/>
  <c r="AK89" i="12"/>
  <c r="AK87" i="12"/>
  <c r="AM87" i="12"/>
  <c r="AM83" i="12"/>
  <c r="AK83" i="12"/>
  <c r="AM81" i="12"/>
  <c r="AK81" i="12"/>
  <c r="AM79" i="12"/>
  <c r="AK79" i="12"/>
  <c r="AK26" i="12"/>
  <c r="AK84" i="12"/>
  <c r="AM84" i="12"/>
  <c r="AK82" i="12"/>
  <c r="AM82" i="12"/>
  <c r="AK80" i="12"/>
  <c r="AM80" i="12"/>
  <c r="AK29" i="12"/>
  <c r="AM29" i="12"/>
  <c r="AK110" i="12"/>
  <c r="AB110" i="12"/>
  <c r="AB15" i="12"/>
  <c r="AK15" i="12"/>
  <c r="AA54" i="12"/>
  <c r="AG54" i="12"/>
  <c r="AM54" i="12" s="1"/>
  <c r="AW63" i="6"/>
  <c r="W54" i="12"/>
  <c r="AZ63" i="6" s="1"/>
  <c r="U54" i="12"/>
  <c r="AX63" i="6" s="1"/>
  <c r="H63" i="6" s="1"/>
  <c r="AA19" i="12"/>
  <c r="AG19" i="12"/>
  <c r="AM19" i="12" s="1"/>
  <c r="AW51" i="6"/>
  <c r="G51" i="6" s="1"/>
  <c r="W19" i="12"/>
  <c r="AZ51" i="6" s="1"/>
  <c r="J51" i="6" s="1"/>
  <c r="U19" i="12"/>
  <c r="AX51" i="6" s="1"/>
  <c r="H51" i="6" s="1"/>
  <c r="AG6" i="12"/>
  <c r="AK6" i="12" s="1"/>
  <c r="AA6" i="12"/>
  <c r="AW49" i="6"/>
  <c r="U6" i="12"/>
  <c r="V6" i="12" s="1"/>
  <c r="W6" i="12"/>
  <c r="R127" i="12"/>
  <c r="AA61" i="12"/>
  <c r="AG61" i="12"/>
  <c r="AW64" i="6"/>
  <c r="G64" i="6" s="1"/>
  <c r="U61" i="12"/>
  <c r="AX64" i="6" s="1"/>
  <c r="H64" i="6" s="1"/>
  <c r="V113" i="12"/>
  <c r="AY75" i="6" s="1"/>
  <c r="I75" i="6" s="1"/>
  <c r="AK118" i="12"/>
  <c r="AM118" i="12"/>
  <c r="AM85" i="12"/>
  <c r="AK85" i="12"/>
  <c r="AK27" i="12"/>
  <c r="AM27" i="12"/>
  <c r="AB6" i="12"/>
  <c r="AK109" i="12"/>
  <c r="AB109" i="12"/>
  <c r="AK13" i="12"/>
  <c r="AB13" i="12"/>
  <c r="AK113" i="12"/>
  <c r="AB113" i="12"/>
  <c r="AK73" i="12"/>
  <c r="AB73" i="12"/>
  <c r="AA10" i="12"/>
  <c r="AG10" i="12"/>
  <c r="AW50" i="6"/>
  <c r="W10" i="12"/>
  <c r="AZ50" i="6" s="1"/>
  <c r="U10" i="12"/>
  <c r="AX50" i="6" s="1"/>
  <c r="AG106" i="12"/>
  <c r="AM106" i="12" s="1"/>
  <c r="W106" i="12"/>
  <c r="AZ69" i="6" s="1"/>
  <c r="J69" i="6" s="1"/>
  <c r="V106" i="12"/>
  <c r="AY69" i="6" s="1"/>
  <c r="I69" i="6" s="1"/>
  <c r="AW69" i="6"/>
  <c r="G69" i="6" s="1"/>
  <c r="AK25" i="12"/>
  <c r="AG27" i="6"/>
  <c r="AG28" i="6"/>
  <c r="AB51" i="9"/>
  <c r="AB43" i="9"/>
  <c r="AB35" i="9"/>
  <c r="AB162" i="9"/>
  <c r="AB112" i="9"/>
  <c r="AB102" i="9"/>
  <c r="AB94" i="9"/>
  <c r="AB54" i="9"/>
  <c r="AB46" i="9"/>
  <c r="AB38" i="9"/>
  <c r="AB14" i="9"/>
  <c r="AB56" i="9"/>
  <c r="AB22" i="9"/>
  <c r="AM109" i="9"/>
  <c r="AH17" i="6"/>
  <c r="AF17" i="6"/>
  <c r="AB113" i="9"/>
  <c r="AB47" i="9"/>
  <c r="AB39" i="9"/>
  <c r="AM59" i="9"/>
  <c r="AM168" i="9" s="1"/>
  <c r="H41" i="16" s="1"/>
  <c r="AB152" i="9"/>
  <c r="AB84" i="9"/>
  <c r="AB6" i="9"/>
  <c r="AB168" i="9" s="1"/>
  <c r="AM61" i="9"/>
  <c r="AB160" i="9"/>
  <c r="AB104" i="9"/>
  <c r="AB96" i="9"/>
  <c r="AB88" i="9"/>
  <c r="AB30" i="9"/>
  <c r="AB29" i="9"/>
  <c r="AM165" i="9"/>
  <c r="AB158" i="9"/>
  <c r="AB148" i="9"/>
  <c r="AB106" i="9"/>
  <c r="AB98" i="9"/>
  <c r="AB90" i="9"/>
  <c r="AB80" i="9"/>
  <c r="AA158" i="9"/>
  <c r="AG158" i="9"/>
  <c r="AM158" i="9" s="1"/>
  <c r="W158" i="9"/>
  <c r="AH35" i="6" s="1"/>
  <c r="J35" i="6" s="1"/>
  <c r="AE35" i="6"/>
  <c r="G35" i="6" s="1"/>
  <c r="U158" i="9"/>
  <c r="AF35" i="6" s="1"/>
  <c r="H35" i="6" s="1"/>
  <c r="AB49" i="9"/>
  <c r="AB41" i="9"/>
  <c r="AB31" i="9"/>
  <c r="AB9" i="9"/>
  <c r="AB146" i="9"/>
  <c r="AF10" i="6"/>
  <c r="V6" i="9"/>
  <c r="AH26" i="6"/>
  <c r="AB25" i="9"/>
  <c r="AB58" i="9"/>
  <c r="AB50" i="9"/>
  <c r="AB42" i="9"/>
  <c r="AB34" i="9"/>
  <c r="AB10" i="9"/>
  <c r="AA88" i="9"/>
  <c r="AG88" i="9"/>
  <c r="AM88" i="9" s="1"/>
  <c r="AE26" i="6"/>
  <c r="U88" i="9"/>
  <c r="AF26" i="6" s="1"/>
  <c r="AB53" i="9"/>
  <c r="AB45" i="9"/>
  <c r="AB37" i="9"/>
  <c r="AB13" i="9"/>
  <c r="AB164" i="9"/>
  <c r="AB150" i="9"/>
  <c r="AB108" i="9"/>
  <c r="AB100" i="9"/>
  <c r="AB92" i="9"/>
  <c r="AB82" i="9"/>
  <c r="AB26" i="9"/>
  <c r="AG168" i="9"/>
  <c r="H40" i="16" s="1"/>
  <c r="AF28" i="6"/>
  <c r="W168" i="9"/>
  <c r="E16" i="6"/>
  <c r="E27" i="6"/>
  <c r="E26" i="6"/>
  <c r="AA141" i="8"/>
  <c r="AM129" i="8"/>
  <c r="AM113" i="8"/>
  <c r="AM128" i="8"/>
  <c r="AM110" i="8"/>
  <c r="AM134" i="8"/>
  <c r="AM126" i="8"/>
  <c r="AM112" i="8"/>
  <c r="AM127" i="8"/>
  <c r="U79" i="8"/>
  <c r="V79" i="8" s="1"/>
  <c r="AA79" i="8"/>
  <c r="AA89" i="8" s="1"/>
  <c r="AM133" i="8"/>
  <c r="AM125" i="8"/>
  <c r="AM111" i="8"/>
  <c r="R89" i="8"/>
  <c r="Z21" i="6"/>
  <c r="AM132" i="8"/>
  <c r="AM124" i="8"/>
  <c r="AM130" i="8"/>
  <c r="AM131" i="8"/>
  <c r="U33" i="8"/>
  <c r="V33" i="8" s="1"/>
  <c r="G21" i="6"/>
  <c r="AA442" i="5"/>
  <c r="D8" i="16" s="1"/>
  <c r="B8" i="16" s="1"/>
  <c r="AM398" i="5"/>
  <c r="AK398" i="5"/>
  <c r="AK64" i="5"/>
  <c r="AK36" i="5"/>
  <c r="AK124" i="5"/>
  <c r="AK102" i="5"/>
  <c r="AK38" i="5"/>
  <c r="AK126" i="5"/>
  <c r="AK120" i="5"/>
  <c r="AK66" i="5"/>
  <c r="AK14" i="5"/>
  <c r="AM397" i="5"/>
  <c r="AK397" i="5"/>
  <c r="T17" i="6"/>
  <c r="AK104" i="5"/>
  <c r="AK56" i="5"/>
  <c r="AK238" i="5"/>
  <c r="AK116" i="5"/>
  <c r="AK62" i="5"/>
  <c r="AK433" i="5"/>
  <c r="U10" i="6"/>
  <c r="AK438" i="5"/>
  <c r="AK100" i="5"/>
  <c r="AK437" i="5"/>
  <c r="AK131" i="5"/>
  <c r="G15" i="6"/>
  <c r="F79" i="6"/>
  <c r="AM1522" i="3"/>
  <c r="AK1522" i="3"/>
  <c r="AM1563" i="3"/>
  <c r="AK1563" i="3"/>
  <c r="AK1519" i="3"/>
  <c r="AM1519" i="3"/>
  <c r="O15" i="6"/>
  <c r="N15" i="6"/>
  <c r="AM1556" i="3"/>
  <c r="AM1538" i="3"/>
  <c r="AM1555" i="3"/>
  <c r="AM1533" i="3"/>
  <c r="AM1562" i="3"/>
  <c r="AM1561" i="3"/>
  <c r="AM1564" i="3"/>
  <c r="AK1564" i="3"/>
  <c r="AK1516" i="3"/>
  <c r="AM1516" i="3"/>
  <c r="AM1557" i="3"/>
  <c r="AK1521" i="3"/>
  <c r="AM1521" i="3"/>
  <c r="AM1518" i="3"/>
  <c r="AK1518" i="3"/>
  <c r="AK1523" i="3"/>
  <c r="AM1523" i="3"/>
  <c r="AM1536" i="3"/>
  <c r="AK466" i="3"/>
  <c r="AK450" i="3"/>
  <c r="AM1517" i="3"/>
  <c r="AK1517" i="3"/>
  <c r="AK408" i="3"/>
  <c r="AK134" i="3"/>
  <c r="AK118" i="3"/>
  <c r="AK1520" i="3"/>
  <c r="AM1520" i="3"/>
  <c r="E79" i="6"/>
  <c r="O25" i="6"/>
  <c r="I25" i="6" s="1"/>
  <c r="U1396" i="3"/>
  <c r="V1396" i="3" s="1"/>
  <c r="O29" i="6" s="1"/>
  <c r="R1493" i="3"/>
  <c r="C36" i="16" s="1"/>
  <c r="M29" i="6"/>
  <c r="M43" i="6" s="1"/>
  <c r="AM1532" i="3"/>
  <c r="F43" i="6"/>
  <c r="W41" i="13"/>
  <c r="BF67" i="6" s="1"/>
  <c r="BC67" i="6"/>
  <c r="V38" i="13"/>
  <c r="BE58" i="6" s="1"/>
  <c r="U41" i="13"/>
  <c r="BD67" i="6" s="1"/>
  <c r="G49" i="6"/>
  <c r="BF49" i="6"/>
  <c r="R57" i="13"/>
  <c r="J83" i="16" s="1"/>
  <c r="W24" i="13"/>
  <c r="BF52" i="6" s="1"/>
  <c r="J52" i="6" s="1"/>
  <c r="V24" i="13"/>
  <c r="BE52" i="6" s="1"/>
  <c r="I52" i="6" s="1"/>
  <c r="U24" i="13"/>
  <c r="BD52" i="6" s="1"/>
  <c r="H52" i="6" s="1"/>
  <c r="BC52" i="6"/>
  <c r="G52" i="6" s="1"/>
  <c r="V54" i="13"/>
  <c r="BE76" i="6" s="1"/>
  <c r="BC53" i="6"/>
  <c r="G53" i="6" s="1"/>
  <c r="W29" i="13"/>
  <c r="BF53" i="6" s="1"/>
  <c r="J53" i="6" s="1"/>
  <c r="U29" i="13"/>
  <c r="BD53" i="6" s="1"/>
  <c r="H53" i="6" s="1"/>
  <c r="BE49" i="6"/>
  <c r="AA27" i="6"/>
  <c r="AB127" i="8"/>
  <c r="AB123" i="8"/>
  <c r="AB96" i="8"/>
  <c r="AB85" i="8"/>
  <c r="AK85" i="8"/>
  <c r="AB72" i="8"/>
  <c r="AK72" i="8"/>
  <c r="AK39" i="8"/>
  <c r="AB39" i="8"/>
  <c r="AG108" i="8"/>
  <c r="U108" i="8"/>
  <c r="Z58" i="6" s="1"/>
  <c r="Y58" i="6"/>
  <c r="W108" i="8"/>
  <c r="AB58" i="6" s="1"/>
  <c r="AB9" i="6"/>
  <c r="W89" i="8"/>
  <c r="AB69" i="8"/>
  <c r="AK69" i="8"/>
  <c r="AB56" i="8"/>
  <c r="AK56" i="8"/>
  <c r="AK17" i="8"/>
  <c r="AB17" i="8"/>
  <c r="AB73" i="8"/>
  <c r="AK73" i="8"/>
  <c r="AB60" i="8"/>
  <c r="AK60" i="8"/>
  <c r="AB53" i="8"/>
  <c r="AK53" i="8"/>
  <c r="AB37" i="8"/>
  <c r="AK37" i="8"/>
  <c r="AK82" i="8"/>
  <c r="Z26" i="6"/>
  <c r="AB27" i="6"/>
  <c r="AB26" i="6"/>
  <c r="AB131" i="8"/>
  <c r="AB113" i="8"/>
  <c r="AB111" i="8"/>
  <c r="AB104" i="8"/>
  <c r="AB84" i="8"/>
  <c r="AK84" i="8"/>
  <c r="AK59" i="8"/>
  <c r="AB59" i="8"/>
  <c r="AB52" i="8"/>
  <c r="AK52" i="8"/>
  <c r="AK25" i="8"/>
  <c r="AB25" i="8"/>
  <c r="AG123" i="8"/>
  <c r="W123" i="8"/>
  <c r="AB67" i="6" s="1"/>
  <c r="Y67" i="6"/>
  <c r="AG104" i="8"/>
  <c r="AM104" i="8" s="1"/>
  <c r="U104" i="8"/>
  <c r="Z57" i="6" s="1"/>
  <c r="Y57" i="6"/>
  <c r="G57" i="6" s="1"/>
  <c r="W104" i="8"/>
  <c r="AB57" i="6" s="1"/>
  <c r="AB33" i="8"/>
  <c r="AK33" i="8"/>
  <c r="AB23" i="8"/>
  <c r="AK23" i="8"/>
  <c r="AK13" i="8"/>
  <c r="AB13" i="8"/>
  <c r="AM86" i="8"/>
  <c r="AK86" i="8"/>
  <c r="AB29" i="6"/>
  <c r="AB80" i="8"/>
  <c r="AK80" i="8"/>
  <c r="Y43" i="6"/>
  <c r="AA10" i="6"/>
  <c r="AB57" i="8"/>
  <c r="AK57" i="8"/>
  <c r="Z10" i="6"/>
  <c r="AB28" i="6"/>
  <c r="V49" i="8"/>
  <c r="AA26" i="6" s="1"/>
  <c r="AA21" i="6"/>
  <c r="AM30" i="8"/>
  <c r="AK30" i="8"/>
  <c r="AB10" i="6"/>
  <c r="AB124" i="8"/>
  <c r="AB120" i="8"/>
  <c r="AB97" i="8"/>
  <c r="AK97" i="8"/>
  <c r="Z28" i="6"/>
  <c r="AG120" i="8"/>
  <c r="AM120" i="8" s="1"/>
  <c r="W120" i="8"/>
  <c r="AB63" i="6" s="1"/>
  <c r="J63" i="6" s="1"/>
  <c r="Y63" i="6"/>
  <c r="V120" i="8"/>
  <c r="AA63" i="6" s="1"/>
  <c r="AG101" i="8"/>
  <c r="Y56" i="6"/>
  <c r="G56" i="6" s="1"/>
  <c r="V101" i="8"/>
  <c r="AA56" i="6" s="1"/>
  <c r="I56" i="6" s="1"/>
  <c r="AB49" i="8"/>
  <c r="AK49" i="8"/>
  <c r="AB36" i="8"/>
  <c r="AK36" i="8"/>
  <c r="AB29" i="8"/>
  <c r="AK29" i="8"/>
  <c r="AA29" i="6"/>
  <c r="AK51" i="8"/>
  <c r="AB51" i="8"/>
  <c r="AB40" i="8"/>
  <c r="AK40" i="8"/>
  <c r="Z17" i="6"/>
  <c r="AG89" i="8"/>
  <c r="E40" i="16" s="1"/>
  <c r="AK68" i="8"/>
  <c r="AB68" i="8"/>
  <c r="AK28" i="8"/>
  <c r="AB17" i="6"/>
  <c r="AK16" i="8"/>
  <c r="AK12" i="8"/>
  <c r="AB132" i="8"/>
  <c r="AB128" i="8"/>
  <c r="AB112" i="8"/>
  <c r="AB105" i="8"/>
  <c r="AK105" i="8"/>
  <c r="Z27" i="6"/>
  <c r="AG117" i="8"/>
  <c r="Y62" i="6"/>
  <c r="V117" i="8"/>
  <c r="AA62" i="6" s="1"/>
  <c r="AG96" i="8"/>
  <c r="AK96" i="8" s="1"/>
  <c r="Y50" i="6"/>
  <c r="W96" i="8"/>
  <c r="U96" i="8"/>
  <c r="R141" i="8"/>
  <c r="AA17" i="6"/>
  <c r="AB81" i="8"/>
  <c r="AK81" i="8"/>
  <c r="Z9" i="6"/>
  <c r="U89" i="8"/>
  <c r="E37" i="16" s="1"/>
  <c r="E38" i="16" s="1"/>
  <c r="AA8" i="6"/>
  <c r="AK27" i="8"/>
  <c r="AB27" i="8"/>
  <c r="U123" i="8"/>
  <c r="Z67" i="6" s="1"/>
  <c r="AB41" i="8"/>
  <c r="AK41" i="8"/>
  <c r="AB35" i="8"/>
  <c r="AK35" i="8"/>
  <c r="AM74" i="8"/>
  <c r="AM89" i="8" s="1"/>
  <c r="E41" i="16" s="1"/>
  <c r="AK74" i="8"/>
  <c r="V67" i="8"/>
  <c r="AA28" i="6" s="1"/>
  <c r="AK24" i="8"/>
  <c r="V11" i="8"/>
  <c r="AA9" i="6" s="1"/>
  <c r="AM109" i="8"/>
  <c r="BJ57" i="6"/>
  <c r="H57" i="6" s="1"/>
  <c r="BL57" i="6"/>
  <c r="J57" i="6" s="1"/>
  <c r="BI74" i="6"/>
  <c r="G74" i="6" s="1"/>
  <c r="U119" i="14"/>
  <c r="BJ74" i="6" s="1"/>
  <c r="H74" i="6" s="1"/>
  <c r="V62" i="14"/>
  <c r="BK57" i="6" s="1"/>
  <c r="BI67" i="6"/>
  <c r="W110" i="14"/>
  <c r="BL67" i="6" s="1"/>
  <c r="U110" i="14"/>
  <c r="BJ67" i="6" s="1"/>
  <c r="U121" i="14"/>
  <c r="BI58" i="6"/>
  <c r="G58" i="6" s="1"/>
  <c r="W77" i="14"/>
  <c r="BL58" i="6" s="1"/>
  <c r="U77" i="14"/>
  <c r="BJ58" i="6" s="1"/>
  <c r="V77" i="14"/>
  <c r="BK58" i="6" s="1"/>
  <c r="V103" i="14"/>
  <c r="BK62" i="6" s="1"/>
  <c r="I62" i="6" s="1"/>
  <c r="BI62" i="6"/>
  <c r="BK50" i="6"/>
  <c r="AR26" i="6"/>
  <c r="AR29" i="6"/>
  <c r="AT26" i="6"/>
  <c r="AQ26" i="6"/>
  <c r="V113" i="11"/>
  <c r="AS26" i="6" s="1"/>
  <c r="AR9" i="6"/>
  <c r="U566" i="11"/>
  <c r="G37" i="16" s="1"/>
  <c r="AR27" i="6"/>
  <c r="AR17" i="6"/>
  <c r="AR10" i="6"/>
  <c r="AQ17" i="6"/>
  <c r="G17" i="6" s="1"/>
  <c r="V63" i="11"/>
  <c r="AS17" i="6" s="1"/>
  <c r="AQ16" i="6"/>
  <c r="V57" i="11"/>
  <c r="AS16" i="6" s="1"/>
  <c r="W57" i="11"/>
  <c r="AT16" i="6" s="1"/>
  <c r="AQ27" i="6"/>
  <c r="G27" i="6" s="1"/>
  <c r="V145" i="11"/>
  <c r="AS27" i="6" s="1"/>
  <c r="AQ8" i="6"/>
  <c r="V6" i="11"/>
  <c r="R566" i="11"/>
  <c r="G36" i="16" s="1"/>
  <c r="AT17" i="6"/>
  <c r="AR16" i="6"/>
  <c r="AQ28" i="6"/>
  <c r="V364" i="11"/>
  <c r="AS28" i="6" s="1"/>
  <c r="W364" i="11"/>
  <c r="AT28" i="6" s="1"/>
  <c r="AQ10" i="6"/>
  <c r="G10" i="6" s="1"/>
  <c r="V27" i="11"/>
  <c r="AS10" i="6" s="1"/>
  <c r="AO43" i="6"/>
  <c r="G16" i="6"/>
  <c r="I16" i="6"/>
  <c r="AR28" i="6"/>
  <c r="AQ9" i="6"/>
  <c r="G9" i="6" s="1"/>
  <c r="W24" i="11"/>
  <c r="V24" i="11"/>
  <c r="AS9" i="6" s="1"/>
  <c r="AQ29" i="6"/>
  <c r="W544" i="11"/>
  <c r="AT29" i="6" s="1"/>
  <c r="V544" i="11"/>
  <c r="AS29" i="6" s="1"/>
  <c r="AT27" i="6"/>
  <c r="AT10" i="6"/>
  <c r="U17" i="6"/>
  <c r="AB133" i="5"/>
  <c r="AB103" i="5"/>
  <c r="AB63" i="5"/>
  <c r="AB35" i="5"/>
  <c r="AB424" i="5"/>
  <c r="AB416" i="5"/>
  <c r="AB408" i="5"/>
  <c r="AB400" i="5"/>
  <c r="AB423" i="5"/>
  <c r="AB415" i="5"/>
  <c r="AB407" i="5"/>
  <c r="AB399" i="5"/>
  <c r="AB237" i="5"/>
  <c r="AB115" i="5"/>
  <c r="AB97" i="5"/>
  <c r="AB65" i="5"/>
  <c r="AB57" i="5"/>
  <c r="AB122" i="5"/>
  <c r="AB114" i="5"/>
  <c r="AG436" i="5"/>
  <c r="AM436" i="5" s="1"/>
  <c r="U436" i="5"/>
  <c r="T31" i="6" s="1"/>
  <c r="H31" i="6" s="1"/>
  <c r="S31" i="6"/>
  <c r="G31" i="6" s="1"/>
  <c r="W436" i="5"/>
  <c r="V31" i="6" s="1"/>
  <c r="J31" i="6" s="1"/>
  <c r="V27" i="6"/>
  <c r="V40" i="5"/>
  <c r="U15" i="6" s="1"/>
  <c r="T15" i="6"/>
  <c r="AG23" i="5"/>
  <c r="AM23" i="5" s="1"/>
  <c r="AM442" i="5" s="1"/>
  <c r="D41" i="16" s="1"/>
  <c r="AB23" i="5"/>
  <c r="AB442" i="5" s="1"/>
  <c r="D9" i="16" s="1"/>
  <c r="W23" i="5"/>
  <c r="V11" i="6" s="1"/>
  <c r="J11" i="6" s="1"/>
  <c r="U23" i="5"/>
  <c r="V23" i="5" s="1"/>
  <c r="S11" i="6"/>
  <c r="G11" i="6" s="1"/>
  <c r="AM141" i="5"/>
  <c r="AB125" i="5"/>
  <c r="AB117" i="5"/>
  <c r="AB55" i="5"/>
  <c r="AB436" i="5"/>
  <c r="AB119" i="5"/>
  <c r="AB111" i="5"/>
  <c r="AB101" i="5"/>
  <c r="AB87" i="5"/>
  <c r="V29" i="6"/>
  <c r="V22" i="5"/>
  <c r="T11" i="6"/>
  <c r="H11" i="6" s="1"/>
  <c r="V10" i="6"/>
  <c r="W442" i="5"/>
  <c r="V17" i="6"/>
  <c r="V21" i="6"/>
  <c r="AB129" i="5"/>
  <c r="AB121" i="5"/>
  <c r="AB113" i="5"/>
  <c r="AB99" i="5"/>
  <c r="AB39" i="5"/>
  <c r="AB128" i="5"/>
  <c r="AB98" i="5"/>
  <c r="AB61" i="5"/>
  <c r="AB37" i="5"/>
  <c r="AB118" i="5"/>
  <c r="V88" i="5"/>
  <c r="U21" i="6" s="1"/>
  <c r="I21" i="6" s="1"/>
  <c r="T21" i="6"/>
  <c r="T29" i="6"/>
  <c r="V398" i="5"/>
  <c r="U29" i="6" s="1"/>
  <c r="T27" i="6"/>
  <c r="V111" i="5"/>
  <c r="U27" i="6" s="1"/>
  <c r="V15" i="6"/>
  <c r="T26" i="6"/>
  <c r="V97" i="5"/>
  <c r="U26" i="6" s="1"/>
  <c r="AB59" i="5"/>
  <c r="AB440" i="5"/>
  <c r="AB428" i="5"/>
  <c r="AB420" i="5"/>
  <c r="AB412" i="5"/>
  <c r="AB404" i="5"/>
  <c r="T30" i="6"/>
  <c r="H30" i="6" s="1"/>
  <c r="V433" i="5"/>
  <c r="U30" i="6" s="1"/>
  <c r="I30" i="6" s="1"/>
  <c r="AB427" i="5"/>
  <c r="AB419" i="5"/>
  <c r="AB411" i="5"/>
  <c r="AB403" i="5"/>
  <c r="AB105" i="5"/>
  <c r="AG237" i="5"/>
  <c r="AM237" i="5" s="1"/>
  <c r="W237" i="5"/>
  <c r="V28" i="6" s="1"/>
  <c r="U237" i="5"/>
  <c r="T28" i="6" s="1"/>
  <c r="S28" i="6"/>
  <c r="AG6" i="5"/>
  <c r="AG442" i="5" s="1"/>
  <c r="D40" i="16" s="1"/>
  <c r="R442" i="5"/>
  <c r="D36" i="16" s="1"/>
  <c r="S8" i="6"/>
  <c r="V6" i="5"/>
  <c r="V26" i="6"/>
  <c r="Q43" i="6"/>
  <c r="AM134" i="5"/>
  <c r="AK134" i="5"/>
  <c r="AM139" i="5"/>
  <c r="AK139" i="5"/>
  <c r="T10" i="6"/>
  <c r="P40" i="6"/>
  <c r="J40" i="6" s="1"/>
  <c r="AK1361" i="3"/>
  <c r="AK909" i="3"/>
  <c r="AK722" i="3"/>
  <c r="AK690" i="3"/>
  <c r="AK658" i="3"/>
  <c r="AK604" i="3"/>
  <c r="AK572" i="3"/>
  <c r="AK1457" i="3"/>
  <c r="AK1399" i="3"/>
  <c r="AM1399" i="3"/>
  <c r="AK1390" i="3"/>
  <c r="AM1390" i="3"/>
  <c r="AK947" i="3"/>
  <c r="AM947" i="3"/>
  <c r="AK939" i="3"/>
  <c r="AM939" i="3"/>
  <c r="AK769" i="3"/>
  <c r="AM769" i="3"/>
  <c r="AK761" i="3"/>
  <c r="AM761" i="3"/>
  <c r="AK753" i="3"/>
  <c r="AM753" i="3"/>
  <c r="AK745" i="3"/>
  <c r="AM745" i="3"/>
  <c r="AK737" i="3"/>
  <c r="AM737" i="3"/>
  <c r="AK729" i="3"/>
  <c r="AM729" i="3"/>
  <c r="AK721" i="3"/>
  <c r="AM721" i="3"/>
  <c r="AK713" i="3"/>
  <c r="AM713" i="3"/>
  <c r="AK705" i="3"/>
  <c r="AM705" i="3"/>
  <c r="AK697" i="3"/>
  <c r="AM697" i="3"/>
  <c r="AK689" i="3"/>
  <c r="AM689" i="3"/>
  <c r="AK681" i="3"/>
  <c r="AM681" i="3"/>
  <c r="AK673" i="3"/>
  <c r="AM673" i="3"/>
  <c r="AK665" i="3"/>
  <c r="AM665" i="3"/>
  <c r="AK657" i="3"/>
  <c r="AM657" i="3"/>
  <c r="AK627" i="3"/>
  <c r="AM627" i="3"/>
  <c r="AK619" i="3"/>
  <c r="AM619" i="3"/>
  <c r="AK611" i="3"/>
  <c r="AM611" i="3"/>
  <c r="AK603" i="3"/>
  <c r="AM603" i="3"/>
  <c r="AK595" i="3"/>
  <c r="AM595" i="3"/>
  <c r="AK587" i="3"/>
  <c r="AM587" i="3"/>
  <c r="AK579" i="3"/>
  <c r="AM579" i="3"/>
  <c r="AK571" i="3"/>
  <c r="AM571" i="3"/>
  <c r="AK1358" i="3"/>
  <c r="AK925" i="3"/>
  <c r="AK900" i="3"/>
  <c r="AK701" i="3"/>
  <c r="AK669" i="3"/>
  <c r="AK615" i="3"/>
  <c r="AK583" i="3"/>
  <c r="AK1476" i="3"/>
  <c r="AK1398" i="3"/>
  <c r="AM1398" i="3"/>
  <c r="AK1389" i="3"/>
  <c r="AM1389" i="3"/>
  <c r="AK764" i="3"/>
  <c r="AM764" i="3"/>
  <c r="AK756" i="3"/>
  <c r="AM756" i="3"/>
  <c r="AK748" i="3"/>
  <c r="AM748" i="3"/>
  <c r="AK740" i="3"/>
  <c r="AM740" i="3"/>
  <c r="AK732" i="3"/>
  <c r="AM732" i="3"/>
  <c r="AG1493" i="3"/>
  <c r="C40" i="16" s="1"/>
  <c r="AM948" i="3"/>
  <c r="AM919" i="3"/>
  <c r="AM763" i="3"/>
  <c r="AM731" i="3"/>
  <c r="AM699" i="3"/>
  <c r="AM667" i="3"/>
  <c r="AM613" i="3"/>
  <c r="AM581" i="3"/>
  <c r="AK1558" i="3"/>
  <c r="AK1550" i="3"/>
  <c r="AK1397" i="3"/>
  <c r="AM1397" i="3"/>
  <c r="AK1388" i="3"/>
  <c r="AM1388" i="3"/>
  <c r="AK1371" i="3"/>
  <c r="AM1371" i="3"/>
  <c r="AK1379" i="3"/>
  <c r="AM1379" i="3"/>
  <c r="AK1352" i="3"/>
  <c r="AM1352" i="3"/>
  <c r="AK1362" i="3"/>
  <c r="AM1362" i="3"/>
  <c r="AK1345" i="3"/>
  <c r="AM1345" i="3"/>
  <c r="AK767" i="3"/>
  <c r="AM767" i="3"/>
  <c r="AK759" i="3"/>
  <c r="AM759" i="3"/>
  <c r="AK751" i="3"/>
  <c r="AM751" i="3"/>
  <c r="AK743" i="3"/>
  <c r="AM743" i="3"/>
  <c r="AK735" i="3"/>
  <c r="AM735" i="3"/>
  <c r="AK727" i="3"/>
  <c r="AM727" i="3"/>
  <c r="AK719" i="3"/>
  <c r="AM719" i="3"/>
  <c r="AK711" i="3"/>
  <c r="AM711" i="3"/>
  <c r="AK703" i="3"/>
  <c r="AM703" i="3"/>
  <c r="AK695" i="3"/>
  <c r="AM695" i="3"/>
  <c r="AK687" i="3"/>
  <c r="AM687" i="3"/>
  <c r="AK679" i="3"/>
  <c r="AM679" i="3"/>
  <c r="AK671" i="3"/>
  <c r="AM671" i="3"/>
  <c r="AK663" i="3"/>
  <c r="AM663" i="3"/>
  <c r="AK655" i="3"/>
  <c r="AM655" i="3"/>
  <c r="AK625" i="3"/>
  <c r="AM625" i="3"/>
  <c r="AK617" i="3"/>
  <c r="AM617" i="3"/>
  <c r="AK609" i="3"/>
  <c r="AM609" i="3"/>
  <c r="AK601" i="3"/>
  <c r="AM601" i="3"/>
  <c r="AK593" i="3"/>
  <c r="AM593" i="3"/>
  <c r="AK585" i="3"/>
  <c r="AM585" i="3"/>
  <c r="AK577" i="3"/>
  <c r="AM577" i="3"/>
  <c r="AK569" i="3"/>
  <c r="AM569" i="3"/>
  <c r="AK479" i="3"/>
  <c r="AM479" i="3"/>
  <c r="AK471" i="3"/>
  <c r="AM471" i="3"/>
  <c r="AK463" i="3"/>
  <c r="AM463" i="3"/>
  <c r="AK455" i="3"/>
  <c r="AM455" i="3"/>
  <c r="AK447" i="3"/>
  <c r="AM447" i="3"/>
  <c r="AK1395" i="3"/>
  <c r="AM1395" i="3"/>
  <c r="AK1387" i="3"/>
  <c r="AM1387" i="3"/>
  <c r="AK949" i="3"/>
  <c r="AM949" i="3"/>
  <c r="AK945" i="3"/>
  <c r="AM945" i="3"/>
  <c r="AK770" i="3"/>
  <c r="AM770" i="3"/>
  <c r="AK762" i="3"/>
  <c r="AM762" i="3"/>
  <c r="AK754" i="3"/>
  <c r="AM754" i="3"/>
  <c r="AK746" i="3"/>
  <c r="AM746" i="3"/>
  <c r="AK738" i="3"/>
  <c r="AM738" i="3"/>
  <c r="AK730" i="3"/>
  <c r="AM730" i="3"/>
  <c r="AK624" i="3"/>
  <c r="AM624" i="3"/>
  <c r="AK616" i="3"/>
  <c r="AM616" i="3"/>
  <c r="AK608" i="3"/>
  <c r="AM608" i="3"/>
  <c r="AK600" i="3"/>
  <c r="AM600" i="3"/>
  <c r="AK592" i="3"/>
  <c r="AM592" i="3"/>
  <c r="AK584" i="3"/>
  <c r="AM584" i="3"/>
  <c r="AK576" i="3"/>
  <c r="AM576" i="3"/>
  <c r="AK568" i="3"/>
  <c r="AM568" i="3"/>
  <c r="AK482" i="3"/>
  <c r="AM482" i="3"/>
  <c r="AK240" i="3"/>
  <c r="AM240" i="3"/>
  <c r="AK1363" i="3"/>
  <c r="AK931" i="3"/>
  <c r="AK714" i="3"/>
  <c r="AK682" i="3"/>
  <c r="AK628" i="3"/>
  <c r="AK596" i="3"/>
  <c r="AK1356" i="3"/>
  <c r="AK933" i="3"/>
  <c r="AK725" i="3"/>
  <c r="AK693" i="3"/>
  <c r="AK661" i="3"/>
  <c r="AK607" i="3"/>
  <c r="AK575" i="3"/>
  <c r="AK946" i="3"/>
  <c r="AM946" i="3"/>
  <c r="AK938" i="3"/>
  <c r="AM938" i="3"/>
  <c r="AK84" i="3"/>
  <c r="AM84" i="3"/>
  <c r="AM920" i="3"/>
  <c r="AM739" i="3"/>
  <c r="AM707" i="3"/>
  <c r="AM675" i="3"/>
  <c r="AM621" i="3"/>
  <c r="AM589" i="3"/>
  <c r="AK1380" i="3"/>
  <c r="AK914" i="3"/>
  <c r="AK706" i="3"/>
  <c r="AK674" i="3"/>
  <c r="AK620" i="3"/>
  <c r="AK588" i="3"/>
  <c r="AK1524" i="3"/>
  <c r="AK1403" i="3"/>
  <c r="AM1403" i="3"/>
  <c r="AK1394" i="3"/>
  <c r="AM1394" i="3"/>
  <c r="AK1385" i="3"/>
  <c r="AM1385" i="3"/>
  <c r="AK1378" i="3"/>
  <c r="AM1378" i="3"/>
  <c r="AK1365" i="3"/>
  <c r="AM1365" i="3"/>
  <c r="AK1364" i="3"/>
  <c r="AM1364" i="3"/>
  <c r="AK1351" i="3"/>
  <c r="AM1351" i="3"/>
  <c r="AK942" i="3"/>
  <c r="AM942" i="3"/>
  <c r="AK936" i="3"/>
  <c r="AM936" i="3"/>
  <c r="AK922" i="3"/>
  <c r="AM922" i="3"/>
  <c r="AK930" i="3"/>
  <c r="AM930" i="3"/>
  <c r="AK929" i="3"/>
  <c r="AM929" i="3"/>
  <c r="AK904" i="3"/>
  <c r="AM904" i="3"/>
  <c r="AK896" i="3"/>
  <c r="AM896" i="3"/>
  <c r="AK765" i="3"/>
  <c r="AM765" i="3"/>
  <c r="AK757" i="3"/>
  <c r="AM757" i="3"/>
  <c r="AK749" i="3"/>
  <c r="AM749" i="3"/>
  <c r="AK741" i="3"/>
  <c r="AM741" i="3"/>
  <c r="AK733" i="3"/>
  <c r="AM733" i="3"/>
  <c r="AK1381" i="3"/>
  <c r="AK1347" i="3"/>
  <c r="AK907" i="3"/>
  <c r="AK717" i="3"/>
  <c r="AK685" i="3"/>
  <c r="AK599" i="3"/>
  <c r="AK567" i="3"/>
  <c r="AK1402" i="3"/>
  <c r="AM1402" i="3"/>
  <c r="AK1393" i="3"/>
  <c r="AM1393" i="3"/>
  <c r="AK1384" i="3"/>
  <c r="AM1384" i="3"/>
  <c r="AK768" i="3"/>
  <c r="AM768" i="3"/>
  <c r="AK760" i="3"/>
  <c r="AM760" i="3"/>
  <c r="AK752" i="3"/>
  <c r="AM752" i="3"/>
  <c r="AK744" i="3"/>
  <c r="AM744" i="3"/>
  <c r="AK736" i="3"/>
  <c r="AM736" i="3"/>
  <c r="AK728" i="3"/>
  <c r="AM728" i="3"/>
  <c r="AK484" i="3"/>
  <c r="AM484" i="3"/>
  <c r="AK238" i="3"/>
  <c r="AM238" i="3"/>
  <c r="AM932" i="3"/>
  <c r="AM898" i="3"/>
  <c r="AM747" i="3"/>
  <c r="AM715" i="3"/>
  <c r="AM683" i="3"/>
  <c r="AM597" i="3"/>
  <c r="AK1554" i="3"/>
  <c r="AK1506" i="3"/>
  <c r="AK1463" i="3"/>
  <c r="AK1401" i="3"/>
  <c r="AM1401" i="3"/>
  <c r="AK1392" i="3"/>
  <c r="AM1392" i="3"/>
  <c r="AK1383" i="3"/>
  <c r="AM1383" i="3"/>
  <c r="AK1367" i="3"/>
  <c r="AM1367" i="3"/>
  <c r="AK1376" i="3"/>
  <c r="AM1376" i="3"/>
  <c r="AK1375" i="3"/>
  <c r="AM1375" i="3"/>
  <c r="AK1349" i="3"/>
  <c r="AM1349" i="3"/>
  <c r="AK943" i="3"/>
  <c r="AM943" i="3"/>
  <c r="AK935" i="3"/>
  <c r="AM935" i="3"/>
  <c r="AK923" i="3"/>
  <c r="AM923" i="3"/>
  <c r="AK913" i="3"/>
  <c r="AM913" i="3"/>
  <c r="AK911" i="3"/>
  <c r="AM911" i="3"/>
  <c r="AK902" i="3"/>
  <c r="AM902" i="3"/>
  <c r="AK483" i="3"/>
  <c r="AM483" i="3"/>
  <c r="AK475" i="3"/>
  <c r="AM475" i="3"/>
  <c r="AK467" i="3"/>
  <c r="AM467" i="3"/>
  <c r="AK459" i="3"/>
  <c r="AM459" i="3"/>
  <c r="AK451" i="3"/>
  <c r="AM451" i="3"/>
  <c r="AK443" i="3"/>
  <c r="AM443" i="3"/>
  <c r="AK1400" i="3"/>
  <c r="AM1400" i="3"/>
  <c r="AK1391" i="3"/>
  <c r="AM1391" i="3"/>
  <c r="AK1382" i="3"/>
  <c r="AM1382" i="3"/>
  <c r="AK1372" i="3"/>
  <c r="AM1372" i="3"/>
  <c r="AK1369" i="3"/>
  <c r="AM1369" i="3"/>
  <c r="AK1357" i="3"/>
  <c r="AM1357" i="3"/>
  <c r="AK1348" i="3"/>
  <c r="AM1348" i="3"/>
  <c r="AK950" i="3"/>
  <c r="AM950" i="3"/>
  <c r="AK940" i="3"/>
  <c r="AM940" i="3"/>
  <c r="AK915" i="3"/>
  <c r="AM915" i="3"/>
  <c r="AK910" i="3"/>
  <c r="AM910" i="3"/>
  <c r="AK927" i="3"/>
  <c r="AM927" i="3"/>
  <c r="AK905" i="3"/>
  <c r="AM905" i="3"/>
  <c r="AK897" i="3"/>
  <c r="AM897" i="3"/>
  <c r="AK766" i="3"/>
  <c r="AM766" i="3"/>
  <c r="AK758" i="3"/>
  <c r="AM758" i="3"/>
  <c r="AK750" i="3"/>
  <c r="AM750" i="3"/>
  <c r="AK742" i="3"/>
  <c r="AM742" i="3"/>
  <c r="AK734" i="3"/>
  <c r="AM734" i="3"/>
  <c r="AK726" i="3"/>
  <c r="AM726" i="3"/>
  <c r="AK718" i="3"/>
  <c r="AM718" i="3"/>
  <c r="AK710" i="3"/>
  <c r="AM710" i="3"/>
  <c r="AK702" i="3"/>
  <c r="AM702" i="3"/>
  <c r="AK694" i="3"/>
  <c r="AM694" i="3"/>
  <c r="AK686" i="3"/>
  <c r="AM686" i="3"/>
  <c r="AK678" i="3"/>
  <c r="AM678" i="3"/>
  <c r="AK670" i="3"/>
  <c r="AM670" i="3"/>
  <c r="AK662" i="3"/>
  <c r="AM662" i="3"/>
  <c r="AK654" i="3"/>
  <c r="AM654" i="3"/>
  <c r="AK1509" i="3"/>
  <c r="AK1374" i="3"/>
  <c r="AK908" i="3"/>
  <c r="AK901" i="3"/>
  <c r="AK698" i="3"/>
  <c r="AK666" i="3"/>
  <c r="AK612" i="3"/>
  <c r="AK580" i="3"/>
  <c r="AK1368" i="3"/>
  <c r="AK917" i="3"/>
  <c r="AK709" i="3"/>
  <c r="AK677" i="3"/>
  <c r="AK623" i="3"/>
  <c r="AK591" i="3"/>
  <c r="AK944" i="3"/>
  <c r="AM944" i="3"/>
  <c r="AK937" i="3"/>
  <c r="AM937" i="3"/>
  <c r="AM941" i="3"/>
  <c r="AM906" i="3"/>
  <c r="AM755" i="3"/>
  <c r="AM723" i="3"/>
  <c r="AM691" i="3"/>
  <c r="AM659" i="3"/>
  <c r="AM605" i="3"/>
  <c r="AM573" i="3"/>
  <c r="AM1386" i="3"/>
  <c r="AM1396" i="3"/>
  <c r="N29" i="6"/>
  <c r="P15" i="6"/>
  <c r="W1455" i="3"/>
  <c r="P29" i="6"/>
  <c r="W1568" i="3"/>
  <c r="P17" i="6"/>
  <c r="M79" i="6"/>
  <c r="P41" i="6"/>
  <c r="J41" i="6" s="1"/>
  <c r="O10" i="6"/>
  <c r="P26" i="6"/>
  <c r="P21" i="6"/>
  <c r="V1493" i="3"/>
  <c r="O8" i="6"/>
  <c r="P28" i="6"/>
  <c r="U1493" i="3"/>
  <c r="C37" i="16" s="1"/>
  <c r="N10" i="6"/>
  <c r="P16" i="6"/>
  <c r="P27" i="6"/>
  <c r="P10" i="6"/>
  <c r="W1493" i="3"/>
  <c r="C105" i="16" s="1"/>
  <c r="G63" i="6" l="1"/>
  <c r="AF43" i="6"/>
  <c r="G12" i="16"/>
  <c r="B12" i="16" s="1"/>
  <c r="G40" i="16"/>
  <c r="G42" i="16" s="1"/>
  <c r="B23" i="16"/>
  <c r="B25" i="16" s="1"/>
  <c r="C25" i="16"/>
  <c r="C31" i="16" s="1"/>
  <c r="I76" i="16"/>
  <c r="B75" i="16"/>
  <c r="B76" i="16" s="1"/>
  <c r="AD127" i="12"/>
  <c r="AD131" i="12" s="1"/>
  <c r="I71" i="16" s="1"/>
  <c r="B71" i="16" s="1"/>
  <c r="B72" i="16" s="1"/>
  <c r="AK41" i="13"/>
  <c r="AM41" i="13"/>
  <c r="W57" i="13"/>
  <c r="V41" i="13"/>
  <c r="BE67" i="6" s="1"/>
  <c r="AM25" i="13"/>
  <c r="AK25" i="13"/>
  <c r="AA57" i="13"/>
  <c r="J55" i="16" s="1"/>
  <c r="J57" i="16" s="1"/>
  <c r="AM29" i="13"/>
  <c r="AK29" i="13"/>
  <c r="AM24" i="13"/>
  <c r="AK24" i="13"/>
  <c r="AK57" i="13" s="1"/>
  <c r="J60" i="16" s="1"/>
  <c r="J61" i="16" s="1"/>
  <c r="V29" i="13"/>
  <c r="BE53" i="6" s="1"/>
  <c r="I53" i="6" s="1"/>
  <c r="V10" i="12"/>
  <c r="AY50" i="6" s="1"/>
  <c r="V19" i="12"/>
  <c r="AY51" i="6" s="1"/>
  <c r="I51" i="6" s="1"/>
  <c r="I76" i="6"/>
  <c r="R133" i="12"/>
  <c r="I83" i="16"/>
  <c r="D42" i="16"/>
  <c r="H16" i="6"/>
  <c r="C38" i="16"/>
  <c r="G29" i="6"/>
  <c r="H15" i="6"/>
  <c r="AM1568" i="3"/>
  <c r="C88" i="16" s="1"/>
  <c r="C89" i="16" s="1"/>
  <c r="C91" i="16" s="1"/>
  <c r="I15" i="6"/>
  <c r="AK1568" i="3"/>
  <c r="C60" i="16" s="1"/>
  <c r="C61" i="16" s="1"/>
  <c r="C63" i="16" s="1"/>
  <c r="B40" i="16"/>
  <c r="E42" i="16"/>
  <c r="E44" i="16" s="1"/>
  <c r="H26" i="6"/>
  <c r="J58" i="6"/>
  <c r="H27" i="6"/>
  <c r="H28" i="6"/>
  <c r="J29" i="6"/>
  <c r="G38" i="16"/>
  <c r="B36" i="16"/>
  <c r="B125" i="16" s="1"/>
  <c r="G26" i="6"/>
  <c r="E43" i="6"/>
  <c r="H42" i="16"/>
  <c r="AE43" i="6"/>
  <c r="BI79" i="6"/>
  <c r="D10" i="16"/>
  <c r="G67" i="6"/>
  <c r="V54" i="12"/>
  <c r="AY63" i="6" s="1"/>
  <c r="I63" i="6" s="1"/>
  <c r="AB127" i="12"/>
  <c r="AB131" i="12" s="1"/>
  <c r="I56" i="16" s="1"/>
  <c r="B56" i="16" s="1"/>
  <c r="AA127" i="12"/>
  <c r="AA131" i="12" s="1"/>
  <c r="I55" i="16" s="1"/>
  <c r="AY49" i="6"/>
  <c r="AM61" i="12"/>
  <c r="AK61" i="12"/>
  <c r="AG127" i="12"/>
  <c r="AM6" i="12"/>
  <c r="AK54" i="12"/>
  <c r="AX49" i="6"/>
  <c r="U127" i="12"/>
  <c r="I84" i="16" s="1"/>
  <c r="AM117" i="12"/>
  <c r="AK117" i="12"/>
  <c r="AM10" i="12"/>
  <c r="AK10" i="12"/>
  <c r="AW79" i="6"/>
  <c r="AM103" i="12"/>
  <c r="AK103" i="12"/>
  <c r="AK106" i="12"/>
  <c r="AK72" i="12"/>
  <c r="V61" i="12"/>
  <c r="AY64" i="6" s="1"/>
  <c r="I64" i="6" s="1"/>
  <c r="AZ49" i="6"/>
  <c r="AZ79" i="6" s="1"/>
  <c r="W127" i="12"/>
  <c r="V24" i="12"/>
  <c r="AY58" i="6" s="1"/>
  <c r="AK24" i="12"/>
  <c r="AM66" i="12"/>
  <c r="AK66" i="12"/>
  <c r="AK19" i="12"/>
  <c r="U168" i="9"/>
  <c r="H37" i="16" s="1"/>
  <c r="AG10" i="6"/>
  <c r="AK168" i="9"/>
  <c r="H13" i="16" s="1"/>
  <c r="V88" i="9"/>
  <c r="AG26" i="6" s="1"/>
  <c r="I26" i="6" s="1"/>
  <c r="V158" i="9"/>
  <c r="AG35" i="6" s="1"/>
  <c r="I35" i="6" s="1"/>
  <c r="AH43" i="6"/>
  <c r="G28" i="6"/>
  <c r="Y79" i="6"/>
  <c r="AM123" i="8"/>
  <c r="J17" i="6"/>
  <c r="I27" i="6"/>
  <c r="H21" i="6"/>
  <c r="H58" i="6"/>
  <c r="AB89" i="8"/>
  <c r="E9" i="16" s="1"/>
  <c r="AK89" i="8"/>
  <c r="E13" i="16" s="1"/>
  <c r="E14" i="16" s="1"/>
  <c r="Z29" i="6"/>
  <c r="H29" i="6" s="1"/>
  <c r="I9" i="6"/>
  <c r="G62" i="6"/>
  <c r="H17" i="6"/>
  <c r="Z43" i="6"/>
  <c r="J15" i="6"/>
  <c r="V237" i="5"/>
  <c r="U28" i="6" s="1"/>
  <c r="U442" i="5"/>
  <c r="D37" i="16" s="1"/>
  <c r="D38" i="16" s="1"/>
  <c r="D44" i="16" s="1"/>
  <c r="U11" i="6"/>
  <c r="I11" i="6" s="1"/>
  <c r="AK436" i="5"/>
  <c r="V436" i="5"/>
  <c r="U31" i="6" s="1"/>
  <c r="I31" i="6" s="1"/>
  <c r="AK442" i="5"/>
  <c r="D13" i="16" s="1"/>
  <c r="D14" i="16" s="1"/>
  <c r="AK237" i="5"/>
  <c r="J21" i="6"/>
  <c r="S43" i="6"/>
  <c r="J27" i="6"/>
  <c r="J28" i="6"/>
  <c r="J26" i="6"/>
  <c r="AK1493" i="3"/>
  <c r="C13" i="16" s="1"/>
  <c r="C14" i="16" s="1"/>
  <c r="C16" i="16" s="1"/>
  <c r="I29" i="6"/>
  <c r="G50" i="6"/>
  <c r="I10" i="6"/>
  <c r="I28" i="6"/>
  <c r="I17" i="6"/>
  <c r="I49" i="6"/>
  <c r="BC79" i="6"/>
  <c r="J67" i="6"/>
  <c r="BF79" i="6"/>
  <c r="V57" i="13"/>
  <c r="U57" i="13"/>
  <c r="J84" i="16" s="1"/>
  <c r="J85" i="16" s="1"/>
  <c r="BD79" i="6"/>
  <c r="AA43" i="6"/>
  <c r="Z50" i="6"/>
  <c r="U141" i="8"/>
  <c r="E84" i="16" s="1"/>
  <c r="AK120" i="8"/>
  <c r="AB50" i="6"/>
  <c r="W141" i="8"/>
  <c r="V123" i="8"/>
  <c r="AA67" i="6" s="1"/>
  <c r="AK104" i="8"/>
  <c r="AB43" i="6"/>
  <c r="V104" i="8"/>
  <c r="AA57" i="6" s="1"/>
  <c r="I57" i="6" s="1"/>
  <c r="AM108" i="8"/>
  <c r="AB141" i="8"/>
  <c r="H67" i="6"/>
  <c r="V89" i="8"/>
  <c r="V96" i="8"/>
  <c r="AG141" i="8"/>
  <c r="E87" i="16" s="1"/>
  <c r="AM96" i="8"/>
  <c r="V108" i="8"/>
  <c r="AA58" i="6" s="1"/>
  <c r="BJ79" i="6"/>
  <c r="V110" i="14"/>
  <c r="V119" i="14"/>
  <c r="BK74" i="6" s="1"/>
  <c r="I74" i="6" s="1"/>
  <c r="W121" i="14"/>
  <c r="BL79" i="6"/>
  <c r="AS8" i="6"/>
  <c r="AS43" i="6" s="1"/>
  <c r="V566" i="11"/>
  <c r="AT9" i="6"/>
  <c r="W566" i="11"/>
  <c r="G105" i="16" s="1"/>
  <c r="B105" i="16" s="1"/>
  <c r="J16" i="6"/>
  <c r="AQ43" i="6"/>
  <c r="AR43" i="6"/>
  <c r="H9" i="6"/>
  <c r="T43" i="6"/>
  <c r="G8" i="6"/>
  <c r="V43" i="6"/>
  <c r="U8" i="6"/>
  <c r="V442" i="5"/>
  <c r="AM1493" i="3"/>
  <c r="C41" i="16" s="1"/>
  <c r="C42" i="16" s="1"/>
  <c r="O43" i="6"/>
  <c r="H10" i="6"/>
  <c r="N43" i="6"/>
  <c r="P43" i="6"/>
  <c r="J10" i="6"/>
  <c r="BE79" i="6" l="1"/>
  <c r="G44" i="16"/>
  <c r="G14" i="16"/>
  <c r="G16" i="16" s="1"/>
  <c r="C44" i="16"/>
  <c r="J63" i="16"/>
  <c r="J94" i="16" s="1"/>
  <c r="B31" i="16"/>
  <c r="C33" i="16"/>
  <c r="B33" i="16" s="1"/>
  <c r="B78" i="16"/>
  <c r="B80" i="16" s="1"/>
  <c r="I72" i="16"/>
  <c r="I78" i="16" s="1"/>
  <c r="I80" i="16" s="1"/>
  <c r="J65" i="16"/>
  <c r="AM57" i="13"/>
  <c r="J88" i="16" s="1"/>
  <c r="J89" i="16" s="1"/>
  <c r="J91" i="16" s="1"/>
  <c r="I58" i="6"/>
  <c r="R135" i="12"/>
  <c r="I87" i="16"/>
  <c r="B87" i="16" s="1"/>
  <c r="I85" i="16"/>
  <c r="B83" i="16"/>
  <c r="B128" i="16" s="1"/>
  <c r="I57" i="16"/>
  <c r="B55" i="16"/>
  <c r="B57" i="16" s="1"/>
  <c r="C65" i="16"/>
  <c r="C94" i="16"/>
  <c r="C93" i="16" s="1"/>
  <c r="B41" i="16"/>
  <c r="B42" i="16" s="1"/>
  <c r="C47" i="16"/>
  <c r="C18" i="16"/>
  <c r="D16" i="16"/>
  <c r="D47" i="16" s="1"/>
  <c r="D46" i="16" s="1"/>
  <c r="U43" i="6"/>
  <c r="E10" i="16"/>
  <c r="E16" i="16" s="1"/>
  <c r="B9" i="16"/>
  <c r="B10" i="16" s="1"/>
  <c r="B84" i="16"/>
  <c r="E85" i="16"/>
  <c r="G43" i="6"/>
  <c r="B13" i="16"/>
  <c r="B14" i="16" s="1"/>
  <c r="H14" i="16"/>
  <c r="H16" i="16" s="1"/>
  <c r="B37" i="16"/>
  <c r="B38" i="16" s="1"/>
  <c r="B106" i="16" s="1"/>
  <c r="H38" i="16"/>
  <c r="H44" i="16" s="1"/>
  <c r="G79" i="6"/>
  <c r="J49" i="6"/>
  <c r="AK127" i="12"/>
  <c r="I60" i="16" s="1"/>
  <c r="I61" i="16" s="1"/>
  <c r="AM127" i="12"/>
  <c r="I88" i="16" s="1"/>
  <c r="I89" i="16" s="1"/>
  <c r="V127" i="12"/>
  <c r="AX79" i="6"/>
  <c r="H49" i="6"/>
  <c r="AY79" i="6"/>
  <c r="V168" i="9"/>
  <c r="AG43" i="6"/>
  <c r="AK141" i="8"/>
  <c r="E60" i="16" s="1"/>
  <c r="I8" i="6"/>
  <c r="I43" i="6" s="1"/>
  <c r="AA50" i="6"/>
  <c r="V141" i="8"/>
  <c r="AB79" i="6"/>
  <c r="J50" i="6"/>
  <c r="Z79" i="6"/>
  <c r="H50" i="6"/>
  <c r="H43" i="6"/>
  <c r="AM141" i="8"/>
  <c r="E88" i="16" s="1"/>
  <c r="BK67" i="6"/>
  <c r="V121" i="14"/>
  <c r="AT43" i="6"/>
  <c r="J9" i="6"/>
  <c r="J43" i="6" s="1"/>
  <c r="G18" i="16" l="1"/>
  <c r="G20" i="16" s="1"/>
  <c r="G47" i="16"/>
  <c r="G46" i="16"/>
  <c r="C46" i="16"/>
  <c r="C20" i="16"/>
  <c r="B108" i="16"/>
  <c r="B110" i="16"/>
  <c r="B107" i="16"/>
  <c r="J93" i="16"/>
  <c r="D18" i="16"/>
  <c r="J67" i="16"/>
  <c r="B85" i="16"/>
  <c r="B115" i="16" s="1"/>
  <c r="I63" i="16"/>
  <c r="I91" i="16"/>
  <c r="C67" i="16"/>
  <c r="E47" i="16"/>
  <c r="E46" i="16" s="1"/>
  <c r="E18" i="16"/>
  <c r="B60" i="16"/>
  <c r="B61" i="16" s="1"/>
  <c r="E61" i="16"/>
  <c r="E63" i="16" s="1"/>
  <c r="E89" i="16"/>
  <c r="E91" i="16" s="1"/>
  <c r="B88" i="16"/>
  <c r="B89" i="16" s="1"/>
  <c r="H18" i="16"/>
  <c r="H47" i="16"/>
  <c r="B16" i="16"/>
  <c r="B44" i="16"/>
  <c r="J79" i="6"/>
  <c r="H79" i="6"/>
  <c r="AA79" i="6"/>
  <c r="I50" i="6"/>
  <c r="I67" i="6"/>
  <c r="BK79" i="6"/>
  <c r="E20" i="16" l="1"/>
  <c r="E48" i="16"/>
  <c r="K48" i="16"/>
  <c r="J48" i="16"/>
  <c r="I48" i="16"/>
  <c r="F48" i="16"/>
  <c r="G48" i="16"/>
  <c r="D20" i="16"/>
  <c r="B20" i="16" s="1"/>
  <c r="D48" i="16"/>
  <c r="C48" i="16"/>
  <c r="H20" i="16"/>
  <c r="H48" i="16"/>
  <c r="B111" i="16"/>
  <c r="B116" i="16"/>
  <c r="B117" i="16"/>
  <c r="B119" i="16" s="1"/>
  <c r="B91" i="16"/>
  <c r="I94" i="16"/>
  <c r="I93" i="16" s="1"/>
  <c r="I65" i="16"/>
  <c r="B47" i="16"/>
  <c r="B63" i="16"/>
  <c r="E94" i="16"/>
  <c r="E65" i="16"/>
  <c r="H46" i="16"/>
  <c r="B46" i="16" s="1"/>
  <c r="B18" i="16"/>
  <c r="I79" i="6"/>
  <c r="K49" i="16" l="1"/>
  <c r="J49" i="16"/>
  <c r="I49" i="16"/>
  <c r="F49" i="16"/>
  <c r="G49" i="16"/>
  <c r="C49" i="16"/>
  <c r="E49" i="16"/>
  <c r="G95" i="16"/>
  <c r="F95" i="16"/>
  <c r="H95" i="16"/>
  <c r="D95" i="16"/>
  <c r="K95" i="16"/>
  <c r="J95" i="16"/>
  <c r="C95" i="16"/>
  <c r="D49" i="16"/>
  <c r="E67" i="16"/>
  <c r="E95" i="16"/>
  <c r="I95" i="16"/>
  <c r="H49" i="16"/>
  <c r="B48" i="16"/>
  <c r="B120" i="16"/>
  <c r="I67" i="16"/>
  <c r="B65" i="16"/>
  <c r="E93" i="16"/>
  <c r="B93" i="16" s="1"/>
  <c r="B94" i="16"/>
  <c r="B67" i="16" l="1"/>
  <c r="F96" i="16"/>
  <c r="H96" i="16"/>
  <c r="D96" i="16"/>
  <c r="G96" i="16"/>
  <c r="K96" i="16"/>
  <c r="J96" i="16"/>
  <c r="C96" i="16"/>
  <c r="I96" i="16"/>
  <c r="B49" i="16"/>
  <c r="E96" i="16"/>
  <c r="B95" i="16"/>
  <c r="B96" i="16" l="1"/>
</calcChain>
</file>

<file path=xl/sharedStrings.xml><?xml version="1.0" encoding="utf-8"?>
<sst xmlns="http://schemas.openxmlformats.org/spreadsheetml/2006/main" count="17891" uniqueCount="1897">
  <si>
    <t>2</t>
  </si>
  <si>
    <t>Land and Land Rights</t>
  </si>
  <si>
    <t>Source of Supply</t>
  </si>
  <si>
    <t>Wells and Springs</t>
  </si>
  <si>
    <t>Initial Purchase</t>
  </si>
  <si>
    <t>?</t>
  </si>
  <si>
    <t>Pumping Plant</t>
  </si>
  <si>
    <t>Structures and Improvements</t>
  </si>
  <si>
    <t>314</t>
  </si>
  <si>
    <t>Power Generation Equipment</t>
  </si>
  <si>
    <t>Pumping Equipment</t>
  </si>
  <si>
    <t>336</t>
  </si>
  <si>
    <t>Emergency pump trailer</t>
  </si>
  <si>
    <t>Water Treatment</t>
  </si>
  <si>
    <t>Water Treatment Equipment</t>
  </si>
  <si>
    <t>Transmission and Distribution Plant</t>
  </si>
  <si>
    <t>Land and land Rights</t>
  </si>
  <si>
    <t>Distribution Reservoirs and Standpipes</t>
  </si>
  <si>
    <t>Transmission and Distribution Mains</t>
  </si>
  <si>
    <t>0519-Repairs</t>
  </si>
  <si>
    <t>0619-Repairs</t>
  </si>
  <si>
    <t>0719-Repairs</t>
  </si>
  <si>
    <t>0919-Repairs</t>
  </si>
  <si>
    <t>1019-Repairs</t>
  </si>
  <si>
    <t>Services</t>
  </si>
  <si>
    <t>11/29/18</t>
  </si>
  <si>
    <t>Meters and Meter Installations</t>
  </si>
  <si>
    <t>587</t>
  </si>
  <si>
    <t>588</t>
  </si>
  <si>
    <t>Geneal Plant</t>
  </si>
  <si>
    <t>Structures &amp; Improvements</t>
  </si>
  <si>
    <t>General Plant</t>
  </si>
  <si>
    <t>Office Furniture &amp; Equipment</t>
  </si>
  <si>
    <t>Transportation Equipment</t>
  </si>
  <si>
    <t>4x4 Cargo Truck</t>
  </si>
  <si>
    <t>Stores Equipment</t>
  </si>
  <si>
    <t>Tools, Shop &amp; Garage Equipment</t>
  </si>
  <si>
    <t>Laboratory Equipment</t>
  </si>
  <si>
    <t>Test Kits for Orbit (water)</t>
  </si>
  <si>
    <t>Waterlink SpinTouch - Testing Kit</t>
  </si>
  <si>
    <t>Communication Equipment</t>
  </si>
  <si>
    <t>2129610</t>
  </si>
  <si>
    <t>Sewer</t>
  </si>
  <si>
    <t>Collection Plant</t>
  </si>
  <si>
    <t>Collection Sewers Gravity</t>
  </si>
  <si>
    <t>Initial Inventory</t>
  </si>
  <si>
    <t>Treatment and Disposal Plant</t>
  </si>
  <si>
    <t>9/30/2019</t>
  </si>
  <si>
    <t>Treatment and Disposal Equipment</t>
  </si>
  <si>
    <t xml:space="preserve">System Mapping Project </t>
  </si>
  <si>
    <t>Survey Well Locations</t>
  </si>
  <si>
    <t>Replaced control box and break 1 1/2 HP Control Box</t>
  </si>
  <si>
    <t>Well repair</t>
  </si>
  <si>
    <t>Replaced Control Box</t>
  </si>
  <si>
    <t>Installed new Control Box</t>
  </si>
  <si>
    <t xml:space="preserve">New Well Control Box </t>
  </si>
  <si>
    <t xml:space="preserve"> Well Rehab</t>
  </si>
  <si>
    <t xml:space="preserve"> Liquid level sensor f/ whitewater</t>
  </si>
  <si>
    <t>Located Main Line for Mooreland tie in</t>
  </si>
  <si>
    <t>Mooreland Main Line Tie In</t>
  </si>
  <si>
    <t xml:space="preserve"> moved and reconnected plant connections to main</t>
  </si>
  <si>
    <t>water main repair</t>
  </si>
  <si>
    <t>Water leak @ Redwood Drive after hour call Tractor broke main</t>
  </si>
  <si>
    <t>Water leak mainline</t>
  </si>
  <si>
    <t xml:space="preserve">Water main break @ 10519 Lake Travis Dr </t>
  </si>
  <si>
    <t>Water main break</t>
  </si>
  <si>
    <t>Repair main break</t>
  </si>
  <si>
    <t>Water main @ 8148 Country Rd 927</t>
  </si>
  <si>
    <t xml:space="preserve">Main break @ 18302 Cypress - Brazos and Redwood </t>
  </si>
  <si>
    <t xml:space="preserve">Water main repair @ 514 CR 296A </t>
  </si>
  <si>
    <t xml:space="preserve">Stabilized Road for Truck and Machine Acces </t>
  </si>
  <si>
    <t xml:space="preserve">Fence Installation </t>
  </si>
  <si>
    <t xml:space="preserve">Installed Chain Link Fence w/ Gate </t>
  </si>
  <si>
    <t xml:space="preserve">Installed Driveway </t>
  </si>
  <si>
    <t>Materials and Labor for Fence</t>
  </si>
  <si>
    <t xml:space="preserve">Fence </t>
  </si>
  <si>
    <t>Deposit for Fence</t>
  </si>
  <si>
    <t>Completion of Fence</t>
  </si>
  <si>
    <t>Cut and Removed Branches Encroaching on Property Line @ Colony Cove</t>
  </si>
  <si>
    <t>Pump House Foundation @ Colony Cove</t>
  </si>
  <si>
    <t>Pump House</t>
  </si>
  <si>
    <t>Pump House Foundation Installation @ Rosharon Road Estates</t>
  </si>
  <si>
    <t>Install Foundation for Pump House @ Demi John Island</t>
  </si>
  <si>
    <t>Material Draw for Fence @ San Bernard</t>
  </si>
  <si>
    <t>Fence @ San Bernard</t>
  </si>
  <si>
    <t>San Bernard Estates - Fence installation to Strong Fence Services</t>
  </si>
  <si>
    <t>Installed Pad for Pump House @ Mooreland</t>
  </si>
  <si>
    <t>Install Foundation for Pump House</t>
  </si>
  <si>
    <t>Install Foundation for Pump House @ Demi John Place</t>
  </si>
  <si>
    <t>Install Concrete Pad for Tejas Lakes Pump House</t>
  </si>
  <si>
    <t>To put Mark V, Brandi Estates and Country Meadows into Plant in Service</t>
  </si>
  <si>
    <t xml:space="preserve">New ATS installed and tested </t>
  </si>
  <si>
    <t xml:space="preserve">Generators </t>
  </si>
  <si>
    <t>Deposit on Generator transferd from Suburban</t>
  </si>
  <si>
    <t>Install New Power Pole for Mooreland Pump House</t>
  </si>
  <si>
    <t>5 HP 1 ph 182JM Pump</t>
  </si>
  <si>
    <t xml:space="preserve">CL2 Pump </t>
  </si>
  <si>
    <t>New compressor</t>
  </si>
  <si>
    <t>Replaced Both Booster Pumps and Motors (Wilco)</t>
  </si>
  <si>
    <t xml:space="preserve">Replace Booster Pump </t>
  </si>
  <si>
    <t xml:space="preserve">Aquasol Chem Pump </t>
  </si>
  <si>
    <t xml:space="preserve">Aquasol Chem Pumps </t>
  </si>
  <si>
    <t xml:space="preserve">Installation of Chemical Feed Pump </t>
  </si>
  <si>
    <t xml:space="preserve">Chemical Pump Installation </t>
  </si>
  <si>
    <t xml:space="preserve">Chemical Pump and Installation </t>
  </si>
  <si>
    <t xml:space="preserve">Installation of Chemical Pump </t>
  </si>
  <si>
    <t xml:space="preserve">Installed Pump Floats, Weights, Ran Pump Cable </t>
  </si>
  <si>
    <t xml:space="preserve">Chemical Pumps </t>
  </si>
  <si>
    <t xml:space="preserve">New Pump, Motor, Panel </t>
  </si>
  <si>
    <t xml:space="preserve">New Pump, Motor, etc and Installation </t>
  </si>
  <si>
    <t xml:space="preserve">Chemical Pumps and Installation </t>
  </si>
  <si>
    <t xml:space="preserve">Well Pump </t>
  </si>
  <si>
    <t xml:space="preserve">Pulled and Replaced 1HP Franklin Pump </t>
  </si>
  <si>
    <t>Aquasol Chem Pump and Installation</t>
  </si>
  <si>
    <t xml:space="preserve">Booster Pumps </t>
  </si>
  <si>
    <t xml:space="preserve">Replaced Pump Control Box, Breaker, and Wire </t>
  </si>
  <si>
    <t xml:space="preserve">Replaced Pressure Relief Valve, Bushings, 35 ft of Wire on Pump </t>
  </si>
  <si>
    <t xml:space="preserve">Replace Control Box  on Pump </t>
  </si>
  <si>
    <t xml:space="preserve">Aquasol Chem Pump and Installation </t>
  </si>
  <si>
    <t xml:space="preserve">Aquasol Pump and Installation </t>
  </si>
  <si>
    <t xml:space="preserve">Credit for Overpayment on #64821 - Booster Pumps </t>
  </si>
  <si>
    <t xml:space="preserve">Changed out Booster Pump #2 With Pump from Inventory </t>
  </si>
  <si>
    <t xml:space="preserve">Aquasol Chemical Pump </t>
  </si>
  <si>
    <t xml:space="preserve">Chemical Pump </t>
  </si>
  <si>
    <t xml:space="preserve">Stenner Pump </t>
  </si>
  <si>
    <t>To Move Stenner CL2 Pump from Inventory to In Service</t>
  </si>
  <si>
    <t>Franklin Control Box</t>
  </si>
  <si>
    <t xml:space="preserve">Aquasol Chem Pump &amp; Installation </t>
  </si>
  <si>
    <t>Replacing well pumps</t>
  </si>
  <si>
    <t>10HP Motor</t>
  </si>
  <si>
    <t>7 1/2 HP motor</t>
  </si>
  <si>
    <t>Pumping equipment</t>
  </si>
  <si>
    <t>Colony Trails - Pump House Parts</t>
  </si>
  <si>
    <t>Build and Install New Pump House</t>
  </si>
  <si>
    <t>Service call for pump</t>
  </si>
  <si>
    <t>Contactors for 7.5 HP Pumps at Pump House</t>
  </si>
  <si>
    <t>Installation of Mission System @ Rosharon Rd Estates</t>
  </si>
  <si>
    <t>May 2018 Amex - Andy (Air Compressor for Hydrotank) - Rosharon Rd Estates</t>
  </si>
  <si>
    <t>Materials - Demi John Island Pump House</t>
  </si>
  <si>
    <t>Electrical for Demi John Island Pump House</t>
  </si>
  <si>
    <t>Sight Glass Kit for Demi John Island Pressure Tank</t>
  </si>
  <si>
    <t>Parts for Pump House @ Demi John Island</t>
  </si>
  <si>
    <t>Parts for Sight Glass kits for Demi John Islan</t>
  </si>
  <si>
    <t>Pumps for Prefab Chemical Injection Project</t>
  </si>
  <si>
    <t>Pump for Pump House</t>
  </si>
  <si>
    <t>Aquasol Chemical Pump - Pump House #1 Bernard Oaks</t>
  </si>
  <si>
    <t>December 2017 Amex - Andy (Mercoid Switches for Pump House)</t>
  </si>
  <si>
    <t>Installed Air Compressor and Ran Wire for Pump House @ San Bernard Estates</t>
  </si>
  <si>
    <t>WO # 11564677 - San Bernard Estates - Booster Pump</t>
  </si>
  <si>
    <t>Mercoid Switches, etc for Mooreland Pump House</t>
  </si>
  <si>
    <t>Fittings, etc for Mooreland Pump House</t>
  </si>
  <si>
    <t>May 2018 Amex - Andy (Air Compressor for Hydrotank) - Snug Harbor</t>
  </si>
  <si>
    <t>Change Electrical Pole to Make Room for Pump House @ Snug Harbor</t>
  </si>
  <si>
    <t>Installation of Time Delay, Switched Pump 3 and 4 @ Snug Harbor Pump House</t>
  </si>
  <si>
    <t>Sight Glass for Demi John Place Pressure Tank</t>
  </si>
  <si>
    <t>Parts for New Plant Installation @ Demi John Place</t>
  </si>
  <si>
    <t>Electrical for Demi John Place Pump House</t>
  </si>
  <si>
    <t>Door Tags for Notification of Water Outage During Pump House Installation @ Demi John Place</t>
  </si>
  <si>
    <t>Install HOA switches, mercoid switches, connected pump #2, chem feed, wiring @ Tejas Lakes</t>
  </si>
  <si>
    <t>Electrical for Tejas Lakes Pump House</t>
  </si>
  <si>
    <t>Installed Mission System @ Tejas Lakes</t>
  </si>
  <si>
    <t>Relays for Tejas Lakes Controls</t>
  </si>
  <si>
    <t>Parts for Pump House @ Tejas Lakes</t>
  </si>
  <si>
    <t>Pumps for Pump House @ Tejas Lakes</t>
  </si>
  <si>
    <t>Tejas Lakes - Moved chem pump to new house</t>
  </si>
  <si>
    <t>Tejas Lakes - Pump House Parts</t>
  </si>
  <si>
    <t>Liverpool Water Plant - Electrical Work</t>
  </si>
  <si>
    <t>Los Robles - Installed C-900 &amp; gate valve</t>
  </si>
  <si>
    <t xml:space="preserve"> Pump Equipment</t>
  </si>
  <si>
    <t xml:space="preserve"> Demo old set up, run conduit for Air Rite</t>
  </si>
  <si>
    <t xml:space="preserve"> pump tripping the overload, reset, replaced 5 HP control box</t>
  </si>
  <si>
    <t xml:space="preserve"> Changed out relay and mercoid pressure switch</t>
  </si>
  <si>
    <t xml:space="preserve"> Troubleshoot,  changed pump #2, check valve</t>
  </si>
  <si>
    <t xml:space="preserve"> run conduit and analog wire to mission panel</t>
  </si>
  <si>
    <t xml:space="preserve"> Replaced mercoid with pressure switch, test PSI (Nothe g to retire)</t>
  </si>
  <si>
    <t xml:space="preserve"> New motor for well</t>
  </si>
  <si>
    <t xml:space="preserve"> Troubleshoot  Air Rite</t>
  </si>
  <si>
    <t xml:space="preserve"> Install franklin electric starter &amp; 30 amp 2 pole siemens snap in breaker</t>
  </si>
  <si>
    <t xml:space="preserve"> repaired pipe and pumps that were melting</t>
  </si>
  <si>
    <t>Rebuild site</t>
  </si>
  <si>
    <t xml:space="preserve">Credit for Return of Mission Unit </t>
  </si>
  <si>
    <t xml:space="preserve">Retrofit Mission Unit </t>
  </si>
  <si>
    <t>Mission Unit</t>
  </si>
  <si>
    <t>Checked system and replaced 5 HP control box</t>
  </si>
  <si>
    <t xml:space="preserve">Adam Module (Mission Unit Add-on) and Monitoring </t>
  </si>
  <si>
    <t>Pump House Rebuild</t>
  </si>
  <si>
    <t>Temporary Mobile Pump trailer</t>
  </si>
  <si>
    <t>Pump trailer - FDA approved 3" hose w/ type C 316SS Cam, 25 ft</t>
  </si>
  <si>
    <t>added digital mercoid, ran 2 conduits for power, removed mercoids from pump house,...</t>
  </si>
  <si>
    <t>Install electrical conduit, wires and mercoid</t>
  </si>
  <si>
    <t>Single Phase Pump</t>
  </si>
  <si>
    <t>Mercoid</t>
  </si>
  <si>
    <t xml:space="preserve">Hydrotank Repair </t>
  </si>
  <si>
    <t>Installed CL2 system</t>
  </si>
  <si>
    <t>Chemical Conversion Project</t>
  </si>
  <si>
    <t>CL2 Conversion - Rosharon Road Estates</t>
  </si>
  <si>
    <t>CL2 Conversion - Sandy Meadows</t>
  </si>
  <si>
    <t xml:space="preserve">New Bleach Tank </t>
  </si>
  <si>
    <t xml:space="preserve">(1) 100 Gal, (2) 75 Gal Chemical Storage Tank </t>
  </si>
  <si>
    <t xml:space="preserve">(2) 100 Gal Chemical Storage Tank </t>
  </si>
  <si>
    <t>(2) 100 Gal Chemical Storage Tank</t>
  </si>
  <si>
    <t xml:space="preserve">(2) 100 Gal Chemical Storage </t>
  </si>
  <si>
    <t>Break Repair at Hydro Tank</t>
  </si>
  <si>
    <t>Equipment repair @ Water Plant</t>
  </si>
  <si>
    <t>Water plant maintenance</t>
  </si>
  <si>
    <t>Engineering for Chemical Conversion</t>
  </si>
  <si>
    <t xml:space="preserve">Storage tank </t>
  </si>
  <si>
    <t>extend water main for tap at water plant. new 2" gate valve ...</t>
  </si>
  <si>
    <t>To put Mark V, Beechwood Wastewater, Brandi Estates and Country Meadows into Plant in Service</t>
  </si>
  <si>
    <t>Land purchse</t>
  </si>
  <si>
    <t>Survey</t>
  </si>
  <si>
    <t xml:space="preserve">Survey </t>
  </si>
  <si>
    <t xml:space="preserve">Boundary Survey </t>
  </si>
  <si>
    <t>GST</t>
  </si>
  <si>
    <t>Removal of Old Pressure Tank and Installation of New Tank @ Colony Cove</t>
  </si>
  <si>
    <t>Installation Parts for Sight Glass Kit - Rosharon</t>
  </si>
  <si>
    <t>Oversight for Rosharon Rd Estates Pressure Tank Project</t>
  </si>
  <si>
    <t>Parts for Sight Glass Kits for Rosharon Rd Estates</t>
  </si>
  <si>
    <t>Rosharon Rd Pressure Tank Project - Oversight</t>
  </si>
  <si>
    <t>Sight Glass Assemblies for HPT - Rosharon Rd</t>
  </si>
  <si>
    <t>Sight Glass Connections to HPTs - Rosharon Rd</t>
  </si>
  <si>
    <t>Sight Glass for Rosharon Rd Pressure Tank</t>
  </si>
  <si>
    <t>Sight Glass Kit for Rosharon Rd Estates Pressure Tank</t>
  </si>
  <si>
    <t>Build and Install new GST @ San Bernard Estates</t>
  </si>
  <si>
    <t>Build and Install new Pressure Tank @ San Bernard Estates</t>
  </si>
  <si>
    <t>Pressure Tank</t>
  </si>
  <si>
    <t>To reclass GST project from Suburban</t>
  </si>
  <si>
    <t>GST Materials and Change Order</t>
  </si>
  <si>
    <t xml:space="preserve">Leak Program </t>
  </si>
  <si>
    <t xml:space="preserve">Leak Program - 8 " PVC </t>
  </si>
  <si>
    <t xml:space="preserve">Leak Program  </t>
  </si>
  <si>
    <t>Water Main Repair</t>
  </si>
  <si>
    <t>Water Main and Service Line Break</t>
  </si>
  <si>
    <t xml:space="preserve">Water Main Break </t>
  </si>
  <si>
    <t xml:space="preserve">Main Line Replacement and Tap </t>
  </si>
  <si>
    <t xml:space="preserve">Repaired Broken Main Line </t>
  </si>
  <si>
    <t xml:space="preserve">Leak at meter and mainline repair </t>
  </si>
  <si>
    <t xml:space="preserve">Water Main Leak Repair </t>
  </si>
  <si>
    <t xml:space="preserve">Main Repairs </t>
  </si>
  <si>
    <t xml:space="preserve">Repair Main Leak </t>
  </si>
  <si>
    <t xml:space="preserve">Main Line Repair </t>
  </si>
  <si>
    <t xml:space="preserve">Water Main Repair </t>
  </si>
  <si>
    <t xml:space="preserve">Parts for Blow Off Installation </t>
  </si>
  <si>
    <t xml:space="preserve">Installation of Blow-off Valve </t>
  </si>
  <si>
    <t xml:space="preserve">Replaced Blow-Off Valve because of Leak </t>
  </si>
  <si>
    <t>Capital Repairs</t>
  </si>
  <si>
    <t>Repaired melted PVC</t>
  </si>
  <si>
    <t>Replaced curbstop</t>
  </si>
  <si>
    <t>Install valves and blow offs through neighborhood</t>
  </si>
  <si>
    <t>main line break, excavated &amp; repaired 2" main, returned to service</t>
  </si>
  <si>
    <t>After hours, main line break, excavated &amp; repaired 2" main, returned t...</t>
  </si>
  <si>
    <t>After hours, main line break, excavated &amp; repaired 2" main, returne...</t>
  </si>
  <si>
    <t>After hours, main line break, excavated &amp; repaired 1-1/2" main, retu...</t>
  </si>
  <si>
    <t>water main break</t>
  </si>
  <si>
    <t>Water main leak</t>
  </si>
  <si>
    <t xml:space="preserve"> main line break, repaired 2" main line</t>
  </si>
  <si>
    <t xml:space="preserve"> cut and cap main and install blow off</t>
  </si>
  <si>
    <t xml:space="preserve"> main line break, repaired 2" main line, also made ne...</t>
  </si>
  <si>
    <t xml:space="preserve"> main line break, repaired 1 1/2" main line</t>
  </si>
  <si>
    <t xml:space="preserve"> repaired 2" main line. returned to service</t>
  </si>
  <si>
    <t xml:space="preserve"> repaired 2" main line. made long tap and replaced meter. return to...</t>
  </si>
  <si>
    <t xml:space="preserve"> leveled yard and replaced sod over previous main line break</t>
  </si>
  <si>
    <t>found leak on 2" main line. Installed new taps and repaired short ...</t>
  </si>
  <si>
    <t>repaired 2" main line break</t>
  </si>
  <si>
    <t>County Hit main line. capped it off</t>
  </si>
  <si>
    <t>repaired 2" main line</t>
  </si>
  <si>
    <t>after hours, repaired 1 1/2" main line</t>
  </si>
  <si>
    <t>repaired 2" main line and 3/4", replaced 2" 90, called for special...</t>
  </si>
  <si>
    <t>repaired 2" main, new service tap, called Bac-T</t>
  </si>
  <si>
    <t>repaired 2" main line, called special Bac-T</t>
  </si>
  <si>
    <t>repaired 2" main line, called in special Bac-T</t>
  </si>
  <si>
    <t>repaired 4" main line and short service line</t>
  </si>
  <si>
    <t>repaired 2-1/2" main line. called special Bac-T</t>
  </si>
  <si>
    <t>install short water tap, removed 1- 1/2" main, built new m...</t>
  </si>
  <si>
    <t>after hours, replared 1-1/2" main line</t>
  </si>
  <si>
    <t xml:space="preserve"> after hours repaired 2" main line </t>
  </si>
  <si>
    <t xml:space="preserve"> repair short service line. found leak on 4" tee at main. added 2 ne...</t>
  </si>
  <si>
    <t xml:space="preserve"> repaired 3" main line. Bac</t>
  </si>
  <si>
    <t xml:space="preserve"> dug main and found leak on compression fitting </t>
  </si>
  <si>
    <t xml:space="preserve"> repaired 4" main line and new tap. Bac</t>
  </si>
  <si>
    <t xml:space="preserve"> After hours, repaired 3" main line. Bac</t>
  </si>
  <si>
    <t xml:space="preserve"> repaired 2" main line</t>
  </si>
  <si>
    <t xml:space="preserve"> after hours, repaired 3" main at 2" Tee. Bac</t>
  </si>
  <si>
    <t>New Tap</t>
  </si>
  <si>
    <t>Service</t>
  </si>
  <si>
    <t>Leak Program</t>
  </si>
  <si>
    <t>Line and Meter Leak</t>
  </si>
  <si>
    <t xml:space="preserve">Service Line Leak Repair </t>
  </si>
  <si>
    <t xml:space="preserve">Line Leak Repair </t>
  </si>
  <si>
    <t xml:space="preserve">Tap </t>
  </si>
  <si>
    <t xml:space="preserve">Repaired water leak </t>
  </si>
  <si>
    <t xml:space="preserve">Small Line Repair </t>
  </si>
  <si>
    <t xml:space="preserve">Leak Repairs </t>
  </si>
  <si>
    <t xml:space="preserve">Installed Tap </t>
  </si>
  <si>
    <t xml:space="preserve">Leak Repair </t>
  </si>
  <si>
    <t xml:space="preserve">Replace Service Line </t>
  </si>
  <si>
    <t xml:space="preserve">Repair Water Leak </t>
  </si>
  <si>
    <t xml:space="preserve">Install 2" Isolation Valve and Boxes </t>
  </si>
  <si>
    <t xml:space="preserve">Repair Leak </t>
  </si>
  <si>
    <t xml:space="preserve">Replaced Section of LIne </t>
  </si>
  <si>
    <t xml:space="preserve">Repaired Leak </t>
  </si>
  <si>
    <t xml:space="preserve">Removed Old Section of Pipe, Installed Blow Off Valve and Tapped Main </t>
  </si>
  <si>
    <t xml:space="preserve">Service Line Repair </t>
  </si>
  <si>
    <t xml:space="preserve">Service Line Leak </t>
  </si>
  <si>
    <t xml:space="preserve">Replaced Service Line </t>
  </si>
  <si>
    <t xml:space="preserve">Meter Box Leak </t>
  </si>
  <si>
    <t xml:space="preserve">Leak Repair on Service Line </t>
  </si>
  <si>
    <t xml:space="preserve">Parts for Tap Installation </t>
  </si>
  <si>
    <t xml:space="preserve">Parts for Tap </t>
  </si>
  <si>
    <t xml:space="preserve">Materials for Tap </t>
  </si>
  <si>
    <t>Leak Repair - 591 Ave A (Rosharon Rd)</t>
  </si>
  <si>
    <t>Leak Repair at Distribution Point (Tejas Lakes)</t>
  </si>
  <si>
    <t xml:space="preserve">Flush valve </t>
  </si>
  <si>
    <t xml:space="preserve">Valve Repair </t>
  </si>
  <si>
    <t>Parts for Water Break</t>
  </si>
  <si>
    <t xml:space="preserve">New Meter and Tap </t>
  </si>
  <si>
    <t xml:space="preserve">Replace Blow-Off Assembly and Repaired Leak </t>
  </si>
  <si>
    <t xml:space="preserve">Install Long Tap </t>
  </si>
  <si>
    <t xml:space="preserve">Sample Tap on Distribution side of HPT </t>
  </si>
  <si>
    <t xml:space="preserve">Taps </t>
  </si>
  <si>
    <t xml:space="preserve">New Service Connection </t>
  </si>
  <si>
    <t xml:space="preserve">Leak Repair and Gate Valve Installation </t>
  </si>
  <si>
    <t xml:space="preserve">New Tap </t>
  </si>
  <si>
    <t xml:space="preserve">Resod Customers Yard </t>
  </si>
  <si>
    <t>Line Repaired from Precision Leak Inv Date 8/24/18</t>
  </si>
  <si>
    <t>Water tap for new customer Inv Date 08/14/18</t>
  </si>
  <si>
    <t xml:space="preserve">Replaced leaking blow-off </t>
  </si>
  <si>
    <t>parts 2" water taps needed for stock, hard to find</t>
  </si>
  <si>
    <t>Replace leaking blow-off &amp; Repair water break Inv Date 08/20/18</t>
  </si>
  <si>
    <t>Install Blow Off Inv Date 8/22/18</t>
  </si>
  <si>
    <t>Waterbreak parts</t>
  </si>
  <si>
    <t>Water break parts, identify as used, 1 curb stop, 1 cts to puc</t>
  </si>
  <si>
    <t>Water Leak</t>
  </si>
  <si>
    <t>Water Leak PO# 11226420</t>
  </si>
  <si>
    <t>Valve repair - removed PVC 7, repipe, flushed line and back-fill</t>
  </si>
  <si>
    <t>Replaced blow-off valve, excavated to main cut out section of pipe</t>
  </si>
  <si>
    <t>Repair water leak</t>
  </si>
  <si>
    <t>New meter and tap</t>
  </si>
  <si>
    <t>Water leak</t>
  </si>
  <si>
    <t xml:space="preserve">Main Break - Water Plant </t>
  </si>
  <si>
    <t xml:space="preserve">Blow Off Repair @ 512 Falmouth </t>
  </si>
  <si>
    <t xml:space="preserve">Water Leak @ 23 Bernard Oaks </t>
  </si>
  <si>
    <t xml:space="preserve">Short tap (Special Project) @ 4631 Treasure Lane </t>
  </si>
  <si>
    <t xml:space="preserve">Water Leak - Distribution </t>
  </si>
  <si>
    <t>WO # 11226420 Water leak</t>
  </si>
  <si>
    <t xml:space="preserve">Meter Leak @ 4401 Zelesky </t>
  </si>
  <si>
    <t xml:space="preserve">Meter Leak @ 4421 County Rd 459D </t>
  </si>
  <si>
    <t>New Taps @ 16809 Keith Circle -</t>
  </si>
  <si>
    <t xml:space="preserve">Water Leak @4531 Apache Trail Ln </t>
  </si>
  <si>
    <t xml:space="preserve">Water Leak B/W 4957 CR 538A &amp; 4953 CR 538A </t>
  </si>
  <si>
    <t>Blowoff Relocation</t>
  </si>
  <si>
    <t>Water Leak @ 20044 County Rd 510</t>
  </si>
  <si>
    <t>Water Leak @ 6711 Custom Drive</t>
  </si>
  <si>
    <t>Water Leak @ 20220 County Rd 510</t>
  </si>
  <si>
    <t>Water leak @ 27 Flounder Circle - Returned to resod work site</t>
  </si>
  <si>
    <t>Line break @ 4924 Blue Sage</t>
  </si>
  <si>
    <t>Leak at Gate @ 4421 County Rd 459D</t>
  </si>
  <si>
    <t>Water leak on meter @4401 Zelesky</t>
  </si>
  <si>
    <t>New tap @ 458 County Rd 296A</t>
  </si>
  <si>
    <t>Water Leak @ 10710 Caddo lake drive</t>
  </si>
  <si>
    <t>Repair @ 4531 Apache Trail - Installed PVC to CTS conversion</t>
  </si>
  <si>
    <t>Water leak @ 2 - 73</t>
  </si>
  <si>
    <t>Flush Valve</t>
  </si>
  <si>
    <t>Water Leak -</t>
  </si>
  <si>
    <t xml:space="preserve">Water leak @ 590 County Rd 296A </t>
  </si>
  <si>
    <t xml:space="preserve">WO 11773154 - Water leak </t>
  </si>
  <si>
    <t>Water Tap @ 16809 Keith Circle</t>
  </si>
  <si>
    <t xml:space="preserve">Leak </t>
  </si>
  <si>
    <t xml:space="preserve">Blow off Valve @ 6330 S Autumn Cove </t>
  </si>
  <si>
    <t xml:space="preserve">Water Leak @ 1502 County Rd 244F </t>
  </si>
  <si>
    <t xml:space="preserve">Repair leak under HPT &amp; AVC on HPT @ water Plant </t>
  </si>
  <si>
    <t xml:space="preserve">Replaced AVC on HPT@ water plant </t>
  </si>
  <si>
    <t>Installed blow off valve</t>
  </si>
  <si>
    <t xml:space="preserve">Valve repair </t>
  </si>
  <si>
    <t xml:space="preserve">Water leak @ 49 Trout Lane </t>
  </si>
  <si>
    <t>Replaced blow-off valve</t>
  </si>
  <si>
    <t>Replaced blow off valve</t>
  </si>
  <si>
    <t xml:space="preserve">Replaced gate valve @ 1502 Country Rd 244F </t>
  </si>
  <si>
    <t xml:space="preserve">New taps @ 16809 Keith Circle </t>
  </si>
  <si>
    <t>Repaired Valve</t>
  </si>
  <si>
    <t xml:space="preserve">Water leak @ 4430 County Rd  459D </t>
  </si>
  <si>
    <t xml:space="preserve">Water leak @ 5001 Blue Sage Drive </t>
  </si>
  <si>
    <t xml:space="preserve">Flush Valve repair @ 4502 Apache Trail </t>
  </si>
  <si>
    <t xml:space="preserve">New tap @ 590 County Rd 296A </t>
  </si>
  <si>
    <t xml:space="preserve">Water leak @ 4234 County Rd 459E </t>
  </si>
  <si>
    <t xml:space="preserve">Water leak @ 3611 River ranch North Dr </t>
  </si>
  <si>
    <t xml:space="preserve">Water leak @ @ end of Holly St on wst side </t>
  </si>
  <si>
    <t>Water leak @ 16715 E Sandy Meadows</t>
  </si>
  <si>
    <t xml:space="preserve">Meter Leak @ 5024 County Rd 538D </t>
  </si>
  <si>
    <t xml:space="preserve">Valve Repair (meter work)  @ 6802 Trailview Court </t>
  </si>
  <si>
    <t xml:space="preserve">Replace check Valve @ 9020 Mustang Bayou </t>
  </si>
  <si>
    <t xml:space="preserve">Valve Repair @ 124 County Rd 547D </t>
  </si>
  <si>
    <t>Water leak near 526 Snug Harbor</t>
  </si>
  <si>
    <t xml:space="preserve">Valve Repair @ CR 510 Wilson </t>
  </si>
  <si>
    <t xml:space="preserve">Valve Repair @ 395 Redfish Dr </t>
  </si>
  <si>
    <t xml:space="preserve">Emergency water leak repair @ 10 Wollam Loop </t>
  </si>
  <si>
    <t>Main line break</t>
  </si>
  <si>
    <t>Service line leak</t>
  </si>
  <si>
    <t xml:space="preserve">Intalled long tap </t>
  </si>
  <si>
    <t>Emergency repair on service line</t>
  </si>
  <si>
    <t>Installed long tap</t>
  </si>
  <si>
    <t>Replaced shut off valve</t>
  </si>
  <si>
    <t>Valve repair</t>
  </si>
  <si>
    <t>Investigating possible service line break, No leak found. took residual</t>
  </si>
  <si>
    <t xml:space="preserve"> line break</t>
  </si>
  <si>
    <t>Replaced short service line Leak</t>
  </si>
  <si>
    <t>line break</t>
  </si>
  <si>
    <t>Investigating possible main line break, leak at tap saddle</t>
  </si>
  <si>
    <t>Remove and install new service</t>
  </si>
  <si>
    <t>Installed water tap and meter</t>
  </si>
  <si>
    <t>Service line leak, electric company damaged service lin...</t>
  </si>
  <si>
    <t>Service line leak, electric company damaged service line, ins...</t>
  </si>
  <si>
    <t>Service line leak, installed compression couplings</t>
  </si>
  <si>
    <t>line break, installed isolation valve</t>
  </si>
  <si>
    <t>Installed water tap</t>
  </si>
  <si>
    <t>Investigate service line issue, found service line cut</t>
  </si>
  <si>
    <t>repair serivce line</t>
  </si>
  <si>
    <t>repair service line and repaired houseline leak</t>
  </si>
  <si>
    <t>water service line leak</t>
  </si>
  <si>
    <t xml:space="preserve"> water service line leak</t>
  </si>
  <si>
    <t xml:space="preserve"> service line leak, repaired short service line, replace...</t>
  </si>
  <si>
    <t xml:space="preserve"> finished repairing 3/4" service line leak</t>
  </si>
  <si>
    <t xml:space="preserve"> Service line leak, repaired short service line, replaced 3...</t>
  </si>
  <si>
    <t xml:space="preserve"> service line leak, repaired short service line, replaced 3/4'...</t>
  </si>
  <si>
    <t xml:space="preserve"> service line leak, repaired broken line and replaced 3/4"...</t>
  </si>
  <si>
    <t xml:space="preserve"> reapired service line hit by county contractor</t>
  </si>
  <si>
    <t xml:space="preserve"> repair leak at meter tap, installed new meter and 2" pvc</t>
  </si>
  <si>
    <t xml:space="preserve"> After hours, service line leak, replaced short service line at 2"...</t>
  </si>
  <si>
    <t xml:space="preserve"> Service line leak, repaired short service line</t>
  </si>
  <si>
    <t xml:space="preserve"> service line leak, repaired short service line</t>
  </si>
  <si>
    <t xml:space="preserve"> service line leak, repaired broken line and replaced </t>
  </si>
  <si>
    <t xml:space="preserve"> repair leak at meter tap new 2" pvc</t>
  </si>
  <si>
    <t xml:space="preserve"> After hours, service line leak, replaced short service line at 2"</t>
  </si>
  <si>
    <t xml:space="preserve"> repaired short serivce line. repalced 3/4" curb stop</t>
  </si>
  <si>
    <t xml:space="preserve"> after hours, repaired broken service line</t>
  </si>
  <si>
    <t xml:space="preserve"> repaired short service line. replaced 3/4" curb stop</t>
  </si>
  <si>
    <t xml:space="preserve"> repaired short service line. raised meter and meter box</t>
  </si>
  <si>
    <t xml:space="preserve"> repaired leaking curb stop. replaced 3/4" curb stop and me...</t>
  </si>
  <si>
    <t>spread fill dirt, leveled yard and replaced sod</t>
  </si>
  <si>
    <t>spread fill dirt, leveled yard and replaced sod over previous blo...</t>
  </si>
  <si>
    <t>spread fill dirt, leveled yard and replaced sod over pre...</t>
  </si>
  <si>
    <t>repaired short service line, replaced meter box</t>
  </si>
  <si>
    <t>found leak on gate valve, installed corporation on main and made ...</t>
  </si>
  <si>
    <t>replaced leaking 90 and installed clamp over old tap, made new tap ...</t>
  </si>
  <si>
    <t>relocated water tap and short service line. Installed new meter box</t>
  </si>
  <si>
    <t>Repaired short service line leak</t>
  </si>
  <si>
    <t>found leak on meter spud, replaced meter spud</t>
  </si>
  <si>
    <t>repaired short service line, replaced 3/4" U-branch and...</t>
  </si>
  <si>
    <t>replaced short service line</t>
  </si>
  <si>
    <t>after hours, replaced short service line</t>
  </si>
  <si>
    <t>after hours, found leak at gate valve, repaired small section of ...</t>
  </si>
  <si>
    <t>repaired short service line, relocated meter and adjusted houseline...</t>
  </si>
  <si>
    <t>labor and materials to install 2" water tap</t>
  </si>
  <si>
    <t>replaced 3/4" curb stop</t>
  </si>
  <si>
    <t>installed new 90 and made new 1" tap</t>
  </si>
  <si>
    <t>repair short service line, replaced 3/4" curb stop and meter box ...</t>
  </si>
  <si>
    <t>leveled yard and replaced sod</t>
  </si>
  <si>
    <t>repaire short service line, replaced 1" curb stop</t>
  </si>
  <si>
    <t>repair service line, installed new 2" gate valve</t>
  </si>
  <si>
    <t>repair short service line, replaced 3/4" curb stop, meter box ...</t>
  </si>
  <si>
    <t>repaired short service line</t>
  </si>
  <si>
    <t>after hours, repaired short service line</t>
  </si>
  <si>
    <t>found leak at curb stop, replaced 3/4" curb stop and service tubing</t>
  </si>
  <si>
    <t>after hours, repair short service line</t>
  </si>
  <si>
    <t xml:space="preserve"> repaired short service line and replaced 3/4" curb stop</t>
  </si>
  <si>
    <t>repaired short service line and replaced 3/4" curb stop</t>
  </si>
  <si>
    <t xml:space="preserve"> leveled yard and replaced sod over previous service line repair</t>
  </si>
  <si>
    <t xml:space="preserve"> replace short service line </t>
  </si>
  <si>
    <t xml:space="preserve"> after hours, service line pulled out by unknown contractor, instal...</t>
  </si>
  <si>
    <t xml:space="preserve"> after hours, repair short service line </t>
  </si>
  <si>
    <t xml:space="preserve"> repair short service line leak and made new water tap </t>
  </si>
  <si>
    <t xml:space="preserve"> leveled yard and replaced sod over previous service line re...</t>
  </si>
  <si>
    <t xml:space="preserve"> repair short service line </t>
  </si>
  <si>
    <t xml:space="preserve"> 3/4" curb stop and meter box w/ lid </t>
  </si>
  <si>
    <t xml:space="preserve"> found PVC compression coupling was loose, cleaned and tightened </t>
  </si>
  <si>
    <t xml:space="preserve"> after hours, shut down water plant and made repairs to PVC...</t>
  </si>
  <si>
    <t xml:space="preserve"> leveled yard and replaced sod over previous water tap inst...</t>
  </si>
  <si>
    <t xml:space="preserve"> repair short service line</t>
  </si>
  <si>
    <t>Meter</t>
  </si>
  <si>
    <t>Turbine Meter</t>
  </si>
  <si>
    <t xml:space="preserve">Meter </t>
  </si>
  <si>
    <t>Meter Repair</t>
  </si>
  <si>
    <t>Meter reapair</t>
  </si>
  <si>
    <t>Meter Box</t>
  </si>
  <si>
    <t>Meter Installs</t>
  </si>
  <si>
    <t>Replace Valves and Meter</t>
  </si>
  <si>
    <t>Replace Meter and Valves</t>
  </si>
  <si>
    <t>Master Meters for Wells</t>
  </si>
  <si>
    <t>Reinstalll Meter</t>
  </si>
  <si>
    <t>New Meter and Repaired Leak</t>
  </si>
  <si>
    <t>2" Turbine Meter &amp; Ejector Rebuild Kit</t>
  </si>
  <si>
    <t>Materials for Meter Replacement Program</t>
  </si>
  <si>
    <t xml:space="preserve">Meter Replacement </t>
  </si>
  <si>
    <t xml:space="preserve">Master Meter </t>
  </si>
  <si>
    <t xml:space="preserve">2 Master Meters </t>
  </si>
  <si>
    <t>Parts for Meter Replacement</t>
  </si>
  <si>
    <t xml:space="preserve">Parts Meter and Tap </t>
  </si>
  <si>
    <t xml:space="preserve">Tap Main and Install New Meter </t>
  </si>
  <si>
    <t>Replace Meter</t>
  </si>
  <si>
    <t>Installed 2" Tap and Meter</t>
  </si>
  <si>
    <t>New Meter and Tap</t>
  </si>
  <si>
    <t>Replace Master Meters</t>
  </si>
  <si>
    <t xml:space="preserve">Valve Repair and New Meter </t>
  </si>
  <si>
    <t xml:space="preserve">Replaced Gate Valve and Installed New meter </t>
  </si>
  <si>
    <t>Commercial meter replacement &amp; well meter</t>
  </si>
  <si>
    <t>Replaced valve &amp; new meter box</t>
  </si>
  <si>
    <t>replaced meter</t>
  </si>
  <si>
    <t>Install long 3/4" water tap and meter</t>
  </si>
  <si>
    <t>Install short water tap and meter</t>
  </si>
  <si>
    <t>Install long 3/4" water tap and Meter</t>
  </si>
  <si>
    <t>Install short water tap ands Meter</t>
  </si>
  <si>
    <t xml:space="preserve"> install short water tap and meter</t>
  </si>
  <si>
    <t xml:space="preserve"> install 3/4" short water tap and meter</t>
  </si>
  <si>
    <t xml:space="preserve"> Meter Installation</t>
  </si>
  <si>
    <t xml:space="preserve"> install meter</t>
  </si>
  <si>
    <t xml:space="preserve"> install long water tap and meter</t>
  </si>
  <si>
    <t xml:space="preserve"> Meter Installations</t>
  </si>
  <si>
    <t>Meter Installation</t>
  </si>
  <si>
    <t>Meter for Women's Shelter</t>
  </si>
  <si>
    <t>install 1" long tap and meter</t>
  </si>
  <si>
    <t>To record inventory adjustment for PNP Development installed meters</t>
  </si>
  <si>
    <t xml:space="preserve">To record meter installation </t>
  </si>
  <si>
    <t xml:space="preserve">To record meter installation PNP Development Invoice </t>
  </si>
  <si>
    <t>Angle Acres Office</t>
  </si>
  <si>
    <t>Cash Drawer, Reciept Printer, Hardware</t>
  </si>
  <si>
    <t>(3) 8x20 and (1) 8x40 Shipping Container for Storage @ Angle Acres</t>
  </si>
  <si>
    <t xml:space="preserve"> Tester</t>
  </si>
  <si>
    <t xml:space="preserve">Mission Units System </t>
  </si>
  <si>
    <t>Installation of Mission unit</t>
  </si>
  <si>
    <t>Installed Mission Unit</t>
  </si>
  <si>
    <t xml:space="preserve">Installed Mission System </t>
  </si>
  <si>
    <t xml:space="preserve">Installation of Mission System </t>
  </si>
  <si>
    <t>Mission Units for Pump Houses</t>
  </si>
  <si>
    <t>Mission units for pump house (Colony Cove)</t>
  </si>
  <si>
    <t>Mission Units for Pump Houses (Colony Trail)</t>
  </si>
  <si>
    <t>Mission Units System - Bernard Oaks Pump House</t>
  </si>
  <si>
    <t>Mission Units System - Snug Harbor Pump House</t>
  </si>
  <si>
    <t xml:space="preserve"> Install new mission panel, hooked up Air Rite</t>
  </si>
  <si>
    <t>Angle Acres Sewer Main Project - 409 CR547</t>
  </si>
  <si>
    <t>Aquasol Chem Pump - Beechwood</t>
  </si>
  <si>
    <t>Fence @ Angle Acres WWTP</t>
  </si>
  <si>
    <t>Beechwood Wastewater</t>
  </si>
  <si>
    <t>10HP Blower/Motor for Beechwood Wastewater</t>
  </si>
  <si>
    <t>Blower</t>
  </si>
  <si>
    <t>10</t>
  </si>
  <si>
    <t>ND</t>
  </si>
  <si>
    <t>2018</t>
  </si>
  <si>
    <t>9</t>
  </si>
  <si>
    <t>11</t>
  </si>
  <si>
    <t>12</t>
  </si>
  <si>
    <t>061295605144</t>
  </si>
  <si>
    <t>System Pumping Plant</t>
  </si>
  <si>
    <t>NA</t>
  </si>
  <si>
    <t>Original Coat</t>
  </si>
  <si>
    <t>Location</t>
  </si>
  <si>
    <t>Function</t>
  </si>
  <si>
    <t>Account</t>
  </si>
  <si>
    <t>In-service Date</t>
  </si>
  <si>
    <t>Inv. Value</t>
  </si>
  <si>
    <t>Overhead</t>
  </si>
  <si>
    <t>AFUDC</t>
  </si>
  <si>
    <t>Life</t>
  </si>
  <si>
    <t>In-service Year</t>
  </si>
  <si>
    <t>In-service Month</t>
  </si>
  <si>
    <t>PWSID</t>
  </si>
  <si>
    <t>0200275</t>
  </si>
  <si>
    <t>CCN</t>
  </si>
  <si>
    <t>0079260</t>
  </si>
  <si>
    <t>0088366</t>
  </si>
  <si>
    <t>0200274</t>
  </si>
  <si>
    <t>0200324</t>
  </si>
  <si>
    <t>0200273</t>
  </si>
  <si>
    <t>0200323</t>
  </si>
  <si>
    <t>0200325</t>
  </si>
  <si>
    <t>0200335</t>
  </si>
  <si>
    <t>0200346</t>
  </si>
  <si>
    <t>0200185</t>
  </si>
  <si>
    <t>0200460</t>
  </si>
  <si>
    <t>0200244</t>
  </si>
  <si>
    <t>1610102</t>
  </si>
  <si>
    <t>0200410</t>
  </si>
  <si>
    <t>0200094</t>
  </si>
  <si>
    <t>0200110, 0200108</t>
  </si>
  <si>
    <t>0200053</t>
  </si>
  <si>
    <t>0200338</t>
  </si>
  <si>
    <t>0200370</t>
  </si>
  <si>
    <t>0200339</t>
  </si>
  <si>
    <t>0200083</t>
  </si>
  <si>
    <t>0200245</t>
  </si>
  <si>
    <t>0200432</t>
  </si>
  <si>
    <t>0200506</t>
  </si>
  <si>
    <t>0200058</t>
  </si>
  <si>
    <t>0200592</t>
  </si>
  <si>
    <t>0200639</t>
  </si>
  <si>
    <t>0200604</t>
  </si>
  <si>
    <t>0200638</t>
  </si>
  <si>
    <t>0790504</t>
  </si>
  <si>
    <t>0790510</t>
  </si>
  <si>
    <t>0790425</t>
  </si>
  <si>
    <t>0200358</t>
  </si>
  <si>
    <t xml:space="preserve"> CIAC</t>
  </si>
  <si>
    <t>Orbit</t>
  </si>
  <si>
    <t>Description</t>
  </si>
  <si>
    <t>VARIOUS</t>
  </si>
  <si>
    <t>ROSHARON ROAD</t>
  </si>
  <si>
    <t>MOORELAND</t>
  </si>
  <si>
    <t>SNUG HARBOR</t>
  </si>
  <si>
    <t>BEECHWOOD</t>
  </si>
  <si>
    <t>CORONADO</t>
  </si>
  <si>
    <t>BERNARD OAKS</t>
  </si>
  <si>
    <t>BLUE SAGE</t>
  </si>
  <si>
    <t>COLONY COVE</t>
  </si>
  <si>
    <t>BRANDI</t>
  </si>
  <si>
    <t xml:space="preserve">SAN BERNARD </t>
  </si>
  <si>
    <t>LARKSPUR</t>
  </si>
  <si>
    <t>WOLF GLEN</t>
  </si>
  <si>
    <t>LEE RIDGE</t>
  </si>
  <si>
    <t>ANGLE ACRES</t>
  </si>
  <si>
    <t>BRIAR MEADOWS</t>
  </si>
  <si>
    <t xml:space="preserve">RYAN LONG </t>
  </si>
  <si>
    <t>MARK V</t>
  </si>
  <si>
    <t>SPANISH BIT</t>
  </si>
  <si>
    <t>COUNTRY MEADOWS</t>
  </si>
  <si>
    <t>SANDY MEADOW</t>
  </si>
  <si>
    <t>WILCO</t>
  </si>
  <si>
    <t>COUNTRY ACRES</t>
  </si>
  <si>
    <t>QUAIL VALLEY</t>
  </si>
  <si>
    <t>COLONY TRAILS</t>
  </si>
  <si>
    <t>VILLAGE LAKES</t>
  </si>
  <si>
    <t>TEJAS LAKES</t>
  </si>
  <si>
    <t>RIVER RANCH/723</t>
  </si>
  <si>
    <t>SAN BERNARD</t>
  </si>
  <si>
    <t>LOS ROBLES</t>
  </si>
  <si>
    <t>CRYSTAL LAKE</t>
  </si>
  <si>
    <t>BAYOU COLONY</t>
  </si>
  <si>
    <t>BRANDI ESTATES</t>
  </si>
  <si>
    <t>DEMI JOHN ISLAND</t>
  </si>
  <si>
    <t>CORONADO COUNTRY</t>
  </si>
  <si>
    <t>DEMI JOHN PLACE</t>
  </si>
  <si>
    <t>BLUE SAGE GARDENS</t>
  </si>
  <si>
    <t>RYAN LONG</t>
  </si>
  <si>
    <t xml:space="preserve">OFFICE </t>
  </si>
  <si>
    <t xml:space="preserve"> 120 Bryan Ct, Angleton, TX </t>
  </si>
  <si>
    <t>RIVERSIDE ESTATES</t>
  </si>
  <si>
    <t>DEMI-JOHN ISLAND</t>
  </si>
  <si>
    <t>DEMI-JOHN PLACE</t>
  </si>
  <si>
    <t>Original Cost less CIAC</t>
  </si>
  <si>
    <t>Each</t>
  </si>
  <si>
    <t>water leak</t>
  </si>
  <si>
    <t xml:space="preserve">Repair @ 5812 Ave </t>
  </si>
  <si>
    <t>Investigating line break</t>
  </si>
  <si>
    <t>water leak &amp; replaced valve</t>
  </si>
  <si>
    <t>COLONY TRAIL</t>
  </si>
  <si>
    <t>Net Planrt</t>
  </si>
  <si>
    <t>Depreciaton Expense</t>
  </si>
  <si>
    <t>Suburban</t>
  </si>
  <si>
    <t>Water</t>
  </si>
  <si>
    <t>Various</t>
  </si>
  <si>
    <t>Source of Supply Mains</t>
  </si>
  <si>
    <t>Pumping  Plant</t>
  </si>
  <si>
    <t>Backflow Prevention Devices</t>
  </si>
  <si>
    <t>Other Plant and Miscellaneous Equipment</t>
  </si>
  <si>
    <t>Land</t>
  </si>
  <si>
    <t>Route</t>
  </si>
  <si>
    <t>BEAUMONT PLACE</t>
  </si>
  <si>
    <t>CYPRESS BEND</t>
  </si>
  <si>
    <t>CASTLEWOOD</t>
  </si>
  <si>
    <t>Land - Site Surveys</t>
  </si>
  <si>
    <t>Well</t>
  </si>
  <si>
    <t>Quoted work, test pump Inv Date 11/01/17</t>
  </si>
  <si>
    <t>To place Flagstaff  pump house, plant surveys, groundwater, pressure tank and well into service</t>
  </si>
  <si>
    <t>fix well and add new hoses</t>
  </si>
  <si>
    <t>To place  pump house, plant surveys, groundwater, pressure tank and well into...</t>
  </si>
  <si>
    <t xml:space="preserve"> well meter and check valve</t>
  </si>
  <si>
    <t>Force Main extension</t>
  </si>
  <si>
    <t>Leak on main line @ 13235 Kinsman - Beaumont Place</t>
  </si>
  <si>
    <t>AC main break @ 2700 Balmorhea Ave - Castlewood</t>
  </si>
  <si>
    <t>Repair main break @ 12907 Gladden Dr - Beaumont Place</t>
  </si>
  <si>
    <t>Beaumont Place - Water leak on saddle on the main @ 13017 Fernway</t>
  </si>
  <si>
    <t>Water main repair @ Colombine St - distribution</t>
  </si>
  <si>
    <t>Water break @ 2711 &amp; 2709 Connorvale</t>
  </si>
  <si>
    <t>Repair leak on service line before meter @ 16219 Prairie</t>
  </si>
  <si>
    <t xml:space="preserve">Water main leak @ 2710 Woodgate St </t>
  </si>
  <si>
    <t xml:space="preserve">Water main break @ 2710 Woodgate St </t>
  </si>
  <si>
    <t xml:space="preserve">Generator </t>
  </si>
  <si>
    <t xml:space="preserve">Labor &amp; Materials for install. </t>
  </si>
  <si>
    <t>Deposit for Generator</t>
  </si>
  <si>
    <t xml:space="preserve">Deposit for Generator </t>
  </si>
  <si>
    <t>Booster Pump - 5 HP</t>
  </si>
  <si>
    <t>Booster pump</t>
  </si>
  <si>
    <t>Chemical pump</t>
  </si>
  <si>
    <t>Chemical Pump and Installation</t>
  </si>
  <si>
    <t>Chem Pump - Beaumont Place</t>
  </si>
  <si>
    <t>Pump House Adjustments</t>
  </si>
  <si>
    <t xml:space="preserve"> Replaced pump</t>
  </si>
  <si>
    <t xml:space="preserve"> install new mercoid and ran new wire and piping</t>
  </si>
  <si>
    <t>To record Q3 2019 Capitalized Salaries/Benefits related to Danvers CWIP (moved in service)</t>
  </si>
  <si>
    <t>To record Q3 2019 Capitalized Salaries/Benefits related to Danvers Pump House (moved in service)</t>
  </si>
  <si>
    <t>To record Q3 2019 Capitalized Salaries/Benefits related to Flagstaff CWIP (moved in service)</t>
  </si>
  <si>
    <t>To record Q3 2019 Capitalized Salaries/Benefits related to Flagstaff Pump House (moved in service)</t>
  </si>
  <si>
    <t>To record Q3 2019 Capitalized Salaries/Benefits related to Castlewood Pump House (moved in service)</t>
  </si>
  <si>
    <t>Installed MJ-9, valve stack and A Box</t>
  </si>
  <si>
    <t>Repair damaged riser at plant and interconnect. Removed broken pipe &amp; installed...</t>
  </si>
  <si>
    <t xml:space="preserve"> valve off at water plant to isolate blow off, intall new 2" gate...</t>
  </si>
  <si>
    <t>To record Q3 2019 Capitalized Salaries/Benefits related to Danvers Pressure Tank (moved in service)</t>
  </si>
  <si>
    <t>Main Repair @ 8021 Errington</t>
  </si>
  <si>
    <t>Main Line Repair @ 13305 Flagstaff</t>
  </si>
  <si>
    <t xml:space="preserve">Aquasol Chem pump </t>
  </si>
  <si>
    <t xml:space="preserve">Main Line @ 8014 Embla </t>
  </si>
  <si>
    <t>Main Line @ 2710 Verhalen</t>
  </si>
  <si>
    <t>Main line break - repaired clamps</t>
  </si>
  <si>
    <t>Main line break - brass compression couplings</t>
  </si>
  <si>
    <t>Labor &amp; equipment to install 1" water main</t>
  </si>
  <si>
    <t>Repaired main line</t>
  </si>
  <si>
    <t>Leveled yard and placed sod over main line repair</t>
  </si>
  <si>
    <t xml:space="preserve"> main line break, excavated &amp; repaired 2" main, returned to...</t>
  </si>
  <si>
    <t xml:space="preserve"> main line break, excavated &amp; repaired 3" main, returned t...</t>
  </si>
  <si>
    <t xml:space="preserve"> main line break, excavated &amp; repaired 4" main, returned to service</t>
  </si>
  <si>
    <t xml:space="preserve"> labor and materials to tie in hydro tank to valve</t>
  </si>
  <si>
    <t xml:space="preserve"> after hours main line break, excavated &amp; repaired 3/4 main</t>
  </si>
  <si>
    <t xml:space="preserve"> main line break repaired 2" main</t>
  </si>
  <si>
    <t xml:space="preserve"> possible main line break, took residual, found ground water notifi...</t>
  </si>
  <si>
    <t xml:space="preserve"> main line break, repaired 3" main line</t>
  </si>
  <si>
    <t>main line break, repaired 2" main, made 1" tap for blow off, rep...</t>
  </si>
  <si>
    <t>repaired 3" main line, called for special Bac-T</t>
  </si>
  <si>
    <t>lowered 2" main, returned to service</t>
  </si>
  <si>
    <t xml:space="preserve"> repaired 3" main line. special Bac</t>
  </si>
  <si>
    <t xml:space="preserve"> after hours, repaired 3" main line, made new tap special Bac</t>
  </si>
  <si>
    <t xml:space="preserve"> repaired 3" main line, found 38' crack in pipe. Bac</t>
  </si>
  <si>
    <t xml:space="preserve"> 2" main line repair </t>
  </si>
  <si>
    <t xml:space="preserve"> repaired 4" main line. Bac</t>
  </si>
  <si>
    <t xml:space="preserve"> repaired 2" main  line </t>
  </si>
  <si>
    <t xml:space="preserve"> repaired 2" main line. replaced and lowered 20' section on...</t>
  </si>
  <si>
    <t xml:space="preserve"> repaired 1 1/4" main line </t>
  </si>
  <si>
    <t xml:space="preserve"> After hours, blow off has been tampered with. closed blow off...</t>
  </si>
  <si>
    <t xml:space="preserve">Capital leak @ 2818 Verhalen </t>
  </si>
  <si>
    <t xml:space="preserve">Capital leak </t>
  </si>
  <si>
    <t>Capital leak @ 2703 Connovale Rd</t>
  </si>
  <si>
    <t>Parts for Leak @ Castlewood</t>
  </si>
  <si>
    <t>Parts for Tap @ 13025 Flagstaff (Beaumont Place)</t>
  </si>
  <si>
    <t>Force Main Extension on Emblah (Reservoir Acres)</t>
  </si>
  <si>
    <t>Beaumont Place - Top Bolt - Water Leak</t>
  </si>
  <si>
    <t>Castlewood (Suburban) - Water Leak</t>
  </si>
  <si>
    <t>Install water tap @ 13025 Flagstaff Ln - Beaumont Place</t>
  </si>
  <si>
    <t>Water leak @ 12815 Edgehill Dr - Beaumont Place</t>
  </si>
  <si>
    <t>Water leak @ 2700 Balmorhea Ave - Castlewood</t>
  </si>
  <si>
    <t>Beaumont Place - Leak - Suburban</t>
  </si>
  <si>
    <t>Leak @ Castlewood - Suburban</t>
  </si>
  <si>
    <t>Beaumont Place - Water leak @ Flagstaff Plant. Repair "6 line</t>
  </si>
  <si>
    <t>Castlewood - water leak - 2423 Anice St. replaced corp stop and poly line</t>
  </si>
  <si>
    <t>Castlewood - Water leak @ 2709 Connorvale - installed correct size pvc pipe and reconnected topb...</t>
  </si>
  <si>
    <t>Castlewood - Booster pump - small crack on 3" line to pump. Construction will be needed to be ma...</t>
  </si>
  <si>
    <t xml:space="preserve">Water Leak @ 12010 Woodworth Dr </t>
  </si>
  <si>
    <t xml:space="preserve">Water leak @ 16219 Pairie Lea St </t>
  </si>
  <si>
    <t>Water leak @ 16322 Grasmere -</t>
  </si>
  <si>
    <t xml:space="preserve">Water leak @ 7615 Rimwood </t>
  </si>
  <si>
    <t>Water leak @ 13329 Columbine</t>
  </si>
  <si>
    <t xml:space="preserve">Water leak @ 7409 Glen Falls </t>
  </si>
  <si>
    <t xml:space="preserve">Valve repair @ 16322 Gasmere </t>
  </si>
  <si>
    <t xml:space="preserve">Water leak @ 12010 Woodworth Dr </t>
  </si>
  <si>
    <t>Water leak &amp; low pressure @ 7615 Rimwood - Beaumont Place</t>
  </si>
  <si>
    <t>Water leak @ 2507 Toyah Ave - Castlewood</t>
  </si>
  <si>
    <t>Water leak @ 16215 Gasmere Dr - Cypress Bend</t>
  </si>
  <si>
    <t>Water leak @ 13108 Elderberry Lane - Beaumont Place</t>
  </si>
  <si>
    <t>Repair broken air lines @ 2700 Balmorhea - Castlewood</t>
  </si>
  <si>
    <t>Service line break</t>
  </si>
  <si>
    <t>Customer has low water pressure</t>
  </si>
  <si>
    <t>Installed sample tap</t>
  </si>
  <si>
    <t>water leak repair</t>
  </si>
  <si>
    <t>Replaced long service line</t>
  </si>
  <si>
    <t>Replaced short service line</t>
  </si>
  <si>
    <t>Install new service line</t>
  </si>
  <si>
    <t>Removed service line that was tied into houseline</t>
  </si>
  <si>
    <t>Repaired short service line. Replaced meter gasket</t>
  </si>
  <si>
    <t xml:space="preserve">Found broken houseline </t>
  </si>
  <si>
    <t>Install service line tubing and curb stop</t>
  </si>
  <si>
    <t>Found broken houseline</t>
  </si>
  <si>
    <t xml:space="preserve"> service line leak, replaced long service line &amp; curb stop</t>
  </si>
  <si>
    <t xml:space="preserve"> service line leak, replaced long service line complete. Re...</t>
  </si>
  <si>
    <t xml:space="preserve"> leveled yard and replaced sod over previous tap installation</t>
  </si>
  <si>
    <t>Arranged and supervised removal and replacement of 13x12 asp...</t>
  </si>
  <si>
    <t>excavated and repaired 3" main...</t>
  </si>
  <si>
    <t>repaired 3" main line. Retured to service</t>
  </si>
  <si>
    <t>repaired short service line. replaced 3/4" cur...</t>
  </si>
  <si>
    <t>repaired short service line. replaced 3/4" ...</t>
  </si>
  <si>
    <t>repaired 2" main line. Installed 2" val...</t>
  </si>
  <si>
    <t>repair leak on line</t>
  </si>
  <si>
    <t>service line leak - repaired long service line, replaced 3/4" ...</t>
  </si>
  <si>
    <t>after hours main line break - excavated and repaired 3" main...</t>
  </si>
  <si>
    <t>replaced 2" main line. Installed 2" val...</t>
  </si>
  <si>
    <t>Main line leak, circle clamp was placed</t>
  </si>
  <si>
    <t>repaired short service line. replaced meter box and lid</t>
  </si>
  <si>
    <t>Spread fill dirt. leveled yard and replaced sod</t>
  </si>
  <si>
    <t>repaired short service line. replaced 3/4" curb ...</t>
  </si>
  <si>
    <t>repaired 3" main line under driveway. called for special bact</t>
  </si>
  <si>
    <t>Arranged replacement of a 8'x6' asphalt drive way over previous...</t>
  </si>
  <si>
    <t>Reported leak, found abandoned tap. Repleaced leaking 3/4" cur...</t>
  </si>
  <si>
    <t>Main line break, repaired 2" main line</t>
  </si>
  <si>
    <t>Service line leak - repaired long service line</t>
  </si>
  <si>
    <t>repaired long service line</t>
  </si>
  <si>
    <t>repaired leak blow off and lowered to grade. replaced meter box a...</t>
  </si>
  <si>
    <t>repaired service line leak</t>
  </si>
  <si>
    <t>repaired service line leak. backfilled and return to s...</t>
  </si>
  <si>
    <t>Installed new tap for existing meter. Installed new 2"...</t>
  </si>
  <si>
    <t>repaired 1 1/4" main line</t>
  </si>
  <si>
    <t>Reservoir Acres - 8119 Jackstone Dr - repaired 2" main line</t>
  </si>
  <si>
    <t>After hours, repaired short service line. replaced 3/4" curb ...</t>
  </si>
  <si>
    <t>Service line leak - replaced long service line</t>
  </si>
  <si>
    <t>after hours, repaired 1 1/4" main line</t>
  </si>
  <si>
    <t>repair short service line</t>
  </si>
  <si>
    <t>after hours, service line leak, under driveway, placed steel ...</t>
  </si>
  <si>
    <t>replacement of 5x20 section of driveway</t>
  </si>
  <si>
    <t>replacement of 4x13 section of driveway</t>
  </si>
  <si>
    <t>After hours, replaced leaking 2" gate valve, called for special ...</t>
  </si>
  <si>
    <t>after hours, replaced leaking 2" gate valve and called for specia...</t>
  </si>
  <si>
    <t xml:space="preserve"> repair long service line </t>
  </si>
  <si>
    <t xml:space="preserve"> leveled yard and replaced sod over previous service lin...</t>
  </si>
  <si>
    <t xml:space="preserve"> After hours, reapir short sevice line </t>
  </si>
  <si>
    <t xml:space="preserve"> after hours, repaired short service line </t>
  </si>
  <si>
    <t xml:space="preserve"> leveled yard and replaced sod over previous service line...</t>
  </si>
  <si>
    <t>New tap &amp; Meter @ 13130 Elderberry - Beaumont Place</t>
  </si>
  <si>
    <t>New tap &amp; Meter @ 12926 Flagstaff ln - Beaumont Place</t>
  </si>
  <si>
    <t>meter &amp; Poly (meter replacement)</t>
  </si>
  <si>
    <t xml:space="preserve"> labor and materials to install 3/4" short water tap and meter</t>
  </si>
  <si>
    <t xml:space="preserve">  install 3/4" short water tap and meter</t>
  </si>
  <si>
    <t xml:space="preserve"> intall long water tap and meter</t>
  </si>
  <si>
    <t xml:space="preserve"> install 3/4" short water tap and smart meter</t>
  </si>
  <si>
    <t>Install 3/4" water tap and meter</t>
  </si>
  <si>
    <t>install short water tap and meter</t>
  </si>
  <si>
    <t>install short 3/4" water tap and meter</t>
  </si>
  <si>
    <t>To record meter installation from Inventory</t>
  </si>
  <si>
    <t>Installed 3/4" short water tap and meter</t>
  </si>
  <si>
    <t>to record meter installation</t>
  </si>
  <si>
    <t xml:space="preserve"> Install short water tap and meter </t>
  </si>
  <si>
    <t>Check Valve - 2"</t>
  </si>
  <si>
    <t>Master Meter - 3"</t>
  </si>
  <si>
    <t>Master Meter - 2"</t>
  </si>
  <si>
    <t>Master Meter - 3" Dia.</t>
  </si>
  <si>
    <t>Master Meter</t>
  </si>
  <si>
    <t>RESERVOIR ACRES</t>
  </si>
  <si>
    <t>Beacon Engagement Fee - various</t>
  </si>
  <si>
    <t>Pumping Planrt</t>
  </si>
  <si>
    <t>Total Water</t>
  </si>
  <si>
    <t>Total Sewer</t>
  </si>
  <si>
    <t>Accrued Depreciation</t>
  </si>
  <si>
    <t>Net Plant</t>
  </si>
  <si>
    <t>Depreciation Expense</t>
  </si>
  <si>
    <t>Gulf Coast</t>
  </si>
  <si>
    <t xml:space="preserve">Initial Purchase-Land </t>
  </si>
  <si>
    <t/>
  </si>
  <si>
    <t>Initial Purchase-Well</t>
  </si>
  <si>
    <t>Initial Purchase-Supply Main Interconnect (MUD 421)</t>
  </si>
  <si>
    <t>Initial Purchase-Structures and Improvements</t>
  </si>
  <si>
    <t>Initial Purchase-Electric Meter Pole - Install</t>
  </si>
  <si>
    <t>Initial Purchase-Electric Meter Pole</t>
  </si>
  <si>
    <t>Initial Purchase-Structure - Electrical Controls</t>
  </si>
  <si>
    <t>Initial Purchase-Enclosure &amp; Electrical Panel</t>
  </si>
  <si>
    <t>Initial Purchase-Well Pump - 15HP</t>
  </si>
  <si>
    <t>Initial Purchase-Nema Control Box</t>
  </si>
  <si>
    <t>Initial Purchase-Booster Pump - 10HP</t>
  </si>
  <si>
    <t>Initial Purchase-Well Repairs</t>
  </si>
  <si>
    <t>Initial Purchase-Booster Pump - 7.5HP</t>
  </si>
  <si>
    <t>Initial Purchase-Booster Pump - 5 HP</t>
  </si>
  <si>
    <t>Initial Purchase-Plant Repairs</t>
  </si>
  <si>
    <t>Initial Purchase-Chemical Equipment Conversion for Interconnect (Flagstaff)</t>
  </si>
  <si>
    <t>Initial Purchase-Chemical Equipment Conversion for Interconnect (Danvers)</t>
  </si>
  <si>
    <t>Initial Purchase-23,000 Gal GST</t>
  </si>
  <si>
    <t>Initial Purchase-5,000 Gal GST</t>
  </si>
  <si>
    <t>Initial Purchase-35,000 Gal GST</t>
  </si>
  <si>
    <t>Initial Purchase-8,000 Gal PST</t>
  </si>
  <si>
    <t>Initial Purchase-900 Gal PST</t>
  </si>
  <si>
    <t>Initial Purchase-Distribution System - 3" A-C</t>
  </si>
  <si>
    <t>Initial Purchase-Distribution System - 4" A-C</t>
  </si>
  <si>
    <t>Initial Purchase-Distribution System - 2" C.I.</t>
  </si>
  <si>
    <t>Initial Purchase-Distribution System - 4" C.I.</t>
  </si>
  <si>
    <t>Initial Purchase-Distribution System - 2" Galv.</t>
  </si>
  <si>
    <t>Initial Purchase-Distribution System - 6" A-C</t>
  </si>
  <si>
    <t>Initial Purchase-Distribution System - 2" PVC</t>
  </si>
  <si>
    <t>Initial Purchase-Distribution System - 3" PVC</t>
  </si>
  <si>
    <t>Initial Purchase-Distribution System - 6" C.I.</t>
  </si>
  <si>
    <t>Initial Purchase-Distribution System - 8" C.I.</t>
  </si>
  <si>
    <t>Initial Purchase-Distribution System - 6" PVC</t>
  </si>
  <si>
    <t>Initial Purchase-Distribution System - 1" PVC</t>
  </si>
  <si>
    <t>Initial Purchase-Distribution System - 4" PVC</t>
  </si>
  <si>
    <t>Initial Purchase-Line Extension</t>
  </si>
  <si>
    <t>Initial Purchase-Main Repair/Replace</t>
  </si>
  <si>
    <t>Initial Purchase-Engineering Fees - TWDB Project</t>
  </si>
  <si>
    <t>Initial Purchase-Road Repair</t>
  </si>
  <si>
    <t>Initial Purchase-Water leak repair</t>
  </si>
  <si>
    <t>Initial Purchase-New Taps</t>
  </si>
  <si>
    <t>Land  and Land Rights</t>
  </si>
  <si>
    <t>Structures and Inprovements</t>
  </si>
  <si>
    <t>materials to install new water level gauge</t>
  </si>
  <si>
    <t>Property Records Development</t>
  </si>
  <si>
    <t>Repair Leak</t>
  </si>
  <si>
    <t>water main line leak</t>
  </si>
  <si>
    <t>Collection plant</t>
  </si>
  <si>
    <t>Collection Sewers - Gravity</t>
  </si>
  <si>
    <t>STP-BLOWERS AND LIFT-  Initial Inventory</t>
  </si>
  <si>
    <t>1</t>
  </si>
  <si>
    <t xml:space="preserve">New Blower </t>
  </si>
  <si>
    <t>Control Panel Modifications</t>
  </si>
  <si>
    <t>Pump Maintenance</t>
  </si>
  <si>
    <t>SOUTHWOOD</t>
  </si>
  <si>
    <t>0200403, 0200666, 0200665</t>
  </si>
  <si>
    <t>0200403</t>
  </si>
  <si>
    <t>0093823</t>
  </si>
  <si>
    <t>Chuck Bell</t>
  </si>
  <si>
    <t>353, 357002.004</t>
  </si>
  <si>
    <t>To reclass Central TX Water Well Inv #1329 to Cap Maint</t>
  </si>
  <si>
    <t>L161798</t>
  </si>
  <si>
    <t>Well Meter</t>
  </si>
  <si>
    <t>118915</t>
  </si>
  <si>
    <t>11891</t>
  </si>
  <si>
    <t>2598</t>
  </si>
  <si>
    <t>replaced 5 HP well controller</t>
  </si>
  <si>
    <t>Pump</t>
  </si>
  <si>
    <t>Control System</t>
  </si>
  <si>
    <t>Pumps</t>
  </si>
  <si>
    <t>Booster Pump</t>
  </si>
  <si>
    <t>Pump &amp; Motor-Vest Well Service</t>
  </si>
  <si>
    <t>Vest Well Service Pump</t>
  </si>
  <si>
    <t>Well Pump</t>
  </si>
  <si>
    <t>Pump (Well)</t>
  </si>
  <si>
    <t>GroundFos Pump</t>
  </si>
  <si>
    <t>Baldor New Motor</t>
  </si>
  <si>
    <t>Pump Motors</t>
  </si>
  <si>
    <t>Water Pump System</t>
  </si>
  <si>
    <t>C1 1/4 TPMS 3HP 1PH Pump</t>
  </si>
  <si>
    <t>Vest Well Service Control Box</t>
  </si>
  <si>
    <t>Preferred Pump 119 Gal Tank 1/2</t>
  </si>
  <si>
    <t>Preferred Pump 119 Gal Tank 2/2</t>
  </si>
  <si>
    <t>GS 50 Complete w/Deluxe Box</t>
  </si>
  <si>
    <t>C1 1/4 TPMS 3HP1PH Pump</t>
  </si>
  <si>
    <t>Tank &amp; Pump</t>
  </si>
  <si>
    <t>061295605151</t>
  </si>
  <si>
    <t>061295605149</t>
  </si>
  <si>
    <t>061295605150</t>
  </si>
  <si>
    <t>061295605148</t>
  </si>
  <si>
    <t>Stone Field WP</t>
  </si>
  <si>
    <t>061295605142</t>
  </si>
  <si>
    <t>061295605145</t>
  </si>
  <si>
    <t>061295605146</t>
  </si>
  <si>
    <t>061295605147</t>
  </si>
  <si>
    <t>061295605143</t>
  </si>
  <si>
    <t>5875</t>
  </si>
  <si>
    <t>5 HP Pump</t>
  </si>
  <si>
    <t>Chuck Bell - Annadale WTP</t>
  </si>
  <si>
    <t>install motor for booster at plant</t>
  </si>
  <si>
    <t>Replumb booster pump suction</t>
  </si>
  <si>
    <t>Chlorinator</t>
  </si>
  <si>
    <t>Chemical Feed Pump</t>
  </si>
  <si>
    <t>Pressure Tanks</t>
  </si>
  <si>
    <t>Storage Tank</t>
  </si>
  <si>
    <t>Storage Tank -Lide Industries</t>
  </si>
  <si>
    <t>Storage Tank 12'</t>
  </si>
  <si>
    <t>Storage Tank 16'</t>
  </si>
  <si>
    <t>Vest Well Storage Tank</t>
  </si>
  <si>
    <t>Vest Well Pressure Tank</t>
  </si>
  <si>
    <t>Pipeline Easement</t>
  </si>
  <si>
    <t>Water line construction</t>
  </si>
  <si>
    <t>Waterline Installation</t>
  </si>
  <si>
    <t xml:space="preserve">Chuck Bell - 11413 CR 1015 </t>
  </si>
  <si>
    <t>1813</t>
  </si>
  <si>
    <t>Repair leak on main</t>
  </si>
  <si>
    <t xml:space="preserve">Chuck Bell - 4610 Chisolm Trails </t>
  </si>
  <si>
    <t>2190</t>
  </si>
  <si>
    <t>Repail leak on main</t>
  </si>
  <si>
    <t>2192</t>
  </si>
  <si>
    <t>repair leak on main &amp; cap old service</t>
  </si>
  <si>
    <t>To record Q2 2019 Capitalized Salaries</t>
  </si>
  <si>
    <t>2343, 357002.004, 353</t>
  </si>
  <si>
    <t>Chuck Bell - 3800 Rock Creek Dr - Repair leak on main</t>
  </si>
  <si>
    <t>TX010-640000-MayJune, 357002.004,353</t>
  </si>
  <si>
    <t>John Dame - Repair leak 3" main</t>
  </si>
  <si>
    <t>Chuck Bell - 13516 CR 920</t>
  </si>
  <si>
    <t>repair two leaks on 3" main</t>
  </si>
  <si>
    <t>Chuck Bell - 11824 Frazier Ln</t>
  </si>
  <si>
    <t>repair 2 leaks on 2' main</t>
  </si>
  <si>
    <t>Chuck Bell - 11700 Frazier Ln</t>
  </si>
  <si>
    <t>repair leak on 2" main</t>
  </si>
  <si>
    <t>Chuck Bell - John Dame - 11609 Creek View St</t>
  </si>
  <si>
    <t>repair leak on 2" blow off</t>
  </si>
  <si>
    <t>repair 1 1/2" main</t>
  </si>
  <si>
    <t>Chuck Bell - Stonefield</t>
  </si>
  <si>
    <t>2530</t>
  </si>
  <si>
    <t>11500 Annadale Rd - Repair leak on 2" main</t>
  </si>
  <si>
    <t>2583</t>
  </si>
  <si>
    <t>leak repair 3" main and retap</t>
  </si>
  <si>
    <t>2575</t>
  </si>
  <si>
    <t>Repair leak on 3" main</t>
  </si>
  <si>
    <t>2578</t>
  </si>
  <si>
    <t>water tap on3" main</t>
  </si>
  <si>
    <t>2577</t>
  </si>
  <si>
    <t>2582</t>
  </si>
  <si>
    <t>repair leak 2" main, joint separation, shifting soil</t>
  </si>
  <si>
    <t>Stonefield - XTO lease Rd</t>
  </si>
  <si>
    <t>2596</t>
  </si>
  <si>
    <t>repair leak on 3" main</t>
  </si>
  <si>
    <t>Water Tap</t>
  </si>
  <si>
    <t xml:space="preserve">Chuck Bell - 4608 Chisolm Trails </t>
  </si>
  <si>
    <t>2191</t>
  </si>
  <si>
    <t>Install water service tap</t>
  </si>
  <si>
    <t>TX010-640000-MayJune, 357002.004, 353</t>
  </si>
  <si>
    <t>Buffalo Creek - Emergency repair of service connection</t>
  </si>
  <si>
    <t>repair leak at meter</t>
  </si>
  <si>
    <t>Chuck Bell -  3512 CR 920</t>
  </si>
  <si>
    <t>repair leak 3/4" service line</t>
  </si>
  <si>
    <t>curve stop replacement</t>
  </si>
  <si>
    <t>Repair leak on 3/4" service</t>
  </si>
  <si>
    <t>2570</t>
  </si>
  <si>
    <t>Install 3" tap</t>
  </si>
  <si>
    <t>Meters</t>
  </si>
  <si>
    <t>Meter Master</t>
  </si>
  <si>
    <t>Badger Water Meter</t>
  </si>
  <si>
    <t>Water Meter</t>
  </si>
  <si>
    <t>Well at plant</t>
  </si>
  <si>
    <t>150240</t>
  </si>
  <si>
    <t>New meter</t>
  </si>
  <si>
    <t>Meters and misc parts</t>
  </si>
  <si>
    <t>L147107</t>
  </si>
  <si>
    <t>10 meters</t>
  </si>
  <si>
    <t>Fencing at office</t>
  </si>
  <si>
    <t>Security Fence</t>
  </si>
  <si>
    <t>Fencing</t>
  </si>
  <si>
    <t>Gate w/opener</t>
  </si>
  <si>
    <t>16' Panel Gates</t>
  </si>
  <si>
    <t>Custom Built Carport</t>
  </si>
  <si>
    <t>American Steel Carport</t>
  </si>
  <si>
    <t>Total</t>
  </si>
  <si>
    <t>1 - 9</t>
  </si>
  <si>
    <t>CROWLEY II ACRES</t>
  </si>
  <si>
    <t>BEAR CREEK</t>
  </si>
  <si>
    <t>JOHN DUANE</t>
  </si>
  <si>
    <t>BUFFALO CREEK</t>
  </si>
  <si>
    <t>SANDERS VIEW</t>
  </si>
  <si>
    <t>MARTIN CREEK</t>
  </si>
  <si>
    <t>ROCK CREEK ESTATES</t>
  </si>
  <si>
    <t>BELL MANOR</t>
  </si>
  <si>
    <t>JOHN DUANE II</t>
  </si>
  <si>
    <t>2200336, 1260080,1260084, 1260012, 1260090, 1260122, 1260082, 1260086</t>
  </si>
  <si>
    <t>1260012</t>
  </si>
  <si>
    <t>1260084</t>
  </si>
  <si>
    <t>1260086</t>
  </si>
  <si>
    <t>1260122</t>
  </si>
  <si>
    <t>2200336</t>
  </si>
  <si>
    <t>1260082</t>
  </si>
  <si>
    <t>1260080</t>
  </si>
  <si>
    <t>1260090</t>
  </si>
  <si>
    <t>Age at 9/30/19 (yrs.)</t>
  </si>
  <si>
    <t>Land Surveys</t>
  </si>
  <si>
    <t xml:space="preserve">  Well</t>
  </si>
  <si>
    <t>000745400000</t>
  </si>
  <si>
    <t xml:space="preserve">5 HP Pump </t>
  </si>
  <si>
    <t>141295617792</t>
  </si>
  <si>
    <t>Chemical Pump</t>
  </si>
  <si>
    <t>141295626613</t>
  </si>
  <si>
    <t xml:space="preserve"> Intalled tap and meter</t>
  </si>
  <si>
    <t>27403</t>
  </si>
  <si>
    <t>Replace Pump</t>
  </si>
  <si>
    <t>000762780000</t>
  </si>
  <si>
    <t>Replaced Pump</t>
  </si>
  <si>
    <t>000763990000</t>
  </si>
  <si>
    <t>replaced pump</t>
  </si>
  <si>
    <t xml:space="preserve">  1,150 Gal. PST </t>
  </si>
  <si>
    <t xml:space="preserve">  525 Gal. PST </t>
  </si>
  <si>
    <t xml:space="preserve">  Distribution System - 2" PVC</t>
  </si>
  <si>
    <t xml:space="preserve">  Distribution System - 4" PVC</t>
  </si>
  <si>
    <t xml:space="preserve">  Distribution System - 3" PVC</t>
  </si>
  <si>
    <t>451</t>
  </si>
  <si>
    <t>Main Line Repair</t>
  </si>
  <si>
    <t>0419-Repairs</t>
  </si>
  <si>
    <t xml:space="preserve"> Service line leak, replaced short service line</t>
  </si>
  <si>
    <t xml:space="preserve"> Install valve and blow off assembly</t>
  </si>
  <si>
    <t xml:space="preserve"> pulled illegal taps. installed service line to meter...</t>
  </si>
  <si>
    <t xml:space="preserve"> Replacing pump</t>
  </si>
  <si>
    <t xml:space="preserve"> Service line break, replaced short service line, replaced u</t>
  </si>
  <si>
    <t>After hours main line break - repaired 3" main line. ...</t>
  </si>
  <si>
    <t>repaired 4" main line, called for special Bac-T</t>
  </si>
  <si>
    <t>repair 2" main line, installed new line and meter box and lid, c...</t>
  </si>
  <si>
    <t>repair 2" main line, called for special Bac-T</t>
  </si>
  <si>
    <t>after hours, repaired 2" main line</t>
  </si>
  <si>
    <t>0918 - Community</t>
  </si>
  <si>
    <t>Tap</t>
  </si>
  <si>
    <t xml:space="preserve"> Installed tap and meter</t>
  </si>
  <si>
    <t xml:space="preserve"> main line break, excavated &amp; repaired 2" main, return...</t>
  </si>
  <si>
    <t xml:space="preserve">Sweetgum Forest </t>
  </si>
  <si>
    <t>repaired short service line, replaced 3/4" curb stop</t>
  </si>
  <si>
    <t xml:space="preserve">  Service Meters - 100 Ea.</t>
  </si>
  <si>
    <t>19031830</t>
  </si>
  <si>
    <t xml:space="preserve"> main line break, also made tap and installed inje...</t>
  </si>
  <si>
    <t>replace short service line and installed new meter and endpoint ...</t>
  </si>
  <si>
    <t>Community</t>
  </si>
  <si>
    <t>FOREST MANOR</t>
  </si>
  <si>
    <t>HEATHERGATE</t>
  </si>
  <si>
    <t xml:space="preserve">SWEETGUM FOREST    </t>
  </si>
  <si>
    <t>1010264</t>
  </si>
  <si>
    <t>1011302</t>
  </si>
  <si>
    <t>1700113</t>
  </si>
  <si>
    <t>Consumers</t>
  </si>
  <si>
    <t>Initilal Inventory</t>
  </si>
  <si>
    <t>Greengate Acres</t>
  </si>
  <si>
    <t>Mapping Project</t>
  </si>
  <si>
    <t>351, 374</t>
  </si>
  <si>
    <t>Plant Site and refund</t>
  </si>
  <si>
    <t>Access Road</t>
  </si>
  <si>
    <t>Master Meters</t>
  </si>
  <si>
    <t>2, 357002.003,  322</t>
  </si>
  <si>
    <t>Installed new pump and repiping</t>
  </si>
  <si>
    <t>5702, 357002.003,  322</t>
  </si>
  <si>
    <t>Emergency call out - No Water</t>
  </si>
  <si>
    <t>5734, 357002.003,  322</t>
  </si>
  <si>
    <t>Replaced check valves</t>
  </si>
  <si>
    <t>5756, 357002.003,  322</t>
  </si>
  <si>
    <t xml:space="preserve">Electric Pole &amp; Repairs </t>
  </si>
  <si>
    <t>5829, 357002.003</t>
  </si>
  <si>
    <t xml:space="preserve"> Moble Water Plant - Temp level tank</t>
  </si>
  <si>
    <t>000755550000, 357002.003</t>
  </si>
  <si>
    <t>Installed new service pole &amp; Repairs</t>
  </si>
  <si>
    <t>27345, 357002.003</t>
  </si>
  <si>
    <t>Well Maintenance and Electrical Issues</t>
  </si>
  <si>
    <t>5863, 357002.003</t>
  </si>
  <si>
    <t>300, 301, 350, 357002.003,  322</t>
  </si>
  <si>
    <t>Replaced HP pressure pump</t>
  </si>
  <si>
    <t>SAL-12787, 449</t>
  </si>
  <si>
    <t>SAL-12788, 449</t>
  </si>
  <si>
    <t>447, 449</t>
  </si>
  <si>
    <t>To put Deposit for Generator from WorldWide Power invoice #SAL-12787 in to Service</t>
  </si>
  <si>
    <t>Booster Pump - 10 HP</t>
  </si>
  <si>
    <t>Booster Pump - 7.5 HP</t>
  </si>
  <si>
    <t>Pump - 5 HP</t>
  </si>
  <si>
    <t>Electrical Ple &amp; Panel</t>
  </si>
  <si>
    <t>Pump - 5 HP, 2 ea</t>
  </si>
  <si>
    <t>10 HP Svc Pump &amp; Starter</t>
  </si>
  <si>
    <t>Well Pump w/Starter - 7.5 HP</t>
  </si>
  <si>
    <t>0111537</t>
  </si>
  <si>
    <t>141295614105</t>
  </si>
  <si>
    <t>418</t>
  </si>
  <si>
    <t>Changed Booster Pump</t>
  </si>
  <si>
    <t>141295614592, 141295614597</t>
  </si>
  <si>
    <t>141295615117</t>
  </si>
  <si>
    <t>141295615203</t>
  </si>
  <si>
    <t>141295619526</t>
  </si>
  <si>
    <t>141295619527</t>
  </si>
  <si>
    <t>141295619788</t>
  </si>
  <si>
    <t>5657</t>
  </si>
  <si>
    <t>5664, 357002.003,  322</t>
  </si>
  <si>
    <t>Pump &amp; Repairs</t>
  </si>
  <si>
    <t>141295624111, 357002.003,  322</t>
  </si>
  <si>
    <t>Temporary Pressure Tank</t>
  </si>
  <si>
    <t>5693, 357002.003,  322</t>
  </si>
  <si>
    <t>5705, 357002.003,  322</t>
  </si>
  <si>
    <t>21422 Greengate Drive - Main line break - Quantum coupling</t>
  </si>
  <si>
    <t>141295633521, 357002.003</t>
  </si>
  <si>
    <t>29818 East Hawthorne Drive - Main line break - repaired 2 different areas</t>
  </si>
  <si>
    <t>141295633591, 357002.003</t>
  </si>
  <si>
    <t>2303 Shadow Glen - Main line break - excavated broken 3" main, quantum couplings</t>
  </si>
  <si>
    <t>141295638278, 398</t>
  </si>
  <si>
    <t>27740, 398</t>
  </si>
  <si>
    <t xml:space="preserve"> Replacing well pump</t>
  </si>
  <si>
    <t>6012, 398</t>
  </si>
  <si>
    <t xml:space="preserve"> Troubleshoot/repair pressure switch, repair pump Control, replace mercoid</t>
  </si>
  <si>
    <t>000761000000</t>
  </si>
  <si>
    <t>Well pump</t>
  </si>
  <si>
    <t>000762100000</t>
  </si>
  <si>
    <t>Checked system, pulled and replaced pump, motor, control box, repair leak</t>
  </si>
  <si>
    <t>WO 9029 - repair leaking booster pump</t>
  </si>
  <si>
    <t>6077</t>
  </si>
  <si>
    <t>Repair Pump &amp; Flomatic check Valve</t>
  </si>
  <si>
    <t>6142, 449</t>
  </si>
  <si>
    <t>Replaced 5 HP pumps, motor starter and check valve. Storm Imelda</t>
  </si>
  <si>
    <t>6136, 449</t>
  </si>
  <si>
    <t>Rewired relay, replaced pump and check valve</t>
  </si>
  <si>
    <t>5000 Gal PST</t>
  </si>
  <si>
    <t>2000 Gal PST</t>
  </si>
  <si>
    <t>3000 PST</t>
  </si>
  <si>
    <t>65,000 Gal GST</t>
  </si>
  <si>
    <t>7,000 Gal PST</t>
  </si>
  <si>
    <t>3000 Gal PST</t>
  </si>
  <si>
    <t>44,000 Gal GST</t>
  </si>
  <si>
    <t>GST Roof Access</t>
  </si>
  <si>
    <t>12,600 Gal GST</t>
  </si>
  <si>
    <t>12,700 Gal GST</t>
  </si>
  <si>
    <t>15,000 Gal GST</t>
  </si>
  <si>
    <t>15,200 Gal GST</t>
  </si>
  <si>
    <t>1850 Gal PST</t>
  </si>
  <si>
    <t>22,000 Gal GST</t>
  </si>
  <si>
    <t>27,600 Gal GST</t>
  </si>
  <si>
    <t>72765, 357002.003,  322</t>
  </si>
  <si>
    <t>Sheridan road / Tomahawk Trails - Intalled new blow off on 2" main</t>
  </si>
  <si>
    <t>72766, 357002.003,  322</t>
  </si>
  <si>
    <t>Arrowrock Trails / Knottie Pine - Intalled new blow off on 2" main</t>
  </si>
  <si>
    <t>5796, 357002.003,  322</t>
  </si>
  <si>
    <t>2319 Loch Lomond St - Main line break</t>
  </si>
  <si>
    <t>Distribution System</t>
  </si>
  <si>
    <t>Distribution System - 3"</t>
  </si>
  <si>
    <t>Distribution System - PVC</t>
  </si>
  <si>
    <t>Plant and Engineering Fees</t>
  </si>
  <si>
    <t>0818 - Consumers</t>
  </si>
  <si>
    <t>Main Line Repairs</t>
  </si>
  <si>
    <t>0918 - Consumers</t>
  </si>
  <si>
    <t>447, J555302</t>
  </si>
  <si>
    <t>454</t>
  </si>
  <si>
    <t>1018 - Consumers, 145532, 496</t>
  </si>
  <si>
    <t>1018 - Consumers</t>
  </si>
  <si>
    <t>10/15/18. 10/31/18, J700405.J703837,J704145, J711131</t>
  </si>
  <si>
    <t>Main Line Relocation</t>
  </si>
  <si>
    <t>10/15/18, 493, 499, J610683</t>
  </si>
  <si>
    <t>11666355</t>
  </si>
  <si>
    <t>11874974</t>
  </si>
  <si>
    <t>J934524</t>
  </si>
  <si>
    <t xml:space="preserve">Main Relocate (Standby for final at risk section of storm drain project) - Rayford Rd </t>
  </si>
  <si>
    <t>591</t>
  </si>
  <si>
    <t>Water main repair @ 29902 E Hawthrone - Rayford Rd</t>
  </si>
  <si>
    <t>593</t>
  </si>
  <si>
    <t>Main break @ 20819 Sunshine Ln</t>
  </si>
  <si>
    <t>596</t>
  </si>
  <si>
    <t xml:space="preserve">Water main repair @ 2515 Loch Lommond </t>
  </si>
  <si>
    <t>603</t>
  </si>
  <si>
    <t xml:space="preserve">Water main repair @ Rayford </t>
  </si>
  <si>
    <t>575</t>
  </si>
  <si>
    <t xml:space="preserve">Line Relocation - On Standby for final risk section of storm drain @ 29902 E Hawthorne </t>
  </si>
  <si>
    <t>01-2019, 357002.003,  322</t>
  </si>
  <si>
    <t>2300 Loch Lomond - Main line break</t>
  </si>
  <si>
    <t>2319 Loch Lomond - Main line break</t>
  </si>
  <si>
    <t>19201830, 357002.003,  322</t>
  </si>
  <si>
    <t>2408 Loch Lomond - Main line break</t>
  </si>
  <si>
    <t>2607 Barbers Hill - Main line break</t>
  </si>
  <si>
    <t>9903 Rambler Dr - Main line break</t>
  </si>
  <si>
    <t>9815 Rambler Dr - Main line break</t>
  </si>
  <si>
    <t>10018 Meadowvine Dr - Main line break</t>
  </si>
  <si>
    <t>13718 Avalon Ct - Main line break</t>
  </si>
  <si>
    <t>9414 meadowvine Dr - Main line break</t>
  </si>
  <si>
    <t>15450 Willowisp Tr - Main line break</t>
  </si>
  <si>
    <t>Rayfod Rd / Geneva - Main line break</t>
  </si>
  <si>
    <t>3206 Green Lake - Repaired main line</t>
  </si>
  <si>
    <t>21422 Greengate Dr - Leveled yard and replaced sod over previous main line repair</t>
  </si>
  <si>
    <t>2415 Loch lomond - Main line break</t>
  </si>
  <si>
    <t>2515 Loch Lomond - Intalled new water main valve</t>
  </si>
  <si>
    <t>2319 Loch Lomond - Leveled yard and replaced sod over previous main line repair</t>
  </si>
  <si>
    <t>2607 Barber Hill Rd  - Leveled yard and replaced sod over previous main line r...</t>
  </si>
  <si>
    <t>19031830, 357002.003,  322</t>
  </si>
  <si>
    <t>2517 Barber Hill Rd  - Main line break</t>
  </si>
  <si>
    <t>10103 Meadowvine Dr - Main line break</t>
  </si>
  <si>
    <t>1911 Spring Cypress - Intalled new fittings and gate valve</t>
  </si>
  <si>
    <t>Intalled flush valve @ 10407 Laurie Ln &amp; 10311 Macduff St</t>
  </si>
  <si>
    <t>8327 Indian Spring Trails - Service line leak</t>
  </si>
  <si>
    <t>14118 Oakwick Ln - Service line leak</t>
  </si>
  <si>
    <t>25796 Almarie Dr - Service line leak</t>
  </si>
  <si>
    <t>20598 Shady lane - Rerplaced short service line</t>
  </si>
  <si>
    <t>17791 Wood Hollow Dr - Replace broken U-Branch, retapped service line</t>
  </si>
  <si>
    <t>611, 357002.003,  322</t>
  </si>
  <si>
    <t>2335 Hickory Hollow Ln - Investigate possible service line break, No meter leak,...</t>
  </si>
  <si>
    <t>0419-Repairs, 357002.003,  322</t>
  </si>
  <si>
    <t>11730 Urban Dr - Main line break</t>
  </si>
  <si>
    <t>8229 East Mt. Houston Rd - Replaced short service line</t>
  </si>
  <si>
    <t>8320 Tomahawk Trail - Replaced short service line, intalled blow off at end of mai...</t>
  </si>
  <si>
    <t>29902 E Hawthrone St @ Rayford in Geneva - Construction damaged Service line</t>
  </si>
  <si>
    <t>Repaired line servicing 1543 Rayford Rd</t>
  </si>
  <si>
    <t>Repair water leaks @ 1410 Ben Nevis &amp; 10410 Ben Nevis St</t>
  </si>
  <si>
    <t>2355 Hickory Hollow Ln - leak at meter</t>
  </si>
  <si>
    <t>10103 Meadowvine Dr - leveled yard and placed sod over main line repair</t>
  </si>
  <si>
    <t>To reclass one Generator from WorldWide Power Inv #SAL-054860 from Orbit to Consumers</t>
  </si>
  <si>
    <t>Replace and tie in 2 high pressure tanks - temp pressure tank</t>
  </si>
  <si>
    <t>21706 Greengate Dr - Main line break</t>
  </si>
  <si>
    <t>2319 Loch Lomond - leveled yard and placed sod over main line repair</t>
  </si>
  <si>
    <t>2607 Barbers Hill Rd - leveled yard and placed sod over main line repair</t>
  </si>
  <si>
    <t>2415 Loch Lomond - leveled yard and placed sod over main line repair</t>
  </si>
  <si>
    <t>2515 Loch Lomond - leveled yard and placed sod over main line repair</t>
  </si>
  <si>
    <t>2515 Loch Lomond - main line break</t>
  </si>
  <si>
    <t>13718 Avion St - main line break</t>
  </si>
  <si>
    <t>14002 Vindale Dr - main line break</t>
  </si>
  <si>
    <t>25934 Pine Dr - man line break</t>
  </si>
  <si>
    <t>16987 Deepwoods Trl - main line break</t>
  </si>
  <si>
    <t>24430 E Terrace Dr - cut main in two sections and cap off</t>
  </si>
  <si>
    <t>1603 Rayford - Relocate water main at two different locations</t>
  </si>
  <si>
    <t>29402 Wilfern Trl - Main line break</t>
  </si>
  <si>
    <t>1602 Rayford - Relocate lower water main</t>
  </si>
  <si>
    <t>11727 Lone Shadow Trl - Main line break</t>
  </si>
  <si>
    <t>8229 East Mt. Houston Rd - leveled yard and placed sod over main line repair</t>
  </si>
  <si>
    <t>0519-Repairs, 357002.003</t>
  </si>
  <si>
    <t>21814 Greengate Dr - U-brank and reconstruct houseline. Installed new meter b...</t>
  </si>
  <si>
    <t>14016 Oakwick Ln - Replaced short service line, U-branch and meter box and lid</t>
  </si>
  <si>
    <t>134 Lilac Circle - Service line leak, replaced short service line</t>
  </si>
  <si>
    <t>11723 Sheridan Rd - Installed new serivce line, new meter box and lid</t>
  </si>
  <si>
    <t>11723 Sheridan Rd - Installed water tap and meter</t>
  </si>
  <si>
    <t>25856 Pine Dr - main line break, excavated &amp; repaired 1" main, returned to se...</t>
  </si>
  <si>
    <t>Hook up new power pole, wire up well, run PVC pipe</t>
  </si>
  <si>
    <t>Well Rehab</t>
  </si>
  <si>
    <t>Replacing well pump</t>
  </si>
  <si>
    <t>3010 Greenlake Dr - After hours, main line break, excavated &amp; repaired 2" main...</t>
  </si>
  <si>
    <t>21706 Greengate Dr - leveled yard amd replaced sod over previous main line repair</t>
  </si>
  <si>
    <t>0619-Repairs, 357002.003</t>
  </si>
  <si>
    <t>2506 Loch Lomond - main line break, excavated &amp; repaired 3" main, returned to s...</t>
  </si>
  <si>
    <t>2515 Loch Katrine - After hours, main line break, excavated &amp; repaired 6" main,...</t>
  </si>
  <si>
    <t>2319 Loch Lomond  - Main line break, excavated &amp; repaired 4" main, returned to ...</t>
  </si>
  <si>
    <t>2515 Loch Katrine - leveled yard and placed sod over main line repair</t>
  </si>
  <si>
    <t>13711 Airstream Loop - main line break, excavated &amp; repaired 1" main, retur...</t>
  </si>
  <si>
    <t>25723 Almarie Dr - After hours, main line break, excavated &amp; repaired 1" main...</t>
  </si>
  <si>
    <t>20277 Ada Ln - Service line leak, replaced long service line. Replaced curb s...</t>
  </si>
  <si>
    <t>15443 Willow Wisp Trail - install 2" blow off valve</t>
  </si>
  <si>
    <t>15211 Old Houston Rd - Install new blow off valve. Made 2 new taps and repaired...</t>
  </si>
  <si>
    <t>1602 Rayford Rd - Main line break, installed 2" full circle clamp</t>
  </si>
  <si>
    <t>2306 Rayford Rd - Special Project, quote to lower water main for driveway</t>
  </si>
  <si>
    <t>8110 Arrowrock Trail - main line break, excavated &amp; repaired 2" main, returned to ...</t>
  </si>
  <si>
    <t>0719-Repairs, 398</t>
  </si>
  <si>
    <t xml:space="preserve"> repaired 2" main line. Return to service</t>
  </si>
  <si>
    <t xml:space="preserve"> repaired 4" main line. return to service</t>
  </si>
  <si>
    <t xml:space="preserve"> repaired 3" main line. returned to service</t>
  </si>
  <si>
    <t xml:space="preserve"> repaired 2" main line. return to service</t>
  </si>
  <si>
    <t xml:space="preserve"> repaired 2" main line, made new tap. return to service</t>
  </si>
  <si>
    <t xml:space="preserve"> repaired main line and service line hit by construction cont...</t>
  </si>
  <si>
    <t xml:space="preserve"> after hours repaired 4" water main. returned to serivce</t>
  </si>
  <si>
    <t xml:space="preserve"> repaired 4" main line. returned to service</t>
  </si>
  <si>
    <t xml:space="preserve"> after hours, repaired 3" main line</t>
  </si>
  <si>
    <t xml:space="preserve"> repaired 4" main line. made new tap. returned to service</t>
  </si>
  <si>
    <t xml:space="preserve"> reparied 2" main line. returned to service</t>
  </si>
  <si>
    <t xml:space="preserve"> after hours, repaired 2" main line. returned to service</t>
  </si>
  <si>
    <t xml:space="preserve"> reapired 3" main line. returned to service</t>
  </si>
  <si>
    <t>0819-Repairs.398</t>
  </si>
  <si>
    <t xml:space="preserve"> contractor hit 2" main line. repaired and installed new pipe</t>
  </si>
  <si>
    <t xml:space="preserve"> contractor hit 2" main line, repaired.</t>
  </si>
  <si>
    <t xml:space="preserve"> repaired 3" main line and short service line. replaced 3/4"...</t>
  </si>
  <si>
    <t xml:space="preserve"> repaired 4" main line break</t>
  </si>
  <si>
    <t xml:space="preserve"> after hours, repaired 4" main line break</t>
  </si>
  <si>
    <t xml:space="preserve"> repaired 1 1/4" main line</t>
  </si>
  <si>
    <t xml:space="preserve"> After hours, repaired 4" and 2" main line breaks</t>
  </si>
  <si>
    <t xml:space="preserve"> repaired 4' main line</t>
  </si>
  <si>
    <t xml:space="preserve"> After hours, replaced broken 4" tee on main line</t>
  </si>
  <si>
    <t xml:space="preserve"> after hours, repaired 2" main break</t>
  </si>
  <si>
    <t>repair 3" main line break special Bac-T</t>
  </si>
  <si>
    <t>repair 3" main line break</t>
  </si>
  <si>
    <t>Repair 2" main line, special Bac-T</t>
  </si>
  <si>
    <t>repair (2) 4" main line breaks, Bac-T</t>
  </si>
  <si>
    <t>repair 1-1/2" main line</t>
  </si>
  <si>
    <t>repair 4" main line</t>
  </si>
  <si>
    <t>after hours, repaired 4" main line, special Bac-T</t>
  </si>
  <si>
    <t>after hours, repaired 4" main line</t>
  </si>
  <si>
    <t>replace corporate stop on main</t>
  </si>
  <si>
    <t>1019-Repairs, 449</t>
  </si>
  <si>
    <t>Repaired 4" main line. Bac-T - 9539</t>
  </si>
  <si>
    <t xml:space="preserve"> repaired 2" main line </t>
  </si>
  <si>
    <t xml:space="preserve"> after hours, repaired 2" main line </t>
  </si>
  <si>
    <t>0918 Consumers</t>
  </si>
  <si>
    <t>0818 consumers, 0918 Consumers</t>
  </si>
  <si>
    <t>403, 421</t>
  </si>
  <si>
    <t>J517836, 461</t>
  </si>
  <si>
    <t>J562583, 466, 474</t>
  </si>
  <si>
    <t>516, J689043, J700337</t>
  </si>
  <si>
    <t>J731205</t>
  </si>
  <si>
    <t>J613017, 507, 501</t>
  </si>
  <si>
    <t>1018 - Consumers, J590703, 494, 502</t>
  </si>
  <si>
    <t>10/15/18, J585811, J583347, J612954, 491</t>
  </si>
  <si>
    <t>1018 Consumers, J710772, J718279, 519</t>
  </si>
  <si>
    <t>11159298, J861846, J837632, J823109</t>
  </si>
  <si>
    <t>11787043, J856310, 11557799</t>
  </si>
  <si>
    <t>11785422, J861851</t>
  </si>
  <si>
    <t>11682746</t>
  </si>
  <si>
    <t>J901189</t>
  </si>
  <si>
    <t xml:space="preserve">Water leak @ 2355 Hickory Ln </t>
  </si>
  <si>
    <t>000749170000</t>
  </si>
  <si>
    <t>Water leak @ 13632 Meadow Lake Ct</t>
  </si>
  <si>
    <t>581</t>
  </si>
  <si>
    <t xml:space="preserve">Tap line break @ 20637 Shady lane </t>
  </si>
  <si>
    <t>585</t>
  </si>
  <si>
    <t xml:space="preserve">New water tap @ 20800 S Terrace Dr </t>
  </si>
  <si>
    <t xml:space="preserve">Water leak b/t ditch &amp; road @ 2411 Greenglade Ln </t>
  </si>
  <si>
    <t xml:space="preserve">Water leak by ditch @ 20818 Sunshine lane </t>
  </si>
  <si>
    <t>589</t>
  </si>
  <si>
    <t>590</t>
  </si>
  <si>
    <t xml:space="preserve">Repair to service line damaged by construction @ 20610 Sunshine Ln </t>
  </si>
  <si>
    <t>592</t>
  </si>
  <si>
    <t xml:space="preserve">Water leak @ 20817 Sunshine Ln </t>
  </si>
  <si>
    <t>598</t>
  </si>
  <si>
    <t xml:space="preserve">Water leak @ 8202 Flatrock Trl </t>
  </si>
  <si>
    <t>5669, 357002.003,  322</t>
  </si>
  <si>
    <t>5675, 357002.003,  322</t>
  </si>
  <si>
    <t>20336 Ada Ln - after hours, service line leak, replaced short service line co...</t>
  </si>
  <si>
    <t>15211 Old Houston Rd - 3/4" branch and meter box and lid. Also made new tap</t>
  </si>
  <si>
    <t>24430 E Terrace - Install 3/4" short water tap and meter</t>
  </si>
  <si>
    <t>11722 Knotty Pine Trail - Install long water tap and meter</t>
  </si>
  <si>
    <t>608, 357002.003,  322</t>
  </si>
  <si>
    <t>609, 357002.003,  322</t>
  </si>
  <si>
    <t>619, 357002.003,  322</t>
  </si>
  <si>
    <t>Replaced 5 hp motor, replaced well starter</t>
  </si>
  <si>
    <t>622, 357002.003,  322</t>
  </si>
  <si>
    <t>626, 357002.003,  322</t>
  </si>
  <si>
    <t>Aquasol Chem Pump</t>
  </si>
  <si>
    <t>3010 Greenlake Dr - leveled yard and replaced sod over previous main line repair</t>
  </si>
  <si>
    <t>2506 Loch Lomond -  leveled yard and replaced sod over previous main line repair</t>
  </si>
  <si>
    <t>2319 Loch lomond -  leveled yard and replaced sod over previous main line repair</t>
  </si>
  <si>
    <t>13715 Tifway Ln - After hours, main line break, repaired 3" main line</t>
  </si>
  <si>
    <t>23985 West Terrace Dr - main line break, repaired 1-1/2" main line</t>
  </si>
  <si>
    <t>23982 West Terrace Dr -  leveled yard and replaced sod over previous main line ...</t>
  </si>
  <si>
    <t>1543 Rayford Rd - main line break, repaired 2" main line</t>
  </si>
  <si>
    <t>29803 Spring Forest - main line break, repaired 6" main line, also made tap and ...</t>
  </si>
  <si>
    <t>2306 Rayford Rd - main line break, repaired 4" main line damaged by construction...</t>
  </si>
  <si>
    <t>Reapired and lowered 2" main line, also made new taps and added meter box and lid</t>
  </si>
  <si>
    <t>2027 Cherry Laurel - main line break, repaired 4" main line</t>
  </si>
  <si>
    <t>11719 Lone Shadow Trl - After hours, main line break, repaired 2" main line</t>
  </si>
  <si>
    <t xml:space="preserve"> repaired short service line. replaced 1" c...</t>
  </si>
  <si>
    <t xml:space="preserve"> relocate meter. made new tap</t>
  </si>
  <si>
    <t xml:space="preserve"> repaired short service line. installed 3/4" compression couplings</t>
  </si>
  <si>
    <t xml:space="preserve"> repaired short service line. replaced 1" curb stop</t>
  </si>
  <si>
    <t xml:space="preserve"> repaired short serivce line. new tap and ...</t>
  </si>
  <si>
    <t>2771, 398</t>
  </si>
  <si>
    <t xml:space="preserve"> Leak repair on service line</t>
  </si>
  <si>
    <t xml:space="preserve"> repaired long service line and main line break</t>
  </si>
  <si>
    <t xml:space="preserve"> repaired service line. replaced meter box and lid</t>
  </si>
  <si>
    <t xml:space="preserve"> repaired service line leak. replaced (2) 3/4" curb stop</t>
  </si>
  <si>
    <t xml:space="preserve"> repaired short service line</t>
  </si>
  <si>
    <t xml:space="preserve"> repaired service line, replaced 3/4" curb stop</t>
  </si>
  <si>
    <t xml:space="preserve"> Repaired service lines damaged by contractor</t>
  </si>
  <si>
    <t xml:space="preserve"> spread fill dirt, leveled yard and replaced sod</t>
  </si>
  <si>
    <t xml:space="preserve"> repair short service line and adjust houseline</t>
  </si>
  <si>
    <t xml:space="preserve"> installed 2 new taps</t>
  </si>
  <si>
    <t xml:space="preserve"> after hours, replaced short service line, replaced meter box</t>
  </si>
  <si>
    <t xml:space="preserve"> replaced short service line. Installed new 2" gate valve</t>
  </si>
  <si>
    <t xml:space="preserve"> replaced short service line. Installed new 2" gate valve </t>
  </si>
  <si>
    <t>repair short service line, replaced 3/4" curb stop</t>
  </si>
  <si>
    <t>install short water tap, had to build 1" main PVC to a ...</t>
  </si>
  <si>
    <t>repair shot service line, called for special Bac-T</t>
  </si>
  <si>
    <t>repair short service line, replaced curb stop</t>
  </si>
  <si>
    <t>after hours, repaired 1" service line leak, called fo...</t>
  </si>
  <si>
    <t>installed short water tap. rebuilt 2" service line</t>
  </si>
  <si>
    <t>repair short service line, special Bac-T</t>
  </si>
  <si>
    <t>repair short service line, made 2 new taps</t>
  </si>
  <si>
    <t>Leveled yard and replaced sod over previous service line repair</t>
  </si>
  <si>
    <t>Repair short service line - 9252</t>
  </si>
  <si>
    <t xml:space="preserve"> leveled yard and replaced sod over previous service li...</t>
  </si>
  <si>
    <t xml:space="preserve">  leveled yard and replaced sod over previous service line...</t>
  </si>
  <si>
    <t xml:space="preserve">  leveled yard and replaced sod over previous service line re...</t>
  </si>
  <si>
    <t xml:space="preserve">  leveled yard and replaced sod over previous service line ...</t>
  </si>
  <si>
    <t xml:space="preserve"> repaired short service line </t>
  </si>
  <si>
    <t>Meter Replacement Program</t>
  </si>
  <si>
    <t>11625413, 586</t>
  </si>
  <si>
    <t>586</t>
  </si>
  <si>
    <t xml:space="preserve">New Meter @ 24463 W Terrace </t>
  </si>
  <si>
    <t>2506 Loch Lomond - service line break - repaired short line, replaced 3/4" curb...</t>
  </si>
  <si>
    <t>24041 E Terrace Dr - After hours - repaired 2 service line leaks, made 2 new taps</t>
  </si>
  <si>
    <t>20506 Sleepy Hollow - service line break, replaced short service line, replaced u-b...</t>
  </si>
  <si>
    <t>20602 Sunshine Ln - service line break, replaced short service line, replaced u-bra...</t>
  </si>
  <si>
    <t>135 Lilac Circle - service line leak, repaired short service line leak, replaced 1...</t>
  </si>
  <si>
    <t xml:space="preserve"> Installed 3/4" short water tap and meter</t>
  </si>
  <si>
    <t>152206</t>
  </si>
  <si>
    <t>Meter for backup well - PO 30</t>
  </si>
  <si>
    <t>425</t>
  </si>
  <si>
    <t>GREENGATE ACRES</t>
  </si>
  <si>
    <t>1010132</t>
  </si>
  <si>
    <t>HIGHLAND MOBILE HOME SUB</t>
  </si>
  <si>
    <t>1010285</t>
  </si>
  <si>
    <t>HIGHLAND RIDGE</t>
  </si>
  <si>
    <t>1010157</t>
  </si>
  <si>
    <t>HUFFMAN HEIGHTS</t>
  </si>
  <si>
    <t>1010700</t>
  </si>
  <si>
    <t>1700021</t>
  </si>
  <si>
    <t>JOY VILLAGE</t>
  </si>
  <si>
    <t>LAKEWOOD COLONY</t>
  </si>
  <si>
    <t>1700029</t>
  </si>
  <si>
    <t>MEADOWLAKE ESTATES</t>
  </si>
  <si>
    <t>1010287</t>
  </si>
  <si>
    <t>PEACH CREEK OAKS</t>
  </si>
  <si>
    <t>1700051</t>
  </si>
  <si>
    <t>PIONEER TRAILS</t>
  </si>
  <si>
    <t>1700114</t>
  </si>
  <si>
    <t>1700161</t>
  </si>
  <si>
    <t>PORTER TERRACE</t>
  </si>
  <si>
    <t>SPRING FOREST</t>
  </si>
  <si>
    <t>1700033</t>
  </si>
  <si>
    <t>SPRINGMONT</t>
  </si>
  <si>
    <t>1010255</t>
  </si>
  <si>
    <t>TALL CEDARS</t>
  </si>
  <si>
    <t>1010219</t>
  </si>
  <si>
    <t>URBAN ACRES</t>
  </si>
  <si>
    <t>1010252</t>
  </si>
  <si>
    <t>SPARE</t>
  </si>
  <si>
    <t>MEADOWLAKE ESRTATES</t>
  </si>
  <si>
    <t>EMCAD</t>
  </si>
  <si>
    <t>Collection System</t>
  </si>
  <si>
    <t>Initital Inventory</t>
  </si>
  <si>
    <t>18030603</t>
  </si>
  <si>
    <t>3</t>
  </si>
  <si>
    <t xml:space="preserve">Force Main Break </t>
  </si>
  <si>
    <t>8240</t>
  </si>
  <si>
    <t>March 2017 Operations for EMCAD - Mayfair (D&amp;K)</t>
  </si>
  <si>
    <t>03784</t>
  </si>
  <si>
    <t>Mayfair system cleaning &amp; video inspection</t>
  </si>
  <si>
    <t>03787</t>
  </si>
  <si>
    <t>2401 Edingburgh excavation &amp; repair</t>
  </si>
  <si>
    <t>Mayfair excavation, etc of MH18 &amp; MH18A</t>
  </si>
  <si>
    <t>03785</t>
  </si>
  <si>
    <t>Mayfair work on MH5, MH12 &amp; M31</t>
  </si>
  <si>
    <t>03786</t>
  </si>
  <si>
    <t>Mayfair</t>
  </si>
  <si>
    <t>071</t>
  </si>
  <si>
    <t>Inv 071; Inspection of Manholes for EMCAD (Mayfair)</t>
  </si>
  <si>
    <t>8670</t>
  </si>
  <si>
    <t>Installed new pump and rebuilt pump @ Giant Dr L/S</t>
  </si>
  <si>
    <t>18051601</t>
  </si>
  <si>
    <t>5</t>
  </si>
  <si>
    <t xml:space="preserve">New Pump </t>
  </si>
  <si>
    <t>18071706</t>
  </si>
  <si>
    <t>7</t>
  </si>
  <si>
    <t xml:space="preserve">New Grinder Pump </t>
  </si>
  <si>
    <t>9013527</t>
  </si>
  <si>
    <t>061295601279,612, 357002.002</t>
  </si>
  <si>
    <t>19021806, 612, 357002.002</t>
  </si>
  <si>
    <t xml:space="preserve">Replaced Control board </t>
  </si>
  <si>
    <t>11105, 612, 357002.002</t>
  </si>
  <si>
    <t>Pulled and replaced pump</t>
  </si>
  <si>
    <t>19030807, 612, 357002.002</t>
  </si>
  <si>
    <t>Installed new sewage pump</t>
  </si>
  <si>
    <t>6310, 612, 357002.002</t>
  </si>
  <si>
    <t>Worm Gear - Capitalized maintenance</t>
  </si>
  <si>
    <t>6338, 357002.002</t>
  </si>
  <si>
    <t>Grinder Pumps</t>
  </si>
  <si>
    <t>5916</t>
  </si>
  <si>
    <t>6</t>
  </si>
  <si>
    <t>Troubleshoot control panel, install breakers</t>
  </si>
  <si>
    <t>19062001</t>
  </si>
  <si>
    <t>New pump</t>
  </si>
  <si>
    <t>TX010-640000-MayJune</t>
  </si>
  <si>
    <t>20 HP Motor</t>
  </si>
  <si>
    <t>19090302</t>
  </si>
  <si>
    <t>Installed new pump, Install new breaker, new sewage pump</t>
  </si>
  <si>
    <t>2290</t>
  </si>
  <si>
    <t>repair leak on 2" discharge line at lift station</t>
  </si>
  <si>
    <t>2541</t>
  </si>
  <si>
    <t>4" life pump line repair</t>
  </si>
  <si>
    <t>19091306</t>
  </si>
  <si>
    <t>Replaced new pump cable</t>
  </si>
  <si>
    <t>Land Purchase</t>
  </si>
  <si>
    <t>DO Probe</t>
  </si>
  <si>
    <t>10636445</t>
  </si>
  <si>
    <t>111617-03</t>
  </si>
  <si>
    <t>40' Cargo Container and Conversion to Office Building - Mayfair</t>
  </si>
  <si>
    <t>8142</t>
  </si>
  <si>
    <t>Contract Operations for February 2017 - Grand Ranch</t>
  </si>
  <si>
    <t>8973</t>
  </si>
  <si>
    <t>Rebuilt Blower for Lift Station @ Country Vista</t>
  </si>
  <si>
    <t>18122001</t>
  </si>
  <si>
    <t>Handling Sewage pump -</t>
  </si>
  <si>
    <t>7862</t>
  </si>
  <si>
    <t>Replace Gate Valve on Sludge Return @ Mayfair (D&amp;K) WWTP</t>
  </si>
  <si>
    <t>061295576978</t>
  </si>
  <si>
    <t>DWA 300 Tank - Mayfair</t>
  </si>
  <si>
    <t>10371831</t>
  </si>
  <si>
    <t>Replaced 3" and 2" Air Lines</t>
  </si>
  <si>
    <t>Plant Expansion Project in Service</t>
  </si>
  <si>
    <t>6176</t>
  </si>
  <si>
    <t>4</t>
  </si>
  <si>
    <t>217C</t>
  </si>
  <si>
    <t>Mayfair Plant Upgrade Project</t>
  </si>
  <si>
    <t>395</t>
  </si>
  <si>
    <t>8</t>
  </si>
  <si>
    <t>Installed Air Line t0 L/S</t>
  </si>
  <si>
    <t>393</t>
  </si>
  <si>
    <t>Installed Silencers on Blowers</t>
  </si>
  <si>
    <t>6229</t>
  </si>
  <si>
    <t>Filter Silencer for Roots Blowers</t>
  </si>
  <si>
    <t>Bar Screen</t>
  </si>
  <si>
    <t>6052</t>
  </si>
  <si>
    <t>fix AC and blower</t>
  </si>
  <si>
    <t>Plant Sewers</t>
  </si>
  <si>
    <t>Outfall Sewer Lines</t>
  </si>
  <si>
    <t>Power Operated Equipmwent</t>
  </si>
  <si>
    <t>3402-59221</t>
  </si>
  <si>
    <t>Vac Truck</t>
  </si>
  <si>
    <t>Communicaiton Equipmwent</t>
  </si>
  <si>
    <t>Mission Units System - Mayfair</t>
  </si>
  <si>
    <t>Mission Units System - Grand Ranch</t>
  </si>
  <si>
    <t>Mission Units System - Country Vista</t>
  </si>
  <si>
    <t>10442220</t>
  </si>
  <si>
    <t>Installed Mission Units</t>
  </si>
  <si>
    <t>269</t>
  </si>
  <si>
    <t>270</t>
  </si>
  <si>
    <t>271</t>
  </si>
  <si>
    <t>272</t>
  </si>
  <si>
    <t>273</t>
  </si>
  <si>
    <t>Collection Sewers - Force - 4" to 30" PVC</t>
  </si>
  <si>
    <t>Collection Sewers - Gravity - 4" TO 30" pvc</t>
  </si>
  <si>
    <t>Collection Sewers - Gravity - Manholes</t>
  </si>
  <si>
    <t>Structures and Improvements - Fencing</t>
  </si>
  <si>
    <t>Office Furniture and Equipment - Furn. and Eq.</t>
  </si>
  <si>
    <t>21019, 20832, 20816</t>
  </si>
  <si>
    <t>0113573</t>
  </si>
  <si>
    <t>GRAND RANCH</t>
  </si>
  <si>
    <t>0115991</t>
  </si>
  <si>
    <t>0105872</t>
  </si>
  <si>
    <t>0113573, 0115991, 0105872</t>
  </si>
  <si>
    <t xml:space="preserve">MAYFAIR </t>
  </si>
  <si>
    <t>COUNTRY VISTA</t>
  </si>
  <si>
    <t>Collection Sewers Gravity - Manholes</t>
  </si>
  <si>
    <t>Collection Sewers Gravity - 4" to 30" PVC</t>
  </si>
  <si>
    <t>Collection Sewers Force - 4" to 30" PVC</t>
  </si>
  <si>
    <t>Sewer - Undine Texas environmental, LLC</t>
  </si>
  <si>
    <t>Water - Undine Texas, LLC</t>
  </si>
  <si>
    <t>Summary of Plant in Service and Accumulated and Annual Depreciation</t>
  </si>
  <si>
    <t>Sugartree</t>
  </si>
  <si>
    <t>210421833</t>
  </si>
  <si>
    <t>Repaired Break/Leak</t>
  </si>
  <si>
    <t>18082208</t>
  </si>
  <si>
    <t>Sewer Leak</t>
  </si>
  <si>
    <t>18091701</t>
  </si>
  <si>
    <t>18091702</t>
  </si>
  <si>
    <t>Leak Repair</t>
  </si>
  <si>
    <t>18090502</t>
  </si>
  <si>
    <t>18113006, 357002.002</t>
  </si>
  <si>
    <t xml:space="preserve">Main Break </t>
  </si>
  <si>
    <t>1945, 357002.002</t>
  </si>
  <si>
    <t xml:space="preserve">Repair Sewer line Leak </t>
  </si>
  <si>
    <t>2403</t>
  </si>
  <si>
    <t>repair 3" sewer main</t>
  </si>
  <si>
    <t>2393</t>
  </si>
  <si>
    <t>repair leak on 1 1/2 sewer main</t>
  </si>
  <si>
    <t>2485</t>
  </si>
  <si>
    <t>repair sewer main leak</t>
  </si>
  <si>
    <t>2445</t>
  </si>
  <si>
    <t>repair leak on 6" sewer main</t>
  </si>
  <si>
    <t>2446</t>
  </si>
  <si>
    <t>Repair sewer main 3"</t>
  </si>
  <si>
    <t>2497</t>
  </si>
  <si>
    <t>repair leak on 2" sewer main and service tap</t>
  </si>
  <si>
    <t>2484</t>
  </si>
  <si>
    <t>clear blockage on 6" main</t>
  </si>
  <si>
    <t>2499</t>
  </si>
  <si>
    <t>repair leak on 8" main</t>
  </si>
  <si>
    <t>2501</t>
  </si>
  <si>
    <t>changed out 1/2" ball valve</t>
  </si>
  <si>
    <t>Sewer Connection - 66 Lots</t>
  </si>
  <si>
    <t>Sewer Connection - 198 Lots</t>
  </si>
  <si>
    <t>2451</t>
  </si>
  <si>
    <t>Repair leak on sewer service line</t>
  </si>
  <si>
    <t>2449</t>
  </si>
  <si>
    <t>repair leak on service valve</t>
  </si>
  <si>
    <t>2555</t>
  </si>
  <si>
    <t>repair sewer service valve</t>
  </si>
  <si>
    <t>2554</t>
  </si>
  <si>
    <t>2556</t>
  </si>
  <si>
    <t>WWTP</t>
  </si>
  <si>
    <t>340</t>
  </si>
  <si>
    <t>Installation and Setup of VFD 1.5 HP, Install 20 amp Breaker</t>
  </si>
  <si>
    <t>061295592208</t>
  </si>
  <si>
    <t>Gears for STP</t>
  </si>
  <si>
    <t>Engineering</t>
  </si>
  <si>
    <t>Electrical for STP</t>
  </si>
  <si>
    <t>Sewer Treatment Plant</t>
  </si>
  <si>
    <t>Blowers</t>
  </si>
  <si>
    <t>Clarifier Gear Drive</t>
  </si>
  <si>
    <t>061295579660</t>
  </si>
  <si>
    <t>300 Gallon Bleach Tank</t>
  </si>
  <si>
    <t>339</t>
  </si>
  <si>
    <t xml:space="preserve">Replace Chemical Feed Pump, Adjust Weirs </t>
  </si>
  <si>
    <t>6212</t>
  </si>
  <si>
    <t xml:space="preserve">Drop Lines with Diffusers for Aeration </t>
  </si>
  <si>
    <t>394</t>
  </si>
  <si>
    <t xml:space="preserve">Installed Air Diffusers </t>
  </si>
  <si>
    <t>Communication Equiment</t>
  </si>
  <si>
    <t>Communicaiton Equipment</t>
  </si>
  <si>
    <t>274</t>
  </si>
  <si>
    <t>Installation of Mission Units @ Sugar Tree</t>
  </si>
  <si>
    <t>401</t>
  </si>
  <si>
    <t>Installed Antenna for Mission @ Sugar Tree</t>
  </si>
  <si>
    <t>Services to Customers - Services</t>
  </si>
  <si>
    <t>Services to Customers - Elder Valves</t>
  </si>
  <si>
    <t>SUGARTREE</t>
  </si>
  <si>
    <t>0122271</t>
  </si>
  <si>
    <t>Bolivar</t>
  </si>
  <si>
    <t>Biscayne System</t>
  </si>
  <si>
    <t>Field Lines</t>
  </si>
  <si>
    <t>Audubon Village System</t>
  </si>
  <si>
    <t>Avacet System</t>
  </si>
  <si>
    <t>Holiday Shores System</t>
  </si>
  <si>
    <t>Laguna System</t>
  </si>
  <si>
    <t>Seagrass System</t>
  </si>
  <si>
    <t>Dunes of Bolivar System</t>
  </si>
  <si>
    <t>Arterial Lines</t>
  </si>
  <si>
    <t>Coconut Grove System</t>
  </si>
  <si>
    <t>Waterways System</t>
  </si>
  <si>
    <t>Peninsula 19 System</t>
  </si>
  <si>
    <t>Sewer Lines</t>
  </si>
  <si>
    <t>Surveying Costs</t>
  </si>
  <si>
    <t>The Palms System</t>
  </si>
  <si>
    <t>Church Street</t>
  </si>
  <si>
    <t>Field Lines Church Street</t>
  </si>
  <si>
    <t>James St</t>
  </si>
  <si>
    <t>Field Lines James St</t>
  </si>
  <si>
    <t>Seabreeze West System</t>
  </si>
  <si>
    <t>Faggard Slip Rd</t>
  </si>
  <si>
    <t>Field lines Faggard Slip Rd</t>
  </si>
  <si>
    <t>Field Lines Q1</t>
  </si>
  <si>
    <t>Field lines Utility Spec</t>
  </si>
  <si>
    <t>Field Lines Q2</t>
  </si>
  <si>
    <t>Field lines 23rd</t>
  </si>
  <si>
    <t>Seabreez &amp; ElmGrove</t>
  </si>
  <si>
    <t>Field lines Seabreez &amp; ElmGrove</t>
  </si>
  <si>
    <t>Coastal Surveying Taps</t>
  </si>
  <si>
    <t>Field Lines Q4</t>
  </si>
  <si>
    <t>Lafitte's Landing System</t>
  </si>
  <si>
    <t>Sandpiper East System</t>
  </si>
  <si>
    <t>Field lines Q4</t>
  </si>
  <si>
    <t>Williams Easement</t>
  </si>
  <si>
    <t>Field lines Q1</t>
  </si>
  <si>
    <t>q1 surveying</t>
  </si>
  <si>
    <t>Field lines Q2</t>
  </si>
  <si>
    <t>Field lines Q3</t>
  </si>
  <si>
    <t>q4 surveying</t>
  </si>
  <si>
    <t>Line install premium Travis Ware</t>
  </si>
  <si>
    <t>Vandeventer easement for Pump</t>
  </si>
  <si>
    <t>Keel line installation 962 Bahama</t>
  </si>
  <si>
    <t>Lift Station</t>
  </si>
  <si>
    <t>Lift Station Fence</t>
  </si>
  <si>
    <t>Temporary Holding Tanks</t>
  </si>
  <si>
    <t>High Islands</t>
  </si>
  <si>
    <t>High Island Culverts</t>
  </si>
  <si>
    <t>Big Store</t>
  </si>
  <si>
    <t>Big store lift-station</t>
  </si>
  <si>
    <t>Ramada</t>
  </si>
  <si>
    <t>Ramada Lift-station</t>
  </si>
  <si>
    <t>Haun</t>
  </si>
  <si>
    <t>Haun Equipment</t>
  </si>
  <si>
    <t>Spare</t>
  </si>
  <si>
    <t>Spare Pump For LS 3,4</t>
  </si>
  <si>
    <t>Lift Station Blowers</t>
  </si>
  <si>
    <t xml:space="preserve">Spare Pump For LS </t>
  </si>
  <si>
    <t>Spare Pump For LS 3,4,5</t>
  </si>
  <si>
    <t>Lift-station electrical</t>
  </si>
  <si>
    <t xml:space="preserve">Spare Pump </t>
  </si>
  <si>
    <t>Lift-station Pumps</t>
  </si>
  <si>
    <t>Lift-station Surveys</t>
  </si>
  <si>
    <t>1329 29th Port Bolivar</t>
  </si>
  <si>
    <t>Kevin Email</t>
  </si>
  <si>
    <t>Title work</t>
  </si>
  <si>
    <t>Power Generating Equipment</t>
  </si>
  <si>
    <t>Generator</t>
  </si>
  <si>
    <t>Permits</t>
  </si>
  <si>
    <t>Crystal Palace</t>
  </si>
  <si>
    <t xml:space="preserve">WWTP </t>
  </si>
  <si>
    <t>Used Frac tank</t>
  </si>
  <si>
    <t xml:space="preserve">Used Frac tank </t>
  </si>
  <si>
    <t>frac tank aeration system</t>
  </si>
  <si>
    <t>Office Furniture and Equipment - Computers</t>
  </si>
  <si>
    <t>Computer</t>
  </si>
  <si>
    <t>Collection Sewers - Gravity - 4" to 30" PVC</t>
  </si>
  <si>
    <t>0095293</t>
  </si>
  <si>
    <t>-</t>
  </si>
  <si>
    <t>0095293, 0125776</t>
  </si>
  <si>
    <t>CIAC</t>
  </si>
  <si>
    <t>Original Cost</t>
  </si>
  <si>
    <t>Undine</t>
  </si>
  <si>
    <t>Tax Life</t>
  </si>
  <si>
    <t>Accumulated Tax Depreciation        12-31-17</t>
  </si>
  <si>
    <t>Age at 12-31-17</t>
  </si>
  <si>
    <t>Year -------------------------------------------------------------------------------------------------&gt;</t>
  </si>
  <si>
    <t>Class</t>
  </si>
  <si>
    <t>5-Yr.</t>
  </si>
  <si>
    <t>7-Yr.</t>
  </si>
  <si>
    <t>15-Yr.</t>
  </si>
  <si>
    <t>MACRS Tables</t>
  </si>
  <si>
    <t>Accumulated Deprecaiton 9/30/19</t>
  </si>
  <si>
    <t>Accumulated Deferred Taxes at 9/30/19</t>
  </si>
  <si>
    <t>Tax Basis at 12-31-17</t>
  </si>
  <si>
    <t>Giulf Coast</t>
  </si>
  <si>
    <t>Orignal Cost at 12-31-17</t>
  </si>
  <si>
    <t>Reverse 2018 and 219 Retirements</t>
  </si>
  <si>
    <t>Tax Basis at 9-30-19</t>
  </si>
  <si>
    <t>Oriuginal Cost at 12-31-17</t>
  </si>
  <si>
    <t>Accumul;ated Deprecaiton at 12-31-17</t>
  </si>
  <si>
    <t>Net Book Basis at 12-31-17</t>
  </si>
  <si>
    <t>Net Tax Basis at 12-31-17</t>
  </si>
  <si>
    <t>Accumualted Tax Deprecitation at 12-31 17</t>
  </si>
  <si>
    <t>Basis for Deferred Taxes at 12 31-17</t>
  </si>
  <si>
    <t>Accumulateed deferred Taxes at 12-31-17</t>
  </si>
  <si>
    <t>Unprotected Excess ADFIT</t>
  </si>
  <si>
    <t>Accumulateed Deferred Taxes at 12-31-17</t>
  </si>
  <si>
    <t>ADFIT pre 2018 property</t>
  </si>
  <si>
    <t>Accumul;ated Deprecaiton at 9-30-19</t>
  </si>
  <si>
    <t>Net Book Basis at 9-30-19</t>
  </si>
  <si>
    <t>Accumualted Tax Deprecitation at 9-30 19</t>
  </si>
  <si>
    <t>Net Tax Basis at 9-30-19</t>
  </si>
  <si>
    <t>Oriuginal Cost at 9-30-19</t>
  </si>
  <si>
    <t>Basis for Deferred taxes at 9-30-19</t>
  </si>
  <si>
    <t>Accumulated Deferred Taxes at 9-30-19 - 2018 and 2019 Property</t>
  </si>
  <si>
    <t>Tax Basis at     9-30-19</t>
  </si>
  <si>
    <t>Tax Basis at           9-30-19</t>
  </si>
  <si>
    <t>Tax Basis at            9-30-19</t>
  </si>
  <si>
    <t>Tax Basis at         12-31-17</t>
  </si>
  <si>
    <t>Tax Basis at         9-30-19</t>
  </si>
  <si>
    <t>Tax Basis at       12-31-17</t>
  </si>
  <si>
    <t>Reverse 2018 snd 2019 Retirements</t>
  </si>
  <si>
    <t>Accumulated Deprecaiton          12-31-17</t>
  </si>
  <si>
    <t>Tax Basis at           12-31-17</t>
  </si>
  <si>
    <t>Excess Deferred Taxes 1-1-18</t>
  </si>
  <si>
    <t>Age at 9-30-18</t>
  </si>
  <si>
    <t>Accumulated Tax Depreciation        9 -30-18</t>
  </si>
  <si>
    <t>Accumulated Tax Depreciation          9-30-19</t>
  </si>
  <si>
    <t>Tax Basis at   9-30-18</t>
  </si>
  <si>
    <t>Accumulated Deprecaiton            9-30-18</t>
  </si>
  <si>
    <t>Orignal Cost at    9-30-18</t>
  </si>
  <si>
    <t>Tax Basis at      9-30-19</t>
  </si>
  <si>
    <t>Tax Basis at               9-30-18</t>
  </si>
  <si>
    <t>Tax Basis at              12-31-17</t>
  </si>
  <si>
    <t>Orignal Cost at       9-30-18</t>
  </si>
  <si>
    <t>Tax Basis at            9-30-18</t>
  </si>
  <si>
    <t>Tax Basis at        9-30-19</t>
  </si>
  <si>
    <t>Tax Basis at         9-30-18</t>
  </si>
  <si>
    <t>Accumulated Tax Depreciation           9 -30-18</t>
  </si>
  <si>
    <t>Tax Basis at          12-31-17</t>
  </si>
  <si>
    <t>Tax Basis at             9-30-18</t>
  </si>
  <si>
    <t>Accumulated Tax Depreciation            9 -30-18</t>
  </si>
  <si>
    <t>Accumulated Tax Depreciation            9-30-18</t>
  </si>
  <si>
    <t>Accumulated Tax Depreciation               9-30-19</t>
  </si>
  <si>
    <t>Orignal Cost at      12-31-17</t>
  </si>
  <si>
    <t>Orignal Cost at           9-30-18</t>
  </si>
  <si>
    <t>Accumulated Deprecaiton                    9-30-18</t>
  </si>
  <si>
    <t>Tax Basis at      12-31-17</t>
  </si>
  <si>
    <t>Accumulated Tax Depreciation            9-30-19</t>
  </si>
  <si>
    <t>Tax Basis at           9-30-18</t>
  </si>
  <si>
    <t>Tax Basis at       9-30-18</t>
  </si>
  <si>
    <t>Accumulated Tax Depreciation             9-30-19</t>
  </si>
  <si>
    <t>Accumulated Tax Depreciation           9-30-18</t>
  </si>
  <si>
    <t>Basis for Deferred Taxes at 9-30-18</t>
  </si>
  <si>
    <t>Accumulateed Deferred Taxes at 9-30-18</t>
  </si>
  <si>
    <t>Accumualted Tax Deprecitation at 9-30-18</t>
  </si>
  <si>
    <t>Net Tax Basis at 9-30-18</t>
  </si>
  <si>
    <t>Tax Basis at 9-30-18</t>
  </si>
  <si>
    <t>Oriuginal Cost at 9-30-18</t>
  </si>
  <si>
    <t>Accumul;ated Deprecaiton at 9-30-18</t>
  </si>
  <si>
    <t>Net Book Basis at 9-30-18</t>
  </si>
  <si>
    <t>Annnul Depreciation</t>
  </si>
  <si>
    <t>Remaining Life at 9/30/19</t>
  </si>
  <si>
    <t>Remaining Life at 9/30/18</t>
  </si>
  <si>
    <t>Remaing life at 1/1/18</t>
  </si>
  <si>
    <t>Protected Excess ADFIT at 9-30-19</t>
  </si>
  <si>
    <t>Protected Excess ADFIT at 8-30-18</t>
  </si>
  <si>
    <t>Basis for amortization of Excess ADFIT</t>
  </si>
  <si>
    <t>Protected Excess ADFIT at 9-30-18</t>
  </si>
  <si>
    <t>Undine-Water</t>
  </si>
  <si>
    <t>Estimate to</t>
  </si>
  <si>
    <t>Actual</t>
  </si>
  <si>
    <t>Complete</t>
  </si>
  <si>
    <t>Pro-forma</t>
  </si>
  <si>
    <t>In-service</t>
  </si>
  <si>
    <t>Control#</t>
  </si>
  <si>
    <t>Utility</t>
  </si>
  <si>
    <t>Type</t>
  </si>
  <si>
    <t>System</t>
  </si>
  <si>
    <t>Project</t>
  </si>
  <si>
    <t>2016</t>
  </si>
  <si>
    <t>2017</t>
  </si>
  <si>
    <t>2019</t>
  </si>
  <si>
    <t>2020+</t>
  </si>
  <si>
    <t>Date</t>
  </si>
  <si>
    <t>Specific</t>
  </si>
  <si>
    <t>Beaumont Place</t>
  </si>
  <si>
    <t>Flagstaff</t>
  </si>
  <si>
    <t>115,000 Gal GST</t>
  </si>
  <si>
    <t>Meadowlake Estates</t>
  </si>
  <si>
    <t>6,000 Gal PST</t>
  </si>
  <si>
    <t>Spring Forest</t>
  </si>
  <si>
    <t>Building</t>
  </si>
  <si>
    <t>Sandy Meadows</t>
  </si>
  <si>
    <t>Chain Link Fence 260'</t>
  </si>
  <si>
    <t>Mission Units</t>
  </si>
  <si>
    <t>Bernard Oaks</t>
  </si>
  <si>
    <t>Fence Repair - per Andy</t>
  </si>
  <si>
    <t>Crystal Lake Estates</t>
  </si>
  <si>
    <t>8' Wood Fence 160'</t>
  </si>
  <si>
    <t>Demi-John Place</t>
  </si>
  <si>
    <t>Chain Link Fence 390'</t>
  </si>
  <si>
    <t>Riverside</t>
  </si>
  <si>
    <t>Rosharon Road Estates</t>
  </si>
  <si>
    <t>Chain Link Fence 200'</t>
  </si>
  <si>
    <t>Wilco</t>
  </si>
  <si>
    <t>Los Robles</t>
  </si>
  <si>
    <t>Danvers</t>
  </si>
  <si>
    <t>Site Work and Yard Piping</t>
  </si>
  <si>
    <t>Fence</t>
  </si>
  <si>
    <t>Reservoir Acres</t>
  </si>
  <si>
    <t>Water Plant</t>
  </si>
  <si>
    <t>Demolition</t>
  </si>
  <si>
    <t>Well Testing</t>
  </si>
  <si>
    <t>60,000 Gal GST</t>
  </si>
  <si>
    <t>Electrical</t>
  </si>
  <si>
    <t>Transfer Switch</t>
  </si>
  <si>
    <t>Site Work, Yard Piping</t>
  </si>
  <si>
    <t>Service Life</t>
  </si>
  <si>
    <t>Depr. Exp</t>
  </si>
  <si>
    <t>Net Additions</t>
  </si>
  <si>
    <t>Additions since acquisition by type</t>
  </si>
  <si>
    <t>Wells</t>
  </si>
  <si>
    <t>Pumping plant</t>
  </si>
  <si>
    <t>Treatment plant</t>
  </si>
  <si>
    <t>Reserviors and tanks</t>
  </si>
  <si>
    <t>Distribution system</t>
  </si>
  <si>
    <t>Other General plant</t>
  </si>
  <si>
    <t>Post Test Year Additions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</si>
</sst>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5" formatCode="&quot;$&quot;#,##0_);\(&quot;$&quot;#,##0\)"/>
    <numFmt numFmtId="7" formatCode="&quot;$&quot;#,##0.00_);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;\-#,##0.00"/>
    <numFmt numFmtId="165" formatCode="mm/dd/yyyy"/>
    <numFmt numFmtId="166" formatCode="_(* #,##0.0_);_(* \(#,##0.0\);_(* &quot;-&quot;?_);_(@_)"/>
    <numFmt numFmtId="167" formatCode="_(* #,##0_);_(* \(#,##0\);_(* &quot;-&quot;??_);_(@_)"/>
    <numFmt numFmtId="168" formatCode="\£\ #,##0_);[Red]\(\£\ #,##0\)"/>
    <numFmt numFmtId="169" formatCode="\¥\ #,##0_);[Red]\(\¥\ #,##0\)"/>
    <numFmt numFmtId="170" formatCode="\•\ \ @"/>
    <numFmt numFmtId="171" formatCode="\ \ _•\–\ \ \ \ @"/>
    <numFmt numFmtId="172" formatCode="_([$€-2]* #,##0.00_);_([$€-2]* \(#,##0.00\);_([$€-2]* &quot;-&quot;??_)"/>
    <numFmt numFmtId="173" formatCode="#,##0.0_);\(#,##0.0\)"/>
    <numFmt numFmtId="174" formatCode="#,##0.0000_);\(#,##0.0000\)"/>
    <numFmt numFmtId="175" formatCode="0.0000"/>
    <numFmt numFmtId="176" formatCode="0_);\(0\)"/>
    <numFmt numFmtId="177" formatCode="_(&quot;$&quot;* #,##0_);_(&quot;$&quot;* \(#,##0\);_(&quot;$&quot;* &quot;-&quot;??_);_(@_)"/>
    <numFmt numFmtId="178" formatCode="[$-409]mmm\-yy;@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  <font>
      <sz val="8"/>
      <color rgb="FF323232"/>
      <name val="Arial"/>
      <family val="2"/>
    </font>
    <font>
      <sz val="10"/>
      <color rgb="FF32323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name val="Times New Roman"/>
      <family val="1"/>
    </font>
    <font>
      <sz val="10"/>
      <color indexed="8"/>
      <name val="Arial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0"/>
      <color indexed="0"/>
      <name val="Arial"/>
      <family val="2"/>
    </font>
    <font>
      <sz val="10"/>
      <color indexed="9"/>
      <name val="Times New Roman"/>
      <family val="1"/>
    </font>
    <font>
      <sz val="9"/>
      <name val="Segoe UI"/>
      <family val="2"/>
    </font>
    <font>
      <sz val="11"/>
      <color rgb="FF000000"/>
      <name val="Calibri"/>
      <family val="2"/>
    </font>
    <font>
      <b/>
      <sz val="18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1"/>
      <color rgb="FF323232"/>
      <name val="Calibri"/>
      <family val="2"/>
      <scheme val="minor"/>
    </font>
    <font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344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top"/>
    </xf>
    <xf numFmtId="0" fontId="1" fillId="0" borderId="0"/>
    <xf numFmtId="0" fontId="1" fillId="0" borderId="0"/>
    <xf numFmtId="0" fontId="1" fillId="0" borderId="0"/>
    <xf numFmtId="0" fontId="9" fillId="0" borderId="0"/>
    <xf numFmtId="43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1" fillId="0" borderId="1" applyNumberFormat="0" applyFill="0" applyAlignment="0" applyProtection="0"/>
    <xf numFmtId="170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1" fontId="13" fillId="0" borderId="0" applyFont="0" applyFill="0" applyBorder="0" applyAlignment="0" applyProtection="0"/>
    <xf numFmtId="172" fontId="12" fillId="0" borderId="0" applyFont="0" applyFill="0" applyBorder="0" applyAlignment="0" applyProtection="0"/>
    <xf numFmtId="0" fontId="2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2" fillId="0" borderId="0"/>
    <xf numFmtId="0" fontId="2" fillId="0" borderId="0"/>
    <xf numFmtId="173" fontId="16" fillId="0" borderId="0" applyNumberForma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4" fillId="0" borderId="0"/>
    <xf numFmtId="0" fontId="4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" fillId="0" borderId="0"/>
    <xf numFmtId="0" fontId="4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7" fillId="0" borderId="0">
      <alignment vertical="center"/>
    </xf>
    <xf numFmtId="43" fontId="17" fillId="0" borderId="0" applyFont="0" applyFill="0" applyBorder="0" applyAlignment="0" applyProtection="0"/>
    <xf numFmtId="0" fontId="17" fillId="0" borderId="0">
      <alignment vertical="center"/>
    </xf>
    <xf numFmtId="43" fontId="17" fillId="0" borderId="0" applyFont="0" applyFill="0" applyBorder="0" applyAlignment="0" applyProtection="0"/>
    <xf numFmtId="0" fontId="17" fillId="0" borderId="0">
      <alignment vertical="center"/>
    </xf>
    <xf numFmtId="0" fontId="18" fillId="0" borderId="0" applyAlignment="0"/>
    <xf numFmtId="0" fontId="18" fillId="0" borderId="0" applyAlignment="0"/>
    <xf numFmtId="0" fontId="18" fillId="0" borderId="0" applyAlignment="0"/>
    <xf numFmtId="0" fontId="18" fillId="0" borderId="0" applyAlignment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>
      <alignment vertical="center"/>
    </xf>
    <xf numFmtId="43" fontId="17" fillId="0" borderId="0" applyFont="0" applyFill="0" applyBorder="0" applyAlignment="0" applyProtection="0"/>
    <xf numFmtId="0" fontId="17" fillId="0" borderId="0">
      <alignment vertical="center"/>
    </xf>
    <xf numFmtId="0" fontId="18" fillId="0" borderId="0" applyAlignment="0"/>
    <xf numFmtId="0" fontId="18" fillId="0" borderId="0" applyAlignment="0"/>
    <xf numFmtId="0" fontId="17" fillId="0" borderId="0">
      <alignment vertical="center"/>
    </xf>
    <xf numFmtId="0" fontId="17" fillId="0" borderId="0">
      <alignment vertical="center"/>
    </xf>
    <xf numFmtId="0" fontId="18" fillId="0" borderId="0" applyAlignment="0"/>
    <xf numFmtId="43" fontId="17" fillId="0" borderId="0" applyFont="0" applyFill="0" applyBorder="0" applyAlignment="0" applyProtection="0"/>
    <xf numFmtId="0" fontId="17" fillId="0" borderId="0">
      <alignment vertical="center"/>
    </xf>
    <xf numFmtId="0" fontId="18" fillId="0" borderId="0" applyAlignment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7" fillId="0" borderId="0">
      <alignment vertical="center"/>
    </xf>
    <xf numFmtId="0" fontId="17" fillId="0" borderId="0">
      <alignment vertical="center"/>
    </xf>
    <xf numFmtId="0" fontId="18" fillId="0" borderId="0" applyAlignment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2" applyNumberFormat="0" applyFont="0" applyBorder="0" applyAlignment="0" applyProtection="0"/>
    <xf numFmtId="10" fontId="2" fillId="0" borderId="0" applyFont="0" applyFill="0" applyBorder="0" applyAlignment="0" applyProtection="0"/>
    <xf numFmtId="0" fontId="10" fillId="0" borderId="0" applyNumberFormat="0" applyFont="0" applyFill="0" applyAlignment="0" applyProtection="0"/>
    <xf numFmtId="0" fontId="19" fillId="0" borderId="0" applyNumberFormat="0" applyFont="0" applyFill="0" applyAlignment="0" applyProtection="0"/>
    <xf numFmtId="14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" fontId="2" fillId="0" borderId="0" applyFont="0" applyFill="0" applyBorder="0" applyAlignment="0" applyProtection="0"/>
    <xf numFmtId="0" fontId="17" fillId="0" borderId="0">
      <alignment vertical="center"/>
    </xf>
    <xf numFmtId="0" fontId="17" fillId="0" borderId="0">
      <alignment vertical="center"/>
    </xf>
    <xf numFmtId="0" fontId="18" fillId="0" borderId="0" applyAlignment="0"/>
    <xf numFmtId="43" fontId="17" fillId="0" borderId="0" applyFont="0" applyFill="0" applyBorder="0" applyAlignment="0" applyProtection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 applyAlignment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75">
    <xf numFmtId="0" fontId="0" fillId="0" borderId="0" xfId="0"/>
    <xf numFmtId="0" fontId="1" fillId="0" borderId="0" xfId="1" applyAlignment="1">
      <alignment horizontal="right"/>
    </xf>
    <xf numFmtId="0" fontId="1" fillId="0" borderId="0" xfId="1" applyAlignment="1">
      <alignment horizontal="left"/>
    </xf>
    <xf numFmtId="0" fontId="0" fillId="0" borderId="0" xfId="0" applyFill="1" applyBorder="1"/>
    <xf numFmtId="0" fontId="0" fillId="0" borderId="0" xfId="0" applyBorder="1"/>
    <xf numFmtId="0" fontId="1" fillId="0" borderId="0" xfId="1" applyFont="1"/>
    <xf numFmtId="164" fontId="2" fillId="0" borderId="0" xfId="0" applyNumberFormat="1" applyFont="1"/>
    <xf numFmtId="0" fontId="4" fillId="0" borderId="0" xfId="1" applyFont="1"/>
    <xf numFmtId="43" fontId="0" fillId="0" borderId="0" xfId="0" applyNumberFormat="1" applyBorder="1"/>
    <xf numFmtId="0" fontId="1" fillId="0" borderId="0" xfId="1" applyFont="1" applyAlignment="1">
      <alignment horizontal="left"/>
    </xf>
    <xf numFmtId="43" fontId="1" fillId="0" borderId="0" xfId="1" applyNumberFormat="1" applyFill="1"/>
    <xf numFmtId="0" fontId="1" fillId="0" borderId="0" xfId="1" applyFill="1"/>
    <xf numFmtId="14" fontId="1" fillId="0" borderId="0" xfId="1" applyNumberFormat="1" applyFill="1"/>
    <xf numFmtId="164" fontId="2" fillId="0" borderId="0" xfId="0" applyNumberFormat="1" applyFont="1" applyFill="1"/>
    <xf numFmtId="0" fontId="1" fillId="0" borderId="0" xfId="1" applyFill="1" applyAlignment="1">
      <alignment horizontal="right"/>
    </xf>
    <xf numFmtId="41" fontId="1" fillId="0" borderId="0" xfId="1" applyNumberFormat="1"/>
    <xf numFmtId="1" fontId="2" fillId="0" borderId="0" xfId="5" applyNumberFormat="1" applyFill="1">
      <alignment vertical="top"/>
    </xf>
    <xf numFmtId="0" fontId="2" fillId="0" borderId="0" xfId="0" applyFont="1" applyFill="1" applyBorder="1"/>
    <xf numFmtId="0" fontId="2" fillId="0" borderId="0" xfId="5" applyFill="1" applyAlignment="1">
      <alignment horizontal="center"/>
    </xf>
    <xf numFmtId="0" fontId="2" fillId="0" borderId="0" xfId="5" applyFill="1" applyAlignment="1">
      <alignment horizontal="left"/>
    </xf>
    <xf numFmtId="49" fontId="6" fillId="0" borderId="0" xfId="0" applyNumberFormat="1" applyFont="1" applyFill="1"/>
    <xf numFmtId="0" fontId="0" fillId="0" borderId="0" xfId="0" applyFill="1"/>
    <xf numFmtId="0" fontId="2" fillId="0" borderId="0" xfId="0" applyFont="1" applyBorder="1"/>
    <xf numFmtId="3" fontId="2" fillId="0" borderId="0" xfId="5" applyNumberFormat="1" applyFont="1" applyFill="1" applyBorder="1" applyAlignment="1" applyProtection="1">
      <alignment horizontal="left" vertical="top"/>
    </xf>
    <xf numFmtId="14" fontId="1" fillId="0" borderId="0" xfId="1" applyNumberFormat="1" applyAlignment="1">
      <alignment horizontal="right"/>
    </xf>
    <xf numFmtId="0" fontId="0" fillId="0" borderId="0" xfId="1" applyFont="1"/>
    <xf numFmtId="0" fontId="0" fillId="0" borderId="0" xfId="1" applyFont="1" applyFill="1"/>
    <xf numFmtId="0" fontId="0" fillId="0" borderId="0" xfId="0" applyBorder="1" applyAlignment="1">
      <alignment horizontal="right"/>
    </xf>
    <xf numFmtId="164" fontId="7" fillId="0" borderId="0" xfId="0" applyNumberFormat="1" applyFont="1" applyFill="1" applyBorder="1"/>
    <xf numFmtId="41" fontId="8" fillId="0" borderId="0" xfId="0" applyNumberFormat="1" applyFont="1" applyFill="1" applyAlignment="1">
      <alignment horizontal="left"/>
    </xf>
    <xf numFmtId="43" fontId="2" fillId="0" borderId="0" xfId="0" applyNumberFormat="1" applyFont="1" applyFill="1"/>
    <xf numFmtId="166" fontId="2" fillId="0" borderId="0" xfId="0" applyNumberFormat="1" applyFont="1" applyFill="1"/>
    <xf numFmtId="0" fontId="0" fillId="0" borderId="0" xfId="0" applyFill="1" applyAlignment="1">
      <alignment horizontal="center"/>
    </xf>
    <xf numFmtId="14" fontId="2" fillId="0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left"/>
    </xf>
    <xf numFmtId="1" fontId="1" fillId="0" borderId="0" xfId="1" applyNumberFormat="1" applyAlignment="1">
      <alignment horizontal="right"/>
    </xf>
    <xf numFmtId="1" fontId="1" fillId="0" borderId="0" xfId="1" applyNumberFormat="1" applyFill="1"/>
    <xf numFmtId="164" fontId="7" fillId="0" borderId="0" xfId="0" applyNumberFormat="1" applyFont="1" applyBorder="1"/>
    <xf numFmtId="49" fontId="7" fillId="0" borderId="0" xfId="0" applyNumberFormat="1" applyFont="1"/>
    <xf numFmtId="49" fontId="7" fillId="0" borderId="0" xfId="0" applyNumberFormat="1" applyFont="1" applyFill="1"/>
    <xf numFmtId="0" fontId="1" fillId="0" borderId="0" xfId="1" applyFont="1" applyFill="1"/>
    <xf numFmtId="0" fontId="0" fillId="2" borderId="0" xfId="0" applyFill="1"/>
    <xf numFmtId="43" fontId="7" fillId="0" borderId="0" xfId="0" applyNumberFormat="1" applyFont="1" applyFill="1" applyBorder="1"/>
    <xf numFmtId="0" fontId="1" fillId="0" borderId="0" xfId="1" applyFont="1" applyAlignment="1">
      <alignment horizontal="right"/>
    </xf>
    <xf numFmtId="2" fontId="1" fillId="0" borderId="0" xfId="1" applyNumberFormat="1"/>
    <xf numFmtId="1" fontId="2" fillId="0" borderId="0" xfId="5" applyNumberFormat="1" applyFont="1" applyFill="1" applyAlignment="1">
      <alignment vertical="top"/>
    </xf>
    <xf numFmtId="1" fontId="1" fillId="0" borderId="0" xfId="1" applyNumberFormat="1"/>
    <xf numFmtId="43" fontId="1" fillId="0" borderId="0" xfId="6" applyNumberFormat="1"/>
    <xf numFmtId="43" fontId="1" fillId="0" borderId="0" xfId="1" quotePrefix="1" applyNumberFormat="1"/>
    <xf numFmtId="0" fontId="3" fillId="0" borderId="0" xfId="1" applyFont="1"/>
    <xf numFmtId="0" fontId="1" fillId="0" borderId="0" xfId="1"/>
    <xf numFmtId="43" fontId="1" fillId="0" borderId="0" xfId="1" applyNumberFormat="1"/>
    <xf numFmtId="14" fontId="1" fillId="0" borderId="0" xfId="1" applyNumberFormat="1"/>
    <xf numFmtId="167" fontId="0" fillId="0" borderId="0" xfId="11522" applyNumberFormat="1" applyFont="1" applyFill="1"/>
    <xf numFmtId="43" fontId="0" fillId="0" borderId="0" xfId="11522" applyFont="1" applyFill="1"/>
    <xf numFmtId="43" fontId="1" fillId="0" borderId="0" xfId="6" applyNumberFormat="1" applyFill="1"/>
    <xf numFmtId="43" fontId="0" fillId="0" borderId="0" xfId="0" applyNumberFormat="1"/>
    <xf numFmtId="43" fontId="1" fillId="0" borderId="0" xfId="1" applyNumberFormat="1" applyFont="1"/>
    <xf numFmtId="0" fontId="21" fillId="0" borderId="0" xfId="0" applyFont="1" applyAlignment="1">
      <alignment horizontal="center" wrapText="1"/>
    </xf>
    <xf numFmtId="0" fontId="21" fillId="0" borderId="4" xfId="0" applyFont="1" applyBorder="1"/>
    <xf numFmtId="0" fontId="21" fillId="0" borderId="5" xfId="0" applyFont="1" applyBorder="1" applyAlignment="1">
      <alignment horizontal="center"/>
    </xf>
    <xf numFmtId="0" fontId="21" fillId="0" borderId="4" xfId="0" applyFont="1" applyBorder="1" applyAlignment="1">
      <alignment horizontal="center"/>
    </xf>
    <xf numFmtId="0" fontId="21" fillId="0" borderId="3" xfId="0" applyFont="1" applyBorder="1" applyAlignment="1">
      <alignment horizontal="center" wrapText="1"/>
    </xf>
    <xf numFmtId="0" fontId="21" fillId="0" borderId="6" xfId="0" applyFont="1" applyBorder="1" applyAlignment="1">
      <alignment horizontal="center"/>
    </xf>
    <xf numFmtId="0" fontId="21" fillId="0" borderId="3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43" fontId="1" fillId="0" borderId="0" xfId="3" applyNumberFormat="1" applyFill="1" applyBorder="1" applyAlignment="1">
      <alignment horizontal="center"/>
    </xf>
    <xf numFmtId="43" fontId="0" fillId="0" borderId="0" xfId="0" applyNumberFormat="1" applyFill="1"/>
    <xf numFmtId="0" fontId="21" fillId="0" borderId="4" xfId="0" applyFont="1" applyBorder="1" applyAlignment="1">
      <alignment horizontal="center" wrapText="1"/>
    </xf>
    <xf numFmtId="0" fontId="21" fillId="0" borderId="5" xfId="0" applyFont="1" applyBorder="1" applyAlignment="1">
      <alignment horizontal="center" wrapText="1"/>
    </xf>
    <xf numFmtId="0" fontId="0" fillId="0" borderId="0" xfId="1" quotePrefix="1" applyFont="1"/>
    <xf numFmtId="0" fontId="2" fillId="0" borderId="0" xfId="5" quotePrefix="1" applyFill="1" applyAlignment="1">
      <alignment horizontal="center"/>
    </xf>
    <xf numFmtId="0" fontId="0" fillId="0" borderId="0" xfId="0"/>
    <xf numFmtId="0" fontId="0" fillId="0" borderId="0" xfId="0"/>
    <xf numFmtId="0" fontId="2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Fill="1" applyBorder="1"/>
    <xf numFmtId="0" fontId="21" fillId="0" borderId="0" xfId="0" applyFont="1" applyBorder="1"/>
    <xf numFmtId="0" fontId="21" fillId="0" borderId="0" xfId="0" applyFont="1" applyBorder="1" applyAlignment="1">
      <alignment horizontal="center"/>
    </xf>
    <xf numFmtId="0" fontId="21" fillId="0" borderId="0" xfId="0" applyFont="1" applyBorder="1" applyAlignment="1">
      <alignment horizontal="center" wrapText="1"/>
    </xf>
    <xf numFmtId="0" fontId="0" fillId="0" borderId="0" xfId="1" applyFont="1" applyAlignment="1">
      <alignment horizontal="left"/>
    </xf>
    <xf numFmtId="0" fontId="0" fillId="0" borderId="0" xfId="0" applyBorder="1" applyAlignment="1">
      <alignment horizontal="left"/>
    </xf>
    <xf numFmtId="0" fontId="1" fillId="0" borderId="0" xfId="1" applyFill="1" applyAlignment="1">
      <alignment horizontal="left"/>
    </xf>
    <xf numFmtId="0" fontId="1" fillId="0" borderId="0" xfId="1" applyFont="1" applyFill="1" applyAlignment="1">
      <alignment horizontal="left"/>
    </xf>
    <xf numFmtId="0" fontId="0" fillId="0" borderId="0" xfId="1" applyFont="1" applyFill="1" applyAlignment="1">
      <alignment horizontal="left"/>
    </xf>
    <xf numFmtId="0" fontId="2" fillId="0" borderId="0" xfId="1" applyFont="1" applyAlignment="1">
      <alignment horizontal="left"/>
    </xf>
    <xf numFmtId="0" fontId="1" fillId="0" borderId="0" xfId="8" applyAlignment="1">
      <alignment horizontal="left"/>
    </xf>
    <xf numFmtId="0" fontId="1" fillId="0" borderId="0" xfId="8" applyFont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Alignment="1">
      <alignment horizontal="right"/>
    </xf>
    <xf numFmtId="16" fontId="1" fillId="0" borderId="0" xfId="1" applyNumberFormat="1" applyAlignment="1">
      <alignment horizontal="left"/>
    </xf>
    <xf numFmtId="0" fontId="0" fillId="0" borderId="0" xfId="1" applyFont="1" applyAlignment="1">
      <alignment horizontal="right"/>
    </xf>
    <xf numFmtId="14" fontId="0" fillId="0" borderId="0" xfId="0" applyNumberFormat="1"/>
    <xf numFmtId="0" fontId="21" fillId="0" borderId="6" xfId="0" applyFont="1" applyBorder="1" applyAlignment="1">
      <alignment horizontal="center" wrapText="1"/>
    </xf>
    <xf numFmtId="43" fontId="1" fillId="0" borderId="0" xfId="1" applyNumberFormat="1" applyAlignment="1">
      <alignment horizontal="right"/>
    </xf>
    <xf numFmtId="174" fontId="1" fillId="0" borderId="0" xfId="1" applyNumberFormat="1" applyAlignment="1">
      <alignment horizontal="right"/>
    </xf>
    <xf numFmtId="174" fontId="1" fillId="0" borderId="0" xfId="1" applyNumberFormat="1" applyFill="1" applyAlignment="1">
      <alignment horizontal="right"/>
    </xf>
    <xf numFmtId="0" fontId="0" fillId="0" borderId="0" xfId="1" quotePrefix="1" applyFont="1" applyFill="1"/>
    <xf numFmtId="43" fontId="1" fillId="0" borderId="0" xfId="1" quotePrefix="1" applyNumberFormat="1" applyFill="1"/>
    <xf numFmtId="43" fontId="0" fillId="0" borderId="0" xfId="1" applyNumberFormat="1" applyFont="1"/>
    <xf numFmtId="41" fontId="1" fillId="0" borderId="0" xfId="6" applyNumberFormat="1"/>
    <xf numFmtId="41" fontId="1" fillId="0" borderId="0" xfId="6" applyNumberFormat="1" applyFill="1"/>
    <xf numFmtId="41" fontId="0" fillId="0" borderId="0" xfId="0" applyNumberFormat="1"/>
    <xf numFmtId="41" fontId="0" fillId="0" borderId="0" xfId="0" applyNumberFormat="1" applyBorder="1"/>
    <xf numFmtId="41" fontId="5" fillId="0" borderId="0" xfId="0" applyNumberFormat="1" applyFont="1"/>
    <xf numFmtId="41" fontId="0" fillId="0" borderId="0" xfId="0" applyNumberFormat="1" applyFill="1"/>
    <xf numFmtId="41" fontId="1" fillId="0" borderId="0" xfId="1" applyNumberFormat="1" applyFill="1"/>
    <xf numFmtId="43" fontId="0" fillId="0" borderId="0" xfId="6" applyNumberFormat="1" applyFont="1"/>
    <xf numFmtId="41" fontId="0" fillId="0" borderId="0" xfId="6" applyNumberFormat="1" applyFont="1"/>
    <xf numFmtId="41" fontId="0" fillId="0" borderId="0" xfId="1" applyNumberFormat="1" applyFont="1"/>
    <xf numFmtId="43" fontId="0" fillId="0" borderId="0" xfId="0" applyNumberFormat="1" applyAlignment="1">
      <alignment horizontal="right"/>
    </xf>
    <xf numFmtId="0" fontId="2" fillId="0" borderId="0" xfId="0" applyFont="1"/>
    <xf numFmtId="1" fontId="0" fillId="0" borderId="0" xfId="160" applyNumberFormat="1" applyFont="1" applyAlignment="1">
      <alignment horizontal="center"/>
    </xf>
    <xf numFmtId="43" fontId="0" fillId="0" borderId="0" xfId="160" applyNumberFormat="1" applyFont="1"/>
    <xf numFmtId="0" fontId="2" fillId="0" borderId="0" xfId="0" applyFont="1" applyFill="1"/>
    <xf numFmtId="14" fontId="2" fillId="0" borderId="0" xfId="0" applyNumberFormat="1" applyFont="1" applyFill="1"/>
    <xf numFmtId="0" fontId="2" fillId="0" borderId="0" xfId="0" applyFont="1" applyAlignment="1">
      <alignment horizontal="center"/>
    </xf>
    <xf numFmtId="43" fontId="2" fillId="0" borderId="0" xfId="0" applyNumberFormat="1" applyFont="1"/>
    <xf numFmtId="165" fontId="7" fillId="0" borderId="0" xfId="0" applyNumberFormat="1" applyFont="1" applyFill="1"/>
    <xf numFmtId="0" fontId="2" fillId="0" borderId="0" xfId="0" applyFont="1" applyFill="1" applyAlignment="1">
      <alignment horizontal="center"/>
    </xf>
    <xf numFmtId="43" fontId="0" fillId="0" borderId="0" xfId="160" applyNumberFormat="1" applyFont="1" applyFill="1"/>
    <xf numFmtId="43" fontId="0" fillId="0" borderId="0" xfId="1" applyNumberFormat="1" applyFont="1" applyAlignment="1">
      <alignment horizontal="right"/>
    </xf>
    <xf numFmtId="175" fontId="0" fillId="0" borderId="0" xfId="0" applyNumberFormat="1"/>
    <xf numFmtId="0" fontId="0" fillId="0" borderId="0" xfId="0" applyFont="1"/>
    <xf numFmtId="14" fontId="0" fillId="0" borderId="0" xfId="0" applyNumberFormat="1" applyFont="1"/>
    <xf numFmtId="43" fontId="0" fillId="0" borderId="0" xfId="1" quotePrefix="1" applyNumberFormat="1" applyFont="1"/>
    <xf numFmtId="43" fontId="0" fillId="0" borderId="0" xfId="0" applyNumberFormat="1" applyFont="1" applyBorder="1"/>
    <xf numFmtId="43" fontId="0" fillId="0" borderId="0" xfId="2" applyNumberFormat="1" applyFont="1"/>
    <xf numFmtId="175" fontId="0" fillId="0" borderId="0" xfId="0" applyNumberFormat="1" applyFont="1"/>
    <xf numFmtId="43" fontId="0" fillId="0" borderId="0" xfId="0" applyNumberFormat="1" applyFont="1" applyAlignment="1">
      <alignment horizontal="right"/>
    </xf>
    <xf numFmtId="0" fontId="0" fillId="0" borderId="0" xfId="0" applyFont="1" applyFill="1" applyBorder="1"/>
    <xf numFmtId="43" fontId="0" fillId="0" borderId="0" xfId="0" applyNumberFormat="1" applyFont="1"/>
    <xf numFmtId="43" fontId="0" fillId="0" borderId="0" xfId="0" applyNumberFormat="1" applyFont="1" applyFill="1"/>
    <xf numFmtId="43" fontId="0" fillId="0" borderId="0" xfId="1" applyNumberFormat="1" applyFont="1" applyFill="1"/>
    <xf numFmtId="164" fontId="0" fillId="0" borderId="0" xfId="0" applyNumberFormat="1" applyFont="1"/>
    <xf numFmtId="14" fontId="0" fillId="0" borderId="0" xfId="0" applyNumberFormat="1" applyFont="1" applyFill="1"/>
    <xf numFmtId="0" fontId="0" fillId="0" borderId="0" xfId="0" applyFont="1" applyBorder="1"/>
    <xf numFmtId="0" fontId="0" fillId="0" borderId="0" xfId="0" applyFont="1" applyFill="1"/>
    <xf numFmtId="1" fontId="0" fillId="0" borderId="0" xfId="1" applyNumberFormat="1" applyFont="1"/>
    <xf numFmtId="43" fontId="0" fillId="0" borderId="0" xfId="1" quotePrefix="1" applyNumberFormat="1" applyFont="1" applyFill="1"/>
    <xf numFmtId="43" fontId="0" fillId="0" borderId="0" xfId="0" applyNumberFormat="1" applyFont="1" applyFill="1" applyBorder="1"/>
    <xf numFmtId="43" fontId="0" fillId="0" borderId="0" xfId="2" applyNumberFormat="1" applyFont="1" applyFill="1"/>
    <xf numFmtId="43" fontId="0" fillId="0" borderId="0" xfId="6" applyNumberFormat="1" applyFont="1" applyFill="1"/>
    <xf numFmtId="41" fontId="0" fillId="0" borderId="0" xfId="0" applyNumberFormat="1" applyFont="1"/>
    <xf numFmtId="41" fontId="24" fillId="0" borderId="0" xfId="0" applyNumberFormat="1" applyFont="1" applyFill="1" applyAlignment="1">
      <alignment horizontal="left"/>
    </xf>
    <xf numFmtId="43" fontId="26" fillId="0" borderId="0" xfId="0" applyNumberFormat="1" applyFont="1" applyFill="1"/>
    <xf numFmtId="166" fontId="26" fillId="0" borderId="0" xfId="0" applyNumberFormat="1" applyFont="1" applyFill="1"/>
    <xf numFmtId="0" fontId="0" fillId="0" borderId="0" xfId="0" applyFont="1" applyFill="1" applyAlignment="1">
      <alignment horizontal="center"/>
    </xf>
    <xf numFmtId="14" fontId="26" fillId="0" borderId="0" xfId="0" applyNumberFormat="1" applyFont="1" applyFill="1" applyBorder="1" applyAlignment="1">
      <alignment horizontal="center"/>
    </xf>
    <xf numFmtId="0" fontId="0" fillId="0" borderId="0" xfId="3" applyFont="1" applyFill="1" applyBorder="1" applyAlignment="1">
      <alignment horizontal="center"/>
    </xf>
    <xf numFmtId="174" fontId="0" fillId="0" borderId="0" xfId="1" applyNumberFormat="1" applyFont="1" applyAlignment="1">
      <alignment horizontal="right"/>
    </xf>
    <xf numFmtId="0" fontId="26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Fill="1" applyBorder="1" applyAlignment="1">
      <alignment horizontal="left"/>
    </xf>
    <xf numFmtId="0" fontId="26" fillId="0" borderId="0" xfId="0" applyFont="1" applyBorder="1"/>
    <xf numFmtId="49" fontId="27" fillId="0" borderId="0" xfId="4" applyNumberFormat="1" applyFont="1"/>
    <xf numFmtId="0" fontId="26" fillId="0" borderId="0" xfId="0" applyFont="1" applyFill="1"/>
    <xf numFmtId="14" fontId="26" fillId="0" borderId="0" xfId="0" applyNumberFormat="1" applyFont="1" applyFill="1"/>
    <xf numFmtId="49" fontId="27" fillId="0" borderId="0" xfId="4" applyNumberFormat="1" applyFont="1" applyAlignment="1">
      <alignment horizontal="center"/>
    </xf>
    <xf numFmtId="0" fontId="26" fillId="0" borderId="0" xfId="0" applyFont="1" applyAlignment="1">
      <alignment horizontal="center"/>
    </xf>
    <xf numFmtId="43" fontId="27" fillId="0" borderId="0" xfId="4" applyNumberFormat="1" applyFont="1" applyFill="1" applyBorder="1"/>
    <xf numFmtId="49" fontId="27" fillId="0" borderId="0" xfId="4" applyNumberFormat="1" applyFont="1" applyBorder="1"/>
    <xf numFmtId="43" fontId="26" fillId="0" borderId="0" xfId="0" applyNumberFormat="1" applyFont="1" applyBorder="1" applyAlignment="1"/>
    <xf numFmtId="43" fontId="26" fillId="0" borderId="0" xfId="0" applyNumberFormat="1" applyFont="1"/>
    <xf numFmtId="165" fontId="27" fillId="0" borderId="0" xfId="0" applyNumberFormat="1" applyFont="1" applyFill="1"/>
    <xf numFmtId="0" fontId="26" fillId="0" borderId="0" xfId="0" applyFont="1" applyFill="1" applyAlignment="1">
      <alignment horizontal="center"/>
    </xf>
    <xf numFmtId="49" fontId="27" fillId="0" borderId="0" xfId="0" applyNumberFormat="1" applyFont="1" applyFill="1"/>
    <xf numFmtId="164" fontId="27" fillId="0" borderId="0" xfId="0" applyNumberFormat="1" applyFont="1" applyFill="1" applyBorder="1"/>
    <xf numFmtId="164" fontId="27" fillId="0" borderId="0" xfId="0" applyNumberFormat="1" applyFont="1" applyFill="1"/>
    <xf numFmtId="0" fontId="26" fillId="0" borderId="0" xfId="0" applyFont="1" applyFill="1" applyBorder="1"/>
    <xf numFmtId="49" fontId="27" fillId="0" borderId="0" xfId="0" applyNumberFormat="1" applyFont="1"/>
    <xf numFmtId="165" fontId="27" fillId="0" borderId="0" xfId="0" applyNumberFormat="1" applyFont="1"/>
    <xf numFmtId="41" fontId="26" fillId="0" borderId="0" xfId="0" applyNumberFormat="1" applyFont="1"/>
    <xf numFmtId="41" fontId="0" fillId="0" borderId="0" xfId="1" applyNumberFormat="1" applyFont="1" applyFill="1"/>
    <xf numFmtId="41" fontId="0" fillId="0" borderId="0" xfId="6" applyNumberFormat="1" applyFont="1" applyFill="1"/>
    <xf numFmtId="49" fontId="26" fillId="0" borderId="0" xfId="0" applyNumberFormat="1" applyFont="1" applyFill="1"/>
    <xf numFmtId="14" fontId="0" fillId="0" borderId="0" xfId="1" applyNumberFormat="1" applyFont="1"/>
    <xf numFmtId="0" fontId="21" fillId="0" borderId="0" xfId="1" applyFont="1"/>
    <xf numFmtId="0" fontId="0" fillId="0" borderId="0" xfId="0" applyFont="1" applyAlignment="1">
      <alignment horizontal="center"/>
    </xf>
    <xf numFmtId="0" fontId="0" fillId="0" borderId="0" xfId="1" applyFont="1" applyFill="1" applyAlignment="1">
      <alignment horizontal="right"/>
    </xf>
    <xf numFmtId="0" fontId="24" fillId="0" borderId="0" xfId="0" applyFont="1" applyFill="1" applyBorder="1"/>
    <xf numFmtId="1" fontId="26" fillId="0" borderId="0" xfId="5" applyNumberFormat="1" applyFont="1" applyFill="1">
      <alignment vertical="top"/>
    </xf>
    <xf numFmtId="0" fontId="26" fillId="0" borderId="0" xfId="5" applyFont="1" applyFill="1" applyAlignment="1">
      <alignment horizontal="center"/>
    </xf>
    <xf numFmtId="0" fontId="26" fillId="0" borderId="0" xfId="5" applyFont="1" applyFill="1" applyAlignment="1">
      <alignment horizontal="left"/>
    </xf>
    <xf numFmtId="0" fontId="24" fillId="0" borderId="0" xfId="0" applyFont="1" applyBorder="1"/>
    <xf numFmtId="3" fontId="26" fillId="0" borderId="0" xfId="5" applyNumberFormat="1" applyFont="1" applyFill="1" applyBorder="1" applyAlignment="1" applyProtection="1">
      <alignment horizontal="left" vertical="top"/>
    </xf>
    <xf numFmtId="0" fontId="22" fillId="0" borderId="0" xfId="0" applyFont="1" applyBorder="1" applyAlignment="1">
      <alignment horizontal="center"/>
    </xf>
    <xf numFmtId="43" fontId="0" fillId="0" borderId="1" xfId="0" applyNumberFormat="1" applyBorder="1"/>
    <xf numFmtId="43" fontId="21" fillId="0" borderId="0" xfId="0" applyNumberFormat="1" applyFont="1"/>
    <xf numFmtId="0" fontId="8" fillId="0" borderId="0" xfId="0" applyFont="1"/>
    <xf numFmtId="0" fontId="2" fillId="0" borderId="0" xfId="417" applyFont="1"/>
    <xf numFmtId="14" fontId="2" fillId="0" borderId="0" xfId="417" applyNumberFormat="1" applyFont="1"/>
    <xf numFmtId="14" fontId="2" fillId="0" borderId="0" xfId="0" applyNumberFormat="1" applyFont="1"/>
    <xf numFmtId="43" fontId="25" fillId="0" borderId="0" xfId="1" applyNumberFormat="1" applyFont="1"/>
    <xf numFmtId="0" fontId="2" fillId="0" borderId="0" xfId="0" applyFont="1" applyAlignment="1">
      <alignment horizontal="right"/>
    </xf>
    <xf numFmtId="43" fontId="2" fillId="0" borderId="0" xfId="11522" applyNumberFormat="1" applyFont="1"/>
    <xf numFmtId="0" fontId="2" fillId="0" borderId="0" xfId="0" applyFont="1" applyFill="1" applyAlignment="1"/>
    <xf numFmtId="3" fontId="2" fillId="0" borderId="0" xfId="0" applyNumberFormat="1" applyFont="1" applyFill="1" applyAlignment="1"/>
    <xf numFmtId="14" fontId="2" fillId="0" borderId="0" xfId="0" applyNumberFormat="1" applyFont="1" applyFill="1" applyAlignment="1"/>
    <xf numFmtId="43" fontId="2" fillId="0" borderId="0" xfId="6041" applyNumberFormat="1" applyFont="1" applyFill="1" applyAlignment="1"/>
    <xf numFmtId="43" fontId="2" fillId="0" borderId="0" xfId="11522" applyFont="1"/>
    <xf numFmtId="175" fontId="2" fillId="0" borderId="0" xfId="0" applyNumberFormat="1" applyFont="1"/>
    <xf numFmtId="0" fontId="2" fillId="0" borderId="0" xfId="0" quotePrefix="1" applyFont="1"/>
    <xf numFmtId="0" fontId="2" fillId="0" borderId="0" xfId="0" quotePrefix="1" applyFont="1" applyFill="1"/>
    <xf numFmtId="0" fontId="26" fillId="0" borderId="0" xfId="5" applyFont="1" applyFill="1" applyAlignment="1">
      <alignment horizontal="right"/>
    </xf>
    <xf numFmtId="0" fontId="0" fillId="0" borderId="0" xfId="0" applyFont="1" applyAlignment="1">
      <alignment horizontal="right"/>
    </xf>
    <xf numFmtId="0" fontId="2" fillId="0" borderId="0" xfId="0" applyFont="1" applyFill="1" applyAlignment="1">
      <alignment horizontal="right"/>
    </xf>
    <xf numFmtId="43" fontId="26" fillId="0" borderId="0" xfId="0" applyNumberFormat="1" applyFont="1" applyFill="1" applyBorder="1"/>
    <xf numFmtId="167" fontId="26" fillId="0" borderId="0" xfId="11522" applyNumberFormat="1" applyFont="1" applyFill="1"/>
    <xf numFmtId="43" fontId="26" fillId="0" borderId="0" xfId="11522" applyFont="1" applyFill="1"/>
    <xf numFmtId="0" fontId="26" fillId="0" borderId="0" xfId="0" applyFont="1" applyBorder="1" applyAlignment="1">
      <alignment horizontal="center"/>
    </xf>
    <xf numFmtId="0" fontId="26" fillId="0" borderId="0" xfId="0" applyFont="1" applyAlignment="1">
      <alignment horizontal="left"/>
    </xf>
    <xf numFmtId="14" fontId="26" fillId="0" borderId="0" xfId="0" applyNumberFormat="1" applyFont="1"/>
    <xf numFmtId="2" fontId="23" fillId="0" borderId="0" xfId="0" applyNumberFormat="1" applyFont="1"/>
    <xf numFmtId="4" fontId="23" fillId="0" borderId="0" xfId="0" applyNumberFormat="1" applyFont="1"/>
    <xf numFmtId="1" fontId="23" fillId="0" borderId="0" xfId="0" applyNumberFormat="1" applyFont="1"/>
    <xf numFmtId="1" fontId="23" fillId="0" borderId="0" xfId="0" applyNumberFormat="1" applyFont="1" applyFill="1"/>
    <xf numFmtId="4" fontId="23" fillId="0" borderId="0" xfId="0" applyNumberFormat="1" applyFont="1" applyBorder="1"/>
    <xf numFmtId="14" fontId="23" fillId="0" borderId="0" xfId="10" applyNumberFormat="1" applyFont="1"/>
    <xf numFmtId="49" fontId="23" fillId="0" borderId="0" xfId="0" applyNumberFormat="1" applyFont="1" applyFill="1"/>
    <xf numFmtId="14" fontId="23" fillId="0" borderId="0" xfId="10" applyNumberFormat="1" applyFont="1" applyFill="1"/>
    <xf numFmtId="4" fontId="23" fillId="0" borderId="0" xfId="0" applyNumberFormat="1" applyFont="1" applyFill="1"/>
    <xf numFmtId="4" fontId="23" fillId="0" borderId="0" xfId="0" applyNumberFormat="1" applyFont="1" applyFill="1" applyBorder="1"/>
    <xf numFmtId="16" fontId="0" fillId="0" borderId="0" xfId="0" quotePrefix="1" applyNumberFormat="1" applyAlignment="1">
      <alignment horizontal="center"/>
    </xf>
    <xf numFmtId="0" fontId="0" fillId="0" borderId="0" xfId="0" quotePrefix="1"/>
    <xf numFmtId="1" fontId="0" fillId="0" borderId="0" xfId="1" applyNumberFormat="1" applyFont="1" applyAlignment="1">
      <alignment horizontal="right"/>
    </xf>
    <xf numFmtId="1" fontId="26" fillId="0" borderId="0" xfId="11522" applyNumberFormat="1" applyFont="1" applyAlignment="1">
      <alignment horizontal="left"/>
    </xf>
    <xf numFmtId="43" fontId="26" fillId="0" borderId="0" xfId="160" applyNumberFormat="1" applyFont="1"/>
    <xf numFmtId="2" fontId="26" fillId="0" borderId="0" xfId="0" applyNumberFormat="1" applyFont="1"/>
    <xf numFmtId="0" fontId="26" fillId="0" borderId="0" xfId="0" applyFont="1" applyAlignment="1">
      <alignment horizontal="right"/>
    </xf>
    <xf numFmtId="175" fontId="26" fillId="0" borderId="0" xfId="0" applyNumberFormat="1" applyFont="1"/>
    <xf numFmtId="41" fontId="26" fillId="0" borderId="0" xfId="0" applyNumberFormat="1" applyFont="1" applyFill="1"/>
    <xf numFmtId="43" fontId="26" fillId="0" borderId="0" xfId="11522" applyNumberFormat="1" applyFont="1"/>
    <xf numFmtId="43" fontId="26" fillId="0" borderId="0" xfId="11522" applyFont="1"/>
    <xf numFmtId="43" fontId="26" fillId="0" borderId="0" xfId="160" applyNumberFormat="1" applyFont="1" applyFill="1"/>
    <xf numFmtId="0" fontId="24" fillId="0" borderId="0" xfId="0" applyFont="1"/>
    <xf numFmtId="43" fontId="26" fillId="0" borderId="0" xfId="11522" applyNumberFormat="1" applyFont="1" applyFill="1"/>
    <xf numFmtId="0" fontId="0" fillId="0" borderId="0" xfId="0" applyFont="1" applyFill="1" applyAlignment="1">
      <alignment horizontal="right"/>
    </xf>
    <xf numFmtId="0" fontId="20" fillId="0" borderId="0" xfId="0" applyFont="1" applyFill="1"/>
    <xf numFmtId="49" fontId="27" fillId="0" borderId="0" xfId="0" applyNumberFormat="1" applyFont="1" applyFill="1" applyAlignment="1">
      <alignment horizontal="right"/>
    </xf>
    <xf numFmtId="0" fontId="0" fillId="0" borderId="0" xfId="0" quotePrefix="1" applyFont="1" applyAlignment="1">
      <alignment horizontal="left"/>
    </xf>
    <xf numFmtId="0" fontId="0" fillId="0" borderId="0" xfId="0" quotePrefix="1" applyAlignment="1">
      <alignment horizontal="left"/>
    </xf>
    <xf numFmtId="0" fontId="0" fillId="0" borderId="0" xfId="33432" applyFont="1"/>
    <xf numFmtId="43" fontId="0" fillId="0" borderId="0" xfId="33433" applyFont="1"/>
    <xf numFmtId="14" fontId="0" fillId="0" borderId="0" xfId="33432" applyNumberFormat="1" applyFont="1" applyAlignment="1">
      <alignment horizontal="left"/>
    </xf>
    <xf numFmtId="176" fontId="0" fillId="0" borderId="0" xfId="33433" applyNumberFormat="1" applyFont="1"/>
    <xf numFmtId="0" fontId="0" fillId="0" borderId="0" xfId="33432" applyFont="1" applyAlignment="1">
      <alignment horizontal="center"/>
    </xf>
    <xf numFmtId="176" fontId="0" fillId="0" borderId="0" xfId="33433" applyNumberFormat="1" applyFont="1" applyAlignment="1">
      <alignment horizontal="right"/>
    </xf>
    <xf numFmtId="0" fontId="0" fillId="0" borderId="0" xfId="33432" applyFont="1" applyFill="1"/>
    <xf numFmtId="43" fontId="0" fillId="0" borderId="0" xfId="33433" applyFont="1" applyFill="1"/>
    <xf numFmtId="14" fontId="0" fillId="0" borderId="0" xfId="33432" applyNumberFormat="1" applyFont="1" applyFill="1" applyAlignment="1">
      <alignment horizontal="left"/>
    </xf>
    <xf numFmtId="176" fontId="0" fillId="0" borderId="0" xfId="33433" applyNumberFormat="1" applyFont="1" applyFill="1"/>
    <xf numFmtId="49" fontId="27" fillId="0" borderId="0" xfId="4" applyNumberFormat="1" applyFont="1" applyFill="1"/>
    <xf numFmtId="49" fontId="27" fillId="0" borderId="0" xfId="33436" applyNumberFormat="1" applyFont="1"/>
    <xf numFmtId="165" fontId="27" fillId="0" borderId="0" xfId="33436" applyNumberFormat="1" applyFont="1"/>
    <xf numFmtId="164" fontId="27" fillId="0" borderId="0" xfId="33436" applyNumberFormat="1" applyFont="1" applyBorder="1"/>
    <xf numFmtId="164" fontId="0" fillId="0" borderId="0" xfId="0" applyNumberFormat="1" applyFont="1" applyBorder="1"/>
    <xf numFmtId="0" fontId="0" fillId="0" borderId="0" xfId="0" applyFont="1" applyBorder="1" applyAlignment="1">
      <alignment horizontal="right"/>
    </xf>
    <xf numFmtId="1" fontId="0" fillId="0" borderId="0" xfId="1" applyNumberFormat="1" applyFont="1" applyFill="1"/>
    <xf numFmtId="164" fontId="27" fillId="0" borderId="0" xfId="0" applyNumberFormat="1" applyFont="1" applyBorder="1"/>
    <xf numFmtId="164" fontId="26" fillId="0" borderId="0" xfId="0" applyNumberFormat="1" applyFont="1"/>
    <xf numFmtId="14" fontId="0" fillId="0" borderId="0" xfId="1" applyNumberFormat="1" applyFont="1" applyFill="1"/>
    <xf numFmtId="164" fontId="26" fillId="0" borderId="0" xfId="0" applyNumberFormat="1" applyFont="1" applyFill="1"/>
    <xf numFmtId="174" fontId="0" fillId="0" borderId="0" xfId="1" applyNumberFormat="1" applyFont="1" applyFill="1" applyAlignment="1">
      <alignment horizontal="right"/>
    </xf>
    <xf numFmtId="0" fontId="0" fillId="0" borderId="0" xfId="0" applyFont="1" applyBorder="1" applyAlignment="1">
      <alignment horizontal="left"/>
    </xf>
    <xf numFmtId="43" fontId="27" fillId="0" borderId="0" xfId="0" applyNumberFormat="1" applyFont="1" applyFill="1" applyBorder="1"/>
    <xf numFmtId="0" fontId="26" fillId="0" borderId="0" xfId="1" applyFont="1" applyAlignment="1">
      <alignment horizontal="left"/>
    </xf>
    <xf numFmtId="0" fontId="0" fillId="2" borderId="0" xfId="0" applyFont="1" applyFill="1"/>
    <xf numFmtId="2" fontId="0" fillId="0" borderId="0" xfId="1" applyNumberFormat="1" applyFont="1"/>
    <xf numFmtId="0" fontId="0" fillId="0" borderId="0" xfId="8" applyFont="1" applyAlignment="1">
      <alignment horizontal="left"/>
    </xf>
    <xf numFmtId="43" fontId="0" fillId="0" borderId="0" xfId="3" applyNumberFormat="1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41" fontId="0" fillId="0" borderId="0" xfId="0" applyNumberFormat="1" applyFont="1" applyBorder="1"/>
    <xf numFmtId="0" fontId="26" fillId="0" borderId="0" xfId="5" quotePrefix="1" applyFont="1" applyFill="1" applyAlignment="1">
      <alignment horizontal="center"/>
    </xf>
    <xf numFmtId="1" fontId="26" fillId="0" borderId="0" xfId="5" applyNumberFormat="1" applyFont="1" applyFill="1" applyAlignment="1">
      <alignment vertical="top"/>
    </xf>
    <xf numFmtId="41" fontId="0" fillId="0" borderId="0" xfId="0" applyNumberFormat="1" applyFont="1" applyFill="1"/>
    <xf numFmtId="14" fontId="0" fillId="0" borderId="0" xfId="1" applyNumberFormat="1" applyFont="1" applyAlignment="1">
      <alignment horizontal="right"/>
    </xf>
    <xf numFmtId="175" fontId="0" fillId="0" borderId="0" xfId="0" applyNumberFormat="1" applyFont="1" applyBorder="1"/>
    <xf numFmtId="43" fontId="21" fillId="0" borderId="0" xfId="6" applyNumberFormat="1" applyFont="1"/>
    <xf numFmtId="14" fontId="21" fillId="0" borderId="0" xfId="0" applyNumberFormat="1" applyFont="1"/>
    <xf numFmtId="0" fontId="2" fillId="0" borderId="0" xfId="0" applyFont="1" applyFill="1" applyAlignment="1">
      <alignment wrapText="1"/>
    </xf>
    <xf numFmtId="14" fontId="2" fillId="0" borderId="0" xfId="0" applyNumberFormat="1" applyFont="1" applyFill="1" applyAlignment="1">
      <alignment wrapText="1"/>
    </xf>
    <xf numFmtId="43" fontId="2" fillId="0" borderId="0" xfId="11522" applyFont="1" applyFill="1" applyAlignment="1">
      <alignment wrapText="1"/>
    </xf>
    <xf numFmtId="43" fontId="2" fillId="0" borderId="0" xfId="0" applyNumberFormat="1" applyFont="1" applyFill="1" applyAlignment="1"/>
    <xf numFmtId="43" fontId="2" fillId="0" borderId="0" xfId="0" applyNumberFormat="1" applyFont="1" applyBorder="1"/>
    <xf numFmtId="14" fontId="2" fillId="0" borderId="0" xfId="0" applyNumberFormat="1" applyFont="1" applyAlignment="1">
      <alignment wrapText="1"/>
    </xf>
    <xf numFmtId="43" fontId="2" fillId="0" borderId="0" xfId="11522" applyFont="1" applyAlignment="1">
      <alignment wrapText="1"/>
    </xf>
    <xf numFmtId="43" fontId="2" fillId="0" borderId="0" xfId="11522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/>
    <xf numFmtId="43" fontId="2" fillId="0" borderId="0" xfId="11522" applyFont="1" applyFill="1" applyAlignment="1"/>
    <xf numFmtId="49" fontId="7" fillId="0" borderId="0" xfId="0" applyNumberFormat="1" applyFont="1" applyAlignment="1">
      <alignment horizontal="right"/>
    </xf>
    <xf numFmtId="43" fontId="2" fillId="0" borderId="0" xfId="11522" applyFont="1" applyAlignment="1"/>
    <xf numFmtId="43" fontId="2" fillId="0" borderId="0" xfId="0" applyNumberFormat="1" applyFont="1" applyAlignment="1"/>
    <xf numFmtId="0" fontId="2" fillId="0" borderId="0" xfId="0" applyFont="1" applyFill="1" applyAlignment="1">
      <alignment horizontal="left"/>
    </xf>
    <xf numFmtId="174" fontId="2" fillId="0" borderId="0" xfId="0" applyNumberFormat="1" applyFont="1"/>
    <xf numFmtId="0" fontId="2" fillId="0" borderId="0" xfId="0" applyFont="1" applyBorder="1" applyAlignment="1">
      <alignment horizontal="center"/>
    </xf>
    <xf numFmtId="43" fontId="0" fillId="0" borderId="1" xfId="1" applyNumberFormat="1" applyFont="1" applyBorder="1"/>
    <xf numFmtId="43" fontId="0" fillId="0" borderId="1" xfId="1" applyNumberFormat="1" applyFont="1" applyFill="1" applyBorder="1"/>
    <xf numFmtId="44" fontId="0" fillId="0" borderId="0" xfId="0" applyNumberFormat="1"/>
    <xf numFmtId="2" fontId="0" fillId="0" borderId="0" xfId="0" applyNumberFormat="1"/>
    <xf numFmtId="10" fontId="0" fillId="0" borderId="0" xfId="0" applyNumberFormat="1"/>
    <xf numFmtId="0" fontId="21" fillId="0" borderId="3" xfId="0" applyFont="1" applyFill="1" applyBorder="1" applyAlignment="1">
      <alignment horizontal="center" wrapText="1"/>
    </xf>
    <xf numFmtId="41" fontId="2" fillId="0" borderId="0" xfId="0" applyNumberFormat="1" applyFont="1" applyBorder="1"/>
    <xf numFmtId="41" fontId="0" fillId="0" borderId="0" xfId="0" applyNumberFormat="1" applyAlignment="1">
      <alignment horizontal="right"/>
    </xf>
    <xf numFmtId="41" fontId="2" fillId="0" borderId="0" xfId="0" applyNumberFormat="1" applyFont="1"/>
    <xf numFmtId="0" fontId="21" fillId="0" borderId="3" xfId="0" applyFont="1" applyBorder="1"/>
    <xf numFmtId="0" fontId="0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1" fillId="0" borderId="0" xfId="1" applyFont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0" borderId="0" xfId="1" applyFill="1" applyAlignment="1">
      <alignment horizontal="center"/>
    </xf>
    <xf numFmtId="0" fontId="1" fillId="0" borderId="0" xfId="1" applyFont="1" applyFill="1" applyAlignment="1">
      <alignment horizontal="center"/>
    </xf>
    <xf numFmtId="0" fontId="0" fillId="0" borderId="0" xfId="1" applyFont="1" applyFill="1" applyAlignment="1">
      <alignment horizontal="center"/>
    </xf>
    <xf numFmtId="0" fontId="2" fillId="0" borderId="0" xfId="1" applyFont="1" applyAlignment="1">
      <alignment horizontal="center"/>
    </xf>
    <xf numFmtId="0" fontId="1" fillId="0" borderId="0" xfId="8" applyAlignment="1">
      <alignment horizontal="center"/>
    </xf>
    <xf numFmtId="0" fontId="1" fillId="0" borderId="0" xfId="8" applyFont="1" applyAlignment="1">
      <alignment horizontal="center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right"/>
    </xf>
    <xf numFmtId="41" fontId="21" fillId="0" borderId="3" xfId="0" applyNumberFormat="1" applyFont="1" applyBorder="1" applyAlignment="1">
      <alignment horizontal="center" wrapText="1"/>
    </xf>
    <xf numFmtId="0" fontId="0" fillId="0" borderId="1" xfId="0" applyBorder="1"/>
    <xf numFmtId="41" fontId="0" fillId="0" borderId="1" xfId="0" applyNumberFormat="1" applyBorder="1"/>
    <xf numFmtId="43" fontId="21" fillId="0" borderId="0" xfId="0" applyNumberFormat="1" applyFont="1" applyFill="1"/>
    <xf numFmtId="0" fontId="28" fillId="0" borderId="0" xfId="0" applyFont="1"/>
    <xf numFmtId="0" fontId="30" fillId="0" borderId="0" xfId="0" applyFont="1"/>
    <xf numFmtId="177" fontId="28" fillId="0" borderId="0" xfId="33441" applyNumberFormat="1" applyFont="1"/>
    <xf numFmtId="0" fontId="28" fillId="0" borderId="0" xfId="0" applyFont="1" applyAlignment="1">
      <alignment horizontal="center"/>
    </xf>
    <xf numFmtId="0" fontId="31" fillId="0" borderId="0" xfId="0" applyFont="1"/>
    <xf numFmtId="0" fontId="29" fillId="0" borderId="0" xfId="0" applyFont="1" applyAlignment="1">
      <alignment horizontal="center"/>
    </xf>
    <xf numFmtId="43" fontId="29" fillId="0" borderId="0" xfId="33440" applyFont="1" applyAlignment="1">
      <alignment horizontal="center"/>
    </xf>
    <xf numFmtId="176" fontId="29" fillId="0" borderId="0" xfId="33440" quotePrefix="1" applyNumberFormat="1" applyFont="1" applyBorder="1" applyAlignment="1">
      <alignment horizontal="center"/>
    </xf>
    <xf numFmtId="0" fontId="29" fillId="0" borderId="7" xfId="0" applyFont="1" applyBorder="1" applyAlignment="1">
      <alignment horizontal="center"/>
    </xf>
    <xf numFmtId="178" fontId="29" fillId="0" borderId="7" xfId="0" quotePrefix="1" applyNumberFormat="1" applyFont="1" applyBorder="1" applyAlignment="1">
      <alignment horizontal="center"/>
    </xf>
    <xf numFmtId="178" fontId="29" fillId="0" borderId="7" xfId="0" applyNumberFormat="1" applyFont="1" applyBorder="1" applyAlignment="1">
      <alignment horizontal="center"/>
    </xf>
    <xf numFmtId="178" fontId="29" fillId="0" borderId="0" xfId="0" quotePrefix="1" applyNumberFormat="1" applyFont="1" applyAlignment="1">
      <alignment horizontal="center"/>
    </xf>
    <xf numFmtId="176" fontId="29" fillId="0" borderId="7" xfId="33440" quotePrefix="1" applyNumberFormat="1" applyFont="1" applyBorder="1" applyAlignment="1">
      <alignment horizontal="center"/>
    </xf>
    <xf numFmtId="0" fontId="31" fillId="0" borderId="0" xfId="0" applyFont="1" applyFill="1"/>
    <xf numFmtId="0" fontId="28" fillId="0" borderId="0" xfId="0" applyFont="1" applyFill="1"/>
    <xf numFmtId="0" fontId="28" fillId="0" borderId="0" xfId="0" applyFont="1" applyFill="1" applyAlignment="1">
      <alignment horizontal="left"/>
    </xf>
    <xf numFmtId="0" fontId="31" fillId="0" borderId="0" xfId="0" applyFont="1" applyFill="1" applyAlignment="1">
      <alignment horizontal="left"/>
    </xf>
    <xf numFmtId="167" fontId="28" fillId="0" borderId="0" xfId="33440" applyNumberFormat="1" applyFont="1" applyFill="1"/>
    <xf numFmtId="14" fontId="28" fillId="0" borderId="0" xfId="33440" applyNumberFormat="1" applyFont="1" applyFill="1"/>
    <xf numFmtId="0" fontId="31" fillId="0" borderId="0" xfId="199" applyFont="1"/>
    <xf numFmtId="167" fontId="31" fillId="0" borderId="0" xfId="33440" applyNumberFormat="1" applyFont="1" applyFill="1"/>
    <xf numFmtId="14" fontId="31" fillId="0" borderId="0" xfId="33440" applyNumberFormat="1" applyFont="1" applyFill="1"/>
    <xf numFmtId="0" fontId="28" fillId="0" borderId="0" xfId="0" applyFont="1" applyAlignment="1">
      <alignment horizontal="left"/>
    </xf>
    <xf numFmtId="0" fontId="31" fillId="0" borderId="0" xfId="16" quotePrefix="1" applyFont="1" applyAlignment="1">
      <alignment horizontal="left"/>
    </xf>
    <xf numFmtId="0" fontId="31" fillId="0" borderId="0" xfId="0" applyFont="1" applyAlignment="1">
      <alignment horizontal="left"/>
    </xf>
    <xf numFmtId="167" fontId="28" fillId="0" borderId="0" xfId="33440" applyNumberFormat="1" applyFont="1"/>
    <xf numFmtId="167" fontId="28" fillId="0" borderId="8" xfId="33440" applyNumberFormat="1" applyFont="1" applyBorder="1"/>
    <xf numFmtId="14" fontId="29" fillId="0" borderId="0" xfId="33440" quotePrefix="1" applyNumberFormat="1" applyFont="1" applyBorder="1" applyAlignment="1">
      <alignment horizontal="center"/>
    </xf>
    <xf numFmtId="43" fontId="30" fillId="0" borderId="8" xfId="33440" applyNumberFormat="1" applyFont="1" applyBorder="1"/>
    <xf numFmtId="43" fontId="30" fillId="0" borderId="0" xfId="0" applyNumberFormat="1" applyFont="1" applyAlignment="1">
      <alignment horizontal="center"/>
    </xf>
    <xf numFmtId="0" fontId="21" fillId="0" borderId="7" xfId="0" applyFont="1" applyBorder="1" applyAlignment="1">
      <alignment horizontal="center"/>
    </xf>
    <xf numFmtId="0" fontId="21" fillId="0" borderId="7" xfId="0" applyFont="1" applyBorder="1"/>
    <xf numFmtId="0" fontId="21" fillId="0" borderId="3" xfId="0" applyFont="1" applyBorder="1" applyAlignment="1">
      <alignment horizontal="center"/>
    </xf>
    <xf numFmtId="167" fontId="0" fillId="0" borderId="0" xfId="0" applyNumberFormat="1"/>
    <xf numFmtId="0" fontId="5" fillId="0" borderId="0" xfId="0" applyFont="1"/>
    <xf numFmtId="0" fontId="10" fillId="0" borderId="0" xfId="0" applyFont="1"/>
    <xf numFmtId="41" fontId="21" fillId="0" borderId="0" xfId="0" applyNumberFormat="1" applyFont="1"/>
    <xf numFmtId="43" fontId="21" fillId="2" borderId="0" xfId="0" applyNumberFormat="1" applyFont="1" applyFill="1"/>
    <xf numFmtId="0" fontId="21" fillId="0" borderId="4" xfId="0" applyFont="1" applyBorder="1" applyAlignment="1">
      <alignment horizontal="center"/>
    </xf>
    <xf numFmtId="0" fontId="21" fillId="0" borderId="6" xfId="0" applyFont="1" applyBorder="1" applyAlignment="1">
      <alignment horizontal="center"/>
    </xf>
    <xf numFmtId="0" fontId="21" fillId="0" borderId="5" xfId="0" applyFont="1" applyBorder="1" applyAlignment="1">
      <alignment horizontal="center"/>
    </xf>
    <xf numFmtId="0" fontId="21" fillId="0" borderId="4" xfId="0" applyFont="1" applyFill="1" applyBorder="1" applyAlignment="1">
      <alignment horizontal="center"/>
    </xf>
    <xf numFmtId="0" fontId="21" fillId="0" borderId="6" xfId="0" applyFont="1" applyFill="1" applyBorder="1" applyAlignment="1">
      <alignment horizontal="center"/>
    </xf>
    <xf numFmtId="0" fontId="21" fillId="0" borderId="5" xfId="0" applyFont="1" applyFill="1" applyBorder="1" applyAlignment="1">
      <alignment horizontal="center"/>
    </xf>
    <xf numFmtId="43" fontId="29" fillId="0" borderId="0" xfId="33440" applyFont="1" applyAlignment="1">
      <alignment horizontal="center"/>
    </xf>
    <xf numFmtId="0" fontId="21" fillId="0" borderId="3" xfId="0" applyFont="1" applyFill="1" applyBorder="1" applyAlignment="1">
      <alignment horizontal="center"/>
    </xf>
    <xf numFmtId="0" fontId="21" fillId="0" borderId="3" xfId="0" applyFont="1" applyBorder="1" applyAlignment="1">
      <alignment horizontal="center"/>
    </xf>
  </cellXfs>
  <cellStyles count="33442">
    <cellStyle name="_x0010_" xfId="16"/>
    <cellStyle name="£ BP" xfId="85"/>
    <cellStyle name="¥ JY" xfId="86"/>
    <cellStyle name="=C:\WINNT35\SYSTEM32\COMMAND.COM" xfId="17"/>
    <cellStyle name="=C:\WINNT35\SYSTEM32\COMMAND.COM 10" xfId="18"/>
    <cellStyle name="=C:\WINNT35\SYSTEM32\COMMAND.COM 11" xfId="19"/>
    <cellStyle name="=C:\WINNT35\SYSTEM32\COMMAND.COM 12" xfId="20"/>
    <cellStyle name="=C:\WINNT35\SYSTEM32\COMMAND.COM 13" xfId="21"/>
    <cellStyle name="=C:\WINNT35\SYSTEM32\COMMAND.COM 14" xfId="22"/>
    <cellStyle name="=C:\WINNT35\SYSTEM32\COMMAND.COM 15" xfId="23"/>
    <cellStyle name="=C:\WINNT35\SYSTEM32\COMMAND.COM 16" xfId="24"/>
    <cellStyle name="=C:\WINNT35\SYSTEM32\COMMAND.COM 17" xfId="25"/>
    <cellStyle name="=C:\WINNT35\SYSTEM32\COMMAND.COM 18" xfId="26"/>
    <cellStyle name="=C:\WINNT35\SYSTEM32\COMMAND.COM 19" xfId="27"/>
    <cellStyle name="=C:\WINNT35\SYSTEM32\COMMAND.COM 2" xfId="28"/>
    <cellStyle name="=C:\WINNT35\SYSTEM32\COMMAND.COM 20" xfId="29"/>
    <cellStyle name="=C:\WINNT35\SYSTEM32\COMMAND.COM 21" xfId="30"/>
    <cellStyle name="=C:\WINNT35\SYSTEM32\COMMAND.COM 22" xfId="31"/>
    <cellStyle name="=C:\WINNT35\SYSTEM32\COMMAND.COM 23" xfId="32"/>
    <cellStyle name="=C:\WINNT35\SYSTEM32\COMMAND.COM 24" xfId="33"/>
    <cellStyle name="=C:\WINNT35\SYSTEM32\COMMAND.COM 25" xfId="34"/>
    <cellStyle name="=C:\WINNT35\SYSTEM32\COMMAND.COM 26" xfId="35"/>
    <cellStyle name="=C:\WINNT35\SYSTEM32\COMMAND.COM 27" xfId="36"/>
    <cellStyle name="=C:\WINNT35\SYSTEM32\COMMAND.COM 28" xfId="37"/>
    <cellStyle name="=C:\WINNT35\SYSTEM32\COMMAND.COM 29" xfId="38"/>
    <cellStyle name="=C:\WINNT35\SYSTEM32\COMMAND.COM 3" xfId="39"/>
    <cellStyle name="=C:\WINNT35\SYSTEM32\COMMAND.COM 30" xfId="40"/>
    <cellStyle name="=C:\WINNT35\SYSTEM32\COMMAND.COM 31" xfId="41"/>
    <cellStyle name="=C:\WINNT35\SYSTEM32\COMMAND.COM 32" xfId="42"/>
    <cellStyle name="=C:\WINNT35\SYSTEM32\COMMAND.COM 33" xfId="43"/>
    <cellStyle name="=C:\WINNT35\SYSTEM32\COMMAND.COM 34" xfId="44"/>
    <cellStyle name="=C:\WINNT35\SYSTEM32\COMMAND.COM 35" xfId="45"/>
    <cellStyle name="=C:\WINNT35\SYSTEM32\COMMAND.COM 36" xfId="46"/>
    <cellStyle name="=C:\WINNT35\SYSTEM32\COMMAND.COM 37" xfId="47"/>
    <cellStyle name="=C:\WINNT35\SYSTEM32\COMMAND.COM 38" xfId="48"/>
    <cellStyle name="=C:\WINNT35\SYSTEM32\COMMAND.COM 39" xfId="49"/>
    <cellStyle name="=C:\WINNT35\SYSTEM32\COMMAND.COM 4" xfId="50"/>
    <cellStyle name="=C:\WINNT35\SYSTEM32\COMMAND.COM 40" xfId="51"/>
    <cellStyle name="=C:\WINNT35\SYSTEM32\COMMAND.COM 41" xfId="52"/>
    <cellStyle name="=C:\WINNT35\SYSTEM32\COMMAND.COM 42" xfId="53"/>
    <cellStyle name="=C:\WINNT35\SYSTEM32\COMMAND.COM 43" xfId="54"/>
    <cellStyle name="=C:\WINNT35\SYSTEM32\COMMAND.COM 44" xfId="55"/>
    <cellStyle name="=C:\WINNT35\SYSTEM32\COMMAND.COM 45" xfId="56"/>
    <cellStyle name="=C:\WINNT35\SYSTEM32\COMMAND.COM 46" xfId="57"/>
    <cellStyle name="=C:\WINNT35\SYSTEM32\COMMAND.COM 47" xfId="58"/>
    <cellStyle name="=C:\WINNT35\SYSTEM32\COMMAND.COM 48" xfId="59"/>
    <cellStyle name="=C:\WINNT35\SYSTEM32\COMMAND.COM 49" xfId="60"/>
    <cellStyle name="=C:\WINNT35\SYSTEM32\COMMAND.COM 5" xfId="61"/>
    <cellStyle name="=C:\WINNT35\SYSTEM32\COMMAND.COM 50" xfId="62"/>
    <cellStyle name="=C:\WINNT35\SYSTEM32\COMMAND.COM 51" xfId="63"/>
    <cellStyle name="=C:\WINNT35\SYSTEM32\COMMAND.COM 52" xfId="64"/>
    <cellStyle name="=C:\WINNT35\SYSTEM32\COMMAND.COM 53" xfId="65"/>
    <cellStyle name="=C:\WINNT35\SYSTEM32\COMMAND.COM 54" xfId="66"/>
    <cellStyle name="=C:\WINNT35\SYSTEM32\COMMAND.COM 55" xfId="67"/>
    <cellStyle name="=C:\WINNT35\SYSTEM32\COMMAND.COM 56" xfId="68"/>
    <cellStyle name="=C:\WINNT35\SYSTEM32\COMMAND.COM 57" xfId="69"/>
    <cellStyle name="=C:\WINNT35\SYSTEM32\COMMAND.COM 58" xfId="70"/>
    <cellStyle name="=C:\WINNT35\SYSTEM32\COMMAND.COM 59" xfId="71"/>
    <cellStyle name="=C:\WINNT35\SYSTEM32\COMMAND.COM 6" xfId="72"/>
    <cellStyle name="=C:\WINNT35\SYSTEM32\COMMAND.COM 60" xfId="73"/>
    <cellStyle name="=C:\WINNT35\SYSTEM32\COMMAND.COM 61" xfId="74"/>
    <cellStyle name="=C:\WINNT35\SYSTEM32\COMMAND.COM 62" xfId="75"/>
    <cellStyle name="=C:\WINNT35\SYSTEM32\COMMAND.COM 63" xfId="76"/>
    <cellStyle name="=C:\WINNT35\SYSTEM32\COMMAND.COM 64" xfId="77"/>
    <cellStyle name="=C:\WINNT35\SYSTEM32\COMMAND.COM 65" xfId="78"/>
    <cellStyle name="=C:\WINNT35\SYSTEM32\COMMAND.COM 66" xfId="79"/>
    <cellStyle name="=C:\WINNT35\SYSTEM32\COMMAND.COM 67" xfId="80"/>
    <cellStyle name="=C:\WINNT35\SYSTEM32\COMMAND.COM 7" xfId="81"/>
    <cellStyle name="=C:\WINNT35\SYSTEM32\COMMAND.COM 8" xfId="82"/>
    <cellStyle name="=C:\WINNT35\SYSTEM32\COMMAND.COM 9" xfId="83"/>
    <cellStyle name="=C:\WINNT35\SYSTEM32\COMMAND.COM_Book4" xfId="84"/>
    <cellStyle name="Bold/Border" xfId="87"/>
    <cellStyle name="Bullet" xfId="88"/>
    <cellStyle name="Comma" xfId="33440" builtinId="3"/>
    <cellStyle name="Comma 10" xfId="6023"/>
    <cellStyle name="Comma 10 2" xfId="16999"/>
    <cellStyle name="Comma 10 3" xfId="27954"/>
    <cellStyle name="Comma 11" xfId="6041"/>
    <cellStyle name="Comma 12" xfId="11522"/>
    <cellStyle name="Comma 13" xfId="33433"/>
    <cellStyle name="Comma 14" xfId="10"/>
    <cellStyle name="Comma 2" xfId="1173"/>
    <cellStyle name="Comma 2 10" xfId="5307"/>
    <cellStyle name="Comma 2 10 2" xfId="10825"/>
    <cellStyle name="Comma 2 10 2 2" xfId="21793"/>
    <cellStyle name="Comma 2 10 2 3" xfId="32747"/>
    <cellStyle name="Comma 2 10 3" xfId="16309"/>
    <cellStyle name="Comma 2 10 4" xfId="27264"/>
    <cellStyle name="Comma 2 11" xfId="5995"/>
    <cellStyle name="Comma 2 12" xfId="6713"/>
    <cellStyle name="Comma 2 12 2" xfId="17680"/>
    <cellStyle name="Comma 2 12 3" xfId="28635"/>
    <cellStyle name="Comma 2 13" xfId="12196"/>
    <cellStyle name="Comma 2 14" xfId="23151"/>
    <cellStyle name="Comma 2 2" xfId="89"/>
    <cellStyle name="Comma 2 2 2" xfId="90"/>
    <cellStyle name="Comma 2 2 3" xfId="91"/>
    <cellStyle name="Comma 2 2 4" xfId="92"/>
    <cellStyle name="Comma 2 2 5" xfId="93"/>
    <cellStyle name="Comma 2 2 6" xfId="6004"/>
    <cellStyle name="Comma 2 3" xfId="94"/>
    <cellStyle name="Comma 2 3 2" xfId="95"/>
    <cellStyle name="Comma 2 3 3" xfId="96"/>
    <cellStyle name="Comma 2 3 4" xfId="97"/>
    <cellStyle name="Comma 2 3 5" xfId="98"/>
    <cellStyle name="Comma 2 4" xfId="99"/>
    <cellStyle name="Comma 2 4 2" xfId="100"/>
    <cellStyle name="Comma 2 4 3" xfId="101"/>
    <cellStyle name="Comma 2 4 4" xfId="102"/>
    <cellStyle name="Comma 2 4 5" xfId="103"/>
    <cellStyle name="Comma 2 5" xfId="104"/>
    <cellStyle name="Comma 2 5 2" xfId="105"/>
    <cellStyle name="Comma 2 5 3" xfId="106"/>
    <cellStyle name="Comma 2 5 4" xfId="107"/>
    <cellStyle name="Comma 2 5 5" xfId="108"/>
    <cellStyle name="Comma 2 6" xfId="109"/>
    <cellStyle name="Comma 2 6 2" xfId="110"/>
    <cellStyle name="Comma 2 6 3" xfId="111"/>
    <cellStyle name="Comma 2 6 4" xfId="112"/>
    <cellStyle name="Comma 2 6 5" xfId="113"/>
    <cellStyle name="Comma 2 7" xfId="1851"/>
    <cellStyle name="Comma 2 7 2" xfId="4604"/>
    <cellStyle name="Comma 2 7 2 2" xfId="10126"/>
    <cellStyle name="Comma 2 7 2 2 2" xfId="21094"/>
    <cellStyle name="Comma 2 7 2 2 3" xfId="32048"/>
    <cellStyle name="Comma 2 7 2 3" xfId="15610"/>
    <cellStyle name="Comma 2 7 2 4" xfId="26565"/>
    <cellStyle name="Comma 2 7 3" xfId="3218"/>
    <cellStyle name="Comma 2 7 3 2" xfId="8754"/>
    <cellStyle name="Comma 2 7 3 2 2" xfId="19721"/>
    <cellStyle name="Comma 2 7 3 2 3" xfId="30676"/>
    <cellStyle name="Comma 2 7 3 3" xfId="14237"/>
    <cellStyle name="Comma 2 7 3 4" xfId="25192"/>
    <cellStyle name="Comma 2 7 4" xfId="5984"/>
    <cellStyle name="Comma 2 7 4 2" xfId="11502"/>
    <cellStyle name="Comma 2 7 4 2 2" xfId="22470"/>
    <cellStyle name="Comma 2 7 4 2 3" xfId="33424"/>
    <cellStyle name="Comma 2 7 4 3" xfId="16986"/>
    <cellStyle name="Comma 2 7 4 4" xfId="27941"/>
    <cellStyle name="Comma 2 7 5" xfId="7390"/>
    <cellStyle name="Comma 2 7 5 2" xfId="18357"/>
    <cellStyle name="Comma 2 7 5 3" xfId="29312"/>
    <cellStyle name="Comma 2 7 6" xfId="12873"/>
    <cellStyle name="Comma 2 7 7" xfId="23828"/>
    <cellStyle name="Comma 2 8" xfId="3927"/>
    <cellStyle name="Comma 2 8 2" xfId="9450"/>
    <cellStyle name="Comma 2 8 2 2" xfId="20417"/>
    <cellStyle name="Comma 2 8 2 3" xfId="31372"/>
    <cellStyle name="Comma 2 8 3" xfId="14933"/>
    <cellStyle name="Comma 2 8 4" xfId="25888"/>
    <cellStyle name="Comma 2 9" xfId="2541"/>
    <cellStyle name="Comma 2 9 2" xfId="8077"/>
    <cellStyle name="Comma 2 9 2 2" xfId="19044"/>
    <cellStyle name="Comma 2 9 2 3" xfId="29999"/>
    <cellStyle name="Comma 2 9 3" xfId="13560"/>
    <cellStyle name="Comma 2 9 4" xfId="24515"/>
    <cellStyle name="Comma 3" xfId="1177"/>
    <cellStyle name="Comma 3 2" xfId="1855"/>
    <cellStyle name="Comma 3 2 2" xfId="4608"/>
    <cellStyle name="Comma 3 2 2 2" xfId="10130"/>
    <cellStyle name="Comma 3 2 2 2 2" xfId="21098"/>
    <cellStyle name="Comma 3 2 2 2 3" xfId="32052"/>
    <cellStyle name="Comma 3 2 2 3" xfId="15614"/>
    <cellStyle name="Comma 3 2 2 4" xfId="26569"/>
    <cellStyle name="Comma 3 2 3" xfId="3222"/>
    <cellStyle name="Comma 3 2 3 2" xfId="8758"/>
    <cellStyle name="Comma 3 2 3 2 2" xfId="19725"/>
    <cellStyle name="Comma 3 2 3 2 3" xfId="30680"/>
    <cellStyle name="Comma 3 2 3 3" xfId="14241"/>
    <cellStyle name="Comma 3 2 3 4" xfId="25196"/>
    <cellStyle name="Comma 3 2 4" xfId="5988"/>
    <cellStyle name="Comma 3 2 4 2" xfId="11506"/>
    <cellStyle name="Comma 3 2 4 2 2" xfId="22474"/>
    <cellStyle name="Comma 3 2 4 2 3" xfId="33428"/>
    <cellStyle name="Comma 3 2 4 3" xfId="16990"/>
    <cellStyle name="Comma 3 2 4 4" xfId="27945"/>
    <cellStyle name="Comma 3 2 5" xfId="7394"/>
    <cellStyle name="Comma 3 2 5 2" xfId="18361"/>
    <cellStyle name="Comma 3 2 5 3" xfId="29316"/>
    <cellStyle name="Comma 3 2 6" xfId="12877"/>
    <cellStyle name="Comma 3 2 7" xfId="23832"/>
    <cellStyle name="Comma 3 3" xfId="3931"/>
    <cellStyle name="Comma 3 3 2" xfId="9454"/>
    <cellStyle name="Comma 3 3 2 2" xfId="20421"/>
    <cellStyle name="Comma 3 3 2 3" xfId="31376"/>
    <cellStyle name="Comma 3 3 3" xfId="14937"/>
    <cellStyle name="Comma 3 3 4" xfId="25892"/>
    <cellStyle name="Comma 3 4" xfId="2545"/>
    <cellStyle name="Comma 3 4 2" xfId="8081"/>
    <cellStyle name="Comma 3 4 2 2" xfId="19048"/>
    <cellStyle name="Comma 3 4 2 3" xfId="30003"/>
    <cellStyle name="Comma 3 4 3" xfId="13564"/>
    <cellStyle name="Comma 3 4 4" xfId="24519"/>
    <cellStyle name="Comma 3 5" xfId="5311"/>
    <cellStyle name="Comma 3 5 2" xfId="10829"/>
    <cellStyle name="Comma 3 5 2 2" xfId="21797"/>
    <cellStyle name="Comma 3 5 2 3" xfId="32751"/>
    <cellStyle name="Comma 3 5 3" xfId="16313"/>
    <cellStyle name="Comma 3 5 4" xfId="27268"/>
    <cellStyle name="Comma 3 6" xfId="6002"/>
    <cellStyle name="Comma 3 7" xfId="6717"/>
    <cellStyle name="Comma 3 7 2" xfId="17684"/>
    <cellStyle name="Comma 3 7 3" xfId="28639"/>
    <cellStyle name="Comma 3 8" xfId="12200"/>
    <cellStyle name="Comma 3 9" xfId="23155"/>
    <cellStyle name="Comma 4" xfId="12"/>
    <cellStyle name="Comma 4 2" xfId="6001"/>
    <cellStyle name="Comma 5" xfId="1864"/>
    <cellStyle name="Comma 5 10" xfId="23837"/>
    <cellStyle name="Comma 5 2" xfId="4620"/>
    <cellStyle name="Comma 5 2 2" xfId="10141"/>
    <cellStyle name="Comma 5 2 2 2" xfId="21109"/>
    <cellStyle name="Comma 5 2 2 3" xfId="32063"/>
    <cellStyle name="Comma 5 2 3" xfId="15625"/>
    <cellStyle name="Comma 5 2 4" xfId="26580"/>
    <cellStyle name="Comma 5 3" xfId="3240"/>
    <cellStyle name="Comma 5 3 2" xfId="8769"/>
    <cellStyle name="Comma 5 3 2 2" xfId="19736"/>
    <cellStyle name="Comma 5 3 2 3" xfId="30691"/>
    <cellStyle name="Comma 5 3 3" xfId="14252"/>
    <cellStyle name="Comma 5 3 4" xfId="25207"/>
    <cellStyle name="Comma 5 4" xfId="4634"/>
    <cellStyle name="Comma 5 5" xfId="6011"/>
    <cellStyle name="Comma 5 5 2" xfId="11514"/>
    <cellStyle name="Comma 5 6" xfId="6014"/>
    <cellStyle name="Comma 5 7" xfId="6019"/>
    <cellStyle name="Comma 5 7 2" xfId="11519"/>
    <cellStyle name="Comma 5 8" xfId="7399"/>
    <cellStyle name="Comma 5 8 2" xfId="18366"/>
    <cellStyle name="Comma 5 8 3" xfId="29321"/>
    <cellStyle name="Comma 5 9" xfId="12882"/>
    <cellStyle name="Comma 6" xfId="3253"/>
    <cellStyle name="Comma 6 2" xfId="4629"/>
    <cellStyle name="Comma 6 2 2" xfId="10149"/>
    <cellStyle name="Comma 6 2 2 2" xfId="21117"/>
    <cellStyle name="Comma 6 2 2 3" xfId="32071"/>
    <cellStyle name="Comma 6 2 3" xfId="15633"/>
    <cellStyle name="Comma 6 2 4" xfId="26588"/>
    <cellStyle name="Comma 6 3" xfId="6015"/>
    <cellStyle name="Comma 6 4" xfId="6020"/>
    <cellStyle name="Comma 6 4 2" xfId="11520"/>
    <cellStyle name="Comma 6 5" xfId="8777"/>
    <cellStyle name="Comma 6 5 2" xfId="19744"/>
    <cellStyle name="Comma 6 5 3" xfId="30699"/>
    <cellStyle name="Comma 6 6" xfId="14260"/>
    <cellStyle name="Comma 6 7" xfId="25215"/>
    <cellStyle name="Comma 7" xfId="4631"/>
    <cellStyle name="Comma 7 2" xfId="10151"/>
    <cellStyle name="Comma 7 2 2" xfId="21119"/>
    <cellStyle name="Comma 7 2 3" xfId="32073"/>
    <cellStyle name="Comma 7 3" xfId="15635"/>
    <cellStyle name="Comma 7 4" xfId="26590"/>
    <cellStyle name="Comma 8" xfId="5993"/>
    <cellStyle name="Comma 9" xfId="114"/>
    <cellStyle name="Comma 9 10" xfId="115"/>
    <cellStyle name="Comma 9 11" xfId="116"/>
    <cellStyle name="Comma 9 12" xfId="117"/>
    <cellStyle name="Comma 9 13" xfId="118"/>
    <cellStyle name="Comma 9 14" xfId="119"/>
    <cellStyle name="Comma 9 15" xfId="120"/>
    <cellStyle name="Comma 9 16" xfId="121"/>
    <cellStyle name="Comma 9 17" xfId="122"/>
    <cellStyle name="Comma 9 18" xfId="123"/>
    <cellStyle name="Comma 9 19" xfId="124"/>
    <cellStyle name="Comma 9 2" xfId="125"/>
    <cellStyle name="Comma 9 20" xfId="126"/>
    <cellStyle name="Comma 9 21" xfId="127"/>
    <cellStyle name="Comma 9 3" xfId="128"/>
    <cellStyle name="Comma 9 4" xfId="129"/>
    <cellStyle name="Comma 9 5" xfId="130"/>
    <cellStyle name="Comma 9 6" xfId="131"/>
    <cellStyle name="Comma 9 7" xfId="132"/>
    <cellStyle name="Comma 9 8" xfId="133"/>
    <cellStyle name="Comma 9 9" xfId="134"/>
    <cellStyle name="Comma0" xfId="6040"/>
    <cellStyle name="Currency" xfId="33441" builtinId="4"/>
    <cellStyle name="Currency 2" xfId="1174"/>
    <cellStyle name="Currency 2 10" xfId="2542"/>
    <cellStyle name="Currency 2 10 2" xfId="8078"/>
    <cellStyle name="Currency 2 10 2 2" xfId="19045"/>
    <cellStyle name="Currency 2 10 2 3" xfId="30000"/>
    <cellStyle name="Currency 2 10 3" xfId="13561"/>
    <cellStyle name="Currency 2 10 4" xfId="24516"/>
    <cellStyle name="Currency 2 11" xfId="5308"/>
    <cellStyle name="Currency 2 11 2" xfId="10826"/>
    <cellStyle name="Currency 2 11 2 2" xfId="21794"/>
    <cellStyle name="Currency 2 11 2 3" xfId="32748"/>
    <cellStyle name="Currency 2 11 3" xfId="16310"/>
    <cellStyle name="Currency 2 11 4" xfId="27265"/>
    <cellStyle name="Currency 2 12" xfId="6714"/>
    <cellStyle name="Currency 2 12 2" xfId="17681"/>
    <cellStyle name="Currency 2 12 3" xfId="28636"/>
    <cellStyle name="Currency 2 13" xfId="12197"/>
    <cellStyle name="Currency 2 14" xfId="23152"/>
    <cellStyle name="Currency 2 2" xfId="135"/>
    <cellStyle name="Currency 2 2 2" xfId="136"/>
    <cellStyle name="Currency 2 2 3" xfId="137"/>
    <cellStyle name="Currency 2 2 4" xfId="138"/>
    <cellStyle name="Currency 2 2 5" xfId="139"/>
    <cellStyle name="Currency 2 3" xfId="140"/>
    <cellStyle name="Currency 2 3 2" xfId="141"/>
    <cellStyle name="Currency 2 3 3" xfId="142"/>
    <cellStyle name="Currency 2 3 4" xfId="143"/>
    <cellStyle name="Currency 2 3 5" xfId="144"/>
    <cellStyle name="Currency 2 4" xfId="145"/>
    <cellStyle name="Currency 2 4 2" xfId="146"/>
    <cellStyle name="Currency 2 4 3" xfId="147"/>
    <cellStyle name="Currency 2 4 4" xfId="148"/>
    <cellStyle name="Currency 2 4 5" xfId="149"/>
    <cellStyle name="Currency 2 5" xfId="150"/>
    <cellStyle name="Currency 2 5 2" xfId="151"/>
    <cellStyle name="Currency 2 5 3" xfId="152"/>
    <cellStyle name="Currency 2 5 4" xfId="153"/>
    <cellStyle name="Currency 2 5 5" xfId="154"/>
    <cellStyle name="Currency 2 6" xfId="155"/>
    <cellStyle name="Currency 2 6 2" xfId="156"/>
    <cellStyle name="Currency 2 6 3" xfId="157"/>
    <cellStyle name="Currency 2 6 4" xfId="158"/>
    <cellStyle name="Currency 2 6 5" xfId="159"/>
    <cellStyle name="Currency 2 7" xfId="1852"/>
    <cellStyle name="Currency 2 7 2" xfId="4605"/>
    <cellStyle name="Currency 2 7 2 2" xfId="10127"/>
    <cellStyle name="Currency 2 7 2 2 2" xfId="21095"/>
    <cellStyle name="Currency 2 7 2 2 3" xfId="32049"/>
    <cellStyle name="Currency 2 7 2 3" xfId="15611"/>
    <cellStyle name="Currency 2 7 2 4" xfId="26566"/>
    <cellStyle name="Currency 2 7 3" xfId="3219"/>
    <cellStyle name="Currency 2 7 3 2" xfId="8755"/>
    <cellStyle name="Currency 2 7 3 2 2" xfId="19722"/>
    <cellStyle name="Currency 2 7 3 2 3" xfId="30677"/>
    <cellStyle name="Currency 2 7 3 3" xfId="14238"/>
    <cellStyle name="Currency 2 7 3 4" xfId="25193"/>
    <cellStyle name="Currency 2 7 4" xfId="5985"/>
    <cellStyle name="Currency 2 7 4 2" xfId="11503"/>
    <cellStyle name="Currency 2 7 4 2 2" xfId="22471"/>
    <cellStyle name="Currency 2 7 4 2 3" xfId="33425"/>
    <cellStyle name="Currency 2 7 4 3" xfId="16987"/>
    <cellStyle name="Currency 2 7 4 4" xfId="27942"/>
    <cellStyle name="Currency 2 7 5" xfId="7391"/>
    <cellStyle name="Currency 2 7 5 2" xfId="18358"/>
    <cellStyle name="Currency 2 7 5 3" xfId="29313"/>
    <cellStyle name="Currency 2 7 6" xfId="12874"/>
    <cellStyle name="Currency 2 7 7" xfId="23829"/>
    <cellStyle name="Currency 2 8" xfId="1865"/>
    <cellStyle name="Currency 2 8 2" xfId="4621"/>
    <cellStyle name="Currency 2 8 2 2" xfId="10142"/>
    <cellStyle name="Currency 2 8 2 2 2" xfId="21110"/>
    <cellStyle name="Currency 2 8 2 2 3" xfId="32064"/>
    <cellStyle name="Currency 2 8 2 3" xfId="15626"/>
    <cellStyle name="Currency 2 8 2 4" xfId="26581"/>
    <cellStyle name="Currency 2 8 3" xfId="3242"/>
    <cellStyle name="Currency 2 8 3 2" xfId="8770"/>
    <cellStyle name="Currency 2 8 3 2 2" xfId="19737"/>
    <cellStyle name="Currency 2 8 3 2 3" xfId="30692"/>
    <cellStyle name="Currency 2 8 3 3" xfId="14253"/>
    <cellStyle name="Currency 2 8 3 4" xfId="25208"/>
    <cellStyle name="Currency 2 8 4" xfId="7400"/>
    <cellStyle name="Currency 2 8 4 2" xfId="18367"/>
    <cellStyle name="Currency 2 8 4 3" xfId="29322"/>
    <cellStyle name="Currency 2 8 5" xfId="12883"/>
    <cellStyle name="Currency 2 8 6" xfId="23838"/>
    <cellStyle name="Currency 2 9" xfId="3928"/>
    <cellStyle name="Currency 2 9 2" xfId="9451"/>
    <cellStyle name="Currency 2 9 2 2" xfId="20418"/>
    <cellStyle name="Currency 2 9 2 3" xfId="31373"/>
    <cellStyle name="Currency 2 9 3" xfId="14934"/>
    <cellStyle name="Currency 2 9 4" xfId="25889"/>
    <cellStyle name="Currency 3" xfId="160"/>
    <cellStyle name="Currency 4" xfId="1178"/>
    <cellStyle name="Currency 5" xfId="6039"/>
    <cellStyle name="Currency 9" xfId="161"/>
    <cellStyle name="Currency 9 10" xfId="162"/>
    <cellStyle name="Currency 9 11" xfId="163"/>
    <cellStyle name="Currency 9 12" xfId="164"/>
    <cellStyle name="Currency 9 13" xfId="165"/>
    <cellStyle name="Currency 9 14" xfId="166"/>
    <cellStyle name="Currency 9 15" xfId="167"/>
    <cellStyle name="Currency 9 16" xfId="168"/>
    <cellStyle name="Currency 9 17" xfId="169"/>
    <cellStyle name="Currency 9 18" xfId="170"/>
    <cellStyle name="Currency 9 19" xfId="171"/>
    <cellStyle name="Currency 9 2" xfId="172"/>
    <cellStyle name="Currency 9 20" xfId="173"/>
    <cellStyle name="Currency 9 21" xfId="174"/>
    <cellStyle name="Currency 9 3" xfId="175"/>
    <cellStyle name="Currency 9 4" xfId="176"/>
    <cellStyle name="Currency 9 5" xfId="177"/>
    <cellStyle name="Currency 9 6" xfId="178"/>
    <cellStyle name="Currency 9 7" xfId="179"/>
    <cellStyle name="Currency 9 8" xfId="180"/>
    <cellStyle name="Currency 9 9" xfId="181"/>
    <cellStyle name="Currency0" xfId="6038"/>
    <cellStyle name="Dash" xfId="182"/>
    <cellStyle name="Date" xfId="6037"/>
    <cellStyle name="Euro" xfId="183"/>
    <cellStyle name="Fixed" xfId="11510"/>
    <cellStyle name="Heading 1 2" xfId="6036"/>
    <cellStyle name="Heading 2 2" xfId="6035"/>
    <cellStyle name="Normal" xfId="0" builtinId="0"/>
    <cellStyle name="Normal 10" xfId="184"/>
    <cellStyle name="Normal 11" xfId="185"/>
    <cellStyle name="Normal 12" xfId="186"/>
    <cellStyle name="Normal 13" xfId="187"/>
    <cellStyle name="Normal 13 2" xfId="188"/>
    <cellStyle name="Normal 13 2 2" xfId="189"/>
    <cellStyle name="Normal 13 2 3" xfId="190"/>
    <cellStyle name="Normal 13 3" xfId="191"/>
    <cellStyle name="Normal 13 4" xfId="192"/>
    <cellStyle name="Normal 14" xfId="193"/>
    <cellStyle name="Normal 14 2" xfId="194"/>
    <cellStyle name="Normal 14 3" xfId="195"/>
    <cellStyle name="Normal 14 4" xfId="196"/>
    <cellStyle name="Normal 15" xfId="197"/>
    <cellStyle name="Normal 16" xfId="198"/>
    <cellStyle name="Normal 17" xfId="302"/>
    <cellStyle name="Normal 17 2" xfId="646"/>
    <cellStyle name="Normal 17 2 2" xfId="1451"/>
    <cellStyle name="Normal 17 2 2 2" xfId="4204"/>
    <cellStyle name="Normal 17 2 2 2 2" xfId="4"/>
    <cellStyle name="Normal 17 2 2 2 2 2" xfId="20694"/>
    <cellStyle name="Normal 17 2 2 2 2 3" xfId="7"/>
    <cellStyle name="Normal 17 2 2 2 2 4" xfId="33439"/>
    <cellStyle name="Normal 17 2 2 2 3" xfId="15210"/>
    <cellStyle name="Normal 17 2 2 2 4" xfId="26165"/>
    <cellStyle name="Normal 17 2 2 3" xfId="2818"/>
    <cellStyle name="Normal 17 2 2 3 2" xfId="8354"/>
    <cellStyle name="Normal 17 2 2 3 2 2" xfId="19321"/>
    <cellStyle name="Normal 17 2 2 3 2 3" xfId="30276"/>
    <cellStyle name="Normal 17 2 2 3 3" xfId="13837"/>
    <cellStyle name="Normal 17 2 2 3 4" xfId="24792"/>
    <cellStyle name="Normal 17 2 2 4" xfId="5584"/>
    <cellStyle name="Normal 17 2 2 4 2" xfId="11102"/>
    <cellStyle name="Normal 17 2 2 4 2 2" xfId="22070"/>
    <cellStyle name="Normal 17 2 2 4 2 3" xfId="33024"/>
    <cellStyle name="Normal 17 2 2 4 3" xfId="16586"/>
    <cellStyle name="Normal 17 2 2 4 4" xfId="27541"/>
    <cellStyle name="Normal 17 2 2 5" xfId="6990"/>
    <cellStyle name="Normal 17 2 2 5 2" xfId="17957"/>
    <cellStyle name="Normal 17 2 2 5 3" xfId="28912"/>
    <cellStyle name="Normal 17 2 2 6" xfId="12473"/>
    <cellStyle name="Normal 17 2 2 7" xfId="23428"/>
    <cellStyle name="Normal 17 2 3" xfId="3527"/>
    <cellStyle name="Normal 17 2 3 2" xfId="9050"/>
    <cellStyle name="Normal 17 2 3 2 2" xfId="20017"/>
    <cellStyle name="Normal 17 2 3 2 3" xfId="30972"/>
    <cellStyle name="Normal 17 2 3 3" xfId="14533"/>
    <cellStyle name="Normal 17 2 3 4" xfId="25488"/>
    <cellStyle name="Normal 17 2 4" xfId="2141"/>
    <cellStyle name="Normal 17 2 4 2" xfId="7677"/>
    <cellStyle name="Normal 17 2 4 2 2" xfId="18644"/>
    <cellStyle name="Normal 17 2 4 2 3" xfId="29599"/>
    <cellStyle name="Normal 17 2 4 3" xfId="13160"/>
    <cellStyle name="Normal 17 2 4 4" xfId="24115"/>
    <cellStyle name="Normal 17 2 5" xfId="4907"/>
    <cellStyle name="Normal 17 2 5 2" xfId="10425"/>
    <cellStyle name="Normal 17 2 5 2 2" xfId="21393"/>
    <cellStyle name="Normal 17 2 5 2 3" xfId="32347"/>
    <cellStyle name="Normal 17 2 5 3" xfId="15909"/>
    <cellStyle name="Normal 17 2 5 4" xfId="26864"/>
    <cellStyle name="Normal 17 2 6" xfId="6313"/>
    <cellStyle name="Normal 17 2 6 2" xfId="17280"/>
    <cellStyle name="Normal 17 2 6 3" xfId="28235"/>
    <cellStyle name="Normal 17 2 7" xfId="11796"/>
    <cellStyle name="Normal 17 2 8" xfId="22751"/>
    <cellStyle name="Normal 17 3" xfId="1267"/>
    <cellStyle name="Normal 17 3 2" xfId="4020"/>
    <cellStyle name="Normal 17 3 2 2" xfId="9543"/>
    <cellStyle name="Normal 17 3 2 2 2" xfId="20510"/>
    <cellStyle name="Normal 17 3 2 2 3" xfId="31465"/>
    <cellStyle name="Normal 17 3 2 3" xfId="15026"/>
    <cellStyle name="Normal 17 3 2 4" xfId="25981"/>
    <cellStyle name="Normal 17 3 3" xfId="2634"/>
    <cellStyle name="Normal 17 3 3 2" xfId="8170"/>
    <cellStyle name="Normal 17 3 3 2 2" xfId="19137"/>
    <cellStyle name="Normal 17 3 3 2 3" xfId="30092"/>
    <cellStyle name="Normal 17 3 3 3" xfId="13653"/>
    <cellStyle name="Normal 17 3 3 4" xfId="24608"/>
    <cellStyle name="Normal 17 3 4" xfId="5400"/>
    <cellStyle name="Normal 17 3 4 2" xfId="10918"/>
    <cellStyle name="Normal 17 3 4 2 2" xfId="21886"/>
    <cellStyle name="Normal 17 3 4 2 3" xfId="32840"/>
    <cellStyle name="Normal 17 3 4 3" xfId="16402"/>
    <cellStyle name="Normal 17 3 4 4" xfId="27357"/>
    <cellStyle name="Normal 17 3 5" xfId="6806"/>
    <cellStyle name="Normal 17 3 5 2" xfId="17773"/>
    <cellStyle name="Normal 17 3 5 3" xfId="28728"/>
    <cellStyle name="Normal 17 3 6" xfId="12289"/>
    <cellStyle name="Normal 17 3 7" xfId="23244"/>
    <cellStyle name="Normal 17 4" xfId="3343"/>
    <cellStyle name="Normal 17 4 2" xfId="8866"/>
    <cellStyle name="Normal 17 4 2 2" xfId="19833"/>
    <cellStyle name="Normal 17 4 2 3" xfId="30788"/>
    <cellStyle name="Normal 17 4 3" xfId="14349"/>
    <cellStyle name="Normal 17 4 4" xfId="25304"/>
    <cellStyle name="Normal 17 5" xfId="1957"/>
    <cellStyle name="Normal 17 5 2" xfId="7493"/>
    <cellStyle name="Normal 17 5 2 2" xfId="18460"/>
    <cellStyle name="Normal 17 5 2 3" xfId="29415"/>
    <cellStyle name="Normal 17 5 3" xfId="12976"/>
    <cellStyle name="Normal 17 5 4" xfId="23931"/>
    <cellStyle name="Normal 17 6" xfId="4723"/>
    <cellStyle name="Normal 17 6 2" xfId="10241"/>
    <cellStyle name="Normal 17 6 2 2" xfId="21209"/>
    <cellStyle name="Normal 17 6 2 3" xfId="32163"/>
    <cellStyle name="Normal 17 6 3" xfId="15725"/>
    <cellStyle name="Normal 17 6 4" xfId="26680"/>
    <cellStyle name="Normal 17 7" xfId="6129"/>
    <cellStyle name="Normal 17 7 2" xfId="17096"/>
    <cellStyle name="Normal 17 7 3" xfId="28051"/>
    <cellStyle name="Normal 17 8" xfId="11612"/>
    <cellStyle name="Normal 17 9" xfId="22567"/>
    <cellStyle name="Normal 18" xfId="1172"/>
    <cellStyle name="Normal 18 2" xfId="1850"/>
    <cellStyle name="Normal 18 2 2" xfId="4603"/>
    <cellStyle name="Normal 18 2 2 2" xfId="10125"/>
    <cellStyle name="Normal 18 2 2 2 2" xfId="21093"/>
    <cellStyle name="Normal 18 2 2 2 3" xfId="32047"/>
    <cellStyle name="Normal 18 2 2 3" xfId="15609"/>
    <cellStyle name="Normal 18 2 2 4" xfId="26564"/>
    <cellStyle name="Normal 18 2 3" xfId="3217"/>
    <cellStyle name="Normal 18 2 3 2" xfId="8753"/>
    <cellStyle name="Normal 18 2 3 2 2" xfId="19720"/>
    <cellStyle name="Normal 18 2 3 2 3" xfId="30675"/>
    <cellStyle name="Normal 18 2 3 3" xfId="14236"/>
    <cellStyle name="Normal 18 2 3 4" xfId="25191"/>
    <cellStyle name="Normal 18 2 4" xfId="5983"/>
    <cellStyle name="Normal 18 2 4 2" xfId="11501"/>
    <cellStyle name="Normal 18 2 4 2 2" xfId="22469"/>
    <cellStyle name="Normal 18 2 4 2 3" xfId="33423"/>
    <cellStyle name="Normal 18 2 4 3" xfId="16985"/>
    <cellStyle name="Normal 18 2 4 4" xfId="27940"/>
    <cellStyle name="Normal 18 2 5" xfId="7389"/>
    <cellStyle name="Normal 18 2 5 2" xfId="18356"/>
    <cellStyle name="Normal 18 2 5 3" xfId="29311"/>
    <cellStyle name="Normal 18 2 6" xfId="12872"/>
    <cellStyle name="Normal 18 2 7" xfId="23827"/>
    <cellStyle name="Normal 18 3" xfId="3926"/>
    <cellStyle name="Normal 18 3 2" xfId="9449"/>
    <cellStyle name="Normal 18 3 2 2" xfId="20416"/>
    <cellStyle name="Normal 18 3 2 3" xfId="31371"/>
    <cellStyle name="Normal 18 3 3" xfId="14932"/>
    <cellStyle name="Normal 18 3 4" xfId="25887"/>
    <cellStyle name="Normal 18 4" xfId="2540"/>
    <cellStyle name="Normal 18 4 2" xfId="8076"/>
    <cellStyle name="Normal 18 4 2 2" xfId="19043"/>
    <cellStyle name="Normal 18 4 2 3" xfId="29998"/>
    <cellStyle name="Normal 18 4 3" xfId="13559"/>
    <cellStyle name="Normal 18 4 4" xfId="24514"/>
    <cellStyle name="Normal 18 5" xfId="5306"/>
    <cellStyle name="Normal 18 5 2" xfId="10824"/>
    <cellStyle name="Normal 18 5 2 2" xfId="21792"/>
    <cellStyle name="Normal 18 5 2 3" xfId="32746"/>
    <cellStyle name="Normal 18 5 3" xfId="16308"/>
    <cellStyle name="Normal 18 5 4" xfId="27263"/>
    <cellStyle name="Normal 18 6" xfId="6712"/>
    <cellStyle name="Normal 18 6 2" xfId="17679"/>
    <cellStyle name="Normal 18 6 3" xfId="28634"/>
    <cellStyle name="Normal 18 7" xfId="12195"/>
    <cellStyle name="Normal 18 8" xfId="23150"/>
    <cellStyle name="Normal 19" xfId="523"/>
    <cellStyle name="Normal 19 10" xfId="343"/>
    <cellStyle name="Normal 19 10 2" xfId="1291"/>
    <cellStyle name="Normal 19 10 2 2" xfId="4044"/>
    <cellStyle name="Normal 19 10 2 2 2" xfId="9567"/>
    <cellStyle name="Normal 19 10 2 2 2 2" xfId="20534"/>
    <cellStyle name="Normal 19 10 2 2 2 3" xfId="31489"/>
    <cellStyle name="Normal 19 10 2 2 3" xfId="15050"/>
    <cellStyle name="Normal 19 10 2 2 4" xfId="26005"/>
    <cellStyle name="Normal 19 10 2 3" xfId="2658"/>
    <cellStyle name="Normal 19 10 2 3 2" xfId="8194"/>
    <cellStyle name="Normal 19 10 2 3 2 2" xfId="19161"/>
    <cellStyle name="Normal 19 10 2 3 2 3" xfId="30116"/>
    <cellStyle name="Normal 19 10 2 3 3" xfId="13677"/>
    <cellStyle name="Normal 19 10 2 3 4" xfId="24632"/>
    <cellStyle name="Normal 19 10 2 4" xfId="5424"/>
    <cellStyle name="Normal 19 10 2 4 2" xfId="10942"/>
    <cellStyle name="Normal 19 10 2 4 2 2" xfId="21910"/>
    <cellStyle name="Normal 19 10 2 4 2 3" xfId="32864"/>
    <cellStyle name="Normal 19 10 2 4 3" xfId="16426"/>
    <cellStyle name="Normal 19 10 2 4 4" xfId="27381"/>
    <cellStyle name="Normal 19 10 2 5" xfId="6830"/>
    <cellStyle name="Normal 19 10 2 5 2" xfId="17797"/>
    <cellStyle name="Normal 19 10 2 5 3" xfId="28752"/>
    <cellStyle name="Normal 19 10 2 6" xfId="12313"/>
    <cellStyle name="Normal 19 10 2 7" xfId="23268"/>
    <cellStyle name="Normal 19 10 3" xfId="3367"/>
    <cellStyle name="Normal 19 10 3 2" xfId="8890"/>
    <cellStyle name="Normal 19 10 3 2 2" xfId="19857"/>
    <cellStyle name="Normal 19 10 3 2 3" xfId="30812"/>
    <cellStyle name="Normal 19 10 3 3" xfId="14373"/>
    <cellStyle name="Normal 19 10 3 4" xfId="25328"/>
    <cellStyle name="Normal 19 10 4" xfId="1981"/>
    <cellStyle name="Normal 19 10 4 2" xfId="7517"/>
    <cellStyle name="Normal 19 10 4 2 2" xfId="18484"/>
    <cellStyle name="Normal 19 10 4 2 3" xfId="29439"/>
    <cellStyle name="Normal 19 10 4 3" xfId="13000"/>
    <cellStyle name="Normal 19 10 4 4" xfId="23955"/>
    <cellStyle name="Normal 19 10 5" xfId="4747"/>
    <cellStyle name="Normal 19 10 5 2" xfId="10265"/>
    <cellStyle name="Normal 19 10 5 2 2" xfId="21233"/>
    <cellStyle name="Normal 19 10 5 2 3" xfId="32187"/>
    <cellStyle name="Normal 19 10 5 3" xfId="15749"/>
    <cellStyle name="Normal 19 10 5 4" xfId="26704"/>
    <cellStyle name="Normal 19 10 6" xfId="6153"/>
    <cellStyle name="Normal 19 10 6 2" xfId="17120"/>
    <cellStyle name="Normal 19 10 6 3" xfId="28075"/>
    <cellStyle name="Normal 19 10 7" xfId="11636"/>
    <cellStyle name="Normal 19 10 8" xfId="22591"/>
    <cellStyle name="Normal 19 11" xfId="306"/>
    <cellStyle name="Normal 19 11 2" xfId="1270"/>
    <cellStyle name="Normal 19 11 2 2" xfId="4023"/>
    <cellStyle name="Normal 19 11 2 2 2" xfId="9546"/>
    <cellStyle name="Normal 19 11 2 2 2 2" xfId="20513"/>
    <cellStyle name="Normal 19 11 2 2 2 3" xfId="31468"/>
    <cellStyle name="Normal 19 11 2 2 3" xfId="15029"/>
    <cellStyle name="Normal 19 11 2 2 4" xfId="25984"/>
    <cellStyle name="Normal 19 11 2 3" xfId="2637"/>
    <cellStyle name="Normal 19 11 2 3 2" xfId="8173"/>
    <cellStyle name="Normal 19 11 2 3 2 2" xfId="19140"/>
    <cellStyle name="Normal 19 11 2 3 2 3" xfId="30095"/>
    <cellStyle name="Normal 19 11 2 3 3" xfId="13656"/>
    <cellStyle name="Normal 19 11 2 3 4" xfId="24611"/>
    <cellStyle name="Normal 19 11 2 4" xfId="5403"/>
    <cellStyle name="Normal 19 11 2 4 2" xfId="10921"/>
    <cellStyle name="Normal 19 11 2 4 2 2" xfId="21889"/>
    <cellStyle name="Normal 19 11 2 4 2 3" xfId="32843"/>
    <cellStyle name="Normal 19 11 2 4 3" xfId="16405"/>
    <cellStyle name="Normal 19 11 2 4 4" xfId="27360"/>
    <cellStyle name="Normal 19 11 2 5" xfId="6809"/>
    <cellStyle name="Normal 19 11 2 5 2" xfId="17776"/>
    <cellStyle name="Normal 19 11 2 5 3" xfId="28731"/>
    <cellStyle name="Normal 19 11 2 6" xfId="12292"/>
    <cellStyle name="Normal 19 11 2 7" xfId="23247"/>
    <cellStyle name="Normal 19 11 3" xfId="3346"/>
    <cellStyle name="Normal 19 11 3 2" xfId="8869"/>
    <cellStyle name="Normal 19 11 3 2 2" xfId="19836"/>
    <cellStyle name="Normal 19 11 3 2 3" xfId="30791"/>
    <cellStyle name="Normal 19 11 3 3" xfId="14352"/>
    <cellStyle name="Normal 19 11 3 4" xfId="25307"/>
    <cellStyle name="Normal 19 11 4" xfId="1960"/>
    <cellStyle name="Normal 19 11 4 2" xfId="7496"/>
    <cellStyle name="Normal 19 11 4 2 2" xfId="18463"/>
    <cellStyle name="Normal 19 11 4 2 3" xfId="29418"/>
    <cellStyle name="Normal 19 11 4 3" xfId="12979"/>
    <cellStyle name="Normal 19 11 4 4" xfId="23934"/>
    <cellStyle name="Normal 19 11 5" xfId="4726"/>
    <cellStyle name="Normal 19 11 5 2" xfId="10244"/>
    <cellStyle name="Normal 19 11 5 2 2" xfId="21212"/>
    <cellStyle name="Normal 19 11 5 2 3" xfId="32166"/>
    <cellStyle name="Normal 19 11 5 3" xfId="15728"/>
    <cellStyle name="Normal 19 11 5 4" xfId="26683"/>
    <cellStyle name="Normal 19 11 6" xfId="6132"/>
    <cellStyle name="Normal 19 11 6 2" xfId="17099"/>
    <cellStyle name="Normal 19 11 6 3" xfId="28054"/>
    <cellStyle name="Normal 19 11 7" xfId="11615"/>
    <cellStyle name="Normal 19 11 8" xfId="22570"/>
    <cellStyle name="Normal 19 12" xfId="734"/>
    <cellStyle name="Normal 19 12 2" xfId="1487"/>
    <cellStyle name="Normal 19 12 2 2" xfId="4240"/>
    <cellStyle name="Normal 19 12 2 2 2" xfId="9762"/>
    <cellStyle name="Normal 19 12 2 2 2 2" xfId="20730"/>
    <cellStyle name="Normal 19 12 2 2 2 3" xfId="31684"/>
    <cellStyle name="Normal 19 12 2 2 3" xfId="15246"/>
    <cellStyle name="Normal 19 12 2 2 4" xfId="26201"/>
    <cellStyle name="Normal 19 12 2 3" xfId="2854"/>
    <cellStyle name="Normal 19 12 2 3 2" xfId="8390"/>
    <cellStyle name="Normal 19 12 2 3 2 2" xfId="19357"/>
    <cellStyle name="Normal 19 12 2 3 2 3" xfId="30312"/>
    <cellStyle name="Normal 19 12 2 3 3" xfId="13873"/>
    <cellStyle name="Normal 19 12 2 3 4" xfId="24828"/>
    <cellStyle name="Normal 19 12 2 4" xfId="5620"/>
    <cellStyle name="Normal 19 12 2 4 2" xfId="11138"/>
    <cellStyle name="Normal 19 12 2 4 2 2" xfId="22106"/>
    <cellStyle name="Normal 19 12 2 4 2 3" xfId="33060"/>
    <cellStyle name="Normal 19 12 2 4 3" xfId="16622"/>
    <cellStyle name="Normal 19 12 2 4 4" xfId="27577"/>
    <cellStyle name="Normal 19 12 2 5" xfId="7026"/>
    <cellStyle name="Normal 19 12 2 5 2" xfId="17993"/>
    <cellStyle name="Normal 19 12 2 5 3" xfId="28948"/>
    <cellStyle name="Normal 19 12 2 6" xfId="12509"/>
    <cellStyle name="Normal 19 12 2 7" xfId="23464"/>
    <cellStyle name="Normal 19 12 3" xfId="3563"/>
    <cellStyle name="Normal 19 12 3 2" xfId="9086"/>
    <cellStyle name="Normal 19 12 3 2 2" xfId="20053"/>
    <cellStyle name="Normal 19 12 3 2 3" xfId="31008"/>
    <cellStyle name="Normal 19 12 3 3" xfId="14569"/>
    <cellStyle name="Normal 19 12 3 4" xfId="25524"/>
    <cellStyle name="Normal 19 12 4" xfId="2177"/>
    <cellStyle name="Normal 19 12 4 2" xfId="7713"/>
    <cellStyle name="Normal 19 12 4 2 2" xfId="18680"/>
    <cellStyle name="Normal 19 12 4 2 3" xfId="29635"/>
    <cellStyle name="Normal 19 12 4 3" xfId="13196"/>
    <cellStyle name="Normal 19 12 4 4" xfId="24151"/>
    <cellStyle name="Normal 19 12 5" xfId="4943"/>
    <cellStyle name="Normal 19 12 5 2" xfId="10461"/>
    <cellStyle name="Normal 19 12 5 2 2" xfId="21429"/>
    <cellStyle name="Normal 19 12 5 2 3" xfId="32383"/>
    <cellStyle name="Normal 19 12 5 3" xfId="15945"/>
    <cellStyle name="Normal 19 12 5 4" xfId="26900"/>
    <cellStyle name="Normal 19 12 6" xfId="6349"/>
    <cellStyle name="Normal 19 12 6 2" xfId="17316"/>
    <cellStyle name="Normal 19 12 6 3" xfId="28271"/>
    <cellStyle name="Normal 19 12 7" xfId="11832"/>
    <cellStyle name="Normal 19 12 8" xfId="22787"/>
    <cellStyle name="Normal 19 13" xfId="867"/>
    <cellStyle name="Normal 19 13 2" xfId="1588"/>
    <cellStyle name="Normal 19 13 2 2" xfId="4341"/>
    <cellStyle name="Normal 19 13 2 2 2" xfId="9863"/>
    <cellStyle name="Normal 19 13 2 2 2 2" xfId="20831"/>
    <cellStyle name="Normal 19 13 2 2 2 3" xfId="31785"/>
    <cellStyle name="Normal 19 13 2 2 3" xfId="15347"/>
    <cellStyle name="Normal 19 13 2 2 4" xfId="26302"/>
    <cellStyle name="Normal 19 13 2 3" xfId="2955"/>
    <cellStyle name="Normal 19 13 2 3 2" xfId="8491"/>
    <cellStyle name="Normal 19 13 2 3 2 2" xfId="19458"/>
    <cellStyle name="Normal 19 13 2 3 2 3" xfId="30413"/>
    <cellStyle name="Normal 19 13 2 3 3" xfId="13974"/>
    <cellStyle name="Normal 19 13 2 3 4" xfId="24929"/>
    <cellStyle name="Normal 19 13 2 4" xfId="5721"/>
    <cellStyle name="Normal 19 13 2 4 2" xfId="11239"/>
    <cellStyle name="Normal 19 13 2 4 2 2" xfId="22207"/>
    <cellStyle name="Normal 19 13 2 4 2 3" xfId="33161"/>
    <cellStyle name="Normal 19 13 2 4 3" xfId="16723"/>
    <cellStyle name="Normal 19 13 2 4 4" xfId="27678"/>
    <cellStyle name="Normal 19 13 2 5" xfId="7127"/>
    <cellStyle name="Normal 19 13 2 5 2" xfId="18094"/>
    <cellStyle name="Normal 19 13 2 5 3" xfId="29049"/>
    <cellStyle name="Normal 19 13 2 6" xfId="12610"/>
    <cellStyle name="Normal 19 13 2 7" xfId="23565"/>
    <cellStyle name="Normal 19 13 3" xfId="3664"/>
    <cellStyle name="Normal 19 13 3 2" xfId="9187"/>
    <cellStyle name="Normal 19 13 3 2 2" xfId="20154"/>
    <cellStyle name="Normal 19 13 3 2 3" xfId="31109"/>
    <cellStyle name="Normal 19 13 3 3" xfId="14670"/>
    <cellStyle name="Normal 19 13 3 4" xfId="25625"/>
    <cellStyle name="Normal 19 13 4" xfId="2278"/>
    <cellStyle name="Normal 19 13 4 2" xfId="7814"/>
    <cellStyle name="Normal 19 13 4 2 2" xfId="18781"/>
    <cellStyle name="Normal 19 13 4 2 3" xfId="29736"/>
    <cellStyle name="Normal 19 13 4 3" xfId="13297"/>
    <cellStyle name="Normal 19 13 4 4" xfId="24252"/>
    <cellStyle name="Normal 19 13 5" xfId="5044"/>
    <cellStyle name="Normal 19 13 5 2" xfId="10562"/>
    <cellStyle name="Normal 19 13 5 2 2" xfId="21530"/>
    <cellStyle name="Normal 19 13 5 2 3" xfId="32484"/>
    <cellStyle name="Normal 19 13 5 3" xfId="16046"/>
    <cellStyle name="Normal 19 13 5 4" xfId="27001"/>
    <cellStyle name="Normal 19 13 6" xfId="6450"/>
    <cellStyle name="Normal 19 13 6 2" xfId="17417"/>
    <cellStyle name="Normal 19 13 6 3" xfId="28372"/>
    <cellStyle name="Normal 19 13 7" xfId="11933"/>
    <cellStyle name="Normal 19 13 8" xfId="22888"/>
    <cellStyle name="Normal 19 14" xfId="1022"/>
    <cellStyle name="Normal 19 14 2" xfId="1718"/>
    <cellStyle name="Normal 19 14 2 2" xfId="4471"/>
    <cellStyle name="Normal 19 14 2 2 2" xfId="9993"/>
    <cellStyle name="Normal 19 14 2 2 2 2" xfId="20961"/>
    <cellStyle name="Normal 19 14 2 2 2 3" xfId="31915"/>
    <cellStyle name="Normal 19 14 2 2 3" xfId="15477"/>
    <cellStyle name="Normal 19 14 2 2 4" xfId="26432"/>
    <cellStyle name="Normal 19 14 2 3" xfId="3085"/>
    <cellStyle name="Normal 19 14 2 3 2" xfId="8621"/>
    <cellStyle name="Normal 19 14 2 3 2 2" xfId="19588"/>
    <cellStyle name="Normal 19 14 2 3 2 3" xfId="30543"/>
    <cellStyle name="Normal 19 14 2 3 3" xfId="14104"/>
    <cellStyle name="Normal 19 14 2 3 4" xfId="25059"/>
    <cellStyle name="Normal 19 14 2 4" xfId="5851"/>
    <cellStyle name="Normal 19 14 2 4 2" xfId="11369"/>
    <cellStyle name="Normal 19 14 2 4 2 2" xfId="22337"/>
    <cellStyle name="Normal 19 14 2 4 2 3" xfId="33291"/>
    <cellStyle name="Normal 19 14 2 4 3" xfId="16853"/>
    <cellStyle name="Normal 19 14 2 4 4" xfId="27808"/>
    <cellStyle name="Normal 19 14 2 5" xfId="7257"/>
    <cellStyle name="Normal 19 14 2 5 2" xfId="18224"/>
    <cellStyle name="Normal 19 14 2 5 3" xfId="29179"/>
    <cellStyle name="Normal 19 14 2 6" xfId="12740"/>
    <cellStyle name="Normal 19 14 2 7" xfId="23695"/>
    <cellStyle name="Normal 19 14 3" xfId="3794"/>
    <cellStyle name="Normal 19 14 3 2" xfId="9317"/>
    <cellStyle name="Normal 19 14 3 2 2" xfId="20284"/>
    <cellStyle name="Normal 19 14 3 2 3" xfId="31239"/>
    <cellStyle name="Normal 19 14 3 3" xfId="14800"/>
    <cellStyle name="Normal 19 14 3 4" xfId="25755"/>
    <cellStyle name="Normal 19 14 4" xfId="2408"/>
    <cellStyle name="Normal 19 14 4 2" xfId="7944"/>
    <cellStyle name="Normal 19 14 4 2 2" xfId="18911"/>
    <cellStyle name="Normal 19 14 4 2 3" xfId="29866"/>
    <cellStyle name="Normal 19 14 4 3" xfId="13427"/>
    <cellStyle name="Normal 19 14 4 4" xfId="24382"/>
    <cellStyle name="Normal 19 14 5" xfId="5174"/>
    <cellStyle name="Normal 19 14 5 2" xfId="10692"/>
    <cellStyle name="Normal 19 14 5 2 2" xfId="21660"/>
    <cellStyle name="Normal 19 14 5 2 3" xfId="32614"/>
    <cellStyle name="Normal 19 14 5 3" xfId="16176"/>
    <cellStyle name="Normal 19 14 5 4" xfId="27131"/>
    <cellStyle name="Normal 19 14 6" xfId="6580"/>
    <cellStyle name="Normal 19 14 6 2" xfId="17547"/>
    <cellStyle name="Normal 19 14 6 3" xfId="28502"/>
    <cellStyle name="Normal 19 14 7" xfId="12063"/>
    <cellStyle name="Normal 19 14 8" xfId="23018"/>
    <cellStyle name="Normal 19 15" xfId="1047"/>
    <cellStyle name="Normal 19 15 2" xfId="1737"/>
    <cellStyle name="Normal 19 15 2 2" xfId="4490"/>
    <cellStyle name="Normal 19 15 2 2 2" xfId="10012"/>
    <cellStyle name="Normal 19 15 2 2 2 2" xfId="20980"/>
    <cellStyle name="Normal 19 15 2 2 2 3" xfId="31934"/>
    <cellStyle name="Normal 19 15 2 2 3" xfId="15496"/>
    <cellStyle name="Normal 19 15 2 2 4" xfId="26451"/>
    <cellStyle name="Normal 19 15 2 3" xfId="3104"/>
    <cellStyle name="Normal 19 15 2 3 2" xfId="8640"/>
    <cellStyle name="Normal 19 15 2 3 2 2" xfId="19607"/>
    <cellStyle name="Normal 19 15 2 3 2 3" xfId="30562"/>
    <cellStyle name="Normal 19 15 2 3 3" xfId="14123"/>
    <cellStyle name="Normal 19 15 2 3 4" xfId="25078"/>
    <cellStyle name="Normal 19 15 2 4" xfId="5870"/>
    <cellStyle name="Normal 19 15 2 4 2" xfId="11388"/>
    <cellStyle name="Normal 19 15 2 4 2 2" xfId="22356"/>
    <cellStyle name="Normal 19 15 2 4 2 3" xfId="33310"/>
    <cellStyle name="Normal 19 15 2 4 3" xfId="16872"/>
    <cellStyle name="Normal 19 15 2 4 4" xfId="27827"/>
    <cellStyle name="Normal 19 15 2 5" xfId="7276"/>
    <cellStyle name="Normal 19 15 2 5 2" xfId="18243"/>
    <cellStyle name="Normal 19 15 2 5 3" xfId="29198"/>
    <cellStyle name="Normal 19 15 2 6" xfId="12759"/>
    <cellStyle name="Normal 19 15 2 7" xfId="23714"/>
    <cellStyle name="Normal 19 15 3" xfId="3813"/>
    <cellStyle name="Normal 19 15 3 2" xfId="9336"/>
    <cellStyle name="Normal 19 15 3 2 2" xfId="20303"/>
    <cellStyle name="Normal 19 15 3 2 3" xfId="31258"/>
    <cellStyle name="Normal 19 15 3 3" xfId="14819"/>
    <cellStyle name="Normal 19 15 3 4" xfId="25774"/>
    <cellStyle name="Normal 19 15 4" xfId="2427"/>
    <cellStyle name="Normal 19 15 4 2" xfId="7963"/>
    <cellStyle name="Normal 19 15 4 2 2" xfId="18930"/>
    <cellStyle name="Normal 19 15 4 2 3" xfId="29885"/>
    <cellStyle name="Normal 19 15 4 3" xfId="13446"/>
    <cellStyle name="Normal 19 15 4 4" xfId="24401"/>
    <cellStyle name="Normal 19 15 5" xfId="5193"/>
    <cellStyle name="Normal 19 15 5 2" xfId="10711"/>
    <cellStyle name="Normal 19 15 5 2 2" xfId="21679"/>
    <cellStyle name="Normal 19 15 5 2 3" xfId="32633"/>
    <cellStyle name="Normal 19 15 5 3" xfId="16195"/>
    <cellStyle name="Normal 19 15 5 4" xfId="27150"/>
    <cellStyle name="Normal 19 15 6" xfId="6599"/>
    <cellStyle name="Normal 19 15 6 2" xfId="17566"/>
    <cellStyle name="Normal 19 15 6 3" xfId="28521"/>
    <cellStyle name="Normal 19 15 7" xfId="12082"/>
    <cellStyle name="Normal 19 15 8" xfId="23037"/>
    <cellStyle name="Normal 19 16" xfId="908"/>
    <cellStyle name="Normal 19 16 2" xfId="1623"/>
    <cellStyle name="Normal 19 16 2 2" xfId="4376"/>
    <cellStyle name="Normal 19 16 2 2 2" xfId="9898"/>
    <cellStyle name="Normal 19 16 2 2 2 2" xfId="20866"/>
    <cellStyle name="Normal 19 16 2 2 2 3" xfId="31820"/>
    <cellStyle name="Normal 19 16 2 2 3" xfId="15382"/>
    <cellStyle name="Normal 19 16 2 2 4" xfId="26337"/>
    <cellStyle name="Normal 19 16 2 3" xfId="2990"/>
    <cellStyle name="Normal 19 16 2 3 2" xfId="8526"/>
    <cellStyle name="Normal 19 16 2 3 2 2" xfId="19493"/>
    <cellStyle name="Normal 19 16 2 3 2 3" xfId="30448"/>
    <cellStyle name="Normal 19 16 2 3 3" xfId="14009"/>
    <cellStyle name="Normal 19 16 2 3 4" xfId="24964"/>
    <cellStyle name="Normal 19 16 2 4" xfId="5756"/>
    <cellStyle name="Normal 19 16 2 4 2" xfId="11274"/>
    <cellStyle name="Normal 19 16 2 4 2 2" xfId="22242"/>
    <cellStyle name="Normal 19 16 2 4 2 3" xfId="33196"/>
    <cellStyle name="Normal 19 16 2 4 3" xfId="16758"/>
    <cellStyle name="Normal 19 16 2 4 4" xfId="27713"/>
    <cellStyle name="Normal 19 16 2 5" xfId="7162"/>
    <cellStyle name="Normal 19 16 2 5 2" xfId="18129"/>
    <cellStyle name="Normal 19 16 2 5 3" xfId="29084"/>
    <cellStyle name="Normal 19 16 2 6" xfId="12645"/>
    <cellStyle name="Normal 19 16 2 7" xfId="23600"/>
    <cellStyle name="Normal 19 16 3" xfId="3699"/>
    <cellStyle name="Normal 19 16 3 2" xfId="9222"/>
    <cellStyle name="Normal 19 16 3 2 2" xfId="20189"/>
    <cellStyle name="Normal 19 16 3 2 3" xfId="31144"/>
    <cellStyle name="Normal 19 16 3 3" xfId="14705"/>
    <cellStyle name="Normal 19 16 3 4" xfId="25660"/>
    <cellStyle name="Normal 19 16 4" xfId="2313"/>
    <cellStyle name="Normal 19 16 4 2" xfId="7849"/>
    <cellStyle name="Normal 19 16 4 2 2" xfId="18816"/>
    <cellStyle name="Normal 19 16 4 2 3" xfId="29771"/>
    <cellStyle name="Normal 19 16 4 3" xfId="13332"/>
    <cellStyle name="Normal 19 16 4 4" xfId="24287"/>
    <cellStyle name="Normal 19 16 5" xfId="5079"/>
    <cellStyle name="Normal 19 16 5 2" xfId="10597"/>
    <cellStyle name="Normal 19 16 5 2 2" xfId="21565"/>
    <cellStyle name="Normal 19 16 5 2 3" xfId="32519"/>
    <cellStyle name="Normal 19 16 5 3" xfId="16081"/>
    <cellStyle name="Normal 19 16 5 4" xfId="27036"/>
    <cellStyle name="Normal 19 16 6" xfId="6485"/>
    <cellStyle name="Normal 19 16 6 2" xfId="17452"/>
    <cellStyle name="Normal 19 16 6 3" xfId="28407"/>
    <cellStyle name="Normal 19 16 7" xfId="11968"/>
    <cellStyle name="Normal 19 16 8" xfId="22923"/>
    <cellStyle name="Normal 19 17" xfId="935"/>
    <cellStyle name="Normal 19 17 2" xfId="1645"/>
    <cellStyle name="Normal 19 17 2 2" xfId="4398"/>
    <cellStyle name="Normal 19 17 2 2 2" xfId="9920"/>
    <cellStyle name="Normal 19 17 2 2 2 2" xfId="20888"/>
    <cellStyle name="Normal 19 17 2 2 2 3" xfId="31842"/>
    <cellStyle name="Normal 19 17 2 2 3" xfId="15404"/>
    <cellStyle name="Normal 19 17 2 2 4" xfId="26359"/>
    <cellStyle name="Normal 19 17 2 3" xfId="3012"/>
    <cellStyle name="Normal 19 17 2 3 2" xfId="8548"/>
    <cellStyle name="Normal 19 17 2 3 2 2" xfId="19515"/>
    <cellStyle name="Normal 19 17 2 3 2 3" xfId="30470"/>
    <cellStyle name="Normal 19 17 2 3 3" xfId="14031"/>
    <cellStyle name="Normal 19 17 2 3 4" xfId="24986"/>
    <cellStyle name="Normal 19 17 2 4" xfId="5778"/>
    <cellStyle name="Normal 19 17 2 4 2" xfId="11296"/>
    <cellStyle name="Normal 19 17 2 4 2 2" xfId="22264"/>
    <cellStyle name="Normal 19 17 2 4 2 3" xfId="33218"/>
    <cellStyle name="Normal 19 17 2 4 3" xfId="16780"/>
    <cellStyle name="Normal 19 17 2 4 4" xfId="27735"/>
    <cellStyle name="Normal 19 17 2 5" xfId="7184"/>
    <cellStyle name="Normal 19 17 2 5 2" xfId="18151"/>
    <cellStyle name="Normal 19 17 2 5 3" xfId="29106"/>
    <cellStyle name="Normal 19 17 2 6" xfId="12667"/>
    <cellStyle name="Normal 19 17 2 7" xfId="23622"/>
    <cellStyle name="Normal 19 17 3" xfId="3721"/>
    <cellStyle name="Normal 19 17 3 2" xfId="9244"/>
    <cellStyle name="Normal 19 17 3 2 2" xfId="20211"/>
    <cellStyle name="Normal 19 17 3 2 3" xfId="31166"/>
    <cellStyle name="Normal 19 17 3 3" xfId="14727"/>
    <cellStyle name="Normal 19 17 3 4" xfId="25682"/>
    <cellStyle name="Normal 19 17 4" xfId="2335"/>
    <cellStyle name="Normal 19 17 4 2" xfId="7871"/>
    <cellStyle name="Normal 19 17 4 2 2" xfId="18838"/>
    <cellStyle name="Normal 19 17 4 2 3" xfId="29793"/>
    <cellStyle name="Normal 19 17 4 3" xfId="13354"/>
    <cellStyle name="Normal 19 17 4 4" xfId="24309"/>
    <cellStyle name="Normal 19 17 5" xfId="5101"/>
    <cellStyle name="Normal 19 17 5 2" xfId="10619"/>
    <cellStyle name="Normal 19 17 5 2 2" xfId="21587"/>
    <cellStyle name="Normal 19 17 5 2 3" xfId="32541"/>
    <cellStyle name="Normal 19 17 5 3" xfId="16103"/>
    <cellStyle name="Normal 19 17 5 4" xfId="27058"/>
    <cellStyle name="Normal 19 17 6" xfId="6507"/>
    <cellStyle name="Normal 19 17 6 2" xfId="17474"/>
    <cellStyle name="Normal 19 17 6 3" xfId="28429"/>
    <cellStyle name="Normal 19 17 7" xfId="11990"/>
    <cellStyle name="Normal 19 17 8" xfId="22945"/>
    <cellStyle name="Normal 19 18" xfId="593"/>
    <cellStyle name="Normal 19 18 2" xfId="1418"/>
    <cellStyle name="Normal 19 18 2 2" xfId="4171"/>
    <cellStyle name="Normal 19 18 2 2 2" xfId="9694"/>
    <cellStyle name="Normal 19 18 2 2 2 2" xfId="20661"/>
    <cellStyle name="Normal 19 18 2 2 2 3" xfId="31616"/>
    <cellStyle name="Normal 19 18 2 2 3" xfId="15177"/>
    <cellStyle name="Normal 19 18 2 2 4" xfId="26132"/>
    <cellStyle name="Normal 19 18 2 3" xfId="2785"/>
    <cellStyle name="Normal 19 18 2 3 2" xfId="8321"/>
    <cellStyle name="Normal 19 18 2 3 2 2" xfId="19288"/>
    <cellStyle name="Normal 19 18 2 3 2 3" xfId="30243"/>
    <cellStyle name="Normal 19 18 2 3 3" xfId="13804"/>
    <cellStyle name="Normal 19 18 2 3 4" xfId="24759"/>
    <cellStyle name="Normal 19 18 2 4" xfId="5551"/>
    <cellStyle name="Normal 19 18 2 4 2" xfId="11069"/>
    <cellStyle name="Normal 19 18 2 4 2 2" xfId="22037"/>
    <cellStyle name="Normal 19 18 2 4 2 3" xfId="32991"/>
    <cellStyle name="Normal 19 18 2 4 3" xfId="16553"/>
    <cellStyle name="Normal 19 18 2 4 4" xfId="27508"/>
    <cellStyle name="Normal 19 18 2 5" xfId="6957"/>
    <cellStyle name="Normal 19 18 2 5 2" xfId="17924"/>
    <cellStyle name="Normal 19 18 2 5 3" xfId="28879"/>
    <cellStyle name="Normal 19 18 2 6" xfId="12440"/>
    <cellStyle name="Normal 19 18 2 7" xfId="23395"/>
    <cellStyle name="Normal 19 18 3" xfId="3494"/>
    <cellStyle name="Normal 19 18 3 2" xfId="9017"/>
    <cellStyle name="Normal 19 18 3 2 2" xfId="19984"/>
    <cellStyle name="Normal 19 18 3 2 3" xfId="30939"/>
    <cellStyle name="Normal 19 18 3 3" xfId="14500"/>
    <cellStyle name="Normal 19 18 3 4" xfId="25455"/>
    <cellStyle name="Normal 19 18 4" xfId="2108"/>
    <cellStyle name="Normal 19 18 4 2" xfId="7644"/>
    <cellStyle name="Normal 19 18 4 2 2" xfId="18611"/>
    <cellStyle name="Normal 19 18 4 2 3" xfId="29566"/>
    <cellStyle name="Normal 19 18 4 3" xfId="13127"/>
    <cellStyle name="Normal 19 18 4 4" xfId="24082"/>
    <cellStyle name="Normal 19 18 5" xfId="4874"/>
    <cellStyle name="Normal 19 18 5 2" xfId="10392"/>
    <cellStyle name="Normal 19 18 5 2 2" xfId="21360"/>
    <cellStyle name="Normal 19 18 5 2 3" xfId="32314"/>
    <cellStyle name="Normal 19 18 5 3" xfId="15876"/>
    <cellStyle name="Normal 19 18 5 4" xfId="26831"/>
    <cellStyle name="Normal 19 18 6" xfId="6280"/>
    <cellStyle name="Normal 19 18 6 2" xfId="17247"/>
    <cellStyle name="Normal 19 18 6 3" xfId="28202"/>
    <cellStyle name="Normal 19 18 7" xfId="11763"/>
    <cellStyle name="Normal 19 18 8" xfId="22718"/>
    <cellStyle name="Normal 19 19" xfId="1001"/>
    <cellStyle name="Normal 19 19 2" xfId="1701"/>
    <cellStyle name="Normal 19 19 2 2" xfId="4454"/>
    <cellStyle name="Normal 19 19 2 2 2" xfId="9976"/>
    <cellStyle name="Normal 19 19 2 2 2 2" xfId="20944"/>
    <cellStyle name="Normal 19 19 2 2 2 3" xfId="31898"/>
    <cellStyle name="Normal 19 19 2 2 3" xfId="15460"/>
    <cellStyle name="Normal 19 19 2 2 4" xfId="26415"/>
    <cellStyle name="Normal 19 19 2 3" xfId="3068"/>
    <cellStyle name="Normal 19 19 2 3 2" xfId="8604"/>
    <cellStyle name="Normal 19 19 2 3 2 2" xfId="19571"/>
    <cellStyle name="Normal 19 19 2 3 2 3" xfId="30526"/>
    <cellStyle name="Normal 19 19 2 3 3" xfId="14087"/>
    <cellStyle name="Normal 19 19 2 3 4" xfId="25042"/>
    <cellStyle name="Normal 19 19 2 4" xfId="5834"/>
    <cellStyle name="Normal 19 19 2 4 2" xfId="11352"/>
    <cellStyle name="Normal 19 19 2 4 2 2" xfId="22320"/>
    <cellStyle name="Normal 19 19 2 4 2 3" xfId="33274"/>
    <cellStyle name="Normal 19 19 2 4 3" xfId="16836"/>
    <cellStyle name="Normal 19 19 2 4 4" xfId="27791"/>
    <cellStyle name="Normal 19 19 2 5" xfId="7240"/>
    <cellStyle name="Normal 19 19 2 5 2" xfId="18207"/>
    <cellStyle name="Normal 19 19 2 5 3" xfId="29162"/>
    <cellStyle name="Normal 19 19 2 6" xfId="12723"/>
    <cellStyle name="Normal 19 19 2 7" xfId="23678"/>
    <cellStyle name="Normal 19 19 3" xfId="3777"/>
    <cellStyle name="Normal 19 19 3 2" xfId="9300"/>
    <cellStyle name="Normal 19 19 3 2 2" xfId="20267"/>
    <cellStyle name="Normal 19 19 3 2 3" xfId="31222"/>
    <cellStyle name="Normal 19 19 3 3" xfId="14783"/>
    <cellStyle name="Normal 19 19 3 4" xfId="25738"/>
    <cellStyle name="Normal 19 19 4" xfId="2391"/>
    <cellStyle name="Normal 19 19 4 2" xfId="7927"/>
    <cellStyle name="Normal 19 19 4 2 2" xfId="18894"/>
    <cellStyle name="Normal 19 19 4 2 3" xfId="29849"/>
    <cellStyle name="Normal 19 19 4 3" xfId="13410"/>
    <cellStyle name="Normal 19 19 4 4" xfId="24365"/>
    <cellStyle name="Normal 19 19 5" xfId="5157"/>
    <cellStyle name="Normal 19 19 5 2" xfId="10675"/>
    <cellStyle name="Normal 19 19 5 2 2" xfId="21643"/>
    <cellStyle name="Normal 19 19 5 2 3" xfId="32597"/>
    <cellStyle name="Normal 19 19 5 3" xfId="16159"/>
    <cellStyle name="Normal 19 19 5 4" xfId="27114"/>
    <cellStyle name="Normal 19 19 6" xfId="6563"/>
    <cellStyle name="Normal 19 19 6 2" xfId="17530"/>
    <cellStyle name="Normal 19 19 6 3" xfId="28485"/>
    <cellStyle name="Normal 19 19 7" xfId="12046"/>
    <cellStyle name="Normal 19 19 8" xfId="23001"/>
    <cellStyle name="Normal 19 2" xfId="731"/>
    <cellStyle name="Normal 19 2 2" xfId="1485"/>
    <cellStyle name="Normal 19 2 2 2" xfId="4238"/>
    <cellStyle name="Normal 19 2 2 2 2" xfId="9760"/>
    <cellStyle name="Normal 19 2 2 2 2 2" xfId="20728"/>
    <cellStyle name="Normal 19 2 2 2 2 3" xfId="31682"/>
    <cellStyle name="Normal 19 2 2 2 3" xfId="15244"/>
    <cellStyle name="Normal 19 2 2 2 4" xfId="26199"/>
    <cellStyle name="Normal 19 2 2 3" xfId="2852"/>
    <cellStyle name="Normal 19 2 2 3 2" xfId="8388"/>
    <cellStyle name="Normal 19 2 2 3 2 2" xfId="19355"/>
    <cellStyle name="Normal 19 2 2 3 2 3" xfId="30310"/>
    <cellStyle name="Normal 19 2 2 3 3" xfId="13871"/>
    <cellStyle name="Normal 19 2 2 3 4" xfId="24826"/>
    <cellStyle name="Normal 19 2 2 4" xfId="5618"/>
    <cellStyle name="Normal 19 2 2 4 2" xfId="11136"/>
    <cellStyle name="Normal 19 2 2 4 2 2" xfId="22104"/>
    <cellStyle name="Normal 19 2 2 4 2 3" xfId="33058"/>
    <cellStyle name="Normal 19 2 2 4 3" xfId="16620"/>
    <cellStyle name="Normal 19 2 2 4 4" xfId="27575"/>
    <cellStyle name="Normal 19 2 2 5" xfId="7024"/>
    <cellStyle name="Normal 19 2 2 5 2" xfId="17991"/>
    <cellStyle name="Normal 19 2 2 5 3" xfId="28946"/>
    <cellStyle name="Normal 19 2 2 6" xfId="12507"/>
    <cellStyle name="Normal 19 2 2 7" xfId="23462"/>
    <cellStyle name="Normal 19 2 3" xfId="3561"/>
    <cellStyle name="Normal 19 2 3 2" xfId="9084"/>
    <cellStyle name="Normal 19 2 3 2 2" xfId="20051"/>
    <cellStyle name="Normal 19 2 3 2 3" xfId="31006"/>
    <cellStyle name="Normal 19 2 3 3" xfId="14567"/>
    <cellStyle name="Normal 19 2 3 4" xfId="25522"/>
    <cellStyle name="Normal 19 2 4" xfId="2175"/>
    <cellStyle name="Normal 19 2 4 2" xfId="7711"/>
    <cellStyle name="Normal 19 2 4 2 2" xfId="18678"/>
    <cellStyle name="Normal 19 2 4 2 3" xfId="29633"/>
    <cellStyle name="Normal 19 2 4 3" xfId="13194"/>
    <cellStyle name="Normal 19 2 4 4" xfId="24149"/>
    <cellStyle name="Normal 19 2 5" xfId="4941"/>
    <cellStyle name="Normal 19 2 5 2" xfId="10459"/>
    <cellStyle name="Normal 19 2 5 2 2" xfId="21427"/>
    <cellStyle name="Normal 19 2 5 2 3" xfId="32381"/>
    <cellStyle name="Normal 19 2 5 3" xfId="15943"/>
    <cellStyle name="Normal 19 2 5 4" xfId="26898"/>
    <cellStyle name="Normal 19 2 6" xfId="6347"/>
    <cellStyle name="Normal 19 2 6 2" xfId="17314"/>
    <cellStyle name="Normal 19 2 6 3" xfId="28269"/>
    <cellStyle name="Normal 19 2 7" xfId="11830"/>
    <cellStyle name="Normal 19 2 8" xfId="22785"/>
    <cellStyle name="Normal 19 20" xfId="1140"/>
    <cellStyle name="Normal 19 20 2" xfId="1818"/>
    <cellStyle name="Normal 19 20 2 2" xfId="4571"/>
    <cellStyle name="Normal 19 20 2 2 2" xfId="10093"/>
    <cellStyle name="Normal 19 20 2 2 2 2" xfId="21061"/>
    <cellStyle name="Normal 19 20 2 2 2 3" xfId="32015"/>
    <cellStyle name="Normal 19 20 2 2 3" xfId="15577"/>
    <cellStyle name="Normal 19 20 2 2 4" xfId="26532"/>
    <cellStyle name="Normal 19 20 2 3" xfId="3185"/>
    <cellStyle name="Normal 19 20 2 3 2" xfId="8721"/>
    <cellStyle name="Normal 19 20 2 3 2 2" xfId="19688"/>
    <cellStyle name="Normal 19 20 2 3 2 3" xfId="30643"/>
    <cellStyle name="Normal 19 20 2 3 3" xfId="14204"/>
    <cellStyle name="Normal 19 20 2 3 4" xfId="25159"/>
    <cellStyle name="Normal 19 20 2 4" xfId="5951"/>
    <cellStyle name="Normal 19 20 2 4 2" xfId="11469"/>
    <cellStyle name="Normal 19 20 2 4 2 2" xfId="22437"/>
    <cellStyle name="Normal 19 20 2 4 2 3" xfId="33391"/>
    <cellStyle name="Normal 19 20 2 4 3" xfId="16953"/>
    <cellStyle name="Normal 19 20 2 4 4" xfId="27908"/>
    <cellStyle name="Normal 19 20 2 5" xfId="7357"/>
    <cellStyle name="Normal 19 20 2 5 2" xfId="18324"/>
    <cellStyle name="Normal 19 20 2 5 3" xfId="29279"/>
    <cellStyle name="Normal 19 20 2 6" xfId="12840"/>
    <cellStyle name="Normal 19 20 2 7" xfId="23795"/>
    <cellStyle name="Normal 19 20 3" xfId="3894"/>
    <cellStyle name="Normal 19 20 3 2" xfId="9417"/>
    <cellStyle name="Normal 19 20 3 2 2" xfId="20384"/>
    <cellStyle name="Normal 19 20 3 2 3" xfId="31339"/>
    <cellStyle name="Normal 19 20 3 3" xfId="14900"/>
    <cellStyle name="Normal 19 20 3 4" xfId="25855"/>
    <cellStyle name="Normal 19 20 4" xfId="2508"/>
    <cellStyle name="Normal 19 20 4 2" xfId="8044"/>
    <cellStyle name="Normal 19 20 4 2 2" xfId="19011"/>
    <cellStyle name="Normal 19 20 4 2 3" xfId="29966"/>
    <cellStyle name="Normal 19 20 4 3" xfId="13527"/>
    <cellStyle name="Normal 19 20 4 4" xfId="24482"/>
    <cellStyle name="Normal 19 20 5" xfId="5274"/>
    <cellStyle name="Normal 19 20 5 2" xfId="10792"/>
    <cellStyle name="Normal 19 20 5 2 2" xfId="21760"/>
    <cellStyle name="Normal 19 20 5 2 3" xfId="32714"/>
    <cellStyle name="Normal 19 20 5 3" xfId="16276"/>
    <cellStyle name="Normal 19 20 5 4" xfId="27231"/>
    <cellStyle name="Normal 19 20 6" xfId="6680"/>
    <cellStyle name="Normal 19 20 6 2" xfId="17647"/>
    <cellStyle name="Normal 19 20 6 3" xfId="28602"/>
    <cellStyle name="Normal 19 20 7" xfId="12163"/>
    <cellStyle name="Normal 19 20 8" xfId="23118"/>
    <cellStyle name="Normal 19 21" xfId="1119"/>
    <cellStyle name="Normal 19 21 2" xfId="1800"/>
    <cellStyle name="Normal 19 21 2 2" xfId="4553"/>
    <cellStyle name="Normal 19 21 2 2 2" xfId="10075"/>
    <cellStyle name="Normal 19 21 2 2 2 2" xfId="21043"/>
    <cellStyle name="Normal 19 21 2 2 2 3" xfId="31997"/>
    <cellStyle name="Normal 19 21 2 2 3" xfId="15559"/>
    <cellStyle name="Normal 19 21 2 2 4" xfId="26514"/>
    <cellStyle name="Normal 19 21 2 3" xfId="3167"/>
    <cellStyle name="Normal 19 21 2 3 2" xfId="8703"/>
    <cellStyle name="Normal 19 21 2 3 2 2" xfId="19670"/>
    <cellStyle name="Normal 19 21 2 3 2 3" xfId="30625"/>
    <cellStyle name="Normal 19 21 2 3 3" xfId="14186"/>
    <cellStyle name="Normal 19 21 2 3 4" xfId="25141"/>
    <cellStyle name="Normal 19 21 2 4" xfId="5933"/>
    <cellStyle name="Normal 19 21 2 4 2" xfId="11451"/>
    <cellStyle name="Normal 19 21 2 4 2 2" xfId="22419"/>
    <cellStyle name="Normal 19 21 2 4 2 3" xfId="33373"/>
    <cellStyle name="Normal 19 21 2 4 3" xfId="16935"/>
    <cellStyle name="Normal 19 21 2 4 4" xfId="27890"/>
    <cellStyle name="Normal 19 21 2 5" xfId="7339"/>
    <cellStyle name="Normal 19 21 2 5 2" xfId="18306"/>
    <cellStyle name="Normal 19 21 2 5 3" xfId="29261"/>
    <cellStyle name="Normal 19 21 2 6" xfId="12822"/>
    <cellStyle name="Normal 19 21 2 7" xfId="23777"/>
    <cellStyle name="Normal 19 21 3" xfId="3876"/>
    <cellStyle name="Normal 19 21 3 2" xfId="9399"/>
    <cellStyle name="Normal 19 21 3 2 2" xfId="20366"/>
    <cellStyle name="Normal 19 21 3 2 3" xfId="31321"/>
    <cellStyle name="Normal 19 21 3 3" xfId="14882"/>
    <cellStyle name="Normal 19 21 3 4" xfId="25837"/>
    <cellStyle name="Normal 19 21 4" xfId="2490"/>
    <cellStyle name="Normal 19 21 4 2" xfId="8026"/>
    <cellStyle name="Normal 19 21 4 2 2" xfId="18993"/>
    <cellStyle name="Normal 19 21 4 2 3" xfId="29948"/>
    <cellStyle name="Normal 19 21 4 3" xfId="13509"/>
    <cellStyle name="Normal 19 21 4 4" xfId="24464"/>
    <cellStyle name="Normal 19 21 5" xfId="5256"/>
    <cellStyle name="Normal 19 21 5 2" xfId="10774"/>
    <cellStyle name="Normal 19 21 5 2 2" xfId="21742"/>
    <cellStyle name="Normal 19 21 5 2 3" xfId="32696"/>
    <cellStyle name="Normal 19 21 5 3" xfId="16258"/>
    <cellStyle name="Normal 19 21 5 4" xfId="27213"/>
    <cellStyle name="Normal 19 21 6" xfId="6662"/>
    <cellStyle name="Normal 19 21 6 2" xfId="17629"/>
    <cellStyle name="Normal 19 21 6 3" xfId="28584"/>
    <cellStyle name="Normal 19 21 7" xfId="12145"/>
    <cellStyle name="Normal 19 21 8" xfId="23100"/>
    <cellStyle name="Normal 19 22" xfId="1382"/>
    <cellStyle name="Normal 19 22 2" xfId="4135"/>
    <cellStyle name="Normal 19 22 2 2" xfId="9658"/>
    <cellStyle name="Normal 19 22 2 2 2" xfId="20625"/>
    <cellStyle name="Normal 19 22 2 2 3" xfId="31580"/>
    <cellStyle name="Normal 19 22 2 3" xfId="15141"/>
    <cellStyle name="Normal 19 22 2 4" xfId="26096"/>
    <cellStyle name="Normal 19 22 3" xfId="2749"/>
    <cellStyle name="Normal 19 22 3 2" xfId="8285"/>
    <cellStyle name="Normal 19 22 3 2 2" xfId="19252"/>
    <cellStyle name="Normal 19 22 3 2 3" xfId="30207"/>
    <cellStyle name="Normal 19 22 3 3" xfId="13768"/>
    <cellStyle name="Normal 19 22 3 4" xfId="24723"/>
    <cellStyle name="Normal 19 22 4" xfId="5515"/>
    <cellStyle name="Normal 19 22 4 2" xfId="11033"/>
    <cellStyle name="Normal 19 22 4 2 2" xfId="22001"/>
    <cellStyle name="Normal 19 22 4 2 3" xfId="32955"/>
    <cellStyle name="Normal 19 22 4 3" xfId="16517"/>
    <cellStyle name="Normal 19 22 4 4" xfId="27472"/>
    <cellStyle name="Normal 19 22 5" xfId="6921"/>
    <cellStyle name="Normal 19 22 5 2" xfId="17888"/>
    <cellStyle name="Normal 19 22 5 3" xfId="28843"/>
    <cellStyle name="Normal 19 22 6" xfId="12404"/>
    <cellStyle name="Normal 19 22 7" xfId="23359"/>
    <cellStyle name="Normal 19 23" xfId="3458"/>
    <cellStyle name="Normal 19 23 2" xfId="8981"/>
    <cellStyle name="Normal 19 23 2 2" xfId="19948"/>
    <cellStyle name="Normal 19 23 2 3" xfId="30903"/>
    <cellStyle name="Normal 19 23 3" xfId="14464"/>
    <cellStyle name="Normal 19 23 4" xfId="25419"/>
    <cellStyle name="Normal 19 24" xfId="2072"/>
    <cellStyle name="Normal 19 24 2" xfId="7608"/>
    <cellStyle name="Normal 19 24 2 2" xfId="18575"/>
    <cellStyle name="Normal 19 24 2 3" xfId="29530"/>
    <cellStyle name="Normal 19 24 3" xfId="13091"/>
    <cellStyle name="Normal 19 24 4" xfId="24046"/>
    <cellStyle name="Normal 19 25" xfId="4838"/>
    <cellStyle name="Normal 19 25 2" xfId="10356"/>
    <cellStyle name="Normal 19 25 2 2" xfId="21324"/>
    <cellStyle name="Normal 19 25 2 3" xfId="32278"/>
    <cellStyle name="Normal 19 25 3" xfId="15840"/>
    <cellStyle name="Normal 19 25 4" xfId="26795"/>
    <cellStyle name="Normal 19 26" xfId="6244"/>
    <cellStyle name="Normal 19 26 2" xfId="17211"/>
    <cellStyle name="Normal 19 26 3" xfId="28166"/>
    <cellStyle name="Normal 19 27" xfId="11727"/>
    <cellStyle name="Normal 19 28" xfId="22682"/>
    <cellStyle name="Normal 19 3" xfId="759"/>
    <cellStyle name="Normal 19 3 2" xfId="1508"/>
    <cellStyle name="Normal 19 3 2 2" xfId="4261"/>
    <cellStyle name="Normal 19 3 2 2 2" xfId="9783"/>
    <cellStyle name="Normal 19 3 2 2 2 2" xfId="20751"/>
    <cellStyle name="Normal 19 3 2 2 2 3" xfId="31705"/>
    <cellStyle name="Normal 19 3 2 2 3" xfId="15267"/>
    <cellStyle name="Normal 19 3 2 2 4" xfId="26222"/>
    <cellStyle name="Normal 19 3 2 3" xfId="2875"/>
    <cellStyle name="Normal 19 3 2 3 2" xfId="8411"/>
    <cellStyle name="Normal 19 3 2 3 2 2" xfId="19378"/>
    <cellStyle name="Normal 19 3 2 3 2 3" xfId="30333"/>
    <cellStyle name="Normal 19 3 2 3 3" xfId="13894"/>
    <cellStyle name="Normal 19 3 2 3 4" xfId="24849"/>
    <cellStyle name="Normal 19 3 2 4" xfId="5641"/>
    <cellStyle name="Normal 19 3 2 4 2" xfId="11159"/>
    <cellStyle name="Normal 19 3 2 4 2 2" xfId="22127"/>
    <cellStyle name="Normal 19 3 2 4 2 3" xfId="33081"/>
    <cellStyle name="Normal 19 3 2 4 3" xfId="16643"/>
    <cellStyle name="Normal 19 3 2 4 4" xfId="27598"/>
    <cellStyle name="Normal 19 3 2 5" xfId="7047"/>
    <cellStyle name="Normal 19 3 2 5 2" xfId="18014"/>
    <cellStyle name="Normal 19 3 2 5 3" xfId="28969"/>
    <cellStyle name="Normal 19 3 2 6" xfId="12530"/>
    <cellStyle name="Normal 19 3 2 7" xfId="23485"/>
    <cellStyle name="Normal 19 3 3" xfId="3584"/>
    <cellStyle name="Normal 19 3 3 2" xfId="9107"/>
    <cellStyle name="Normal 19 3 3 2 2" xfId="20074"/>
    <cellStyle name="Normal 19 3 3 2 3" xfId="31029"/>
    <cellStyle name="Normal 19 3 3 3" xfId="14590"/>
    <cellStyle name="Normal 19 3 3 4" xfId="25545"/>
    <cellStyle name="Normal 19 3 4" xfId="2198"/>
    <cellStyle name="Normal 19 3 4 2" xfId="7734"/>
    <cellStyle name="Normal 19 3 4 2 2" xfId="18701"/>
    <cellStyle name="Normal 19 3 4 2 3" xfId="29656"/>
    <cellStyle name="Normal 19 3 4 3" xfId="13217"/>
    <cellStyle name="Normal 19 3 4 4" xfId="24172"/>
    <cellStyle name="Normal 19 3 5" xfId="4964"/>
    <cellStyle name="Normal 19 3 5 2" xfId="10482"/>
    <cellStyle name="Normal 19 3 5 2 2" xfId="21450"/>
    <cellStyle name="Normal 19 3 5 2 3" xfId="32404"/>
    <cellStyle name="Normal 19 3 5 3" xfId="15966"/>
    <cellStyle name="Normal 19 3 5 4" xfId="26921"/>
    <cellStyle name="Normal 19 3 6" xfId="6370"/>
    <cellStyle name="Normal 19 3 6 2" xfId="17337"/>
    <cellStyle name="Normal 19 3 6 3" xfId="28292"/>
    <cellStyle name="Normal 19 3 7" xfId="11853"/>
    <cellStyle name="Normal 19 3 8" xfId="22808"/>
    <cellStyle name="Normal 19 4" xfId="637"/>
    <cellStyle name="Normal 19 4 2" xfId="1447"/>
    <cellStyle name="Normal 19 4 2 2" xfId="4200"/>
    <cellStyle name="Normal 19 4 2 2 2" xfId="9723"/>
    <cellStyle name="Normal 19 4 2 2 2 2" xfId="20690"/>
    <cellStyle name="Normal 19 4 2 2 2 3" xfId="31645"/>
    <cellStyle name="Normal 19 4 2 2 3" xfId="15206"/>
    <cellStyle name="Normal 19 4 2 2 4" xfId="26161"/>
    <cellStyle name="Normal 19 4 2 3" xfId="2814"/>
    <cellStyle name="Normal 19 4 2 3 2" xfId="8350"/>
    <cellStyle name="Normal 19 4 2 3 2 2" xfId="19317"/>
    <cellStyle name="Normal 19 4 2 3 2 3" xfId="30272"/>
    <cellStyle name="Normal 19 4 2 3 3" xfId="13833"/>
    <cellStyle name="Normal 19 4 2 3 4" xfId="24788"/>
    <cellStyle name="Normal 19 4 2 4" xfId="5580"/>
    <cellStyle name="Normal 19 4 2 4 2" xfId="11098"/>
    <cellStyle name="Normal 19 4 2 4 2 2" xfId="22066"/>
    <cellStyle name="Normal 19 4 2 4 2 3" xfId="33020"/>
    <cellStyle name="Normal 19 4 2 4 3" xfId="16582"/>
    <cellStyle name="Normal 19 4 2 4 4" xfId="27537"/>
    <cellStyle name="Normal 19 4 2 5" xfId="6986"/>
    <cellStyle name="Normal 19 4 2 5 2" xfId="17953"/>
    <cellStyle name="Normal 19 4 2 5 3" xfId="28908"/>
    <cellStyle name="Normal 19 4 2 6" xfId="12469"/>
    <cellStyle name="Normal 19 4 2 7" xfId="23424"/>
    <cellStyle name="Normal 19 4 3" xfId="3523"/>
    <cellStyle name="Normal 19 4 3 2" xfId="9046"/>
    <cellStyle name="Normal 19 4 3 2 2" xfId="20013"/>
    <cellStyle name="Normal 19 4 3 2 3" xfId="30968"/>
    <cellStyle name="Normal 19 4 3 3" xfId="14529"/>
    <cellStyle name="Normal 19 4 3 4" xfId="25484"/>
    <cellStyle name="Normal 19 4 4" xfId="2137"/>
    <cellStyle name="Normal 19 4 4 2" xfId="7673"/>
    <cellStyle name="Normal 19 4 4 2 2" xfId="18640"/>
    <cellStyle name="Normal 19 4 4 2 3" xfId="29595"/>
    <cellStyle name="Normal 19 4 4 3" xfId="13156"/>
    <cellStyle name="Normal 19 4 4 4" xfId="24111"/>
    <cellStyle name="Normal 19 4 5" xfId="4903"/>
    <cellStyle name="Normal 19 4 5 2" xfId="10421"/>
    <cellStyle name="Normal 19 4 5 2 2" xfId="21389"/>
    <cellStyle name="Normal 19 4 5 2 3" xfId="32343"/>
    <cellStyle name="Normal 19 4 5 3" xfId="15905"/>
    <cellStyle name="Normal 19 4 5 4" xfId="26860"/>
    <cellStyle name="Normal 19 4 6" xfId="6309"/>
    <cellStyle name="Normal 19 4 6 2" xfId="17276"/>
    <cellStyle name="Normal 19 4 6 3" xfId="28231"/>
    <cellStyle name="Normal 19 4 7" xfId="11792"/>
    <cellStyle name="Normal 19 4 8" xfId="22747"/>
    <cellStyle name="Normal 19 5" xfId="382"/>
    <cellStyle name="Normal 19 5 2" xfId="1311"/>
    <cellStyle name="Normal 19 5 2 2" xfId="4064"/>
    <cellStyle name="Normal 19 5 2 2 2" xfId="9587"/>
    <cellStyle name="Normal 19 5 2 2 2 2" xfId="20554"/>
    <cellStyle name="Normal 19 5 2 2 2 3" xfId="31509"/>
    <cellStyle name="Normal 19 5 2 2 3" xfId="15070"/>
    <cellStyle name="Normal 19 5 2 2 4" xfId="26025"/>
    <cellStyle name="Normal 19 5 2 3" xfId="2678"/>
    <cellStyle name="Normal 19 5 2 3 2" xfId="8214"/>
    <cellStyle name="Normal 19 5 2 3 2 2" xfId="19181"/>
    <cellStyle name="Normal 19 5 2 3 2 3" xfId="30136"/>
    <cellStyle name="Normal 19 5 2 3 3" xfId="13697"/>
    <cellStyle name="Normal 19 5 2 3 4" xfId="24652"/>
    <cellStyle name="Normal 19 5 2 4" xfId="5444"/>
    <cellStyle name="Normal 19 5 2 4 2" xfId="10962"/>
    <cellStyle name="Normal 19 5 2 4 2 2" xfId="21930"/>
    <cellStyle name="Normal 19 5 2 4 2 3" xfId="32884"/>
    <cellStyle name="Normal 19 5 2 4 3" xfId="16446"/>
    <cellStyle name="Normal 19 5 2 4 4" xfId="27401"/>
    <cellStyle name="Normal 19 5 2 5" xfId="6850"/>
    <cellStyle name="Normal 19 5 2 5 2" xfId="17817"/>
    <cellStyle name="Normal 19 5 2 5 3" xfId="28772"/>
    <cellStyle name="Normal 19 5 2 6" xfId="12333"/>
    <cellStyle name="Normal 19 5 2 7" xfId="23288"/>
    <cellStyle name="Normal 19 5 3" xfId="3387"/>
    <cellStyle name="Normal 19 5 3 2" xfId="8910"/>
    <cellStyle name="Normal 19 5 3 2 2" xfId="19877"/>
    <cellStyle name="Normal 19 5 3 2 3" xfId="30832"/>
    <cellStyle name="Normal 19 5 3 3" xfId="14393"/>
    <cellStyle name="Normal 19 5 3 4" xfId="25348"/>
    <cellStyle name="Normal 19 5 4" xfId="2001"/>
    <cellStyle name="Normal 19 5 4 2" xfId="7537"/>
    <cellStyle name="Normal 19 5 4 2 2" xfId="18504"/>
    <cellStyle name="Normal 19 5 4 2 3" xfId="29459"/>
    <cellStyle name="Normal 19 5 4 3" xfId="13020"/>
    <cellStyle name="Normal 19 5 4 4" xfId="23975"/>
    <cellStyle name="Normal 19 5 5" xfId="4767"/>
    <cellStyle name="Normal 19 5 5 2" xfId="10285"/>
    <cellStyle name="Normal 19 5 5 2 2" xfId="21253"/>
    <cellStyle name="Normal 19 5 5 2 3" xfId="32207"/>
    <cellStyle name="Normal 19 5 5 3" xfId="15769"/>
    <cellStyle name="Normal 19 5 5 4" xfId="26724"/>
    <cellStyle name="Normal 19 5 6" xfId="6173"/>
    <cellStyle name="Normal 19 5 6 2" xfId="17140"/>
    <cellStyle name="Normal 19 5 6 3" xfId="28095"/>
    <cellStyle name="Normal 19 5 7" xfId="11656"/>
    <cellStyle name="Normal 19 5 8" xfId="22611"/>
    <cellStyle name="Normal 19 6" xfId="681"/>
    <cellStyle name="Normal 19 6 2" xfId="1469"/>
    <cellStyle name="Normal 19 6 2 2" xfId="4222"/>
    <cellStyle name="Normal 19 6 2 2 2" xfId="9744"/>
    <cellStyle name="Normal 19 6 2 2 2 2" xfId="20712"/>
    <cellStyle name="Normal 19 6 2 2 2 3" xfId="31666"/>
    <cellStyle name="Normal 19 6 2 2 3" xfId="15228"/>
    <cellStyle name="Normal 19 6 2 2 4" xfId="26183"/>
    <cellStyle name="Normal 19 6 2 3" xfId="2836"/>
    <cellStyle name="Normal 19 6 2 3 2" xfId="8372"/>
    <cellStyle name="Normal 19 6 2 3 2 2" xfId="19339"/>
    <cellStyle name="Normal 19 6 2 3 2 3" xfId="30294"/>
    <cellStyle name="Normal 19 6 2 3 3" xfId="13855"/>
    <cellStyle name="Normal 19 6 2 3 4" xfId="24810"/>
    <cellStyle name="Normal 19 6 2 4" xfId="5602"/>
    <cellStyle name="Normal 19 6 2 4 2" xfId="11120"/>
    <cellStyle name="Normal 19 6 2 4 2 2" xfId="22088"/>
    <cellStyle name="Normal 19 6 2 4 2 3" xfId="33042"/>
    <cellStyle name="Normal 19 6 2 4 3" xfId="16604"/>
    <cellStyle name="Normal 19 6 2 4 4" xfId="27559"/>
    <cellStyle name="Normal 19 6 2 5" xfId="7008"/>
    <cellStyle name="Normal 19 6 2 5 2" xfId="17975"/>
    <cellStyle name="Normal 19 6 2 5 3" xfId="28930"/>
    <cellStyle name="Normal 19 6 2 6" xfId="12491"/>
    <cellStyle name="Normal 19 6 2 7" xfId="23446"/>
    <cellStyle name="Normal 19 6 3" xfId="3545"/>
    <cellStyle name="Normal 19 6 3 2" xfId="9068"/>
    <cellStyle name="Normal 19 6 3 2 2" xfId="20035"/>
    <cellStyle name="Normal 19 6 3 2 3" xfId="30990"/>
    <cellStyle name="Normal 19 6 3 3" xfId="14551"/>
    <cellStyle name="Normal 19 6 3 4" xfId="25506"/>
    <cellStyle name="Normal 19 6 4" xfId="2159"/>
    <cellStyle name="Normal 19 6 4 2" xfId="7695"/>
    <cellStyle name="Normal 19 6 4 2 2" xfId="18662"/>
    <cellStyle name="Normal 19 6 4 2 3" xfId="29617"/>
    <cellStyle name="Normal 19 6 4 3" xfId="13178"/>
    <cellStyle name="Normal 19 6 4 4" xfId="24133"/>
    <cellStyle name="Normal 19 6 5" xfId="4925"/>
    <cellStyle name="Normal 19 6 5 2" xfId="10443"/>
    <cellStyle name="Normal 19 6 5 2 2" xfId="21411"/>
    <cellStyle name="Normal 19 6 5 2 3" xfId="32365"/>
    <cellStyle name="Normal 19 6 5 3" xfId="15927"/>
    <cellStyle name="Normal 19 6 5 4" xfId="26882"/>
    <cellStyle name="Normal 19 6 6" xfId="6331"/>
    <cellStyle name="Normal 19 6 6 2" xfId="17298"/>
    <cellStyle name="Normal 19 6 6 3" xfId="28253"/>
    <cellStyle name="Normal 19 6 7" xfId="11814"/>
    <cellStyle name="Normal 19 6 8" xfId="22769"/>
    <cellStyle name="Normal 19 7" xfId="861"/>
    <cellStyle name="Normal 19 7 2" xfId="1586"/>
    <cellStyle name="Normal 19 7 2 2" xfId="4339"/>
    <cellStyle name="Normal 19 7 2 2 2" xfId="9861"/>
    <cellStyle name="Normal 19 7 2 2 2 2" xfId="20829"/>
    <cellStyle name="Normal 19 7 2 2 2 3" xfId="31783"/>
    <cellStyle name="Normal 19 7 2 2 3" xfId="15345"/>
    <cellStyle name="Normal 19 7 2 2 4" xfId="26300"/>
    <cellStyle name="Normal 19 7 2 3" xfId="2953"/>
    <cellStyle name="Normal 19 7 2 3 2" xfId="8489"/>
    <cellStyle name="Normal 19 7 2 3 2 2" xfId="19456"/>
    <cellStyle name="Normal 19 7 2 3 2 3" xfId="30411"/>
    <cellStyle name="Normal 19 7 2 3 3" xfId="13972"/>
    <cellStyle name="Normal 19 7 2 3 4" xfId="24927"/>
    <cellStyle name="Normal 19 7 2 4" xfId="5719"/>
    <cellStyle name="Normal 19 7 2 4 2" xfId="11237"/>
    <cellStyle name="Normal 19 7 2 4 2 2" xfId="22205"/>
    <cellStyle name="Normal 19 7 2 4 2 3" xfId="33159"/>
    <cellStyle name="Normal 19 7 2 4 3" xfId="16721"/>
    <cellStyle name="Normal 19 7 2 4 4" xfId="27676"/>
    <cellStyle name="Normal 19 7 2 5" xfId="7125"/>
    <cellStyle name="Normal 19 7 2 5 2" xfId="18092"/>
    <cellStyle name="Normal 19 7 2 5 3" xfId="29047"/>
    <cellStyle name="Normal 19 7 2 6" xfId="12608"/>
    <cellStyle name="Normal 19 7 2 7" xfId="23563"/>
    <cellStyle name="Normal 19 7 3" xfId="3662"/>
    <cellStyle name="Normal 19 7 3 2" xfId="9185"/>
    <cellStyle name="Normal 19 7 3 2 2" xfId="20152"/>
    <cellStyle name="Normal 19 7 3 2 3" xfId="31107"/>
    <cellStyle name="Normal 19 7 3 3" xfId="14668"/>
    <cellStyle name="Normal 19 7 3 4" xfId="25623"/>
    <cellStyle name="Normal 19 7 4" xfId="2276"/>
    <cellStyle name="Normal 19 7 4 2" xfId="7812"/>
    <cellStyle name="Normal 19 7 4 2 2" xfId="18779"/>
    <cellStyle name="Normal 19 7 4 2 3" xfId="29734"/>
    <cellStyle name="Normal 19 7 4 3" xfId="13295"/>
    <cellStyle name="Normal 19 7 4 4" xfId="24250"/>
    <cellStyle name="Normal 19 7 5" xfId="5042"/>
    <cellStyle name="Normal 19 7 5 2" xfId="10560"/>
    <cellStyle name="Normal 19 7 5 2 2" xfId="21528"/>
    <cellStyle name="Normal 19 7 5 2 3" xfId="32482"/>
    <cellStyle name="Normal 19 7 5 3" xfId="16044"/>
    <cellStyle name="Normal 19 7 5 4" xfId="26999"/>
    <cellStyle name="Normal 19 7 6" xfId="6448"/>
    <cellStyle name="Normal 19 7 6 2" xfId="17415"/>
    <cellStyle name="Normal 19 7 6 3" xfId="28370"/>
    <cellStyle name="Normal 19 7 7" xfId="11931"/>
    <cellStyle name="Normal 19 7 8" xfId="22886"/>
    <cellStyle name="Normal 19 8" xfId="406"/>
    <cellStyle name="Normal 19 8 2" xfId="1319"/>
    <cellStyle name="Normal 19 8 2 2" xfId="4072"/>
    <cellStyle name="Normal 19 8 2 2 2" xfId="9595"/>
    <cellStyle name="Normal 19 8 2 2 2 2" xfId="20562"/>
    <cellStyle name="Normal 19 8 2 2 2 3" xfId="31517"/>
    <cellStyle name="Normal 19 8 2 2 3" xfId="15078"/>
    <cellStyle name="Normal 19 8 2 2 4" xfId="26033"/>
    <cellStyle name="Normal 19 8 2 3" xfId="2686"/>
    <cellStyle name="Normal 19 8 2 3 2" xfId="8222"/>
    <cellStyle name="Normal 19 8 2 3 2 2" xfId="19189"/>
    <cellStyle name="Normal 19 8 2 3 2 3" xfId="30144"/>
    <cellStyle name="Normal 19 8 2 3 3" xfId="13705"/>
    <cellStyle name="Normal 19 8 2 3 4" xfId="24660"/>
    <cellStyle name="Normal 19 8 2 4" xfId="5452"/>
    <cellStyle name="Normal 19 8 2 4 2" xfId="10970"/>
    <cellStyle name="Normal 19 8 2 4 2 2" xfId="21938"/>
    <cellStyle name="Normal 19 8 2 4 2 3" xfId="32892"/>
    <cellStyle name="Normal 19 8 2 4 3" xfId="16454"/>
    <cellStyle name="Normal 19 8 2 4 4" xfId="27409"/>
    <cellStyle name="Normal 19 8 2 5" xfId="6858"/>
    <cellStyle name="Normal 19 8 2 5 2" xfId="17825"/>
    <cellStyle name="Normal 19 8 2 5 3" xfId="28780"/>
    <cellStyle name="Normal 19 8 2 6" xfId="12341"/>
    <cellStyle name="Normal 19 8 2 7" xfId="23296"/>
    <cellStyle name="Normal 19 8 3" xfId="3395"/>
    <cellStyle name="Normal 19 8 3 2" xfId="8918"/>
    <cellStyle name="Normal 19 8 3 2 2" xfId="19885"/>
    <cellStyle name="Normal 19 8 3 2 3" xfId="30840"/>
    <cellStyle name="Normal 19 8 3 3" xfId="14401"/>
    <cellStyle name="Normal 19 8 3 4" xfId="25356"/>
    <cellStyle name="Normal 19 8 4" xfId="2009"/>
    <cellStyle name="Normal 19 8 4 2" xfId="7545"/>
    <cellStyle name="Normal 19 8 4 2 2" xfId="18512"/>
    <cellStyle name="Normal 19 8 4 2 3" xfId="29467"/>
    <cellStyle name="Normal 19 8 4 3" xfId="13028"/>
    <cellStyle name="Normal 19 8 4 4" xfId="23983"/>
    <cellStyle name="Normal 19 8 5" xfId="4775"/>
    <cellStyle name="Normal 19 8 5 2" xfId="10293"/>
    <cellStyle name="Normal 19 8 5 2 2" xfId="21261"/>
    <cellStyle name="Normal 19 8 5 2 3" xfId="32215"/>
    <cellStyle name="Normal 19 8 5 3" xfId="15777"/>
    <cellStyle name="Normal 19 8 5 4" xfId="26732"/>
    <cellStyle name="Normal 19 8 6" xfId="6181"/>
    <cellStyle name="Normal 19 8 6 2" xfId="17148"/>
    <cellStyle name="Normal 19 8 6 3" xfId="28103"/>
    <cellStyle name="Normal 19 8 7" xfId="11664"/>
    <cellStyle name="Normal 19 8 8" xfId="22619"/>
    <cellStyle name="Normal 19 9" xfId="630"/>
    <cellStyle name="Normal 19 9 2" xfId="1442"/>
    <cellStyle name="Normal 19 9 2 2" xfId="4195"/>
    <cellStyle name="Normal 19 9 2 2 2" xfId="9718"/>
    <cellStyle name="Normal 19 9 2 2 2 2" xfId="20685"/>
    <cellStyle name="Normal 19 9 2 2 2 3" xfId="31640"/>
    <cellStyle name="Normal 19 9 2 2 3" xfId="15201"/>
    <cellStyle name="Normal 19 9 2 2 4" xfId="26156"/>
    <cellStyle name="Normal 19 9 2 3" xfId="2809"/>
    <cellStyle name="Normal 19 9 2 3 2" xfId="8345"/>
    <cellStyle name="Normal 19 9 2 3 2 2" xfId="19312"/>
    <cellStyle name="Normal 19 9 2 3 2 3" xfId="30267"/>
    <cellStyle name="Normal 19 9 2 3 3" xfId="13828"/>
    <cellStyle name="Normal 19 9 2 3 4" xfId="24783"/>
    <cellStyle name="Normal 19 9 2 4" xfId="5575"/>
    <cellStyle name="Normal 19 9 2 4 2" xfId="11093"/>
    <cellStyle name="Normal 19 9 2 4 2 2" xfId="22061"/>
    <cellStyle name="Normal 19 9 2 4 2 3" xfId="33015"/>
    <cellStyle name="Normal 19 9 2 4 3" xfId="16577"/>
    <cellStyle name="Normal 19 9 2 4 4" xfId="27532"/>
    <cellStyle name="Normal 19 9 2 5" xfId="6981"/>
    <cellStyle name="Normal 19 9 2 5 2" xfId="17948"/>
    <cellStyle name="Normal 19 9 2 5 3" xfId="28903"/>
    <cellStyle name="Normal 19 9 2 6" xfId="12464"/>
    <cellStyle name="Normal 19 9 2 7" xfId="23419"/>
    <cellStyle name="Normal 19 9 3" xfId="3518"/>
    <cellStyle name="Normal 19 9 3 2" xfId="9041"/>
    <cellStyle name="Normal 19 9 3 2 2" xfId="20008"/>
    <cellStyle name="Normal 19 9 3 2 3" xfId="30963"/>
    <cellStyle name="Normal 19 9 3 3" xfId="14524"/>
    <cellStyle name="Normal 19 9 3 4" xfId="25479"/>
    <cellStyle name="Normal 19 9 4" xfId="2132"/>
    <cellStyle name="Normal 19 9 4 2" xfId="7668"/>
    <cellStyle name="Normal 19 9 4 2 2" xfId="18635"/>
    <cellStyle name="Normal 19 9 4 2 3" xfId="29590"/>
    <cellStyle name="Normal 19 9 4 3" xfId="13151"/>
    <cellStyle name="Normal 19 9 4 4" xfId="24106"/>
    <cellStyle name="Normal 19 9 5" xfId="4898"/>
    <cellStyle name="Normal 19 9 5 2" xfId="10416"/>
    <cellStyle name="Normal 19 9 5 2 2" xfId="21384"/>
    <cellStyle name="Normal 19 9 5 2 3" xfId="32338"/>
    <cellStyle name="Normal 19 9 5 3" xfId="15900"/>
    <cellStyle name="Normal 19 9 5 4" xfId="26855"/>
    <cellStyle name="Normal 19 9 6" xfId="6304"/>
    <cellStyle name="Normal 19 9 6 2" xfId="17271"/>
    <cellStyle name="Normal 19 9 6 3" xfId="28226"/>
    <cellStyle name="Normal 19 9 7" xfId="11787"/>
    <cellStyle name="Normal 19 9 8" xfId="22742"/>
    <cellStyle name="Normal 2" xfId="13"/>
    <cellStyle name="Normal 2 10" xfId="417"/>
    <cellStyle name="Normal 2 11" xfId="368"/>
    <cellStyle name="Normal 2 12" xfId="419"/>
    <cellStyle name="Normal 2 13" xfId="366"/>
    <cellStyle name="Normal 2 14" xfId="421"/>
    <cellStyle name="Normal 2 15" xfId="363"/>
    <cellStyle name="Normal 2 16" xfId="437"/>
    <cellStyle name="Normal 2 17" xfId="378"/>
    <cellStyle name="Normal 2 18" xfId="449"/>
    <cellStyle name="Normal 2 19" xfId="373"/>
    <cellStyle name="Normal 2 2" xfId="199"/>
    <cellStyle name="Normal 2 2 10" xfId="201"/>
    <cellStyle name="Normal 2 2 10 2" xfId="1181"/>
    <cellStyle name="Normal 2 2 10 2 2" xfId="3934"/>
    <cellStyle name="Normal 2 2 10 2 2 2" xfId="9457"/>
    <cellStyle name="Normal 2 2 10 2 2 2 2" xfId="20424"/>
    <cellStyle name="Normal 2 2 10 2 2 2 3" xfId="31379"/>
    <cellStyle name="Normal 2 2 10 2 2 3" xfId="14940"/>
    <cellStyle name="Normal 2 2 10 2 2 4" xfId="25895"/>
    <cellStyle name="Normal 2 2 10 2 3" xfId="2548"/>
    <cellStyle name="Normal 2 2 10 2 3 2" xfId="8084"/>
    <cellStyle name="Normal 2 2 10 2 3 2 2" xfId="19051"/>
    <cellStyle name="Normal 2 2 10 2 3 2 3" xfId="30006"/>
    <cellStyle name="Normal 2 2 10 2 3 3" xfId="13567"/>
    <cellStyle name="Normal 2 2 10 2 3 4" xfId="24522"/>
    <cellStyle name="Normal 2 2 10 2 4" xfId="5314"/>
    <cellStyle name="Normal 2 2 10 2 4 2" xfId="10832"/>
    <cellStyle name="Normal 2 2 10 2 4 2 2" xfId="21800"/>
    <cellStyle name="Normal 2 2 10 2 4 2 3" xfId="32754"/>
    <cellStyle name="Normal 2 2 10 2 4 3" xfId="16316"/>
    <cellStyle name="Normal 2 2 10 2 4 4" xfId="27271"/>
    <cellStyle name="Normal 2 2 10 2 5" xfId="6720"/>
    <cellStyle name="Normal 2 2 10 2 5 2" xfId="17687"/>
    <cellStyle name="Normal 2 2 10 2 5 3" xfId="28642"/>
    <cellStyle name="Normal 2 2 10 2 6" xfId="12203"/>
    <cellStyle name="Normal 2 2 10 2 7" xfId="23158"/>
    <cellStyle name="Normal 2 2 10 3" xfId="3257"/>
    <cellStyle name="Normal 2 2 10 3 2" xfId="8780"/>
    <cellStyle name="Normal 2 2 10 3 2 2" xfId="19747"/>
    <cellStyle name="Normal 2 2 10 3 2 3" xfId="30702"/>
    <cellStyle name="Normal 2 2 10 3 3" xfId="14263"/>
    <cellStyle name="Normal 2 2 10 3 4" xfId="25218"/>
    <cellStyle name="Normal 2 2 10 4" xfId="1871"/>
    <cellStyle name="Normal 2 2 10 4 2" xfId="7407"/>
    <cellStyle name="Normal 2 2 10 4 2 2" xfId="18374"/>
    <cellStyle name="Normal 2 2 10 4 2 3" xfId="29329"/>
    <cellStyle name="Normal 2 2 10 4 3" xfId="12890"/>
    <cellStyle name="Normal 2 2 10 4 4" xfId="23845"/>
    <cellStyle name="Normal 2 2 10 5" xfId="4637"/>
    <cellStyle name="Normal 2 2 10 5 2" xfId="10155"/>
    <cellStyle name="Normal 2 2 10 5 2 2" xfId="21123"/>
    <cellStyle name="Normal 2 2 10 5 2 3" xfId="32077"/>
    <cellStyle name="Normal 2 2 10 5 3" xfId="15639"/>
    <cellStyle name="Normal 2 2 10 5 4" xfId="26594"/>
    <cellStyle name="Normal 2 2 10 6" xfId="6043"/>
    <cellStyle name="Normal 2 2 10 6 2" xfId="17010"/>
    <cellStyle name="Normal 2 2 10 6 3" xfId="27965"/>
    <cellStyle name="Normal 2 2 10 7" xfId="11526"/>
    <cellStyle name="Normal 2 2 10 8" xfId="22481"/>
    <cellStyle name="Normal 2 2 11" xfId="202"/>
    <cellStyle name="Normal 2 2 11 2" xfId="1182"/>
    <cellStyle name="Normal 2 2 11 2 2" xfId="3935"/>
    <cellStyle name="Normal 2 2 11 2 2 2" xfId="9458"/>
    <cellStyle name="Normal 2 2 11 2 2 2 2" xfId="20425"/>
    <cellStyle name="Normal 2 2 11 2 2 2 3" xfId="31380"/>
    <cellStyle name="Normal 2 2 11 2 2 3" xfId="14941"/>
    <cellStyle name="Normal 2 2 11 2 2 4" xfId="25896"/>
    <cellStyle name="Normal 2 2 11 2 3" xfId="2549"/>
    <cellStyle name="Normal 2 2 11 2 3 2" xfId="8085"/>
    <cellStyle name="Normal 2 2 11 2 3 2 2" xfId="19052"/>
    <cellStyle name="Normal 2 2 11 2 3 2 3" xfId="30007"/>
    <cellStyle name="Normal 2 2 11 2 3 3" xfId="13568"/>
    <cellStyle name="Normal 2 2 11 2 3 4" xfId="24523"/>
    <cellStyle name="Normal 2 2 11 2 4" xfId="5315"/>
    <cellStyle name="Normal 2 2 11 2 4 2" xfId="10833"/>
    <cellStyle name="Normal 2 2 11 2 4 2 2" xfId="21801"/>
    <cellStyle name="Normal 2 2 11 2 4 2 3" xfId="32755"/>
    <cellStyle name="Normal 2 2 11 2 4 3" xfId="16317"/>
    <cellStyle name="Normal 2 2 11 2 4 4" xfId="27272"/>
    <cellStyle name="Normal 2 2 11 2 5" xfId="6721"/>
    <cellStyle name="Normal 2 2 11 2 5 2" xfId="17688"/>
    <cellStyle name="Normal 2 2 11 2 5 3" xfId="28643"/>
    <cellStyle name="Normal 2 2 11 2 6" xfId="12204"/>
    <cellStyle name="Normal 2 2 11 2 7" xfId="23159"/>
    <cellStyle name="Normal 2 2 11 3" xfId="3258"/>
    <cellStyle name="Normal 2 2 11 3 2" xfId="8781"/>
    <cellStyle name="Normal 2 2 11 3 2 2" xfId="19748"/>
    <cellStyle name="Normal 2 2 11 3 2 3" xfId="30703"/>
    <cellStyle name="Normal 2 2 11 3 3" xfId="14264"/>
    <cellStyle name="Normal 2 2 11 3 4" xfId="25219"/>
    <cellStyle name="Normal 2 2 11 4" xfId="1872"/>
    <cellStyle name="Normal 2 2 11 4 2" xfId="7408"/>
    <cellStyle name="Normal 2 2 11 4 2 2" xfId="18375"/>
    <cellStyle name="Normal 2 2 11 4 2 3" xfId="29330"/>
    <cellStyle name="Normal 2 2 11 4 3" xfId="12891"/>
    <cellStyle name="Normal 2 2 11 4 4" xfId="23846"/>
    <cellStyle name="Normal 2 2 11 5" xfId="4638"/>
    <cellStyle name="Normal 2 2 11 5 2" xfId="10156"/>
    <cellStyle name="Normal 2 2 11 5 2 2" xfId="21124"/>
    <cellStyle name="Normal 2 2 11 5 2 3" xfId="32078"/>
    <cellStyle name="Normal 2 2 11 5 3" xfId="15640"/>
    <cellStyle name="Normal 2 2 11 5 4" xfId="26595"/>
    <cellStyle name="Normal 2 2 11 6" xfId="6044"/>
    <cellStyle name="Normal 2 2 11 6 2" xfId="17011"/>
    <cellStyle name="Normal 2 2 11 6 3" xfId="27966"/>
    <cellStyle name="Normal 2 2 11 7" xfId="11527"/>
    <cellStyle name="Normal 2 2 11 8" xfId="22482"/>
    <cellStyle name="Normal 2 2 12" xfId="203"/>
    <cellStyle name="Normal 2 2 12 2" xfId="1183"/>
    <cellStyle name="Normal 2 2 12 2 2" xfId="3936"/>
    <cellStyle name="Normal 2 2 12 2 2 2" xfId="9459"/>
    <cellStyle name="Normal 2 2 12 2 2 2 2" xfId="20426"/>
    <cellStyle name="Normal 2 2 12 2 2 2 3" xfId="31381"/>
    <cellStyle name="Normal 2 2 12 2 2 3" xfId="14942"/>
    <cellStyle name="Normal 2 2 12 2 2 4" xfId="25897"/>
    <cellStyle name="Normal 2 2 12 2 3" xfId="2550"/>
    <cellStyle name="Normal 2 2 12 2 3 2" xfId="8086"/>
    <cellStyle name="Normal 2 2 12 2 3 2 2" xfId="19053"/>
    <cellStyle name="Normal 2 2 12 2 3 2 3" xfId="30008"/>
    <cellStyle name="Normal 2 2 12 2 3 3" xfId="13569"/>
    <cellStyle name="Normal 2 2 12 2 3 4" xfId="24524"/>
    <cellStyle name="Normal 2 2 12 2 4" xfId="5316"/>
    <cellStyle name="Normal 2 2 12 2 4 2" xfId="10834"/>
    <cellStyle name="Normal 2 2 12 2 4 2 2" xfId="21802"/>
    <cellStyle name="Normal 2 2 12 2 4 2 3" xfId="32756"/>
    <cellStyle name="Normal 2 2 12 2 4 3" xfId="16318"/>
    <cellStyle name="Normal 2 2 12 2 4 4" xfId="27273"/>
    <cellStyle name="Normal 2 2 12 2 5" xfId="6722"/>
    <cellStyle name="Normal 2 2 12 2 5 2" xfId="17689"/>
    <cellStyle name="Normal 2 2 12 2 5 3" xfId="28644"/>
    <cellStyle name="Normal 2 2 12 2 6" xfId="12205"/>
    <cellStyle name="Normal 2 2 12 2 7" xfId="23160"/>
    <cellStyle name="Normal 2 2 12 3" xfId="3259"/>
    <cellStyle name="Normal 2 2 12 3 2" xfId="8782"/>
    <cellStyle name="Normal 2 2 12 3 2 2" xfId="19749"/>
    <cellStyle name="Normal 2 2 12 3 2 3" xfId="30704"/>
    <cellStyle name="Normal 2 2 12 3 3" xfId="14265"/>
    <cellStyle name="Normal 2 2 12 3 4" xfId="25220"/>
    <cellStyle name="Normal 2 2 12 4" xfId="1873"/>
    <cellStyle name="Normal 2 2 12 4 2" xfId="7409"/>
    <cellStyle name="Normal 2 2 12 4 2 2" xfId="18376"/>
    <cellStyle name="Normal 2 2 12 4 2 3" xfId="29331"/>
    <cellStyle name="Normal 2 2 12 4 3" xfId="12892"/>
    <cellStyle name="Normal 2 2 12 4 4" xfId="23847"/>
    <cellStyle name="Normal 2 2 12 5" xfId="4639"/>
    <cellStyle name="Normal 2 2 12 5 2" xfId="10157"/>
    <cellStyle name="Normal 2 2 12 5 2 2" xfId="21125"/>
    <cellStyle name="Normal 2 2 12 5 2 3" xfId="32079"/>
    <cellStyle name="Normal 2 2 12 5 3" xfId="15641"/>
    <cellStyle name="Normal 2 2 12 5 4" xfId="26596"/>
    <cellStyle name="Normal 2 2 12 6" xfId="6045"/>
    <cellStyle name="Normal 2 2 12 6 2" xfId="17012"/>
    <cellStyle name="Normal 2 2 12 6 3" xfId="27967"/>
    <cellStyle name="Normal 2 2 12 7" xfId="11528"/>
    <cellStyle name="Normal 2 2 12 8" xfId="22483"/>
    <cellStyle name="Normal 2 2 13" xfId="204"/>
    <cellStyle name="Normal 2 2 13 2" xfId="1184"/>
    <cellStyle name="Normal 2 2 13 2 2" xfId="3937"/>
    <cellStyle name="Normal 2 2 13 2 2 2" xfId="9460"/>
    <cellStyle name="Normal 2 2 13 2 2 2 2" xfId="20427"/>
    <cellStyle name="Normal 2 2 13 2 2 2 3" xfId="31382"/>
    <cellStyle name="Normal 2 2 13 2 2 3" xfId="14943"/>
    <cellStyle name="Normal 2 2 13 2 2 4" xfId="25898"/>
    <cellStyle name="Normal 2 2 13 2 3" xfId="2551"/>
    <cellStyle name="Normal 2 2 13 2 3 2" xfId="8087"/>
    <cellStyle name="Normal 2 2 13 2 3 2 2" xfId="19054"/>
    <cellStyle name="Normal 2 2 13 2 3 2 3" xfId="30009"/>
    <cellStyle name="Normal 2 2 13 2 3 3" xfId="13570"/>
    <cellStyle name="Normal 2 2 13 2 3 4" xfId="24525"/>
    <cellStyle name="Normal 2 2 13 2 4" xfId="5317"/>
    <cellStyle name="Normal 2 2 13 2 4 2" xfId="10835"/>
    <cellStyle name="Normal 2 2 13 2 4 2 2" xfId="21803"/>
    <cellStyle name="Normal 2 2 13 2 4 2 3" xfId="32757"/>
    <cellStyle name="Normal 2 2 13 2 4 3" xfId="16319"/>
    <cellStyle name="Normal 2 2 13 2 4 4" xfId="27274"/>
    <cellStyle name="Normal 2 2 13 2 5" xfId="6723"/>
    <cellStyle name="Normal 2 2 13 2 5 2" xfId="17690"/>
    <cellStyle name="Normal 2 2 13 2 5 3" xfId="28645"/>
    <cellStyle name="Normal 2 2 13 2 6" xfId="12206"/>
    <cellStyle name="Normal 2 2 13 2 7" xfId="23161"/>
    <cellStyle name="Normal 2 2 13 3" xfId="3260"/>
    <cellStyle name="Normal 2 2 13 3 2" xfId="8783"/>
    <cellStyle name="Normal 2 2 13 3 2 2" xfId="19750"/>
    <cellStyle name="Normal 2 2 13 3 2 3" xfId="30705"/>
    <cellStyle name="Normal 2 2 13 3 3" xfId="14266"/>
    <cellStyle name="Normal 2 2 13 3 4" xfId="25221"/>
    <cellStyle name="Normal 2 2 13 4" xfId="1874"/>
    <cellStyle name="Normal 2 2 13 4 2" xfId="7410"/>
    <cellStyle name="Normal 2 2 13 4 2 2" xfId="18377"/>
    <cellStyle name="Normal 2 2 13 4 2 3" xfId="29332"/>
    <cellStyle name="Normal 2 2 13 4 3" xfId="12893"/>
    <cellStyle name="Normal 2 2 13 4 4" xfId="23848"/>
    <cellStyle name="Normal 2 2 13 5" xfId="4640"/>
    <cellStyle name="Normal 2 2 13 5 2" xfId="10158"/>
    <cellStyle name="Normal 2 2 13 5 2 2" xfId="21126"/>
    <cellStyle name="Normal 2 2 13 5 2 3" xfId="32080"/>
    <cellStyle name="Normal 2 2 13 5 3" xfId="15642"/>
    <cellStyle name="Normal 2 2 13 5 4" xfId="26597"/>
    <cellStyle name="Normal 2 2 13 6" xfId="6046"/>
    <cellStyle name="Normal 2 2 13 6 2" xfId="17013"/>
    <cellStyle name="Normal 2 2 13 6 3" xfId="27968"/>
    <cellStyle name="Normal 2 2 13 7" xfId="11529"/>
    <cellStyle name="Normal 2 2 13 8" xfId="22484"/>
    <cellStyle name="Normal 2 2 14" xfId="205"/>
    <cellStyle name="Normal 2 2 14 2" xfId="1185"/>
    <cellStyle name="Normal 2 2 14 2 2" xfId="3938"/>
    <cellStyle name="Normal 2 2 14 2 2 2" xfId="9461"/>
    <cellStyle name="Normal 2 2 14 2 2 2 2" xfId="20428"/>
    <cellStyle name="Normal 2 2 14 2 2 2 3" xfId="31383"/>
    <cellStyle name="Normal 2 2 14 2 2 3" xfId="14944"/>
    <cellStyle name="Normal 2 2 14 2 2 4" xfId="25899"/>
    <cellStyle name="Normal 2 2 14 2 3" xfId="2552"/>
    <cellStyle name="Normal 2 2 14 2 3 2" xfId="8088"/>
    <cellStyle name="Normal 2 2 14 2 3 2 2" xfId="19055"/>
    <cellStyle name="Normal 2 2 14 2 3 2 3" xfId="30010"/>
    <cellStyle name="Normal 2 2 14 2 3 3" xfId="13571"/>
    <cellStyle name="Normal 2 2 14 2 3 4" xfId="24526"/>
    <cellStyle name="Normal 2 2 14 2 4" xfId="5318"/>
    <cellStyle name="Normal 2 2 14 2 4 2" xfId="10836"/>
    <cellStyle name="Normal 2 2 14 2 4 2 2" xfId="21804"/>
    <cellStyle name="Normal 2 2 14 2 4 2 3" xfId="32758"/>
    <cellStyle name="Normal 2 2 14 2 4 3" xfId="16320"/>
    <cellStyle name="Normal 2 2 14 2 4 4" xfId="27275"/>
    <cellStyle name="Normal 2 2 14 2 5" xfId="6724"/>
    <cellStyle name="Normal 2 2 14 2 5 2" xfId="17691"/>
    <cellStyle name="Normal 2 2 14 2 5 3" xfId="28646"/>
    <cellStyle name="Normal 2 2 14 2 6" xfId="12207"/>
    <cellStyle name="Normal 2 2 14 2 7" xfId="23162"/>
    <cellStyle name="Normal 2 2 14 3" xfId="3261"/>
    <cellStyle name="Normal 2 2 14 3 2" xfId="8784"/>
    <cellStyle name="Normal 2 2 14 3 2 2" xfId="19751"/>
    <cellStyle name="Normal 2 2 14 3 2 3" xfId="30706"/>
    <cellStyle name="Normal 2 2 14 3 3" xfId="14267"/>
    <cellStyle name="Normal 2 2 14 3 4" xfId="25222"/>
    <cellStyle name="Normal 2 2 14 4" xfId="1875"/>
    <cellStyle name="Normal 2 2 14 4 2" xfId="7411"/>
    <cellStyle name="Normal 2 2 14 4 2 2" xfId="18378"/>
    <cellStyle name="Normal 2 2 14 4 2 3" xfId="29333"/>
    <cellStyle name="Normal 2 2 14 4 3" xfId="12894"/>
    <cellStyle name="Normal 2 2 14 4 4" xfId="23849"/>
    <cellStyle name="Normal 2 2 14 5" xfId="4641"/>
    <cellStyle name="Normal 2 2 14 5 2" xfId="10159"/>
    <cellStyle name="Normal 2 2 14 5 2 2" xfId="21127"/>
    <cellStyle name="Normal 2 2 14 5 2 3" xfId="32081"/>
    <cellStyle name="Normal 2 2 14 5 3" xfId="15643"/>
    <cellStyle name="Normal 2 2 14 5 4" xfId="26598"/>
    <cellStyle name="Normal 2 2 14 6" xfId="6047"/>
    <cellStyle name="Normal 2 2 14 6 2" xfId="17014"/>
    <cellStyle name="Normal 2 2 14 6 3" xfId="27969"/>
    <cellStyle name="Normal 2 2 14 7" xfId="11530"/>
    <cellStyle name="Normal 2 2 14 8" xfId="22485"/>
    <cellStyle name="Normal 2 2 15" xfId="206"/>
    <cellStyle name="Normal 2 2 15 2" xfId="1186"/>
    <cellStyle name="Normal 2 2 15 2 2" xfId="3939"/>
    <cellStyle name="Normal 2 2 15 2 2 2" xfId="9462"/>
    <cellStyle name="Normal 2 2 15 2 2 2 2" xfId="20429"/>
    <cellStyle name="Normal 2 2 15 2 2 2 3" xfId="31384"/>
    <cellStyle name="Normal 2 2 15 2 2 3" xfId="14945"/>
    <cellStyle name="Normal 2 2 15 2 2 4" xfId="25900"/>
    <cellStyle name="Normal 2 2 15 2 3" xfId="2553"/>
    <cellStyle name="Normal 2 2 15 2 3 2" xfId="8089"/>
    <cellStyle name="Normal 2 2 15 2 3 2 2" xfId="19056"/>
    <cellStyle name="Normal 2 2 15 2 3 2 3" xfId="30011"/>
    <cellStyle name="Normal 2 2 15 2 3 3" xfId="13572"/>
    <cellStyle name="Normal 2 2 15 2 3 4" xfId="24527"/>
    <cellStyle name="Normal 2 2 15 2 4" xfId="5319"/>
    <cellStyle name="Normal 2 2 15 2 4 2" xfId="10837"/>
    <cellStyle name="Normal 2 2 15 2 4 2 2" xfId="21805"/>
    <cellStyle name="Normal 2 2 15 2 4 2 3" xfId="32759"/>
    <cellStyle name="Normal 2 2 15 2 4 3" xfId="16321"/>
    <cellStyle name="Normal 2 2 15 2 4 4" xfId="27276"/>
    <cellStyle name="Normal 2 2 15 2 5" xfId="6725"/>
    <cellStyle name="Normal 2 2 15 2 5 2" xfId="17692"/>
    <cellStyle name="Normal 2 2 15 2 5 3" xfId="28647"/>
    <cellStyle name="Normal 2 2 15 2 6" xfId="12208"/>
    <cellStyle name="Normal 2 2 15 2 7" xfId="23163"/>
    <cellStyle name="Normal 2 2 15 3" xfId="3262"/>
    <cellStyle name="Normal 2 2 15 3 2" xfId="8785"/>
    <cellStyle name="Normal 2 2 15 3 2 2" xfId="19752"/>
    <cellStyle name="Normal 2 2 15 3 2 3" xfId="30707"/>
    <cellStyle name="Normal 2 2 15 3 3" xfId="14268"/>
    <cellStyle name="Normal 2 2 15 3 4" xfId="25223"/>
    <cellStyle name="Normal 2 2 15 4" xfId="1876"/>
    <cellStyle name="Normal 2 2 15 4 2" xfId="7412"/>
    <cellStyle name="Normal 2 2 15 4 2 2" xfId="18379"/>
    <cellStyle name="Normal 2 2 15 4 2 3" xfId="29334"/>
    <cellStyle name="Normal 2 2 15 4 3" xfId="12895"/>
    <cellStyle name="Normal 2 2 15 4 4" xfId="23850"/>
    <cellStyle name="Normal 2 2 15 5" xfId="4642"/>
    <cellStyle name="Normal 2 2 15 5 2" xfId="10160"/>
    <cellStyle name="Normal 2 2 15 5 2 2" xfId="21128"/>
    <cellStyle name="Normal 2 2 15 5 2 3" xfId="32082"/>
    <cellStyle name="Normal 2 2 15 5 3" xfId="15644"/>
    <cellStyle name="Normal 2 2 15 5 4" xfId="26599"/>
    <cellStyle name="Normal 2 2 15 6" xfId="6048"/>
    <cellStyle name="Normal 2 2 15 6 2" xfId="17015"/>
    <cellStyle name="Normal 2 2 15 6 3" xfId="27970"/>
    <cellStyle name="Normal 2 2 15 7" xfId="11531"/>
    <cellStyle name="Normal 2 2 15 8" xfId="22486"/>
    <cellStyle name="Normal 2 2 16" xfId="207"/>
    <cellStyle name="Normal 2 2 16 2" xfId="1187"/>
    <cellStyle name="Normal 2 2 16 2 2" xfId="3940"/>
    <cellStyle name="Normal 2 2 16 2 2 2" xfId="9463"/>
    <cellStyle name="Normal 2 2 16 2 2 2 2" xfId="20430"/>
    <cellStyle name="Normal 2 2 16 2 2 2 3" xfId="31385"/>
    <cellStyle name="Normal 2 2 16 2 2 3" xfId="14946"/>
    <cellStyle name="Normal 2 2 16 2 2 4" xfId="25901"/>
    <cellStyle name="Normal 2 2 16 2 3" xfId="2554"/>
    <cellStyle name="Normal 2 2 16 2 3 2" xfId="8090"/>
    <cellStyle name="Normal 2 2 16 2 3 2 2" xfId="19057"/>
    <cellStyle name="Normal 2 2 16 2 3 2 3" xfId="30012"/>
    <cellStyle name="Normal 2 2 16 2 3 3" xfId="13573"/>
    <cellStyle name="Normal 2 2 16 2 3 4" xfId="24528"/>
    <cellStyle name="Normal 2 2 16 2 4" xfId="5320"/>
    <cellStyle name="Normal 2 2 16 2 4 2" xfId="10838"/>
    <cellStyle name="Normal 2 2 16 2 4 2 2" xfId="21806"/>
    <cellStyle name="Normal 2 2 16 2 4 2 3" xfId="32760"/>
    <cellStyle name="Normal 2 2 16 2 4 3" xfId="16322"/>
    <cellStyle name="Normal 2 2 16 2 4 4" xfId="27277"/>
    <cellStyle name="Normal 2 2 16 2 5" xfId="6726"/>
    <cellStyle name="Normal 2 2 16 2 5 2" xfId="17693"/>
    <cellStyle name="Normal 2 2 16 2 5 3" xfId="28648"/>
    <cellStyle name="Normal 2 2 16 2 6" xfId="12209"/>
    <cellStyle name="Normal 2 2 16 2 7" xfId="23164"/>
    <cellStyle name="Normal 2 2 16 3" xfId="3263"/>
    <cellStyle name="Normal 2 2 16 3 2" xfId="8786"/>
    <cellStyle name="Normal 2 2 16 3 2 2" xfId="19753"/>
    <cellStyle name="Normal 2 2 16 3 2 3" xfId="30708"/>
    <cellStyle name="Normal 2 2 16 3 3" xfId="14269"/>
    <cellStyle name="Normal 2 2 16 3 4" xfId="25224"/>
    <cellStyle name="Normal 2 2 16 4" xfId="1877"/>
    <cellStyle name="Normal 2 2 16 4 2" xfId="7413"/>
    <cellStyle name="Normal 2 2 16 4 2 2" xfId="18380"/>
    <cellStyle name="Normal 2 2 16 4 2 3" xfId="29335"/>
    <cellStyle name="Normal 2 2 16 4 3" xfId="12896"/>
    <cellStyle name="Normal 2 2 16 4 4" xfId="23851"/>
    <cellStyle name="Normal 2 2 16 5" xfId="4643"/>
    <cellStyle name="Normal 2 2 16 5 2" xfId="10161"/>
    <cellStyle name="Normal 2 2 16 5 2 2" xfId="21129"/>
    <cellStyle name="Normal 2 2 16 5 2 3" xfId="32083"/>
    <cellStyle name="Normal 2 2 16 5 3" xfId="15645"/>
    <cellStyle name="Normal 2 2 16 5 4" xfId="26600"/>
    <cellStyle name="Normal 2 2 16 6" xfId="6049"/>
    <cellStyle name="Normal 2 2 16 6 2" xfId="17016"/>
    <cellStyle name="Normal 2 2 16 6 3" xfId="27971"/>
    <cellStyle name="Normal 2 2 16 7" xfId="11532"/>
    <cellStyle name="Normal 2 2 16 8" xfId="22487"/>
    <cellStyle name="Normal 2 2 17" xfId="208"/>
    <cellStyle name="Normal 2 2 17 2" xfId="1188"/>
    <cellStyle name="Normal 2 2 17 2 2" xfId="3941"/>
    <cellStyle name="Normal 2 2 17 2 2 2" xfId="9464"/>
    <cellStyle name="Normal 2 2 17 2 2 2 2" xfId="20431"/>
    <cellStyle name="Normal 2 2 17 2 2 2 3" xfId="31386"/>
    <cellStyle name="Normal 2 2 17 2 2 3" xfId="14947"/>
    <cellStyle name="Normal 2 2 17 2 2 4" xfId="25902"/>
    <cellStyle name="Normal 2 2 17 2 3" xfId="2555"/>
    <cellStyle name="Normal 2 2 17 2 3 2" xfId="8091"/>
    <cellStyle name="Normal 2 2 17 2 3 2 2" xfId="19058"/>
    <cellStyle name="Normal 2 2 17 2 3 2 3" xfId="30013"/>
    <cellStyle name="Normal 2 2 17 2 3 3" xfId="13574"/>
    <cellStyle name="Normal 2 2 17 2 3 4" xfId="24529"/>
    <cellStyle name="Normal 2 2 17 2 4" xfId="5321"/>
    <cellStyle name="Normal 2 2 17 2 4 2" xfId="10839"/>
    <cellStyle name="Normal 2 2 17 2 4 2 2" xfId="21807"/>
    <cellStyle name="Normal 2 2 17 2 4 2 3" xfId="32761"/>
    <cellStyle name="Normal 2 2 17 2 4 3" xfId="16323"/>
    <cellStyle name="Normal 2 2 17 2 4 4" xfId="27278"/>
    <cellStyle name="Normal 2 2 17 2 5" xfId="6727"/>
    <cellStyle name="Normal 2 2 17 2 5 2" xfId="17694"/>
    <cellStyle name="Normal 2 2 17 2 5 3" xfId="28649"/>
    <cellStyle name="Normal 2 2 17 2 6" xfId="12210"/>
    <cellStyle name="Normal 2 2 17 2 7" xfId="23165"/>
    <cellStyle name="Normal 2 2 17 3" xfId="3264"/>
    <cellStyle name="Normal 2 2 17 3 2" xfId="8787"/>
    <cellStyle name="Normal 2 2 17 3 2 2" xfId="19754"/>
    <cellStyle name="Normal 2 2 17 3 2 3" xfId="30709"/>
    <cellStyle name="Normal 2 2 17 3 3" xfId="14270"/>
    <cellStyle name="Normal 2 2 17 3 4" xfId="25225"/>
    <cellStyle name="Normal 2 2 17 4" xfId="1878"/>
    <cellStyle name="Normal 2 2 17 4 2" xfId="7414"/>
    <cellStyle name="Normal 2 2 17 4 2 2" xfId="18381"/>
    <cellStyle name="Normal 2 2 17 4 2 3" xfId="29336"/>
    <cellStyle name="Normal 2 2 17 4 3" xfId="12897"/>
    <cellStyle name="Normal 2 2 17 4 4" xfId="23852"/>
    <cellStyle name="Normal 2 2 17 5" xfId="4644"/>
    <cellStyle name="Normal 2 2 17 5 2" xfId="10162"/>
    <cellStyle name="Normal 2 2 17 5 2 2" xfId="21130"/>
    <cellStyle name="Normal 2 2 17 5 2 3" xfId="32084"/>
    <cellStyle name="Normal 2 2 17 5 3" xfId="15646"/>
    <cellStyle name="Normal 2 2 17 5 4" xfId="26601"/>
    <cellStyle name="Normal 2 2 17 6" xfId="6050"/>
    <cellStyle name="Normal 2 2 17 6 2" xfId="17017"/>
    <cellStyle name="Normal 2 2 17 6 3" xfId="27972"/>
    <cellStyle name="Normal 2 2 17 7" xfId="11533"/>
    <cellStyle name="Normal 2 2 17 8" xfId="22488"/>
    <cellStyle name="Normal 2 2 18" xfId="209"/>
    <cellStyle name="Normal 2 2 18 2" xfId="1189"/>
    <cellStyle name="Normal 2 2 18 2 2" xfId="3942"/>
    <cellStyle name="Normal 2 2 18 2 2 2" xfId="9465"/>
    <cellStyle name="Normal 2 2 18 2 2 2 2" xfId="20432"/>
    <cellStyle name="Normal 2 2 18 2 2 2 3" xfId="31387"/>
    <cellStyle name="Normal 2 2 18 2 2 3" xfId="14948"/>
    <cellStyle name="Normal 2 2 18 2 2 4" xfId="25903"/>
    <cellStyle name="Normal 2 2 18 2 3" xfId="2556"/>
    <cellStyle name="Normal 2 2 18 2 3 2" xfId="8092"/>
    <cellStyle name="Normal 2 2 18 2 3 2 2" xfId="19059"/>
    <cellStyle name="Normal 2 2 18 2 3 2 3" xfId="30014"/>
    <cellStyle name="Normal 2 2 18 2 3 3" xfId="13575"/>
    <cellStyle name="Normal 2 2 18 2 3 4" xfId="24530"/>
    <cellStyle name="Normal 2 2 18 2 4" xfId="5322"/>
    <cellStyle name="Normal 2 2 18 2 4 2" xfId="10840"/>
    <cellStyle name="Normal 2 2 18 2 4 2 2" xfId="21808"/>
    <cellStyle name="Normal 2 2 18 2 4 2 3" xfId="32762"/>
    <cellStyle name="Normal 2 2 18 2 4 3" xfId="16324"/>
    <cellStyle name="Normal 2 2 18 2 4 4" xfId="27279"/>
    <cellStyle name="Normal 2 2 18 2 5" xfId="6728"/>
    <cellStyle name="Normal 2 2 18 2 5 2" xfId="17695"/>
    <cellStyle name="Normal 2 2 18 2 5 3" xfId="28650"/>
    <cellStyle name="Normal 2 2 18 2 6" xfId="12211"/>
    <cellStyle name="Normal 2 2 18 2 7" xfId="23166"/>
    <cellStyle name="Normal 2 2 18 3" xfId="3265"/>
    <cellStyle name="Normal 2 2 18 3 2" xfId="8788"/>
    <cellStyle name="Normal 2 2 18 3 2 2" xfId="19755"/>
    <cellStyle name="Normal 2 2 18 3 2 3" xfId="30710"/>
    <cellStyle name="Normal 2 2 18 3 3" xfId="14271"/>
    <cellStyle name="Normal 2 2 18 3 4" xfId="25226"/>
    <cellStyle name="Normal 2 2 18 4" xfId="1879"/>
    <cellStyle name="Normal 2 2 18 4 2" xfId="7415"/>
    <cellStyle name="Normal 2 2 18 4 2 2" xfId="18382"/>
    <cellStyle name="Normal 2 2 18 4 2 3" xfId="29337"/>
    <cellStyle name="Normal 2 2 18 4 3" xfId="12898"/>
    <cellStyle name="Normal 2 2 18 4 4" xfId="23853"/>
    <cellStyle name="Normal 2 2 18 5" xfId="4645"/>
    <cellStyle name="Normal 2 2 18 5 2" xfId="10163"/>
    <cellStyle name="Normal 2 2 18 5 2 2" xfId="21131"/>
    <cellStyle name="Normal 2 2 18 5 2 3" xfId="32085"/>
    <cellStyle name="Normal 2 2 18 5 3" xfId="15647"/>
    <cellStyle name="Normal 2 2 18 5 4" xfId="26602"/>
    <cellStyle name="Normal 2 2 18 6" xfId="6051"/>
    <cellStyle name="Normal 2 2 18 6 2" xfId="17018"/>
    <cellStyle name="Normal 2 2 18 6 3" xfId="27973"/>
    <cellStyle name="Normal 2 2 18 7" xfId="11534"/>
    <cellStyle name="Normal 2 2 18 8" xfId="22489"/>
    <cellStyle name="Normal 2 2 19" xfId="210"/>
    <cellStyle name="Normal 2 2 19 2" xfId="1190"/>
    <cellStyle name="Normal 2 2 19 2 2" xfId="3943"/>
    <cellStyle name="Normal 2 2 19 2 2 2" xfId="9466"/>
    <cellStyle name="Normal 2 2 19 2 2 2 2" xfId="20433"/>
    <cellStyle name="Normal 2 2 19 2 2 2 3" xfId="31388"/>
    <cellStyle name="Normal 2 2 19 2 2 3" xfId="14949"/>
    <cellStyle name="Normal 2 2 19 2 2 4" xfId="25904"/>
    <cellStyle name="Normal 2 2 19 2 3" xfId="2557"/>
    <cellStyle name="Normal 2 2 19 2 3 2" xfId="8093"/>
    <cellStyle name="Normal 2 2 19 2 3 2 2" xfId="19060"/>
    <cellStyle name="Normal 2 2 19 2 3 2 3" xfId="30015"/>
    <cellStyle name="Normal 2 2 19 2 3 3" xfId="13576"/>
    <cellStyle name="Normal 2 2 19 2 3 4" xfId="24531"/>
    <cellStyle name="Normal 2 2 19 2 4" xfId="5323"/>
    <cellStyle name="Normal 2 2 19 2 4 2" xfId="10841"/>
    <cellStyle name="Normal 2 2 19 2 4 2 2" xfId="21809"/>
    <cellStyle name="Normal 2 2 19 2 4 2 3" xfId="32763"/>
    <cellStyle name="Normal 2 2 19 2 4 3" xfId="16325"/>
    <cellStyle name="Normal 2 2 19 2 4 4" xfId="27280"/>
    <cellStyle name="Normal 2 2 19 2 5" xfId="6729"/>
    <cellStyle name="Normal 2 2 19 2 5 2" xfId="17696"/>
    <cellStyle name="Normal 2 2 19 2 5 3" xfId="28651"/>
    <cellStyle name="Normal 2 2 19 2 6" xfId="12212"/>
    <cellStyle name="Normal 2 2 19 2 7" xfId="23167"/>
    <cellStyle name="Normal 2 2 19 3" xfId="3266"/>
    <cellStyle name="Normal 2 2 19 3 2" xfId="8789"/>
    <cellStyle name="Normal 2 2 19 3 2 2" xfId="19756"/>
    <cellStyle name="Normal 2 2 19 3 2 3" xfId="30711"/>
    <cellStyle name="Normal 2 2 19 3 3" xfId="14272"/>
    <cellStyle name="Normal 2 2 19 3 4" xfId="25227"/>
    <cellStyle name="Normal 2 2 19 4" xfId="1880"/>
    <cellStyle name="Normal 2 2 19 4 2" xfId="7416"/>
    <cellStyle name="Normal 2 2 19 4 2 2" xfId="18383"/>
    <cellStyle name="Normal 2 2 19 4 2 3" xfId="29338"/>
    <cellStyle name="Normal 2 2 19 4 3" xfId="12899"/>
    <cellStyle name="Normal 2 2 19 4 4" xfId="23854"/>
    <cellStyle name="Normal 2 2 19 5" xfId="4646"/>
    <cellStyle name="Normal 2 2 19 5 2" xfId="10164"/>
    <cellStyle name="Normal 2 2 19 5 2 2" xfId="21132"/>
    <cellStyle name="Normal 2 2 19 5 2 3" xfId="32086"/>
    <cellStyle name="Normal 2 2 19 5 3" xfId="15648"/>
    <cellStyle name="Normal 2 2 19 5 4" xfId="26603"/>
    <cellStyle name="Normal 2 2 19 6" xfId="6052"/>
    <cellStyle name="Normal 2 2 19 6 2" xfId="17019"/>
    <cellStyle name="Normal 2 2 19 6 3" xfId="27974"/>
    <cellStyle name="Normal 2 2 19 7" xfId="11535"/>
    <cellStyle name="Normal 2 2 19 8" xfId="22490"/>
    <cellStyle name="Normal 2 2 2" xfId="200"/>
    <cellStyle name="Normal 2 2 2 10" xfId="433"/>
    <cellStyle name="Normal 2 2 2 11" xfId="347"/>
    <cellStyle name="Normal 2 2 2 12" xfId="442"/>
    <cellStyle name="Normal 2 2 2 13" xfId="341"/>
    <cellStyle name="Normal 2 2 2 14" xfId="455"/>
    <cellStyle name="Normal 2 2 2 15" xfId="356"/>
    <cellStyle name="Normal 2 2 2 16" xfId="469"/>
    <cellStyle name="Normal 2 2 2 17" xfId="338"/>
    <cellStyle name="Normal 2 2 2 18" xfId="472"/>
    <cellStyle name="Normal 2 2 2 19" xfId="331"/>
    <cellStyle name="Normal 2 2 2 2" xfId="211"/>
    <cellStyle name="Normal 2 2 2 2 10" xfId="344"/>
    <cellStyle name="Normal 2 2 2 2 10 2" xfId="1292"/>
    <cellStyle name="Normal 2 2 2 2 10 2 2" xfId="4045"/>
    <cellStyle name="Normal 2 2 2 2 10 2 2 2" xfId="9568"/>
    <cellStyle name="Normal 2 2 2 2 10 2 2 2 2" xfId="20535"/>
    <cellStyle name="Normal 2 2 2 2 10 2 2 2 3" xfId="31490"/>
    <cellStyle name="Normal 2 2 2 2 10 2 2 3" xfId="15051"/>
    <cellStyle name="Normal 2 2 2 2 10 2 2 4" xfId="26006"/>
    <cellStyle name="Normal 2 2 2 2 10 2 3" xfId="2659"/>
    <cellStyle name="Normal 2 2 2 2 10 2 3 2" xfId="8195"/>
    <cellStyle name="Normal 2 2 2 2 10 2 3 2 2" xfId="19162"/>
    <cellStyle name="Normal 2 2 2 2 10 2 3 2 3" xfId="30117"/>
    <cellStyle name="Normal 2 2 2 2 10 2 3 3" xfId="13678"/>
    <cellStyle name="Normal 2 2 2 2 10 2 3 4" xfId="24633"/>
    <cellStyle name="Normal 2 2 2 2 10 2 4" xfId="5425"/>
    <cellStyle name="Normal 2 2 2 2 10 2 4 2" xfId="10943"/>
    <cellStyle name="Normal 2 2 2 2 10 2 4 2 2" xfId="21911"/>
    <cellStyle name="Normal 2 2 2 2 10 2 4 2 3" xfId="32865"/>
    <cellStyle name="Normal 2 2 2 2 10 2 4 3" xfId="16427"/>
    <cellStyle name="Normal 2 2 2 2 10 2 4 4" xfId="27382"/>
    <cellStyle name="Normal 2 2 2 2 10 2 5" xfId="6831"/>
    <cellStyle name="Normal 2 2 2 2 10 2 5 2" xfId="17798"/>
    <cellStyle name="Normal 2 2 2 2 10 2 5 3" xfId="28753"/>
    <cellStyle name="Normal 2 2 2 2 10 2 6" xfId="12314"/>
    <cellStyle name="Normal 2 2 2 2 10 2 7" xfId="23269"/>
    <cellStyle name="Normal 2 2 2 2 10 3" xfId="3368"/>
    <cellStyle name="Normal 2 2 2 2 10 3 2" xfId="8891"/>
    <cellStyle name="Normal 2 2 2 2 10 3 2 2" xfId="19858"/>
    <cellStyle name="Normal 2 2 2 2 10 3 2 3" xfId="30813"/>
    <cellStyle name="Normal 2 2 2 2 10 3 3" xfId="14374"/>
    <cellStyle name="Normal 2 2 2 2 10 3 4" xfId="25329"/>
    <cellStyle name="Normal 2 2 2 2 10 4" xfId="1982"/>
    <cellStyle name="Normal 2 2 2 2 10 4 2" xfId="7518"/>
    <cellStyle name="Normal 2 2 2 2 10 4 2 2" xfId="18485"/>
    <cellStyle name="Normal 2 2 2 2 10 4 2 3" xfId="29440"/>
    <cellStyle name="Normal 2 2 2 2 10 4 3" xfId="13001"/>
    <cellStyle name="Normal 2 2 2 2 10 4 4" xfId="23956"/>
    <cellStyle name="Normal 2 2 2 2 10 5" xfId="4748"/>
    <cellStyle name="Normal 2 2 2 2 10 5 2" xfId="10266"/>
    <cellStyle name="Normal 2 2 2 2 10 5 2 2" xfId="21234"/>
    <cellStyle name="Normal 2 2 2 2 10 5 2 3" xfId="32188"/>
    <cellStyle name="Normal 2 2 2 2 10 5 3" xfId="15750"/>
    <cellStyle name="Normal 2 2 2 2 10 5 4" xfId="26705"/>
    <cellStyle name="Normal 2 2 2 2 10 6" xfId="6154"/>
    <cellStyle name="Normal 2 2 2 2 10 6 2" xfId="17121"/>
    <cellStyle name="Normal 2 2 2 2 10 6 3" xfId="28076"/>
    <cellStyle name="Normal 2 2 2 2 10 7" xfId="11637"/>
    <cellStyle name="Normal 2 2 2 2 10 8" xfId="22592"/>
    <cellStyle name="Normal 2 2 2 2 11" xfId="443"/>
    <cellStyle name="Normal 2 2 2 2 11 2" xfId="1339"/>
    <cellStyle name="Normal 2 2 2 2 11 2 2" xfId="4092"/>
    <cellStyle name="Normal 2 2 2 2 11 2 2 2" xfId="9615"/>
    <cellStyle name="Normal 2 2 2 2 11 2 2 2 2" xfId="20582"/>
    <cellStyle name="Normal 2 2 2 2 11 2 2 2 3" xfId="31537"/>
    <cellStyle name="Normal 2 2 2 2 11 2 2 3" xfId="15098"/>
    <cellStyle name="Normal 2 2 2 2 11 2 2 4" xfId="26053"/>
    <cellStyle name="Normal 2 2 2 2 11 2 3" xfId="2706"/>
    <cellStyle name="Normal 2 2 2 2 11 2 3 2" xfId="8242"/>
    <cellStyle name="Normal 2 2 2 2 11 2 3 2 2" xfId="19209"/>
    <cellStyle name="Normal 2 2 2 2 11 2 3 2 3" xfId="30164"/>
    <cellStyle name="Normal 2 2 2 2 11 2 3 3" xfId="13725"/>
    <cellStyle name="Normal 2 2 2 2 11 2 3 4" xfId="24680"/>
    <cellStyle name="Normal 2 2 2 2 11 2 4" xfId="5472"/>
    <cellStyle name="Normal 2 2 2 2 11 2 4 2" xfId="10990"/>
    <cellStyle name="Normal 2 2 2 2 11 2 4 2 2" xfId="21958"/>
    <cellStyle name="Normal 2 2 2 2 11 2 4 2 3" xfId="32912"/>
    <cellStyle name="Normal 2 2 2 2 11 2 4 3" xfId="16474"/>
    <cellStyle name="Normal 2 2 2 2 11 2 4 4" xfId="27429"/>
    <cellStyle name="Normal 2 2 2 2 11 2 5" xfId="6878"/>
    <cellStyle name="Normal 2 2 2 2 11 2 5 2" xfId="17845"/>
    <cellStyle name="Normal 2 2 2 2 11 2 5 3" xfId="28800"/>
    <cellStyle name="Normal 2 2 2 2 11 2 6" xfId="12361"/>
    <cellStyle name="Normal 2 2 2 2 11 2 7" xfId="23316"/>
    <cellStyle name="Normal 2 2 2 2 11 3" xfId="3415"/>
    <cellStyle name="Normal 2 2 2 2 11 3 2" xfId="8938"/>
    <cellStyle name="Normal 2 2 2 2 11 3 2 2" xfId="19905"/>
    <cellStyle name="Normal 2 2 2 2 11 3 2 3" xfId="30860"/>
    <cellStyle name="Normal 2 2 2 2 11 3 3" xfId="14421"/>
    <cellStyle name="Normal 2 2 2 2 11 3 4" xfId="25376"/>
    <cellStyle name="Normal 2 2 2 2 11 4" xfId="2029"/>
    <cellStyle name="Normal 2 2 2 2 11 4 2" xfId="7565"/>
    <cellStyle name="Normal 2 2 2 2 11 4 2 2" xfId="18532"/>
    <cellStyle name="Normal 2 2 2 2 11 4 2 3" xfId="29487"/>
    <cellStyle name="Normal 2 2 2 2 11 4 3" xfId="13048"/>
    <cellStyle name="Normal 2 2 2 2 11 4 4" xfId="24003"/>
    <cellStyle name="Normal 2 2 2 2 11 5" xfId="4795"/>
    <cellStyle name="Normal 2 2 2 2 11 5 2" xfId="10313"/>
    <cellStyle name="Normal 2 2 2 2 11 5 2 2" xfId="21281"/>
    <cellStyle name="Normal 2 2 2 2 11 5 2 3" xfId="32235"/>
    <cellStyle name="Normal 2 2 2 2 11 5 3" xfId="15797"/>
    <cellStyle name="Normal 2 2 2 2 11 5 4" xfId="26752"/>
    <cellStyle name="Normal 2 2 2 2 11 6" xfId="6201"/>
    <cellStyle name="Normal 2 2 2 2 11 6 2" xfId="17168"/>
    <cellStyle name="Normal 2 2 2 2 11 6 3" xfId="28123"/>
    <cellStyle name="Normal 2 2 2 2 11 7" xfId="11684"/>
    <cellStyle name="Normal 2 2 2 2 11 8" xfId="22639"/>
    <cellStyle name="Normal 2 2 2 2 12" xfId="340"/>
    <cellStyle name="Normal 2 2 2 2 12 2" xfId="1290"/>
    <cellStyle name="Normal 2 2 2 2 12 2 2" xfId="4043"/>
    <cellStyle name="Normal 2 2 2 2 12 2 2 2" xfId="9566"/>
    <cellStyle name="Normal 2 2 2 2 12 2 2 2 2" xfId="20533"/>
    <cellStyle name="Normal 2 2 2 2 12 2 2 2 3" xfId="31488"/>
    <cellStyle name="Normal 2 2 2 2 12 2 2 3" xfId="15049"/>
    <cellStyle name="Normal 2 2 2 2 12 2 2 4" xfId="26004"/>
    <cellStyle name="Normal 2 2 2 2 12 2 3" xfId="2657"/>
    <cellStyle name="Normal 2 2 2 2 12 2 3 2" xfId="8193"/>
    <cellStyle name="Normal 2 2 2 2 12 2 3 2 2" xfId="19160"/>
    <cellStyle name="Normal 2 2 2 2 12 2 3 2 3" xfId="30115"/>
    <cellStyle name="Normal 2 2 2 2 12 2 3 3" xfId="13676"/>
    <cellStyle name="Normal 2 2 2 2 12 2 3 4" xfId="24631"/>
    <cellStyle name="Normal 2 2 2 2 12 2 4" xfId="5423"/>
    <cellStyle name="Normal 2 2 2 2 12 2 4 2" xfId="10941"/>
    <cellStyle name="Normal 2 2 2 2 12 2 4 2 2" xfId="21909"/>
    <cellStyle name="Normal 2 2 2 2 12 2 4 2 3" xfId="32863"/>
    <cellStyle name="Normal 2 2 2 2 12 2 4 3" xfId="16425"/>
    <cellStyle name="Normal 2 2 2 2 12 2 4 4" xfId="27380"/>
    <cellStyle name="Normal 2 2 2 2 12 2 5" xfId="6829"/>
    <cellStyle name="Normal 2 2 2 2 12 2 5 2" xfId="17796"/>
    <cellStyle name="Normal 2 2 2 2 12 2 5 3" xfId="28751"/>
    <cellStyle name="Normal 2 2 2 2 12 2 6" xfId="12312"/>
    <cellStyle name="Normal 2 2 2 2 12 2 7" xfId="23267"/>
    <cellStyle name="Normal 2 2 2 2 12 3" xfId="3366"/>
    <cellStyle name="Normal 2 2 2 2 12 3 2" xfId="8889"/>
    <cellStyle name="Normal 2 2 2 2 12 3 2 2" xfId="19856"/>
    <cellStyle name="Normal 2 2 2 2 12 3 2 3" xfId="30811"/>
    <cellStyle name="Normal 2 2 2 2 12 3 3" xfId="14372"/>
    <cellStyle name="Normal 2 2 2 2 12 3 4" xfId="25327"/>
    <cellStyle name="Normal 2 2 2 2 12 4" xfId="1980"/>
    <cellStyle name="Normal 2 2 2 2 12 4 2" xfId="7516"/>
    <cellStyle name="Normal 2 2 2 2 12 4 2 2" xfId="18483"/>
    <cellStyle name="Normal 2 2 2 2 12 4 2 3" xfId="29438"/>
    <cellStyle name="Normal 2 2 2 2 12 4 3" xfId="12999"/>
    <cellStyle name="Normal 2 2 2 2 12 4 4" xfId="23954"/>
    <cellStyle name="Normal 2 2 2 2 12 5" xfId="4746"/>
    <cellStyle name="Normal 2 2 2 2 12 5 2" xfId="10264"/>
    <cellStyle name="Normal 2 2 2 2 12 5 2 2" xfId="21232"/>
    <cellStyle name="Normal 2 2 2 2 12 5 2 3" xfId="32186"/>
    <cellStyle name="Normal 2 2 2 2 12 5 3" xfId="15748"/>
    <cellStyle name="Normal 2 2 2 2 12 5 4" xfId="26703"/>
    <cellStyle name="Normal 2 2 2 2 12 6" xfId="6152"/>
    <cellStyle name="Normal 2 2 2 2 12 6 2" xfId="17119"/>
    <cellStyle name="Normal 2 2 2 2 12 6 3" xfId="28074"/>
    <cellStyle name="Normal 2 2 2 2 12 7" xfId="11635"/>
    <cellStyle name="Normal 2 2 2 2 12 8" xfId="22590"/>
    <cellStyle name="Normal 2 2 2 2 13" xfId="457"/>
    <cellStyle name="Normal 2 2 2 2 13 2" xfId="1347"/>
    <cellStyle name="Normal 2 2 2 2 13 2 2" xfId="4100"/>
    <cellStyle name="Normal 2 2 2 2 13 2 2 2" xfId="9623"/>
    <cellStyle name="Normal 2 2 2 2 13 2 2 2 2" xfId="20590"/>
    <cellStyle name="Normal 2 2 2 2 13 2 2 2 3" xfId="31545"/>
    <cellStyle name="Normal 2 2 2 2 13 2 2 3" xfId="15106"/>
    <cellStyle name="Normal 2 2 2 2 13 2 2 4" xfId="26061"/>
    <cellStyle name="Normal 2 2 2 2 13 2 3" xfId="2714"/>
    <cellStyle name="Normal 2 2 2 2 13 2 3 2" xfId="8250"/>
    <cellStyle name="Normal 2 2 2 2 13 2 3 2 2" xfId="19217"/>
    <cellStyle name="Normal 2 2 2 2 13 2 3 2 3" xfId="30172"/>
    <cellStyle name="Normal 2 2 2 2 13 2 3 3" xfId="13733"/>
    <cellStyle name="Normal 2 2 2 2 13 2 3 4" xfId="24688"/>
    <cellStyle name="Normal 2 2 2 2 13 2 4" xfId="5480"/>
    <cellStyle name="Normal 2 2 2 2 13 2 4 2" xfId="10998"/>
    <cellStyle name="Normal 2 2 2 2 13 2 4 2 2" xfId="21966"/>
    <cellStyle name="Normal 2 2 2 2 13 2 4 2 3" xfId="32920"/>
    <cellStyle name="Normal 2 2 2 2 13 2 4 3" xfId="16482"/>
    <cellStyle name="Normal 2 2 2 2 13 2 4 4" xfId="27437"/>
    <cellStyle name="Normal 2 2 2 2 13 2 5" xfId="6886"/>
    <cellStyle name="Normal 2 2 2 2 13 2 5 2" xfId="17853"/>
    <cellStyle name="Normal 2 2 2 2 13 2 5 3" xfId="28808"/>
    <cellStyle name="Normal 2 2 2 2 13 2 6" xfId="12369"/>
    <cellStyle name="Normal 2 2 2 2 13 2 7" xfId="23324"/>
    <cellStyle name="Normal 2 2 2 2 13 3" xfId="3423"/>
    <cellStyle name="Normal 2 2 2 2 13 3 2" xfId="8946"/>
    <cellStyle name="Normal 2 2 2 2 13 3 2 2" xfId="19913"/>
    <cellStyle name="Normal 2 2 2 2 13 3 2 3" xfId="30868"/>
    <cellStyle name="Normal 2 2 2 2 13 3 3" xfId="14429"/>
    <cellStyle name="Normal 2 2 2 2 13 3 4" xfId="25384"/>
    <cellStyle name="Normal 2 2 2 2 13 4" xfId="2037"/>
    <cellStyle name="Normal 2 2 2 2 13 4 2" xfId="7573"/>
    <cellStyle name="Normal 2 2 2 2 13 4 2 2" xfId="18540"/>
    <cellStyle name="Normal 2 2 2 2 13 4 2 3" xfId="29495"/>
    <cellStyle name="Normal 2 2 2 2 13 4 3" xfId="13056"/>
    <cellStyle name="Normal 2 2 2 2 13 4 4" xfId="24011"/>
    <cellStyle name="Normal 2 2 2 2 13 5" xfId="4803"/>
    <cellStyle name="Normal 2 2 2 2 13 5 2" xfId="10321"/>
    <cellStyle name="Normal 2 2 2 2 13 5 2 2" xfId="21289"/>
    <cellStyle name="Normal 2 2 2 2 13 5 2 3" xfId="32243"/>
    <cellStyle name="Normal 2 2 2 2 13 5 3" xfId="15805"/>
    <cellStyle name="Normal 2 2 2 2 13 5 4" xfId="26760"/>
    <cellStyle name="Normal 2 2 2 2 13 6" xfId="6209"/>
    <cellStyle name="Normal 2 2 2 2 13 6 2" xfId="17176"/>
    <cellStyle name="Normal 2 2 2 2 13 6 3" xfId="28131"/>
    <cellStyle name="Normal 2 2 2 2 13 7" xfId="11692"/>
    <cellStyle name="Normal 2 2 2 2 13 8" xfId="22647"/>
    <cellStyle name="Normal 2 2 2 2 14" xfId="355"/>
    <cellStyle name="Normal 2 2 2 2 14 2" xfId="1298"/>
    <cellStyle name="Normal 2 2 2 2 14 2 2" xfId="4051"/>
    <cellStyle name="Normal 2 2 2 2 14 2 2 2" xfId="9574"/>
    <cellStyle name="Normal 2 2 2 2 14 2 2 2 2" xfId="20541"/>
    <cellStyle name="Normal 2 2 2 2 14 2 2 2 3" xfId="31496"/>
    <cellStyle name="Normal 2 2 2 2 14 2 2 3" xfId="15057"/>
    <cellStyle name="Normal 2 2 2 2 14 2 2 4" xfId="26012"/>
    <cellStyle name="Normal 2 2 2 2 14 2 3" xfId="2665"/>
    <cellStyle name="Normal 2 2 2 2 14 2 3 2" xfId="8201"/>
    <cellStyle name="Normal 2 2 2 2 14 2 3 2 2" xfId="19168"/>
    <cellStyle name="Normal 2 2 2 2 14 2 3 2 3" xfId="30123"/>
    <cellStyle name="Normal 2 2 2 2 14 2 3 3" xfId="13684"/>
    <cellStyle name="Normal 2 2 2 2 14 2 3 4" xfId="24639"/>
    <cellStyle name="Normal 2 2 2 2 14 2 4" xfId="5431"/>
    <cellStyle name="Normal 2 2 2 2 14 2 4 2" xfId="10949"/>
    <cellStyle name="Normal 2 2 2 2 14 2 4 2 2" xfId="21917"/>
    <cellStyle name="Normal 2 2 2 2 14 2 4 2 3" xfId="32871"/>
    <cellStyle name="Normal 2 2 2 2 14 2 4 3" xfId="16433"/>
    <cellStyle name="Normal 2 2 2 2 14 2 4 4" xfId="27388"/>
    <cellStyle name="Normal 2 2 2 2 14 2 5" xfId="6837"/>
    <cellStyle name="Normal 2 2 2 2 14 2 5 2" xfId="17804"/>
    <cellStyle name="Normal 2 2 2 2 14 2 5 3" xfId="28759"/>
    <cellStyle name="Normal 2 2 2 2 14 2 6" xfId="12320"/>
    <cellStyle name="Normal 2 2 2 2 14 2 7" xfId="23275"/>
    <cellStyle name="Normal 2 2 2 2 14 3" xfId="3374"/>
    <cellStyle name="Normal 2 2 2 2 14 3 2" xfId="8897"/>
    <cellStyle name="Normal 2 2 2 2 14 3 2 2" xfId="19864"/>
    <cellStyle name="Normal 2 2 2 2 14 3 2 3" xfId="30819"/>
    <cellStyle name="Normal 2 2 2 2 14 3 3" xfId="14380"/>
    <cellStyle name="Normal 2 2 2 2 14 3 4" xfId="25335"/>
    <cellStyle name="Normal 2 2 2 2 14 4" xfId="1988"/>
    <cellStyle name="Normal 2 2 2 2 14 4 2" xfId="7524"/>
    <cellStyle name="Normal 2 2 2 2 14 4 2 2" xfId="18491"/>
    <cellStyle name="Normal 2 2 2 2 14 4 2 3" xfId="29446"/>
    <cellStyle name="Normal 2 2 2 2 14 4 3" xfId="13007"/>
    <cellStyle name="Normal 2 2 2 2 14 4 4" xfId="23962"/>
    <cellStyle name="Normal 2 2 2 2 14 5" xfId="4754"/>
    <cellStyle name="Normal 2 2 2 2 14 5 2" xfId="10272"/>
    <cellStyle name="Normal 2 2 2 2 14 5 2 2" xfId="21240"/>
    <cellStyle name="Normal 2 2 2 2 14 5 2 3" xfId="32194"/>
    <cellStyle name="Normal 2 2 2 2 14 5 3" xfId="15756"/>
    <cellStyle name="Normal 2 2 2 2 14 5 4" xfId="26711"/>
    <cellStyle name="Normal 2 2 2 2 14 6" xfId="6160"/>
    <cellStyle name="Normal 2 2 2 2 14 6 2" xfId="17127"/>
    <cellStyle name="Normal 2 2 2 2 14 6 3" xfId="28082"/>
    <cellStyle name="Normal 2 2 2 2 14 7" xfId="11643"/>
    <cellStyle name="Normal 2 2 2 2 14 8" xfId="22598"/>
    <cellStyle name="Normal 2 2 2 2 15" xfId="470"/>
    <cellStyle name="Normal 2 2 2 2 15 2" xfId="1354"/>
    <cellStyle name="Normal 2 2 2 2 15 2 2" xfId="4107"/>
    <cellStyle name="Normal 2 2 2 2 15 2 2 2" xfId="9630"/>
    <cellStyle name="Normal 2 2 2 2 15 2 2 2 2" xfId="20597"/>
    <cellStyle name="Normal 2 2 2 2 15 2 2 2 3" xfId="31552"/>
    <cellStyle name="Normal 2 2 2 2 15 2 2 3" xfId="15113"/>
    <cellStyle name="Normal 2 2 2 2 15 2 2 4" xfId="26068"/>
    <cellStyle name="Normal 2 2 2 2 15 2 3" xfId="2721"/>
    <cellStyle name="Normal 2 2 2 2 15 2 3 2" xfId="8257"/>
    <cellStyle name="Normal 2 2 2 2 15 2 3 2 2" xfId="19224"/>
    <cellStyle name="Normal 2 2 2 2 15 2 3 2 3" xfId="30179"/>
    <cellStyle name="Normal 2 2 2 2 15 2 3 3" xfId="13740"/>
    <cellStyle name="Normal 2 2 2 2 15 2 3 4" xfId="24695"/>
    <cellStyle name="Normal 2 2 2 2 15 2 4" xfId="5487"/>
    <cellStyle name="Normal 2 2 2 2 15 2 4 2" xfId="11005"/>
    <cellStyle name="Normal 2 2 2 2 15 2 4 2 2" xfId="21973"/>
    <cellStyle name="Normal 2 2 2 2 15 2 4 2 3" xfId="32927"/>
    <cellStyle name="Normal 2 2 2 2 15 2 4 3" xfId="16489"/>
    <cellStyle name="Normal 2 2 2 2 15 2 4 4" xfId="27444"/>
    <cellStyle name="Normal 2 2 2 2 15 2 5" xfId="6893"/>
    <cellStyle name="Normal 2 2 2 2 15 2 5 2" xfId="17860"/>
    <cellStyle name="Normal 2 2 2 2 15 2 5 3" xfId="28815"/>
    <cellStyle name="Normal 2 2 2 2 15 2 6" xfId="12376"/>
    <cellStyle name="Normal 2 2 2 2 15 2 7" xfId="23331"/>
    <cellStyle name="Normal 2 2 2 2 15 3" xfId="3430"/>
    <cellStyle name="Normal 2 2 2 2 15 3 2" xfId="8953"/>
    <cellStyle name="Normal 2 2 2 2 15 3 2 2" xfId="19920"/>
    <cellStyle name="Normal 2 2 2 2 15 3 2 3" xfId="30875"/>
    <cellStyle name="Normal 2 2 2 2 15 3 3" xfId="14436"/>
    <cellStyle name="Normal 2 2 2 2 15 3 4" xfId="25391"/>
    <cellStyle name="Normal 2 2 2 2 15 4" xfId="2044"/>
    <cellStyle name="Normal 2 2 2 2 15 4 2" xfId="7580"/>
    <cellStyle name="Normal 2 2 2 2 15 4 2 2" xfId="18547"/>
    <cellStyle name="Normal 2 2 2 2 15 4 2 3" xfId="29502"/>
    <cellStyle name="Normal 2 2 2 2 15 4 3" xfId="13063"/>
    <cellStyle name="Normal 2 2 2 2 15 4 4" xfId="24018"/>
    <cellStyle name="Normal 2 2 2 2 15 5" xfId="4810"/>
    <cellStyle name="Normal 2 2 2 2 15 5 2" xfId="10328"/>
    <cellStyle name="Normal 2 2 2 2 15 5 2 2" xfId="21296"/>
    <cellStyle name="Normal 2 2 2 2 15 5 2 3" xfId="32250"/>
    <cellStyle name="Normal 2 2 2 2 15 5 3" xfId="15812"/>
    <cellStyle name="Normal 2 2 2 2 15 5 4" xfId="26767"/>
    <cellStyle name="Normal 2 2 2 2 15 6" xfId="6216"/>
    <cellStyle name="Normal 2 2 2 2 15 6 2" xfId="17183"/>
    <cellStyle name="Normal 2 2 2 2 15 6 3" xfId="28138"/>
    <cellStyle name="Normal 2 2 2 2 15 7" xfId="11699"/>
    <cellStyle name="Normal 2 2 2 2 15 8" xfId="22654"/>
    <cellStyle name="Normal 2 2 2 2 16" xfId="337"/>
    <cellStyle name="Normal 2 2 2 2 16 2" xfId="1288"/>
    <cellStyle name="Normal 2 2 2 2 16 2 2" xfId="4041"/>
    <cellStyle name="Normal 2 2 2 2 16 2 2 2" xfId="9564"/>
    <cellStyle name="Normal 2 2 2 2 16 2 2 2 2" xfId="20531"/>
    <cellStyle name="Normal 2 2 2 2 16 2 2 2 3" xfId="31486"/>
    <cellStyle name="Normal 2 2 2 2 16 2 2 3" xfId="15047"/>
    <cellStyle name="Normal 2 2 2 2 16 2 2 4" xfId="26002"/>
    <cellStyle name="Normal 2 2 2 2 16 2 3" xfId="2655"/>
    <cellStyle name="Normal 2 2 2 2 16 2 3 2" xfId="8191"/>
    <cellStyle name="Normal 2 2 2 2 16 2 3 2 2" xfId="19158"/>
    <cellStyle name="Normal 2 2 2 2 16 2 3 2 3" xfId="30113"/>
    <cellStyle name="Normal 2 2 2 2 16 2 3 3" xfId="13674"/>
    <cellStyle name="Normal 2 2 2 2 16 2 3 4" xfId="24629"/>
    <cellStyle name="Normal 2 2 2 2 16 2 4" xfId="5421"/>
    <cellStyle name="Normal 2 2 2 2 16 2 4 2" xfId="10939"/>
    <cellStyle name="Normal 2 2 2 2 16 2 4 2 2" xfId="21907"/>
    <cellStyle name="Normal 2 2 2 2 16 2 4 2 3" xfId="32861"/>
    <cellStyle name="Normal 2 2 2 2 16 2 4 3" xfId="16423"/>
    <cellStyle name="Normal 2 2 2 2 16 2 4 4" xfId="27378"/>
    <cellStyle name="Normal 2 2 2 2 16 2 5" xfId="6827"/>
    <cellStyle name="Normal 2 2 2 2 16 2 5 2" xfId="17794"/>
    <cellStyle name="Normal 2 2 2 2 16 2 5 3" xfId="28749"/>
    <cellStyle name="Normal 2 2 2 2 16 2 6" xfId="12310"/>
    <cellStyle name="Normal 2 2 2 2 16 2 7" xfId="23265"/>
    <cellStyle name="Normal 2 2 2 2 16 3" xfId="3364"/>
    <cellStyle name="Normal 2 2 2 2 16 3 2" xfId="8887"/>
    <cellStyle name="Normal 2 2 2 2 16 3 2 2" xfId="19854"/>
    <cellStyle name="Normal 2 2 2 2 16 3 2 3" xfId="30809"/>
    <cellStyle name="Normal 2 2 2 2 16 3 3" xfId="14370"/>
    <cellStyle name="Normal 2 2 2 2 16 3 4" xfId="25325"/>
    <cellStyle name="Normal 2 2 2 2 16 4" xfId="1978"/>
    <cellStyle name="Normal 2 2 2 2 16 4 2" xfId="7514"/>
    <cellStyle name="Normal 2 2 2 2 16 4 2 2" xfId="18481"/>
    <cellStyle name="Normal 2 2 2 2 16 4 2 3" xfId="29436"/>
    <cellStyle name="Normal 2 2 2 2 16 4 3" xfId="12997"/>
    <cellStyle name="Normal 2 2 2 2 16 4 4" xfId="23952"/>
    <cellStyle name="Normal 2 2 2 2 16 5" xfId="4744"/>
    <cellStyle name="Normal 2 2 2 2 16 5 2" xfId="10262"/>
    <cellStyle name="Normal 2 2 2 2 16 5 2 2" xfId="21230"/>
    <cellStyle name="Normal 2 2 2 2 16 5 2 3" xfId="32184"/>
    <cellStyle name="Normal 2 2 2 2 16 5 3" xfId="15746"/>
    <cellStyle name="Normal 2 2 2 2 16 5 4" xfId="26701"/>
    <cellStyle name="Normal 2 2 2 2 16 6" xfId="6150"/>
    <cellStyle name="Normal 2 2 2 2 16 6 2" xfId="17117"/>
    <cellStyle name="Normal 2 2 2 2 16 6 3" xfId="28072"/>
    <cellStyle name="Normal 2 2 2 2 16 7" xfId="11633"/>
    <cellStyle name="Normal 2 2 2 2 16 8" xfId="22588"/>
    <cellStyle name="Normal 2 2 2 2 17" xfId="473"/>
    <cellStyle name="Normal 2 2 2 2 17 2" xfId="1356"/>
    <cellStyle name="Normal 2 2 2 2 17 2 2" xfId="4109"/>
    <cellStyle name="Normal 2 2 2 2 17 2 2 2" xfId="9632"/>
    <cellStyle name="Normal 2 2 2 2 17 2 2 2 2" xfId="20599"/>
    <cellStyle name="Normal 2 2 2 2 17 2 2 2 3" xfId="31554"/>
    <cellStyle name="Normal 2 2 2 2 17 2 2 3" xfId="15115"/>
    <cellStyle name="Normal 2 2 2 2 17 2 2 4" xfId="26070"/>
    <cellStyle name="Normal 2 2 2 2 17 2 3" xfId="2723"/>
    <cellStyle name="Normal 2 2 2 2 17 2 3 2" xfId="8259"/>
    <cellStyle name="Normal 2 2 2 2 17 2 3 2 2" xfId="19226"/>
    <cellStyle name="Normal 2 2 2 2 17 2 3 2 3" xfId="30181"/>
    <cellStyle name="Normal 2 2 2 2 17 2 3 3" xfId="13742"/>
    <cellStyle name="Normal 2 2 2 2 17 2 3 4" xfId="24697"/>
    <cellStyle name="Normal 2 2 2 2 17 2 4" xfId="5489"/>
    <cellStyle name="Normal 2 2 2 2 17 2 4 2" xfId="11007"/>
    <cellStyle name="Normal 2 2 2 2 17 2 4 2 2" xfId="21975"/>
    <cellStyle name="Normal 2 2 2 2 17 2 4 2 3" xfId="32929"/>
    <cellStyle name="Normal 2 2 2 2 17 2 4 3" xfId="16491"/>
    <cellStyle name="Normal 2 2 2 2 17 2 4 4" xfId="27446"/>
    <cellStyle name="Normal 2 2 2 2 17 2 5" xfId="6895"/>
    <cellStyle name="Normal 2 2 2 2 17 2 5 2" xfId="17862"/>
    <cellStyle name="Normal 2 2 2 2 17 2 5 3" xfId="28817"/>
    <cellStyle name="Normal 2 2 2 2 17 2 6" xfId="12378"/>
    <cellStyle name="Normal 2 2 2 2 17 2 7" xfId="23333"/>
    <cellStyle name="Normal 2 2 2 2 17 3" xfId="3432"/>
    <cellStyle name="Normal 2 2 2 2 17 3 2" xfId="8955"/>
    <cellStyle name="Normal 2 2 2 2 17 3 2 2" xfId="19922"/>
    <cellStyle name="Normal 2 2 2 2 17 3 2 3" xfId="30877"/>
    <cellStyle name="Normal 2 2 2 2 17 3 3" xfId="14438"/>
    <cellStyle name="Normal 2 2 2 2 17 3 4" xfId="25393"/>
    <cellStyle name="Normal 2 2 2 2 17 4" xfId="2046"/>
    <cellStyle name="Normal 2 2 2 2 17 4 2" xfId="7582"/>
    <cellStyle name="Normal 2 2 2 2 17 4 2 2" xfId="18549"/>
    <cellStyle name="Normal 2 2 2 2 17 4 2 3" xfId="29504"/>
    <cellStyle name="Normal 2 2 2 2 17 4 3" xfId="13065"/>
    <cellStyle name="Normal 2 2 2 2 17 4 4" xfId="24020"/>
    <cellStyle name="Normal 2 2 2 2 17 5" xfId="4812"/>
    <cellStyle name="Normal 2 2 2 2 17 5 2" xfId="10330"/>
    <cellStyle name="Normal 2 2 2 2 17 5 2 2" xfId="21298"/>
    <cellStyle name="Normal 2 2 2 2 17 5 2 3" xfId="32252"/>
    <cellStyle name="Normal 2 2 2 2 17 5 3" xfId="15814"/>
    <cellStyle name="Normal 2 2 2 2 17 5 4" xfId="26769"/>
    <cellStyle name="Normal 2 2 2 2 17 6" xfId="6218"/>
    <cellStyle name="Normal 2 2 2 2 17 6 2" xfId="17185"/>
    <cellStyle name="Normal 2 2 2 2 17 6 3" xfId="28140"/>
    <cellStyle name="Normal 2 2 2 2 17 7" xfId="11701"/>
    <cellStyle name="Normal 2 2 2 2 17 8" xfId="22656"/>
    <cellStyle name="Normal 2 2 2 2 18" xfId="330"/>
    <cellStyle name="Normal 2 2 2 2 18 2" xfId="1285"/>
    <cellStyle name="Normal 2 2 2 2 18 2 2" xfId="4038"/>
    <cellStyle name="Normal 2 2 2 2 18 2 2 2" xfId="9561"/>
    <cellStyle name="Normal 2 2 2 2 18 2 2 2 2" xfId="20528"/>
    <cellStyle name="Normal 2 2 2 2 18 2 2 2 3" xfId="31483"/>
    <cellStyle name="Normal 2 2 2 2 18 2 2 3" xfId="15044"/>
    <cellStyle name="Normal 2 2 2 2 18 2 2 4" xfId="25999"/>
    <cellStyle name="Normal 2 2 2 2 18 2 3" xfId="2652"/>
    <cellStyle name="Normal 2 2 2 2 18 2 3 2" xfId="8188"/>
    <cellStyle name="Normal 2 2 2 2 18 2 3 2 2" xfId="19155"/>
    <cellStyle name="Normal 2 2 2 2 18 2 3 2 3" xfId="30110"/>
    <cellStyle name="Normal 2 2 2 2 18 2 3 3" xfId="13671"/>
    <cellStyle name="Normal 2 2 2 2 18 2 3 4" xfId="24626"/>
    <cellStyle name="Normal 2 2 2 2 18 2 4" xfId="5418"/>
    <cellStyle name="Normal 2 2 2 2 18 2 4 2" xfId="10936"/>
    <cellStyle name="Normal 2 2 2 2 18 2 4 2 2" xfId="21904"/>
    <cellStyle name="Normal 2 2 2 2 18 2 4 2 3" xfId="32858"/>
    <cellStyle name="Normal 2 2 2 2 18 2 4 3" xfId="16420"/>
    <cellStyle name="Normal 2 2 2 2 18 2 4 4" xfId="27375"/>
    <cellStyle name="Normal 2 2 2 2 18 2 5" xfId="6824"/>
    <cellStyle name="Normal 2 2 2 2 18 2 5 2" xfId="17791"/>
    <cellStyle name="Normal 2 2 2 2 18 2 5 3" xfId="28746"/>
    <cellStyle name="Normal 2 2 2 2 18 2 6" xfId="12307"/>
    <cellStyle name="Normal 2 2 2 2 18 2 7" xfId="23262"/>
    <cellStyle name="Normal 2 2 2 2 18 3" xfId="3361"/>
    <cellStyle name="Normal 2 2 2 2 18 3 2" xfId="8884"/>
    <cellStyle name="Normal 2 2 2 2 18 3 2 2" xfId="19851"/>
    <cellStyle name="Normal 2 2 2 2 18 3 2 3" xfId="30806"/>
    <cellStyle name="Normal 2 2 2 2 18 3 3" xfId="14367"/>
    <cellStyle name="Normal 2 2 2 2 18 3 4" xfId="25322"/>
    <cellStyle name="Normal 2 2 2 2 18 4" xfId="1975"/>
    <cellStyle name="Normal 2 2 2 2 18 4 2" xfId="7511"/>
    <cellStyle name="Normal 2 2 2 2 18 4 2 2" xfId="18478"/>
    <cellStyle name="Normal 2 2 2 2 18 4 2 3" xfId="29433"/>
    <cellStyle name="Normal 2 2 2 2 18 4 3" xfId="12994"/>
    <cellStyle name="Normal 2 2 2 2 18 4 4" xfId="23949"/>
    <cellStyle name="Normal 2 2 2 2 18 5" xfId="4741"/>
    <cellStyle name="Normal 2 2 2 2 18 5 2" xfId="10259"/>
    <cellStyle name="Normal 2 2 2 2 18 5 2 2" xfId="21227"/>
    <cellStyle name="Normal 2 2 2 2 18 5 2 3" xfId="32181"/>
    <cellStyle name="Normal 2 2 2 2 18 5 3" xfId="15743"/>
    <cellStyle name="Normal 2 2 2 2 18 5 4" xfId="26698"/>
    <cellStyle name="Normal 2 2 2 2 18 6" xfId="6147"/>
    <cellStyle name="Normal 2 2 2 2 18 6 2" xfId="17114"/>
    <cellStyle name="Normal 2 2 2 2 18 6 3" xfId="28069"/>
    <cellStyle name="Normal 2 2 2 2 18 7" xfId="11630"/>
    <cellStyle name="Normal 2 2 2 2 18 8" xfId="22585"/>
    <cellStyle name="Normal 2 2 2 2 19" xfId="477"/>
    <cellStyle name="Normal 2 2 2 2 19 2" xfId="1357"/>
    <cellStyle name="Normal 2 2 2 2 19 2 2" xfId="4110"/>
    <cellStyle name="Normal 2 2 2 2 19 2 2 2" xfId="9633"/>
    <cellStyle name="Normal 2 2 2 2 19 2 2 2 2" xfId="20600"/>
    <cellStyle name="Normal 2 2 2 2 19 2 2 2 3" xfId="31555"/>
    <cellStyle name="Normal 2 2 2 2 19 2 2 3" xfId="15116"/>
    <cellStyle name="Normal 2 2 2 2 19 2 2 4" xfId="26071"/>
    <cellStyle name="Normal 2 2 2 2 19 2 3" xfId="2724"/>
    <cellStyle name="Normal 2 2 2 2 19 2 3 2" xfId="8260"/>
    <cellStyle name="Normal 2 2 2 2 19 2 3 2 2" xfId="19227"/>
    <cellStyle name="Normal 2 2 2 2 19 2 3 2 3" xfId="30182"/>
    <cellStyle name="Normal 2 2 2 2 19 2 3 3" xfId="13743"/>
    <cellStyle name="Normal 2 2 2 2 19 2 3 4" xfId="24698"/>
    <cellStyle name="Normal 2 2 2 2 19 2 4" xfId="5490"/>
    <cellStyle name="Normal 2 2 2 2 19 2 4 2" xfId="11008"/>
    <cellStyle name="Normal 2 2 2 2 19 2 4 2 2" xfId="21976"/>
    <cellStyle name="Normal 2 2 2 2 19 2 4 2 3" xfId="32930"/>
    <cellStyle name="Normal 2 2 2 2 19 2 4 3" xfId="16492"/>
    <cellStyle name="Normal 2 2 2 2 19 2 4 4" xfId="27447"/>
    <cellStyle name="Normal 2 2 2 2 19 2 5" xfId="6896"/>
    <cellStyle name="Normal 2 2 2 2 19 2 5 2" xfId="17863"/>
    <cellStyle name="Normal 2 2 2 2 19 2 5 3" xfId="28818"/>
    <cellStyle name="Normal 2 2 2 2 19 2 6" xfId="12379"/>
    <cellStyle name="Normal 2 2 2 2 19 2 7" xfId="23334"/>
    <cellStyle name="Normal 2 2 2 2 19 3" xfId="3433"/>
    <cellStyle name="Normal 2 2 2 2 19 3 2" xfId="8956"/>
    <cellStyle name="Normal 2 2 2 2 19 3 2 2" xfId="19923"/>
    <cellStyle name="Normal 2 2 2 2 19 3 2 3" xfId="30878"/>
    <cellStyle name="Normal 2 2 2 2 19 3 3" xfId="14439"/>
    <cellStyle name="Normal 2 2 2 2 19 3 4" xfId="25394"/>
    <cellStyle name="Normal 2 2 2 2 19 4" xfId="2047"/>
    <cellStyle name="Normal 2 2 2 2 19 4 2" xfId="7583"/>
    <cellStyle name="Normal 2 2 2 2 19 4 2 2" xfId="18550"/>
    <cellStyle name="Normal 2 2 2 2 19 4 2 3" xfId="29505"/>
    <cellStyle name="Normal 2 2 2 2 19 4 3" xfId="13066"/>
    <cellStyle name="Normal 2 2 2 2 19 4 4" xfId="24021"/>
    <cellStyle name="Normal 2 2 2 2 19 5" xfId="4813"/>
    <cellStyle name="Normal 2 2 2 2 19 5 2" xfId="10331"/>
    <cellStyle name="Normal 2 2 2 2 19 5 2 2" xfId="21299"/>
    <cellStyle name="Normal 2 2 2 2 19 5 2 3" xfId="32253"/>
    <cellStyle name="Normal 2 2 2 2 19 5 3" xfId="15815"/>
    <cellStyle name="Normal 2 2 2 2 19 5 4" xfId="26770"/>
    <cellStyle name="Normal 2 2 2 2 19 6" xfId="6219"/>
    <cellStyle name="Normal 2 2 2 2 19 6 2" xfId="17186"/>
    <cellStyle name="Normal 2 2 2 2 19 6 3" xfId="28141"/>
    <cellStyle name="Normal 2 2 2 2 19 7" xfId="11702"/>
    <cellStyle name="Normal 2 2 2 2 19 8" xfId="22657"/>
    <cellStyle name="Normal 2 2 2 2 2" xfId="212"/>
    <cellStyle name="Normal 2 2 2 2 2 10" xfId="791"/>
    <cellStyle name="Normal 2 2 2 2 2 11" xfId="393"/>
    <cellStyle name="Normal 2 2 2 2 2 12" xfId="628"/>
    <cellStyle name="Normal 2 2 2 2 2 13" xfId="690"/>
    <cellStyle name="Normal 2 2 2 2 2 14" xfId="740"/>
    <cellStyle name="Normal 2 2 2 2 2 15" xfId="862"/>
    <cellStyle name="Normal 2 2 2 2 2 16" xfId="662"/>
    <cellStyle name="Normal 2 2 2 2 2 17" xfId="552"/>
    <cellStyle name="Normal 2 2 2 2 2 18" xfId="832"/>
    <cellStyle name="Normal 2 2 2 2 2 19" xfId="1055"/>
    <cellStyle name="Normal 2 2 2 2 2 2" xfId="643"/>
    <cellStyle name="Normal 2 2 2 2 2 2 10" xfId="459"/>
    <cellStyle name="Normal 2 2 2 2 2 2 10 2" xfId="1348"/>
    <cellStyle name="Normal 2 2 2 2 2 2 10 2 2" xfId="4101"/>
    <cellStyle name="Normal 2 2 2 2 2 2 10 2 2 2" xfId="9624"/>
    <cellStyle name="Normal 2 2 2 2 2 2 10 2 2 2 2" xfId="20591"/>
    <cellStyle name="Normal 2 2 2 2 2 2 10 2 2 2 3" xfId="31546"/>
    <cellStyle name="Normal 2 2 2 2 2 2 10 2 2 3" xfId="15107"/>
    <cellStyle name="Normal 2 2 2 2 2 2 10 2 2 4" xfId="26062"/>
    <cellStyle name="Normal 2 2 2 2 2 2 10 2 3" xfId="2715"/>
    <cellStyle name="Normal 2 2 2 2 2 2 10 2 3 2" xfId="8251"/>
    <cellStyle name="Normal 2 2 2 2 2 2 10 2 3 2 2" xfId="19218"/>
    <cellStyle name="Normal 2 2 2 2 2 2 10 2 3 2 3" xfId="30173"/>
    <cellStyle name="Normal 2 2 2 2 2 2 10 2 3 3" xfId="13734"/>
    <cellStyle name="Normal 2 2 2 2 2 2 10 2 3 4" xfId="24689"/>
    <cellStyle name="Normal 2 2 2 2 2 2 10 2 4" xfId="5481"/>
    <cellStyle name="Normal 2 2 2 2 2 2 10 2 4 2" xfId="10999"/>
    <cellStyle name="Normal 2 2 2 2 2 2 10 2 4 2 2" xfId="21967"/>
    <cellStyle name="Normal 2 2 2 2 2 2 10 2 4 2 3" xfId="32921"/>
    <cellStyle name="Normal 2 2 2 2 2 2 10 2 4 3" xfId="16483"/>
    <cellStyle name="Normal 2 2 2 2 2 2 10 2 4 4" xfId="27438"/>
    <cellStyle name="Normal 2 2 2 2 2 2 10 2 5" xfId="6887"/>
    <cellStyle name="Normal 2 2 2 2 2 2 10 2 5 2" xfId="17854"/>
    <cellStyle name="Normal 2 2 2 2 2 2 10 2 5 3" xfId="28809"/>
    <cellStyle name="Normal 2 2 2 2 2 2 10 2 6" xfId="12370"/>
    <cellStyle name="Normal 2 2 2 2 2 2 10 2 7" xfId="23325"/>
    <cellStyle name="Normal 2 2 2 2 2 2 10 3" xfId="3424"/>
    <cellStyle name="Normal 2 2 2 2 2 2 10 3 2" xfId="8947"/>
    <cellStyle name="Normal 2 2 2 2 2 2 10 3 2 2" xfId="19914"/>
    <cellStyle name="Normal 2 2 2 2 2 2 10 3 2 3" xfId="30869"/>
    <cellStyle name="Normal 2 2 2 2 2 2 10 3 3" xfId="14430"/>
    <cellStyle name="Normal 2 2 2 2 2 2 10 3 4" xfId="25385"/>
    <cellStyle name="Normal 2 2 2 2 2 2 10 4" xfId="2038"/>
    <cellStyle name="Normal 2 2 2 2 2 2 10 4 2" xfId="7574"/>
    <cellStyle name="Normal 2 2 2 2 2 2 10 4 2 2" xfId="18541"/>
    <cellStyle name="Normal 2 2 2 2 2 2 10 4 2 3" xfId="29496"/>
    <cellStyle name="Normal 2 2 2 2 2 2 10 4 3" xfId="13057"/>
    <cellStyle name="Normal 2 2 2 2 2 2 10 4 4" xfId="24012"/>
    <cellStyle name="Normal 2 2 2 2 2 2 10 5" xfId="4804"/>
    <cellStyle name="Normal 2 2 2 2 2 2 10 5 2" xfId="10322"/>
    <cellStyle name="Normal 2 2 2 2 2 2 10 5 2 2" xfId="21290"/>
    <cellStyle name="Normal 2 2 2 2 2 2 10 5 2 3" xfId="32244"/>
    <cellStyle name="Normal 2 2 2 2 2 2 10 5 3" xfId="15806"/>
    <cellStyle name="Normal 2 2 2 2 2 2 10 5 4" xfId="26761"/>
    <cellStyle name="Normal 2 2 2 2 2 2 10 6" xfId="6210"/>
    <cellStyle name="Normal 2 2 2 2 2 2 10 6 2" xfId="17177"/>
    <cellStyle name="Normal 2 2 2 2 2 2 10 6 3" xfId="28132"/>
    <cellStyle name="Normal 2 2 2 2 2 2 10 7" xfId="11693"/>
    <cellStyle name="Normal 2 2 2 2 2 2 10 8" xfId="22648"/>
    <cellStyle name="Normal 2 2 2 2 2 2 11" xfId="765"/>
    <cellStyle name="Normal 2 2 2 2 2 2 11 2" xfId="1513"/>
    <cellStyle name="Normal 2 2 2 2 2 2 11 2 2" xfId="4266"/>
    <cellStyle name="Normal 2 2 2 2 2 2 11 2 2 2" xfId="9788"/>
    <cellStyle name="Normal 2 2 2 2 2 2 11 2 2 2 2" xfId="20756"/>
    <cellStyle name="Normal 2 2 2 2 2 2 11 2 2 2 3" xfId="31710"/>
    <cellStyle name="Normal 2 2 2 2 2 2 11 2 2 3" xfId="15272"/>
    <cellStyle name="Normal 2 2 2 2 2 2 11 2 2 4" xfId="26227"/>
    <cellStyle name="Normal 2 2 2 2 2 2 11 2 3" xfId="2880"/>
    <cellStyle name="Normal 2 2 2 2 2 2 11 2 3 2" xfId="8416"/>
    <cellStyle name="Normal 2 2 2 2 2 2 11 2 3 2 2" xfId="19383"/>
    <cellStyle name="Normal 2 2 2 2 2 2 11 2 3 2 3" xfId="30338"/>
    <cellStyle name="Normal 2 2 2 2 2 2 11 2 3 3" xfId="13899"/>
    <cellStyle name="Normal 2 2 2 2 2 2 11 2 3 4" xfId="24854"/>
    <cellStyle name="Normal 2 2 2 2 2 2 11 2 4" xfId="5646"/>
    <cellStyle name="Normal 2 2 2 2 2 2 11 2 4 2" xfId="11164"/>
    <cellStyle name="Normal 2 2 2 2 2 2 11 2 4 2 2" xfId="22132"/>
    <cellStyle name="Normal 2 2 2 2 2 2 11 2 4 2 3" xfId="33086"/>
    <cellStyle name="Normal 2 2 2 2 2 2 11 2 4 3" xfId="16648"/>
    <cellStyle name="Normal 2 2 2 2 2 2 11 2 4 4" xfId="27603"/>
    <cellStyle name="Normal 2 2 2 2 2 2 11 2 5" xfId="7052"/>
    <cellStyle name="Normal 2 2 2 2 2 2 11 2 5 2" xfId="18019"/>
    <cellStyle name="Normal 2 2 2 2 2 2 11 2 5 3" xfId="28974"/>
    <cellStyle name="Normal 2 2 2 2 2 2 11 2 6" xfId="12535"/>
    <cellStyle name="Normal 2 2 2 2 2 2 11 2 7" xfId="23490"/>
    <cellStyle name="Normal 2 2 2 2 2 2 11 3" xfId="3589"/>
    <cellStyle name="Normal 2 2 2 2 2 2 11 3 2" xfId="9112"/>
    <cellStyle name="Normal 2 2 2 2 2 2 11 3 2 2" xfId="20079"/>
    <cellStyle name="Normal 2 2 2 2 2 2 11 3 2 3" xfId="31034"/>
    <cellStyle name="Normal 2 2 2 2 2 2 11 3 3" xfId="14595"/>
    <cellStyle name="Normal 2 2 2 2 2 2 11 3 4" xfId="25550"/>
    <cellStyle name="Normal 2 2 2 2 2 2 11 4" xfId="2203"/>
    <cellStyle name="Normal 2 2 2 2 2 2 11 4 2" xfId="7739"/>
    <cellStyle name="Normal 2 2 2 2 2 2 11 4 2 2" xfId="18706"/>
    <cellStyle name="Normal 2 2 2 2 2 2 11 4 2 3" xfId="29661"/>
    <cellStyle name="Normal 2 2 2 2 2 2 11 4 3" xfId="13222"/>
    <cellStyle name="Normal 2 2 2 2 2 2 11 4 4" xfId="24177"/>
    <cellStyle name="Normal 2 2 2 2 2 2 11 5" xfId="4969"/>
    <cellStyle name="Normal 2 2 2 2 2 2 11 5 2" xfId="10487"/>
    <cellStyle name="Normal 2 2 2 2 2 2 11 5 2 2" xfId="21455"/>
    <cellStyle name="Normal 2 2 2 2 2 2 11 5 2 3" xfId="32409"/>
    <cellStyle name="Normal 2 2 2 2 2 2 11 5 3" xfId="15971"/>
    <cellStyle name="Normal 2 2 2 2 2 2 11 5 4" xfId="26926"/>
    <cellStyle name="Normal 2 2 2 2 2 2 11 6" xfId="6375"/>
    <cellStyle name="Normal 2 2 2 2 2 2 11 6 2" xfId="17342"/>
    <cellStyle name="Normal 2 2 2 2 2 2 11 6 3" xfId="28297"/>
    <cellStyle name="Normal 2 2 2 2 2 2 11 7" xfId="11858"/>
    <cellStyle name="Normal 2 2 2 2 2 2 11 8" xfId="22813"/>
    <cellStyle name="Normal 2 2 2 2 2 2 12" xfId="610"/>
    <cellStyle name="Normal 2 2 2 2 2 2 12 2" xfId="1428"/>
    <cellStyle name="Normal 2 2 2 2 2 2 12 2 2" xfId="4181"/>
    <cellStyle name="Normal 2 2 2 2 2 2 12 2 2 2" xfId="9704"/>
    <cellStyle name="Normal 2 2 2 2 2 2 12 2 2 2 2" xfId="20671"/>
    <cellStyle name="Normal 2 2 2 2 2 2 12 2 2 2 3" xfId="31626"/>
    <cellStyle name="Normal 2 2 2 2 2 2 12 2 2 3" xfId="15187"/>
    <cellStyle name="Normal 2 2 2 2 2 2 12 2 2 4" xfId="26142"/>
    <cellStyle name="Normal 2 2 2 2 2 2 12 2 3" xfId="2795"/>
    <cellStyle name="Normal 2 2 2 2 2 2 12 2 3 2" xfId="8331"/>
    <cellStyle name="Normal 2 2 2 2 2 2 12 2 3 2 2" xfId="19298"/>
    <cellStyle name="Normal 2 2 2 2 2 2 12 2 3 2 3" xfId="30253"/>
    <cellStyle name="Normal 2 2 2 2 2 2 12 2 3 3" xfId="13814"/>
    <cellStyle name="Normal 2 2 2 2 2 2 12 2 3 4" xfId="24769"/>
    <cellStyle name="Normal 2 2 2 2 2 2 12 2 4" xfId="5561"/>
    <cellStyle name="Normal 2 2 2 2 2 2 12 2 4 2" xfId="11079"/>
    <cellStyle name="Normal 2 2 2 2 2 2 12 2 4 2 2" xfId="22047"/>
    <cellStyle name="Normal 2 2 2 2 2 2 12 2 4 2 3" xfId="33001"/>
    <cellStyle name="Normal 2 2 2 2 2 2 12 2 4 3" xfId="16563"/>
    <cellStyle name="Normal 2 2 2 2 2 2 12 2 4 4" xfId="27518"/>
    <cellStyle name="Normal 2 2 2 2 2 2 12 2 5" xfId="6967"/>
    <cellStyle name="Normal 2 2 2 2 2 2 12 2 5 2" xfId="17934"/>
    <cellStyle name="Normal 2 2 2 2 2 2 12 2 5 3" xfId="28889"/>
    <cellStyle name="Normal 2 2 2 2 2 2 12 2 6" xfId="12450"/>
    <cellStyle name="Normal 2 2 2 2 2 2 12 2 7" xfId="23405"/>
    <cellStyle name="Normal 2 2 2 2 2 2 12 3" xfId="3504"/>
    <cellStyle name="Normal 2 2 2 2 2 2 12 3 2" xfId="9027"/>
    <cellStyle name="Normal 2 2 2 2 2 2 12 3 2 2" xfId="19994"/>
    <cellStyle name="Normal 2 2 2 2 2 2 12 3 2 3" xfId="30949"/>
    <cellStyle name="Normal 2 2 2 2 2 2 12 3 3" xfId="14510"/>
    <cellStyle name="Normal 2 2 2 2 2 2 12 3 4" xfId="25465"/>
    <cellStyle name="Normal 2 2 2 2 2 2 12 4" xfId="2118"/>
    <cellStyle name="Normal 2 2 2 2 2 2 12 4 2" xfId="7654"/>
    <cellStyle name="Normal 2 2 2 2 2 2 12 4 2 2" xfId="18621"/>
    <cellStyle name="Normal 2 2 2 2 2 2 12 4 2 3" xfId="29576"/>
    <cellStyle name="Normal 2 2 2 2 2 2 12 4 3" xfId="13137"/>
    <cellStyle name="Normal 2 2 2 2 2 2 12 4 4" xfId="24092"/>
    <cellStyle name="Normal 2 2 2 2 2 2 12 5" xfId="4884"/>
    <cellStyle name="Normal 2 2 2 2 2 2 12 5 2" xfId="10402"/>
    <cellStyle name="Normal 2 2 2 2 2 2 12 5 2 2" xfId="21370"/>
    <cellStyle name="Normal 2 2 2 2 2 2 12 5 2 3" xfId="32324"/>
    <cellStyle name="Normal 2 2 2 2 2 2 12 5 3" xfId="15886"/>
    <cellStyle name="Normal 2 2 2 2 2 2 12 5 4" xfId="26841"/>
    <cellStyle name="Normal 2 2 2 2 2 2 12 6" xfId="6290"/>
    <cellStyle name="Normal 2 2 2 2 2 2 12 6 2" xfId="17257"/>
    <cellStyle name="Normal 2 2 2 2 2 2 12 6 3" xfId="28212"/>
    <cellStyle name="Normal 2 2 2 2 2 2 12 7" xfId="11773"/>
    <cellStyle name="Normal 2 2 2 2 2 2 12 8" xfId="22728"/>
    <cellStyle name="Normal 2 2 2 2 2 2 13" xfId="839"/>
    <cellStyle name="Normal 2 2 2 2 2 2 13 2" xfId="1569"/>
    <cellStyle name="Normal 2 2 2 2 2 2 13 2 2" xfId="4322"/>
    <cellStyle name="Normal 2 2 2 2 2 2 13 2 2 2" xfId="9844"/>
    <cellStyle name="Normal 2 2 2 2 2 2 13 2 2 2 2" xfId="20812"/>
    <cellStyle name="Normal 2 2 2 2 2 2 13 2 2 2 3" xfId="31766"/>
    <cellStyle name="Normal 2 2 2 2 2 2 13 2 2 3" xfId="15328"/>
    <cellStyle name="Normal 2 2 2 2 2 2 13 2 2 4" xfId="26283"/>
    <cellStyle name="Normal 2 2 2 2 2 2 13 2 3" xfId="2936"/>
    <cellStyle name="Normal 2 2 2 2 2 2 13 2 3 2" xfId="8472"/>
    <cellStyle name="Normal 2 2 2 2 2 2 13 2 3 2 2" xfId="19439"/>
    <cellStyle name="Normal 2 2 2 2 2 2 13 2 3 2 3" xfId="30394"/>
    <cellStyle name="Normal 2 2 2 2 2 2 13 2 3 3" xfId="13955"/>
    <cellStyle name="Normal 2 2 2 2 2 2 13 2 3 4" xfId="24910"/>
    <cellStyle name="Normal 2 2 2 2 2 2 13 2 4" xfId="5702"/>
    <cellStyle name="Normal 2 2 2 2 2 2 13 2 4 2" xfId="11220"/>
    <cellStyle name="Normal 2 2 2 2 2 2 13 2 4 2 2" xfId="22188"/>
    <cellStyle name="Normal 2 2 2 2 2 2 13 2 4 2 3" xfId="33142"/>
    <cellStyle name="Normal 2 2 2 2 2 2 13 2 4 3" xfId="16704"/>
    <cellStyle name="Normal 2 2 2 2 2 2 13 2 4 4" xfId="27659"/>
    <cellStyle name="Normal 2 2 2 2 2 2 13 2 5" xfId="7108"/>
    <cellStyle name="Normal 2 2 2 2 2 2 13 2 5 2" xfId="18075"/>
    <cellStyle name="Normal 2 2 2 2 2 2 13 2 5 3" xfId="29030"/>
    <cellStyle name="Normal 2 2 2 2 2 2 13 2 6" xfId="12591"/>
    <cellStyle name="Normal 2 2 2 2 2 2 13 2 7" xfId="23546"/>
    <cellStyle name="Normal 2 2 2 2 2 2 13 3" xfId="3645"/>
    <cellStyle name="Normal 2 2 2 2 2 2 13 3 2" xfId="9168"/>
    <cellStyle name="Normal 2 2 2 2 2 2 13 3 2 2" xfId="20135"/>
    <cellStyle name="Normal 2 2 2 2 2 2 13 3 2 3" xfId="31090"/>
    <cellStyle name="Normal 2 2 2 2 2 2 13 3 3" xfId="14651"/>
    <cellStyle name="Normal 2 2 2 2 2 2 13 3 4" xfId="25606"/>
    <cellStyle name="Normal 2 2 2 2 2 2 13 4" xfId="2259"/>
    <cellStyle name="Normal 2 2 2 2 2 2 13 4 2" xfId="7795"/>
    <cellStyle name="Normal 2 2 2 2 2 2 13 4 2 2" xfId="18762"/>
    <cellStyle name="Normal 2 2 2 2 2 2 13 4 2 3" xfId="29717"/>
    <cellStyle name="Normal 2 2 2 2 2 2 13 4 3" xfId="13278"/>
    <cellStyle name="Normal 2 2 2 2 2 2 13 4 4" xfId="24233"/>
    <cellStyle name="Normal 2 2 2 2 2 2 13 5" xfId="5025"/>
    <cellStyle name="Normal 2 2 2 2 2 2 13 5 2" xfId="10543"/>
    <cellStyle name="Normal 2 2 2 2 2 2 13 5 2 2" xfId="21511"/>
    <cellStyle name="Normal 2 2 2 2 2 2 13 5 2 3" xfId="32465"/>
    <cellStyle name="Normal 2 2 2 2 2 2 13 5 3" xfId="16027"/>
    <cellStyle name="Normal 2 2 2 2 2 2 13 5 4" xfId="26982"/>
    <cellStyle name="Normal 2 2 2 2 2 2 13 6" xfId="6431"/>
    <cellStyle name="Normal 2 2 2 2 2 2 13 6 2" xfId="17398"/>
    <cellStyle name="Normal 2 2 2 2 2 2 13 6 3" xfId="28353"/>
    <cellStyle name="Normal 2 2 2 2 2 2 13 7" xfId="11914"/>
    <cellStyle name="Normal 2 2 2 2 2 2 13 8" xfId="22869"/>
    <cellStyle name="Normal 2 2 2 2 2 2 14" xfId="959"/>
    <cellStyle name="Normal 2 2 2 2 2 2 14 2" xfId="1665"/>
    <cellStyle name="Normal 2 2 2 2 2 2 14 2 2" xfId="4418"/>
    <cellStyle name="Normal 2 2 2 2 2 2 14 2 2 2" xfId="9940"/>
    <cellStyle name="Normal 2 2 2 2 2 2 14 2 2 2 2" xfId="20908"/>
    <cellStyle name="Normal 2 2 2 2 2 2 14 2 2 2 3" xfId="31862"/>
    <cellStyle name="Normal 2 2 2 2 2 2 14 2 2 3" xfId="15424"/>
    <cellStyle name="Normal 2 2 2 2 2 2 14 2 2 4" xfId="26379"/>
    <cellStyle name="Normal 2 2 2 2 2 2 14 2 3" xfId="3032"/>
    <cellStyle name="Normal 2 2 2 2 2 2 14 2 3 2" xfId="8568"/>
    <cellStyle name="Normal 2 2 2 2 2 2 14 2 3 2 2" xfId="19535"/>
    <cellStyle name="Normal 2 2 2 2 2 2 14 2 3 2 3" xfId="30490"/>
    <cellStyle name="Normal 2 2 2 2 2 2 14 2 3 3" xfId="14051"/>
    <cellStyle name="Normal 2 2 2 2 2 2 14 2 3 4" xfId="25006"/>
    <cellStyle name="Normal 2 2 2 2 2 2 14 2 4" xfId="5798"/>
    <cellStyle name="Normal 2 2 2 2 2 2 14 2 4 2" xfId="11316"/>
    <cellStyle name="Normal 2 2 2 2 2 2 14 2 4 2 2" xfId="22284"/>
    <cellStyle name="Normal 2 2 2 2 2 2 14 2 4 2 3" xfId="33238"/>
    <cellStyle name="Normal 2 2 2 2 2 2 14 2 4 3" xfId="16800"/>
    <cellStyle name="Normal 2 2 2 2 2 2 14 2 4 4" xfId="27755"/>
    <cellStyle name="Normal 2 2 2 2 2 2 14 2 5" xfId="7204"/>
    <cellStyle name="Normal 2 2 2 2 2 2 14 2 5 2" xfId="18171"/>
    <cellStyle name="Normal 2 2 2 2 2 2 14 2 5 3" xfId="29126"/>
    <cellStyle name="Normal 2 2 2 2 2 2 14 2 6" xfId="12687"/>
    <cellStyle name="Normal 2 2 2 2 2 2 14 2 7" xfId="23642"/>
    <cellStyle name="Normal 2 2 2 2 2 2 14 3" xfId="3741"/>
    <cellStyle name="Normal 2 2 2 2 2 2 14 3 2" xfId="9264"/>
    <cellStyle name="Normal 2 2 2 2 2 2 14 3 2 2" xfId="20231"/>
    <cellStyle name="Normal 2 2 2 2 2 2 14 3 2 3" xfId="31186"/>
    <cellStyle name="Normal 2 2 2 2 2 2 14 3 3" xfId="14747"/>
    <cellStyle name="Normal 2 2 2 2 2 2 14 3 4" xfId="25702"/>
    <cellStyle name="Normal 2 2 2 2 2 2 14 4" xfId="2355"/>
    <cellStyle name="Normal 2 2 2 2 2 2 14 4 2" xfId="7891"/>
    <cellStyle name="Normal 2 2 2 2 2 2 14 4 2 2" xfId="18858"/>
    <cellStyle name="Normal 2 2 2 2 2 2 14 4 2 3" xfId="29813"/>
    <cellStyle name="Normal 2 2 2 2 2 2 14 4 3" xfId="13374"/>
    <cellStyle name="Normal 2 2 2 2 2 2 14 4 4" xfId="24329"/>
    <cellStyle name="Normal 2 2 2 2 2 2 14 5" xfId="5121"/>
    <cellStyle name="Normal 2 2 2 2 2 2 14 5 2" xfId="10639"/>
    <cellStyle name="Normal 2 2 2 2 2 2 14 5 2 2" xfId="21607"/>
    <cellStyle name="Normal 2 2 2 2 2 2 14 5 2 3" xfId="32561"/>
    <cellStyle name="Normal 2 2 2 2 2 2 14 5 3" xfId="16123"/>
    <cellStyle name="Normal 2 2 2 2 2 2 14 5 4" xfId="27078"/>
    <cellStyle name="Normal 2 2 2 2 2 2 14 6" xfId="6527"/>
    <cellStyle name="Normal 2 2 2 2 2 2 14 6 2" xfId="17494"/>
    <cellStyle name="Normal 2 2 2 2 2 2 14 6 3" xfId="28449"/>
    <cellStyle name="Normal 2 2 2 2 2 2 14 7" xfId="12010"/>
    <cellStyle name="Normal 2 2 2 2 2 2 14 8" xfId="22965"/>
    <cellStyle name="Normal 2 2 2 2 2 2 15" xfId="874"/>
    <cellStyle name="Normal 2 2 2 2 2 2 15 2" xfId="1594"/>
    <cellStyle name="Normal 2 2 2 2 2 2 15 2 2" xfId="4347"/>
    <cellStyle name="Normal 2 2 2 2 2 2 15 2 2 2" xfId="9869"/>
    <cellStyle name="Normal 2 2 2 2 2 2 15 2 2 2 2" xfId="20837"/>
    <cellStyle name="Normal 2 2 2 2 2 2 15 2 2 2 3" xfId="31791"/>
    <cellStyle name="Normal 2 2 2 2 2 2 15 2 2 3" xfId="15353"/>
    <cellStyle name="Normal 2 2 2 2 2 2 15 2 2 4" xfId="26308"/>
    <cellStyle name="Normal 2 2 2 2 2 2 15 2 3" xfId="2961"/>
    <cellStyle name="Normal 2 2 2 2 2 2 15 2 3 2" xfId="8497"/>
    <cellStyle name="Normal 2 2 2 2 2 2 15 2 3 2 2" xfId="19464"/>
    <cellStyle name="Normal 2 2 2 2 2 2 15 2 3 2 3" xfId="30419"/>
    <cellStyle name="Normal 2 2 2 2 2 2 15 2 3 3" xfId="13980"/>
    <cellStyle name="Normal 2 2 2 2 2 2 15 2 3 4" xfId="24935"/>
    <cellStyle name="Normal 2 2 2 2 2 2 15 2 4" xfId="5727"/>
    <cellStyle name="Normal 2 2 2 2 2 2 15 2 4 2" xfId="11245"/>
    <cellStyle name="Normal 2 2 2 2 2 2 15 2 4 2 2" xfId="22213"/>
    <cellStyle name="Normal 2 2 2 2 2 2 15 2 4 2 3" xfId="33167"/>
    <cellStyle name="Normal 2 2 2 2 2 2 15 2 4 3" xfId="16729"/>
    <cellStyle name="Normal 2 2 2 2 2 2 15 2 4 4" xfId="27684"/>
    <cellStyle name="Normal 2 2 2 2 2 2 15 2 5" xfId="7133"/>
    <cellStyle name="Normal 2 2 2 2 2 2 15 2 5 2" xfId="18100"/>
    <cellStyle name="Normal 2 2 2 2 2 2 15 2 5 3" xfId="29055"/>
    <cellStyle name="Normal 2 2 2 2 2 2 15 2 6" xfId="12616"/>
    <cellStyle name="Normal 2 2 2 2 2 2 15 2 7" xfId="23571"/>
    <cellStyle name="Normal 2 2 2 2 2 2 15 3" xfId="3670"/>
    <cellStyle name="Normal 2 2 2 2 2 2 15 3 2" xfId="9193"/>
    <cellStyle name="Normal 2 2 2 2 2 2 15 3 2 2" xfId="20160"/>
    <cellStyle name="Normal 2 2 2 2 2 2 15 3 2 3" xfId="31115"/>
    <cellStyle name="Normal 2 2 2 2 2 2 15 3 3" xfId="14676"/>
    <cellStyle name="Normal 2 2 2 2 2 2 15 3 4" xfId="25631"/>
    <cellStyle name="Normal 2 2 2 2 2 2 15 4" xfId="2284"/>
    <cellStyle name="Normal 2 2 2 2 2 2 15 4 2" xfId="7820"/>
    <cellStyle name="Normal 2 2 2 2 2 2 15 4 2 2" xfId="18787"/>
    <cellStyle name="Normal 2 2 2 2 2 2 15 4 2 3" xfId="29742"/>
    <cellStyle name="Normal 2 2 2 2 2 2 15 4 3" xfId="13303"/>
    <cellStyle name="Normal 2 2 2 2 2 2 15 4 4" xfId="24258"/>
    <cellStyle name="Normal 2 2 2 2 2 2 15 5" xfId="5050"/>
    <cellStyle name="Normal 2 2 2 2 2 2 15 5 2" xfId="10568"/>
    <cellStyle name="Normal 2 2 2 2 2 2 15 5 2 2" xfId="21536"/>
    <cellStyle name="Normal 2 2 2 2 2 2 15 5 2 3" xfId="32490"/>
    <cellStyle name="Normal 2 2 2 2 2 2 15 5 3" xfId="16052"/>
    <cellStyle name="Normal 2 2 2 2 2 2 15 5 4" xfId="27007"/>
    <cellStyle name="Normal 2 2 2 2 2 2 15 6" xfId="6456"/>
    <cellStyle name="Normal 2 2 2 2 2 2 15 6 2" xfId="17423"/>
    <cellStyle name="Normal 2 2 2 2 2 2 15 6 3" xfId="28378"/>
    <cellStyle name="Normal 2 2 2 2 2 2 15 7" xfId="11939"/>
    <cellStyle name="Normal 2 2 2 2 2 2 15 8" xfId="22894"/>
    <cellStyle name="Normal 2 2 2 2 2 2 16" xfId="912"/>
    <cellStyle name="Normal 2 2 2 2 2 2 16 2" xfId="1624"/>
    <cellStyle name="Normal 2 2 2 2 2 2 16 2 2" xfId="4377"/>
    <cellStyle name="Normal 2 2 2 2 2 2 16 2 2 2" xfId="9899"/>
    <cellStyle name="Normal 2 2 2 2 2 2 16 2 2 2 2" xfId="20867"/>
    <cellStyle name="Normal 2 2 2 2 2 2 16 2 2 2 3" xfId="31821"/>
    <cellStyle name="Normal 2 2 2 2 2 2 16 2 2 3" xfId="15383"/>
    <cellStyle name="Normal 2 2 2 2 2 2 16 2 2 4" xfId="26338"/>
    <cellStyle name="Normal 2 2 2 2 2 2 16 2 3" xfId="2991"/>
    <cellStyle name="Normal 2 2 2 2 2 2 16 2 3 2" xfId="8527"/>
    <cellStyle name="Normal 2 2 2 2 2 2 16 2 3 2 2" xfId="19494"/>
    <cellStyle name="Normal 2 2 2 2 2 2 16 2 3 2 3" xfId="30449"/>
    <cellStyle name="Normal 2 2 2 2 2 2 16 2 3 3" xfId="14010"/>
    <cellStyle name="Normal 2 2 2 2 2 2 16 2 3 4" xfId="24965"/>
    <cellStyle name="Normal 2 2 2 2 2 2 16 2 4" xfId="5757"/>
    <cellStyle name="Normal 2 2 2 2 2 2 16 2 4 2" xfId="11275"/>
    <cellStyle name="Normal 2 2 2 2 2 2 16 2 4 2 2" xfId="22243"/>
    <cellStyle name="Normal 2 2 2 2 2 2 16 2 4 2 3" xfId="33197"/>
    <cellStyle name="Normal 2 2 2 2 2 2 16 2 4 3" xfId="16759"/>
    <cellStyle name="Normal 2 2 2 2 2 2 16 2 4 4" xfId="27714"/>
    <cellStyle name="Normal 2 2 2 2 2 2 16 2 5" xfId="7163"/>
    <cellStyle name="Normal 2 2 2 2 2 2 16 2 5 2" xfId="18130"/>
    <cellStyle name="Normal 2 2 2 2 2 2 16 2 5 3" xfId="29085"/>
    <cellStyle name="Normal 2 2 2 2 2 2 16 2 6" xfId="12646"/>
    <cellStyle name="Normal 2 2 2 2 2 2 16 2 7" xfId="23601"/>
    <cellStyle name="Normal 2 2 2 2 2 2 16 3" xfId="3700"/>
    <cellStyle name="Normal 2 2 2 2 2 2 16 3 2" xfId="9223"/>
    <cellStyle name="Normal 2 2 2 2 2 2 16 3 2 2" xfId="20190"/>
    <cellStyle name="Normal 2 2 2 2 2 2 16 3 2 3" xfId="31145"/>
    <cellStyle name="Normal 2 2 2 2 2 2 16 3 3" xfId="14706"/>
    <cellStyle name="Normal 2 2 2 2 2 2 16 3 4" xfId="25661"/>
    <cellStyle name="Normal 2 2 2 2 2 2 16 4" xfId="2314"/>
    <cellStyle name="Normal 2 2 2 2 2 2 16 4 2" xfId="7850"/>
    <cellStyle name="Normal 2 2 2 2 2 2 16 4 2 2" xfId="18817"/>
    <cellStyle name="Normal 2 2 2 2 2 2 16 4 2 3" xfId="29772"/>
    <cellStyle name="Normal 2 2 2 2 2 2 16 4 3" xfId="13333"/>
    <cellStyle name="Normal 2 2 2 2 2 2 16 4 4" xfId="24288"/>
    <cellStyle name="Normal 2 2 2 2 2 2 16 5" xfId="5080"/>
    <cellStyle name="Normal 2 2 2 2 2 2 16 5 2" xfId="10598"/>
    <cellStyle name="Normal 2 2 2 2 2 2 16 5 2 2" xfId="21566"/>
    <cellStyle name="Normal 2 2 2 2 2 2 16 5 2 3" xfId="32520"/>
    <cellStyle name="Normal 2 2 2 2 2 2 16 5 3" xfId="16082"/>
    <cellStyle name="Normal 2 2 2 2 2 2 16 5 4" xfId="27037"/>
    <cellStyle name="Normal 2 2 2 2 2 2 16 6" xfId="6486"/>
    <cellStyle name="Normal 2 2 2 2 2 2 16 6 2" xfId="17453"/>
    <cellStyle name="Normal 2 2 2 2 2 2 16 6 3" xfId="28408"/>
    <cellStyle name="Normal 2 2 2 2 2 2 16 7" xfId="11969"/>
    <cellStyle name="Normal 2 2 2 2 2 2 16 8" xfId="22924"/>
    <cellStyle name="Normal 2 2 2 2 2 2 17" xfId="685"/>
    <cellStyle name="Normal 2 2 2 2 2 2 17 2" xfId="1471"/>
    <cellStyle name="Normal 2 2 2 2 2 2 17 2 2" xfId="4224"/>
    <cellStyle name="Normal 2 2 2 2 2 2 17 2 2 2" xfId="9746"/>
    <cellStyle name="Normal 2 2 2 2 2 2 17 2 2 2 2" xfId="20714"/>
    <cellStyle name="Normal 2 2 2 2 2 2 17 2 2 2 3" xfId="31668"/>
    <cellStyle name="Normal 2 2 2 2 2 2 17 2 2 3" xfId="15230"/>
    <cellStyle name="Normal 2 2 2 2 2 2 17 2 2 4" xfId="26185"/>
    <cellStyle name="Normal 2 2 2 2 2 2 17 2 3" xfId="2838"/>
    <cellStyle name="Normal 2 2 2 2 2 2 17 2 3 2" xfId="8374"/>
    <cellStyle name="Normal 2 2 2 2 2 2 17 2 3 2 2" xfId="19341"/>
    <cellStyle name="Normal 2 2 2 2 2 2 17 2 3 2 3" xfId="30296"/>
    <cellStyle name="Normal 2 2 2 2 2 2 17 2 3 3" xfId="13857"/>
    <cellStyle name="Normal 2 2 2 2 2 2 17 2 3 4" xfId="24812"/>
    <cellStyle name="Normal 2 2 2 2 2 2 17 2 4" xfId="5604"/>
    <cellStyle name="Normal 2 2 2 2 2 2 17 2 4 2" xfId="11122"/>
    <cellStyle name="Normal 2 2 2 2 2 2 17 2 4 2 2" xfId="22090"/>
    <cellStyle name="Normal 2 2 2 2 2 2 17 2 4 2 3" xfId="33044"/>
    <cellStyle name="Normal 2 2 2 2 2 2 17 2 4 3" xfId="16606"/>
    <cellStyle name="Normal 2 2 2 2 2 2 17 2 4 4" xfId="27561"/>
    <cellStyle name="Normal 2 2 2 2 2 2 17 2 5" xfId="7010"/>
    <cellStyle name="Normal 2 2 2 2 2 2 17 2 5 2" xfId="17977"/>
    <cellStyle name="Normal 2 2 2 2 2 2 17 2 5 3" xfId="28932"/>
    <cellStyle name="Normal 2 2 2 2 2 2 17 2 6" xfId="12493"/>
    <cellStyle name="Normal 2 2 2 2 2 2 17 2 7" xfId="23448"/>
    <cellStyle name="Normal 2 2 2 2 2 2 17 3" xfId="3547"/>
    <cellStyle name="Normal 2 2 2 2 2 2 17 3 2" xfId="9070"/>
    <cellStyle name="Normal 2 2 2 2 2 2 17 3 2 2" xfId="20037"/>
    <cellStyle name="Normal 2 2 2 2 2 2 17 3 2 3" xfId="30992"/>
    <cellStyle name="Normal 2 2 2 2 2 2 17 3 3" xfId="14553"/>
    <cellStyle name="Normal 2 2 2 2 2 2 17 3 4" xfId="25508"/>
    <cellStyle name="Normal 2 2 2 2 2 2 17 4" xfId="2161"/>
    <cellStyle name="Normal 2 2 2 2 2 2 17 4 2" xfId="7697"/>
    <cellStyle name="Normal 2 2 2 2 2 2 17 4 2 2" xfId="18664"/>
    <cellStyle name="Normal 2 2 2 2 2 2 17 4 2 3" xfId="29619"/>
    <cellStyle name="Normal 2 2 2 2 2 2 17 4 3" xfId="13180"/>
    <cellStyle name="Normal 2 2 2 2 2 2 17 4 4" xfId="24135"/>
    <cellStyle name="Normal 2 2 2 2 2 2 17 5" xfId="4927"/>
    <cellStyle name="Normal 2 2 2 2 2 2 17 5 2" xfId="10445"/>
    <cellStyle name="Normal 2 2 2 2 2 2 17 5 2 2" xfId="21413"/>
    <cellStyle name="Normal 2 2 2 2 2 2 17 5 2 3" xfId="32367"/>
    <cellStyle name="Normal 2 2 2 2 2 2 17 5 3" xfId="15929"/>
    <cellStyle name="Normal 2 2 2 2 2 2 17 5 4" xfId="26884"/>
    <cellStyle name="Normal 2 2 2 2 2 2 17 6" xfId="6333"/>
    <cellStyle name="Normal 2 2 2 2 2 2 17 6 2" xfId="17300"/>
    <cellStyle name="Normal 2 2 2 2 2 2 17 6 3" xfId="28255"/>
    <cellStyle name="Normal 2 2 2 2 2 2 17 7" xfId="11816"/>
    <cellStyle name="Normal 2 2 2 2 2 2 17 8" xfId="22771"/>
    <cellStyle name="Normal 2 2 2 2 2 2 18" xfId="748"/>
    <cellStyle name="Normal 2 2 2 2 2 2 18 2" xfId="1497"/>
    <cellStyle name="Normal 2 2 2 2 2 2 18 2 2" xfId="4250"/>
    <cellStyle name="Normal 2 2 2 2 2 2 18 2 2 2" xfId="9772"/>
    <cellStyle name="Normal 2 2 2 2 2 2 18 2 2 2 2" xfId="20740"/>
    <cellStyle name="Normal 2 2 2 2 2 2 18 2 2 2 3" xfId="31694"/>
    <cellStyle name="Normal 2 2 2 2 2 2 18 2 2 3" xfId="15256"/>
    <cellStyle name="Normal 2 2 2 2 2 2 18 2 2 4" xfId="26211"/>
    <cellStyle name="Normal 2 2 2 2 2 2 18 2 3" xfId="2864"/>
    <cellStyle name="Normal 2 2 2 2 2 2 18 2 3 2" xfId="8400"/>
    <cellStyle name="Normal 2 2 2 2 2 2 18 2 3 2 2" xfId="19367"/>
    <cellStyle name="Normal 2 2 2 2 2 2 18 2 3 2 3" xfId="30322"/>
    <cellStyle name="Normal 2 2 2 2 2 2 18 2 3 3" xfId="13883"/>
    <cellStyle name="Normal 2 2 2 2 2 2 18 2 3 4" xfId="24838"/>
    <cellStyle name="Normal 2 2 2 2 2 2 18 2 4" xfId="5630"/>
    <cellStyle name="Normal 2 2 2 2 2 2 18 2 4 2" xfId="11148"/>
    <cellStyle name="Normal 2 2 2 2 2 2 18 2 4 2 2" xfId="22116"/>
    <cellStyle name="Normal 2 2 2 2 2 2 18 2 4 2 3" xfId="33070"/>
    <cellStyle name="Normal 2 2 2 2 2 2 18 2 4 3" xfId="16632"/>
    <cellStyle name="Normal 2 2 2 2 2 2 18 2 4 4" xfId="27587"/>
    <cellStyle name="Normal 2 2 2 2 2 2 18 2 5" xfId="7036"/>
    <cellStyle name="Normal 2 2 2 2 2 2 18 2 5 2" xfId="18003"/>
    <cellStyle name="Normal 2 2 2 2 2 2 18 2 5 3" xfId="28958"/>
    <cellStyle name="Normal 2 2 2 2 2 2 18 2 6" xfId="12519"/>
    <cellStyle name="Normal 2 2 2 2 2 2 18 2 7" xfId="23474"/>
    <cellStyle name="Normal 2 2 2 2 2 2 18 3" xfId="3573"/>
    <cellStyle name="Normal 2 2 2 2 2 2 18 3 2" xfId="9096"/>
    <cellStyle name="Normal 2 2 2 2 2 2 18 3 2 2" xfId="20063"/>
    <cellStyle name="Normal 2 2 2 2 2 2 18 3 2 3" xfId="31018"/>
    <cellStyle name="Normal 2 2 2 2 2 2 18 3 3" xfId="14579"/>
    <cellStyle name="Normal 2 2 2 2 2 2 18 3 4" xfId="25534"/>
    <cellStyle name="Normal 2 2 2 2 2 2 18 4" xfId="2187"/>
    <cellStyle name="Normal 2 2 2 2 2 2 18 4 2" xfId="7723"/>
    <cellStyle name="Normal 2 2 2 2 2 2 18 4 2 2" xfId="18690"/>
    <cellStyle name="Normal 2 2 2 2 2 2 18 4 2 3" xfId="29645"/>
    <cellStyle name="Normal 2 2 2 2 2 2 18 4 3" xfId="13206"/>
    <cellStyle name="Normal 2 2 2 2 2 2 18 4 4" xfId="24161"/>
    <cellStyle name="Normal 2 2 2 2 2 2 18 5" xfId="4953"/>
    <cellStyle name="Normal 2 2 2 2 2 2 18 5 2" xfId="10471"/>
    <cellStyle name="Normal 2 2 2 2 2 2 18 5 2 2" xfId="21439"/>
    <cellStyle name="Normal 2 2 2 2 2 2 18 5 2 3" xfId="32393"/>
    <cellStyle name="Normal 2 2 2 2 2 2 18 5 3" xfId="15955"/>
    <cellStyle name="Normal 2 2 2 2 2 2 18 5 4" xfId="26910"/>
    <cellStyle name="Normal 2 2 2 2 2 2 18 6" xfId="6359"/>
    <cellStyle name="Normal 2 2 2 2 2 2 18 6 2" xfId="17326"/>
    <cellStyle name="Normal 2 2 2 2 2 2 18 6 3" xfId="28281"/>
    <cellStyle name="Normal 2 2 2 2 2 2 18 7" xfId="11842"/>
    <cellStyle name="Normal 2 2 2 2 2 2 18 8" xfId="22797"/>
    <cellStyle name="Normal 2 2 2 2 2 2 19" xfId="927"/>
    <cellStyle name="Normal 2 2 2 2 2 2 19 2" xfId="1637"/>
    <cellStyle name="Normal 2 2 2 2 2 2 19 2 2" xfId="4390"/>
    <cellStyle name="Normal 2 2 2 2 2 2 19 2 2 2" xfId="9912"/>
    <cellStyle name="Normal 2 2 2 2 2 2 19 2 2 2 2" xfId="20880"/>
    <cellStyle name="Normal 2 2 2 2 2 2 19 2 2 2 3" xfId="31834"/>
    <cellStyle name="Normal 2 2 2 2 2 2 19 2 2 3" xfId="15396"/>
    <cellStyle name="Normal 2 2 2 2 2 2 19 2 2 4" xfId="26351"/>
    <cellStyle name="Normal 2 2 2 2 2 2 19 2 3" xfId="3004"/>
    <cellStyle name="Normal 2 2 2 2 2 2 19 2 3 2" xfId="8540"/>
    <cellStyle name="Normal 2 2 2 2 2 2 19 2 3 2 2" xfId="19507"/>
    <cellStyle name="Normal 2 2 2 2 2 2 19 2 3 2 3" xfId="30462"/>
    <cellStyle name="Normal 2 2 2 2 2 2 19 2 3 3" xfId="14023"/>
    <cellStyle name="Normal 2 2 2 2 2 2 19 2 3 4" xfId="24978"/>
    <cellStyle name="Normal 2 2 2 2 2 2 19 2 4" xfId="5770"/>
    <cellStyle name="Normal 2 2 2 2 2 2 19 2 4 2" xfId="11288"/>
    <cellStyle name="Normal 2 2 2 2 2 2 19 2 4 2 2" xfId="22256"/>
    <cellStyle name="Normal 2 2 2 2 2 2 19 2 4 2 3" xfId="33210"/>
    <cellStyle name="Normal 2 2 2 2 2 2 19 2 4 3" xfId="16772"/>
    <cellStyle name="Normal 2 2 2 2 2 2 19 2 4 4" xfId="27727"/>
    <cellStyle name="Normal 2 2 2 2 2 2 19 2 5" xfId="7176"/>
    <cellStyle name="Normal 2 2 2 2 2 2 19 2 5 2" xfId="18143"/>
    <cellStyle name="Normal 2 2 2 2 2 2 19 2 5 3" xfId="29098"/>
    <cellStyle name="Normal 2 2 2 2 2 2 19 2 6" xfId="12659"/>
    <cellStyle name="Normal 2 2 2 2 2 2 19 2 7" xfId="23614"/>
    <cellStyle name="Normal 2 2 2 2 2 2 19 3" xfId="3713"/>
    <cellStyle name="Normal 2 2 2 2 2 2 19 3 2" xfId="9236"/>
    <cellStyle name="Normal 2 2 2 2 2 2 19 3 2 2" xfId="20203"/>
    <cellStyle name="Normal 2 2 2 2 2 2 19 3 2 3" xfId="31158"/>
    <cellStyle name="Normal 2 2 2 2 2 2 19 3 3" xfId="14719"/>
    <cellStyle name="Normal 2 2 2 2 2 2 19 3 4" xfId="25674"/>
    <cellStyle name="Normal 2 2 2 2 2 2 19 4" xfId="2327"/>
    <cellStyle name="Normal 2 2 2 2 2 2 19 4 2" xfId="7863"/>
    <cellStyle name="Normal 2 2 2 2 2 2 19 4 2 2" xfId="18830"/>
    <cellStyle name="Normal 2 2 2 2 2 2 19 4 2 3" xfId="29785"/>
    <cellStyle name="Normal 2 2 2 2 2 2 19 4 3" xfId="13346"/>
    <cellStyle name="Normal 2 2 2 2 2 2 19 4 4" xfId="24301"/>
    <cellStyle name="Normal 2 2 2 2 2 2 19 5" xfId="5093"/>
    <cellStyle name="Normal 2 2 2 2 2 2 19 5 2" xfId="10611"/>
    <cellStyle name="Normal 2 2 2 2 2 2 19 5 2 2" xfId="21579"/>
    <cellStyle name="Normal 2 2 2 2 2 2 19 5 2 3" xfId="32533"/>
    <cellStyle name="Normal 2 2 2 2 2 2 19 5 3" xfId="16095"/>
    <cellStyle name="Normal 2 2 2 2 2 2 19 5 4" xfId="27050"/>
    <cellStyle name="Normal 2 2 2 2 2 2 19 6" xfId="6499"/>
    <cellStyle name="Normal 2 2 2 2 2 2 19 6 2" xfId="17466"/>
    <cellStyle name="Normal 2 2 2 2 2 2 19 6 3" xfId="28421"/>
    <cellStyle name="Normal 2 2 2 2 2 2 19 7" xfId="11982"/>
    <cellStyle name="Normal 2 2 2 2 2 2 19 8" xfId="22937"/>
    <cellStyle name="Normal 2 2 2 2 2 2 2" xfId="644"/>
    <cellStyle name="Normal 2 2 2 2 2 2 2 2" xfId="1450"/>
    <cellStyle name="Normal 2 2 2 2 2 2 2 2 2" xfId="4203"/>
    <cellStyle name="Normal 2 2 2 2 2 2 2 2 2 2" xfId="9726"/>
    <cellStyle name="Normal 2 2 2 2 2 2 2 2 2 2 2" xfId="20693"/>
    <cellStyle name="Normal 2 2 2 2 2 2 2 2 2 2 3" xfId="31648"/>
    <cellStyle name="Normal 2 2 2 2 2 2 2 2 2 3" xfId="15209"/>
    <cellStyle name="Normal 2 2 2 2 2 2 2 2 2 4" xfId="26164"/>
    <cellStyle name="Normal 2 2 2 2 2 2 2 2 3" xfId="2817"/>
    <cellStyle name="Normal 2 2 2 2 2 2 2 2 3 2" xfId="8353"/>
    <cellStyle name="Normal 2 2 2 2 2 2 2 2 3 2 2" xfId="19320"/>
    <cellStyle name="Normal 2 2 2 2 2 2 2 2 3 2 3" xfId="30275"/>
    <cellStyle name="Normal 2 2 2 2 2 2 2 2 3 3" xfId="13836"/>
    <cellStyle name="Normal 2 2 2 2 2 2 2 2 3 4" xfId="24791"/>
    <cellStyle name="Normal 2 2 2 2 2 2 2 2 4" xfId="5583"/>
    <cellStyle name="Normal 2 2 2 2 2 2 2 2 4 2" xfId="11101"/>
    <cellStyle name="Normal 2 2 2 2 2 2 2 2 4 2 2" xfId="22069"/>
    <cellStyle name="Normal 2 2 2 2 2 2 2 2 4 2 3" xfId="33023"/>
    <cellStyle name="Normal 2 2 2 2 2 2 2 2 4 3" xfId="16585"/>
    <cellStyle name="Normal 2 2 2 2 2 2 2 2 4 4" xfId="27540"/>
    <cellStyle name="Normal 2 2 2 2 2 2 2 2 5" xfId="6989"/>
    <cellStyle name="Normal 2 2 2 2 2 2 2 2 5 2" xfId="17956"/>
    <cellStyle name="Normal 2 2 2 2 2 2 2 2 5 3" xfId="28911"/>
    <cellStyle name="Normal 2 2 2 2 2 2 2 2 6" xfId="12472"/>
    <cellStyle name="Normal 2 2 2 2 2 2 2 2 7" xfId="23427"/>
    <cellStyle name="Normal 2 2 2 2 2 2 2 3" xfId="3526"/>
    <cellStyle name="Normal 2 2 2 2 2 2 2 3 2" xfId="9049"/>
    <cellStyle name="Normal 2 2 2 2 2 2 2 3 2 2" xfId="20016"/>
    <cellStyle name="Normal 2 2 2 2 2 2 2 3 2 3" xfId="30971"/>
    <cellStyle name="Normal 2 2 2 2 2 2 2 3 3" xfId="14532"/>
    <cellStyle name="Normal 2 2 2 2 2 2 2 3 4" xfId="25487"/>
    <cellStyle name="Normal 2 2 2 2 2 2 2 4" xfId="2140"/>
    <cellStyle name="Normal 2 2 2 2 2 2 2 4 2" xfId="7676"/>
    <cellStyle name="Normal 2 2 2 2 2 2 2 4 2 2" xfId="18643"/>
    <cellStyle name="Normal 2 2 2 2 2 2 2 4 2 3" xfId="29598"/>
    <cellStyle name="Normal 2 2 2 2 2 2 2 4 3" xfId="13159"/>
    <cellStyle name="Normal 2 2 2 2 2 2 2 4 4" xfId="24114"/>
    <cellStyle name="Normal 2 2 2 2 2 2 2 5" xfId="4906"/>
    <cellStyle name="Normal 2 2 2 2 2 2 2 5 2" xfId="10424"/>
    <cellStyle name="Normal 2 2 2 2 2 2 2 5 2 2" xfId="21392"/>
    <cellStyle name="Normal 2 2 2 2 2 2 2 5 2 3" xfId="32346"/>
    <cellStyle name="Normal 2 2 2 2 2 2 2 5 3" xfId="15908"/>
    <cellStyle name="Normal 2 2 2 2 2 2 2 5 4" xfId="26863"/>
    <cellStyle name="Normal 2 2 2 2 2 2 2 6" xfId="6312"/>
    <cellStyle name="Normal 2 2 2 2 2 2 2 6 2" xfId="17279"/>
    <cellStyle name="Normal 2 2 2 2 2 2 2 6 3" xfId="28234"/>
    <cellStyle name="Normal 2 2 2 2 2 2 2 7" xfId="11795"/>
    <cellStyle name="Normal 2 2 2 2 2 2 2 8" xfId="22750"/>
    <cellStyle name="Normal 2 2 2 2 2 2 20" xfId="950"/>
    <cellStyle name="Normal 2 2 2 2 2 2 20 2" xfId="1658"/>
    <cellStyle name="Normal 2 2 2 2 2 2 20 2 2" xfId="4411"/>
    <cellStyle name="Normal 2 2 2 2 2 2 20 2 2 2" xfId="9933"/>
    <cellStyle name="Normal 2 2 2 2 2 2 20 2 2 2 2" xfId="20901"/>
    <cellStyle name="Normal 2 2 2 2 2 2 20 2 2 2 3" xfId="31855"/>
    <cellStyle name="Normal 2 2 2 2 2 2 20 2 2 3" xfId="15417"/>
    <cellStyle name="Normal 2 2 2 2 2 2 20 2 2 4" xfId="26372"/>
    <cellStyle name="Normal 2 2 2 2 2 2 20 2 3" xfId="3025"/>
    <cellStyle name="Normal 2 2 2 2 2 2 20 2 3 2" xfId="8561"/>
    <cellStyle name="Normal 2 2 2 2 2 2 20 2 3 2 2" xfId="19528"/>
    <cellStyle name="Normal 2 2 2 2 2 2 20 2 3 2 3" xfId="30483"/>
    <cellStyle name="Normal 2 2 2 2 2 2 20 2 3 3" xfId="14044"/>
    <cellStyle name="Normal 2 2 2 2 2 2 20 2 3 4" xfId="24999"/>
    <cellStyle name="Normal 2 2 2 2 2 2 20 2 4" xfId="5791"/>
    <cellStyle name="Normal 2 2 2 2 2 2 20 2 4 2" xfId="11309"/>
    <cellStyle name="Normal 2 2 2 2 2 2 20 2 4 2 2" xfId="22277"/>
    <cellStyle name="Normal 2 2 2 2 2 2 20 2 4 2 3" xfId="33231"/>
    <cellStyle name="Normal 2 2 2 2 2 2 20 2 4 3" xfId="16793"/>
    <cellStyle name="Normal 2 2 2 2 2 2 20 2 4 4" xfId="27748"/>
    <cellStyle name="Normal 2 2 2 2 2 2 20 2 5" xfId="7197"/>
    <cellStyle name="Normal 2 2 2 2 2 2 20 2 5 2" xfId="18164"/>
    <cellStyle name="Normal 2 2 2 2 2 2 20 2 5 3" xfId="29119"/>
    <cellStyle name="Normal 2 2 2 2 2 2 20 2 6" xfId="12680"/>
    <cellStyle name="Normal 2 2 2 2 2 2 20 2 7" xfId="23635"/>
    <cellStyle name="Normal 2 2 2 2 2 2 20 3" xfId="3734"/>
    <cellStyle name="Normal 2 2 2 2 2 2 20 3 2" xfId="9257"/>
    <cellStyle name="Normal 2 2 2 2 2 2 20 3 2 2" xfId="20224"/>
    <cellStyle name="Normal 2 2 2 2 2 2 20 3 2 3" xfId="31179"/>
    <cellStyle name="Normal 2 2 2 2 2 2 20 3 3" xfId="14740"/>
    <cellStyle name="Normal 2 2 2 2 2 2 20 3 4" xfId="25695"/>
    <cellStyle name="Normal 2 2 2 2 2 2 20 4" xfId="2348"/>
    <cellStyle name="Normal 2 2 2 2 2 2 20 4 2" xfId="7884"/>
    <cellStyle name="Normal 2 2 2 2 2 2 20 4 2 2" xfId="18851"/>
    <cellStyle name="Normal 2 2 2 2 2 2 20 4 2 3" xfId="29806"/>
    <cellStyle name="Normal 2 2 2 2 2 2 20 4 3" xfId="13367"/>
    <cellStyle name="Normal 2 2 2 2 2 2 20 4 4" xfId="24322"/>
    <cellStyle name="Normal 2 2 2 2 2 2 20 5" xfId="5114"/>
    <cellStyle name="Normal 2 2 2 2 2 2 20 5 2" xfId="10632"/>
    <cellStyle name="Normal 2 2 2 2 2 2 20 5 2 2" xfId="21600"/>
    <cellStyle name="Normal 2 2 2 2 2 2 20 5 2 3" xfId="32554"/>
    <cellStyle name="Normal 2 2 2 2 2 2 20 5 3" xfId="16116"/>
    <cellStyle name="Normal 2 2 2 2 2 2 20 5 4" xfId="27071"/>
    <cellStyle name="Normal 2 2 2 2 2 2 20 6" xfId="6520"/>
    <cellStyle name="Normal 2 2 2 2 2 2 20 6 2" xfId="17487"/>
    <cellStyle name="Normal 2 2 2 2 2 2 20 6 3" xfId="28442"/>
    <cellStyle name="Normal 2 2 2 2 2 2 20 7" xfId="12003"/>
    <cellStyle name="Normal 2 2 2 2 2 2 20 8" xfId="22958"/>
    <cellStyle name="Normal 2 2 2 2 2 2 21" xfId="707"/>
    <cellStyle name="Normal 2 2 2 2 2 2 21 2" xfId="1478"/>
    <cellStyle name="Normal 2 2 2 2 2 2 21 2 2" xfId="4231"/>
    <cellStyle name="Normal 2 2 2 2 2 2 21 2 2 2" xfId="9753"/>
    <cellStyle name="Normal 2 2 2 2 2 2 21 2 2 2 2" xfId="20721"/>
    <cellStyle name="Normal 2 2 2 2 2 2 21 2 2 2 3" xfId="31675"/>
    <cellStyle name="Normal 2 2 2 2 2 2 21 2 2 3" xfId="15237"/>
    <cellStyle name="Normal 2 2 2 2 2 2 21 2 2 4" xfId="26192"/>
    <cellStyle name="Normal 2 2 2 2 2 2 21 2 3" xfId="2845"/>
    <cellStyle name="Normal 2 2 2 2 2 2 21 2 3 2" xfId="8381"/>
    <cellStyle name="Normal 2 2 2 2 2 2 21 2 3 2 2" xfId="19348"/>
    <cellStyle name="Normal 2 2 2 2 2 2 21 2 3 2 3" xfId="30303"/>
    <cellStyle name="Normal 2 2 2 2 2 2 21 2 3 3" xfId="13864"/>
    <cellStyle name="Normal 2 2 2 2 2 2 21 2 3 4" xfId="24819"/>
    <cellStyle name="Normal 2 2 2 2 2 2 21 2 4" xfId="5611"/>
    <cellStyle name="Normal 2 2 2 2 2 2 21 2 4 2" xfId="11129"/>
    <cellStyle name="Normal 2 2 2 2 2 2 21 2 4 2 2" xfId="22097"/>
    <cellStyle name="Normal 2 2 2 2 2 2 21 2 4 2 3" xfId="33051"/>
    <cellStyle name="Normal 2 2 2 2 2 2 21 2 4 3" xfId="16613"/>
    <cellStyle name="Normal 2 2 2 2 2 2 21 2 4 4" xfId="27568"/>
    <cellStyle name="Normal 2 2 2 2 2 2 21 2 5" xfId="7017"/>
    <cellStyle name="Normal 2 2 2 2 2 2 21 2 5 2" xfId="17984"/>
    <cellStyle name="Normal 2 2 2 2 2 2 21 2 5 3" xfId="28939"/>
    <cellStyle name="Normal 2 2 2 2 2 2 21 2 6" xfId="12500"/>
    <cellStyle name="Normal 2 2 2 2 2 2 21 2 7" xfId="23455"/>
    <cellStyle name="Normal 2 2 2 2 2 2 21 3" xfId="3554"/>
    <cellStyle name="Normal 2 2 2 2 2 2 21 3 2" xfId="9077"/>
    <cellStyle name="Normal 2 2 2 2 2 2 21 3 2 2" xfId="20044"/>
    <cellStyle name="Normal 2 2 2 2 2 2 21 3 2 3" xfId="30999"/>
    <cellStyle name="Normal 2 2 2 2 2 2 21 3 3" xfId="14560"/>
    <cellStyle name="Normal 2 2 2 2 2 2 21 3 4" xfId="25515"/>
    <cellStyle name="Normal 2 2 2 2 2 2 21 4" xfId="2168"/>
    <cellStyle name="Normal 2 2 2 2 2 2 21 4 2" xfId="7704"/>
    <cellStyle name="Normal 2 2 2 2 2 2 21 4 2 2" xfId="18671"/>
    <cellStyle name="Normal 2 2 2 2 2 2 21 4 2 3" xfId="29626"/>
    <cellStyle name="Normal 2 2 2 2 2 2 21 4 3" xfId="13187"/>
    <cellStyle name="Normal 2 2 2 2 2 2 21 4 4" xfId="24142"/>
    <cellStyle name="Normal 2 2 2 2 2 2 21 5" xfId="4934"/>
    <cellStyle name="Normal 2 2 2 2 2 2 21 5 2" xfId="10452"/>
    <cellStyle name="Normal 2 2 2 2 2 2 21 5 2 2" xfId="21420"/>
    <cellStyle name="Normal 2 2 2 2 2 2 21 5 2 3" xfId="32374"/>
    <cellStyle name="Normal 2 2 2 2 2 2 21 5 3" xfId="15936"/>
    <cellStyle name="Normal 2 2 2 2 2 2 21 5 4" xfId="26891"/>
    <cellStyle name="Normal 2 2 2 2 2 2 21 6" xfId="6340"/>
    <cellStyle name="Normal 2 2 2 2 2 2 21 6 2" xfId="17307"/>
    <cellStyle name="Normal 2 2 2 2 2 2 21 6 3" xfId="28262"/>
    <cellStyle name="Normal 2 2 2 2 2 2 21 7" xfId="11823"/>
    <cellStyle name="Normal 2 2 2 2 2 2 21 8" xfId="22778"/>
    <cellStyle name="Normal 2 2 2 2 2 2 3" xfId="391"/>
    <cellStyle name="Normal 2 2 2 2 2 2 3 2" xfId="1314"/>
    <cellStyle name="Normal 2 2 2 2 2 2 3 2 2" xfId="4067"/>
    <cellStyle name="Normal 2 2 2 2 2 2 3 2 2 2" xfId="9590"/>
    <cellStyle name="Normal 2 2 2 2 2 2 3 2 2 2 2" xfId="20557"/>
    <cellStyle name="Normal 2 2 2 2 2 2 3 2 2 2 3" xfId="31512"/>
    <cellStyle name="Normal 2 2 2 2 2 2 3 2 2 3" xfId="15073"/>
    <cellStyle name="Normal 2 2 2 2 2 2 3 2 2 4" xfId="26028"/>
    <cellStyle name="Normal 2 2 2 2 2 2 3 2 3" xfId="2681"/>
    <cellStyle name="Normal 2 2 2 2 2 2 3 2 3 2" xfId="8217"/>
    <cellStyle name="Normal 2 2 2 2 2 2 3 2 3 2 2" xfId="19184"/>
    <cellStyle name="Normal 2 2 2 2 2 2 3 2 3 2 3" xfId="30139"/>
    <cellStyle name="Normal 2 2 2 2 2 2 3 2 3 3" xfId="13700"/>
    <cellStyle name="Normal 2 2 2 2 2 2 3 2 3 4" xfId="24655"/>
    <cellStyle name="Normal 2 2 2 2 2 2 3 2 4" xfId="5447"/>
    <cellStyle name="Normal 2 2 2 2 2 2 3 2 4 2" xfId="10965"/>
    <cellStyle name="Normal 2 2 2 2 2 2 3 2 4 2 2" xfId="21933"/>
    <cellStyle name="Normal 2 2 2 2 2 2 3 2 4 2 3" xfId="32887"/>
    <cellStyle name="Normal 2 2 2 2 2 2 3 2 4 3" xfId="16449"/>
    <cellStyle name="Normal 2 2 2 2 2 2 3 2 4 4" xfId="27404"/>
    <cellStyle name="Normal 2 2 2 2 2 2 3 2 5" xfId="6853"/>
    <cellStyle name="Normal 2 2 2 2 2 2 3 2 5 2" xfId="17820"/>
    <cellStyle name="Normal 2 2 2 2 2 2 3 2 5 3" xfId="28775"/>
    <cellStyle name="Normal 2 2 2 2 2 2 3 2 6" xfId="12336"/>
    <cellStyle name="Normal 2 2 2 2 2 2 3 2 7" xfId="23291"/>
    <cellStyle name="Normal 2 2 2 2 2 2 3 3" xfId="3390"/>
    <cellStyle name="Normal 2 2 2 2 2 2 3 3 2" xfId="8913"/>
    <cellStyle name="Normal 2 2 2 2 2 2 3 3 2 2" xfId="19880"/>
    <cellStyle name="Normal 2 2 2 2 2 2 3 3 2 3" xfId="30835"/>
    <cellStyle name="Normal 2 2 2 2 2 2 3 3 3" xfId="14396"/>
    <cellStyle name="Normal 2 2 2 2 2 2 3 3 4" xfId="25351"/>
    <cellStyle name="Normal 2 2 2 2 2 2 3 4" xfId="2004"/>
    <cellStyle name="Normal 2 2 2 2 2 2 3 4 2" xfId="7540"/>
    <cellStyle name="Normal 2 2 2 2 2 2 3 4 2 2" xfId="18507"/>
    <cellStyle name="Normal 2 2 2 2 2 2 3 4 2 3" xfId="29462"/>
    <cellStyle name="Normal 2 2 2 2 2 2 3 4 3" xfId="13023"/>
    <cellStyle name="Normal 2 2 2 2 2 2 3 4 4" xfId="23978"/>
    <cellStyle name="Normal 2 2 2 2 2 2 3 5" xfId="4770"/>
    <cellStyle name="Normal 2 2 2 2 2 2 3 5 2" xfId="10288"/>
    <cellStyle name="Normal 2 2 2 2 2 2 3 5 2 2" xfId="21256"/>
    <cellStyle name="Normal 2 2 2 2 2 2 3 5 2 3" xfId="32210"/>
    <cellStyle name="Normal 2 2 2 2 2 2 3 5 3" xfId="15772"/>
    <cellStyle name="Normal 2 2 2 2 2 2 3 5 4" xfId="26727"/>
    <cellStyle name="Normal 2 2 2 2 2 2 3 6" xfId="6176"/>
    <cellStyle name="Normal 2 2 2 2 2 2 3 6 2" xfId="17143"/>
    <cellStyle name="Normal 2 2 2 2 2 2 3 6 3" xfId="28098"/>
    <cellStyle name="Normal 2 2 2 2 2 2 3 7" xfId="11659"/>
    <cellStyle name="Normal 2 2 2 2 2 2 3 8" xfId="22614"/>
    <cellStyle name="Normal 2 2 2 2 2 2 4" xfId="675"/>
    <cellStyle name="Normal 2 2 2 2 2 2 4 2" xfId="1467"/>
    <cellStyle name="Normal 2 2 2 2 2 2 4 2 2" xfId="4220"/>
    <cellStyle name="Normal 2 2 2 2 2 2 4 2 2 2" xfId="9742"/>
    <cellStyle name="Normal 2 2 2 2 2 2 4 2 2 2 2" xfId="20710"/>
    <cellStyle name="Normal 2 2 2 2 2 2 4 2 2 2 3" xfId="31664"/>
    <cellStyle name="Normal 2 2 2 2 2 2 4 2 2 3" xfId="15226"/>
    <cellStyle name="Normal 2 2 2 2 2 2 4 2 2 4" xfId="26181"/>
    <cellStyle name="Normal 2 2 2 2 2 2 4 2 3" xfId="2834"/>
    <cellStyle name="Normal 2 2 2 2 2 2 4 2 3 2" xfId="8370"/>
    <cellStyle name="Normal 2 2 2 2 2 2 4 2 3 2 2" xfId="19337"/>
    <cellStyle name="Normal 2 2 2 2 2 2 4 2 3 2 3" xfId="30292"/>
    <cellStyle name="Normal 2 2 2 2 2 2 4 2 3 3" xfId="13853"/>
    <cellStyle name="Normal 2 2 2 2 2 2 4 2 3 4" xfId="24808"/>
    <cellStyle name="Normal 2 2 2 2 2 2 4 2 4" xfId="5600"/>
    <cellStyle name="Normal 2 2 2 2 2 2 4 2 4 2" xfId="11118"/>
    <cellStyle name="Normal 2 2 2 2 2 2 4 2 4 2 2" xfId="22086"/>
    <cellStyle name="Normal 2 2 2 2 2 2 4 2 4 2 3" xfId="33040"/>
    <cellStyle name="Normal 2 2 2 2 2 2 4 2 4 3" xfId="16602"/>
    <cellStyle name="Normal 2 2 2 2 2 2 4 2 4 4" xfId="27557"/>
    <cellStyle name="Normal 2 2 2 2 2 2 4 2 5" xfId="7006"/>
    <cellStyle name="Normal 2 2 2 2 2 2 4 2 5 2" xfId="17973"/>
    <cellStyle name="Normal 2 2 2 2 2 2 4 2 5 3" xfId="28928"/>
    <cellStyle name="Normal 2 2 2 2 2 2 4 2 6" xfId="12489"/>
    <cellStyle name="Normal 2 2 2 2 2 2 4 2 7" xfId="23444"/>
    <cellStyle name="Normal 2 2 2 2 2 2 4 3" xfId="3543"/>
    <cellStyle name="Normal 2 2 2 2 2 2 4 3 2" xfId="9066"/>
    <cellStyle name="Normal 2 2 2 2 2 2 4 3 2 2" xfId="20033"/>
    <cellStyle name="Normal 2 2 2 2 2 2 4 3 2 3" xfId="30988"/>
    <cellStyle name="Normal 2 2 2 2 2 2 4 3 3" xfId="14549"/>
    <cellStyle name="Normal 2 2 2 2 2 2 4 3 4" xfId="25504"/>
    <cellStyle name="Normal 2 2 2 2 2 2 4 4" xfId="2157"/>
    <cellStyle name="Normal 2 2 2 2 2 2 4 4 2" xfId="7693"/>
    <cellStyle name="Normal 2 2 2 2 2 2 4 4 2 2" xfId="18660"/>
    <cellStyle name="Normal 2 2 2 2 2 2 4 4 2 3" xfId="29615"/>
    <cellStyle name="Normal 2 2 2 2 2 2 4 4 3" xfId="13176"/>
    <cellStyle name="Normal 2 2 2 2 2 2 4 4 4" xfId="24131"/>
    <cellStyle name="Normal 2 2 2 2 2 2 4 5" xfId="4923"/>
    <cellStyle name="Normal 2 2 2 2 2 2 4 5 2" xfId="10441"/>
    <cellStyle name="Normal 2 2 2 2 2 2 4 5 2 2" xfId="21409"/>
    <cellStyle name="Normal 2 2 2 2 2 2 4 5 2 3" xfId="32363"/>
    <cellStyle name="Normal 2 2 2 2 2 2 4 5 3" xfId="15925"/>
    <cellStyle name="Normal 2 2 2 2 2 2 4 5 4" xfId="26880"/>
    <cellStyle name="Normal 2 2 2 2 2 2 4 6" xfId="6329"/>
    <cellStyle name="Normal 2 2 2 2 2 2 4 6 2" xfId="17296"/>
    <cellStyle name="Normal 2 2 2 2 2 2 4 6 3" xfId="28251"/>
    <cellStyle name="Normal 2 2 2 2 2 2 4 7" xfId="11812"/>
    <cellStyle name="Normal 2 2 2 2 2 2 4 8" xfId="22767"/>
    <cellStyle name="Normal 2 2 2 2 2 2 5" xfId="428"/>
    <cellStyle name="Normal 2 2 2 2 2 2 5 2" xfId="1332"/>
    <cellStyle name="Normal 2 2 2 2 2 2 5 2 2" xfId="4085"/>
    <cellStyle name="Normal 2 2 2 2 2 2 5 2 2 2" xfId="9608"/>
    <cellStyle name="Normal 2 2 2 2 2 2 5 2 2 2 2" xfId="20575"/>
    <cellStyle name="Normal 2 2 2 2 2 2 5 2 2 2 3" xfId="31530"/>
    <cellStyle name="Normal 2 2 2 2 2 2 5 2 2 3" xfId="15091"/>
    <cellStyle name="Normal 2 2 2 2 2 2 5 2 2 4" xfId="26046"/>
    <cellStyle name="Normal 2 2 2 2 2 2 5 2 3" xfId="2699"/>
    <cellStyle name="Normal 2 2 2 2 2 2 5 2 3 2" xfId="8235"/>
    <cellStyle name="Normal 2 2 2 2 2 2 5 2 3 2 2" xfId="19202"/>
    <cellStyle name="Normal 2 2 2 2 2 2 5 2 3 2 3" xfId="30157"/>
    <cellStyle name="Normal 2 2 2 2 2 2 5 2 3 3" xfId="13718"/>
    <cellStyle name="Normal 2 2 2 2 2 2 5 2 3 4" xfId="24673"/>
    <cellStyle name="Normal 2 2 2 2 2 2 5 2 4" xfId="5465"/>
    <cellStyle name="Normal 2 2 2 2 2 2 5 2 4 2" xfId="10983"/>
    <cellStyle name="Normal 2 2 2 2 2 2 5 2 4 2 2" xfId="21951"/>
    <cellStyle name="Normal 2 2 2 2 2 2 5 2 4 2 3" xfId="32905"/>
    <cellStyle name="Normal 2 2 2 2 2 2 5 2 4 3" xfId="16467"/>
    <cellStyle name="Normal 2 2 2 2 2 2 5 2 4 4" xfId="27422"/>
    <cellStyle name="Normal 2 2 2 2 2 2 5 2 5" xfId="6871"/>
    <cellStyle name="Normal 2 2 2 2 2 2 5 2 5 2" xfId="17838"/>
    <cellStyle name="Normal 2 2 2 2 2 2 5 2 5 3" xfId="28793"/>
    <cellStyle name="Normal 2 2 2 2 2 2 5 2 6" xfId="12354"/>
    <cellStyle name="Normal 2 2 2 2 2 2 5 2 7" xfId="23309"/>
    <cellStyle name="Normal 2 2 2 2 2 2 5 3" xfId="3408"/>
    <cellStyle name="Normal 2 2 2 2 2 2 5 3 2" xfId="8931"/>
    <cellStyle name="Normal 2 2 2 2 2 2 5 3 2 2" xfId="19898"/>
    <cellStyle name="Normal 2 2 2 2 2 2 5 3 2 3" xfId="30853"/>
    <cellStyle name="Normal 2 2 2 2 2 2 5 3 3" xfId="14414"/>
    <cellStyle name="Normal 2 2 2 2 2 2 5 3 4" xfId="25369"/>
    <cellStyle name="Normal 2 2 2 2 2 2 5 4" xfId="2022"/>
    <cellStyle name="Normal 2 2 2 2 2 2 5 4 2" xfId="7558"/>
    <cellStyle name="Normal 2 2 2 2 2 2 5 4 2 2" xfId="18525"/>
    <cellStyle name="Normal 2 2 2 2 2 2 5 4 2 3" xfId="29480"/>
    <cellStyle name="Normal 2 2 2 2 2 2 5 4 3" xfId="13041"/>
    <cellStyle name="Normal 2 2 2 2 2 2 5 4 4" xfId="23996"/>
    <cellStyle name="Normal 2 2 2 2 2 2 5 5" xfId="4788"/>
    <cellStyle name="Normal 2 2 2 2 2 2 5 5 2" xfId="10306"/>
    <cellStyle name="Normal 2 2 2 2 2 2 5 5 2 2" xfId="21274"/>
    <cellStyle name="Normal 2 2 2 2 2 2 5 5 2 3" xfId="32228"/>
    <cellStyle name="Normal 2 2 2 2 2 2 5 5 3" xfId="15790"/>
    <cellStyle name="Normal 2 2 2 2 2 2 5 5 4" xfId="26745"/>
    <cellStyle name="Normal 2 2 2 2 2 2 5 6" xfId="6194"/>
    <cellStyle name="Normal 2 2 2 2 2 2 5 6 2" xfId="17161"/>
    <cellStyle name="Normal 2 2 2 2 2 2 5 6 3" xfId="28116"/>
    <cellStyle name="Normal 2 2 2 2 2 2 5 7" xfId="11677"/>
    <cellStyle name="Normal 2 2 2 2 2 2 5 8" xfId="22632"/>
    <cellStyle name="Normal 2 2 2 2 2 2 6" xfId="660"/>
    <cellStyle name="Normal 2 2 2 2 2 2 6 2" xfId="1460"/>
    <cellStyle name="Normal 2 2 2 2 2 2 6 2 2" xfId="4213"/>
    <cellStyle name="Normal 2 2 2 2 2 2 6 2 2 2" xfId="9735"/>
    <cellStyle name="Normal 2 2 2 2 2 2 6 2 2 2 2" xfId="20703"/>
    <cellStyle name="Normal 2 2 2 2 2 2 6 2 2 2 3" xfId="31657"/>
    <cellStyle name="Normal 2 2 2 2 2 2 6 2 2 3" xfId="15219"/>
    <cellStyle name="Normal 2 2 2 2 2 2 6 2 2 4" xfId="26174"/>
    <cellStyle name="Normal 2 2 2 2 2 2 6 2 3" xfId="2827"/>
    <cellStyle name="Normal 2 2 2 2 2 2 6 2 3 2" xfId="8363"/>
    <cellStyle name="Normal 2 2 2 2 2 2 6 2 3 2 2" xfId="19330"/>
    <cellStyle name="Normal 2 2 2 2 2 2 6 2 3 2 3" xfId="30285"/>
    <cellStyle name="Normal 2 2 2 2 2 2 6 2 3 3" xfId="13846"/>
    <cellStyle name="Normal 2 2 2 2 2 2 6 2 3 4" xfId="24801"/>
    <cellStyle name="Normal 2 2 2 2 2 2 6 2 4" xfId="5593"/>
    <cellStyle name="Normal 2 2 2 2 2 2 6 2 4 2" xfId="11111"/>
    <cellStyle name="Normal 2 2 2 2 2 2 6 2 4 2 2" xfId="22079"/>
    <cellStyle name="Normal 2 2 2 2 2 2 6 2 4 2 3" xfId="33033"/>
    <cellStyle name="Normal 2 2 2 2 2 2 6 2 4 3" xfId="16595"/>
    <cellStyle name="Normal 2 2 2 2 2 2 6 2 4 4" xfId="27550"/>
    <cellStyle name="Normal 2 2 2 2 2 2 6 2 5" xfId="6999"/>
    <cellStyle name="Normal 2 2 2 2 2 2 6 2 5 2" xfId="17966"/>
    <cellStyle name="Normal 2 2 2 2 2 2 6 2 5 3" xfId="28921"/>
    <cellStyle name="Normal 2 2 2 2 2 2 6 2 6" xfId="12482"/>
    <cellStyle name="Normal 2 2 2 2 2 2 6 2 7" xfId="23437"/>
    <cellStyle name="Normal 2 2 2 2 2 2 6 3" xfId="3536"/>
    <cellStyle name="Normal 2 2 2 2 2 2 6 3 2" xfId="9059"/>
    <cellStyle name="Normal 2 2 2 2 2 2 6 3 2 2" xfId="20026"/>
    <cellStyle name="Normal 2 2 2 2 2 2 6 3 2 3" xfId="30981"/>
    <cellStyle name="Normal 2 2 2 2 2 2 6 3 3" xfId="14542"/>
    <cellStyle name="Normal 2 2 2 2 2 2 6 3 4" xfId="25497"/>
    <cellStyle name="Normal 2 2 2 2 2 2 6 4" xfId="2150"/>
    <cellStyle name="Normal 2 2 2 2 2 2 6 4 2" xfId="7686"/>
    <cellStyle name="Normal 2 2 2 2 2 2 6 4 2 2" xfId="18653"/>
    <cellStyle name="Normal 2 2 2 2 2 2 6 4 2 3" xfId="29608"/>
    <cellStyle name="Normal 2 2 2 2 2 2 6 4 3" xfId="13169"/>
    <cellStyle name="Normal 2 2 2 2 2 2 6 4 4" xfId="24124"/>
    <cellStyle name="Normal 2 2 2 2 2 2 6 5" xfId="4916"/>
    <cellStyle name="Normal 2 2 2 2 2 2 6 5 2" xfId="10434"/>
    <cellStyle name="Normal 2 2 2 2 2 2 6 5 2 2" xfId="21402"/>
    <cellStyle name="Normal 2 2 2 2 2 2 6 5 2 3" xfId="32356"/>
    <cellStyle name="Normal 2 2 2 2 2 2 6 5 3" xfId="15918"/>
    <cellStyle name="Normal 2 2 2 2 2 2 6 5 4" xfId="26873"/>
    <cellStyle name="Normal 2 2 2 2 2 2 6 6" xfId="6322"/>
    <cellStyle name="Normal 2 2 2 2 2 2 6 6 2" xfId="17289"/>
    <cellStyle name="Normal 2 2 2 2 2 2 6 6 3" xfId="28244"/>
    <cellStyle name="Normal 2 2 2 2 2 2 6 7" xfId="11805"/>
    <cellStyle name="Normal 2 2 2 2 2 2 6 8" xfId="22760"/>
    <cellStyle name="Normal 2 2 2 2 2 2 7" xfId="614"/>
    <cellStyle name="Normal 2 2 2 2 2 2 7 2" xfId="1431"/>
    <cellStyle name="Normal 2 2 2 2 2 2 7 2 2" xfId="4184"/>
    <cellStyle name="Normal 2 2 2 2 2 2 7 2 2 2" xfId="9707"/>
    <cellStyle name="Normal 2 2 2 2 2 2 7 2 2 2 2" xfId="20674"/>
    <cellStyle name="Normal 2 2 2 2 2 2 7 2 2 2 3" xfId="31629"/>
    <cellStyle name="Normal 2 2 2 2 2 2 7 2 2 3" xfId="15190"/>
    <cellStyle name="Normal 2 2 2 2 2 2 7 2 2 4" xfId="26145"/>
    <cellStyle name="Normal 2 2 2 2 2 2 7 2 3" xfId="2798"/>
    <cellStyle name="Normal 2 2 2 2 2 2 7 2 3 2" xfId="8334"/>
    <cellStyle name="Normal 2 2 2 2 2 2 7 2 3 2 2" xfId="19301"/>
    <cellStyle name="Normal 2 2 2 2 2 2 7 2 3 2 3" xfId="30256"/>
    <cellStyle name="Normal 2 2 2 2 2 2 7 2 3 3" xfId="13817"/>
    <cellStyle name="Normal 2 2 2 2 2 2 7 2 3 4" xfId="24772"/>
    <cellStyle name="Normal 2 2 2 2 2 2 7 2 4" xfId="5564"/>
    <cellStyle name="Normal 2 2 2 2 2 2 7 2 4 2" xfId="11082"/>
    <cellStyle name="Normal 2 2 2 2 2 2 7 2 4 2 2" xfId="22050"/>
    <cellStyle name="Normal 2 2 2 2 2 2 7 2 4 2 3" xfId="33004"/>
    <cellStyle name="Normal 2 2 2 2 2 2 7 2 4 3" xfId="16566"/>
    <cellStyle name="Normal 2 2 2 2 2 2 7 2 4 4" xfId="27521"/>
    <cellStyle name="Normal 2 2 2 2 2 2 7 2 5" xfId="6970"/>
    <cellStyle name="Normal 2 2 2 2 2 2 7 2 5 2" xfId="17937"/>
    <cellStyle name="Normal 2 2 2 2 2 2 7 2 5 3" xfId="28892"/>
    <cellStyle name="Normal 2 2 2 2 2 2 7 2 6" xfId="12453"/>
    <cellStyle name="Normal 2 2 2 2 2 2 7 2 7" xfId="23408"/>
    <cellStyle name="Normal 2 2 2 2 2 2 7 3" xfId="3507"/>
    <cellStyle name="Normal 2 2 2 2 2 2 7 3 2" xfId="9030"/>
    <cellStyle name="Normal 2 2 2 2 2 2 7 3 2 2" xfId="19997"/>
    <cellStyle name="Normal 2 2 2 2 2 2 7 3 2 3" xfId="30952"/>
    <cellStyle name="Normal 2 2 2 2 2 2 7 3 3" xfId="14513"/>
    <cellStyle name="Normal 2 2 2 2 2 2 7 3 4" xfId="25468"/>
    <cellStyle name="Normal 2 2 2 2 2 2 7 4" xfId="2121"/>
    <cellStyle name="Normal 2 2 2 2 2 2 7 4 2" xfId="7657"/>
    <cellStyle name="Normal 2 2 2 2 2 2 7 4 2 2" xfId="18624"/>
    <cellStyle name="Normal 2 2 2 2 2 2 7 4 2 3" xfId="29579"/>
    <cellStyle name="Normal 2 2 2 2 2 2 7 4 3" xfId="13140"/>
    <cellStyle name="Normal 2 2 2 2 2 2 7 4 4" xfId="24095"/>
    <cellStyle name="Normal 2 2 2 2 2 2 7 5" xfId="4887"/>
    <cellStyle name="Normal 2 2 2 2 2 2 7 5 2" xfId="10405"/>
    <cellStyle name="Normal 2 2 2 2 2 2 7 5 2 2" xfId="21373"/>
    <cellStyle name="Normal 2 2 2 2 2 2 7 5 2 3" xfId="32327"/>
    <cellStyle name="Normal 2 2 2 2 2 2 7 5 3" xfId="15889"/>
    <cellStyle name="Normal 2 2 2 2 2 2 7 5 4" xfId="26844"/>
    <cellStyle name="Normal 2 2 2 2 2 2 7 6" xfId="6293"/>
    <cellStyle name="Normal 2 2 2 2 2 2 7 6 2" xfId="17260"/>
    <cellStyle name="Normal 2 2 2 2 2 2 7 6 3" xfId="28215"/>
    <cellStyle name="Normal 2 2 2 2 2 2 7 7" xfId="11776"/>
    <cellStyle name="Normal 2 2 2 2 2 2 7 8" xfId="22731"/>
    <cellStyle name="Normal 2 2 2 2 2 2 8" xfId="407"/>
    <cellStyle name="Normal 2 2 2 2 2 2 8 2" xfId="1320"/>
    <cellStyle name="Normal 2 2 2 2 2 2 8 2 2" xfId="4073"/>
    <cellStyle name="Normal 2 2 2 2 2 2 8 2 2 2" xfId="9596"/>
    <cellStyle name="Normal 2 2 2 2 2 2 8 2 2 2 2" xfId="20563"/>
    <cellStyle name="Normal 2 2 2 2 2 2 8 2 2 2 3" xfId="31518"/>
    <cellStyle name="Normal 2 2 2 2 2 2 8 2 2 3" xfId="15079"/>
    <cellStyle name="Normal 2 2 2 2 2 2 8 2 2 4" xfId="26034"/>
    <cellStyle name="Normal 2 2 2 2 2 2 8 2 3" xfId="2687"/>
    <cellStyle name="Normal 2 2 2 2 2 2 8 2 3 2" xfId="8223"/>
    <cellStyle name="Normal 2 2 2 2 2 2 8 2 3 2 2" xfId="19190"/>
    <cellStyle name="Normal 2 2 2 2 2 2 8 2 3 2 3" xfId="30145"/>
    <cellStyle name="Normal 2 2 2 2 2 2 8 2 3 3" xfId="13706"/>
    <cellStyle name="Normal 2 2 2 2 2 2 8 2 3 4" xfId="24661"/>
    <cellStyle name="Normal 2 2 2 2 2 2 8 2 4" xfId="5453"/>
    <cellStyle name="Normal 2 2 2 2 2 2 8 2 4 2" xfId="10971"/>
    <cellStyle name="Normal 2 2 2 2 2 2 8 2 4 2 2" xfId="21939"/>
    <cellStyle name="Normal 2 2 2 2 2 2 8 2 4 2 3" xfId="32893"/>
    <cellStyle name="Normal 2 2 2 2 2 2 8 2 4 3" xfId="16455"/>
    <cellStyle name="Normal 2 2 2 2 2 2 8 2 4 4" xfId="27410"/>
    <cellStyle name="Normal 2 2 2 2 2 2 8 2 5" xfId="6859"/>
    <cellStyle name="Normal 2 2 2 2 2 2 8 2 5 2" xfId="17826"/>
    <cellStyle name="Normal 2 2 2 2 2 2 8 2 5 3" xfId="28781"/>
    <cellStyle name="Normal 2 2 2 2 2 2 8 2 6" xfId="12342"/>
    <cellStyle name="Normal 2 2 2 2 2 2 8 2 7" xfId="23297"/>
    <cellStyle name="Normal 2 2 2 2 2 2 8 3" xfId="3396"/>
    <cellStyle name="Normal 2 2 2 2 2 2 8 3 2" xfId="8919"/>
    <cellStyle name="Normal 2 2 2 2 2 2 8 3 2 2" xfId="19886"/>
    <cellStyle name="Normal 2 2 2 2 2 2 8 3 2 3" xfId="30841"/>
    <cellStyle name="Normal 2 2 2 2 2 2 8 3 3" xfId="14402"/>
    <cellStyle name="Normal 2 2 2 2 2 2 8 3 4" xfId="25357"/>
    <cellStyle name="Normal 2 2 2 2 2 2 8 4" xfId="2010"/>
    <cellStyle name="Normal 2 2 2 2 2 2 8 4 2" xfId="7546"/>
    <cellStyle name="Normal 2 2 2 2 2 2 8 4 2 2" xfId="18513"/>
    <cellStyle name="Normal 2 2 2 2 2 2 8 4 2 3" xfId="29468"/>
    <cellStyle name="Normal 2 2 2 2 2 2 8 4 3" xfId="13029"/>
    <cellStyle name="Normal 2 2 2 2 2 2 8 4 4" xfId="23984"/>
    <cellStyle name="Normal 2 2 2 2 2 2 8 5" xfId="4776"/>
    <cellStyle name="Normal 2 2 2 2 2 2 8 5 2" xfId="10294"/>
    <cellStyle name="Normal 2 2 2 2 2 2 8 5 2 2" xfId="21262"/>
    <cellStyle name="Normal 2 2 2 2 2 2 8 5 2 3" xfId="32216"/>
    <cellStyle name="Normal 2 2 2 2 2 2 8 5 3" xfId="15778"/>
    <cellStyle name="Normal 2 2 2 2 2 2 8 5 4" xfId="26733"/>
    <cellStyle name="Normal 2 2 2 2 2 2 8 6" xfId="6182"/>
    <cellStyle name="Normal 2 2 2 2 2 2 8 6 2" xfId="17149"/>
    <cellStyle name="Normal 2 2 2 2 2 2 8 6 3" xfId="28104"/>
    <cellStyle name="Normal 2 2 2 2 2 2 8 7" xfId="11665"/>
    <cellStyle name="Normal 2 2 2 2 2 2 8 8" xfId="22620"/>
    <cellStyle name="Normal 2 2 2 2 2 2 9" xfId="512"/>
    <cellStyle name="Normal 2 2 2 2 2 2 9 2" xfId="1376"/>
    <cellStyle name="Normal 2 2 2 2 2 2 9 2 2" xfId="4129"/>
    <cellStyle name="Normal 2 2 2 2 2 2 9 2 2 2" xfId="9652"/>
    <cellStyle name="Normal 2 2 2 2 2 2 9 2 2 2 2" xfId="20619"/>
    <cellStyle name="Normal 2 2 2 2 2 2 9 2 2 2 3" xfId="31574"/>
    <cellStyle name="Normal 2 2 2 2 2 2 9 2 2 3" xfId="15135"/>
    <cellStyle name="Normal 2 2 2 2 2 2 9 2 2 4" xfId="26090"/>
    <cellStyle name="Normal 2 2 2 2 2 2 9 2 3" xfId="2743"/>
    <cellStyle name="Normal 2 2 2 2 2 2 9 2 3 2" xfId="8279"/>
    <cellStyle name="Normal 2 2 2 2 2 2 9 2 3 2 2" xfId="19246"/>
    <cellStyle name="Normal 2 2 2 2 2 2 9 2 3 2 3" xfId="30201"/>
    <cellStyle name="Normal 2 2 2 2 2 2 9 2 3 3" xfId="13762"/>
    <cellStyle name="Normal 2 2 2 2 2 2 9 2 3 4" xfId="24717"/>
    <cellStyle name="Normal 2 2 2 2 2 2 9 2 4" xfId="5509"/>
    <cellStyle name="Normal 2 2 2 2 2 2 9 2 4 2" xfId="11027"/>
    <cellStyle name="Normal 2 2 2 2 2 2 9 2 4 2 2" xfId="21995"/>
    <cellStyle name="Normal 2 2 2 2 2 2 9 2 4 2 3" xfId="32949"/>
    <cellStyle name="Normal 2 2 2 2 2 2 9 2 4 3" xfId="16511"/>
    <cellStyle name="Normal 2 2 2 2 2 2 9 2 4 4" xfId="27466"/>
    <cellStyle name="Normal 2 2 2 2 2 2 9 2 5" xfId="6915"/>
    <cellStyle name="Normal 2 2 2 2 2 2 9 2 5 2" xfId="17882"/>
    <cellStyle name="Normal 2 2 2 2 2 2 9 2 5 3" xfId="28837"/>
    <cellStyle name="Normal 2 2 2 2 2 2 9 2 6" xfId="12398"/>
    <cellStyle name="Normal 2 2 2 2 2 2 9 2 7" xfId="23353"/>
    <cellStyle name="Normal 2 2 2 2 2 2 9 3" xfId="3452"/>
    <cellStyle name="Normal 2 2 2 2 2 2 9 3 2" xfId="8975"/>
    <cellStyle name="Normal 2 2 2 2 2 2 9 3 2 2" xfId="19942"/>
    <cellStyle name="Normal 2 2 2 2 2 2 9 3 2 3" xfId="30897"/>
    <cellStyle name="Normal 2 2 2 2 2 2 9 3 3" xfId="14458"/>
    <cellStyle name="Normal 2 2 2 2 2 2 9 3 4" xfId="25413"/>
    <cellStyle name="Normal 2 2 2 2 2 2 9 4" xfId="2066"/>
    <cellStyle name="Normal 2 2 2 2 2 2 9 4 2" xfId="7602"/>
    <cellStyle name="Normal 2 2 2 2 2 2 9 4 2 2" xfId="18569"/>
    <cellStyle name="Normal 2 2 2 2 2 2 9 4 2 3" xfId="29524"/>
    <cellStyle name="Normal 2 2 2 2 2 2 9 4 3" xfId="13085"/>
    <cellStyle name="Normal 2 2 2 2 2 2 9 4 4" xfId="24040"/>
    <cellStyle name="Normal 2 2 2 2 2 2 9 5" xfId="4832"/>
    <cellStyle name="Normal 2 2 2 2 2 2 9 5 2" xfId="10350"/>
    <cellStyle name="Normal 2 2 2 2 2 2 9 5 2 2" xfId="21318"/>
    <cellStyle name="Normal 2 2 2 2 2 2 9 5 2 3" xfId="32272"/>
    <cellStyle name="Normal 2 2 2 2 2 2 9 5 3" xfId="15834"/>
    <cellStyle name="Normal 2 2 2 2 2 2 9 5 4" xfId="26789"/>
    <cellStyle name="Normal 2 2 2 2 2 2 9 6" xfId="6238"/>
    <cellStyle name="Normal 2 2 2 2 2 2 9 6 2" xfId="17205"/>
    <cellStyle name="Normal 2 2 2 2 2 2 9 6 3" xfId="28160"/>
    <cellStyle name="Normal 2 2 2 2 2 2 9 7" xfId="11721"/>
    <cellStyle name="Normal 2 2 2 2 2 2 9 8" xfId="22676"/>
    <cellStyle name="Normal 2 2 2 2 2 20" xfId="816"/>
    <cellStyle name="Normal 2 2 2 2 2 21" xfId="708"/>
    <cellStyle name="Normal 2 2 2 2 2 22" xfId="1191"/>
    <cellStyle name="Normal 2 2 2 2 2 22 2" xfId="3944"/>
    <cellStyle name="Normal 2 2 2 2 2 22 2 2" xfId="9467"/>
    <cellStyle name="Normal 2 2 2 2 2 22 2 2 2" xfId="20434"/>
    <cellStyle name="Normal 2 2 2 2 2 22 2 2 3" xfId="31389"/>
    <cellStyle name="Normal 2 2 2 2 2 22 2 3" xfId="14950"/>
    <cellStyle name="Normal 2 2 2 2 2 22 2 4" xfId="25905"/>
    <cellStyle name="Normal 2 2 2 2 2 22 3" xfId="2558"/>
    <cellStyle name="Normal 2 2 2 2 2 22 3 2" xfId="8094"/>
    <cellStyle name="Normal 2 2 2 2 2 22 3 2 2" xfId="19061"/>
    <cellStyle name="Normal 2 2 2 2 2 22 3 2 3" xfId="30016"/>
    <cellStyle name="Normal 2 2 2 2 2 22 3 3" xfId="13577"/>
    <cellStyle name="Normal 2 2 2 2 2 22 3 4" xfId="24532"/>
    <cellStyle name="Normal 2 2 2 2 2 22 4" xfId="5324"/>
    <cellStyle name="Normal 2 2 2 2 2 22 4 2" xfId="10842"/>
    <cellStyle name="Normal 2 2 2 2 2 22 4 2 2" xfId="21810"/>
    <cellStyle name="Normal 2 2 2 2 2 22 4 2 3" xfId="32764"/>
    <cellStyle name="Normal 2 2 2 2 2 22 4 3" xfId="16326"/>
    <cellStyle name="Normal 2 2 2 2 2 22 4 4" xfId="27281"/>
    <cellStyle name="Normal 2 2 2 2 2 22 5" xfId="6730"/>
    <cellStyle name="Normal 2 2 2 2 2 22 5 2" xfId="17697"/>
    <cellStyle name="Normal 2 2 2 2 2 22 5 3" xfId="28652"/>
    <cellStyle name="Normal 2 2 2 2 2 22 6" xfId="12213"/>
    <cellStyle name="Normal 2 2 2 2 2 22 7" xfId="23168"/>
    <cellStyle name="Normal 2 2 2 2 2 23" xfId="3267"/>
    <cellStyle name="Normal 2 2 2 2 2 23 2" xfId="8790"/>
    <cellStyle name="Normal 2 2 2 2 2 23 2 2" xfId="19757"/>
    <cellStyle name="Normal 2 2 2 2 2 23 2 3" xfId="30712"/>
    <cellStyle name="Normal 2 2 2 2 2 23 3" xfId="14273"/>
    <cellStyle name="Normal 2 2 2 2 2 23 4" xfId="25228"/>
    <cellStyle name="Normal 2 2 2 2 2 24" xfId="1881"/>
    <cellStyle name="Normal 2 2 2 2 2 24 2" xfId="7417"/>
    <cellStyle name="Normal 2 2 2 2 2 24 2 2" xfId="18384"/>
    <cellStyle name="Normal 2 2 2 2 2 24 2 3" xfId="29339"/>
    <cellStyle name="Normal 2 2 2 2 2 24 3" xfId="12900"/>
    <cellStyle name="Normal 2 2 2 2 2 24 4" xfId="23855"/>
    <cellStyle name="Normal 2 2 2 2 2 25" xfId="4647"/>
    <cellStyle name="Normal 2 2 2 2 2 25 2" xfId="10165"/>
    <cellStyle name="Normal 2 2 2 2 2 25 2 2" xfId="21133"/>
    <cellStyle name="Normal 2 2 2 2 2 25 2 3" xfId="32087"/>
    <cellStyle name="Normal 2 2 2 2 2 25 3" xfId="15649"/>
    <cellStyle name="Normal 2 2 2 2 2 25 4" xfId="26604"/>
    <cellStyle name="Normal 2 2 2 2 2 26" xfId="6053"/>
    <cellStyle name="Normal 2 2 2 2 2 26 2" xfId="17020"/>
    <cellStyle name="Normal 2 2 2 2 2 26 3" xfId="27975"/>
    <cellStyle name="Normal 2 2 2 2 2 27" xfId="11536"/>
    <cellStyle name="Normal 2 2 2 2 2 28" xfId="22491"/>
    <cellStyle name="Normal 2 2 2 2 2 3" xfId="390"/>
    <cellStyle name="Normal 2 2 2 2 2 4" xfId="706"/>
    <cellStyle name="Normal 2 2 2 2 2 5" xfId="490"/>
    <cellStyle name="Normal 2 2 2 2 2 6" xfId="659"/>
    <cellStyle name="Normal 2 2 2 2 2 7" xfId="687"/>
    <cellStyle name="Normal 2 2 2 2 2 8" xfId="547"/>
    <cellStyle name="Normal 2 2 2 2 2 9" xfId="719"/>
    <cellStyle name="Normal 2 2 2 2 20" xfId="322"/>
    <cellStyle name="Normal 2 2 2 2 20 2" xfId="1280"/>
    <cellStyle name="Normal 2 2 2 2 20 2 2" xfId="4033"/>
    <cellStyle name="Normal 2 2 2 2 20 2 2 2" xfId="9556"/>
    <cellStyle name="Normal 2 2 2 2 20 2 2 2 2" xfId="20523"/>
    <cellStyle name="Normal 2 2 2 2 20 2 2 2 3" xfId="31478"/>
    <cellStyle name="Normal 2 2 2 2 20 2 2 3" xfId="15039"/>
    <cellStyle name="Normal 2 2 2 2 20 2 2 4" xfId="25994"/>
    <cellStyle name="Normal 2 2 2 2 20 2 3" xfId="2647"/>
    <cellStyle name="Normal 2 2 2 2 20 2 3 2" xfId="8183"/>
    <cellStyle name="Normal 2 2 2 2 20 2 3 2 2" xfId="19150"/>
    <cellStyle name="Normal 2 2 2 2 20 2 3 2 3" xfId="30105"/>
    <cellStyle name="Normal 2 2 2 2 20 2 3 3" xfId="13666"/>
    <cellStyle name="Normal 2 2 2 2 20 2 3 4" xfId="24621"/>
    <cellStyle name="Normal 2 2 2 2 20 2 4" xfId="5413"/>
    <cellStyle name="Normal 2 2 2 2 20 2 4 2" xfId="10931"/>
    <cellStyle name="Normal 2 2 2 2 20 2 4 2 2" xfId="21899"/>
    <cellStyle name="Normal 2 2 2 2 20 2 4 2 3" xfId="32853"/>
    <cellStyle name="Normal 2 2 2 2 20 2 4 3" xfId="16415"/>
    <cellStyle name="Normal 2 2 2 2 20 2 4 4" xfId="27370"/>
    <cellStyle name="Normal 2 2 2 2 20 2 5" xfId="6819"/>
    <cellStyle name="Normal 2 2 2 2 20 2 5 2" xfId="17786"/>
    <cellStyle name="Normal 2 2 2 2 20 2 5 3" xfId="28741"/>
    <cellStyle name="Normal 2 2 2 2 20 2 6" xfId="12302"/>
    <cellStyle name="Normal 2 2 2 2 20 2 7" xfId="23257"/>
    <cellStyle name="Normal 2 2 2 2 20 3" xfId="3356"/>
    <cellStyle name="Normal 2 2 2 2 20 3 2" xfId="8879"/>
    <cellStyle name="Normal 2 2 2 2 20 3 2 2" xfId="19846"/>
    <cellStyle name="Normal 2 2 2 2 20 3 2 3" xfId="30801"/>
    <cellStyle name="Normal 2 2 2 2 20 3 3" xfId="14362"/>
    <cellStyle name="Normal 2 2 2 2 20 3 4" xfId="25317"/>
    <cellStyle name="Normal 2 2 2 2 20 4" xfId="1970"/>
    <cellStyle name="Normal 2 2 2 2 20 4 2" xfId="7506"/>
    <cellStyle name="Normal 2 2 2 2 20 4 2 2" xfId="18473"/>
    <cellStyle name="Normal 2 2 2 2 20 4 2 3" xfId="29428"/>
    <cellStyle name="Normal 2 2 2 2 20 4 3" xfId="12989"/>
    <cellStyle name="Normal 2 2 2 2 20 4 4" xfId="23944"/>
    <cellStyle name="Normal 2 2 2 2 20 5" xfId="4736"/>
    <cellStyle name="Normal 2 2 2 2 20 5 2" xfId="10254"/>
    <cellStyle name="Normal 2 2 2 2 20 5 2 2" xfId="21222"/>
    <cellStyle name="Normal 2 2 2 2 20 5 2 3" xfId="32176"/>
    <cellStyle name="Normal 2 2 2 2 20 5 3" xfId="15738"/>
    <cellStyle name="Normal 2 2 2 2 20 5 4" xfId="26693"/>
    <cellStyle name="Normal 2 2 2 2 20 6" xfId="6142"/>
    <cellStyle name="Normal 2 2 2 2 20 6 2" xfId="17109"/>
    <cellStyle name="Normal 2 2 2 2 20 6 3" xfId="28064"/>
    <cellStyle name="Normal 2 2 2 2 20 7" xfId="11625"/>
    <cellStyle name="Normal 2 2 2 2 20 8" xfId="22580"/>
    <cellStyle name="Normal 2 2 2 2 21" xfId="478"/>
    <cellStyle name="Normal 2 2 2 2 21 2" xfId="1358"/>
    <cellStyle name="Normal 2 2 2 2 21 2 2" xfId="4111"/>
    <cellStyle name="Normal 2 2 2 2 21 2 2 2" xfId="9634"/>
    <cellStyle name="Normal 2 2 2 2 21 2 2 2 2" xfId="20601"/>
    <cellStyle name="Normal 2 2 2 2 21 2 2 2 3" xfId="31556"/>
    <cellStyle name="Normal 2 2 2 2 21 2 2 3" xfId="15117"/>
    <cellStyle name="Normal 2 2 2 2 21 2 2 4" xfId="26072"/>
    <cellStyle name="Normal 2 2 2 2 21 2 3" xfId="2725"/>
    <cellStyle name="Normal 2 2 2 2 21 2 3 2" xfId="8261"/>
    <cellStyle name="Normal 2 2 2 2 21 2 3 2 2" xfId="19228"/>
    <cellStyle name="Normal 2 2 2 2 21 2 3 2 3" xfId="30183"/>
    <cellStyle name="Normal 2 2 2 2 21 2 3 3" xfId="13744"/>
    <cellStyle name="Normal 2 2 2 2 21 2 3 4" xfId="24699"/>
    <cellStyle name="Normal 2 2 2 2 21 2 4" xfId="5491"/>
    <cellStyle name="Normal 2 2 2 2 21 2 4 2" xfId="11009"/>
    <cellStyle name="Normal 2 2 2 2 21 2 4 2 2" xfId="21977"/>
    <cellStyle name="Normal 2 2 2 2 21 2 4 2 3" xfId="32931"/>
    <cellStyle name="Normal 2 2 2 2 21 2 4 3" xfId="16493"/>
    <cellStyle name="Normal 2 2 2 2 21 2 4 4" xfId="27448"/>
    <cellStyle name="Normal 2 2 2 2 21 2 5" xfId="6897"/>
    <cellStyle name="Normal 2 2 2 2 21 2 5 2" xfId="17864"/>
    <cellStyle name="Normal 2 2 2 2 21 2 5 3" xfId="28819"/>
    <cellStyle name="Normal 2 2 2 2 21 2 6" xfId="12380"/>
    <cellStyle name="Normal 2 2 2 2 21 2 7" xfId="23335"/>
    <cellStyle name="Normal 2 2 2 2 21 3" xfId="3434"/>
    <cellStyle name="Normal 2 2 2 2 21 3 2" xfId="8957"/>
    <cellStyle name="Normal 2 2 2 2 21 3 2 2" xfId="19924"/>
    <cellStyle name="Normal 2 2 2 2 21 3 2 3" xfId="30879"/>
    <cellStyle name="Normal 2 2 2 2 21 3 3" xfId="14440"/>
    <cellStyle name="Normal 2 2 2 2 21 3 4" xfId="25395"/>
    <cellStyle name="Normal 2 2 2 2 21 4" xfId="2048"/>
    <cellStyle name="Normal 2 2 2 2 21 4 2" xfId="7584"/>
    <cellStyle name="Normal 2 2 2 2 21 4 2 2" xfId="18551"/>
    <cellStyle name="Normal 2 2 2 2 21 4 2 3" xfId="29506"/>
    <cellStyle name="Normal 2 2 2 2 21 4 3" xfId="13067"/>
    <cellStyle name="Normal 2 2 2 2 21 4 4" xfId="24022"/>
    <cellStyle name="Normal 2 2 2 2 21 5" xfId="4814"/>
    <cellStyle name="Normal 2 2 2 2 21 5 2" xfId="10332"/>
    <cellStyle name="Normal 2 2 2 2 21 5 2 2" xfId="21300"/>
    <cellStyle name="Normal 2 2 2 2 21 5 2 3" xfId="32254"/>
    <cellStyle name="Normal 2 2 2 2 21 5 3" xfId="15816"/>
    <cellStyle name="Normal 2 2 2 2 21 5 4" xfId="26771"/>
    <cellStyle name="Normal 2 2 2 2 21 6" xfId="6220"/>
    <cellStyle name="Normal 2 2 2 2 21 6 2" xfId="17187"/>
    <cellStyle name="Normal 2 2 2 2 21 6 3" xfId="28142"/>
    <cellStyle name="Normal 2 2 2 2 21 7" xfId="11703"/>
    <cellStyle name="Normal 2 2 2 2 21 8" xfId="22658"/>
    <cellStyle name="Normal 2 2 2 2 22" xfId="308"/>
    <cellStyle name="Normal 2 2 2 2 22 2" xfId="1272"/>
    <cellStyle name="Normal 2 2 2 2 22 2 2" xfId="4025"/>
    <cellStyle name="Normal 2 2 2 2 22 2 2 2" xfId="9548"/>
    <cellStyle name="Normal 2 2 2 2 22 2 2 2 2" xfId="20515"/>
    <cellStyle name="Normal 2 2 2 2 22 2 2 2 3" xfId="31470"/>
    <cellStyle name="Normal 2 2 2 2 22 2 2 3" xfId="15031"/>
    <cellStyle name="Normal 2 2 2 2 22 2 2 4" xfId="25986"/>
    <cellStyle name="Normal 2 2 2 2 22 2 3" xfId="2639"/>
    <cellStyle name="Normal 2 2 2 2 22 2 3 2" xfId="8175"/>
    <cellStyle name="Normal 2 2 2 2 22 2 3 2 2" xfId="19142"/>
    <cellStyle name="Normal 2 2 2 2 22 2 3 2 3" xfId="30097"/>
    <cellStyle name="Normal 2 2 2 2 22 2 3 3" xfId="13658"/>
    <cellStyle name="Normal 2 2 2 2 22 2 3 4" xfId="24613"/>
    <cellStyle name="Normal 2 2 2 2 22 2 4" xfId="5405"/>
    <cellStyle name="Normal 2 2 2 2 22 2 4 2" xfId="10923"/>
    <cellStyle name="Normal 2 2 2 2 22 2 4 2 2" xfId="21891"/>
    <cellStyle name="Normal 2 2 2 2 22 2 4 2 3" xfId="32845"/>
    <cellStyle name="Normal 2 2 2 2 22 2 4 3" xfId="16407"/>
    <cellStyle name="Normal 2 2 2 2 22 2 4 4" xfId="27362"/>
    <cellStyle name="Normal 2 2 2 2 22 2 5" xfId="6811"/>
    <cellStyle name="Normal 2 2 2 2 22 2 5 2" xfId="17778"/>
    <cellStyle name="Normal 2 2 2 2 22 2 5 3" xfId="28733"/>
    <cellStyle name="Normal 2 2 2 2 22 2 6" xfId="12294"/>
    <cellStyle name="Normal 2 2 2 2 22 2 7" xfId="23249"/>
    <cellStyle name="Normal 2 2 2 2 22 3" xfId="3348"/>
    <cellStyle name="Normal 2 2 2 2 22 3 2" xfId="8871"/>
    <cellStyle name="Normal 2 2 2 2 22 3 2 2" xfId="19838"/>
    <cellStyle name="Normal 2 2 2 2 22 3 2 3" xfId="30793"/>
    <cellStyle name="Normal 2 2 2 2 22 3 3" xfId="14354"/>
    <cellStyle name="Normal 2 2 2 2 22 3 4" xfId="25309"/>
    <cellStyle name="Normal 2 2 2 2 22 4" xfId="1962"/>
    <cellStyle name="Normal 2 2 2 2 22 4 2" xfId="7498"/>
    <cellStyle name="Normal 2 2 2 2 22 4 2 2" xfId="18465"/>
    <cellStyle name="Normal 2 2 2 2 22 4 2 3" xfId="29420"/>
    <cellStyle name="Normal 2 2 2 2 22 4 3" xfId="12981"/>
    <cellStyle name="Normal 2 2 2 2 22 4 4" xfId="23936"/>
    <cellStyle name="Normal 2 2 2 2 22 5" xfId="4728"/>
    <cellStyle name="Normal 2 2 2 2 22 5 2" xfId="10246"/>
    <cellStyle name="Normal 2 2 2 2 22 5 2 2" xfId="21214"/>
    <cellStyle name="Normal 2 2 2 2 22 5 2 3" xfId="32168"/>
    <cellStyle name="Normal 2 2 2 2 22 5 3" xfId="15730"/>
    <cellStyle name="Normal 2 2 2 2 22 5 4" xfId="26685"/>
    <cellStyle name="Normal 2 2 2 2 22 6" xfId="6134"/>
    <cellStyle name="Normal 2 2 2 2 22 6 2" xfId="17101"/>
    <cellStyle name="Normal 2 2 2 2 22 6 3" xfId="28056"/>
    <cellStyle name="Normal 2 2 2 2 22 7" xfId="11617"/>
    <cellStyle name="Normal 2 2 2 2 22 8" xfId="22572"/>
    <cellStyle name="Normal 2 2 2 2 23" xfId="468"/>
    <cellStyle name="Normal 2 2 2 2 23 2" xfId="1353"/>
    <cellStyle name="Normal 2 2 2 2 23 2 2" xfId="4106"/>
    <cellStyle name="Normal 2 2 2 2 23 2 2 2" xfId="9629"/>
    <cellStyle name="Normal 2 2 2 2 23 2 2 2 2" xfId="20596"/>
    <cellStyle name="Normal 2 2 2 2 23 2 2 2 3" xfId="31551"/>
    <cellStyle name="Normal 2 2 2 2 23 2 2 3" xfId="15112"/>
    <cellStyle name="Normal 2 2 2 2 23 2 2 4" xfId="26067"/>
    <cellStyle name="Normal 2 2 2 2 23 2 3" xfId="2720"/>
    <cellStyle name="Normal 2 2 2 2 23 2 3 2" xfId="8256"/>
    <cellStyle name="Normal 2 2 2 2 23 2 3 2 2" xfId="19223"/>
    <cellStyle name="Normal 2 2 2 2 23 2 3 2 3" xfId="30178"/>
    <cellStyle name="Normal 2 2 2 2 23 2 3 3" xfId="13739"/>
    <cellStyle name="Normal 2 2 2 2 23 2 3 4" xfId="24694"/>
    <cellStyle name="Normal 2 2 2 2 23 2 4" xfId="5486"/>
    <cellStyle name="Normal 2 2 2 2 23 2 4 2" xfId="11004"/>
    <cellStyle name="Normal 2 2 2 2 23 2 4 2 2" xfId="21972"/>
    <cellStyle name="Normal 2 2 2 2 23 2 4 2 3" xfId="32926"/>
    <cellStyle name="Normal 2 2 2 2 23 2 4 3" xfId="16488"/>
    <cellStyle name="Normal 2 2 2 2 23 2 4 4" xfId="27443"/>
    <cellStyle name="Normal 2 2 2 2 23 2 5" xfId="6892"/>
    <cellStyle name="Normal 2 2 2 2 23 2 5 2" xfId="17859"/>
    <cellStyle name="Normal 2 2 2 2 23 2 5 3" xfId="28814"/>
    <cellStyle name="Normal 2 2 2 2 23 2 6" xfId="12375"/>
    <cellStyle name="Normal 2 2 2 2 23 2 7" xfId="23330"/>
    <cellStyle name="Normal 2 2 2 2 23 3" xfId="3429"/>
    <cellStyle name="Normal 2 2 2 2 23 3 2" xfId="8952"/>
    <cellStyle name="Normal 2 2 2 2 23 3 2 2" xfId="19919"/>
    <cellStyle name="Normal 2 2 2 2 23 3 2 3" xfId="30874"/>
    <cellStyle name="Normal 2 2 2 2 23 3 3" xfId="14435"/>
    <cellStyle name="Normal 2 2 2 2 23 3 4" xfId="25390"/>
    <cellStyle name="Normal 2 2 2 2 23 4" xfId="2043"/>
    <cellStyle name="Normal 2 2 2 2 23 4 2" xfId="7579"/>
    <cellStyle name="Normal 2 2 2 2 23 4 2 2" xfId="18546"/>
    <cellStyle name="Normal 2 2 2 2 23 4 2 3" xfId="29501"/>
    <cellStyle name="Normal 2 2 2 2 23 4 3" xfId="13062"/>
    <cellStyle name="Normal 2 2 2 2 23 4 4" xfId="24017"/>
    <cellStyle name="Normal 2 2 2 2 23 5" xfId="4809"/>
    <cellStyle name="Normal 2 2 2 2 23 5 2" xfId="10327"/>
    <cellStyle name="Normal 2 2 2 2 23 5 2 2" xfId="21295"/>
    <cellStyle name="Normal 2 2 2 2 23 5 2 3" xfId="32249"/>
    <cellStyle name="Normal 2 2 2 2 23 5 3" xfId="15811"/>
    <cellStyle name="Normal 2 2 2 2 23 5 4" xfId="26766"/>
    <cellStyle name="Normal 2 2 2 2 23 6" xfId="6215"/>
    <cellStyle name="Normal 2 2 2 2 23 6 2" xfId="17182"/>
    <cellStyle name="Normal 2 2 2 2 23 6 3" xfId="28137"/>
    <cellStyle name="Normal 2 2 2 2 23 7" xfId="11698"/>
    <cellStyle name="Normal 2 2 2 2 23 8" xfId="22653"/>
    <cellStyle name="Normal 2 2 2 2 24" xfId="303"/>
    <cellStyle name="Normal 2 2 2 2 24 2" xfId="1268"/>
    <cellStyle name="Normal 2 2 2 2 24 2 2" xfId="4021"/>
    <cellStyle name="Normal 2 2 2 2 24 2 2 2" xfId="9544"/>
    <cellStyle name="Normal 2 2 2 2 24 2 2 2 2" xfId="20511"/>
    <cellStyle name="Normal 2 2 2 2 24 2 2 2 3" xfId="31466"/>
    <cellStyle name="Normal 2 2 2 2 24 2 2 3" xfId="15027"/>
    <cellStyle name="Normal 2 2 2 2 24 2 2 4" xfId="25982"/>
    <cellStyle name="Normal 2 2 2 2 24 2 3" xfId="2635"/>
    <cellStyle name="Normal 2 2 2 2 24 2 3 2" xfId="8171"/>
    <cellStyle name="Normal 2 2 2 2 24 2 3 2 2" xfId="19138"/>
    <cellStyle name="Normal 2 2 2 2 24 2 3 2 3" xfId="30093"/>
    <cellStyle name="Normal 2 2 2 2 24 2 3 3" xfId="13654"/>
    <cellStyle name="Normal 2 2 2 2 24 2 3 4" xfId="24609"/>
    <cellStyle name="Normal 2 2 2 2 24 2 4" xfId="5401"/>
    <cellStyle name="Normal 2 2 2 2 24 2 4 2" xfId="10919"/>
    <cellStyle name="Normal 2 2 2 2 24 2 4 2 2" xfId="21887"/>
    <cellStyle name="Normal 2 2 2 2 24 2 4 2 3" xfId="32841"/>
    <cellStyle name="Normal 2 2 2 2 24 2 4 3" xfId="16403"/>
    <cellStyle name="Normal 2 2 2 2 24 2 4 4" xfId="27358"/>
    <cellStyle name="Normal 2 2 2 2 24 2 5" xfId="6807"/>
    <cellStyle name="Normal 2 2 2 2 24 2 5 2" xfId="17774"/>
    <cellStyle name="Normal 2 2 2 2 24 2 5 3" xfId="28729"/>
    <cellStyle name="Normal 2 2 2 2 24 2 6" xfId="12290"/>
    <cellStyle name="Normal 2 2 2 2 24 2 7" xfId="23245"/>
    <cellStyle name="Normal 2 2 2 2 24 3" xfId="3344"/>
    <cellStyle name="Normal 2 2 2 2 24 3 2" xfId="8867"/>
    <cellStyle name="Normal 2 2 2 2 24 3 2 2" xfId="19834"/>
    <cellStyle name="Normal 2 2 2 2 24 3 2 3" xfId="30789"/>
    <cellStyle name="Normal 2 2 2 2 24 3 3" xfId="14350"/>
    <cellStyle name="Normal 2 2 2 2 24 3 4" xfId="25305"/>
    <cellStyle name="Normal 2 2 2 2 24 4" xfId="1958"/>
    <cellStyle name="Normal 2 2 2 2 24 4 2" xfId="7494"/>
    <cellStyle name="Normal 2 2 2 2 24 4 2 2" xfId="18461"/>
    <cellStyle name="Normal 2 2 2 2 24 4 2 3" xfId="29416"/>
    <cellStyle name="Normal 2 2 2 2 24 4 3" xfId="12977"/>
    <cellStyle name="Normal 2 2 2 2 24 4 4" xfId="23932"/>
    <cellStyle name="Normal 2 2 2 2 24 5" xfId="4724"/>
    <cellStyle name="Normal 2 2 2 2 24 5 2" xfId="10242"/>
    <cellStyle name="Normal 2 2 2 2 24 5 2 2" xfId="21210"/>
    <cellStyle name="Normal 2 2 2 2 24 5 2 3" xfId="32164"/>
    <cellStyle name="Normal 2 2 2 2 24 5 3" xfId="15726"/>
    <cellStyle name="Normal 2 2 2 2 24 5 4" xfId="26681"/>
    <cellStyle name="Normal 2 2 2 2 24 6" xfId="6130"/>
    <cellStyle name="Normal 2 2 2 2 24 6 2" xfId="17097"/>
    <cellStyle name="Normal 2 2 2 2 24 6 3" xfId="28052"/>
    <cellStyle name="Normal 2 2 2 2 24 7" xfId="11613"/>
    <cellStyle name="Normal 2 2 2 2 24 8" xfId="22568"/>
    <cellStyle name="Normal 2 2 2 2 25" xfId="538"/>
    <cellStyle name="Normal 2 2 2 2 25 2" xfId="1393"/>
    <cellStyle name="Normal 2 2 2 2 25 2 2" xfId="4146"/>
    <cellStyle name="Normal 2 2 2 2 25 2 2 2" xfId="9669"/>
    <cellStyle name="Normal 2 2 2 2 25 2 2 2 2" xfId="20636"/>
    <cellStyle name="Normal 2 2 2 2 25 2 2 2 3" xfId="31591"/>
    <cellStyle name="Normal 2 2 2 2 25 2 2 3" xfId="15152"/>
    <cellStyle name="Normal 2 2 2 2 25 2 2 4" xfId="26107"/>
    <cellStyle name="Normal 2 2 2 2 25 2 3" xfId="2760"/>
    <cellStyle name="Normal 2 2 2 2 25 2 3 2" xfId="8296"/>
    <cellStyle name="Normal 2 2 2 2 25 2 3 2 2" xfId="19263"/>
    <cellStyle name="Normal 2 2 2 2 25 2 3 2 3" xfId="30218"/>
    <cellStyle name="Normal 2 2 2 2 25 2 3 3" xfId="13779"/>
    <cellStyle name="Normal 2 2 2 2 25 2 3 4" xfId="24734"/>
    <cellStyle name="Normal 2 2 2 2 25 2 4" xfId="5526"/>
    <cellStyle name="Normal 2 2 2 2 25 2 4 2" xfId="11044"/>
    <cellStyle name="Normal 2 2 2 2 25 2 4 2 2" xfId="22012"/>
    <cellStyle name="Normal 2 2 2 2 25 2 4 2 3" xfId="32966"/>
    <cellStyle name="Normal 2 2 2 2 25 2 4 3" xfId="16528"/>
    <cellStyle name="Normal 2 2 2 2 25 2 4 4" xfId="27483"/>
    <cellStyle name="Normal 2 2 2 2 25 2 5" xfId="6932"/>
    <cellStyle name="Normal 2 2 2 2 25 2 5 2" xfId="17899"/>
    <cellStyle name="Normal 2 2 2 2 25 2 5 3" xfId="28854"/>
    <cellStyle name="Normal 2 2 2 2 25 2 6" xfId="12415"/>
    <cellStyle name="Normal 2 2 2 2 25 2 7" xfId="23370"/>
    <cellStyle name="Normal 2 2 2 2 25 3" xfId="3469"/>
    <cellStyle name="Normal 2 2 2 2 25 3 2" xfId="8992"/>
    <cellStyle name="Normal 2 2 2 2 25 3 2 2" xfId="19959"/>
    <cellStyle name="Normal 2 2 2 2 25 3 2 3" xfId="30914"/>
    <cellStyle name="Normal 2 2 2 2 25 3 3" xfId="14475"/>
    <cellStyle name="Normal 2 2 2 2 25 3 4" xfId="25430"/>
    <cellStyle name="Normal 2 2 2 2 25 4" xfId="2083"/>
    <cellStyle name="Normal 2 2 2 2 25 4 2" xfId="7619"/>
    <cellStyle name="Normal 2 2 2 2 25 4 2 2" xfId="18586"/>
    <cellStyle name="Normal 2 2 2 2 25 4 2 3" xfId="29541"/>
    <cellStyle name="Normal 2 2 2 2 25 4 3" xfId="13102"/>
    <cellStyle name="Normal 2 2 2 2 25 4 4" xfId="24057"/>
    <cellStyle name="Normal 2 2 2 2 25 5" xfId="4849"/>
    <cellStyle name="Normal 2 2 2 2 25 5 2" xfId="10367"/>
    <cellStyle name="Normal 2 2 2 2 25 5 2 2" xfId="21335"/>
    <cellStyle name="Normal 2 2 2 2 25 5 2 3" xfId="32289"/>
    <cellStyle name="Normal 2 2 2 2 25 5 3" xfId="15851"/>
    <cellStyle name="Normal 2 2 2 2 25 5 4" xfId="26806"/>
    <cellStyle name="Normal 2 2 2 2 25 6" xfId="6255"/>
    <cellStyle name="Normal 2 2 2 2 25 6 2" xfId="17222"/>
    <cellStyle name="Normal 2 2 2 2 25 6 3" xfId="28177"/>
    <cellStyle name="Normal 2 2 2 2 25 7" xfId="11738"/>
    <cellStyle name="Normal 2 2 2 2 25 8" xfId="22693"/>
    <cellStyle name="Normal 2 2 2 2 26" xfId="310"/>
    <cellStyle name="Normal 2 2 2 2 26 2" xfId="1273"/>
    <cellStyle name="Normal 2 2 2 2 26 2 2" xfId="4026"/>
    <cellStyle name="Normal 2 2 2 2 26 2 2 2" xfId="9549"/>
    <cellStyle name="Normal 2 2 2 2 26 2 2 2 2" xfId="20516"/>
    <cellStyle name="Normal 2 2 2 2 26 2 2 2 3" xfId="31471"/>
    <cellStyle name="Normal 2 2 2 2 26 2 2 3" xfId="15032"/>
    <cellStyle name="Normal 2 2 2 2 26 2 2 4" xfId="25987"/>
    <cellStyle name="Normal 2 2 2 2 26 2 3" xfId="2640"/>
    <cellStyle name="Normal 2 2 2 2 26 2 3 2" xfId="8176"/>
    <cellStyle name="Normal 2 2 2 2 26 2 3 2 2" xfId="19143"/>
    <cellStyle name="Normal 2 2 2 2 26 2 3 2 3" xfId="30098"/>
    <cellStyle name="Normal 2 2 2 2 26 2 3 3" xfId="13659"/>
    <cellStyle name="Normal 2 2 2 2 26 2 3 4" xfId="24614"/>
    <cellStyle name="Normal 2 2 2 2 26 2 4" xfId="5406"/>
    <cellStyle name="Normal 2 2 2 2 26 2 4 2" xfId="10924"/>
    <cellStyle name="Normal 2 2 2 2 26 2 4 2 2" xfId="21892"/>
    <cellStyle name="Normal 2 2 2 2 26 2 4 2 3" xfId="32846"/>
    <cellStyle name="Normal 2 2 2 2 26 2 4 3" xfId="16408"/>
    <cellStyle name="Normal 2 2 2 2 26 2 4 4" xfId="27363"/>
    <cellStyle name="Normal 2 2 2 2 26 2 5" xfId="6812"/>
    <cellStyle name="Normal 2 2 2 2 26 2 5 2" xfId="17779"/>
    <cellStyle name="Normal 2 2 2 2 26 2 5 3" xfId="28734"/>
    <cellStyle name="Normal 2 2 2 2 26 2 6" xfId="12295"/>
    <cellStyle name="Normal 2 2 2 2 26 2 7" xfId="23250"/>
    <cellStyle name="Normal 2 2 2 2 26 3" xfId="3349"/>
    <cellStyle name="Normal 2 2 2 2 26 3 2" xfId="8872"/>
    <cellStyle name="Normal 2 2 2 2 26 3 2 2" xfId="19839"/>
    <cellStyle name="Normal 2 2 2 2 26 3 2 3" xfId="30794"/>
    <cellStyle name="Normal 2 2 2 2 26 3 3" xfId="14355"/>
    <cellStyle name="Normal 2 2 2 2 26 3 4" xfId="25310"/>
    <cellStyle name="Normal 2 2 2 2 26 4" xfId="1963"/>
    <cellStyle name="Normal 2 2 2 2 26 4 2" xfId="7499"/>
    <cellStyle name="Normal 2 2 2 2 26 4 2 2" xfId="18466"/>
    <cellStyle name="Normal 2 2 2 2 26 4 2 3" xfId="29421"/>
    <cellStyle name="Normal 2 2 2 2 26 4 3" xfId="12982"/>
    <cellStyle name="Normal 2 2 2 2 26 4 4" xfId="23937"/>
    <cellStyle name="Normal 2 2 2 2 26 5" xfId="4729"/>
    <cellStyle name="Normal 2 2 2 2 26 5 2" xfId="10247"/>
    <cellStyle name="Normal 2 2 2 2 26 5 2 2" xfId="21215"/>
    <cellStyle name="Normal 2 2 2 2 26 5 2 3" xfId="32169"/>
    <cellStyle name="Normal 2 2 2 2 26 5 3" xfId="15731"/>
    <cellStyle name="Normal 2 2 2 2 26 5 4" xfId="26686"/>
    <cellStyle name="Normal 2 2 2 2 26 6" xfId="6135"/>
    <cellStyle name="Normal 2 2 2 2 26 6 2" xfId="17102"/>
    <cellStyle name="Normal 2 2 2 2 26 6 3" xfId="28057"/>
    <cellStyle name="Normal 2 2 2 2 26 7" xfId="11618"/>
    <cellStyle name="Normal 2 2 2 2 26 8" xfId="22573"/>
    <cellStyle name="Normal 2 2 2 2 27" xfId="532"/>
    <cellStyle name="Normal 2 2 2 2 27 2" xfId="1389"/>
    <cellStyle name="Normal 2 2 2 2 27 2 2" xfId="4142"/>
    <cellStyle name="Normal 2 2 2 2 27 2 2 2" xfId="9665"/>
    <cellStyle name="Normal 2 2 2 2 27 2 2 2 2" xfId="20632"/>
    <cellStyle name="Normal 2 2 2 2 27 2 2 2 3" xfId="31587"/>
    <cellStyle name="Normal 2 2 2 2 27 2 2 3" xfId="15148"/>
    <cellStyle name="Normal 2 2 2 2 27 2 2 4" xfId="26103"/>
    <cellStyle name="Normal 2 2 2 2 27 2 3" xfId="2756"/>
    <cellStyle name="Normal 2 2 2 2 27 2 3 2" xfId="8292"/>
    <cellStyle name="Normal 2 2 2 2 27 2 3 2 2" xfId="19259"/>
    <cellStyle name="Normal 2 2 2 2 27 2 3 2 3" xfId="30214"/>
    <cellStyle name="Normal 2 2 2 2 27 2 3 3" xfId="13775"/>
    <cellStyle name="Normal 2 2 2 2 27 2 3 4" xfId="24730"/>
    <cellStyle name="Normal 2 2 2 2 27 2 4" xfId="5522"/>
    <cellStyle name="Normal 2 2 2 2 27 2 4 2" xfId="11040"/>
    <cellStyle name="Normal 2 2 2 2 27 2 4 2 2" xfId="22008"/>
    <cellStyle name="Normal 2 2 2 2 27 2 4 2 3" xfId="32962"/>
    <cellStyle name="Normal 2 2 2 2 27 2 4 3" xfId="16524"/>
    <cellStyle name="Normal 2 2 2 2 27 2 4 4" xfId="27479"/>
    <cellStyle name="Normal 2 2 2 2 27 2 5" xfId="6928"/>
    <cellStyle name="Normal 2 2 2 2 27 2 5 2" xfId="17895"/>
    <cellStyle name="Normal 2 2 2 2 27 2 5 3" xfId="28850"/>
    <cellStyle name="Normal 2 2 2 2 27 2 6" xfId="12411"/>
    <cellStyle name="Normal 2 2 2 2 27 2 7" xfId="23366"/>
    <cellStyle name="Normal 2 2 2 2 27 3" xfId="3465"/>
    <cellStyle name="Normal 2 2 2 2 27 3 2" xfId="8988"/>
    <cellStyle name="Normal 2 2 2 2 27 3 2 2" xfId="19955"/>
    <cellStyle name="Normal 2 2 2 2 27 3 2 3" xfId="30910"/>
    <cellStyle name="Normal 2 2 2 2 27 3 3" xfId="14471"/>
    <cellStyle name="Normal 2 2 2 2 27 3 4" xfId="25426"/>
    <cellStyle name="Normal 2 2 2 2 27 4" xfId="2079"/>
    <cellStyle name="Normal 2 2 2 2 27 4 2" xfId="7615"/>
    <cellStyle name="Normal 2 2 2 2 27 4 2 2" xfId="18582"/>
    <cellStyle name="Normal 2 2 2 2 27 4 2 3" xfId="29537"/>
    <cellStyle name="Normal 2 2 2 2 27 4 3" xfId="13098"/>
    <cellStyle name="Normal 2 2 2 2 27 4 4" xfId="24053"/>
    <cellStyle name="Normal 2 2 2 2 27 5" xfId="4845"/>
    <cellStyle name="Normal 2 2 2 2 27 5 2" xfId="10363"/>
    <cellStyle name="Normal 2 2 2 2 27 5 2 2" xfId="21331"/>
    <cellStyle name="Normal 2 2 2 2 27 5 2 3" xfId="32285"/>
    <cellStyle name="Normal 2 2 2 2 27 5 3" xfId="15847"/>
    <cellStyle name="Normal 2 2 2 2 27 5 4" xfId="26802"/>
    <cellStyle name="Normal 2 2 2 2 27 6" xfId="6251"/>
    <cellStyle name="Normal 2 2 2 2 27 6 2" xfId="17218"/>
    <cellStyle name="Normal 2 2 2 2 27 6 3" xfId="28173"/>
    <cellStyle name="Normal 2 2 2 2 27 7" xfId="11734"/>
    <cellStyle name="Normal 2 2 2 2 27 8" xfId="22689"/>
    <cellStyle name="Normal 2 2 2 2 28" xfId="524"/>
    <cellStyle name="Normal 2 2 2 2 28 2" xfId="1383"/>
    <cellStyle name="Normal 2 2 2 2 28 2 2" xfId="4136"/>
    <cellStyle name="Normal 2 2 2 2 28 2 2 2" xfId="9659"/>
    <cellStyle name="Normal 2 2 2 2 28 2 2 2 2" xfId="20626"/>
    <cellStyle name="Normal 2 2 2 2 28 2 2 2 3" xfId="31581"/>
    <cellStyle name="Normal 2 2 2 2 28 2 2 3" xfId="15142"/>
    <cellStyle name="Normal 2 2 2 2 28 2 2 4" xfId="26097"/>
    <cellStyle name="Normal 2 2 2 2 28 2 3" xfId="2750"/>
    <cellStyle name="Normal 2 2 2 2 28 2 3 2" xfId="8286"/>
    <cellStyle name="Normal 2 2 2 2 28 2 3 2 2" xfId="19253"/>
    <cellStyle name="Normal 2 2 2 2 28 2 3 2 3" xfId="30208"/>
    <cellStyle name="Normal 2 2 2 2 28 2 3 3" xfId="13769"/>
    <cellStyle name="Normal 2 2 2 2 28 2 3 4" xfId="24724"/>
    <cellStyle name="Normal 2 2 2 2 28 2 4" xfId="5516"/>
    <cellStyle name="Normal 2 2 2 2 28 2 4 2" xfId="11034"/>
    <cellStyle name="Normal 2 2 2 2 28 2 4 2 2" xfId="22002"/>
    <cellStyle name="Normal 2 2 2 2 28 2 4 2 3" xfId="32956"/>
    <cellStyle name="Normal 2 2 2 2 28 2 4 3" xfId="16518"/>
    <cellStyle name="Normal 2 2 2 2 28 2 4 4" xfId="27473"/>
    <cellStyle name="Normal 2 2 2 2 28 2 5" xfId="6922"/>
    <cellStyle name="Normal 2 2 2 2 28 2 5 2" xfId="17889"/>
    <cellStyle name="Normal 2 2 2 2 28 2 5 3" xfId="28844"/>
    <cellStyle name="Normal 2 2 2 2 28 2 6" xfId="12405"/>
    <cellStyle name="Normal 2 2 2 2 28 2 7" xfId="23360"/>
    <cellStyle name="Normal 2 2 2 2 28 3" xfId="3459"/>
    <cellStyle name="Normal 2 2 2 2 28 3 2" xfId="8982"/>
    <cellStyle name="Normal 2 2 2 2 28 3 2 2" xfId="19949"/>
    <cellStyle name="Normal 2 2 2 2 28 3 2 3" xfId="30904"/>
    <cellStyle name="Normal 2 2 2 2 28 3 3" xfId="14465"/>
    <cellStyle name="Normal 2 2 2 2 28 3 4" xfId="25420"/>
    <cellStyle name="Normal 2 2 2 2 28 4" xfId="2073"/>
    <cellStyle name="Normal 2 2 2 2 28 4 2" xfId="7609"/>
    <cellStyle name="Normal 2 2 2 2 28 4 2 2" xfId="18576"/>
    <cellStyle name="Normal 2 2 2 2 28 4 2 3" xfId="29531"/>
    <cellStyle name="Normal 2 2 2 2 28 4 3" xfId="13092"/>
    <cellStyle name="Normal 2 2 2 2 28 4 4" xfId="24047"/>
    <cellStyle name="Normal 2 2 2 2 28 5" xfId="4839"/>
    <cellStyle name="Normal 2 2 2 2 28 5 2" xfId="10357"/>
    <cellStyle name="Normal 2 2 2 2 28 5 2 2" xfId="21325"/>
    <cellStyle name="Normal 2 2 2 2 28 5 2 3" xfId="32279"/>
    <cellStyle name="Normal 2 2 2 2 28 5 3" xfId="15841"/>
    <cellStyle name="Normal 2 2 2 2 28 5 4" xfId="26796"/>
    <cellStyle name="Normal 2 2 2 2 28 6" xfId="6245"/>
    <cellStyle name="Normal 2 2 2 2 28 6 2" xfId="17212"/>
    <cellStyle name="Normal 2 2 2 2 28 6 3" xfId="28167"/>
    <cellStyle name="Normal 2 2 2 2 28 7" xfId="11728"/>
    <cellStyle name="Normal 2 2 2 2 28 8" xfId="22683"/>
    <cellStyle name="Normal 2 2 2 2 29" xfId="497"/>
    <cellStyle name="Normal 2 2 2 2 29 2" xfId="1368"/>
    <cellStyle name="Normal 2 2 2 2 29 2 2" xfId="4121"/>
    <cellStyle name="Normal 2 2 2 2 29 2 2 2" xfId="9644"/>
    <cellStyle name="Normal 2 2 2 2 29 2 2 2 2" xfId="20611"/>
    <cellStyle name="Normal 2 2 2 2 29 2 2 2 3" xfId="31566"/>
    <cellStyle name="Normal 2 2 2 2 29 2 2 3" xfId="15127"/>
    <cellStyle name="Normal 2 2 2 2 29 2 2 4" xfId="26082"/>
    <cellStyle name="Normal 2 2 2 2 29 2 3" xfId="2735"/>
    <cellStyle name="Normal 2 2 2 2 29 2 3 2" xfId="8271"/>
    <cellStyle name="Normal 2 2 2 2 29 2 3 2 2" xfId="19238"/>
    <cellStyle name="Normal 2 2 2 2 29 2 3 2 3" xfId="30193"/>
    <cellStyle name="Normal 2 2 2 2 29 2 3 3" xfId="13754"/>
    <cellStyle name="Normal 2 2 2 2 29 2 3 4" xfId="24709"/>
    <cellStyle name="Normal 2 2 2 2 29 2 4" xfId="5501"/>
    <cellStyle name="Normal 2 2 2 2 29 2 4 2" xfId="11019"/>
    <cellStyle name="Normal 2 2 2 2 29 2 4 2 2" xfId="21987"/>
    <cellStyle name="Normal 2 2 2 2 29 2 4 2 3" xfId="32941"/>
    <cellStyle name="Normal 2 2 2 2 29 2 4 3" xfId="16503"/>
    <cellStyle name="Normal 2 2 2 2 29 2 4 4" xfId="27458"/>
    <cellStyle name="Normal 2 2 2 2 29 2 5" xfId="6907"/>
    <cellStyle name="Normal 2 2 2 2 29 2 5 2" xfId="17874"/>
    <cellStyle name="Normal 2 2 2 2 29 2 5 3" xfId="28829"/>
    <cellStyle name="Normal 2 2 2 2 29 2 6" xfId="12390"/>
    <cellStyle name="Normal 2 2 2 2 29 2 7" xfId="23345"/>
    <cellStyle name="Normal 2 2 2 2 29 3" xfId="3444"/>
    <cellStyle name="Normal 2 2 2 2 29 3 2" xfId="8967"/>
    <cellStyle name="Normal 2 2 2 2 29 3 2 2" xfId="19934"/>
    <cellStyle name="Normal 2 2 2 2 29 3 2 3" xfId="30889"/>
    <cellStyle name="Normal 2 2 2 2 29 3 3" xfId="14450"/>
    <cellStyle name="Normal 2 2 2 2 29 3 4" xfId="25405"/>
    <cellStyle name="Normal 2 2 2 2 29 4" xfId="2058"/>
    <cellStyle name="Normal 2 2 2 2 29 4 2" xfId="7594"/>
    <cellStyle name="Normal 2 2 2 2 29 4 2 2" xfId="18561"/>
    <cellStyle name="Normal 2 2 2 2 29 4 2 3" xfId="29516"/>
    <cellStyle name="Normal 2 2 2 2 29 4 3" xfId="13077"/>
    <cellStyle name="Normal 2 2 2 2 29 4 4" xfId="24032"/>
    <cellStyle name="Normal 2 2 2 2 29 5" xfId="4824"/>
    <cellStyle name="Normal 2 2 2 2 29 5 2" xfId="10342"/>
    <cellStyle name="Normal 2 2 2 2 29 5 2 2" xfId="21310"/>
    <cellStyle name="Normal 2 2 2 2 29 5 2 3" xfId="32264"/>
    <cellStyle name="Normal 2 2 2 2 29 5 3" xfId="15826"/>
    <cellStyle name="Normal 2 2 2 2 29 5 4" xfId="26781"/>
    <cellStyle name="Normal 2 2 2 2 29 6" xfId="6230"/>
    <cellStyle name="Normal 2 2 2 2 29 6 2" xfId="17197"/>
    <cellStyle name="Normal 2 2 2 2 29 6 3" xfId="28152"/>
    <cellStyle name="Normal 2 2 2 2 29 7" xfId="11713"/>
    <cellStyle name="Normal 2 2 2 2 29 8" xfId="22668"/>
    <cellStyle name="Normal 2 2 2 2 3" xfId="446"/>
    <cellStyle name="Normal 2 2 2 2 3 2" xfId="1340"/>
    <cellStyle name="Normal 2 2 2 2 3 2 2" xfId="4093"/>
    <cellStyle name="Normal 2 2 2 2 3 2 2 2" xfId="9616"/>
    <cellStyle name="Normal 2 2 2 2 3 2 2 2 2" xfId="20583"/>
    <cellStyle name="Normal 2 2 2 2 3 2 2 2 3" xfId="31538"/>
    <cellStyle name="Normal 2 2 2 2 3 2 2 3" xfId="15099"/>
    <cellStyle name="Normal 2 2 2 2 3 2 2 4" xfId="26054"/>
    <cellStyle name="Normal 2 2 2 2 3 2 3" xfId="2707"/>
    <cellStyle name="Normal 2 2 2 2 3 2 3 2" xfId="8243"/>
    <cellStyle name="Normal 2 2 2 2 3 2 3 2 2" xfId="19210"/>
    <cellStyle name="Normal 2 2 2 2 3 2 3 2 3" xfId="30165"/>
    <cellStyle name="Normal 2 2 2 2 3 2 3 3" xfId="13726"/>
    <cellStyle name="Normal 2 2 2 2 3 2 3 4" xfId="24681"/>
    <cellStyle name="Normal 2 2 2 2 3 2 4" xfId="5473"/>
    <cellStyle name="Normal 2 2 2 2 3 2 4 2" xfId="10991"/>
    <cellStyle name="Normal 2 2 2 2 3 2 4 2 2" xfId="21959"/>
    <cellStyle name="Normal 2 2 2 2 3 2 4 2 3" xfId="32913"/>
    <cellStyle name="Normal 2 2 2 2 3 2 4 3" xfId="16475"/>
    <cellStyle name="Normal 2 2 2 2 3 2 4 4" xfId="27430"/>
    <cellStyle name="Normal 2 2 2 2 3 2 5" xfId="6879"/>
    <cellStyle name="Normal 2 2 2 2 3 2 5 2" xfId="17846"/>
    <cellStyle name="Normal 2 2 2 2 3 2 5 3" xfId="28801"/>
    <cellStyle name="Normal 2 2 2 2 3 2 6" xfId="12362"/>
    <cellStyle name="Normal 2 2 2 2 3 2 7" xfId="23317"/>
    <cellStyle name="Normal 2 2 2 2 3 3" xfId="3416"/>
    <cellStyle name="Normal 2 2 2 2 3 3 2" xfId="8939"/>
    <cellStyle name="Normal 2 2 2 2 3 3 2 2" xfId="19906"/>
    <cellStyle name="Normal 2 2 2 2 3 3 2 3" xfId="30861"/>
    <cellStyle name="Normal 2 2 2 2 3 3 3" xfId="14422"/>
    <cellStyle name="Normal 2 2 2 2 3 3 4" xfId="25377"/>
    <cellStyle name="Normal 2 2 2 2 3 4" xfId="2030"/>
    <cellStyle name="Normal 2 2 2 2 3 4 2" xfId="7566"/>
    <cellStyle name="Normal 2 2 2 2 3 4 2 2" xfId="18533"/>
    <cellStyle name="Normal 2 2 2 2 3 4 2 3" xfId="29488"/>
    <cellStyle name="Normal 2 2 2 2 3 4 3" xfId="13049"/>
    <cellStyle name="Normal 2 2 2 2 3 4 4" xfId="24004"/>
    <cellStyle name="Normal 2 2 2 2 3 5" xfId="4796"/>
    <cellStyle name="Normal 2 2 2 2 3 5 2" xfId="10314"/>
    <cellStyle name="Normal 2 2 2 2 3 5 2 2" xfId="21282"/>
    <cellStyle name="Normal 2 2 2 2 3 5 2 3" xfId="32236"/>
    <cellStyle name="Normal 2 2 2 2 3 5 3" xfId="15798"/>
    <cellStyle name="Normal 2 2 2 2 3 5 4" xfId="26753"/>
    <cellStyle name="Normal 2 2 2 2 3 6" xfId="6202"/>
    <cellStyle name="Normal 2 2 2 2 3 6 2" xfId="17169"/>
    <cellStyle name="Normal 2 2 2 2 3 6 3" xfId="28124"/>
    <cellStyle name="Normal 2 2 2 2 3 7" xfId="11685"/>
    <cellStyle name="Normal 2 2 2 2 3 8" xfId="22640"/>
    <cellStyle name="Normal 2 2 2 2 30" xfId="525"/>
    <cellStyle name="Normal 2 2 2 2 30 2" xfId="1384"/>
    <cellStyle name="Normal 2 2 2 2 30 2 2" xfId="4137"/>
    <cellStyle name="Normal 2 2 2 2 30 2 2 2" xfId="9660"/>
    <cellStyle name="Normal 2 2 2 2 30 2 2 2 2" xfId="20627"/>
    <cellStyle name="Normal 2 2 2 2 30 2 2 2 3" xfId="31582"/>
    <cellStyle name="Normal 2 2 2 2 30 2 2 3" xfId="15143"/>
    <cellStyle name="Normal 2 2 2 2 30 2 2 4" xfId="26098"/>
    <cellStyle name="Normal 2 2 2 2 30 2 3" xfId="2751"/>
    <cellStyle name="Normal 2 2 2 2 30 2 3 2" xfId="8287"/>
    <cellStyle name="Normal 2 2 2 2 30 2 3 2 2" xfId="19254"/>
    <cellStyle name="Normal 2 2 2 2 30 2 3 2 3" xfId="30209"/>
    <cellStyle name="Normal 2 2 2 2 30 2 3 3" xfId="13770"/>
    <cellStyle name="Normal 2 2 2 2 30 2 3 4" xfId="24725"/>
    <cellStyle name="Normal 2 2 2 2 30 2 4" xfId="5517"/>
    <cellStyle name="Normal 2 2 2 2 30 2 4 2" xfId="11035"/>
    <cellStyle name="Normal 2 2 2 2 30 2 4 2 2" xfId="22003"/>
    <cellStyle name="Normal 2 2 2 2 30 2 4 2 3" xfId="32957"/>
    <cellStyle name="Normal 2 2 2 2 30 2 4 3" xfId="16519"/>
    <cellStyle name="Normal 2 2 2 2 30 2 4 4" xfId="27474"/>
    <cellStyle name="Normal 2 2 2 2 30 2 5" xfId="6923"/>
    <cellStyle name="Normal 2 2 2 2 30 2 5 2" xfId="17890"/>
    <cellStyle name="Normal 2 2 2 2 30 2 5 3" xfId="28845"/>
    <cellStyle name="Normal 2 2 2 2 30 2 6" xfId="12406"/>
    <cellStyle name="Normal 2 2 2 2 30 2 7" xfId="23361"/>
    <cellStyle name="Normal 2 2 2 2 30 3" xfId="3460"/>
    <cellStyle name="Normal 2 2 2 2 30 3 2" xfId="8983"/>
    <cellStyle name="Normal 2 2 2 2 30 3 2 2" xfId="19950"/>
    <cellStyle name="Normal 2 2 2 2 30 3 2 3" xfId="30905"/>
    <cellStyle name="Normal 2 2 2 2 30 3 3" xfId="14466"/>
    <cellStyle name="Normal 2 2 2 2 30 3 4" xfId="25421"/>
    <cellStyle name="Normal 2 2 2 2 30 4" xfId="2074"/>
    <cellStyle name="Normal 2 2 2 2 30 4 2" xfId="7610"/>
    <cellStyle name="Normal 2 2 2 2 30 4 2 2" xfId="18577"/>
    <cellStyle name="Normal 2 2 2 2 30 4 2 3" xfId="29532"/>
    <cellStyle name="Normal 2 2 2 2 30 4 3" xfId="13093"/>
    <cellStyle name="Normal 2 2 2 2 30 4 4" xfId="24048"/>
    <cellStyle name="Normal 2 2 2 2 30 5" xfId="4840"/>
    <cellStyle name="Normal 2 2 2 2 30 5 2" xfId="10358"/>
    <cellStyle name="Normal 2 2 2 2 30 5 2 2" xfId="21326"/>
    <cellStyle name="Normal 2 2 2 2 30 5 2 3" xfId="32280"/>
    <cellStyle name="Normal 2 2 2 2 30 5 3" xfId="15842"/>
    <cellStyle name="Normal 2 2 2 2 30 5 4" xfId="26797"/>
    <cellStyle name="Normal 2 2 2 2 30 6" xfId="6246"/>
    <cellStyle name="Normal 2 2 2 2 30 6 2" xfId="17213"/>
    <cellStyle name="Normal 2 2 2 2 30 6 3" xfId="28168"/>
    <cellStyle name="Normal 2 2 2 2 30 7" xfId="11729"/>
    <cellStyle name="Normal 2 2 2 2 30 8" xfId="22684"/>
    <cellStyle name="Normal 2 2 2 2 31" xfId="539"/>
    <cellStyle name="Normal 2 2 2 2 31 2" xfId="1394"/>
    <cellStyle name="Normal 2 2 2 2 31 2 2" xfId="4147"/>
    <cellStyle name="Normal 2 2 2 2 31 2 2 2" xfId="9670"/>
    <cellStyle name="Normal 2 2 2 2 31 2 2 2 2" xfId="20637"/>
    <cellStyle name="Normal 2 2 2 2 31 2 2 2 3" xfId="31592"/>
    <cellStyle name="Normal 2 2 2 2 31 2 2 3" xfId="15153"/>
    <cellStyle name="Normal 2 2 2 2 31 2 2 4" xfId="26108"/>
    <cellStyle name="Normal 2 2 2 2 31 2 3" xfId="2761"/>
    <cellStyle name="Normal 2 2 2 2 31 2 3 2" xfId="8297"/>
    <cellStyle name="Normal 2 2 2 2 31 2 3 2 2" xfId="19264"/>
    <cellStyle name="Normal 2 2 2 2 31 2 3 2 3" xfId="30219"/>
    <cellStyle name="Normal 2 2 2 2 31 2 3 3" xfId="13780"/>
    <cellStyle name="Normal 2 2 2 2 31 2 3 4" xfId="24735"/>
    <cellStyle name="Normal 2 2 2 2 31 2 4" xfId="5527"/>
    <cellStyle name="Normal 2 2 2 2 31 2 4 2" xfId="11045"/>
    <cellStyle name="Normal 2 2 2 2 31 2 4 2 2" xfId="22013"/>
    <cellStyle name="Normal 2 2 2 2 31 2 4 2 3" xfId="32967"/>
    <cellStyle name="Normal 2 2 2 2 31 2 4 3" xfId="16529"/>
    <cellStyle name="Normal 2 2 2 2 31 2 4 4" xfId="27484"/>
    <cellStyle name="Normal 2 2 2 2 31 2 5" xfId="6933"/>
    <cellStyle name="Normal 2 2 2 2 31 2 5 2" xfId="17900"/>
    <cellStyle name="Normal 2 2 2 2 31 2 5 3" xfId="28855"/>
    <cellStyle name="Normal 2 2 2 2 31 2 6" xfId="12416"/>
    <cellStyle name="Normal 2 2 2 2 31 2 7" xfId="23371"/>
    <cellStyle name="Normal 2 2 2 2 31 3" xfId="3470"/>
    <cellStyle name="Normal 2 2 2 2 31 3 2" xfId="8993"/>
    <cellStyle name="Normal 2 2 2 2 31 3 2 2" xfId="19960"/>
    <cellStyle name="Normal 2 2 2 2 31 3 2 3" xfId="30915"/>
    <cellStyle name="Normal 2 2 2 2 31 3 3" xfId="14476"/>
    <cellStyle name="Normal 2 2 2 2 31 3 4" xfId="25431"/>
    <cellStyle name="Normal 2 2 2 2 31 4" xfId="2084"/>
    <cellStyle name="Normal 2 2 2 2 31 4 2" xfId="7620"/>
    <cellStyle name="Normal 2 2 2 2 31 4 2 2" xfId="18587"/>
    <cellStyle name="Normal 2 2 2 2 31 4 2 3" xfId="29542"/>
    <cellStyle name="Normal 2 2 2 2 31 4 3" xfId="13103"/>
    <cellStyle name="Normal 2 2 2 2 31 4 4" xfId="24058"/>
    <cellStyle name="Normal 2 2 2 2 31 5" xfId="4850"/>
    <cellStyle name="Normal 2 2 2 2 31 5 2" xfId="10368"/>
    <cellStyle name="Normal 2 2 2 2 31 5 2 2" xfId="21336"/>
    <cellStyle name="Normal 2 2 2 2 31 5 2 3" xfId="32290"/>
    <cellStyle name="Normal 2 2 2 2 31 5 3" xfId="15852"/>
    <cellStyle name="Normal 2 2 2 2 31 5 4" xfId="26807"/>
    <cellStyle name="Normal 2 2 2 2 31 6" xfId="6256"/>
    <cellStyle name="Normal 2 2 2 2 31 6 2" xfId="17223"/>
    <cellStyle name="Normal 2 2 2 2 31 6 3" xfId="28178"/>
    <cellStyle name="Normal 2 2 2 2 31 7" xfId="11739"/>
    <cellStyle name="Normal 2 2 2 2 31 8" xfId="22694"/>
    <cellStyle name="Normal 2 2 2 2 32" xfId="546"/>
    <cellStyle name="Normal 2 2 2 2 32 2" xfId="1398"/>
    <cellStyle name="Normal 2 2 2 2 32 2 2" xfId="4151"/>
    <cellStyle name="Normal 2 2 2 2 32 2 2 2" xfId="9674"/>
    <cellStyle name="Normal 2 2 2 2 32 2 2 2 2" xfId="20641"/>
    <cellStyle name="Normal 2 2 2 2 32 2 2 2 3" xfId="31596"/>
    <cellStyle name="Normal 2 2 2 2 32 2 2 3" xfId="15157"/>
    <cellStyle name="Normal 2 2 2 2 32 2 2 4" xfId="26112"/>
    <cellStyle name="Normal 2 2 2 2 32 2 3" xfId="2765"/>
    <cellStyle name="Normal 2 2 2 2 32 2 3 2" xfId="8301"/>
    <cellStyle name="Normal 2 2 2 2 32 2 3 2 2" xfId="19268"/>
    <cellStyle name="Normal 2 2 2 2 32 2 3 2 3" xfId="30223"/>
    <cellStyle name="Normal 2 2 2 2 32 2 3 3" xfId="13784"/>
    <cellStyle name="Normal 2 2 2 2 32 2 3 4" xfId="24739"/>
    <cellStyle name="Normal 2 2 2 2 32 2 4" xfId="5531"/>
    <cellStyle name="Normal 2 2 2 2 32 2 4 2" xfId="11049"/>
    <cellStyle name="Normal 2 2 2 2 32 2 4 2 2" xfId="22017"/>
    <cellStyle name="Normal 2 2 2 2 32 2 4 2 3" xfId="32971"/>
    <cellStyle name="Normal 2 2 2 2 32 2 4 3" xfId="16533"/>
    <cellStyle name="Normal 2 2 2 2 32 2 4 4" xfId="27488"/>
    <cellStyle name="Normal 2 2 2 2 32 2 5" xfId="6937"/>
    <cellStyle name="Normal 2 2 2 2 32 2 5 2" xfId="17904"/>
    <cellStyle name="Normal 2 2 2 2 32 2 5 3" xfId="28859"/>
    <cellStyle name="Normal 2 2 2 2 32 2 6" xfId="12420"/>
    <cellStyle name="Normal 2 2 2 2 32 2 7" xfId="23375"/>
    <cellStyle name="Normal 2 2 2 2 32 3" xfId="3474"/>
    <cellStyle name="Normal 2 2 2 2 32 3 2" xfId="8997"/>
    <cellStyle name="Normal 2 2 2 2 32 3 2 2" xfId="19964"/>
    <cellStyle name="Normal 2 2 2 2 32 3 2 3" xfId="30919"/>
    <cellStyle name="Normal 2 2 2 2 32 3 3" xfId="14480"/>
    <cellStyle name="Normal 2 2 2 2 32 3 4" xfId="25435"/>
    <cellStyle name="Normal 2 2 2 2 32 4" xfId="2088"/>
    <cellStyle name="Normal 2 2 2 2 32 4 2" xfId="7624"/>
    <cellStyle name="Normal 2 2 2 2 32 4 2 2" xfId="18591"/>
    <cellStyle name="Normal 2 2 2 2 32 4 2 3" xfId="29546"/>
    <cellStyle name="Normal 2 2 2 2 32 4 3" xfId="13107"/>
    <cellStyle name="Normal 2 2 2 2 32 4 4" xfId="24062"/>
    <cellStyle name="Normal 2 2 2 2 32 5" xfId="4854"/>
    <cellStyle name="Normal 2 2 2 2 32 5 2" xfId="10372"/>
    <cellStyle name="Normal 2 2 2 2 32 5 2 2" xfId="21340"/>
    <cellStyle name="Normal 2 2 2 2 32 5 2 3" xfId="32294"/>
    <cellStyle name="Normal 2 2 2 2 32 5 3" xfId="15856"/>
    <cellStyle name="Normal 2 2 2 2 32 5 4" xfId="26811"/>
    <cellStyle name="Normal 2 2 2 2 32 6" xfId="6260"/>
    <cellStyle name="Normal 2 2 2 2 32 6 2" xfId="17227"/>
    <cellStyle name="Normal 2 2 2 2 32 6 3" xfId="28182"/>
    <cellStyle name="Normal 2 2 2 2 32 7" xfId="11743"/>
    <cellStyle name="Normal 2 2 2 2 32 8" xfId="22698"/>
    <cellStyle name="Normal 2 2 2 2 33" xfId="715"/>
    <cellStyle name="Normal 2 2 2 2 33 2" xfId="1480"/>
    <cellStyle name="Normal 2 2 2 2 33 2 2" xfId="4233"/>
    <cellStyle name="Normal 2 2 2 2 33 2 2 2" xfId="9755"/>
    <cellStyle name="Normal 2 2 2 2 33 2 2 2 2" xfId="20723"/>
    <cellStyle name="Normal 2 2 2 2 33 2 2 2 3" xfId="31677"/>
    <cellStyle name="Normal 2 2 2 2 33 2 2 3" xfId="15239"/>
    <cellStyle name="Normal 2 2 2 2 33 2 2 4" xfId="26194"/>
    <cellStyle name="Normal 2 2 2 2 33 2 3" xfId="2847"/>
    <cellStyle name="Normal 2 2 2 2 33 2 3 2" xfId="8383"/>
    <cellStyle name="Normal 2 2 2 2 33 2 3 2 2" xfId="19350"/>
    <cellStyle name="Normal 2 2 2 2 33 2 3 2 3" xfId="30305"/>
    <cellStyle name="Normal 2 2 2 2 33 2 3 3" xfId="13866"/>
    <cellStyle name="Normal 2 2 2 2 33 2 3 4" xfId="24821"/>
    <cellStyle name="Normal 2 2 2 2 33 2 4" xfId="5613"/>
    <cellStyle name="Normal 2 2 2 2 33 2 4 2" xfId="11131"/>
    <cellStyle name="Normal 2 2 2 2 33 2 4 2 2" xfId="22099"/>
    <cellStyle name="Normal 2 2 2 2 33 2 4 2 3" xfId="33053"/>
    <cellStyle name="Normal 2 2 2 2 33 2 4 3" xfId="16615"/>
    <cellStyle name="Normal 2 2 2 2 33 2 4 4" xfId="27570"/>
    <cellStyle name="Normal 2 2 2 2 33 2 5" xfId="7019"/>
    <cellStyle name="Normal 2 2 2 2 33 2 5 2" xfId="17986"/>
    <cellStyle name="Normal 2 2 2 2 33 2 5 3" xfId="28941"/>
    <cellStyle name="Normal 2 2 2 2 33 2 6" xfId="12502"/>
    <cellStyle name="Normal 2 2 2 2 33 2 7" xfId="23457"/>
    <cellStyle name="Normal 2 2 2 2 33 3" xfId="3556"/>
    <cellStyle name="Normal 2 2 2 2 33 3 2" xfId="9079"/>
    <cellStyle name="Normal 2 2 2 2 33 3 2 2" xfId="20046"/>
    <cellStyle name="Normal 2 2 2 2 33 3 2 3" xfId="31001"/>
    <cellStyle name="Normal 2 2 2 2 33 3 3" xfId="14562"/>
    <cellStyle name="Normal 2 2 2 2 33 3 4" xfId="25517"/>
    <cellStyle name="Normal 2 2 2 2 33 4" xfId="2170"/>
    <cellStyle name="Normal 2 2 2 2 33 4 2" xfId="7706"/>
    <cellStyle name="Normal 2 2 2 2 33 4 2 2" xfId="18673"/>
    <cellStyle name="Normal 2 2 2 2 33 4 2 3" xfId="29628"/>
    <cellStyle name="Normal 2 2 2 2 33 4 3" xfId="13189"/>
    <cellStyle name="Normal 2 2 2 2 33 4 4" xfId="24144"/>
    <cellStyle name="Normal 2 2 2 2 33 5" xfId="4936"/>
    <cellStyle name="Normal 2 2 2 2 33 5 2" xfId="10454"/>
    <cellStyle name="Normal 2 2 2 2 33 5 2 2" xfId="21422"/>
    <cellStyle name="Normal 2 2 2 2 33 5 2 3" xfId="32376"/>
    <cellStyle name="Normal 2 2 2 2 33 5 3" xfId="15938"/>
    <cellStyle name="Normal 2 2 2 2 33 5 4" xfId="26893"/>
    <cellStyle name="Normal 2 2 2 2 33 6" xfId="6342"/>
    <cellStyle name="Normal 2 2 2 2 33 6 2" xfId="17309"/>
    <cellStyle name="Normal 2 2 2 2 33 6 3" xfId="28264"/>
    <cellStyle name="Normal 2 2 2 2 33 7" xfId="11825"/>
    <cellStyle name="Normal 2 2 2 2 33 8" xfId="22780"/>
    <cellStyle name="Normal 2 2 2 2 34" xfId="763"/>
    <cellStyle name="Normal 2 2 2 2 34 2" xfId="1511"/>
    <cellStyle name="Normal 2 2 2 2 34 2 2" xfId="4264"/>
    <cellStyle name="Normal 2 2 2 2 34 2 2 2" xfId="9786"/>
    <cellStyle name="Normal 2 2 2 2 34 2 2 2 2" xfId="20754"/>
    <cellStyle name="Normal 2 2 2 2 34 2 2 2 3" xfId="31708"/>
    <cellStyle name="Normal 2 2 2 2 34 2 2 3" xfId="15270"/>
    <cellStyle name="Normal 2 2 2 2 34 2 2 4" xfId="26225"/>
    <cellStyle name="Normal 2 2 2 2 34 2 3" xfId="2878"/>
    <cellStyle name="Normal 2 2 2 2 34 2 3 2" xfId="8414"/>
    <cellStyle name="Normal 2 2 2 2 34 2 3 2 2" xfId="19381"/>
    <cellStyle name="Normal 2 2 2 2 34 2 3 2 3" xfId="30336"/>
    <cellStyle name="Normal 2 2 2 2 34 2 3 3" xfId="13897"/>
    <cellStyle name="Normal 2 2 2 2 34 2 3 4" xfId="24852"/>
    <cellStyle name="Normal 2 2 2 2 34 2 4" xfId="5644"/>
    <cellStyle name="Normal 2 2 2 2 34 2 4 2" xfId="11162"/>
    <cellStyle name="Normal 2 2 2 2 34 2 4 2 2" xfId="22130"/>
    <cellStyle name="Normal 2 2 2 2 34 2 4 2 3" xfId="33084"/>
    <cellStyle name="Normal 2 2 2 2 34 2 4 3" xfId="16646"/>
    <cellStyle name="Normal 2 2 2 2 34 2 4 4" xfId="27601"/>
    <cellStyle name="Normal 2 2 2 2 34 2 5" xfId="7050"/>
    <cellStyle name="Normal 2 2 2 2 34 2 5 2" xfId="18017"/>
    <cellStyle name="Normal 2 2 2 2 34 2 5 3" xfId="28972"/>
    <cellStyle name="Normal 2 2 2 2 34 2 6" xfId="12533"/>
    <cellStyle name="Normal 2 2 2 2 34 2 7" xfId="23488"/>
    <cellStyle name="Normal 2 2 2 2 34 3" xfId="3587"/>
    <cellStyle name="Normal 2 2 2 2 34 3 2" xfId="9110"/>
    <cellStyle name="Normal 2 2 2 2 34 3 2 2" xfId="20077"/>
    <cellStyle name="Normal 2 2 2 2 34 3 2 3" xfId="31032"/>
    <cellStyle name="Normal 2 2 2 2 34 3 3" xfId="14593"/>
    <cellStyle name="Normal 2 2 2 2 34 3 4" xfId="25548"/>
    <cellStyle name="Normal 2 2 2 2 34 4" xfId="2201"/>
    <cellStyle name="Normal 2 2 2 2 34 4 2" xfId="7737"/>
    <cellStyle name="Normal 2 2 2 2 34 4 2 2" xfId="18704"/>
    <cellStyle name="Normal 2 2 2 2 34 4 2 3" xfId="29659"/>
    <cellStyle name="Normal 2 2 2 2 34 4 3" xfId="13220"/>
    <cellStyle name="Normal 2 2 2 2 34 4 4" xfId="24175"/>
    <cellStyle name="Normal 2 2 2 2 34 5" xfId="4967"/>
    <cellStyle name="Normal 2 2 2 2 34 5 2" xfId="10485"/>
    <cellStyle name="Normal 2 2 2 2 34 5 2 2" xfId="21453"/>
    <cellStyle name="Normal 2 2 2 2 34 5 2 3" xfId="32407"/>
    <cellStyle name="Normal 2 2 2 2 34 5 3" xfId="15969"/>
    <cellStyle name="Normal 2 2 2 2 34 5 4" xfId="26924"/>
    <cellStyle name="Normal 2 2 2 2 34 6" xfId="6373"/>
    <cellStyle name="Normal 2 2 2 2 34 6 2" xfId="17340"/>
    <cellStyle name="Normal 2 2 2 2 34 6 3" xfId="28295"/>
    <cellStyle name="Normal 2 2 2 2 34 7" xfId="11856"/>
    <cellStyle name="Normal 2 2 2 2 34 8" xfId="22811"/>
    <cellStyle name="Normal 2 2 2 2 35" xfId="416"/>
    <cellStyle name="Normal 2 2 2 2 35 2" xfId="1326"/>
    <cellStyle name="Normal 2 2 2 2 35 2 2" xfId="4079"/>
    <cellStyle name="Normal 2 2 2 2 35 2 2 2" xfId="9602"/>
    <cellStyle name="Normal 2 2 2 2 35 2 2 2 2" xfId="20569"/>
    <cellStyle name="Normal 2 2 2 2 35 2 2 2 3" xfId="31524"/>
    <cellStyle name="Normal 2 2 2 2 35 2 2 3" xfId="15085"/>
    <cellStyle name="Normal 2 2 2 2 35 2 2 4" xfId="26040"/>
    <cellStyle name="Normal 2 2 2 2 35 2 3" xfId="2693"/>
    <cellStyle name="Normal 2 2 2 2 35 2 3 2" xfId="8229"/>
    <cellStyle name="Normal 2 2 2 2 35 2 3 2 2" xfId="19196"/>
    <cellStyle name="Normal 2 2 2 2 35 2 3 2 3" xfId="30151"/>
    <cellStyle name="Normal 2 2 2 2 35 2 3 3" xfId="13712"/>
    <cellStyle name="Normal 2 2 2 2 35 2 3 4" xfId="24667"/>
    <cellStyle name="Normal 2 2 2 2 35 2 4" xfId="5459"/>
    <cellStyle name="Normal 2 2 2 2 35 2 4 2" xfId="10977"/>
    <cellStyle name="Normal 2 2 2 2 35 2 4 2 2" xfId="21945"/>
    <cellStyle name="Normal 2 2 2 2 35 2 4 2 3" xfId="32899"/>
    <cellStyle name="Normal 2 2 2 2 35 2 4 3" xfId="16461"/>
    <cellStyle name="Normal 2 2 2 2 35 2 4 4" xfId="27416"/>
    <cellStyle name="Normal 2 2 2 2 35 2 5" xfId="6865"/>
    <cellStyle name="Normal 2 2 2 2 35 2 5 2" xfId="17832"/>
    <cellStyle name="Normal 2 2 2 2 35 2 5 3" xfId="28787"/>
    <cellStyle name="Normal 2 2 2 2 35 2 6" xfId="12348"/>
    <cellStyle name="Normal 2 2 2 2 35 2 7" xfId="23303"/>
    <cellStyle name="Normal 2 2 2 2 35 3" xfId="3402"/>
    <cellStyle name="Normal 2 2 2 2 35 3 2" xfId="8925"/>
    <cellStyle name="Normal 2 2 2 2 35 3 2 2" xfId="19892"/>
    <cellStyle name="Normal 2 2 2 2 35 3 2 3" xfId="30847"/>
    <cellStyle name="Normal 2 2 2 2 35 3 3" xfId="14408"/>
    <cellStyle name="Normal 2 2 2 2 35 3 4" xfId="25363"/>
    <cellStyle name="Normal 2 2 2 2 35 4" xfId="2016"/>
    <cellStyle name="Normal 2 2 2 2 35 4 2" xfId="7552"/>
    <cellStyle name="Normal 2 2 2 2 35 4 2 2" xfId="18519"/>
    <cellStyle name="Normal 2 2 2 2 35 4 2 3" xfId="29474"/>
    <cellStyle name="Normal 2 2 2 2 35 4 3" xfId="13035"/>
    <cellStyle name="Normal 2 2 2 2 35 4 4" xfId="23990"/>
    <cellStyle name="Normal 2 2 2 2 35 5" xfId="4782"/>
    <cellStyle name="Normal 2 2 2 2 35 5 2" xfId="10300"/>
    <cellStyle name="Normal 2 2 2 2 35 5 2 2" xfId="21268"/>
    <cellStyle name="Normal 2 2 2 2 35 5 2 3" xfId="32222"/>
    <cellStyle name="Normal 2 2 2 2 35 5 3" xfId="15784"/>
    <cellStyle name="Normal 2 2 2 2 35 5 4" xfId="26739"/>
    <cellStyle name="Normal 2 2 2 2 35 6" xfId="6188"/>
    <cellStyle name="Normal 2 2 2 2 35 6 2" xfId="17155"/>
    <cellStyle name="Normal 2 2 2 2 35 6 3" xfId="28110"/>
    <cellStyle name="Normal 2 2 2 2 35 7" xfId="11671"/>
    <cellStyle name="Normal 2 2 2 2 35 8" xfId="22626"/>
    <cellStyle name="Normal 2 2 2 2 36" xfId="396"/>
    <cellStyle name="Normal 2 2 2 2 36 2" xfId="1315"/>
    <cellStyle name="Normal 2 2 2 2 36 2 2" xfId="4068"/>
    <cellStyle name="Normal 2 2 2 2 36 2 2 2" xfId="9591"/>
    <cellStyle name="Normal 2 2 2 2 36 2 2 2 2" xfId="20558"/>
    <cellStyle name="Normal 2 2 2 2 36 2 2 2 3" xfId="31513"/>
    <cellStyle name="Normal 2 2 2 2 36 2 2 3" xfId="15074"/>
    <cellStyle name="Normal 2 2 2 2 36 2 2 4" xfId="26029"/>
    <cellStyle name="Normal 2 2 2 2 36 2 3" xfId="2682"/>
    <cellStyle name="Normal 2 2 2 2 36 2 3 2" xfId="8218"/>
    <cellStyle name="Normal 2 2 2 2 36 2 3 2 2" xfId="19185"/>
    <cellStyle name="Normal 2 2 2 2 36 2 3 2 3" xfId="30140"/>
    <cellStyle name="Normal 2 2 2 2 36 2 3 3" xfId="13701"/>
    <cellStyle name="Normal 2 2 2 2 36 2 3 4" xfId="24656"/>
    <cellStyle name="Normal 2 2 2 2 36 2 4" xfId="5448"/>
    <cellStyle name="Normal 2 2 2 2 36 2 4 2" xfId="10966"/>
    <cellStyle name="Normal 2 2 2 2 36 2 4 2 2" xfId="21934"/>
    <cellStyle name="Normal 2 2 2 2 36 2 4 2 3" xfId="32888"/>
    <cellStyle name="Normal 2 2 2 2 36 2 4 3" xfId="16450"/>
    <cellStyle name="Normal 2 2 2 2 36 2 4 4" xfId="27405"/>
    <cellStyle name="Normal 2 2 2 2 36 2 5" xfId="6854"/>
    <cellStyle name="Normal 2 2 2 2 36 2 5 2" xfId="17821"/>
    <cellStyle name="Normal 2 2 2 2 36 2 5 3" xfId="28776"/>
    <cellStyle name="Normal 2 2 2 2 36 2 6" xfId="12337"/>
    <cellStyle name="Normal 2 2 2 2 36 2 7" xfId="23292"/>
    <cellStyle name="Normal 2 2 2 2 36 3" xfId="3391"/>
    <cellStyle name="Normal 2 2 2 2 36 3 2" xfId="8914"/>
    <cellStyle name="Normal 2 2 2 2 36 3 2 2" xfId="19881"/>
    <cellStyle name="Normal 2 2 2 2 36 3 2 3" xfId="30836"/>
    <cellStyle name="Normal 2 2 2 2 36 3 3" xfId="14397"/>
    <cellStyle name="Normal 2 2 2 2 36 3 4" xfId="25352"/>
    <cellStyle name="Normal 2 2 2 2 36 4" xfId="2005"/>
    <cellStyle name="Normal 2 2 2 2 36 4 2" xfId="7541"/>
    <cellStyle name="Normal 2 2 2 2 36 4 2 2" xfId="18508"/>
    <cellStyle name="Normal 2 2 2 2 36 4 2 3" xfId="29463"/>
    <cellStyle name="Normal 2 2 2 2 36 4 3" xfId="13024"/>
    <cellStyle name="Normal 2 2 2 2 36 4 4" xfId="23979"/>
    <cellStyle name="Normal 2 2 2 2 36 5" xfId="4771"/>
    <cellStyle name="Normal 2 2 2 2 36 5 2" xfId="10289"/>
    <cellStyle name="Normal 2 2 2 2 36 5 2 2" xfId="21257"/>
    <cellStyle name="Normal 2 2 2 2 36 5 2 3" xfId="32211"/>
    <cellStyle name="Normal 2 2 2 2 36 5 3" xfId="15773"/>
    <cellStyle name="Normal 2 2 2 2 36 5 4" xfId="26728"/>
    <cellStyle name="Normal 2 2 2 2 36 6" xfId="6177"/>
    <cellStyle name="Normal 2 2 2 2 36 6 2" xfId="17144"/>
    <cellStyle name="Normal 2 2 2 2 36 6 3" xfId="28099"/>
    <cellStyle name="Normal 2 2 2 2 36 7" xfId="11660"/>
    <cellStyle name="Normal 2 2 2 2 36 8" xfId="22615"/>
    <cellStyle name="Normal 2 2 2 2 37" xfId="619"/>
    <cellStyle name="Normal 2 2 2 2 37 2" xfId="1435"/>
    <cellStyle name="Normal 2 2 2 2 37 2 2" xfId="4188"/>
    <cellStyle name="Normal 2 2 2 2 37 2 2 2" xfId="9711"/>
    <cellStyle name="Normal 2 2 2 2 37 2 2 2 2" xfId="20678"/>
    <cellStyle name="Normal 2 2 2 2 37 2 2 2 3" xfId="31633"/>
    <cellStyle name="Normal 2 2 2 2 37 2 2 3" xfId="15194"/>
    <cellStyle name="Normal 2 2 2 2 37 2 2 4" xfId="26149"/>
    <cellStyle name="Normal 2 2 2 2 37 2 3" xfId="2802"/>
    <cellStyle name="Normal 2 2 2 2 37 2 3 2" xfId="8338"/>
    <cellStyle name="Normal 2 2 2 2 37 2 3 2 2" xfId="19305"/>
    <cellStyle name="Normal 2 2 2 2 37 2 3 2 3" xfId="30260"/>
    <cellStyle name="Normal 2 2 2 2 37 2 3 3" xfId="13821"/>
    <cellStyle name="Normal 2 2 2 2 37 2 3 4" xfId="24776"/>
    <cellStyle name="Normal 2 2 2 2 37 2 4" xfId="5568"/>
    <cellStyle name="Normal 2 2 2 2 37 2 4 2" xfId="11086"/>
    <cellStyle name="Normal 2 2 2 2 37 2 4 2 2" xfId="22054"/>
    <cellStyle name="Normal 2 2 2 2 37 2 4 2 3" xfId="33008"/>
    <cellStyle name="Normal 2 2 2 2 37 2 4 3" xfId="16570"/>
    <cellStyle name="Normal 2 2 2 2 37 2 4 4" xfId="27525"/>
    <cellStyle name="Normal 2 2 2 2 37 2 5" xfId="6974"/>
    <cellStyle name="Normal 2 2 2 2 37 2 5 2" xfId="17941"/>
    <cellStyle name="Normal 2 2 2 2 37 2 5 3" xfId="28896"/>
    <cellStyle name="Normal 2 2 2 2 37 2 6" xfId="12457"/>
    <cellStyle name="Normal 2 2 2 2 37 2 7" xfId="23412"/>
    <cellStyle name="Normal 2 2 2 2 37 3" xfId="3511"/>
    <cellStyle name="Normal 2 2 2 2 37 3 2" xfId="9034"/>
    <cellStyle name="Normal 2 2 2 2 37 3 2 2" xfId="20001"/>
    <cellStyle name="Normal 2 2 2 2 37 3 2 3" xfId="30956"/>
    <cellStyle name="Normal 2 2 2 2 37 3 3" xfId="14517"/>
    <cellStyle name="Normal 2 2 2 2 37 3 4" xfId="25472"/>
    <cellStyle name="Normal 2 2 2 2 37 4" xfId="2125"/>
    <cellStyle name="Normal 2 2 2 2 37 4 2" xfId="7661"/>
    <cellStyle name="Normal 2 2 2 2 37 4 2 2" xfId="18628"/>
    <cellStyle name="Normal 2 2 2 2 37 4 2 3" xfId="29583"/>
    <cellStyle name="Normal 2 2 2 2 37 4 3" xfId="13144"/>
    <cellStyle name="Normal 2 2 2 2 37 4 4" xfId="24099"/>
    <cellStyle name="Normal 2 2 2 2 37 5" xfId="4891"/>
    <cellStyle name="Normal 2 2 2 2 37 5 2" xfId="10409"/>
    <cellStyle name="Normal 2 2 2 2 37 5 2 2" xfId="21377"/>
    <cellStyle name="Normal 2 2 2 2 37 5 2 3" xfId="32331"/>
    <cellStyle name="Normal 2 2 2 2 37 5 3" xfId="15893"/>
    <cellStyle name="Normal 2 2 2 2 37 5 4" xfId="26848"/>
    <cellStyle name="Normal 2 2 2 2 37 6" xfId="6297"/>
    <cellStyle name="Normal 2 2 2 2 37 6 2" xfId="17264"/>
    <cellStyle name="Normal 2 2 2 2 37 6 3" xfId="28219"/>
    <cellStyle name="Normal 2 2 2 2 37 7" xfId="11780"/>
    <cellStyle name="Normal 2 2 2 2 37 8" xfId="22735"/>
    <cellStyle name="Normal 2 2 2 2 38" xfId="720"/>
    <cellStyle name="Normal 2 2 2 2 38 2" xfId="1482"/>
    <cellStyle name="Normal 2 2 2 2 38 2 2" xfId="4235"/>
    <cellStyle name="Normal 2 2 2 2 38 2 2 2" xfId="9757"/>
    <cellStyle name="Normal 2 2 2 2 38 2 2 2 2" xfId="20725"/>
    <cellStyle name="Normal 2 2 2 2 38 2 2 2 3" xfId="31679"/>
    <cellStyle name="Normal 2 2 2 2 38 2 2 3" xfId="15241"/>
    <cellStyle name="Normal 2 2 2 2 38 2 2 4" xfId="26196"/>
    <cellStyle name="Normal 2 2 2 2 38 2 3" xfId="2849"/>
    <cellStyle name="Normal 2 2 2 2 38 2 3 2" xfId="8385"/>
    <cellStyle name="Normal 2 2 2 2 38 2 3 2 2" xfId="19352"/>
    <cellStyle name="Normal 2 2 2 2 38 2 3 2 3" xfId="30307"/>
    <cellStyle name="Normal 2 2 2 2 38 2 3 3" xfId="13868"/>
    <cellStyle name="Normal 2 2 2 2 38 2 3 4" xfId="24823"/>
    <cellStyle name="Normal 2 2 2 2 38 2 4" xfId="5615"/>
    <cellStyle name="Normal 2 2 2 2 38 2 4 2" xfId="11133"/>
    <cellStyle name="Normal 2 2 2 2 38 2 4 2 2" xfId="22101"/>
    <cellStyle name="Normal 2 2 2 2 38 2 4 2 3" xfId="33055"/>
    <cellStyle name="Normal 2 2 2 2 38 2 4 3" xfId="16617"/>
    <cellStyle name="Normal 2 2 2 2 38 2 4 4" xfId="27572"/>
    <cellStyle name="Normal 2 2 2 2 38 2 5" xfId="7021"/>
    <cellStyle name="Normal 2 2 2 2 38 2 5 2" xfId="17988"/>
    <cellStyle name="Normal 2 2 2 2 38 2 5 3" xfId="28943"/>
    <cellStyle name="Normal 2 2 2 2 38 2 6" xfId="12504"/>
    <cellStyle name="Normal 2 2 2 2 38 2 7" xfId="23459"/>
    <cellStyle name="Normal 2 2 2 2 38 3" xfId="3558"/>
    <cellStyle name="Normal 2 2 2 2 38 3 2" xfId="9081"/>
    <cellStyle name="Normal 2 2 2 2 38 3 2 2" xfId="20048"/>
    <cellStyle name="Normal 2 2 2 2 38 3 2 3" xfId="31003"/>
    <cellStyle name="Normal 2 2 2 2 38 3 3" xfId="14564"/>
    <cellStyle name="Normal 2 2 2 2 38 3 4" xfId="25519"/>
    <cellStyle name="Normal 2 2 2 2 38 4" xfId="2172"/>
    <cellStyle name="Normal 2 2 2 2 38 4 2" xfId="7708"/>
    <cellStyle name="Normal 2 2 2 2 38 4 2 2" xfId="18675"/>
    <cellStyle name="Normal 2 2 2 2 38 4 2 3" xfId="29630"/>
    <cellStyle name="Normal 2 2 2 2 38 4 3" xfId="13191"/>
    <cellStyle name="Normal 2 2 2 2 38 4 4" xfId="24146"/>
    <cellStyle name="Normal 2 2 2 2 38 5" xfId="4938"/>
    <cellStyle name="Normal 2 2 2 2 38 5 2" xfId="10456"/>
    <cellStyle name="Normal 2 2 2 2 38 5 2 2" xfId="21424"/>
    <cellStyle name="Normal 2 2 2 2 38 5 2 3" xfId="32378"/>
    <cellStyle name="Normal 2 2 2 2 38 5 3" xfId="15940"/>
    <cellStyle name="Normal 2 2 2 2 38 5 4" xfId="26895"/>
    <cellStyle name="Normal 2 2 2 2 38 6" xfId="6344"/>
    <cellStyle name="Normal 2 2 2 2 38 6 2" xfId="17311"/>
    <cellStyle name="Normal 2 2 2 2 38 6 3" xfId="28266"/>
    <cellStyle name="Normal 2 2 2 2 38 7" xfId="11827"/>
    <cellStyle name="Normal 2 2 2 2 38 8" xfId="22782"/>
    <cellStyle name="Normal 2 2 2 2 39" xfId="692"/>
    <cellStyle name="Normal 2 2 2 2 39 2" xfId="1473"/>
    <cellStyle name="Normal 2 2 2 2 39 2 2" xfId="4226"/>
    <cellStyle name="Normal 2 2 2 2 39 2 2 2" xfId="9748"/>
    <cellStyle name="Normal 2 2 2 2 39 2 2 2 2" xfId="20716"/>
    <cellStyle name="Normal 2 2 2 2 39 2 2 2 3" xfId="31670"/>
    <cellStyle name="Normal 2 2 2 2 39 2 2 3" xfId="15232"/>
    <cellStyle name="Normal 2 2 2 2 39 2 2 4" xfId="26187"/>
    <cellStyle name="Normal 2 2 2 2 39 2 3" xfId="2840"/>
    <cellStyle name="Normal 2 2 2 2 39 2 3 2" xfId="8376"/>
    <cellStyle name="Normal 2 2 2 2 39 2 3 2 2" xfId="19343"/>
    <cellStyle name="Normal 2 2 2 2 39 2 3 2 3" xfId="30298"/>
    <cellStyle name="Normal 2 2 2 2 39 2 3 3" xfId="13859"/>
    <cellStyle name="Normal 2 2 2 2 39 2 3 4" xfId="24814"/>
    <cellStyle name="Normal 2 2 2 2 39 2 4" xfId="5606"/>
    <cellStyle name="Normal 2 2 2 2 39 2 4 2" xfId="11124"/>
    <cellStyle name="Normal 2 2 2 2 39 2 4 2 2" xfId="22092"/>
    <cellStyle name="Normal 2 2 2 2 39 2 4 2 3" xfId="33046"/>
    <cellStyle name="Normal 2 2 2 2 39 2 4 3" xfId="16608"/>
    <cellStyle name="Normal 2 2 2 2 39 2 4 4" xfId="27563"/>
    <cellStyle name="Normal 2 2 2 2 39 2 5" xfId="7012"/>
    <cellStyle name="Normal 2 2 2 2 39 2 5 2" xfId="17979"/>
    <cellStyle name="Normal 2 2 2 2 39 2 5 3" xfId="28934"/>
    <cellStyle name="Normal 2 2 2 2 39 2 6" xfId="12495"/>
    <cellStyle name="Normal 2 2 2 2 39 2 7" xfId="23450"/>
    <cellStyle name="Normal 2 2 2 2 39 3" xfId="3549"/>
    <cellStyle name="Normal 2 2 2 2 39 3 2" xfId="9072"/>
    <cellStyle name="Normal 2 2 2 2 39 3 2 2" xfId="20039"/>
    <cellStyle name="Normal 2 2 2 2 39 3 2 3" xfId="30994"/>
    <cellStyle name="Normal 2 2 2 2 39 3 3" xfId="14555"/>
    <cellStyle name="Normal 2 2 2 2 39 3 4" xfId="25510"/>
    <cellStyle name="Normal 2 2 2 2 39 4" xfId="2163"/>
    <cellStyle name="Normal 2 2 2 2 39 4 2" xfId="7699"/>
    <cellStyle name="Normal 2 2 2 2 39 4 2 2" xfId="18666"/>
    <cellStyle name="Normal 2 2 2 2 39 4 2 3" xfId="29621"/>
    <cellStyle name="Normal 2 2 2 2 39 4 3" xfId="13182"/>
    <cellStyle name="Normal 2 2 2 2 39 4 4" xfId="24137"/>
    <cellStyle name="Normal 2 2 2 2 39 5" xfId="4929"/>
    <cellStyle name="Normal 2 2 2 2 39 5 2" xfId="10447"/>
    <cellStyle name="Normal 2 2 2 2 39 5 2 2" xfId="21415"/>
    <cellStyle name="Normal 2 2 2 2 39 5 2 3" xfId="32369"/>
    <cellStyle name="Normal 2 2 2 2 39 5 3" xfId="15931"/>
    <cellStyle name="Normal 2 2 2 2 39 5 4" xfId="26886"/>
    <cellStyle name="Normal 2 2 2 2 39 6" xfId="6335"/>
    <cellStyle name="Normal 2 2 2 2 39 6 2" xfId="17302"/>
    <cellStyle name="Normal 2 2 2 2 39 6 3" xfId="28257"/>
    <cellStyle name="Normal 2 2 2 2 39 7" xfId="11818"/>
    <cellStyle name="Normal 2 2 2 2 39 8" xfId="22773"/>
    <cellStyle name="Normal 2 2 2 2 4" xfId="370"/>
    <cellStyle name="Normal 2 2 2 2 4 2" xfId="1306"/>
    <cellStyle name="Normal 2 2 2 2 4 2 2" xfId="4059"/>
    <cellStyle name="Normal 2 2 2 2 4 2 2 2" xfId="9582"/>
    <cellStyle name="Normal 2 2 2 2 4 2 2 2 2" xfId="20549"/>
    <cellStyle name="Normal 2 2 2 2 4 2 2 2 3" xfId="31504"/>
    <cellStyle name="Normal 2 2 2 2 4 2 2 3" xfId="15065"/>
    <cellStyle name="Normal 2 2 2 2 4 2 2 4" xfId="26020"/>
    <cellStyle name="Normal 2 2 2 2 4 2 3" xfId="2673"/>
    <cellStyle name="Normal 2 2 2 2 4 2 3 2" xfId="8209"/>
    <cellStyle name="Normal 2 2 2 2 4 2 3 2 2" xfId="19176"/>
    <cellStyle name="Normal 2 2 2 2 4 2 3 2 3" xfId="30131"/>
    <cellStyle name="Normal 2 2 2 2 4 2 3 3" xfId="13692"/>
    <cellStyle name="Normal 2 2 2 2 4 2 3 4" xfId="24647"/>
    <cellStyle name="Normal 2 2 2 2 4 2 4" xfId="5439"/>
    <cellStyle name="Normal 2 2 2 2 4 2 4 2" xfId="10957"/>
    <cellStyle name="Normal 2 2 2 2 4 2 4 2 2" xfId="21925"/>
    <cellStyle name="Normal 2 2 2 2 4 2 4 2 3" xfId="32879"/>
    <cellStyle name="Normal 2 2 2 2 4 2 4 3" xfId="16441"/>
    <cellStyle name="Normal 2 2 2 2 4 2 4 4" xfId="27396"/>
    <cellStyle name="Normal 2 2 2 2 4 2 5" xfId="6845"/>
    <cellStyle name="Normal 2 2 2 2 4 2 5 2" xfId="17812"/>
    <cellStyle name="Normal 2 2 2 2 4 2 5 3" xfId="28767"/>
    <cellStyle name="Normal 2 2 2 2 4 2 6" xfId="12328"/>
    <cellStyle name="Normal 2 2 2 2 4 2 7" xfId="23283"/>
    <cellStyle name="Normal 2 2 2 2 4 3" xfId="3382"/>
    <cellStyle name="Normal 2 2 2 2 4 3 2" xfId="8905"/>
    <cellStyle name="Normal 2 2 2 2 4 3 2 2" xfId="19872"/>
    <cellStyle name="Normal 2 2 2 2 4 3 2 3" xfId="30827"/>
    <cellStyle name="Normal 2 2 2 2 4 3 3" xfId="14388"/>
    <cellStyle name="Normal 2 2 2 2 4 3 4" xfId="25343"/>
    <cellStyle name="Normal 2 2 2 2 4 4" xfId="1996"/>
    <cellStyle name="Normal 2 2 2 2 4 4 2" xfId="7532"/>
    <cellStyle name="Normal 2 2 2 2 4 4 2 2" xfId="18499"/>
    <cellStyle name="Normal 2 2 2 2 4 4 2 3" xfId="29454"/>
    <cellStyle name="Normal 2 2 2 2 4 4 3" xfId="13015"/>
    <cellStyle name="Normal 2 2 2 2 4 4 4" xfId="23970"/>
    <cellStyle name="Normal 2 2 2 2 4 5" xfId="4762"/>
    <cellStyle name="Normal 2 2 2 2 4 5 2" xfId="10280"/>
    <cellStyle name="Normal 2 2 2 2 4 5 2 2" xfId="21248"/>
    <cellStyle name="Normal 2 2 2 2 4 5 2 3" xfId="32202"/>
    <cellStyle name="Normal 2 2 2 2 4 5 3" xfId="15764"/>
    <cellStyle name="Normal 2 2 2 2 4 5 4" xfId="26719"/>
    <cellStyle name="Normal 2 2 2 2 4 6" xfId="6168"/>
    <cellStyle name="Normal 2 2 2 2 4 6 2" xfId="17135"/>
    <cellStyle name="Normal 2 2 2 2 4 6 3" xfId="28090"/>
    <cellStyle name="Normal 2 2 2 2 4 7" xfId="11651"/>
    <cellStyle name="Normal 2 2 2 2 4 8" xfId="22606"/>
    <cellStyle name="Normal 2 2 2 2 40" xfId="620"/>
    <cellStyle name="Normal 2 2 2 2 40 2" xfId="1436"/>
    <cellStyle name="Normal 2 2 2 2 40 2 2" xfId="4189"/>
    <cellStyle name="Normal 2 2 2 2 40 2 2 2" xfId="9712"/>
    <cellStyle name="Normal 2 2 2 2 40 2 2 2 2" xfId="20679"/>
    <cellStyle name="Normal 2 2 2 2 40 2 2 2 3" xfId="31634"/>
    <cellStyle name="Normal 2 2 2 2 40 2 2 3" xfId="15195"/>
    <cellStyle name="Normal 2 2 2 2 40 2 2 4" xfId="26150"/>
    <cellStyle name="Normal 2 2 2 2 40 2 3" xfId="2803"/>
    <cellStyle name="Normal 2 2 2 2 40 2 3 2" xfId="8339"/>
    <cellStyle name="Normal 2 2 2 2 40 2 3 2 2" xfId="19306"/>
    <cellStyle name="Normal 2 2 2 2 40 2 3 2 3" xfId="30261"/>
    <cellStyle name="Normal 2 2 2 2 40 2 3 3" xfId="13822"/>
    <cellStyle name="Normal 2 2 2 2 40 2 3 4" xfId="24777"/>
    <cellStyle name="Normal 2 2 2 2 40 2 4" xfId="5569"/>
    <cellStyle name="Normal 2 2 2 2 40 2 4 2" xfId="11087"/>
    <cellStyle name="Normal 2 2 2 2 40 2 4 2 2" xfId="22055"/>
    <cellStyle name="Normal 2 2 2 2 40 2 4 2 3" xfId="33009"/>
    <cellStyle name="Normal 2 2 2 2 40 2 4 3" xfId="16571"/>
    <cellStyle name="Normal 2 2 2 2 40 2 4 4" xfId="27526"/>
    <cellStyle name="Normal 2 2 2 2 40 2 5" xfId="6975"/>
    <cellStyle name="Normal 2 2 2 2 40 2 5 2" xfId="17942"/>
    <cellStyle name="Normal 2 2 2 2 40 2 5 3" xfId="28897"/>
    <cellStyle name="Normal 2 2 2 2 40 2 6" xfId="12458"/>
    <cellStyle name="Normal 2 2 2 2 40 2 7" xfId="23413"/>
    <cellStyle name="Normal 2 2 2 2 40 3" xfId="3512"/>
    <cellStyle name="Normal 2 2 2 2 40 3 2" xfId="9035"/>
    <cellStyle name="Normal 2 2 2 2 40 3 2 2" xfId="20002"/>
    <cellStyle name="Normal 2 2 2 2 40 3 2 3" xfId="30957"/>
    <cellStyle name="Normal 2 2 2 2 40 3 3" xfId="14518"/>
    <cellStyle name="Normal 2 2 2 2 40 3 4" xfId="25473"/>
    <cellStyle name="Normal 2 2 2 2 40 4" xfId="2126"/>
    <cellStyle name="Normal 2 2 2 2 40 4 2" xfId="7662"/>
    <cellStyle name="Normal 2 2 2 2 40 4 2 2" xfId="18629"/>
    <cellStyle name="Normal 2 2 2 2 40 4 2 3" xfId="29584"/>
    <cellStyle name="Normal 2 2 2 2 40 4 3" xfId="13145"/>
    <cellStyle name="Normal 2 2 2 2 40 4 4" xfId="24100"/>
    <cellStyle name="Normal 2 2 2 2 40 5" xfId="4892"/>
    <cellStyle name="Normal 2 2 2 2 40 5 2" xfId="10410"/>
    <cellStyle name="Normal 2 2 2 2 40 5 2 2" xfId="21378"/>
    <cellStyle name="Normal 2 2 2 2 40 5 2 3" xfId="32332"/>
    <cellStyle name="Normal 2 2 2 2 40 5 3" xfId="15894"/>
    <cellStyle name="Normal 2 2 2 2 40 5 4" xfId="26849"/>
    <cellStyle name="Normal 2 2 2 2 40 6" xfId="6298"/>
    <cellStyle name="Normal 2 2 2 2 40 6 2" xfId="17265"/>
    <cellStyle name="Normal 2 2 2 2 40 6 3" xfId="28220"/>
    <cellStyle name="Normal 2 2 2 2 40 7" xfId="11781"/>
    <cellStyle name="Normal 2 2 2 2 40 8" xfId="22736"/>
    <cellStyle name="Normal 2 2 2 2 41" xfId="582"/>
    <cellStyle name="Normal 2 2 2 2 41 2" xfId="1413"/>
    <cellStyle name="Normal 2 2 2 2 41 2 2" xfId="4166"/>
    <cellStyle name="Normal 2 2 2 2 41 2 2 2" xfId="9689"/>
    <cellStyle name="Normal 2 2 2 2 41 2 2 2 2" xfId="20656"/>
    <cellStyle name="Normal 2 2 2 2 41 2 2 2 3" xfId="31611"/>
    <cellStyle name="Normal 2 2 2 2 41 2 2 3" xfId="15172"/>
    <cellStyle name="Normal 2 2 2 2 41 2 2 4" xfId="26127"/>
    <cellStyle name="Normal 2 2 2 2 41 2 3" xfId="2780"/>
    <cellStyle name="Normal 2 2 2 2 41 2 3 2" xfId="8316"/>
    <cellStyle name="Normal 2 2 2 2 41 2 3 2 2" xfId="19283"/>
    <cellStyle name="Normal 2 2 2 2 41 2 3 2 3" xfId="30238"/>
    <cellStyle name="Normal 2 2 2 2 41 2 3 3" xfId="13799"/>
    <cellStyle name="Normal 2 2 2 2 41 2 3 4" xfId="24754"/>
    <cellStyle name="Normal 2 2 2 2 41 2 4" xfId="5546"/>
    <cellStyle name="Normal 2 2 2 2 41 2 4 2" xfId="11064"/>
    <cellStyle name="Normal 2 2 2 2 41 2 4 2 2" xfId="22032"/>
    <cellStyle name="Normal 2 2 2 2 41 2 4 2 3" xfId="32986"/>
    <cellStyle name="Normal 2 2 2 2 41 2 4 3" xfId="16548"/>
    <cellStyle name="Normal 2 2 2 2 41 2 4 4" xfId="27503"/>
    <cellStyle name="Normal 2 2 2 2 41 2 5" xfId="6952"/>
    <cellStyle name="Normal 2 2 2 2 41 2 5 2" xfId="17919"/>
    <cellStyle name="Normal 2 2 2 2 41 2 5 3" xfId="28874"/>
    <cellStyle name="Normal 2 2 2 2 41 2 6" xfId="12435"/>
    <cellStyle name="Normal 2 2 2 2 41 2 7" xfId="23390"/>
    <cellStyle name="Normal 2 2 2 2 41 3" xfId="3489"/>
    <cellStyle name="Normal 2 2 2 2 41 3 2" xfId="9012"/>
    <cellStyle name="Normal 2 2 2 2 41 3 2 2" xfId="19979"/>
    <cellStyle name="Normal 2 2 2 2 41 3 2 3" xfId="30934"/>
    <cellStyle name="Normal 2 2 2 2 41 3 3" xfId="14495"/>
    <cellStyle name="Normal 2 2 2 2 41 3 4" xfId="25450"/>
    <cellStyle name="Normal 2 2 2 2 41 4" xfId="2103"/>
    <cellStyle name="Normal 2 2 2 2 41 4 2" xfId="7639"/>
    <cellStyle name="Normal 2 2 2 2 41 4 2 2" xfId="18606"/>
    <cellStyle name="Normal 2 2 2 2 41 4 2 3" xfId="29561"/>
    <cellStyle name="Normal 2 2 2 2 41 4 3" xfId="13122"/>
    <cellStyle name="Normal 2 2 2 2 41 4 4" xfId="24077"/>
    <cellStyle name="Normal 2 2 2 2 41 5" xfId="4869"/>
    <cellStyle name="Normal 2 2 2 2 41 5 2" xfId="10387"/>
    <cellStyle name="Normal 2 2 2 2 41 5 2 2" xfId="21355"/>
    <cellStyle name="Normal 2 2 2 2 41 5 2 3" xfId="32309"/>
    <cellStyle name="Normal 2 2 2 2 41 5 3" xfId="15871"/>
    <cellStyle name="Normal 2 2 2 2 41 5 4" xfId="26826"/>
    <cellStyle name="Normal 2 2 2 2 41 6" xfId="6275"/>
    <cellStyle name="Normal 2 2 2 2 41 6 2" xfId="17242"/>
    <cellStyle name="Normal 2 2 2 2 41 6 3" xfId="28197"/>
    <cellStyle name="Normal 2 2 2 2 41 7" xfId="11758"/>
    <cellStyle name="Normal 2 2 2 2 41 8" xfId="22713"/>
    <cellStyle name="Normal 2 2 2 2 42" xfId="671"/>
    <cellStyle name="Normal 2 2 2 2 42 2" xfId="1465"/>
    <cellStyle name="Normal 2 2 2 2 42 2 2" xfId="4218"/>
    <cellStyle name="Normal 2 2 2 2 42 2 2 2" xfId="9740"/>
    <cellStyle name="Normal 2 2 2 2 42 2 2 2 2" xfId="20708"/>
    <cellStyle name="Normal 2 2 2 2 42 2 2 2 3" xfId="31662"/>
    <cellStyle name="Normal 2 2 2 2 42 2 2 3" xfId="15224"/>
    <cellStyle name="Normal 2 2 2 2 42 2 2 4" xfId="26179"/>
    <cellStyle name="Normal 2 2 2 2 42 2 3" xfId="2832"/>
    <cellStyle name="Normal 2 2 2 2 42 2 3 2" xfId="8368"/>
    <cellStyle name="Normal 2 2 2 2 42 2 3 2 2" xfId="19335"/>
    <cellStyle name="Normal 2 2 2 2 42 2 3 2 3" xfId="30290"/>
    <cellStyle name="Normal 2 2 2 2 42 2 3 3" xfId="13851"/>
    <cellStyle name="Normal 2 2 2 2 42 2 3 4" xfId="24806"/>
    <cellStyle name="Normal 2 2 2 2 42 2 4" xfId="5598"/>
    <cellStyle name="Normal 2 2 2 2 42 2 4 2" xfId="11116"/>
    <cellStyle name="Normal 2 2 2 2 42 2 4 2 2" xfId="22084"/>
    <cellStyle name="Normal 2 2 2 2 42 2 4 2 3" xfId="33038"/>
    <cellStyle name="Normal 2 2 2 2 42 2 4 3" xfId="16600"/>
    <cellStyle name="Normal 2 2 2 2 42 2 4 4" xfId="27555"/>
    <cellStyle name="Normal 2 2 2 2 42 2 5" xfId="7004"/>
    <cellStyle name="Normal 2 2 2 2 42 2 5 2" xfId="17971"/>
    <cellStyle name="Normal 2 2 2 2 42 2 5 3" xfId="28926"/>
    <cellStyle name="Normal 2 2 2 2 42 2 6" xfId="12487"/>
    <cellStyle name="Normal 2 2 2 2 42 2 7" xfId="23442"/>
    <cellStyle name="Normal 2 2 2 2 42 3" xfId="3541"/>
    <cellStyle name="Normal 2 2 2 2 42 3 2" xfId="9064"/>
    <cellStyle name="Normal 2 2 2 2 42 3 2 2" xfId="20031"/>
    <cellStyle name="Normal 2 2 2 2 42 3 2 3" xfId="30986"/>
    <cellStyle name="Normal 2 2 2 2 42 3 3" xfId="14547"/>
    <cellStyle name="Normal 2 2 2 2 42 3 4" xfId="25502"/>
    <cellStyle name="Normal 2 2 2 2 42 4" xfId="2155"/>
    <cellStyle name="Normal 2 2 2 2 42 4 2" xfId="7691"/>
    <cellStyle name="Normal 2 2 2 2 42 4 2 2" xfId="18658"/>
    <cellStyle name="Normal 2 2 2 2 42 4 2 3" xfId="29613"/>
    <cellStyle name="Normal 2 2 2 2 42 4 3" xfId="13174"/>
    <cellStyle name="Normal 2 2 2 2 42 4 4" xfId="24129"/>
    <cellStyle name="Normal 2 2 2 2 42 5" xfId="4921"/>
    <cellStyle name="Normal 2 2 2 2 42 5 2" xfId="10439"/>
    <cellStyle name="Normal 2 2 2 2 42 5 2 2" xfId="21407"/>
    <cellStyle name="Normal 2 2 2 2 42 5 2 3" xfId="32361"/>
    <cellStyle name="Normal 2 2 2 2 42 5 3" xfId="15923"/>
    <cellStyle name="Normal 2 2 2 2 42 5 4" xfId="26878"/>
    <cellStyle name="Normal 2 2 2 2 42 6" xfId="6327"/>
    <cellStyle name="Normal 2 2 2 2 42 6 2" xfId="17294"/>
    <cellStyle name="Normal 2 2 2 2 42 6 3" xfId="28249"/>
    <cellStyle name="Normal 2 2 2 2 42 7" xfId="11810"/>
    <cellStyle name="Normal 2 2 2 2 42 8" xfId="22765"/>
    <cellStyle name="Normal 2 2 2 2 43" xfId="588"/>
    <cellStyle name="Normal 2 2 2 2 43 2" xfId="1415"/>
    <cellStyle name="Normal 2 2 2 2 43 2 2" xfId="4168"/>
    <cellStyle name="Normal 2 2 2 2 43 2 2 2" xfId="9691"/>
    <cellStyle name="Normal 2 2 2 2 43 2 2 2 2" xfId="20658"/>
    <cellStyle name="Normal 2 2 2 2 43 2 2 2 3" xfId="31613"/>
    <cellStyle name="Normal 2 2 2 2 43 2 2 3" xfId="15174"/>
    <cellStyle name="Normal 2 2 2 2 43 2 2 4" xfId="26129"/>
    <cellStyle name="Normal 2 2 2 2 43 2 3" xfId="2782"/>
    <cellStyle name="Normal 2 2 2 2 43 2 3 2" xfId="8318"/>
    <cellStyle name="Normal 2 2 2 2 43 2 3 2 2" xfId="19285"/>
    <cellStyle name="Normal 2 2 2 2 43 2 3 2 3" xfId="30240"/>
    <cellStyle name="Normal 2 2 2 2 43 2 3 3" xfId="13801"/>
    <cellStyle name="Normal 2 2 2 2 43 2 3 4" xfId="24756"/>
    <cellStyle name="Normal 2 2 2 2 43 2 4" xfId="5548"/>
    <cellStyle name="Normal 2 2 2 2 43 2 4 2" xfId="11066"/>
    <cellStyle name="Normal 2 2 2 2 43 2 4 2 2" xfId="22034"/>
    <cellStyle name="Normal 2 2 2 2 43 2 4 2 3" xfId="32988"/>
    <cellStyle name="Normal 2 2 2 2 43 2 4 3" xfId="16550"/>
    <cellStyle name="Normal 2 2 2 2 43 2 4 4" xfId="27505"/>
    <cellStyle name="Normal 2 2 2 2 43 2 5" xfId="6954"/>
    <cellStyle name="Normal 2 2 2 2 43 2 5 2" xfId="17921"/>
    <cellStyle name="Normal 2 2 2 2 43 2 5 3" xfId="28876"/>
    <cellStyle name="Normal 2 2 2 2 43 2 6" xfId="12437"/>
    <cellStyle name="Normal 2 2 2 2 43 2 7" xfId="23392"/>
    <cellStyle name="Normal 2 2 2 2 43 3" xfId="3491"/>
    <cellStyle name="Normal 2 2 2 2 43 3 2" xfId="9014"/>
    <cellStyle name="Normal 2 2 2 2 43 3 2 2" xfId="19981"/>
    <cellStyle name="Normal 2 2 2 2 43 3 2 3" xfId="30936"/>
    <cellStyle name="Normal 2 2 2 2 43 3 3" xfId="14497"/>
    <cellStyle name="Normal 2 2 2 2 43 3 4" xfId="25452"/>
    <cellStyle name="Normal 2 2 2 2 43 4" xfId="2105"/>
    <cellStyle name="Normal 2 2 2 2 43 4 2" xfId="7641"/>
    <cellStyle name="Normal 2 2 2 2 43 4 2 2" xfId="18608"/>
    <cellStyle name="Normal 2 2 2 2 43 4 2 3" xfId="29563"/>
    <cellStyle name="Normal 2 2 2 2 43 4 3" xfId="13124"/>
    <cellStyle name="Normal 2 2 2 2 43 4 4" xfId="24079"/>
    <cellStyle name="Normal 2 2 2 2 43 5" xfId="4871"/>
    <cellStyle name="Normal 2 2 2 2 43 5 2" xfId="10389"/>
    <cellStyle name="Normal 2 2 2 2 43 5 2 2" xfId="21357"/>
    <cellStyle name="Normal 2 2 2 2 43 5 2 3" xfId="32311"/>
    <cellStyle name="Normal 2 2 2 2 43 5 3" xfId="15873"/>
    <cellStyle name="Normal 2 2 2 2 43 5 4" xfId="26828"/>
    <cellStyle name="Normal 2 2 2 2 43 6" xfId="6277"/>
    <cellStyle name="Normal 2 2 2 2 43 6 2" xfId="17244"/>
    <cellStyle name="Normal 2 2 2 2 43 6 3" xfId="28199"/>
    <cellStyle name="Normal 2 2 2 2 43 7" xfId="11760"/>
    <cellStyle name="Normal 2 2 2 2 43 8" xfId="22715"/>
    <cellStyle name="Normal 2 2 2 2 44" xfId="709"/>
    <cellStyle name="Normal 2 2 2 2 44 2" xfId="1479"/>
    <cellStyle name="Normal 2 2 2 2 44 2 2" xfId="4232"/>
    <cellStyle name="Normal 2 2 2 2 44 2 2 2" xfId="9754"/>
    <cellStyle name="Normal 2 2 2 2 44 2 2 2 2" xfId="20722"/>
    <cellStyle name="Normal 2 2 2 2 44 2 2 2 3" xfId="31676"/>
    <cellStyle name="Normal 2 2 2 2 44 2 2 3" xfId="15238"/>
    <cellStyle name="Normal 2 2 2 2 44 2 2 4" xfId="26193"/>
    <cellStyle name="Normal 2 2 2 2 44 2 3" xfId="2846"/>
    <cellStyle name="Normal 2 2 2 2 44 2 3 2" xfId="8382"/>
    <cellStyle name="Normal 2 2 2 2 44 2 3 2 2" xfId="19349"/>
    <cellStyle name="Normal 2 2 2 2 44 2 3 2 3" xfId="30304"/>
    <cellStyle name="Normal 2 2 2 2 44 2 3 3" xfId="13865"/>
    <cellStyle name="Normal 2 2 2 2 44 2 3 4" xfId="24820"/>
    <cellStyle name="Normal 2 2 2 2 44 2 4" xfId="5612"/>
    <cellStyle name="Normal 2 2 2 2 44 2 4 2" xfId="11130"/>
    <cellStyle name="Normal 2 2 2 2 44 2 4 2 2" xfId="22098"/>
    <cellStyle name="Normal 2 2 2 2 44 2 4 2 3" xfId="33052"/>
    <cellStyle name="Normal 2 2 2 2 44 2 4 3" xfId="16614"/>
    <cellStyle name="Normal 2 2 2 2 44 2 4 4" xfId="27569"/>
    <cellStyle name="Normal 2 2 2 2 44 2 5" xfId="7018"/>
    <cellStyle name="Normal 2 2 2 2 44 2 5 2" xfId="17985"/>
    <cellStyle name="Normal 2 2 2 2 44 2 5 3" xfId="28940"/>
    <cellStyle name="Normal 2 2 2 2 44 2 6" xfId="12501"/>
    <cellStyle name="Normal 2 2 2 2 44 2 7" xfId="23456"/>
    <cellStyle name="Normal 2 2 2 2 44 3" xfId="3555"/>
    <cellStyle name="Normal 2 2 2 2 44 3 2" xfId="9078"/>
    <cellStyle name="Normal 2 2 2 2 44 3 2 2" xfId="20045"/>
    <cellStyle name="Normal 2 2 2 2 44 3 2 3" xfId="31000"/>
    <cellStyle name="Normal 2 2 2 2 44 3 3" xfId="14561"/>
    <cellStyle name="Normal 2 2 2 2 44 3 4" xfId="25516"/>
    <cellStyle name="Normal 2 2 2 2 44 4" xfId="2169"/>
    <cellStyle name="Normal 2 2 2 2 44 4 2" xfId="7705"/>
    <cellStyle name="Normal 2 2 2 2 44 4 2 2" xfId="18672"/>
    <cellStyle name="Normal 2 2 2 2 44 4 2 3" xfId="29627"/>
    <cellStyle name="Normal 2 2 2 2 44 4 3" xfId="13188"/>
    <cellStyle name="Normal 2 2 2 2 44 4 4" xfId="24143"/>
    <cellStyle name="Normal 2 2 2 2 44 5" xfId="4935"/>
    <cellStyle name="Normal 2 2 2 2 44 5 2" xfId="10453"/>
    <cellStyle name="Normal 2 2 2 2 44 5 2 2" xfId="21421"/>
    <cellStyle name="Normal 2 2 2 2 44 5 2 3" xfId="32375"/>
    <cellStyle name="Normal 2 2 2 2 44 5 3" xfId="15937"/>
    <cellStyle name="Normal 2 2 2 2 44 5 4" xfId="26892"/>
    <cellStyle name="Normal 2 2 2 2 44 6" xfId="6341"/>
    <cellStyle name="Normal 2 2 2 2 44 6 2" xfId="17308"/>
    <cellStyle name="Normal 2 2 2 2 44 6 3" xfId="28263"/>
    <cellStyle name="Normal 2 2 2 2 44 7" xfId="11824"/>
    <cellStyle name="Normal 2 2 2 2 44 8" xfId="22779"/>
    <cellStyle name="Normal 2 2 2 2 45" xfId="981"/>
    <cellStyle name="Normal 2 2 2 2 45 2" xfId="1684"/>
    <cellStyle name="Normal 2 2 2 2 45 2 2" xfId="4437"/>
    <cellStyle name="Normal 2 2 2 2 45 2 2 2" xfId="9959"/>
    <cellStyle name="Normal 2 2 2 2 45 2 2 2 2" xfId="20927"/>
    <cellStyle name="Normal 2 2 2 2 45 2 2 2 3" xfId="31881"/>
    <cellStyle name="Normal 2 2 2 2 45 2 2 3" xfId="15443"/>
    <cellStyle name="Normal 2 2 2 2 45 2 2 4" xfId="26398"/>
    <cellStyle name="Normal 2 2 2 2 45 2 3" xfId="3051"/>
    <cellStyle name="Normal 2 2 2 2 45 2 3 2" xfId="8587"/>
    <cellStyle name="Normal 2 2 2 2 45 2 3 2 2" xfId="19554"/>
    <cellStyle name="Normal 2 2 2 2 45 2 3 2 3" xfId="30509"/>
    <cellStyle name="Normal 2 2 2 2 45 2 3 3" xfId="14070"/>
    <cellStyle name="Normal 2 2 2 2 45 2 3 4" xfId="25025"/>
    <cellStyle name="Normal 2 2 2 2 45 2 4" xfId="5817"/>
    <cellStyle name="Normal 2 2 2 2 45 2 4 2" xfId="11335"/>
    <cellStyle name="Normal 2 2 2 2 45 2 4 2 2" xfId="22303"/>
    <cellStyle name="Normal 2 2 2 2 45 2 4 2 3" xfId="33257"/>
    <cellStyle name="Normal 2 2 2 2 45 2 4 3" xfId="16819"/>
    <cellStyle name="Normal 2 2 2 2 45 2 4 4" xfId="27774"/>
    <cellStyle name="Normal 2 2 2 2 45 2 5" xfId="7223"/>
    <cellStyle name="Normal 2 2 2 2 45 2 5 2" xfId="18190"/>
    <cellStyle name="Normal 2 2 2 2 45 2 5 3" xfId="29145"/>
    <cellStyle name="Normal 2 2 2 2 45 2 6" xfId="12706"/>
    <cellStyle name="Normal 2 2 2 2 45 2 7" xfId="23661"/>
    <cellStyle name="Normal 2 2 2 2 45 3" xfId="3760"/>
    <cellStyle name="Normal 2 2 2 2 45 3 2" xfId="9283"/>
    <cellStyle name="Normal 2 2 2 2 45 3 2 2" xfId="20250"/>
    <cellStyle name="Normal 2 2 2 2 45 3 2 3" xfId="31205"/>
    <cellStyle name="Normal 2 2 2 2 45 3 3" xfId="14766"/>
    <cellStyle name="Normal 2 2 2 2 45 3 4" xfId="25721"/>
    <cellStyle name="Normal 2 2 2 2 45 4" xfId="2374"/>
    <cellStyle name="Normal 2 2 2 2 45 4 2" xfId="7910"/>
    <cellStyle name="Normal 2 2 2 2 45 4 2 2" xfId="18877"/>
    <cellStyle name="Normal 2 2 2 2 45 4 2 3" xfId="29832"/>
    <cellStyle name="Normal 2 2 2 2 45 4 3" xfId="13393"/>
    <cellStyle name="Normal 2 2 2 2 45 4 4" xfId="24348"/>
    <cellStyle name="Normal 2 2 2 2 45 5" xfId="5140"/>
    <cellStyle name="Normal 2 2 2 2 45 5 2" xfId="10658"/>
    <cellStyle name="Normal 2 2 2 2 45 5 2 2" xfId="21626"/>
    <cellStyle name="Normal 2 2 2 2 45 5 2 3" xfId="32580"/>
    <cellStyle name="Normal 2 2 2 2 45 5 3" xfId="16142"/>
    <cellStyle name="Normal 2 2 2 2 45 5 4" xfId="27097"/>
    <cellStyle name="Normal 2 2 2 2 45 6" xfId="6546"/>
    <cellStyle name="Normal 2 2 2 2 45 6 2" xfId="17513"/>
    <cellStyle name="Normal 2 2 2 2 45 6 3" xfId="28468"/>
    <cellStyle name="Normal 2 2 2 2 45 7" xfId="12029"/>
    <cellStyle name="Normal 2 2 2 2 45 8" xfId="22984"/>
    <cellStyle name="Normal 2 2 2 2 46" xfId="586"/>
    <cellStyle name="Normal 2 2 2 2 46 2" xfId="1414"/>
    <cellStyle name="Normal 2 2 2 2 46 2 2" xfId="4167"/>
    <cellStyle name="Normal 2 2 2 2 46 2 2 2" xfId="9690"/>
    <cellStyle name="Normal 2 2 2 2 46 2 2 2 2" xfId="20657"/>
    <cellStyle name="Normal 2 2 2 2 46 2 2 2 3" xfId="31612"/>
    <cellStyle name="Normal 2 2 2 2 46 2 2 3" xfId="15173"/>
    <cellStyle name="Normal 2 2 2 2 46 2 2 4" xfId="26128"/>
    <cellStyle name="Normal 2 2 2 2 46 2 3" xfId="2781"/>
    <cellStyle name="Normal 2 2 2 2 46 2 3 2" xfId="8317"/>
    <cellStyle name="Normal 2 2 2 2 46 2 3 2 2" xfId="19284"/>
    <cellStyle name="Normal 2 2 2 2 46 2 3 2 3" xfId="30239"/>
    <cellStyle name="Normal 2 2 2 2 46 2 3 3" xfId="13800"/>
    <cellStyle name="Normal 2 2 2 2 46 2 3 4" xfId="24755"/>
    <cellStyle name="Normal 2 2 2 2 46 2 4" xfId="5547"/>
    <cellStyle name="Normal 2 2 2 2 46 2 4 2" xfId="11065"/>
    <cellStyle name="Normal 2 2 2 2 46 2 4 2 2" xfId="22033"/>
    <cellStyle name="Normal 2 2 2 2 46 2 4 2 3" xfId="32987"/>
    <cellStyle name="Normal 2 2 2 2 46 2 4 3" xfId="16549"/>
    <cellStyle name="Normal 2 2 2 2 46 2 4 4" xfId="27504"/>
    <cellStyle name="Normal 2 2 2 2 46 2 5" xfId="6953"/>
    <cellStyle name="Normal 2 2 2 2 46 2 5 2" xfId="17920"/>
    <cellStyle name="Normal 2 2 2 2 46 2 5 3" xfId="28875"/>
    <cellStyle name="Normal 2 2 2 2 46 2 6" xfId="12436"/>
    <cellStyle name="Normal 2 2 2 2 46 2 7" xfId="23391"/>
    <cellStyle name="Normal 2 2 2 2 46 3" xfId="3490"/>
    <cellStyle name="Normal 2 2 2 2 46 3 2" xfId="9013"/>
    <cellStyle name="Normal 2 2 2 2 46 3 2 2" xfId="19980"/>
    <cellStyle name="Normal 2 2 2 2 46 3 2 3" xfId="30935"/>
    <cellStyle name="Normal 2 2 2 2 46 3 3" xfId="14496"/>
    <cellStyle name="Normal 2 2 2 2 46 3 4" xfId="25451"/>
    <cellStyle name="Normal 2 2 2 2 46 4" xfId="2104"/>
    <cellStyle name="Normal 2 2 2 2 46 4 2" xfId="7640"/>
    <cellStyle name="Normal 2 2 2 2 46 4 2 2" xfId="18607"/>
    <cellStyle name="Normal 2 2 2 2 46 4 2 3" xfId="29562"/>
    <cellStyle name="Normal 2 2 2 2 46 4 3" xfId="13123"/>
    <cellStyle name="Normal 2 2 2 2 46 4 4" xfId="24078"/>
    <cellStyle name="Normal 2 2 2 2 46 5" xfId="4870"/>
    <cellStyle name="Normal 2 2 2 2 46 5 2" xfId="10388"/>
    <cellStyle name="Normal 2 2 2 2 46 5 2 2" xfId="21356"/>
    <cellStyle name="Normal 2 2 2 2 46 5 2 3" xfId="32310"/>
    <cellStyle name="Normal 2 2 2 2 46 5 3" xfId="15872"/>
    <cellStyle name="Normal 2 2 2 2 46 5 4" xfId="26827"/>
    <cellStyle name="Normal 2 2 2 2 46 6" xfId="6276"/>
    <cellStyle name="Normal 2 2 2 2 46 6 2" xfId="17243"/>
    <cellStyle name="Normal 2 2 2 2 46 6 3" xfId="28198"/>
    <cellStyle name="Normal 2 2 2 2 46 7" xfId="11759"/>
    <cellStyle name="Normal 2 2 2 2 46 8" xfId="22714"/>
    <cellStyle name="Normal 2 2 2 2 47" xfId="888"/>
    <cellStyle name="Normal 2 2 2 2 47 2" xfId="1606"/>
    <cellStyle name="Normal 2 2 2 2 47 2 2" xfId="4359"/>
    <cellStyle name="Normal 2 2 2 2 47 2 2 2" xfId="9881"/>
    <cellStyle name="Normal 2 2 2 2 47 2 2 2 2" xfId="20849"/>
    <cellStyle name="Normal 2 2 2 2 47 2 2 2 3" xfId="31803"/>
    <cellStyle name="Normal 2 2 2 2 47 2 2 3" xfId="15365"/>
    <cellStyle name="Normal 2 2 2 2 47 2 2 4" xfId="26320"/>
    <cellStyle name="Normal 2 2 2 2 47 2 3" xfId="2973"/>
    <cellStyle name="Normal 2 2 2 2 47 2 3 2" xfId="8509"/>
    <cellStyle name="Normal 2 2 2 2 47 2 3 2 2" xfId="19476"/>
    <cellStyle name="Normal 2 2 2 2 47 2 3 2 3" xfId="30431"/>
    <cellStyle name="Normal 2 2 2 2 47 2 3 3" xfId="13992"/>
    <cellStyle name="Normal 2 2 2 2 47 2 3 4" xfId="24947"/>
    <cellStyle name="Normal 2 2 2 2 47 2 4" xfId="5739"/>
    <cellStyle name="Normal 2 2 2 2 47 2 4 2" xfId="11257"/>
    <cellStyle name="Normal 2 2 2 2 47 2 4 2 2" xfId="22225"/>
    <cellStyle name="Normal 2 2 2 2 47 2 4 2 3" xfId="33179"/>
    <cellStyle name="Normal 2 2 2 2 47 2 4 3" xfId="16741"/>
    <cellStyle name="Normal 2 2 2 2 47 2 4 4" xfId="27696"/>
    <cellStyle name="Normal 2 2 2 2 47 2 5" xfId="7145"/>
    <cellStyle name="Normal 2 2 2 2 47 2 5 2" xfId="18112"/>
    <cellStyle name="Normal 2 2 2 2 47 2 5 3" xfId="29067"/>
    <cellStyle name="Normal 2 2 2 2 47 2 6" xfId="12628"/>
    <cellStyle name="Normal 2 2 2 2 47 2 7" xfId="23583"/>
    <cellStyle name="Normal 2 2 2 2 47 3" xfId="3682"/>
    <cellStyle name="Normal 2 2 2 2 47 3 2" xfId="9205"/>
    <cellStyle name="Normal 2 2 2 2 47 3 2 2" xfId="20172"/>
    <cellStyle name="Normal 2 2 2 2 47 3 2 3" xfId="31127"/>
    <cellStyle name="Normal 2 2 2 2 47 3 3" xfId="14688"/>
    <cellStyle name="Normal 2 2 2 2 47 3 4" xfId="25643"/>
    <cellStyle name="Normal 2 2 2 2 47 4" xfId="2296"/>
    <cellStyle name="Normal 2 2 2 2 47 4 2" xfId="7832"/>
    <cellStyle name="Normal 2 2 2 2 47 4 2 2" xfId="18799"/>
    <cellStyle name="Normal 2 2 2 2 47 4 2 3" xfId="29754"/>
    <cellStyle name="Normal 2 2 2 2 47 4 3" xfId="13315"/>
    <cellStyle name="Normal 2 2 2 2 47 4 4" xfId="24270"/>
    <cellStyle name="Normal 2 2 2 2 47 5" xfId="5062"/>
    <cellStyle name="Normal 2 2 2 2 47 5 2" xfId="10580"/>
    <cellStyle name="Normal 2 2 2 2 47 5 2 2" xfId="21548"/>
    <cellStyle name="Normal 2 2 2 2 47 5 2 3" xfId="32502"/>
    <cellStyle name="Normal 2 2 2 2 47 5 3" xfId="16064"/>
    <cellStyle name="Normal 2 2 2 2 47 5 4" xfId="27019"/>
    <cellStyle name="Normal 2 2 2 2 47 6" xfId="6468"/>
    <cellStyle name="Normal 2 2 2 2 47 6 2" xfId="17435"/>
    <cellStyle name="Normal 2 2 2 2 47 6 3" xfId="28390"/>
    <cellStyle name="Normal 2 2 2 2 47 7" xfId="11951"/>
    <cellStyle name="Normal 2 2 2 2 47 8" xfId="22906"/>
    <cellStyle name="Normal 2 2 2 2 48" xfId="533"/>
    <cellStyle name="Normal 2 2 2 2 48 2" xfId="1390"/>
    <cellStyle name="Normal 2 2 2 2 48 2 2" xfId="4143"/>
    <cellStyle name="Normal 2 2 2 2 48 2 2 2" xfId="9666"/>
    <cellStyle name="Normal 2 2 2 2 48 2 2 2 2" xfId="20633"/>
    <cellStyle name="Normal 2 2 2 2 48 2 2 2 3" xfId="31588"/>
    <cellStyle name="Normal 2 2 2 2 48 2 2 3" xfId="15149"/>
    <cellStyle name="Normal 2 2 2 2 48 2 2 4" xfId="26104"/>
    <cellStyle name="Normal 2 2 2 2 48 2 3" xfId="2757"/>
    <cellStyle name="Normal 2 2 2 2 48 2 3 2" xfId="8293"/>
    <cellStyle name="Normal 2 2 2 2 48 2 3 2 2" xfId="19260"/>
    <cellStyle name="Normal 2 2 2 2 48 2 3 2 3" xfId="30215"/>
    <cellStyle name="Normal 2 2 2 2 48 2 3 3" xfId="13776"/>
    <cellStyle name="Normal 2 2 2 2 48 2 3 4" xfId="24731"/>
    <cellStyle name="Normal 2 2 2 2 48 2 4" xfId="5523"/>
    <cellStyle name="Normal 2 2 2 2 48 2 4 2" xfId="11041"/>
    <cellStyle name="Normal 2 2 2 2 48 2 4 2 2" xfId="22009"/>
    <cellStyle name="Normal 2 2 2 2 48 2 4 2 3" xfId="32963"/>
    <cellStyle name="Normal 2 2 2 2 48 2 4 3" xfId="16525"/>
    <cellStyle name="Normal 2 2 2 2 48 2 4 4" xfId="27480"/>
    <cellStyle name="Normal 2 2 2 2 48 2 5" xfId="6929"/>
    <cellStyle name="Normal 2 2 2 2 48 2 5 2" xfId="17896"/>
    <cellStyle name="Normal 2 2 2 2 48 2 5 3" xfId="28851"/>
    <cellStyle name="Normal 2 2 2 2 48 2 6" xfId="12412"/>
    <cellStyle name="Normal 2 2 2 2 48 2 7" xfId="23367"/>
    <cellStyle name="Normal 2 2 2 2 48 3" xfId="3466"/>
    <cellStyle name="Normal 2 2 2 2 48 3 2" xfId="8989"/>
    <cellStyle name="Normal 2 2 2 2 48 3 2 2" xfId="19956"/>
    <cellStyle name="Normal 2 2 2 2 48 3 2 3" xfId="30911"/>
    <cellStyle name="Normal 2 2 2 2 48 3 3" xfId="14472"/>
    <cellStyle name="Normal 2 2 2 2 48 3 4" xfId="25427"/>
    <cellStyle name="Normal 2 2 2 2 48 4" xfId="2080"/>
    <cellStyle name="Normal 2 2 2 2 48 4 2" xfId="7616"/>
    <cellStyle name="Normal 2 2 2 2 48 4 2 2" xfId="18583"/>
    <cellStyle name="Normal 2 2 2 2 48 4 2 3" xfId="29538"/>
    <cellStyle name="Normal 2 2 2 2 48 4 3" xfId="13099"/>
    <cellStyle name="Normal 2 2 2 2 48 4 4" xfId="24054"/>
    <cellStyle name="Normal 2 2 2 2 48 5" xfId="4846"/>
    <cellStyle name="Normal 2 2 2 2 48 5 2" xfId="10364"/>
    <cellStyle name="Normal 2 2 2 2 48 5 2 2" xfId="21332"/>
    <cellStyle name="Normal 2 2 2 2 48 5 2 3" xfId="32286"/>
    <cellStyle name="Normal 2 2 2 2 48 5 3" xfId="15848"/>
    <cellStyle name="Normal 2 2 2 2 48 5 4" xfId="26803"/>
    <cellStyle name="Normal 2 2 2 2 48 6" xfId="6252"/>
    <cellStyle name="Normal 2 2 2 2 48 6 2" xfId="17219"/>
    <cellStyle name="Normal 2 2 2 2 48 6 3" xfId="28174"/>
    <cellStyle name="Normal 2 2 2 2 48 7" xfId="11735"/>
    <cellStyle name="Normal 2 2 2 2 48 8" xfId="22690"/>
    <cellStyle name="Normal 2 2 2 2 49" xfId="985"/>
    <cellStyle name="Normal 2 2 2 2 49 2" xfId="1686"/>
    <cellStyle name="Normal 2 2 2 2 49 2 2" xfId="4439"/>
    <cellStyle name="Normal 2 2 2 2 49 2 2 2" xfId="9961"/>
    <cellStyle name="Normal 2 2 2 2 49 2 2 2 2" xfId="20929"/>
    <cellStyle name="Normal 2 2 2 2 49 2 2 2 3" xfId="31883"/>
    <cellStyle name="Normal 2 2 2 2 49 2 2 3" xfId="15445"/>
    <cellStyle name="Normal 2 2 2 2 49 2 2 4" xfId="26400"/>
    <cellStyle name="Normal 2 2 2 2 49 2 3" xfId="3053"/>
    <cellStyle name="Normal 2 2 2 2 49 2 3 2" xfId="8589"/>
    <cellStyle name="Normal 2 2 2 2 49 2 3 2 2" xfId="19556"/>
    <cellStyle name="Normal 2 2 2 2 49 2 3 2 3" xfId="30511"/>
    <cellStyle name="Normal 2 2 2 2 49 2 3 3" xfId="14072"/>
    <cellStyle name="Normal 2 2 2 2 49 2 3 4" xfId="25027"/>
    <cellStyle name="Normal 2 2 2 2 49 2 4" xfId="5819"/>
    <cellStyle name="Normal 2 2 2 2 49 2 4 2" xfId="11337"/>
    <cellStyle name="Normal 2 2 2 2 49 2 4 2 2" xfId="22305"/>
    <cellStyle name="Normal 2 2 2 2 49 2 4 2 3" xfId="33259"/>
    <cellStyle name="Normal 2 2 2 2 49 2 4 3" xfId="16821"/>
    <cellStyle name="Normal 2 2 2 2 49 2 4 4" xfId="27776"/>
    <cellStyle name="Normal 2 2 2 2 49 2 5" xfId="7225"/>
    <cellStyle name="Normal 2 2 2 2 49 2 5 2" xfId="18192"/>
    <cellStyle name="Normal 2 2 2 2 49 2 5 3" xfId="29147"/>
    <cellStyle name="Normal 2 2 2 2 49 2 6" xfId="12708"/>
    <cellStyle name="Normal 2 2 2 2 49 2 7" xfId="23663"/>
    <cellStyle name="Normal 2 2 2 2 49 3" xfId="3762"/>
    <cellStyle name="Normal 2 2 2 2 49 3 2" xfId="9285"/>
    <cellStyle name="Normal 2 2 2 2 49 3 2 2" xfId="20252"/>
    <cellStyle name="Normal 2 2 2 2 49 3 2 3" xfId="31207"/>
    <cellStyle name="Normal 2 2 2 2 49 3 3" xfId="14768"/>
    <cellStyle name="Normal 2 2 2 2 49 3 4" xfId="25723"/>
    <cellStyle name="Normal 2 2 2 2 49 4" xfId="2376"/>
    <cellStyle name="Normal 2 2 2 2 49 4 2" xfId="7912"/>
    <cellStyle name="Normal 2 2 2 2 49 4 2 2" xfId="18879"/>
    <cellStyle name="Normal 2 2 2 2 49 4 2 3" xfId="29834"/>
    <cellStyle name="Normal 2 2 2 2 49 4 3" xfId="13395"/>
    <cellStyle name="Normal 2 2 2 2 49 4 4" xfId="24350"/>
    <cellStyle name="Normal 2 2 2 2 49 5" xfId="5142"/>
    <cellStyle name="Normal 2 2 2 2 49 5 2" xfId="10660"/>
    <cellStyle name="Normal 2 2 2 2 49 5 2 2" xfId="21628"/>
    <cellStyle name="Normal 2 2 2 2 49 5 2 3" xfId="32582"/>
    <cellStyle name="Normal 2 2 2 2 49 5 3" xfId="16144"/>
    <cellStyle name="Normal 2 2 2 2 49 5 4" xfId="27099"/>
    <cellStyle name="Normal 2 2 2 2 49 6" xfId="6548"/>
    <cellStyle name="Normal 2 2 2 2 49 6 2" xfId="17515"/>
    <cellStyle name="Normal 2 2 2 2 49 6 3" xfId="28470"/>
    <cellStyle name="Normal 2 2 2 2 49 7" xfId="12031"/>
    <cellStyle name="Normal 2 2 2 2 49 8" xfId="22986"/>
    <cellStyle name="Normal 2 2 2 2 5" xfId="440"/>
    <cellStyle name="Normal 2 2 2 2 5 2" xfId="1337"/>
    <cellStyle name="Normal 2 2 2 2 5 2 2" xfId="4090"/>
    <cellStyle name="Normal 2 2 2 2 5 2 2 2" xfId="9613"/>
    <cellStyle name="Normal 2 2 2 2 5 2 2 2 2" xfId="20580"/>
    <cellStyle name="Normal 2 2 2 2 5 2 2 2 3" xfId="31535"/>
    <cellStyle name="Normal 2 2 2 2 5 2 2 3" xfId="15096"/>
    <cellStyle name="Normal 2 2 2 2 5 2 2 4" xfId="26051"/>
    <cellStyle name="Normal 2 2 2 2 5 2 3" xfId="2704"/>
    <cellStyle name="Normal 2 2 2 2 5 2 3 2" xfId="8240"/>
    <cellStyle name="Normal 2 2 2 2 5 2 3 2 2" xfId="19207"/>
    <cellStyle name="Normal 2 2 2 2 5 2 3 2 3" xfId="30162"/>
    <cellStyle name="Normal 2 2 2 2 5 2 3 3" xfId="13723"/>
    <cellStyle name="Normal 2 2 2 2 5 2 3 4" xfId="24678"/>
    <cellStyle name="Normal 2 2 2 2 5 2 4" xfId="5470"/>
    <cellStyle name="Normal 2 2 2 2 5 2 4 2" xfId="10988"/>
    <cellStyle name="Normal 2 2 2 2 5 2 4 2 2" xfId="21956"/>
    <cellStyle name="Normal 2 2 2 2 5 2 4 2 3" xfId="32910"/>
    <cellStyle name="Normal 2 2 2 2 5 2 4 3" xfId="16472"/>
    <cellStyle name="Normal 2 2 2 2 5 2 4 4" xfId="27427"/>
    <cellStyle name="Normal 2 2 2 2 5 2 5" xfId="6876"/>
    <cellStyle name="Normal 2 2 2 2 5 2 5 2" xfId="17843"/>
    <cellStyle name="Normal 2 2 2 2 5 2 5 3" xfId="28798"/>
    <cellStyle name="Normal 2 2 2 2 5 2 6" xfId="12359"/>
    <cellStyle name="Normal 2 2 2 2 5 2 7" xfId="23314"/>
    <cellStyle name="Normal 2 2 2 2 5 3" xfId="3413"/>
    <cellStyle name="Normal 2 2 2 2 5 3 2" xfId="8936"/>
    <cellStyle name="Normal 2 2 2 2 5 3 2 2" xfId="19903"/>
    <cellStyle name="Normal 2 2 2 2 5 3 2 3" xfId="30858"/>
    <cellStyle name="Normal 2 2 2 2 5 3 3" xfId="14419"/>
    <cellStyle name="Normal 2 2 2 2 5 3 4" xfId="25374"/>
    <cellStyle name="Normal 2 2 2 2 5 4" xfId="2027"/>
    <cellStyle name="Normal 2 2 2 2 5 4 2" xfId="7563"/>
    <cellStyle name="Normal 2 2 2 2 5 4 2 2" xfId="18530"/>
    <cellStyle name="Normal 2 2 2 2 5 4 2 3" xfId="29485"/>
    <cellStyle name="Normal 2 2 2 2 5 4 3" xfId="13046"/>
    <cellStyle name="Normal 2 2 2 2 5 4 4" xfId="24001"/>
    <cellStyle name="Normal 2 2 2 2 5 5" xfId="4793"/>
    <cellStyle name="Normal 2 2 2 2 5 5 2" xfId="10311"/>
    <cellStyle name="Normal 2 2 2 2 5 5 2 2" xfId="21279"/>
    <cellStyle name="Normal 2 2 2 2 5 5 2 3" xfId="32233"/>
    <cellStyle name="Normal 2 2 2 2 5 5 3" xfId="15795"/>
    <cellStyle name="Normal 2 2 2 2 5 5 4" xfId="26750"/>
    <cellStyle name="Normal 2 2 2 2 5 6" xfId="6199"/>
    <cellStyle name="Normal 2 2 2 2 5 6 2" xfId="17166"/>
    <cellStyle name="Normal 2 2 2 2 5 6 3" xfId="28121"/>
    <cellStyle name="Normal 2 2 2 2 5 7" xfId="11682"/>
    <cellStyle name="Normal 2 2 2 2 5 8" xfId="22637"/>
    <cellStyle name="Normal 2 2 2 2 50" xfId="542"/>
    <cellStyle name="Normal 2 2 2 2 50 2" xfId="1396"/>
    <cellStyle name="Normal 2 2 2 2 50 2 2" xfId="4149"/>
    <cellStyle name="Normal 2 2 2 2 50 2 2 2" xfId="9672"/>
    <cellStyle name="Normal 2 2 2 2 50 2 2 2 2" xfId="20639"/>
    <cellStyle name="Normal 2 2 2 2 50 2 2 2 3" xfId="31594"/>
    <cellStyle name="Normal 2 2 2 2 50 2 2 3" xfId="15155"/>
    <cellStyle name="Normal 2 2 2 2 50 2 2 4" xfId="26110"/>
    <cellStyle name="Normal 2 2 2 2 50 2 3" xfId="2763"/>
    <cellStyle name="Normal 2 2 2 2 50 2 3 2" xfId="8299"/>
    <cellStyle name="Normal 2 2 2 2 50 2 3 2 2" xfId="19266"/>
    <cellStyle name="Normal 2 2 2 2 50 2 3 2 3" xfId="30221"/>
    <cellStyle name="Normal 2 2 2 2 50 2 3 3" xfId="13782"/>
    <cellStyle name="Normal 2 2 2 2 50 2 3 4" xfId="24737"/>
    <cellStyle name="Normal 2 2 2 2 50 2 4" xfId="5529"/>
    <cellStyle name="Normal 2 2 2 2 50 2 4 2" xfId="11047"/>
    <cellStyle name="Normal 2 2 2 2 50 2 4 2 2" xfId="22015"/>
    <cellStyle name="Normal 2 2 2 2 50 2 4 2 3" xfId="32969"/>
    <cellStyle name="Normal 2 2 2 2 50 2 4 3" xfId="16531"/>
    <cellStyle name="Normal 2 2 2 2 50 2 4 4" xfId="27486"/>
    <cellStyle name="Normal 2 2 2 2 50 2 5" xfId="6935"/>
    <cellStyle name="Normal 2 2 2 2 50 2 5 2" xfId="17902"/>
    <cellStyle name="Normal 2 2 2 2 50 2 5 3" xfId="28857"/>
    <cellStyle name="Normal 2 2 2 2 50 2 6" xfId="12418"/>
    <cellStyle name="Normal 2 2 2 2 50 2 7" xfId="23373"/>
    <cellStyle name="Normal 2 2 2 2 50 3" xfId="3472"/>
    <cellStyle name="Normal 2 2 2 2 50 3 2" xfId="8995"/>
    <cellStyle name="Normal 2 2 2 2 50 3 2 2" xfId="19962"/>
    <cellStyle name="Normal 2 2 2 2 50 3 2 3" xfId="30917"/>
    <cellStyle name="Normal 2 2 2 2 50 3 3" xfId="14478"/>
    <cellStyle name="Normal 2 2 2 2 50 3 4" xfId="25433"/>
    <cellStyle name="Normal 2 2 2 2 50 4" xfId="2086"/>
    <cellStyle name="Normal 2 2 2 2 50 4 2" xfId="7622"/>
    <cellStyle name="Normal 2 2 2 2 50 4 2 2" xfId="18589"/>
    <cellStyle name="Normal 2 2 2 2 50 4 2 3" xfId="29544"/>
    <cellStyle name="Normal 2 2 2 2 50 4 3" xfId="13105"/>
    <cellStyle name="Normal 2 2 2 2 50 4 4" xfId="24060"/>
    <cellStyle name="Normal 2 2 2 2 50 5" xfId="4852"/>
    <cellStyle name="Normal 2 2 2 2 50 5 2" xfId="10370"/>
    <cellStyle name="Normal 2 2 2 2 50 5 2 2" xfId="21338"/>
    <cellStyle name="Normal 2 2 2 2 50 5 2 3" xfId="32292"/>
    <cellStyle name="Normal 2 2 2 2 50 5 3" xfId="15854"/>
    <cellStyle name="Normal 2 2 2 2 50 5 4" xfId="26809"/>
    <cellStyle name="Normal 2 2 2 2 50 6" xfId="6258"/>
    <cellStyle name="Normal 2 2 2 2 50 6 2" xfId="17225"/>
    <cellStyle name="Normal 2 2 2 2 50 6 3" xfId="28180"/>
    <cellStyle name="Normal 2 2 2 2 50 7" xfId="11741"/>
    <cellStyle name="Normal 2 2 2 2 50 8" xfId="22696"/>
    <cellStyle name="Normal 2 2 2 2 51" xfId="665"/>
    <cellStyle name="Normal 2 2 2 2 51 2" xfId="1462"/>
    <cellStyle name="Normal 2 2 2 2 51 2 2" xfId="4215"/>
    <cellStyle name="Normal 2 2 2 2 51 2 2 2" xfId="9737"/>
    <cellStyle name="Normal 2 2 2 2 51 2 2 2 2" xfId="20705"/>
    <cellStyle name="Normal 2 2 2 2 51 2 2 2 3" xfId="31659"/>
    <cellStyle name="Normal 2 2 2 2 51 2 2 3" xfId="15221"/>
    <cellStyle name="Normal 2 2 2 2 51 2 2 4" xfId="26176"/>
    <cellStyle name="Normal 2 2 2 2 51 2 3" xfId="2829"/>
    <cellStyle name="Normal 2 2 2 2 51 2 3 2" xfId="8365"/>
    <cellStyle name="Normal 2 2 2 2 51 2 3 2 2" xfId="19332"/>
    <cellStyle name="Normal 2 2 2 2 51 2 3 2 3" xfId="30287"/>
    <cellStyle name="Normal 2 2 2 2 51 2 3 3" xfId="13848"/>
    <cellStyle name="Normal 2 2 2 2 51 2 3 4" xfId="24803"/>
    <cellStyle name="Normal 2 2 2 2 51 2 4" xfId="5595"/>
    <cellStyle name="Normal 2 2 2 2 51 2 4 2" xfId="11113"/>
    <cellStyle name="Normal 2 2 2 2 51 2 4 2 2" xfId="22081"/>
    <cellStyle name="Normal 2 2 2 2 51 2 4 2 3" xfId="33035"/>
    <cellStyle name="Normal 2 2 2 2 51 2 4 3" xfId="16597"/>
    <cellStyle name="Normal 2 2 2 2 51 2 4 4" xfId="27552"/>
    <cellStyle name="Normal 2 2 2 2 51 2 5" xfId="7001"/>
    <cellStyle name="Normal 2 2 2 2 51 2 5 2" xfId="17968"/>
    <cellStyle name="Normal 2 2 2 2 51 2 5 3" xfId="28923"/>
    <cellStyle name="Normal 2 2 2 2 51 2 6" xfId="12484"/>
    <cellStyle name="Normal 2 2 2 2 51 2 7" xfId="23439"/>
    <cellStyle name="Normal 2 2 2 2 51 3" xfId="3538"/>
    <cellStyle name="Normal 2 2 2 2 51 3 2" xfId="9061"/>
    <cellStyle name="Normal 2 2 2 2 51 3 2 2" xfId="20028"/>
    <cellStyle name="Normal 2 2 2 2 51 3 2 3" xfId="30983"/>
    <cellStyle name="Normal 2 2 2 2 51 3 3" xfId="14544"/>
    <cellStyle name="Normal 2 2 2 2 51 3 4" xfId="25499"/>
    <cellStyle name="Normal 2 2 2 2 51 4" xfId="2152"/>
    <cellStyle name="Normal 2 2 2 2 51 4 2" xfId="7688"/>
    <cellStyle name="Normal 2 2 2 2 51 4 2 2" xfId="18655"/>
    <cellStyle name="Normal 2 2 2 2 51 4 2 3" xfId="29610"/>
    <cellStyle name="Normal 2 2 2 2 51 4 3" xfId="13171"/>
    <cellStyle name="Normal 2 2 2 2 51 4 4" xfId="24126"/>
    <cellStyle name="Normal 2 2 2 2 51 5" xfId="4918"/>
    <cellStyle name="Normal 2 2 2 2 51 5 2" xfId="10436"/>
    <cellStyle name="Normal 2 2 2 2 51 5 2 2" xfId="21404"/>
    <cellStyle name="Normal 2 2 2 2 51 5 2 3" xfId="32358"/>
    <cellStyle name="Normal 2 2 2 2 51 5 3" xfId="15920"/>
    <cellStyle name="Normal 2 2 2 2 51 5 4" xfId="26875"/>
    <cellStyle name="Normal 2 2 2 2 51 6" xfId="6324"/>
    <cellStyle name="Normal 2 2 2 2 51 6 2" xfId="17291"/>
    <cellStyle name="Normal 2 2 2 2 51 6 3" xfId="28246"/>
    <cellStyle name="Normal 2 2 2 2 51 7" xfId="11807"/>
    <cellStyle name="Normal 2 2 2 2 51 8" xfId="22762"/>
    <cellStyle name="Normal 2 2 2 2 6" xfId="345"/>
    <cellStyle name="Normal 2 2 2 2 6 2" xfId="1293"/>
    <cellStyle name="Normal 2 2 2 2 6 2 2" xfId="4046"/>
    <cellStyle name="Normal 2 2 2 2 6 2 2 2" xfId="9569"/>
    <cellStyle name="Normal 2 2 2 2 6 2 2 2 2" xfId="20536"/>
    <cellStyle name="Normal 2 2 2 2 6 2 2 2 3" xfId="31491"/>
    <cellStyle name="Normal 2 2 2 2 6 2 2 3" xfId="15052"/>
    <cellStyle name="Normal 2 2 2 2 6 2 2 4" xfId="26007"/>
    <cellStyle name="Normal 2 2 2 2 6 2 3" xfId="2660"/>
    <cellStyle name="Normal 2 2 2 2 6 2 3 2" xfId="8196"/>
    <cellStyle name="Normal 2 2 2 2 6 2 3 2 2" xfId="19163"/>
    <cellStyle name="Normal 2 2 2 2 6 2 3 2 3" xfId="30118"/>
    <cellStyle name="Normal 2 2 2 2 6 2 3 3" xfId="13679"/>
    <cellStyle name="Normal 2 2 2 2 6 2 3 4" xfId="24634"/>
    <cellStyle name="Normal 2 2 2 2 6 2 4" xfId="5426"/>
    <cellStyle name="Normal 2 2 2 2 6 2 4 2" xfId="10944"/>
    <cellStyle name="Normal 2 2 2 2 6 2 4 2 2" xfId="21912"/>
    <cellStyle name="Normal 2 2 2 2 6 2 4 2 3" xfId="32866"/>
    <cellStyle name="Normal 2 2 2 2 6 2 4 3" xfId="16428"/>
    <cellStyle name="Normal 2 2 2 2 6 2 4 4" xfId="27383"/>
    <cellStyle name="Normal 2 2 2 2 6 2 5" xfId="6832"/>
    <cellStyle name="Normal 2 2 2 2 6 2 5 2" xfId="17799"/>
    <cellStyle name="Normal 2 2 2 2 6 2 5 3" xfId="28754"/>
    <cellStyle name="Normal 2 2 2 2 6 2 6" xfId="12315"/>
    <cellStyle name="Normal 2 2 2 2 6 2 7" xfId="23270"/>
    <cellStyle name="Normal 2 2 2 2 6 3" xfId="3369"/>
    <cellStyle name="Normal 2 2 2 2 6 3 2" xfId="8892"/>
    <cellStyle name="Normal 2 2 2 2 6 3 2 2" xfId="19859"/>
    <cellStyle name="Normal 2 2 2 2 6 3 2 3" xfId="30814"/>
    <cellStyle name="Normal 2 2 2 2 6 3 3" xfId="14375"/>
    <cellStyle name="Normal 2 2 2 2 6 3 4" xfId="25330"/>
    <cellStyle name="Normal 2 2 2 2 6 4" xfId="1983"/>
    <cellStyle name="Normal 2 2 2 2 6 4 2" xfId="7519"/>
    <cellStyle name="Normal 2 2 2 2 6 4 2 2" xfId="18486"/>
    <cellStyle name="Normal 2 2 2 2 6 4 2 3" xfId="29441"/>
    <cellStyle name="Normal 2 2 2 2 6 4 3" xfId="13002"/>
    <cellStyle name="Normal 2 2 2 2 6 4 4" xfId="23957"/>
    <cellStyle name="Normal 2 2 2 2 6 5" xfId="4749"/>
    <cellStyle name="Normal 2 2 2 2 6 5 2" xfId="10267"/>
    <cellStyle name="Normal 2 2 2 2 6 5 2 2" xfId="21235"/>
    <cellStyle name="Normal 2 2 2 2 6 5 2 3" xfId="32189"/>
    <cellStyle name="Normal 2 2 2 2 6 5 3" xfId="15751"/>
    <cellStyle name="Normal 2 2 2 2 6 5 4" xfId="26706"/>
    <cellStyle name="Normal 2 2 2 2 6 6" xfId="6155"/>
    <cellStyle name="Normal 2 2 2 2 6 6 2" xfId="17122"/>
    <cellStyle name="Normal 2 2 2 2 6 6 3" xfId="28077"/>
    <cellStyle name="Normal 2 2 2 2 6 7" xfId="11638"/>
    <cellStyle name="Normal 2 2 2 2 6 8" xfId="22593"/>
    <cellStyle name="Normal 2 2 2 2 7" xfId="430"/>
    <cellStyle name="Normal 2 2 2 2 7 2" xfId="1333"/>
    <cellStyle name="Normal 2 2 2 2 7 2 2" xfId="4086"/>
    <cellStyle name="Normal 2 2 2 2 7 2 2 2" xfId="9609"/>
    <cellStyle name="Normal 2 2 2 2 7 2 2 2 2" xfId="20576"/>
    <cellStyle name="Normal 2 2 2 2 7 2 2 2 3" xfId="31531"/>
    <cellStyle name="Normal 2 2 2 2 7 2 2 3" xfId="15092"/>
    <cellStyle name="Normal 2 2 2 2 7 2 2 4" xfId="26047"/>
    <cellStyle name="Normal 2 2 2 2 7 2 3" xfId="2700"/>
    <cellStyle name="Normal 2 2 2 2 7 2 3 2" xfId="8236"/>
    <cellStyle name="Normal 2 2 2 2 7 2 3 2 2" xfId="19203"/>
    <cellStyle name="Normal 2 2 2 2 7 2 3 2 3" xfId="30158"/>
    <cellStyle name="Normal 2 2 2 2 7 2 3 3" xfId="13719"/>
    <cellStyle name="Normal 2 2 2 2 7 2 3 4" xfId="24674"/>
    <cellStyle name="Normal 2 2 2 2 7 2 4" xfId="5466"/>
    <cellStyle name="Normal 2 2 2 2 7 2 4 2" xfId="10984"/>
    <cellStyle name="Normal 2 2 2 2 7 2 4 2 2" xfId="21952"/>
    <cellStyle name="Normal 2 2 2 2 7 2 4 2 3" xfId="32906"/>
    <cellStyle name="Normal 2 2 2 2 7 2 4 3" xfId="16468"/>
    <cellStyle name="Normal 2 2 2 2 7 2 4 4" xfId="27423"/>
    <cellStyle name="Normal 2 2 2 2 7 2 5" xfId="6872"/>
    <cellStyle name="Normal 2 2 2 2 7 2 5 2" xfId="17839"/>
    <cellStyle name="Normal 2 2 2 2 7 2 5 3" xfId="28794"/>
    <cellStyle name="Normal 2 2 2 2 7 2 6" xfId="12355"/>
    <cellStyle name="Normal 2 2 2 2 7 2 7" xfId="23310"/>
    <cellStyle name="Normal 2 2 2 2 7 3" xfId="3409"/>
    <cellStyle name="Normal 2 2 2 2 7 3 2" xfId="8932"/>
    <cellStyle name="Normal 2 2 2 2 7 3 2 2" xfId="19899"/>
    <cellStyle name="Normal 2 2 2 2 7 3 2 3" xfId="30854"/>
    <cellStyle name="Normal 2 2 2 2 7 3 3" xfId="14415"/>
    <cellStyle name="Normal 2 2 2 2 7 3 4" xfId="25370"/>
    <cellStyle name="Normal 2 2 2 2 7 4" xfId="2023"/>
    <cellStyle name="Normal 2 2 2 2 7 4 2" xfId="7559"/>
    <cellStyle name="Normal 2 2 2 2 7 4 2 2" xfId="18526"/>
    <cellStyle name="Normal 2 2 2 2 7 4 2 3" xfId="29481"/>
    <cellStyle name="Normal 2 2 2 2 7 4 3" xfId="13042"/>
    <cellStyle name="Normal 2 2 2 2 7 4 4" xfId="23997"/>
    <cellStyle name="Normal 2 2 2 2 7 5" xfId="4789"/>
    <cellStyle name="Normal 2 2 2 2 7 5 2" xfId="10307"/>
    <cellStyle name="Normal 2 2 2 2 7 5 2 2" xfId="21275"/>
    <cellStyle name="Normal 2 2 2 2 7 5 2 3" xfId="32229"/>
    <cellStyle name="Normal 2 2 2 2 7 5 3" xfId="15791"/>
    <cellStyle name="Normal 2 2 2 2 7 5 4" xfId="26746"/>
    <cellStyle name="Normal 2 2 2 2 7 6" xfId="6195"/>
    <cellStyle name="Normal 2 2 2 2 7 6 2" xfId="17162"/>
    <cellStyle name="Normal 2 2 2 2 7 6 3" xfId="28117"/>
    <cellStyle name="Normal 2 2 2 2 7 7" xfId="11678"/>
    <cellStyle name="Normal 2 2 2 2 7 8" xfId="22633"/>
    <cellStyle name="Normal 2 2 2 2 8" xfId="351"/>
    <cellStyle name="Normal 2 2 2 2 8 2" xfId="1297"/>
    <cellStyle name="Normal 2 2 2 2 8 2 2" xfId="4050"/>
    <cellStyle name="Normal 2 2 2 2 8 2 2 2" xfId="9573"/>
    <cellStyle name="Normal 2 2 2 2 8 2 2 2 2" xfId="20540"/>
    <cellStyle name="Normal 2 2 2 2 8 2 2 2 3" xfId="31495"/>
    <cellStyle name="Normal 2 2 2 2 8 2 2 3" xfId="15056"/>
    <cellStyle name="Normal 2 2 2 2 8 2 2 4" xfId="26011"/>
    <cellStyle name="Normal 2 2 2 2 8 2 3" xfId="2664"/>
    <cellStyle name="Normal 2 2 2 2 8 2 3 2" xfId="8200"/>
    <cellStyle name="Normal 2 2 2 2 8 2 3 2 2" xfId="19167"/>
    <cellStyle name="Normal 2 2 2 2 8 2 3 2 3" xfId="30122"/>
    <cellStyle name="Normal 2 2 2 2 8 2 3 3" xfId="13683"/>
    <cellStyle name="Normal 2 2 2 2 8 2 3 4" xfId="24638"/>
    <cellStyle name="Normal 2 2 2 2 8 2 4" xfId="5430"/>
    <cellStyle name="Normal 2 2 2 2 8 2 4 2" xfId="10948"/>
    <cellStyle name="Normal 2 2 2 2 8 2 4 2 2" xfId="21916"/>
    <cellStyle name="Normal 2 2 2 2 8 2 4 2 3" xfId="32870"/>
    <cellStyle name="Normal 2 2 2 2 8 2 4 3" xfId="16432"/>
    <cellStyle name="Normal 2 2 2 2 8 2 4 4" xfId="27387"/>
    <cellStyle name="Normal 2 2 2 2 8 2 5" xfId="6836"/>
    <cellStyle name="Normal 2 2 2 2 8 2 5 2" xfId="17803"/>
    <cellStyle name="Normal 2 2 2 2 8 2 5 3" xfId="28758"/>
    <cellStyle name="Normal 2 2 2 2 8 2 6" xfId="12319"/>
    <cellStyle name="Normal 2 2 2 2 8 2 7" xfId="23274"/>
    <cellStyle name="Normal 2 2 2 2 8 3" xfId="3373"/>
    <cellStyle name="Normal 2 2 2 2 8 3 2" xfId="8896"/>
    <cellStyle name="Normal 2 2 2 2 8 3 2 2" xfId="19863"/>
    <cellStyle name="Normal 2 2 2 2 8 3 2 3" xfId="30818"/>
    <cellStyle name="Normal 2 2 2 2 8 3 3" xfId="14379"/>
    <cellStyle name="Normal 2 2 2 2 8 3 4" xfId="25334"/>
    <cellStyle name="Normal 2 2 2 2 8 4" xfId="1987"/>
    <cellStyle name="Normal 2 2 2 2 8 4 2" xfId="7523"/>
    <cellStyle name="Normal 2 2 2 2 8 4 2 2" xfId="18490"/>
    <cellStyle name="Normal 2 2 2 2 8 4 2 3" xfId="29445"/>
    <cellStyle name="Normal 2 2 2 2 8 4 3" xfId="13006"/>
    <cellStyle name="Normal 2 2 2 2 8 4 4" xfId="23961"/>
    <cellStyle name="Normal 2 2 2 2 8 5" xfId="4753"/>
    <cellStyle name="Normal 2 2 2 2 8 5 2" xfId="10271"/>
    <cellStyle name="Normal 2 2 2 2 8 5 2 2" xfId="21239"/>
    <cellStyle name="Normal 2 2 2 2 8 5 2 3" xfId="32193"/>
    <cellStyle name="Normal 2 2 2 2 8 5 3" xfId="15755"/>
    <cellStyle name="Normal 2 2 2 2 8 5 4" xfId="26710"/>
    <cellStyle name="Normal 2 2 2 2 8 6" xfId="6159"/>
    <cellStyle name="Normal 2 2 2 2 8 6 2" xfId="17126"/>
    <cellStyle name="Normal 2 2 2 2 8 6 3" xfId="28081"/>
    <cellStyle name="Normal 2 2 2 2 8 7" xfId="11642"/>
    <cellStyle name="Normal 2 2 2 2 8 8" xfId="22597"/>
    <cellStyle name="Normal 2 2 2 2 9" xfId="436"/>
    <cellStyle name="Normal 2 2 2 2 9 2" xfId="1336"/>
    <cellStyle name="Normal 2 2 2 2 9 2 2" xfId="4089"/>
    <cellStyle name="Normal 2 2 2 2 9 2 2 2" xfId="9612"/>
    <cellStyle name="Normal 2 2 2 2 9 2 2 2 2" xfId="20579"/>
    <cellStyle name="Normal 2 2 2 2 9 2 2 2 3" xfId="31534"/>
    <cellStyle name="Normal 2 2 2 2 9 2 2 3" xfId="15095"/>
    <cellStyle name="Normal 2 2 2 2 9 2 2 4" xfId="26050"/>
    <cellStyle name="Normal 2 2 2 2 9 2 3" xfId="2703"/>
    <cellStyle name="Normal 2 2 2 2 9 2 3 2" xfId="8239"/>
    <cellStyle name="Normal 2 2 2 2 9 2 3 2 2" xfId="19206"/>
    <cellStyle name="Normal 2 2 2 2 9 2 3 2 3" xfId="30161"/>
    <cellStyle name="Normal 2 2 2 2 9 2 3 3" xfId="13722"/>
    <cellStyle name="Normal 2 2 2 2 9 2 3 4" xfId="24677"/>
    <cellStyle name="Normal 2 2 2 2 9 2 4" xfId="5469"/>
    <cellStyle name="Normal 2 2 2 2 9 2 4 2" xfId="10987"/>
    <cellStyle name="Normal 2 2 2 2 9 2 4 2 2" xfId="21955"/>
    <cellStyle name="Normal 2 2 2 2 9 2 4 2 3" xfId="32909"/>
    <cellStyle name="Normal 2 2 2 2 9 2 4 3" xfId="16471"/>
    <cellStyle name="Normal 2 2 2 2 9 2 4 4" xfId="27426"/>
    <cellStyle name="Normal 2 2 2 2 9 2 5" xfId="6875"/>
    <cellStyle name="Normal 2 2 2 2 9 2 5 2" xfId="17842"/>
    <cellStyle name="Normal 2 2 2 2 9 2 5 3" xfId="28797"/>
    <cellStyle name="Normal 2 2 2 2 9 2 6" xfId="12358"/>
    <cellStyle name="Normal 2 2 2 2 9 2 7" xfId="23313"/>
    <cellStyle name="Normal 2 2 2 2 9 3" xfId="3412"/>
    <cellStyle name="Normal 2 2 2 2 9 3 2" xfId="8935"/>
    <cellStyle name="Normal 2 2 2 2 9 3 2 2" xfId="19902"/>
    <cellStyle name="Normal 2 2 2 2 9 3 2 3" xfId="30857"/>
    <cellStyle name="Normal 2 2 2 2 9 3 3" xfId="14418"/>
    <cellStyle name="Normal 2 2 2 2 9 3 4" xfId="25373"/>
    <cellStyle name="Normal 2 2 2 2 9 4" xfId="2026"/>
    <cellStyle name="Normal 2 2 2 2 9 4 2" xfId="7562"/>
    <cellStyle name="Normal 2 2 2 2 9 4 2 2" xfId="18529"/>
    <cellStyle name="Normal 2 2 2 2 9 4 2 3" xfId="29484"/>
    <cellStyle name="Normal 2 2 2 2 9 4 3" xfId="13045"/>
    <cellStyle name="Normal 2 2 2 2 9 4 4" xfId="24000"/>
    <cellStyle name="Normal 2 2 2 2 9 5" xfId="4792"/>
    <cellStyle name="Normal 2 2 2 2 9 5 2" xfId="10310"/>
    <cellStyle name="Normal 2 2 2 2 9 5 2 2" xfId="21278"/>
    <cellStyle name="Normal 2 2 2 2 9 5 2 3" xfId="32232"/>
    <cellStyle name="Normal 2 2 2 2 9 5 3" xfId="15794"/>
    <cellStyle name="Normal 2 2 2 2 9 5 4" xfId="26749"/>
    <cellStyle name="Normal 2 2 2 2 9 6" xfId="6198"/>
    <cellStyle name="Normal 2 2 2 2 9 6 2" xfId="17165"/>
    <cellStyle name="Normal 2 2 2 2 9 6 3" xfId="28120"/>
    <cellStyle name="Normal 2 2 2 2 9 7" xfId="11681"/>
    <cellStyle name="Normal 2 2 2 2 9 8" xfId="22636"/>
    <cellStyle name="Normal 2 2 2 20" xfId="476"/>
    <cellStyle name="Normal 2 2 2 21" xfId="328"/>
    <cellStyle name="Normal 2 2 2 22" xfId="475"/>
    <cellStyle name="Normal 2 2 2 23" xfId="309"/>
    <cellStyle name="Normal 2 2 2 24" xfId="466"/>
    <cellStyle name="Normal 2 2 2 25" xfId="365"/>
    <cellStyle name="Normal 2 2 2 26" xfId="537"/>
    <cellStyle name="Normal 2 2 2 27" xfId="311"/>
    <cellStyle name="Normal 2 2 2 28" xfId="507"/>
    <cellStyle name="Normal 2 2 2 29" xfId="522"/>
    <cellStyle name="Normal 2 2 2 3" xfId="213"/>
    <cellStyle name="Normal 2 2 2 3 2" xfId="1192"/>
    <cellStyle name="Normal 2 2 2 3 2 2" xfId="3945"/>
    <cellStyle name="Normal 2 2 2 3 2 2 2" xfId="9468"/>
    <cellStyle name="Normal 2 2 2 3 2 2 2 2" xfId="20435"/>
    <cellStyle name="Normal 2 2 2 3 2 2 2 3" xfId="31390"/>
    <cellStyle name="Normal 2 2 2 3 2 2 3" xfId="14951"/>
    <cellStyle name="Normal 2 2 2 3 2 2 4" xfId="25906"/>
    <cellStyle name="Normal 2 2 2 3 2 3" xfId="2559"/>
    <cellStyle name="Normal 2 2 2 3 2 3 2" xfId="8095"/>
    <cellStyle name="Normal 2 2 2 3 2 3 2 2" xfId="19062"/>
    <cellStyle name="Normal 2 2 2 3 2 3 2 3" xfId="30017"/>
    <cellStyle name="Normal 2 2 2 3 2 3 3" xfId="13578"/>
    <cellStyle name="Normal 2 2 2 3 2 3 4" xfId="24533"/>
    <cellStyle name="Normal 2 2 2 3 2 4" xfId="5325"/>
    <cellStyle name="Normal 2 2 2 3 2 4 2" xfId="10843"/>
    <cellStyle name="Normal 2 2 2 3 2 4 2 2" xfId="21811"/>
    <cellStyle name="Normal 2 2 2 3 2 4 2 3" xfId="32765"/>
    <cellStyle name="Normal 2 2 2 3 2 4 3" xfId="16327"/>
    <cellStyle name="Normal 2 2 2 3 2 4 4" xfId="27282"/>
    <cellStyle name="Normal 2 2 2 3 2 5" xfId="6731"/>
    <cellStyle name="Normal 2 2 2 3 2 5 2" xfId="17698"/>
    <cellStyle name="Normal 2 2 2 3 2 5 3" xfId="28653"/>
    <cellStyle name="Normal 2 2 2 3 2 6" xfId="12214"/>
    <cellStyle name="Normal 2 2 2 3 2 7" xfId="23169"/>
    <cellStyle name="Normal 2 2 2 3 3" xfId="3268"/>
    <cellStyle name="Normal 2 2 2 3 3 2" xfId="8791"/>
    <cellStyle name="Normal 2 2 2 3 3 2 2" xfId="19758"/>
    <cellStyle name="Normal 2 2 2 3 3 2 3" xfId="30713"/>
    <cellStyle name="Normal 2 2 2 3 3 3" xfId="14274"/>
    <cellStyle name="Normal 2 2 2 3 3 4" xfId="25229"/>
    <cellStyle name="Normal 2 2 2 3 4" xfId="1882"/>
    <cellStyle name="Normal 2 2 2 3 4 2" xfId="7418"/>
    <cellStyle name="Normal 2 2 2 3 4 2 2" xfId="18385"/>
    <cellStyle name="Normal 2 2 2 3 4 2 3" xfId="29340"/>
    <cellStyle name="Normal 2 2 2 3 4 3" xfId="12901"/>
    <cellStyle name="Normal 2 2 2 3 4 4" xfId="23856"/>
    <cellStyle name="Normal 2 2 2 3 5" xfId="4648"/>
    <cellStyle name="Normal 2 2 2 3 5 2" xfId="10166"/>
    <cellStyle name="Normal 2 2 2 3 5 2 2" xfId="21134"/>
    <cellStyle name="Normal 2 2 2 3 5 2 3" xfId="32088"/>
    <cellStyle name="Normal 2 2 2 3 5 3" xfId="15650"/>
    <cellStyle name="Normal 2 2 2 3 5 4" xfId="26605"/>
    <cellStyle name="Normal 2 2 2 3 6" xfId="6054"/>
    <cellStyle name="Normal 2 2 2 3 6 2" xfId="17021"/>
    <cellStyle name="Normal 2 2 2 3 6 3" xfId="27976"/>
    <cellStyle name="Normal 2 2 2 3 7" xfId="11537"/>
    <cellStyle name="Normal 2 2 2 3 8" xfId="22492"/>
    <cellStyle name="Normal 2 2 2 30" xfId="496"/>
    <cellStyle name="Normal 2 2 2 31" xfId="352"/>
    <cellStyle name="Normal 2 2 2 32" xfId="535"/>
    <cellStyle name="Normal 2 2 2 33" xfId="544"/>
    <cellStyle name="Normal 2 2 2 34" xfId="649"/>
    <cellStyle name="Normal 2 2 2 35" xfId="395"/>
    <cellStyle name="Normal 2 2 2 36" xfId="621"/>
    <cellStyle name="Normal 2 2 2 37" xfId="813"/>
    <cellStyle name="Normal 2 2 2 38" xfId="723"/>
    <cellStyle name="Normal 2 2 2 39" xfId="863"/>
    <cellStyle name="Normal 2 2 2 4" xfId="445"/>
    <cellStyle name="Normal 2 2 2 4 10" xfId="541"/>
    <cellStyle name="Normal 2 2 2 4 10 2" xfId="1395"/>
    <cellStyle name="Normal 2 2 2 4 10 2 2" xfId="4148"/>
    <cellStyle name="Normal 2 2 2 4 10 2 2 2" xfId="9671"/>
    <cellStyle name="Normal 2 2 2 4 10 2 2 2 2" xfId="20638"/>
    <cellStyle name="Normal 2 2 2 4 10 2 2 2 3" xfId="31593"/>
    <cellStyle name="Normal 2 2 2 4 10 2 2 3" xfId="15154"/>
    <cellStyle name="Normal 2 2 2 4 10 2 2 4" xfId="26109"/>
    <cellStyle name="Normal 2 2 2 4 10 2 3" xfId="2762"/>
    <cellStyle name="Normal 2 2 2 4 10 2 3 2" xfId="8298"/>
    <cellStyle name="Normal 2 2 2 4 10 2 3 2 2" xfId="19265"/>
    <cellStyle name="Normal 2 2 2 4 10 2 3 2 3" xfId="30220"/>
    <cellStyle name="Normal 2 2 2 4 10 2 3 3" xfId="13781"/>
    <cellStyle name="Normal 2 2 2 4 10 2 3 4" xfId="24736"/>
    <cellStyle name="Normal 2 2 2 4 10 2 4" xfId="5528"/>
    <cellStyle name="Normal 2 2 2 4 10 2 4 2" xfId="11046"/>
    <cellStyle name="Normal 2 2 2 4 10 2 4 2 2" xfId="22014"/>
    <cellStyle name="Normal 2 2 2 4 10 2 4 2 3" xfId="32968"/>
    <cellStyle name="Normal 2 2 2 4 10 2 4 3" xfId="16530"/>
    <cellStyle name="Normal 2 2 2 4 10 2 4 4" xfId="27485"/>
    <cellStyle name="Normal 2 2 2 4 10 2 5" xfId="6934"/>
    <cellStyle name="Normal 2 2 2 4 10 2 5 2" xfId="17901"/>
    <cellStyle name="Normal 2 2 2 4 10 2 5 3" xfId="28856"/>
    <cellStyle name="Normal 2 2 2 4 10 2 6" xfId="12417"/>
    <cellStyle name="Normal 2 2 2 4 10 2 7" xfId="23372"/>
    <cellStyle name="Normal 2 2 2 4 10 3" xfId="3471"/>
    <cellStyle name="Normal 2 2 2 4 10 3 2" xfId="8994"/>
    <cellStyle name="Normal 2 2 2 4 10 3 2 2" xfId="19961"/>
    <cellStyle name="Normal 2 2 2 4 10 3 2 3" xfId="30916"/>
    <cellStyle name="Normal 2 2 2 4 10 3 3" xfId="14477"/>
    <cellStyle name="Normal 2 2 2 4 10 3 4" xfId="25432"/>
    <cellStyle name="Normal 2 2 2 4 10 4" xfId="2085"/>
    <cellStyle name="Normal 2 2 2 4 10 4 2" xfId="7621"/>
    <cellStyle name="Normal 2 2 2 4 10 4 2 2" xfId="18588"/>
    <cellStyle name="Normal 2 2 2 4 10 4 2 3" xfId="29543"/>
    <cellStyle name="Normal 2 2 2 4 10 4 3" xfId="13104"/>
    <cellStyle name="Normal 2 2 2 4 10 4 4" xfId="24059"/>
    <cellStyle name="Normal 2 2 2 4 10 5" xfId="4851"/>
    <cellStyle name="Normal 2 2 2 4 10 5 2" xfId="10369"/>
    <cellStyle name="Normal 2 2 2 4 10 5 2 2" xfId="21337"/>
    <cellStyle name="Normal 2 2 2 4 10 5 2 3" xfId="32291"/>
    <cellStyle name="Normal 2 2 2 4 10 5 3" xfId="15853"/>
    <cellStyle name="Normal 2 2 2 4 10 5 4" xfId="26808"/>
    <cellStyle name="Normal 2 2 2 4 10 6" xfId="6257"/>
    <cellStyle name="Normal 2 2 2 4 10 6 2" xfId="17224"/>
    <cellStyle name="Normal 2 2 2 4 10 6 3" xfId="28179"/>
    <cellStyle name="Normal 2 2 2 4 10 7" xfId="11740"/>
    <cellStyle name="Normal 2 2 2 4 10 8" xfId="22695"/>
    <cellStyle name="Normal 2 2 2 4 11" xfId="530"/>
    <cellStyle name="Normal 2 2 2 4 11 2" xfId="1387"/>
    <cellStyle name="Normal 2 2 2 4 11 2 2" xfId="4140"/>
    <cellStyle name="Normal 2 2 2 4 11 2 2 2" xfId="9663"/>
    <cellStyle name="Normal 2 2 2 4 11 2 2 2 2" xfId="20630"/>
    <cellStyle name="Normal 2 2 2 4 11 2 2 2 3" xfId="31585"/>
    <cellStyle name="Normal 2 2 2 4 11 2 2 3" xfId="15146"/>
    <cellStyle name="Normal 2 2 2 4 11 2 2 4" xfId="26101"/>
    <cellStyle name="Normal 2 2 2 4 11 2 3" xfId="2754"/>
    <cellStyle name="Normal 2 2 2 4 11 2 3 2" xfId="8290"/>
    <cellStyle name="Normal 2 2 2 4 11 2 3 2 2" xfId="19257"/>
    <cellStyle name="Normal 2 2 2 4 11 2 3 2 3" xfId="30212"/>
    <cellStyle name="Normal 2 2 2 4 11 2 3 3" xfId="13773"/>
    <cellStyle name="Normal 2 2 2 4 11 2 3 4" xfId="24728"/>
    <cellStyle name="Normal 2 2 2 4 11 2 4" xfId="5520"/>
    <cellStyle name="Normal 2 2 2 4 11 2 4 2" xfId="11038"/>
    <cellStyle name="Normal 2 2 2 4 11 2 4 2 2" xfId="22006"/>
    <cellStyle name="Normal 2 2 2 4 11 2 4 2 3" xfId="32960"/>
    <cellStyle name="Normal 2 2 2 4 11 2 4 3" xfId="16522"/>
    <cellStyle name="Normal 2 2 2 4 11 2 4 4" xfId="27477"/>
    <cellStyle name="Normal 2 2 2 4 11 2 5" xfId="6926"/>
    <cellStyle name="Normal 2 2 2 4 11 2 5 2" xfId="17893"/>
    <cellStyle name="Normal 2 2 2 4 11 2 5 3" xfId="28848"/>
    <cellStyle name="Normal 2 2 2 4 11 2 6" xfId="12409"/>
    <cellStyle name="Normal 2 2 2 4 11 2 7" xfId="23364"/>
    <cellStyle name="Normal 2 2 2 4 11 3" xfId="3463"/>
    <cellStyle name="Normal 2 2 2 4 11 3 2" xfId="8986"/>
    <cellStyle name="Normal 2 2 2 4 11 3 2 2" xfId="19953"/>
    <cellStyle name="Normal 2 2 2 4 11 3 2 3" xfId="30908"/>
    <cellStyle name="Normal 2 2 2 4 11 3 3" xfId="14469"/>
    <cellStyle name="Normal 2 2 2 4 11 3 4" xfId="25424"/>
    <cellStyle name="Normal 2 2 2 4 11 4" xfId="2077"/>
    <cellStyle name="Normal 2 2 2 4 11 4 2" xfId="7613"/>
    <cellStyle name="Normal 2 2 2 4 11 4 2 2" xfId="18580"/>
    <cellStyle name="Normal 2 2 2 4 11 4 2 3" xfId="29535"/>
    <cellStyle name="Normal 2 2 2 4 11 4 3" xfId="13096"/>
    <cellStyle name="Normal 2 2 2 4 11 4 4" xfId="24051"/>
    <cellStyle name="Normal 2 2 2 4 11 5" xfId="4843"/>
    <cellStyle name="Normal 2 2 2 4 11 5 2" xfId="10361"/>
    <cellStyle name="Normal 2 2 2 4 11 5 2 2" xfId="21329"/>
    <cellStyle name="Normal 2 2 2 4 11 5 2 3" xfId="32283"/>
    <cellStyle name="Normal 2 2 2 4 11 5 3" xfId="15845"/>
    <cellStyle name="Normal 2 2 2 4 11 5 4" xfId="26800"/>
    <cellStyle name="Normal 2 2 2 4 11 6" xfId="6249"/>
    <cellStyle name="Normal 2 2 2 4 11 6 2" xfId="17216"/>
    <cellStyle name="Normal 2 2 2 4 11 6 3" xfId="28171"/>
    <cellStyle name="Normal 2 2 2 4 11 7" xfId="11732"/>
    <cellStyle name="Normal 2 2 2 4 11 8" xfId="22687"/>
    <cellStyle name="Normal 2 2 2 4 12" xfId="683"/>
    <cellStyle name="Normal 2 2 2 4 12 2" xfId="1470"/>
    <cellStyle name="Normal 2 2 2 4 12 2 2" xfId="4223"/>
    <cellStyle name="Normal 2 2 2 4 12 2 2 2" xfId="9745"/>
    <cellStyle name="Normal 2 2 2 4 12 2 2 2 2" xfId="20713"/>
    <cellStyle name="Normal 2 2 2 4 12 2 2 2 3" xfId="31667"/>
    <cellStyle name="Normal 2 2 2 4 12 2 2 3" xfId="15229"/>
    <cellStyle name="Normal 2 2 2 4 12 2 2 4" xfId="26184"/>
    <cellStyle name="Normal 2 2 2 4 12 2 3" xfId="2837"/>
    <cellStyle name="Normal 2 2 2 4 12 2 3 2" xfId="8373"/>
    <cellStyle name="Normal 2 2 2 4 12 2 3 2 2" xfId="19340"/>
    <cellStyle name="Normal 2 2 2 4 12 2 3 2 3" xfId="30295"/>
    <cellStyle name="Normal 2 2 2 4 12 2 3 3" xfId="13856"/>
    <cellStyle name="Normal 2 2 2 4 12 2 3 4" xfId="24811"/>
    <cellStyle name="Normal 2 2 2 4 12 2 4" xfId="5603"/>
    <cellStyle name="Normal 2 2 2 4 12 2 4 2" xfId="11121"/>
    <cellStyle name="Normal 2 2 2 4 12 2 4 2 2" xfId="22089"/>
    <cellStyle name="Normal 2 2 2 4 12 2 4 2 3" xfId="33043"/>
    <cellStyle name="Normal 2 2 2 4 12 2 4 3" xfId="16605"/>
    <cellStyle name="Normal 2 2 2 4 12 2 4 4" xfId="27560"/>
    <cellStyle name="Normal 2 2 2 4 12 2 5" xfId="7009"/>
    <cellStyle name="Normal 2 2 2 4 12 2 5 2" xfId="17976"/>
    <cellStyle name="Normal 2 2 2 4 12 2 5 3" xfId="28931"/>
    <cellStyle name="Normal 2 2 2 4 12 2 6" xfId="12492"/>
    <cellStyle name="Normal 2 2 2 4 12 2 7" xfId="23447"/>
    <cellStyle name="Normal 2 2 2 4 12 3" xfId="3546"/>
    <cellStyle name="Normal 2 2 2 4 12 3 2" xfId="9069"/>
    <cellStyle name="Normal 2 2 2 4 12 3 2 2" xfId="20036"/>
    <cellStyle name="Normal 2 2 2 4 12 3 2 3" xfId="30991"/>
    <cellStyle name="Normal 2 2 2 4 12 3 3" xfId="14552"/>
    <cellStyle name="Normal 2 2 2 4 12 3 4" xfId="25507"/>
    <cellStyle name="Normal 2 2 2 4 12 4" xfId="2160"/>
    <cellStyle name="Normal 2 2 2 4 12 4 2" xfId="7696"/>
    <cellStyle name="Normal 2 2 2 4 12 4 2 2" xfId="18663"/>
    <cellStyle name="Normal 2 2 2 4 12 4 2 3" xfId="29618"/>
    <cellStyle name="Normal 2 2 2 4 12 4 3" xfId="13179"/>
    <cellStyle name="Normal 2 2 2 4 12 4 4" xfId="24134"/>
    <cellStyle name="Normal 2 2 2 4 12 5" xfId="4926"/>
    <cellStyle name="Normal 2 2 2 4 12 5 2" xfId="10444"/>
    <cellStyle name="Normal 2 2 2 4 12 5 2 2" xfId="21412"/>
    <cellStyle name="Normal 2 2 2 4 12 5 2 3" xfId="32366"/>
    <cellStyle name="Normal 2 2 2 4 12 5 3" xfId="15928"/>
    <cellStyle name="Normal 2 2 2 4 12 5 4" xfId="26883"/>
    <cellStyle name="Normal 2 2 2 4 12 6" xfId="6332"/>
    <cellStyle name="Normal 2 2 2 4 12 6 2" xfId="17299"/>
    <cellStyle name="Normal 2 2 2 4 12 6 3" xfId="28254"/>
    <cellStyle name="Normal 2 2 2 4 12 7" xfId="11815"/>
    <cellStyle name="Normal 2 2 2 4 12 8" xfId="22770"/>
    <cellStyle name="Normal 2 2 2 4 13" xfId="318"/>
    <cellStyle name="Normal 2 2 2 4 13 2" xfId="1277"/>
    <cellStyle name="Normal 2 2 2 4 13 2 2" xfId="4030"/>
    <cellStyle name="Normal 2 2 2 4 13 2 2 2" xfId="9553"/>
    <cellStyle name="Normal 2 2 2 4 13 2 2 2 2" xfId="20520"/>
    <cellStyle name="Normal 2 2 2 4 13 2 2 2 3" xfId="31475"/>
    <cellStyle name="Normal 2 2 2 4 13 2 2 3" xfId="15036"/>
    <cellStyle name="Normal 2 2 2 4 13 2 2 4" xfId="25991"/>
    <cellStyle name="Normal 2 2 2 4 13 2 3" xfId="2644"/>
    <cellStyle name="Normal 2 2 2 4 13 2 3 2" xfId="8180"/>
    <cellStyle name="Normal 2 2 2 4 13 2 3 2 2" xfId="19147"/>
    <cellStyle name="Normal 2 2 2 4 13 2 3 2 3" xfId="30102"/>
    <cellStyle name="Normal 2 2 2 4 13 2 3 3" xfId="13663"/>
    <cellStyle name="Normal 2 2 2 4 13 2 3 4" xfId="24618"/>
    <cellStyle name="Normal 2 2 2 4 13 2 4" xfId="5410"/>
    <cellStyle name="Normal 2 2 2 4 13 2 4 2" xfId="10928"/>
    <cellStyle name="Normal 2 2 2 4 13 2 4 2 2" xfId="21896"/>
    <cellStyle name="Normal 2 2 2 4 13 2 4 2 3" xfId="32850"/>
    <cellStyle name="Normal 2 2 2 4 13 2 4 3" xfId="16412"/>
    <cellStyle name="Normal 2 2 2 4 13 2 4 4" xfId="27367"/>
    <cellStyle name="Normal 2 2 2 4 13 2 5" xfId="6816"/>
    <cellStyle name="Normal 2 2 2 4 13 2 5 2" xfId="17783"/>
    <cellStyle name="Normal 2 2 2 4 13 2 5 3" xfId="28738"/>
    <cellStyle name="Normal 2 2 2 4 13 2 6" xfId="12299"/>
    <cellStyle name="Normal 2 2 2 4 13 2 7" xfId="23254"/>
    <cellStyle name="Normal 2 2 2 4 13 3" xfId="3353"/>
    <cellStyle name="Normal 2 2 2 4 13 3 2" xfId="8876"/>
    <cellStyle name="Normal 2 2 2 4 13 3 2 2" xfId="19843"/>
    <cellStyle name="Normal 2 2 2 4 13 3 2 3" xfId="30798"/>
    <cellStyle name="Normal 2 2 2 4 13 3 3" xfId="14359"/>
    <cellStyle name="Normal 2 2 2 4 13 3 4" xfId="25314"/>
    <cellStyle name="Normal 2 2 2 4 13 4" xfId="1967"/>
    <cellStyle name="Normal 2 2 2 4 13 4 2" xfId="7503"/>
    <cellStyle name="Normal 2 2 2 4 13 4 2 2" xfId="18470"/>
    <cellStyle name="Normal 2 2 2 4 13 4 2 3" xfId="29425"/>
    <cellStyle name="Normal 2 2 2 4 13 4 3" xfId="12986"/>
    <cellStyle name="Normal 2 2 2 4 13 4 4" xfId="23941"/>
    <cellStyle name="Normal 2 2 2 4 13 5" xfId="4733"/>
    <cellStyle name="Normal 2 2 2 4 13 5 2" xfId="10251"/>
    <cellStyle name="Normal 2 2 2 4 13 5 2 2" xfId="21219"/>
    <cellStyle name="Normal 2 2 2 4 13 5 2 3" xfId="32173"/>
    <cellStyle name="Normal 2 2 2 4 13 5 3" xfId="15735"/>
    <cellStyle name="Normal 2 2 2 4 13 5 4" xfId="26690"/>
    <cellStyle name="Normal 2 2 2 4 13 6" xfId="6139"/>
    <cellStyle name="Normal 2 2 2 4 13 6 2" xfId="17106"/>
    <cellStyle name="Normal 2 2 2 4 13 6 3" xfId="28061"/>
    <cellStyle name="Normal 2 2 2 4 13 7" xfId="11622"/>
    <cellStyle name="Normal 2 2 2 4 13 8" xfId="22577"/>
    <cellStyle name="Normal 2 2 2 4 14" xfId="664"/>
    <cellStyle name="Normal 2 2 2 4 14 2" xfId="1461"/>
    <cellStyle name="Normal 2 2 2 4 14 2 2" xfId="4214"/>
    <cellStyle name="Normal 2 2 2 4 14 2 2 2" xfId="9736"/>
    <cellStyle name="Normal 2 2 2 4 14 2 2 2 2" xfId="20704"/>
    <cellStyle name="Normal 2 2 2 4 14 2 2 2 3" xfId="31658"/>
    <cellStyle name="Normal 2 2 2 4 14 2 2 3" xfId="15220"/>
    <cellStyle name="Normal 2 2 2 4 14 2 2 4" xfId="26175"/>
    <cellStyle name="Normal 2 2 2 4 14 2 3" xfId="2828"/>
    <cellStyle name="Normal 2 2 2 4 14 2 3 2" xfId="8364"/>
    <cellStyle name="Normal 2 2 2 4 14 2 3 2 2" xfId="19331"/>
    <cellStyle name="Normal 2 2 2 4 14 2 3 2 3" xfId="30286"/>
    <cellStyle name="Normal 2 2 2 4 14 2 3 3" xfId="13847"/>
    <cellStyle name="Normal 2 2 2 4 14 2 3 4" xfId="24802"/>
    <cellStyle name="Normal 2 2 2 4 14 2 4" xfId="5594"/>
    <cellStyle name="Normal 2 2 2 4 14 2 4 2" xfId="11112"/>
    <cellStyle name="Normal 2 2 2 4 14 2 4 2 2" xfId="22080"/>
    <cellStyle name="Normal 2 2 2 4 14 2 4 2 3" xfId="33034"/>
    <cellStyle name="Normal 2 2 2 4 14 2 4 3" xfId="16596"/>
    <cellStyle name="Normal 2 2 2 4 14 2 4 4" xfId="27551"/>
    <cellStyle name="Normal 2 2 2 4 14 2 5" xfId="7000"/>
    <cellStyle name="Normal 2 2 2 4 14 2 5 2" xfId="17967"/>
    <cellStyle name="Normal 2 2 2 4 14 2 5 3" xfId="28922"/>
    <cellStyle name="Normal 2 2 2 4 14 2 6" xfId="12483"/>
    <cellStyle name="Normal 2 2 2 4 14 2 7" xfId="23438"/>
    <cellStyle name="Normal 2 2 2 4 14 3" xfId="3537"/>
    <cellStyle name="Normal 2 2 2 4 14 3 2" xfId="9060"/>
    <cellStyle name="Normal 2 2 2 4 14 3 2 2" xfId="20027"/>
    <cellStyle name="Normal 2 2 2 4 14 3 2 3" xfId="30982"/>
    <cellStyle name="Normal 2 2 2 4 14 3 3" xfId="14543"/>
    <cellStyle name="Normal 2 2 2 4 14 3 4" xfId="25498"/>
    <cellStyle name="Normal 2 2 2 4 14 4" xfId="2151"/>
    <cellStyle name="Normal 2 2 2 4 14 4 2" xfId="7687"/>
    <cellStyle name="Normal 2 2 2 4 14 4 2 2" xfId="18654"/>
    <cellStyle name="Normal 2 2 2 4 14 4 2 3" xfId="29609"/>
    <cellStyle name="Normal 2 2 2 4 14 4 3" xfId="13170"/>
    <cellStyle name="Normal 2 2 2 4 14 4 4" xfId="24125"/>
    <cellStyle name="Normal 2 2 2 4 14 5" xfId="4917"/>
    <cellStyle name="Normal 2 2 2 4 14 5 2" xfId="10435"/>
    <cellStyle name="Normal 2 2 2 4 14 5 2 2" xfId="21403"/>
    <cellStyle name="Normal 2 2 2 4 14 5 2 3" xfId="32357"/>
    <cellStyle name="Normal 2 2 2 4 14 5 3" xfId="15919"/>
    <cellStyle name="Normal 2 2 2 4 14 5 4" xfId="26874"/>
    <cellStyle name="Normal 2 2 2 4 14 6" xfId="6323"/>
    <cellStyle name="Normal 2 2 2 4 14 6 2" xfId="17290"/>
    <cellStyle name="Normal 2 2 2 4 14 6 3" xfId="28245"/>
    <cellStyle name="Normal 2 2 2 4 14 7" xfId="11806"/>
    <cellStyle name="Normal 2 2 2 4 14 8" xfId="22761"/>
    <cellStyle name="Normal 2 2 2 4 15" xfId="956"/>
    <cellStyle name="Normal 2 2 2 4 15 2" xfId="1664"/>
    <cellStyle name="Normal 2 2 2 4 15 2 2" xfId="4417"/>
    <cellStyle name="Normal 2 2 2 4 15 2 2 2" xfId="9939"/>
    <cellStyle name="Normal 2 2 2 4 15 2 2 2 2" xfId="20907"/>
    <cellStyle name="Normal 2 2 2 4 15 2 2 2 3" xfId="31861"/>
    <cellStyle name="Normal 2 2 2 4 15 2 2 3" xfId="15423"/>
    <cellStyle name="Normal 2 2 2 4 15 2 2 4" xfId="26378"/>
    <cellStyle name="Normal 2 2 2 4 15 2 3" xfId="3031"/>
    <cellStyle name="Normal 2 2 2 4 15 2 3 2" xfId="8567"/>
    <cellStyle name="Normal 2 2 2 4 15 2 3 2 2" xfId="19534"/>
    <cellStyle name="Normal 2 2 2 4 15 2 3 2 3" xfId="30489"/>
    <cellStyle name="Normal 2 2 2 4 15 2 3 3" xfId="14050"/>
    <cellStyle name="Normal 2 2 2 4 15 2 3 4" xfId="25005"/>
    <cellStyle name="Normal 2 2 2 4 15 2 4" xfId="5797"/>
    <cellStyle name="Normal 2 2 2 4 15 2 4 2" xfId="11315"/>
    <cellStyle name="Normal 2 2 2 4 15 2 4 2 2" xfId="22283"/>
    <cellStyle name="Normal 2 2 2 4 15 2 4 2 3" xfId="33237"/>
    <cellStyle name="Normal 2 2 2 4 15 2 4 3" xfId="16799"/>
    <cellStyle name="Normal 2 2 2 4 15 2 4 4" xfId="27754"/>
    <cellStyle name="Normal 2 2 2 4 15 2 5" xfId="7203"/>
    <cellStyle name="Normal 2 2 2 4 15 2 5 2" xfId="18170"/>
    <cellStyle name="Normal 2 2 2 4 15 2 5 3" xfId="29125"/>
    <cellStyle name="Normal 2 2 2 4 15 2 6" xfId="12686"/>
    <cellStyle name="Normal 2 2 2 4 15 2 7" xfId="23641"/>
    <cellStyle name="Normal 2 2 2 4 15 3" xfId="3740"/>
    <cellStyle name="Normal 2 2 2 4 15 3 2" xfId="9263"/>
    <cellStyle name="Normal 2 2 2 4 15 3 2 2" xfId="20230"/>
    <cellStyle name="Normal 2 2 2 4 15 3 2 3" xfId="31185"/>
    <cellStyle name="Normal 2 2 2 4 15 3 3" xfId="14746"/>
    <cellStyle name="Normal 2 2 2 4 15 3 4" xfId="25701"/>
    <cellStyle name="Normal 2 2 2 4 15 4" xfId="2354"/>
    <cellStyle name="Normal 2 2 2 4 15 4 2" xfId="7890"/>
    <cellStyle name="Normal 2 2 2 4 15 4 2 2" xfId="18857"/>
    <cellStyle name="Normal 2 2 2 4 15 4 2 3" xfId="29812"/>
    <cellStyle name="Normal 2 2 2 4 15 4 3" xfId="13373"/>
    <cellStyle name="Normal 2 2 2 4 15 4 4" xfId="24328"/>
    <cellStyle name="Normal 2 2 2 4 15 5" xfId="5120"/>
    <cellStyle name="Normal 2 2 2 4 15 5 2" xfId="10638"/>
    <cellStyle name="Normal 2 2 2 4 15 5 2 2" xfId="21606"/>
    <cellStyle name="Normal 2 2 2 4 15 5 2 3" xfId="32560"/>
    <cellStyle name="Normal 2 2 2 4 15 5 3" xfId="16122"/>
    <cellStyle name="Normal 2 2 2 4 15 5 4" xfId="27077"/>
    <cellStyle name="Normal 2 2 2 4 15 6" xfId="6526"/>
    <cellStyle name="Normal 2 2 2 4 15 6 2" xfId="17493"/>
    <cellStyle name="Normal 2 2 2 4 15 6 3" xfId="28448"/>
    <cellStyle name="Normal 2 2 2 4 15 7" xfId="12009"/>
    <cellStyle name="Normal 2 2 2 4 15 8" xfId="22964"/>
    <cellStyle name="Normal 2 2 2 4 16" xfId="622"/>
    <cellStyle name="Normal 2 2 2 4 16 2" xfId="1437"/>
    <cellStyle name="Normal 2 2 2 4 16 2 2" xfId="4190"/>
    <cellStyle name="Normal 2 2 2 4 16 2 2 2" xfId="9713"/>
    <cellStyle name="Normal 2 2 2 4 16 2 2 2 2" xfId="20680"/>
    <cellStyle name="Normal 2 2 2 4 16 2 2 2 3" xfId="31635"/>
    <cellStyle name="Normal 2 2 2 4 16 2 2 3" xfId="15196"/>
    <cellStyle name="Normal 2 2 2 4 16 2 2 4" xfId="26151"/>
    <cellStyle name="Normal 2 2 2 4 16 2 3" xfId="2804"/>
    <cellStyle name="Normal 2 2 2 4 16 2 3 2" xfId="8340"/>
    <cellStyle name="Normal 2 2 2 4 16 2 3 2 2" xfId="19307"/>
    <cellStyle name="Normal 2 2 2 4 16 2 3 2 3" xfId="30262"/>
    <cellStyle name="Normal 2 2 2 4 16 2 3 3" xfId="13823"/>
    <cellStyle name="Normal 2 2 2 4 16 2 3 4" xfId="24778"/>
    <cellStyle name="Normal 2 2 2 4 16 2 4" xfId="5570"/>
    <cellStyle name="Normal 2 2 2 4 16 2 4 2" xfId="11088"/>
    <cellStyle name="Normal 2 2 2 4 16 2 4 2 2" xfId="22056"/>
    <cellStyle name="Normal 2 2 2 4 16 2 4 2 3" xfId="33010"/>
    <cellStyle name="Normal 2 2 2 4 16 2 4 3" xfId="16572"/>
    <cellStyle name="Normal 2 2 2 4 16 2 4 4" xfId="27527"/>
    <cellStyle name="Normal 2 2 2 4 16 2 5" xfId="6976"/>
    <cellStyle name="Normal 2 2 2 4 16 2 5 2" xfId="17943"/>
    <cellStyle name="Normal 2 2 2 4 16 2 5 3" xfId="28898"/>
    <cellStyle name="Normal 2 2 2 4 16 2 6" xfId="12459"/>
    <cellStyle name="Normal 2 2 2 4 16 2 7" xfId="23414"/>
    <cellStyle name="Normal 2 2 2 4 16 3" xfId="3513"/>
    <cellStyle name="Normal 2 2 2 4 16 3 2" xfId="9036"/>
    <cellStyle name="Normal 2 2 2 4 16 3 2 2" xfId="20003"/>
    <cellStyle name="Normal 2 2 2 4 16 3 2 3" xfId="30958"/>
    <cellStyle name="Normal 2 2 2 4 16 3 3" xfId="14519"/>
    <cellStyle name="Normal 2 2 2 4 16 3 4" xfId="25474"/>
    <cellStyle name="Normal 2 2 2 4 16 4" xfId="2127"/>
    <cellStyle name="Normal 2 2 2 4 16 4 2" xfId="7663"/>
    <cellStyle name="Normal 2 2 2 4 16 4 2 2" xfId="18630"/>
    <cellStyle name="Normal 2 2 2 4 16 4 2 3" xfId="29585"/>
    <cellStyle name="Normal 2 2 2 4 16 4 3" xfId="13146"/>
    <cellStyle name="Normal 2 2 2 4 16 4 4" xfId="24101"/>
    <cellStyle name="Normal 2 2 2 4 16 5" xfId="4893"/>
    <cellStyle name="Normal 2 2 2 4 16 5 2" xfId="10411"/>
    <cellStyle name="Normal 2 2 2 4 16 5 2 2" xfId="21379"/>
    <cellStyle name="Normal 2 2 2 4 16 5 2 3" xfId="32333"/>
    <cellStyle name="Normal 2 2 2 4 16 5 3" xfId="15895"/>
    <cellStyle name="Normal 2 2 2 4 16 5 4" xfId="26850"/>
    <cellStyle name="Normal 2 2 2 4 16 6" xfId="6299"/>
    <cellStyle name="Normal 2 2 2 4 16 6 2" xfId="17266"/>
    <cellStyle name="Normal 2 2 2 4 16 6 3" xfId="28221"/>
    <cellStyle name="Normal 2 2 2 4 16 7" xfId="11782"/>
    <cellStyle name="Normal 2 2 2 4 16 8" xfId="22737"/>
    <cellStyle name="Normal 2 2 2 4 17" xfId="674"/>
    <cellStyle name="Normal 2 2 2 4 17 2" xfId="1466"/>
    <cellStyle name="Normal 2 2 2 4 17 2 2" xfId="4219"/>
    <cellStyle name="Normal 2 2 2 4 17 2 2 2" xfId="9741"/>
    <cellStyle name="Normal 2 2 2 4 17 2 2 2 2" xfId="20709"/>
    <cellStyle name="Normal 2 2 2 4 17 2 2 2 3" xfId="31663"/>
    <cellStyle name="Normal 2 2 2 4 17 2 2 3" xfId="15225"/>
    <cellStyle name="Normal 2 2 2 4 17 2 2 4" xfId="26180"/>
    <cellStyle name="Normal 2 2 2 4 17 2 3" xfId="2833"/>
    <cellStyle name="Normal 2 2 2 4 17 2 3 2" xfId="8369"/>
    <cellStyle name="Normal 2 2 2 4 17 2 3 2 2" xfId="19336"/>
    <cellStyle name="Normal 2 2 2 4 17 2 3 2 3" xfId="30291"/>
    <cellStyle name="Normal 2 2 2 4 17 2 3 3" xfId="13852"/>
    <cellStyle name="Normal 2 2 2 4 17 2 3 4" xfId="24807"/>
    <cellStyle name="Normal 2 2 2 4 17 2 4" xfId="5599"/>
    <cellStyle name="Normal 2 2 2 4 17 2 4 2" xfId="11117"/>
    <cellStyle name="Normal 2 2 2 4 17 2 4 2 2" xfId="22085"/>
    <cellStyle name="Normal 2 2 2 4 17 2 4 2 3" xfId="33039"/>
    <cellStyle name="Normal 2 2 2 4 17 2 4 3" xfId="16601"/>
    <cellStyle name="Normal 2 2 2 4 17 2 4 4" xfId="27556"/>
    <cellStyle name="Normal 2 2 2 4 17 2 5" xfId="7005"/>
    <cellStyle name="Normal 2 2 2 4 17 2 5 2" xfId="17972"/>
    <cellStyle name="Normal 2 2 2 4 17 2 5 3" xfId="28927"/>
    <cellStyle name="Normal 2 2 2 4 17 2 6" xfId="12488"/>
    <cellStyle name="Normal 2 2 2 4 17 2 7" xfId="23443"/>
    <cellStyle name="Normal 2 2 2 4 17 3" xfId="3542"/>
    <cellStyle name="Normal 2 2 2 4 17 3 2" xfId="9065"/>
    <cellStyle name="Normal 2 2 2 4 17 3 2 2" xfId="20032"/>
    <cellStyle name="Normal 2 2 2 4 17 3 2 3" xfId="30987"/>
    <cellStyle name="Normal 2 2 2 4 17 3 3" xfId="14548"/>
    <cellStyle name="Normal 2 2 2 4 17 3 4" xfId="25503"/>
    <cellStyle name="Normal 2 2 2 4 17 4" xfId="2156"/>
    <cellStyle name="Normal 2 2 2 4 17 4 2" xfId="7692"/>
    <cellStyle name="Normal 2 2 2 4 17 4 2 2" xfId="18659"/>
    <cellStyle name="Normal 2 2 2 4 17 4 2 3" xfId="29614"/>
    <cellStyle name="Normal 2 2 2 4 17 4 3" xfId="13175"/>
    <cellStyle name="Normal 2 2 2 4 17 4 4" xfId="24130"/>
    <cellStyle name="Normal 2 2 2 4 17 5" xfId="4922"/>
    <cellStyle name="Normal 2 2 2 4 17 5 2" xfId="10440"/>
    <cellStyle name="Normal 2 2 2 4 17 5 2 2" xfId="21408"/>
    <cellStyle name="Normal 2 2 2 4 17 5 2 3" xfId="32362"/>
    <cellStyle name="Normal 2 2 2 4 17 5 3" xfId="15924"/>
    <cellStyle name="Normal 2 2 2 4 17 5 4" xfId="26879"/>
    <cellStyle name="Normal 2 2 2 4 17 6" xfId="6328"/>
    <cellStyle name="Normal 2 2 2 4 17 6 2" xfId="17295"/>
    <cellStyle name="Normal 2 2 2 4 17 6 3" xfId="28250"/>
    <cellStyle name="Normal 2 2 2 4 17 7" xfId="11811"/>
    <cellStyle name="Normal 2 2 2 4 17 8" xfId="22766"/>
    <cellStyle name="Normal 2 2 2 4 18" xfId="506"/>
    <cellStyle name="Normal 2 2 2 4 18 2" xfId="1372"/>
    <cellStyle name="Normal 2 2 2 4 18 2 2" xfId="4125"/>
    <cellStyle name="Normal 2 2 2 4 18 2 2 2" xfId="9648"/>
    <cellStyle name="Normal 2 2 2 4 18 2 2 2 2" xfId="20615"/>
    <cellStyle name="Normal 2 2 2 4 18 2 2 2 3" xfId="31570"/>
    <cellStyle name="Normal 2 2 2 4 18 2 2 3" xfId="15131"/>
    <cellStyle name="Normal 2 2 2 4 18 2 2 4" xfId="26086"/>
    <cellStyle name="Normal 2 2 2 4 18 2 3" xfId="2739"/>
    <cellStyle name="Normal 2 2 2 4 18 2 3 2" xfId="8275"/>
    <cellStyle name="Normal 2 2 2 4 18 2 3 2 2" xfId="19242"/>
    <cellStyle name="Normal 2 2 2 4 18 2 3 2 3" xfId="30197"/>
    <cellStyle name="Normal 2 2 2 4 18 2 3 3" xfId="13758"/>
    <cellStyle name="Normal 2 2 2 4 18 2 3 4" xfId="24713"/>
    <cellStyle name="Normal 2 2 2 4 18 2 4" xfId="5505"/>
    <cellStyle name="Normal 2 2 2 4 18 2 4 2" xfId="11023"/>
    <cellStyle name="Normal 2 2 2 4 18 2 4 2 2" xfId="21991"/>
    <cellStyle name="Normal 2 2 2 4 18 2 4 2 3" xfId="32945"/>
    <cellStyle name="Normal 2 2 2 4 18 2 4 3" xfId="16507"/>
    <cellStyle name="Normal 2 2 2 4 18 2 4 4" xfId="27462"/>
    <cellStyle name="Normal 2 2 2 4 18 2 5" xfId="6911"/>
    <cellStyle name="Normal 2 2 2 4 18 2 5 2" xfId="17878"/>
    <cellStyle name="Normal 2 2 2 4 18 2 5 3" xfId="28833"/>
    <cellStyle name="Normal 2 2 2 4 18 2 6" xfId="12394"/>
    <cellStyle name="Normal 2 2 2 4 18 2 7" xfId="23349"/>
    <cellStyle name="Normal 2 2 2 4 18 3" xfId="3448"/>
    <cellStyle name="Normal 2 2 2 4 18 3 2" xfId="8971"/>
    <cellStyle name="Normal 2 2 2 4 18 3 2 2" xfId="19938"/>
    <cellStyle name="Normal 2 2 2 4 18 3 2 3" xfId="30893"/>
    <cellStyle name="Normal 2 2 2 4 18 3 3" xfId="14454"/>
    <cellStyle name="Normal 2 2 2 4 18 3 4" xfId="25409"/>
    <cellStyle name="Normal 2 2 2 4 18 4" xfId="2062"/>
    <cellStyle name="Normal 2 2 2 4 18 4 2" xfId="7598"/>
    <cellStyle name="Normal 2 2 2 4 18 4 2 2" xfId="18565"/>
    <cellStyle name="Normal 2 2 2 4 18 4 2 3" xfId="29520"/>
    <cellStyle name="Normal 2 2 2 4 18 4 3" xfId="13081"/>
    <cellStyle name="Normal 2 2 2 4 18 4 4" xfId="24036"/>
    <cellStyle name="Normal 2 2 2 4 18 5" xfId="4828"/>
    <cellStyle name="Normal 2 2 2 4 18 5 2" xfId="10346"/>
    <cellStyle name="Normal 2 2 2 4 18 5 2 2" xfId="21314"/>
    <cellStyle name="Normal 2 2 2 4 18 5 2 3" xfId="32268"/>
    <cellStyle name="Normal 2 2 2 4 18 5 3" xfId="15830"/>
    <cellStyle name="Normal 2 2 2 4 18 5 4" xfId="26785"/>
    <cellStyle name="Normal 2 2 2 4 18 6" xfId="6234"/>
    <cellStyle name="Normal 2 2 2 4 18 6 2" xfId="17201"/>
    <cellStyle name="Normal 2 2 2 4 18 6 3" xfId="28156"/>
    <cellStyle name="Normal 2 2 2 4 18 7" xfId="11717"/>
    <cellStyle name="Normal 2 2 2 4 18 8" xfId="22672"/>
    <cellStyle name="Normal 2 2 2 4 19" xfId="921"/>
    <cellStyle name="Normal 2 2 2 4 19 2" xfId="1632"/>
    <cellStyle name="Normal 2 2 2 4 19 2 2" xfId="4385"/>
    <cellStyle name="Normal 2 2 2 4 19 2 2 2" xfId="9907"/>
    <cellStyle name="Normal 2 2 2 4 19 2 2 2 2" xfId="20875"/>
    <cellStyle name="Normal 2 2 2 4 19 2 2 2 3" xfId="31829"/>
    <cellStyle name="Normal 2 2 2 4 19 2 2 3" xfId="15391"/>
    <cellStyle name="Normal 2 2 2 4 19 2 2 4" xfId="26346"/>
    <cellStyle name="Normal 2 2 2 4 19 2 3" xfId="2999"/>
    <cellStyle name="Normal 2 2 2 4 19 2 3 2" xfId="8535"/>
    <cellStyle name="Normal 2 2 2 4 19 2 3 2 2" xfId="19502"/>
    <cellStyle name="Normal 2 2 2 4 19 2 3 2 3" xfId="30457"/>
    <cellStyle name="Normal 2 2 2 4 19 2 3 3" xfId="14018"/>
    <cellStyle name="Normal 2 2 2 4 19 2 3 4" xfId="24973"/>
    <cellStyle name="Normal 2 2 2 4 19 2 4" xfId="5765"/>
    <cellStyle name="Normal 2 2 2 4 19 2 4 2" xfId="11283"/>
    <cellStyle name="Normal 2 2 2 4 19 2 4 2 2" xfId="22251"/>
    <cellStyle name="Normal 2 2 2 4 19 2 4 2 3" xfId="33205"/>
    <cellStyle name="Normal 2 2 2 4 19 2 4 3" xfId="16767"/>
    <cellStyle name="Normal 2 2 2 4 19 2 4 4" xfId="27722"/>
    <cellStyle name="Normal 2 2 2 4 19 2 5" xfId="7171"/>
    <cellStyle name="Normal 2 2 2 4 19 2 5 2" xfId="18138"/>
    <cellStyle name="Normal 2 2 2 4 19 2 5 3" xfId="29093"/>
    <cellStyle name="Normal 2 2 2 4 19 2 6" xfId="12654"/>
    <cellStyle name="Normal 2 2 2 4 19 2 7" xfId="23609"/>
    <cellStyle name="Normal 2 2 2 4 19 3" xfId="3708"/>
    <cellStyle name="Normal 2 2 2 4 19 3 2" xfId="9231"/>
    <cellStyle name="Normal 2 2 2 4 19 3 2 2" xfId="20198"/>
    <cellStyle name="Normal 2 2 2 4 19 3 2 3" xfId="31153"/>
    <cellStyle name="Normal 2 2 2 4 19 3 3" xfId="14714"/>
    <cellStyle name="Normal 2 2 2 4 19 3 4" xfId="25669"/>
    <cellStyle name="Normal 2 2 2 4 19 4" xfId="2322"/>
    <cellStyle name="Normal 2 2 2 4 19 4 2" xfId="7858"/>
    <cellStyle name="Normal 2 2 2 4 19 4 2 2" xfId="18825"/>
    <cellStyle name="Normal 2 2 2 4 19 4 2 3" xfId="29780"/>
    <cellStyle name="Normal 2 2 2 4 19 4 3" xfId="13341"/>
    <cellStyle name="Normal 2 2 2 4 19 4 4" xfId="24296"/>
    <cellStyle name="Normal 2 2 2 4 19 5" xfId="5088"/>
    <cellStyle name="Normal 2 2 2 4 19 5 2" xfId="10606"/>
    <cellStyle name="Normal 2 2 2 4 19 5 2 2" xfId="21574"/>
    <cellStyle name="Normal 2 2 2 4 19 5 2 3" xfId="32528"/>
    <cellStyle name="Normal 2 2 2 4 19 5 3" xfId="16090"/>
    <cellStyle name="Normal 2 2 2 4 19 5 4" xfId="27045"/>
    <cellStyle name="Normal 2 2 2 4 19 6" xfId="6494"/>
    <cellStyle name="Normal 2 2 2 4 19 6 2" xfId="17461"/>
    <cellStyle name="Normal 2 2 2 4 19 6 3" xfId="28416"/>
    <cellStyle name="Normal 2 2 2 4 19 7" xfId="11977"/>
    <cellStyle name="Normal 2 2 2 4 19 8" xfId="22932"/>
    <cellStyle name="Normal 2 2 2 4 2" xfId="642"/>
    <cellStyle name="Normal 2 2 2 4 2 10" xfId="502"/>
    <cellStyle name="Normal 2 2 2 4 2 11" xfId="768"/>
    <cellStyle name="Normal 2 2 2 4 2 12" xfId="672"/>
    <cellStyle name="Normal 2 2 2 4 2 13" xfId="770"/>
    <cellStyle name="Normal 2 2 2 4 2 14" xfId="611"/>
    <cellStyle name="Normal 2 2 2 4 2 15" xfId="1003"/>
    <cellStyle name="Normal 2 2 2 4 2 16" xfId="1030"/>
    <cellStyle name="Normal 2 2 2 4 2 17" xfId="866"/>
    <cellStyle name="Normal 2 2 2 4 2 18" xfId="1068"/>
    <cellStyle name="Normal 2 2 2 4 2 19" xfId="712"/>
    <cellStyle name="Normal 2 2 2 4 2 2" xfId="700"/>
    <cellStyle name="Normal 2 2 2 4 2 20" xfId="1137"/>
    <cellStyle name="Normal 2 2 2 4 2 21" xfId="923"/>
    <cellStyle name="Normal 2 2 2 4 2 22" xfId="1449"/>
    <cellStyle name="Normal 2 2 2 4 2 22 2" xfId="4202"/>
    <cellStyle name="Normal 2 2 2 4 2 22 2 2" xfId="9725"/>
    <cellStyle name="Normal 2 2 2 4 2 22 2 2 2" xfId="20692"/>
    <cellStyle name="Normal 2 2 2 4 2 22 2 2 3" xfId="31647"/>
    <cellStyle name="Normal 2 2 2 4 2 22 2 3" xfId="15208"/>
    <cellStyle name="Normal 2 2 2 4 2 22 2 4" xfId="26163"/>
    <cellStyle name="Normal 2 2 2 4 2 22 3" xfId="2816"/>
    <cellStyle name="Normal 2 2 2 4 2 22 3 2" xfId="8352"/>
    <cellStyle name="Normal 2 2 2 4 2 22 3 2 2" xfId="19319"/>
    <cellStyle name="Normal 2 2 2 4 2 22 3 2 3" xfId="30274"/>
    <cellStyle name="Normal 2 2 2 4 2 22 3 3" xfId="13835"/>
    <cellStyle name="Normal 2 2 2 4 2 22 3 4" xfId="24790"/>
    <cellStyle name="Normal 2 2 2 4 2 22 4" xfId="5582"/>
    <cellStyle name="Normal 2 2 2 4 2 22 4 2" xfId="11100"/>
    <cellStyle name="Normal 2 2 2 4 2 22 4 2 2" xfId="22068"/>
    <cellStyle name="Normal 2 2 2 4 2 22 4 2 3" xfId="33022"/>
    <cellStyle name="Normal 2 2 2 4 2 22 4 3" xfId="16584"/>
    <cellStyle name="Normal 2 2 2 4 2 22 4 4" xfId="27539"/>
    <cellStyle name="Normal 2 2 2 4 2 22 5" xfId="6988"/>
    <cellStyle name="Normal 2 2 2 4 2 22 5 2" xfId="17955"/>
    <cellStyle name="Normal 2 2 2 4 2 22 5 3" xfId="28910"/>
    <cellStyle name="Normal 2 2 2 4 2 22 6" xfId="12471"/>
    <cellStyle name="Normal 2 2 2 4 2 22 7" xfId="23426"/>
    <cellStyle name="Normal 2 2 2 4 2 23" xfId="3525"/>
    <cellStyle name="Normal 2 2 2 4 2 23 2" xfId="9048"/>
    <cellStyle name="Normal 2 2 2 4 2 23 2 2" xfId="20015"/>
    <cellStyle name="Normal 2 2 2 4 2 23 2 3" xfId="30970"/>
    <cellStyle name="Normal 2 2 2 4 2 23 3" xfId="14531"/>
    <cellStyle name="Normal 2 2 2 4 2 23 4" xfId="25486"/>
    <cellStyle name="Normal 2 2 2 4 2 24" xfId="2139"/>
    <cellStyle name="Normal 2 2 2 4 2 24 2" xfId="7675"/>
    <cellStyle name="Normal 2 2 2 4 2 24 2 2" xfId="18642"/>
    <cellStyle name="Normal 2 2 2 4 2 24 2 3" xfId="29597"/>
    <cellStyle name="Normal 2 2 2 4 2 24 3" xfId="13158"/>
    <cellStyle name="Normal 2 2 2 4 2 24 4" xfId="24113"/>
    <cellStyle name="Normal 2 2 2 4 2 25" xfId="4905"/>
    <cellStyle name="Normal 2 2 2 4 2 25 2" xfId="10423"/>
    <cellStyle name="Normal 2 2 2 4 2 25 2 2" xfId="21391"/>
    <cellStyle name="Normal 2 2 2 4 2 25 2 3" xfId="32345"/>
    <cellStyle name="Normal 2 2 2 4 2 25 3" xfId="15907"/>
    <cellStyle name="Normal 2 2 2 4 2 25 4" xfId="26862"/>
    <cellStyle name="Normal 2 2 2 4 2 26" xfId="6311"/>
    <cellStyle name="Normal 2 2 2 4 2 26 2" xfId="17278"/>
    <cellStyle name="Normal 2 2 2 4 2 26 3" xfId="28233"/>
    <cellStyle name="Normal 2 2 2 4 2 27" xfId="11794"/>
    <cellStyle name="Normal 2 2 2 4 2 28" xfId="22749"/>
    <cellStyle name="Normal 2 2 2 4 2 3" xfId="484"/>
    <cellStyle name="Normal 2 2 2 4 2 4" xfId="654"/>
    <cellStyle name="Normal 2 2 2 4 2 5" xfId="399"/>
    <cellStyle name="Normal 2 2 2 4 2 6" xfId="713"/>
    <cellStyle name="Normal 2 2 2 4 2 7" xfId="820"/>
    <cellStyle name="Normal 2 2 2 4 2 8" xfId="579"/>
    <cellStyle name="Normal 2 2 2 4 2 9" xfId="733"/>
    <cellStyle name="Normal 2 2 2 4 20" xfId="761"/>
    <cellStyle name="Normal 2 2 2 4 20 2" xfId="1509"/>
    <cellStyle name="Normal 2 2 2 4 20 2 2" xfId="4262"/>
    <cellStyle name="Normal 2 2 2 4 20 2 2 2" xfId="9784"/>
    <cellStyle name="Normal 2 2 2 4 20 2 2 2 2" xfId="20752"/>
    <cellStyle name="Normal 2 2 2 4 20 2 2 2 3" xfId="31706"/>
    <cellStyle name="Normal 2 2 2 4 20 2 2 3" xfId="15268"/>
    <cellStyle name="Normal 2 2 2 4 20 2 2 4" xfId="26223"/>
    <cellStyle name="Normal 2 2 2 4 20 2 3" xfId="2876"/>
    <cellStyle name="Normal 2 2 2 4 20 2 3 2" xfId="8412"/>
    <cellStyle name="Normal 2 2 2 4 20 2 3 2 2" xfId="19379"/>
    <cellStyle name="Normal 2 2 2 4 20 2 3 2 3" xfId="30334"/>
    <cellStyle name="Normal 2 2 2 4 20 2 3 3" xfId="13895"/>
    <cellStyle name="Normal 2 2 2 4 20 2 3 4" xfId="24850"/>
    <cellStyle name="Normal 2 2 2 4 20 2 4" xfId="5642"/>
    <cellStyle name="Normal 2 2 2 4 20 2 4 2" xfId="11160"/>
    <cellStyle name="Normal 2 2 2 4 20 2 4 2 2" xfId="22128"/>
    <cellStyle name="Normal 2 2 2 4 20 2 4 2 3" xfId="33082"/>
    <cellStyle name="Normal 2 2 2 4 20 2 4 3" xfId="16644"/>
    <cellStyle name="Normal 2 2 2 4 20 2 4 4" xfId="27599"/>
    <cellStyle name="Normal 2 2 2 4 20 2 5" xfId="7048"/>
    <cellStyle name="Normal 2 2 2 4 20 2 5 2" xfId="18015"/>
    <cellStyle name="Normal 2 2 2 4 20 2 5 3" xfId="28970"/>
    <cellStyle name="Normal 2 2 2 4 20 2 6" xfId="12531"/>
    <cellStyle name="Normal 2 2 2 4 20 2 7" xfId="23486"/>
    <cellStyle name="Normal 2 2 2 4 20 3" xfId="3585"/>
    <cellStyle name="Normal 2 2 2 4 20 3 2" xfId="9108"/>
    <cellStyle name="Normal 2 2 2 4 20 3 2 2" xfId="20075"/>
    <cellStyle name="Normal 2 2 2 4 20 3 2 3" xfId="31030"/>
    <cellStyle name="Normal 2 2 2 4 20 3 3" xfId="14591"/>
    <cellStyle name="Normal 2 2 2 4 20 3 4" xfId="25546"/>
    <cellStyle name="Normal 2 2 2 4 20 4" xfId="2199"/>
    <cellStyle name="Normal 2 2 2 4 20 4 2" xfId="7735"/>
    <cellStyle name="Normal 2 2 2 4 20 4 2 2" xfId="18702"/>
    <cellStyle name="Normal 2 2 2 4 20 4 2 3" xfId="29657"/>
    <cellStyle name="Normal 2 2 2 4 20 4 3" xfId="13218"/>
    <cellStyle name="Normal 2 2 2 4 20 4 4" xfId="24173"/>
    <cellStyle name="Normal 2 2 2 4 20 5" xfId="4965"/>
    <cellStyle name="Normal 2 2 2 4 20 5 2" xfId="10483"/>
    <cellStyle name="Normal 2 2 2 4 20 5 2 2" xfId="21451"/>
    <cellStyle name="Normal 2 2 2 4 20 5 2 3" xfId="32405"/>
    <cellStyle name="Normal 2 2 2 4 20 5 3" xfId="15967"/>
    <cellStyle name="Normal 2 2 2 4 20 5 4" xfId="26922"/>
    <cellStyle name="Normal 2 2 2 4 20 6" xfId="6371"/>
    <cellStyle name="Normal 2 2 2 4 20 6 2" xfId="17338"/>
    <cellStyle name="Normal 2 2 2 4 20 6 3" xfId="28293"/>
    <cellStyle name="Normal 2 2 2 4 20 7" xfId="11854"/>
    <cellStyle name="Normal 2 2 2 4 20 8" xfId="22809"/>
    <cellStyle name="Normal 2 2 2 4 21" xfId="625"/>
    <cellStyle name="Normal 2 2 2 4 21 2" xfId="1439"/>
    <cellStyle name="Normal 2 2 2 4 21 2 2" xfId="4192"/>
    <cellStyle name="Normal 2 2 2 4 21 2 2 2" xfId="9715"/>
    <cellStyle name="Normal 2 2 2 4 21 2 2 2 2" xfId="20682"/>
    <cellStyle name="Normal 2 2 2 4 21 2 2 2 3" xfId="31637"/>
    <cellStyle name="Normal 2 2 2 4 21 2 2 3" xfId="15198"/>
    <cellStyle name="Normal 2 2 2 4 21 2 2 4" xfId="26153"/>
    <cellStyle name="Normal 2 2 2 4 21 2 3" xfId="2806"/>
    <cellStyle name="Normal 2 2 2 4 21 2 3 2" xfId="8342"/>
    <cellStyle name="Normal 2 2 2 4 21 2 3 2 2" xfId="19309"/>
    <cellStyle name="Normal 2 2 2 4 21 2 3 2 3" xfId="30264"/>
    <cellStyle name="Normal 2 2 2 4 21 2 3 3" xfId="13825"/>
    <cellStyle name="Normal 2 2 2 4 21 2 3 4" xfId="24780"/>
    <cellStyle name="Normal 2 2 2 4 21 2 4" xfId="5572"/>
    <cellStyle name="Normal 2 2 2 4 21 2 4 2" xfId="11090"/>
    <cellStyle name="Normal 2 2 2 4 21 2 4 2 2" xfId="22058"/>
    <cellStyle name="Normal 2 2 2 4 21 2 4 2 3" xfId="33012"/>
    <cellStyle name="Normal 2 2 2 4 21 2 4 3" xfId="16574"/>
    <cellStyle name="Normal 2 2 2 4 21 2 4 4" xfId="27529"/>
    <cellStyle name="Normal 2 2 2 4 21 2 5" xfId="6978"/>
    <cellStyle name="Normal 2 2 2 4 21 2 5 2" xfId="17945"/>
    <cellStyle name="Normal 2 2 2 4 21 2 5 3" xfId="28900"/>
    <cellStyle name="Normal 2 2 2 4 21 2 6" xfId="12461"/>
    <cellStyle name="Normal 2 2 2 4 21 2 7" xfId="23416"/>
    <cellStyle name="Normal 2 2 2 4 21 3" xfId="3515"/>
    <cellStyle name="Normal 2 2 2 4 21 3 2" xfId="9038"/>
    <cellStyle name="Normal 2 2 2 4 21 3 2 2" xfId="20005"/>
    <cellStyle name="Normal 2 2 2 4 21 3 2 3" xfId="30960"/>
    <cellStyle name="Normal 2 2 2 4 21 3 3" xfId="14521"/>
    <cellStyle name="Normal 2 2 2 4 21 3 4" xfId="25476"/>
    <cellStyle name="Normal 2 2 2 4 21 4" xfId="2129"/>
    <cellStyle name="Normal 2 2 2 4 21 4 2" xfId="7665"/>
    <cellStyle name="Normal 2 2 2 4 21 4 2 2" xfId="18632"/>
    <cellStyle name="Normal 2 2 2 4 21 4 2 3" xfId="29587"/>
    <cellStyle name="Normal 2 2 2 4 21 4 3" xfId="13148"/>
    <cellStyle name="Normal 2 2 2 4 21 4 4" xfId="24103"/>
    <cellStyle name="Normal 2 2 2 4 21 5" xfId="4895"/>
    <cellStyle name="Normal 2 2 2 4 21 5 2" xfId="10413"/>
    <cellStyle name="Normal 2 2 2 4 21 5 2 2" xfId="21381"/>
    <cellStyle name="Normal 2 2 2 4 21 5 2 3" xfId="32335"/>
    <cellStyle name="Normal 2 2 2 4 21 5 3" xfId="15897"/>
    <cellStyle name="Normal 2 2 2 4 21 5 4" xfId="26852"/>
    <cellStyle name="Normal 2 2 2 4 21 6" xfId="6301"/>
    <cellStyle name="Normal 2 2 2 4 21 6 2" xfId="17268"/>
    <cellStyle name="Normal 2 2 2 4 21 6 3" xfId="28223"/>
    <cellStyle name="Normal 2 2 2 4 21 7" xfId="11784"/>
    <cellStyle name="Normal 2 2 2 4 21 8" xfId="22739"/>
    <cellStyle name="Normal 2 2 2 4 3" xfId="389"/>
    <cellStyle name="Normal 2 2 2 4 3 2" xfId="1313"/>
    <cellStyle name="Normal 2 2 2 4 3 2 2" xfId="4066"/>
    <cellStyle name="Normal 2 2 2 4 3 2 2 2" xfId="9589"/>
    <cellStyle name="Normal 2 2 2 4 3 2 2 2 2" xfId="20556"/>
    <cellStyle name="Normal 2 2 2 4 3 2 2 2 3" xfId="31511"/>
    <cellStyle name="Normal 2 2 2 4 3 2 2 3" xfId="15072"/>
    <cellStyle name="Normal 2 2 2 4 3 2 2 4" xfId="26027"/>
    <cellStyle name="Normal 2 2 2 4 3 2 3" xfId="2680"/>
    <cellStyle name="Normal 2 2 2 4 3 2 3 2" xfId="8216"/>
    <cellStyle name="Normal 2 2 2 4 3 2 3 2 2" xfId="19183"/>
    <cellStyle name="Normal 2 2 2 4 3 2 3 2 3" xfId="30138"/>
    <cellStyle name="Normal 2 2 2 4 3 2 3 3" xfId="13699"/>
    <cellStyle name="Normal 2 2 2 4 3 2 3 4" xfId="24654"/>
    <cellStyle name="Normal 2 2 2 4 3 2 4" xfId="5446"/>
    <cellStyle name="Normal 2 2 2 4 3 2 4 2" xfId="10964"/>
    <cellStyle name="Normal 2 2 2 4 3 2 4 2 2" xfId="21932"/>
    <cellStyle name="Normal 2 2 2 4 3 2 4 2 3" xfId="32886"/>
    <cellStyle name="Normal 2 2 2 4 3 2 4 3" xfId="16448"/>
    <cellStyle name="Normal 2 2 2 4 3 2 4 4" xfId="27403"/>
    <cellStyle name="Normal 2 2 2 4 3 2 5" xfId="6852"/>
    <cellStyle name="Normal 2 2 2 4 3 2 5 2" xfId="17819"/>
    <cellStyle name="Normal 2 2 2 4 3 2 5 3" xfId="28774"/>
    <cellStyle name="Normal 2 2 2 4 3 2 6" xfId="12335"/>
    <cellStyle name="Normal 2 2 2 4 3 2 7" xfId="23290"/>
    <cellStyle name="Normal 2 2 2 4 3 3" xfId="3389"/>
    <cellStyle name="Normal 2 2 2 4 3 3 2" xfId="8912"/>
    <cellStyle name="Normal 2 2 2 4 3 3 2 2" xfId="19879"/>
    <cellStyle name="Normal 2 2 2 4 3 3 2 3" xfId="30834"/>
    <cellStyle name="Normal 2 2 2 4 3 3 3" xfId="14395"/>
    <cellStyle name="Normal 2 2 2 4 3 3 4" xfId="25350"/>
    <cellStyle name="Normal 2 2 2 4 3 4" xfId="2003"/>
    <cellStyle name="Normal 2 2 2 4 3 4 2" xfId="7539"/>
    <cellStyle name="Normal 2 2 2 4 3 4 2 2" xfId="18506"/>
    <cellStyle name="Normal 2 2 2 4 3 4 2 3" xfId="29461"/>
    <cellStyle name="Normal 2 2 2 4 3 4 3" xfId="13022"/>
    <cellStyle name="Normal 2 2 2 4 3 4 4" xfId="23977"/>
    <cellStyle name="Normal 2 2 2 4 3 5" xfId="4769"/>
    <cellStyle name="Normal 2 2 2 4 3 5 2" xfId="10287"/>
    <cellStyle name="Normal 2 2 2 4 3 5 2 2" xfId="21255"/>
    <cellStyle name="Normal 2 2 2 4 3 5 2 3" xfId="32209"/>
    <cellStyle name="Normal 2 2 2 4 3 5 3" xfId="15771"/>
    <cellStyle name="Normal 2 2 2 4 3 5 4" xfId="26726"/>
    <cellStyle name="Normal 2 2 2 4 3 6" xfId="6175"/>
    <cellStyle name="Normal 2 2 2 4 3 6 2" xfId="17142"/>
    <cellStyle name="Normal 2 2 2 4 3 6 3" xfId="28097"/>
    <cellStyle name="Normal 2 2 2 4 3 7" xfId="11658"/>
    <cellStyle name="Normal 2 2 2 4 3 8" xfId="22613"/>
    <cellStyle name="Normal 2 2 2 4 4" xfId="670"/>
    <cellStyle name="Normal 2 2 2 4 4 2" xfId="1464"/>
    <cellStyle name="Normal 2 2 2 4 4 2 2" xfId="4217"/>
    <cellStyle name="Normal 2 2 2 4 4 2 2 2" xfId="9739"/>
    <cellStyle name="Normal 2 2 2 4 4 2 2 2 2" xfId="20707"/>
    <cellStyle name="Normal 2 2 2 4 4 2 2 2 3" xfId="31661"/>
    <cellStyle name="Normal 2 2 2 4 4 2 2 3" xfId="15223"/>
    <cellStyle name="Normal 2 2 2 4 4 2 2 4" xfId="26178"/>
    <cellStyle name="Normal 2 2 2 4 4 2 3" xfId="2831"/>
    <cellStyle name="Normal 2 2 2 4 4 2 3 2" xfId="8367"/>
    <cellStyle name="Normal 2 2 2 4 4 2 3 2 2" xfId="19334"/>
    <cellStyle name="Normal 2 2 2 4 4 2 3 2 3" xfId="30289"/>
    <cellStyle name="Normal 2 2 2 4 4 2 3 3" xfId="13850"/>
    <cellStyle name="Normal 2 2 2 4 4 2 3 4" xfId="24805"/>
    <cellStyle name="Normal 2 2 2 4 4 2 4" xfId="5597"/>
    <cellStyle name="Normal 2 2 2 4 4 2 4 2" xfId="11115"/>
    <cellStyle name="Normal 2 2 2 4 4 2 4 2 2" xfId="22083"/>
    <cellStyle name="Normal 2 2 2 4 4 2 4 2 3" xfId="33037"/>
    <cellStyle name="Normal 2 2 2 4 4 2 4 3" xfId="16599"/>
    <cellStyle name="Normal 2 2 2 4 4 2 4 4" xfId="27554"/>
    <cellStyle name="Normal 2 2 2 4 4 2 5" xfId="7003"/>
    <cellStyle name="Normal 2 2 2 4 4 2 5 2" xfId="17970"/>
    <cellStyle name="Normal 2 2 2 4 4 2 5 3" xfId="28925"/>
    <cellStyle name="Normal 2 2 2 4 4 2 6" xfId="12486"/>
    <cellStyle name="Normal 2 2 2 4 4 2 7" xfId="23441"/>
    <cellStyle name="Normal 2 2 2 4 4 3" xfId="3540"/>
    <cellStyle name="Normal 2 2 2 4 4 3 2" xfId="9063"/>
    <cellStyle name="Normal 2 2 2 4 4 3 2 2" xfId="20030"/>
    <cellStyle name="Normal 2 2 2 4 4 3 2 3" xfId="30985"/>
    <cellStyle name="Normal 2 2 2 4 4 3 3" xfId="14546"/>
    <cellStyle name="Normal 2 2 2 4 4 3 4" xfId="25501"/>
    <cellStyle name="Normal 2 2 2 4 4 4" xfId="2154"/>
    <cellStyle name="Normal 2 2 2 4 4 4 2" xfId="7690"/>
    <cellStyle name="Normal 2 2 2 4 4 4 2 2" xfId="18657"/>
    <cellStyle name="Normal 2 2 2 4 4 4 2 3" xfId="29612"/>
    <cellStyle name="Normal 2 2 2 4 4 4 3" xfId="13173"/>
    <cellStyle name="Normal 2 2 2 4 4 4 4" xfId="24128"/>
    <cellStyle name="Normal 2 2 2 4 4 5" xfId="4920"/>
    <cellStyle name="Normal 2 2 2 4 4 5 2" xfId="10438"/>
    <cellStyle name="Normal 2 2 2 4 4 5 2 2" xfId="21406"/>
    <cellStyle name="Normal 2 2 2 4 4 5 2 3" xfId="32360"/>
    <cellStyle name="Normal 2 2 2 4 4 5 3" xfId="15922"/>
    <cellStyle name="Normal 2 2 2 4 4 5 4" xfId="26877"/>
    <cellStyle name="Normal 2 2 2 4 4 6" xfId="6326"/>
    <cellStyle name="Normal 2 2 2 4 4 6 2" xfId="17293"/>
    <cellStyle name="Normal 2 2 2 4 4 6 3" xfId="28248"/>
    <cellStyle name="Normal 2 2 2 4 4 7" xfId="11809"/>
    <cellStyle name="Normal 2 2 2 4 4 8" xfId="22764"/>
    <cellStyle name="Normal 2 2 2 4 5" xfId="413"/>
    <cellStyle name="Normal 2 2 2 4 5 2" xfId="1323"/>
    <cellStyle name="Normal 2 2 2 4 5 2 2" xfId="4076"/>
    <cellStyle name="Normal 2 2 2 4 5 2 2 2" xfId="9599"/>
    <cellStyle name="Normal 2 2 2 4 5 2 2 2 2" xfId="20566"/>
    <cellStyle name="Normal 2 2 2 4 5 2 2 2 3" xfId="31521"/>
    <cellStyle name="Normal 2 2 2 4 5 2 2 3" xfId="15082"/>
    <cellStyle name="Normal 2 2 2 4 5 2 2 4" xfId="26037"/>
    <cellStyle name="Normal 2 2 2 4 5 2 3" xfId="2690"/>
    <cellStyle name="Normal 2 2 2 4 5 2 3 2" xfId="8226"/>
    <cellStyle name="Normal 2 2 2 4 5 2 3 2 2" xfId="19193"/>
    <cellStyle name="Normal 2 2 2 4 5 2 3 2 3" xfId="30148"/>
    <cellStyle name="Normal 2 2 2 4 5 2 3 3" xfId="13709"/>
    <cellStyle name="Normal 2 2 2 4 5 2 3 4" xfId="24664"/>
    <cellStyle name="Normal 2 2 2 4 5 2 4" xfId="5456"/>
    <cellStyle name="Normal 2 2 2 4 5 2 4 2" xfId="10974"/>
    <cellStyle name="Normal 2 2 2 4 5 2 4 2 2" xfId="21942"/>
    <cellStyle name="Normal 2 2 2 4 5 2 4 2 3" xfId="32896"/>
    <cellStyle name="Normal 2 2 2 4 5 2 4 3" xfId="16458"/>
    <cellStyle name="Normal 2 2 2 4 5 2 4 4" xfId="27413"/>
    <cellStyle name="Normal 2 2 2 4 5 2 5" xfId="6862"/>
    <cellStyle name="Normal 2 2 2 4 5 2 5 2" xfId="17829"/>
    <cellStyle name="Normal 2 2 2 4 5 2 5 3" xfId="28784"/>
    <cellStyle name="Normal 2 2 2 4 5 2 6" xfId="12345"/>
    <cellStyle name="Normal 2 2 2 4 5 2 7" xfId="23300"/>
    <cellStyle name="Normal 2 2 2 4 5 3" xfId="3399"/>
    <cellStyle name="Normal 2 2 2 4 5 3 2" xfId="8922"/>
    <cellStyle name="Normal 2 2 2 4 5 3 2 2" xfId="19889"/>
    <cellStyle name="Normal 2 2 2 4 5 3 2 3" xfId="30844"/>
    <cellStyle name="Normal 2 2 2 4 5 3 3" xfId="14405"/>
    <cellStyle name="Normal 2 2 2 4 5 3 4" xfId="25360"/>
    <cellStyle name="Normal 2 2 2 4 5 4" xfId="2013"/>
    <cellStyle name="Normal 2 2 2 4 5 4 2" xfId="7549"/>
    <cellStyle name="Normal 2 2 2 4 5 4 2 2" xfId="18516"/>
    <cellStyle name="Normal 2 2 2 4 5 4 2 3" xfId="29471"/>
    <cellStyle name="Normal 2 2 2 4 5 4 3" xfId="13032"/>
    <cellStyle name="Normal 2 2 2 4 5 4 4" xfId="23987"/>
    <cellStyle name="Normal 2 2 2 4 5 5" xfId="4779"/>
    <cellStyle name="Normal 2 2 2 4 5 5 2" xfId="10297"/>
    <cellStyle name="Normal 2 2 2 4 5 5 2 2" xfId="21265"/>
    <cellStyle name="Normal 2 2 2 4 5 5 2 3" xfId="32219"/>
    <cellStyle name="Normal 2 2 2 4 5 5 3" xfId="15781"/>
    <cellStyle name="Normal 2 2 2 4 5 5 4" xfId="26736"/>
    <cellStyle name="Normal 2 2 2 4 5 6" xfId="6185"/>
    <cellStyle name="Normal 2 2 2 4 5 6 2" xfId="17152"/>
    <cellStyle name="Normal 2 2 2 4 5 6 3" xfId="28107"/>
    <cellStyle name="Normal 2 2 2 4 5 7" xfId="11668"/>
    <cellStyle name="Normal 2 2 2 4 5 8" xfId="22623"/>
    <cellStyle name="Normal 2 2 2 4 6" xfId="516"/>
    <cellStyle name="Normal 2 2 2 4 6 2" xfId="1378"/>
    <cellStyle name="Normal 2 2 2 4 6 2 2" xfId="4131"/>
    <cellStyle name="Normal 2 2 2 4 6 2 2 2" xfId="9654"/>
    <cellStyle name="Normal 2 2 2 4 6 2 2 2 2" xfId="20621"/>
    <cellStyle name="Normal 2 2 2 4 6 2 2 2 3" xfId="31576"/>
    <cellStyle name="Normal 2 2 2 4 6 2 2 3" xfId="15137"/>
    <cellStyle name="Normal 2 2 2 4 6 2 2 4" xfId="26092"/>
    <cellStyle name="Normal 2 2 2 4 6 2 3" xfId="2745"/>
    <cellStyle name="Normal 2 2 2 4 6 2 3 2" xfId="8281"/>
    <cellStyle name="Normal 2 2 2 4 6 2 3 2 2" xfId="19248"/>
    <cellStyle name="Normal 2 2 2 4 6 2 3 2 3" xfId="30203"/>
    <cellStyle name="Normal 2 2 2 4 6 2 3 3" xfId="13764"/>
    <cellStyle name="Normal 2 2 2 4 6 2 3 4" xfId="24719"/>
    <cellStyle name="Normal 2 2 2 4 6 2 4" xfId="5511"/>
    <cellStyle name="Normal 2 2 2 4 6 2 4 2" xfId="11029"/>
    <cellStyle name="Normal 2 2 2 4 6 2 4 2 2" xfId="21997"/>
    <cellStyle name="Normal 2 2 2 4 6 2 4 2 3" xfId="32951"/>
    <cellStyle name="Normal 2 2 2 4 6 2 4 3" xfId="16513"/>
    <cellStyle name="Normal 2 2 2 4 6 2 4 4" xfId="27468"/>
    <cellStyle name="Normal 2 2 2 4 6 2 5" xfId="6917"/>
    <cellStyle name="Normal 2 2 2 4 6 2 5 2" xfId="17884"/>
    <cellStyle name="Normal 2 2 2 4 6 2 5 3" xfId="28839"/>
    <cellStyle name="Normal 2 2 2 4 6 2 6" xfId="12400"/>
    <cellStyle name="Normal 2 2 2 4 6 2 7" xfId="23355"/>
    <cellStyle name="Normal 2 2 2 4 6 3" xfId="3454"/>
    <cellStyle name="Normal 2 2 2 4 6 3 2" xfId="8977"/>
    <cellStyle name="Normal 2 2 2 4 6 3 2 2" xfId="19944"/>
    <cellStyle name="Normal 2 2 2 4 6 3 2 3" xfId="30899"/>
    <cellStyle name="Normal 2 2 2 4 6 3 3" xfId="14460"/>
    <cellStyle name="Normal 2 2 2 4 6 3 4" xfId="25415"/>
    <cellStyle name="Normal 2 2 2 4 6 4" xfId="2068"/>
    <cellStyle name="Normal 2 2 2 4 6 4 2" xfId="7604"/>
    <cellStyle name="Normal 2 2 2 4 6 4 2 2" xfId="18571"/>
    <cellStyle name="Normal 2 2 2 4 6 4 2 3" xfId="29526"/>
    <cellStyle name="Normal 2 2 2 4 6 4 3" xfId="13087"/>
    <cellStyle name="Normal 2 2 2 4 6 4 4" xfId="24042"/>
    <cellStyle name="Normal 2 2 2 4 6 5" xfId="4834"/>
    <cellStyle name="Normal 2 2 2 4 6 5 2" xfId="10352"/>
    <cellStyle name="Normal 2 2 2 4 6 5 2 2" xfId="21320"/>
    <cellStyle name="Normal 2 2 2 4 6 5 2 3" xfId="32274"/>
    <cellStyle name="Normal 2 2 2 4 6 5 3" xfId="15836"/>
    <cellStyle name="Normal 2 2 2 4 6 5 4" xfId="26791"/>
    <cellStyle name="Normal 2 2 2 4 6 6" xfId="6240"/>
    <cellStyle name="Normal 2 2 2 4 6 6 2" xfId="17207"/>
    <cellStyle name="Normal 2 2 2 4 6 6 3" xfId="28162"/>
    <cellStyle name="Normal 2 2 2 4 6 7" xfId="11723"/>
    <cellStyle name="Normal 2 2 2 4 6 8" xfId="22678"/>
    <cellStyle name="Normal 2 2 2 4 7" xfId="775"/>
    <cellStyle name="Normal 2 2 2 4 7 2" xfId="1520"/>
    <cellStyle name="Normal 2 2 2 4 7 2 2" xfId="4273"/>
    <cellStyle name="Normal 2 2 2 4 7 2 2 2" xfId="9795"/>
    <cellStyle name="Normal 2 2 2 4 7 2 2 2 2" xfId="20763"/>
    <cellStyle name="Normal 2 2 2 4 7 2 2 2 3" xfId="31717"/>
    <cellStyle name="Normal 2 2 2 4 7 2 2 3" xfId="15279"/>
    <cellStyle name="Normal 2 2 2 4 7 2 2 4" xfId="26234"/>
    <cellStyle name="Normal 2 2 2 4 7 2 3" xfId="2887"/>
    <cellStyle name="Normal 2 2 2 4 7 2 3 2" xfId="8423"/>
    <cellStyle name="Normal 2 2 2 4 7 2 3 2 2" xfId="19390"/>
    <cellStyle name="Normal 2 2 2 4 7 2 3 2 3" xfId="30345"/>
    <cellStyle name="Normal 2 2 2 4 7 2 3 3" xfId="13906"/>
    <cellStyle name="Normal 2 2 2 4 7 2 3 4" xfId="24861"/>
    <cellStyle name="Normal 2 2 2 4 7 2 4" xfId="5653"/>
    <cellStyle name="Normal 2 2 2 4 7 2 4 2" xfId="11171"/>
    <cellStyle name="Normal 2 2 2 4 7 2 4 2 2" xfId="22139"/>
    <cellStyle name="Normal 2 2 2 4 7 2 4 2 3" xfId="33093"/>
    <cellStyle name="Normal 2 2 2 4 7 2 4 3" xfId="16655"/>
    <cellStyle name="Normal 2 2 2 4 7 2 4 4" xfId="27610"/>
    <cellStyle name="Normal 2 2 2 4 7 2 5" xfId="7059"/>
    <cellStyle name="Normal 2 2 2 4 7 2 5 2" xfId="18026"/>
    <cellStyle name="Normal 2 2 2 4 7 2 5 3" xfId="28981"/>
    <cellStyle name="Normal 2 2 2 4 7 2 6" xfId="12542"/>
    <cellStyle name="Normal 2 2 2 4 7 2 7" xfId="23497"/>
    <cellStyle name="Normal 2 2 2 4 7 3" xfId="3596"/>
    <cellStyle name="Normal 2 2 2 4 7 3 2" xfId="9119"/>
    <cellStyle name="Normal 2 2 2 4 7 3 2 2" xfId="20086"/>
    <cellStyle name="Normal 2 2 2 4 7 3 2 3" xfId="31041"/>
    <cellStyle name="Normal 2 2 2 4 7 3 3" xfId="14602"/>
    <cellStyle name="Normal 2 2 2 4 7 3 4" xfId="25557"/>
    <cellStyle name="Normal 2 2 2 4 7 4" xfId="2210"/>
    <cellStyle name="Normal 2 2 2 4 7 4 2" xfId="7746"/>
    <cellStyle name="Normal 2 2 2 4 7 4 2 2" xfId="18713"/>
    <cellStyle name="Normal 2 2 2 4 7 4 2 3" xfId="29668"/>
    <cellStyle name="Normal 2 2 2 4 7 4 3" xfId="13229"/>
    <cellStyle name="Normal 2 2 2 4 7 4 4" xfId="24184"/>
    <cellStyle name="Normal 2 2 2 4 7 5" xfId="4976"/>
    <cellStyle name="Normal 2 2 2 4 7 5 2" xfId="10494"/>
    <cellStyle name="Normal 2 2 2 4 7 5 2 2" xfId="21462"/>
    <cellStyle name="Normal 2 2 2 4 7 5 2 3" xfId="32416"/>
    <cellStyle name="Normal 2 2 2 4 7 5 3" xfId="15978"/>
    <cellStyle name="Normal 2 2 2 4 7 5 4" xfId="26933"/>
    <cellStyle name="Normal 2 2 2 4 7 6" xfId="6382"/>
    <cellStyle name="Normal 2 2 2 4 7 6 2" xfId="17349"/>
    <cellStyle name="Normal 2 2 2 4 7 6 3" xfId="28304"/>
    <cellStyle name="Normal 2 2 2 4 7 7" xfId="11865"/>
    <cellStyle name="Normal 2 2 2 4 7 8" xfId="22820"/>
    <cellStyle name="Normal 2 2 2 4 8" xfId="655"/>
    <cellStyle name="Normal 2 2 2 4 8 2" xfId="1457"/>
    <cellStyle name="Normal 2 2 2 4 8 2 2" xfId="4210"/>
    <cellStyle name="Normal 2 2 2 4 8 2 2 2" xfId="9732"/>
    <cellStyle name="Normal 2 2 2 4 8 2 2 2 2" xfId="20700"/>
    <cellStyle name="Normal 2 2 2 4 8 2 2 2 3" xfId="31654"/>
    <cellStyle name="Normal 2 2 2 4 8 2 2 3" xfId="15216"/>
    <cellStyle name="Normal 2 2 2 4 8 2 2 4" xfId="26171"/>
    <cellStyle name="Normal 2 2 2 4 8 2 3" xfId="2824"/>
    <cellStyle name="Normal 2 2 2 4 8 2 3 2" xfId="8360"/>
    <cellStyle name="Normal 2 2 2 4 8 2 3 2 2" xfId="19327"/>
    <cellStyle name="Normal 2 2 2 4 8 2 3 2 3" xfId="30282"/>
    <cellStyle name="Normal 2 2 2 4 8 2 3 3" xfId="13843"/>
    <cellStyle name="Normal 2 2 2 4 8 2 3 4" xfId="24798"/>
    <cellStyle name="Normal 2 2 2 4 8 2 4" xfId="5590"/>
    <cellStyle name="Normal 2 2 2 4 8 2 4 2" xfId="11108"/>
    <cellStyle name="Normal 2 2 2 4 8 2 4 2 2" xfId="22076"/>
    <cellStyle name="Normal 2 2 2 4 8 2 4 2 3" xfId="33030"/>
    <cellStyle name="Normal 2 2 2 4 8 2 4 3" xfId="16592"/>
    <cellStyle name="Normal 2 2 2 4 8 2 4 4" xfId="27547"/>
    <cellStyle name="Normal 2 2 2 4 8 2 5" xfId="6996"/>
    <cellStyle name="Normal 2 2 2 4 8 2 5 2" xfId="17963"/>
    <cellStyle name="Normal 2 2 2 4 8 2 5 3" xfId="28918"/>
    <cellStyle name="Normal 2 2 2 4 8 2 6" xfId="12479"/>
    <cellStyle name="Normal 2 2 2 4 8 2 7" xfId="23434"/>
    <cellStyle name="Normal 2 2 2 4 8 3" xfId="3533"/>
    <cellStyle name="Normal 2 2 2 4 8 3 2" xfId="9056"/>
    <cellStyle name="Normal 2 2 2 4 8 3 2 2" xfId="20023"/>
    <cellStyle name="Normal 2 2 2 4 8 3 2 3" xfId="30978"/>
    <cellStyle name="Normal 2 2 2 4 8 3 3" xfId="14539"/>
    <cellStyle name="Normal 2 2 2 4 8 3 4" xfId="25494"/>
    <cellStyle name="Normal 2 2 2 4 8 4" xfId="2147"/>
    <cellStyle name="Normal 2 2 2 4 8 4 2" xfId="7683"/>
    <cellStyle name="Normal 2 2 2 4 8 4 2 2" xfId="18650"/>
    <cellStyle name="Normal 2 2 2 4 8 4 2 3" xfId="29605"/>
    <cellStyle name="Normal 2 2 2 4 8 4 3" xfId="13166"/>
    <cellStyle name="Normal 2 2 2 4 8 4 4" xfId="24121"/>
    <cellStyle name="Normal 2 2 2 4 8 5" xfId="4913"/>
    <cellStyle name="Normal 2 2 2 4 8 5 2" xfId="10431"/>
    <cellStyle name="Normal 2 2 2 4 8 5 2 2" xfId="21399"/>
    <cellStyle name="Normal 2 2 2 4 8 5 2 3" xfId="32353"/>
    <cellStyle name="Normal 2 2 2 4 8 5 3" xfId="15915"/>
    <cellStyle name="Normal 2 2 2 4 8 5 4" xfId="26870"/>
    <cellStyle name="Normal 2 2 2 4 8 6" xfId="6319"/>
    <cellStyle name="Normal 2 2 2 4 8 6 2" xfId="17286"/>
    <cellStyle name="Normal 2 2 2 4 8 6 3" xfId="28241"/>
    <cellStyle name="Normal 2 2 2 4 8 7" xfId="11802"/>
    <cellStyle name="Normal 2 2 2 4 8 8" xfId="22757"/>
    <cellStyle name="Normal 2 2 2 4 9" xfId="698"/>
    <cellStyle name="Normal 2 2 2 4 9 2" xfId="1476"/>
    <cellStyle name="Normal 2 2 2 4 9 2 2" xfId="4229"/>
    <cellStyle name="Normal 2 2 2 4 9 2 2 2" xfId="9751"/>
    <cellStyle name="Normal 2 2 2 4 9 2 2 2 2" xfId="20719"/>
    <cellStyle name="Normal 2 2 2 4 9 2 2 2 3" xfId="31673"/>
    <cellStyle name="Normal 2 2 2 4 9 2 2 3" xfId="15235"/>
    <cellStyle name="Normal 2 2 2 4 9 2 2 4" xfId="26190"/>
    <cellStyle name="Normal 2 2 2 4 9 2 3" xfId="2843"/>
    <cellStyle name="Normal 2 2 2 4 9 2 3 2" xfId="8379"/>
    <cellStyle name="Normal 2 2 2 4 9 2 3 2 2" xfId="19346"/>
    <cellStyle name="Normal 2 2 2 4 9 2 3 2 3" xfId="30301"/>
    <cellStyle name="Normal 2 2 2 4 9 2 3 3" xfId="13862"/>
    <cellStyle name="Normal 2 2 2 4 9 2 3 4" xfId="24817"/>
    <cellStyle name="Normal 2 2 2 4 9 2 4" xfId="5609"/>
    <cellStyle name="Normal 2 2 2 4 9 2 4 2" xfId="11127"/>
    <cellStyle name="Normal 2 2 2 4 9 2 4 2 2" xfId="22095"/>
    <cellStyle name="Normal 2 2 2 4 9 2 4 2 3" xfId="33049"/>
    <cellStyle name="Normal 2 2 2 4 9 2 4 3" xfId="16611"/>
    <cellStyle name="Normal 2 2 2 4 9 2 4 4" xfId="27566"/>
    <cellStyle name="Normal 2 2 2 4 9 2 5" xfId="7015"/>
    <cellStyle name="Normal 2 2 2 4 9 2 5 2" xfId="17982"/>
    <cellStyle name="Normal 2 2 2 4 9 2 5 3" xfId="28937"/>
    <cellStyle name="Normal 2 2 2 4 9 2 6" xfId="12498"/>
    <cellStyle name="Normal 2 2 2 4 9 2 7" xfId="23453"/>
    <cellStyle name="Normal 2 2 2 4 9 3" xfId="3552"/>
    <cellStyle name="Normal 2 2 2 4 9 3 2" xfId="9075"/>
    <cellStyle name="Normal 2 2 2 4 9 3 2 2" xfId="20042"/>
    <cellStyle name="Normal 2 2 2 4 9 3 2 3" xfId="30997"/>
    <cellStyle name="Normal 2 2 2 4 9 3 3" xfId="14558"/>
    <cellStyle name="Normal 2 2 2 4 9 3 4" xfId="25513"/>
    <cellStyle name="Normal 2 2 2 4 9 4" xfId="2166"/>
    <cellStyle name="Normal 2 2 2 4 9 4 2" xfId="7702"/>
    <cellStyle name="Normal 2 2 2 4 9 4 2 2" xfId="18669"/>
    <cellStyle name="Normal 2 2 2 4 9 4 2 3" xfId="29624"/>
    <cellStyle name="Normal 2 2 2 4 9 4 3" xfId="13185"/>
    <cellStyle name="Normal 2 2 2 4 9 4 4" xfId="24140"/>
    <cellStyle name="Normal 2 2 2 4 9 5" xfId="4932"/>
    <cellStyle name="Normal 2 2 2 4 9 5 2" xfId="10450"/>
    <cellStyle name="Normal 2 2 2 4 9 5 2 2" xfId="21418"/>
    <cellStyle name="Normal 2 2 2 4 9 5 2 3" xfId="32372"/>
    <cellStyle name="Normal 2 2 2 4 9 5 3" xfId="15934"/>
    <cellStyle name="Normal 2 2 2 4 9 5 4" xfId="26889"/>
    <cellStyle name="Normal 2 2 2 4 9 6" xfId="6338"/>
    <cellStyle name="Normal 2 2 2 4 9 6 2" xfId="17305"/>
    <cellStyle name="Normal 2 2 2 4 9 6 3" xfId="28260"/>
    <cellStyle name="Normal 2 2 2 4 9 7" xfId="11821"/>
    <cellStyle name="Normal 2 2 2 4 9 8" xfId="22776"/>
    <cellStyle name="Normal 2 2 2 40" xfId="543"/>
    <cellStyle name="Normal 2 2 2 41" xfId="909"/>
    <cellStyle name="Normal 2 2 2 42" xfId="379"/>
    <cellStyle name="Normal 2 2 2 43" xfId="843"/>
    <cellStyle name="Normal 2 2 2 44" xfId="853"/>
    <cellStyle name="Normal 2 2 2 45" xfId="963"/>
    <cellStyle name="Normal 2 2 2 46" xfId="776"/>
    <cellStyle name="Normal 2 2 2 47" xfId="1049"/>
    <cellStyle name="Normal 2 2 2 48" xfId="817"/>
    <cellStyle name="Normal 2 2 2 49" xfId="517"/>
    <cellStyle name="Normal 2 2 2 5" xfId="371"/>
    <cellStyle name="Normal 2 2 2 50" xfId="1069"/>
    <cellStyle name="Normal 2 2 2 51" xfId="824"/>
    <cellStyle name="Normal 2 2 2 52" xfId="1138"/>
    <cellStyle name="Normal 2 2 2 53" xfId="1180"/>
    <cellStyle name="Normal 2 2 2 53 2" xfId="3933"/>
    <cellStyle name="Normal 2 2 2 53 2 2" xfId="9456"/>
    <cellStyle name="Normal 2 2 2 53 2 2 2" xfId="20423"/>
    <cellStyle name="Normal 2 2 2 53 2 2 3" xfId="31378"/>
    <cellStyle name="Normal 2 2 2 53 2 3" xfId="14939"/>
    <cellStyle name="Normal 2 2 2 53 2 4" xfId="25894"/>
    <cellStyle name="Normal 2 2 2 53 3" xfId="2547"/>
    <cellStyle name="Normal 2 2 2 53 3 2" xfId="8083"/>
    <cellStyle name="Normal 2 2 2 53 3 2 2" xfId="19050"/>
    <cellStyle name="Normal 2 2 2 53 3 2 3" xfId="30005"/>
    <cellStyle name="Normal 2 2 2 53 3 3" xfId="13566"/>
    <cellStyle name="Normal 2 2 2 53 3 4" xfId="24521"/>
    <cellStyle name="Normal 2 2 2 53 4" xfId="5313"/>
    <cellStyle name="Normal 2 2 2 53 4 2" xfId="10831"/>
    <cellStyle name="Normal 2 2 2 53 4 2 2" xfId="21799"/>
    <cellStyle name="Normal 2 2 2 53 4 2 3" xfId="32753"/>
    <cellStyle name="Normal 2 2 2 53 4 3" xfId="16315"/>
    <cellStyle name="Normal 2 2 2 53 4 4" xfId="27270"/>
    <cellStyle name="Normal 2 2 2 53 5" xfId="6719"/>
    <cellStyle name="Normal 2 2 2 53 5 2" xfId="17686"/>
    <cellStyle name="Normal 2 2 2 53 5 3" xfId="28641"/>
    <cellStyle name="Normal 2 2 2 53 6" xfId="12202"/>
    <cellStyle name="Normal 2 2 2 53 7" xfId="23157"/>
    <cellStyle name="Normal 2 2 2 54" xfId="3256"/>
    <cellStyle name="Normal 2 2 2 54 2" xfId="8779"/>
    <cellStyle name="Normal 2 2 2 54 2 2" xfId="19746"/>
    <cellStyle name="Normal 2 2 2 54 2 3" xfId="30701"/>
    <cellStyle name="Normal 2 2 2 54 3" xfId="14262"/>
    <cellStyle name="Normal 2 2 2 54 4" xfId="25217"/>
    <cellStyle name="Normal 2 2 2 55" xfId="1870"/>
    <cellStyle name="Normal 2 2 2 55 2" xfId="7406"/>
    <cellStyle name="Normal 2 2 2 55 2 2" xfId="18373"/>
    <cellStyle name="Normal 2 2 2 55 2 3" xfId="29328"/>
    <cellStyle name="Normal 2 2 2 55 3" xfId="12889"/>
    <cellStyle name="Normal 2 2 2 55 4" xfId="23844"/>
    <cellStyle name="Normal 2 2 2 56" xfId="4636"/>
    <cellStyle name="Normal 2 2 2 56 2" xfId="10154"/>
    <cellStyle name="Normal 2 2 2 56 2 2" xfId="21122"/>
    <cellStyle name="Normal 2 2 2 56 2 3" xfId="32076"/>
    <cellStyle name="Normal 2 2 2 56 3" xfId="15638"/>
    <cellStyle name="Normal 2 2 2 56 4" xfId="26593"/>
    <cellStyle name="Normal 2 2 2 57" xfId="6042"/>
    <cellStyle name="Normal 2 2 2 57 2" xfId="17009"/>
    <cellStyle name="Normal 2 2 2 57 3" xfId="27964"/>
    <cellStyle name="Normal 2 2 2 58" xfId="11525"/>
    <cellStyle name="Normal 2 2 2 59" xfId="22480"/>
    <cellStyle name="Normal 2 2 2 6" xfId="439"/>
    <cellStyle name="Normal 2 2 2 7" xfId="346"/>
    <cellStyle name="Normal 2 2 2 8" xfId="429"/>
    <cellStyle name="Normal 2 2 2 9" xfId="354"/>
    <cellStyle name="Normal 2 2 20" xfId="214"/>
    <cellStyle name="Normal 2 2 20 2" xfId="1193"/>
    <cellStyle name="Normal 2 2 20 2 2" xfId="3946"/>
    <cellStyle name="Normal 2 2 20 2 2 2" xfId="9469"/>
    <cellStyle name="Normal 2 2 20 2 2 2 2" xfId="20436"/>
    <cellStyle name="Normal 2 2 20 2 2 2 3" xfId="31391"/>
    <cellStyle name="Normal 2 2 20 2 2 3" xfId="14952"/>
    <cellStyle name="Normal 2 2 20 2 2 4" xfId="25907"/>
    <cellStyle name="Normal 2 2 20 2 3" xfId="2560"/>
    <cellStyle name="Normal 2 2 20 2 3 2" xfId="8096"/>
    <cellStyle name="Normal 2 2 20 2 3 2 2" xfId="19063"/>
    <cellStyle name="Normal 2 2 20 2 3 2 3" xfId="30018"/>
    <cellStyle name="Normal 2 2 20 2 3 3" xfId="13579"/>
    <cellStyle name="Normal 2 2 20 2 3 4" xfId="24534"/>
    <cellStyle name="Normal 2 2 20 2 4" xfId="5326"/>
    <cellStyle name="Normal 2 2 20 2 4 2" xfId="10844"/>
    <cellStyle name="Normal 2 2 20 2 4 2 2" xfId="21812"/>
    <cellStyle name="Normal 2 2 20 2 4 2 3" xfId="32766"/>
    <cellStyle name="Normal 2 2 20 2 4 3" xfId="16328"/>
    <cellStyle name="Normal 2 2 20 2 4 4" xfId="27283"/>
    <cellStyle name="Normal 2 2 20 2 5" xfId="6732"/>
    <cellStyle name="Normal 2 2 20 2 5 2" xfId="17699"/>
    <cellStyle name="Normal 2 2 20 2 5 3" xfId="28654"/>
    <cellStyle name="Normal 2 2 20 2 6" xfId="12215"/>
    <cellStyle name="Normal 2 2 20 2 7" xfId="23170"/>
    <cellStyle name="Normal 2 2 20 3" xfId="3269"/>
    <cellStyle name="Normal 2 2 20 3 2" xfId="8792"/>
    <cellStyle name="Normal 2 2 20 3 2 2" xfId="19759"/>
    <cellStyle name="Normal 2 2 20 3 2 3" xfId="30714"/>
    <cellStyle name="Normal 2 2 20 3 3" xfId="14275"/>
    <cellStyle name="Normal 2 2 20 3 4" xfId="25230"/>
    <cellStyle name="Normal 2 2 20 4" xfId="1883"/>
    <cellStyle name="Normal 2 2 20 4 2" xfId="7419"/>
    <cellStyle name="Normal 2 2 20 4 2 2" xfId="18386"/>
    <cellStyle name="Normal 2 2 20 4 2 3" xfId="29341"/>
    <cellStyle name="Normal 2 2 20 4 3" xfId="12902"/>
    <cellStyle name="Normal 2 2 20 4 4" xfId="23857"/>
    <cellStyle name="Normal 2 2 20 5" xfId="4649"/>
    <cellStyle name="Normal 2 2 20 5 2" xfId="10167"/>
    <cellStyle name="Normal 2 2 20 5 2 2" xfId="21135"/>
    <cellStyle name="Normal 2 2 20 5 2 3" xfId="32089"/>
    <cellStyle name="Normal 2 2 20 5 3" xfId="15651"/>
    <cellStyle name="Normal 2 2 20 5 4" xfId="26606"/>
    <cellStyle name="Normal 2 2 20 6" xfId="6055"/>
    <cellStyle name="Normal 2 2 20 6 2" xfId="17022"/>
    <cellStyle name="Normal 2 2 20 6 3" xfId="27977"/>
    <cellStyle name="Normal 2 2 20 7" xfId="11538"/>
    <cellStyle name="Normal 2 2 20 8" xfId="22493"/>
    <cellStyle name="Normal 2 2 21" xfId="215"/>
    <cellStyle name="Normal 2 2 21 2" xfId="1194"/>
    <cellStyle name="Normal 2 2 21 2 2" xfId="3947"/>
    <cellStyle name="Normal 2 2 21 2 2 2" xfId="9470"/>
    <cellStyle name="Normal 2 2 21 2 2 2 2" xfId="20437"/>
    <cellStyle name="Normal 2 2 21 2 2 2 3" xfId="31392"/>
    <cellStyle name="Normal 2 2 21 2 2 3" xfId="14953"/>
    <cellStyle name="Normal 2 2 21 2 2 4" xfId="25908"/>
    <cellStyle name="Normal 2 2 21 2 3" xfId="2561"/>
    <cellStyle name="Normal 2 2 21 2 3 2" xfId="8097"/>
    <cellStyle name="Normal 2 2 21 2 3 2 2" xfId="19064"/>
    <cellStyle name="Normal 2 2 21 2 3 2 3" xfId="30019"/>
    <cellStyle name="Normal 2 2 21 2 3 3" xfId="13580"/>
    <cellStyle name="Normal 2 2 21 2 3 4" xfId="24535"/>
    <cellStyle name="Normal 2 2 21 2 4" xfId="5327"/>
    <cellStyle name="Normal 2 2 21 2 4 2" xfId="10845"/>
    <cellStyle name="Normal 2 2 21 2 4 2 2" xfId="21813"/>
    <cellStyle name="Normal 2 2 21 2 4 2 3" xfId="32767"/>
    <cellStyle name="Normal 2 2 21 2 4 3" xfId="16329"/>
    <cellStyle name="Normal 2 2 21 2 4 4" xfId="27284"/>
    <cellStyle name="Normal 2 2 21 2 5" xfId="6733"/>
    <cellStyle name="Normal 2 2 21 2 5 2" xfId="17700"/>
    <cellStyle name="Normal 2 2 21 2 5 3" xfId="28655"/>
    <cellStyle name="Normal 2 2 21 2 6" xfId="12216"/>
    <cellStyle name="Normal 2 2 21 2 7" xfId="23171"/>
    <cellStyle name="Normal 2 2 21 3" xfId="3270"/>
    <cellStyle name="Normal 2 2 21 3 2" xfId="8793"/>
    <cellStyle name="Normal 2 2 21 3 2 2" xfId="19760"/>
    <cellStyle name="Normal 2 2 21 3 2 3" xfId="30715"/>
    <cellStyle name="Normal 2 2 21 3 3" xfId="14276"/>
    <cellStyle name="Normal 2 2 21 3 4" xfId="25231"/>
    <cellStyle name="Normal 2 2 21 4" xfId="1884"/>
    <cellStyle name="Normal 2 2 21 4 2" xfId="7420"/>
    <cellStyle name="Normal 2 2 21 4 2 2" xfId="18387"/>
    <cellStyle name="Normal 2 2 21 4 2 3" xfId="29342"/>
    <cellStyle name="Normal 2 2 21 4 3" xfId="12903"/>
    <cellStyle name="Normal 2 2 21 4 4" xfId="23858"/>
    <cellStyle name="Normal 2 2 21 5" xfId="4650"/>
    <cellStyle name="Normal 2 2 21 5 2" xfId="10168"/>
    <cellStyle name="Normal 2 2 21 5 2 2" xfId="21136"/>
    <cellStyle name="Normal 2 2 21 5 2 3" xfId="32090"/>
    <cellStyle name="Normal 2 2 21 5 3" xfId="15652"/>
    <cellStyle name="Normal 2 2 21 5 4" xfId="26607"/>
    <cellStyle name="Normal 2 2 21 6" xfId="6056"/>
    <cellStyle name="Normal 2 2 21 6 2" xfId="17023"/>
    <cellStyle name="Normal 2 2 21 6 3" xfId="27978"/>
    <cellStyle name="Normal 2 2 21 7" xfId="11539"/>
    <cellStyle name="Normal 2 2 21 8" xfId="22494"/>
    <cellStyle name="Normal 2 2 22" xfId="216"/>
    <cellStyle name="Normal 2 2 22 2" xfId="1195"/>
    <cellStyle name="Normal 2 2 22 2 2" xfId="3948"/>
    <cellStyle name="Normal 2 2 22 2 2 2" xfId="9471"/>
    <cellStyle name="Normal 2 2 22 2 2 2 2" xfId="20438"/>
    <cellStyle name="Normal 2 2 22 2 2 2 3" xfId="31393"/>
    <cellStyle name="Normal 2 2 22 2 2 3" xfId="14954"/>
    <cellStyle name="Normal 2 2 22 2 2 4" xfId="25909"/>
    <cellStyle name="Normal 2 2 22 2 3" xfId="2562"/>
    <cellStyle name="Normal 2 2 22 2 3 2" xfId="8098"/>
    <cellStyle name="Normal 2 2 22 2 3 2 2" xfId="19065"/>
    <cellStyle name="Normal 2 2 22 2 3 2 3" xfId="30020"/>
    <cellStyle name="Normal 2 2 22 2 3 3" xfId="13581"/>
    <cellStyle name="Normal 2 2 22 2 3 4" xfId="24536"/>
    <cellStyle name="Normal 2 2 22 2 4" xfId="5328"/>
    <cellStyle name="Normal 2 2 22 2 4 2" xfId="10846"/>
    <cellStyle name="Normal 2 2 22 2 4 2 2" xfId="21814"/>
    <cellStyle name="Normal 2 2 22 2 4 2 3" xfId="32768"/>
    <cellStyle name="Normal 2 2 22 2 4 3" xfId="16330"/>
    <cellStyle name="Normal 2 2 22 2 4 4" xfId="27285"/>
    <cellStyle name="Normal 2 2 22 2 5" xfId="6734"/>
    <cellStyle name="Normal 2 2 22 2 5 2" xfId="17701"/>
    <cellStyle name="Normal 2 2 22 2 5 3" xfId="28656"/>
    <cellStyle name="Normal 2 2 22 2 6" xfId="12217"/>
    <cellStyle name="Normal 2 2 22 2 7" xfId="23172"/>
    <cellStyle name="Normal 2 2 22 3" xfId="3271"/>
    <cellStyle name="Normal 2 2 22 3 2" xfId="8794"/>
    <cellStyle name="Normal 2 2 22 3 2 2" xfId="19761"/>
    <cellStyle name="Normal 2 2 22 3 2 3" xfId="30716"/>
    <cellStyle name="Normal 2 2 22 3 3" xfId="14277"/>
    <cellStyle name="Normal 2 2 22 3 4" xfId="25232"/>
    <cellStyle name="Normal 2 2 22 4" xfId="1885"/>
    <cellStyle name="Normal 2 2 22 4 2" xfId="7421"/>
    <cellStyle name="Normal 2 2 22 4 2 2" xfId="18388"/>
    <cellStyle name="Normal 2 2 22 4 2 3" xfId="29343"/>
    <cellStyle name="Normal 2 2 22 4 3" xfId="12904"/>
    <cellStyle name="Normal 2 2 22 4 4" xfId="23859"/>
    <cellStyle name="Normal 2 2 22 5" xfId="4651"/>
    <cellStyle name="Normal 2 2 22 5 2" xfId="10169"/>
    <cellStyle name="Normal 2 2 22 5 2 2" xfId="21137"/>
    <cellStyle name="Normal 2 2 22 5 2 3" xfId="32091"/>
    <cellStyle name="Normal 2 2 22 5 3" xfId="15653"/>
    <cellStyle name="Normal 2 2 22 5 4" xfId="26608"/>
    <cellStyle name="Normal 2 2 22 6" xfId="6057"/>
    <cellStyle name="Normal 2 2 22 6 2" xfId="17024"/>
    <cellStyle name="Normal 2 2 22 6 3" xfId="27979"/>
    <cellStyle name="Normal 2 2 22 7" xfId="11540"/>
    <cellStyle name="Normal 2 2 22 8" xfId="22495"/>
    <cellStyle name="Normal 2 2 23" xfId="217"/>
    <cellStyle name="Normal 2 2 23 2" xfId="1196"/>
    <cellStyle name="Normal 2 2 23 2 2" xfId="3949"/>
    <cellStyle name="Normal 2 2 23 2 2 2" xfId="9472"/>
    <cellStyle name="Normal 2 2 23 2 2 2 2" xfId="20439"/>
    <cellStyle name="Normal 2 2 23 2 2 2 3" xfId="31394"/>
    <cellStyle name="Normal 2 2 23 2 2 3" xfId="14955"/>
    <cellStyle name="Normal 2 2 23 2 2 4" xfId="25910"/>
    <cellStyle name="Normal 2 2 23 2 3" xfId="2563"/>
    <cellStyle name="Normal 2 2 23 2 3 2" xfId="8099"/>
    <cellStyle name="Normal 2 2 23 2 3 2 2" xfId="19066"/>
    <cellStyle name="Normal 2 2 23 2 3 2 3" xfId="30021"/>
    <cellStyle name="Normal 2 2 23 2 3 3" xfId="13582"/>
    <cellStyle name="Normal 2 2 23 2 3 4" xfId="24537"/>
    <cellStyle name="Normal 2 2 23 2 4" xfId="5329"/>
    <cellStyle name="Normal 2 2 23 2 4 2" xfId="10847"/>
    <cellStyle name="Normal 2 2 23 2 4 2 2" xfId="21815"/>
    <cellStyle name="Normal 2 2 23 2 4 2 3" xfId="32769"/>
    <cellStyle name="Normal 2 2 23 2 4 3" xfId="16331"/>
    <cellStyle name="Normal 2 2 23 2 4 4" xfId="27286"/>
    <cellStyle name="Normal 2 2 23 2 5" xfId="6735"/>
    <cellStyle name="Normal 2 2 23 2 5 2" xfId="17702"/>
    <cellStyle name="Normal 2 2 23 2 5 3" xfId="28657"/>
    <cellStyle name="Normal 2 2 23 2 6" xfId="12218"/>
    <cellStyle name="Normal 2 2 23 2 7" xfId="23173"/>
    <cellStyle name="Normal 2 2 23 3" xfId="3272"/>
    <cellStyle name="Normal 2 2 23 3 2" xfId="8795"/>
    <cellStyle name="Normal 2 2 23 3 2 2" xfId="19762"/>
    <cellStyle name="Normal 2 2 23 3 2 3" xfId="30717"/>
    <cellStyle name="Normal 2 2 23 3 3" xfId="14278"/>
    <cellStyle name="Normal 2 2 23 3 4" xfId="25233"/>
    <cellStyle name="Normal 2 2 23 4" xfId="1886"/>
    <cellStyle name="Normal 2 2 23 4 2" xfId="7422"/>
    <cellStyle name="Normal 2 2 23 4 2 2" xfId="18389"/>
    <cellStyle name="Normal 2 2 23 4 2 3" xfId="29344"/>
    <cellStyle name="Normal 2 2 23 4 3" xfId="12905"/>
    <cellStyle name="Normal 2 2 23 4 4" xfId="23860"/>
    <cellStyle name="Normal 2 2 23 5" xfId="4652"/>
    <cellStyle name="Normal 2 2 23 5 2" xfId="10170"/>
    <cellStyle name="Normal 2 2 23 5 2 2" xfId="21138"/>
    <cellStyle name="Normal 2 2 23 5 2 3" xfId="32092"/>
    <cellStyle name="Normal 2 2 23 5 3" xfId="15654"/>
    <cellStyle name="Normal 2 2 23 5 4" xfId="26609"/>
    <cellStyle name="Normal 2 2 23 6" xfId="6058"/>
    <cellStyle name="Normal 2 2 23 6 2" xfId="17025"/>
    <cellStyle name="Normal 2 2 23 6 3" xfId="27980"/>
    <cellStyle name="Normal 2 2 23 7" xfId="11541"/>
    <cellStyle name="Normal 2 2 23 8" xfId="22496"/>
    <cellStyle name="Normal 2 2 24" xfId="218"/>
    <cellStyle name="Normal 2 2 24 2" xfId="1197"/>
    <cellStyle name="Normal 2 2 24 2 2" xfId="3950"/>
    <cellStyle name="Normal 2 2 24 2 2 2" xfId="9473"/>
    <cellStyle name="Normal 2 2 24 2 2 2 2" xfId="20440"/>
    <cellStyle name="Normal 2 2 24 2 2 2 3" xfId="31395"/>
    <cellStyle name="Normal 2 2 24 2 2 3" xfId="14956"/>
    <cellStyle name="Normal 2 2 24 2 2 4" xfId="25911"/>
    <cellStyle name="Normal 2 2 24 2 3" xfId="2564"/>
    <cellStyle name="Normal 2 2 24 2 3 2" xfId="8100"/>
    <cellStyle name="Normal 2 2 24 2 3 2 2" xfId="19067"/>
    <cellStyle name="Normal 2 2 24 2 3 2 3" xfId="30022"/>
    <cellStyle name="Normal 2 2 24 2 3 3" xfId="13583"/>
    <cellStyle name="Normal 2 2 24 2 3 4" xfId="24538"/>
    <cellStyle name="Normal 2 2 24 2 4" xfId="5330"/>
    <cellStyle name="Normal 2 2 24 2 4 2" xfId="10848"/>
    <cellStyle name="Normal 2 2 24 2 4 2 2" xfId="21816"/>
    <cellStyle name="Normal 2 2 24 2 4 2 3" xfId="32770"/>
    <cellStyle name="Normal 2 2 24 2 4 3" xfId="16332"/>
    <cellStyle name="Normal 2 2 24 2 4 4" xfId="27287"/>
    <cellStyle name="Normal 2 2 24 2 5" xfId="6736"/>
    <cellStyle name="Normal 2 2 24 2 5 2" xfId="17703"/>
    <cellStyle name="Normal 2 2 24 2 5 3" xfId="28658"/>
    <cellStyle name="Normal 2 2 24 2 6" xfId="12219"/>
    <cellStyle name="Normal 2 2 24 2 7" xfId="23174"/>
    <cellStyle name="Normal 2 2 24 3" xfId="3273"/>
    <cellStyle name="Normal 2 2 24 3 2" xfId="8796"/>
    <cellStyle name="Normal 2 2 24 3 2 2" xfId="19763"/>
    <cellStyle name="Normal 2 2 24 3 2 3" xfId="30718"/>
    <cellStyle name="Normal 2 2 24 3 3" xfId="14279"/>
    <cellStyle name="Normal 2 2 24 3 4" xfId="25234"/>
    <cellStyle name="Normal 2 2 24 4" xfId="1887"/>
    <cellStyle name="Normal 2 2 24 4 2" xfId="7423"/>
    <cellStyle name="Normal 2 2 24 4 2 2" xfId="18390"/>
    <cellStyle name="Normal 2 2 24 4 2 3" xfId="29345"/>
    <cellStyle name="Normal 2 2 24 4 3" xfId="12906"/>
    <cellStyle name="Normal 2 2 24 4 4" xfId="23861"/>
    <cellStyle name="Normal 2 2 24 5" xfId="4653"/>
    <cellStyle name="Normal 2 2 24 5 2" xfId="10171"/>
    <cellStyle name="Normal 2 2 24 5 2 2" xfId="21139"/>
    <cellStyle name="Normal 2 2 24 5 2 3" xfId="32093"/>
    <cellStyle name="Normal 2 2 24 5 3" xfId="15655"/>
    <cellStyle name="Normal 2 2 24 5 4" xfId="26610"/>
    <cellStyle name="Normal 2 2 24 6" xfId="6059"/>
    <cellStyle name="Normal 2 2 24 6 2" xfId="17026"/>
    <cellStyle name="Normal 2 2 24 6 3" xfId="27981"/>
    <cellStyle name="Normal 2 2 24 7" xfId="11542"/>
    <cellStyle name="Normal 2 2 24 8" xfId="22497"/>
    <cellStyle name="Normal 2 2 25" xfId="219"/>
    <cellStyle name="Normal 2 2 25 2" xfId="1198"/>
    <cellStyle name="Normal 2 2 25 2 2" xfId="3951"/>
    <cellStyle name="Normal 2 2 25 2 2 2" xfId="9474"/>
    <cellStyle name="Normal 2 2 25 2 2 2 2" xfId="20441"/>
    <cellStyle name="Normal 2 2 25 2 2 2 3" xfId="31396"/>
    <cellStyle name="Normal 2 2 25 2 2 3" xfId="14957"/>
    <cellStyle name="Normal 2 2 25 2 2 4" xfId="25912"/>
    <cellStyle name="Normal 2 2 25 2 3" xfId="2565"/>
    <cellStyle name="Normal 2 2 25 2 3 2" xfId="8101"/>
    <cellStyle name="Normal 2 2 25 2 3 2 2" xfId="19068"/>
    <cellStyle name="Normal 2 2 25 2 3 2 3" xfId="30023"/>
    <cellStyle name="Normal 2 2 25 2 3 3" xfId="13584"/>
    <cellStyle name="Normal 2 2 25 2 3 4" xfId="24539"/>
    <cellStyle name="Normal 2 2 25 2 4" xfId="5331"/>
    <cellStyle name="Normal 2 2 25 2 4 2" xfId="10849"/>
    <cellStyle name="Normal 2 2 25 2 4 2 2" xfId="21817"/>
    <cellStyle name="Normal 2 2 25 2 4 2 3" xfId="32771"/>
    <cellStyle name="Normal 2 2 25 2 4 3" xfId="16333"/>
    <cellStyle name="Normal 2 2 25 2 4 4" xfId="27288"/>
    <cellStyle name="Normal 2 2 25 2 5" xfId="6737"/>
    <cellStyle name="Normal 2 2 25 2 5 2" xfId="17704"/>
    <cellStyle name="Normal 2 2 25 2 5 3" xfId="28659"/>
    <cellStyle name="Normal 2 2 25 2 6" xfId="12220"/>
    <cellStyle name="Normal 2 2 25 2 7" xfId="23175"/>
    <cellStyle name="Normal 2 2 25 3" xfId="3274"/>
    <cellStyle name="Normal 2 2 25 3 2" xfId="8797"/>
    <cellStyle name="Normal 2 2 25 3 2 2" xfId="19764"/>
    <cellStyle name="Normal 2 2 25 3 2 3" xfId="30719"/>
    <cellStyle name="Normal 2 2 25 3 3" xfId="14280"/>
    <cellStyle name="Normal 2 2 25 3 4" xfId="25235"/>
    <cellStyle name="Normal 2 2 25 4" xfId="1888"/>
    <cellStyle name="Normal 2 2 25 4 2" xfId="7424"/>
    <cellStyle name="Normal 2 2 25 4 2 2" xfId="18391"/>
    <cellStyle name="Normal 2 2 25 4 2 3" xfId="29346"/>
    <cellStyle name="Normal 2 2 25 4 3" xfId="12907"/>
    <cellStyle name="Normal 2 2 25 4 4" xfId="23862"/>
    <cellStyle name="Normal 2 2 25 5" xfId="4654"/>
    <cellStyle name="Normal 2 2 25 5 2" xfId="10172"/>
    <cellStyle name="Normal 2 2 25 5 2 2" xfId="21140"/>
    <cellStyle name="Normal 2 2 25 5 2 3" xfId="32094"/>
    <cellStyle name="Normal 2 2 25 5 3" xfId="15656"/>
    <cellStyle name="Normal 2 2 25 5 4" xfId="26611"/>
    <cellStyle name="Normal 2 2 25 6" xfId="6060"/>
    <cellStyle name="Normal 2 2 25 6 2" xfId="17027"/>
    <cellStyle name="Normal 2 2 25 6 3" xfId="27982"/>
    <cellStyle name="Normal 2 2 25 7" xfId="11543"/>
    <cellStyle name="Normal 2 2 25 8" xfId="22498"/>
    <cellStyle name="Normal 2 2 26" xfId="220"/>
    <cellStyle name="Normal 2 2 26 2" xfId="1199"/>
    <cellStyle name="Normal 2 2 26 2 2" xfId="3952"/>
    <cellStyle name="Normal 2 2 26 2 2 2" xfId="9475"/>
    <cellStyle name="Normal 2 2 26 2 2 2 2" xfId="20442"/>
    <cellStyle name="Normal 2 2 26 2 2 2 3" xfId="31397"/>
    <cellStyle name="Normal 2 2 26 2 2 3" xfId="14958"/>
    <cellStyle name="Normal 2 2 26 2 2 4" xfId="25913"/>
    <cellStyle name="Normal 2 2 26 2 3" xfId="2566"/>
    <cellStyle name="Normal 2 2 26 2 3 2" xfId="8102"/>
    <cellStyle name="Normal 2 2 26 2 3 2 2" xfId="19069"/>
    <cellStyle name="Normal 2 2 26 2 3 2 3" xfId="30024"/>
    <cellStyle name="Normal 2 2 26 2 3 3" xfId="13585"/>
    <cellStyle name="Normal 2 2 26 2 3 4" xfId="24540"/>
    <cellStyle name="Normal 2 2 26 2 4" xfId="5332"/>
    <cellStyle name="Normal 2 2 26 2 4 2" xfId="10850"/>
    <cellStyle name="Normal 2 2 26 2 4 2 2" xfId="21818"/>
    <cellStyle name="Normal 2 2 26 2 4 2 3" xfId="32772"/>
    <cellStyle name="Normal 2 2 26 2 4 3" xfId="16334"/>
    <cellStyle name="Normal 2 2 26 2 4 4" xfId="27289"/>
    <cellStyle name="Normal 2 2 26 2 5" xfId="6738"/>
    <cellStyle name="Normal 2 2 26 2 5 2" xfId="17705"/>
    <cellStyle name="Normal 2 2 26 2 5 3" xfId="28660"/>
    <cellStyle name="Normal 2 2 26 2 6" xfId="12221"/>
    <cellStyle name="Normal 2 2 26 2 7" xfId="23176"/>
    <cellStyle name="Normal 2 2 26 3" xfId="3275"/>
    <cellStyle name="Normal 2 2 26 3 2" xfId="8798"/>
    <cellStyle name="Normal 2 2 26 3 2 2" xfId="19765"/>
    <cellStyle name="Normal 2 2 26 3 2 3" xfId="30720"/>
    <cellStyle name="Normal 2 2 26 3 3" xfId="14281"/>
    <cellStyle name="Normal 2 2 26 3 4" xfId="25236"/>
    <cellStyle name="Normal 2 2 26 4" xfId="1889"/>
    <cellStyle name="Normal 2 2 26 4 2" xfId="7425"/>
    <cellStyle name="Normal 2 2 26 4 2 2" xfId="18392"/>
    <cellStyle name="Normal 2 2 26 4 2 3" xfId="29347"/>
    <cellStyle name="Normal 2 2 26 4 3" xfId="12908"/>
    <cellStyle name="Normal 2 2 26 4 4" xfId="23863"/>
    <cellStyle name="Normal 2 2 26 5" xfId="4655"/>
    <cellStyle name="Normal 2 2 26 5 2" xfId="10173"/>
    <cellStyle name="Normal 2 2 26 5 2 2" xfId="21141"/>
    <cellStyle name="Normal 2 2 26 5 2 3" xfId="32095"/>
    <cellStyle name="Normal 2 2 26 5 3" xfId="15657"/>
    <cellStyle name="Normal 2 2 26 5 4" xfId="26612"/>
    <cellStyle name="Normal 2 2 26 6" xfId="6061"/>
    <cellStyle name="Normal 2 2 26 6 2" xfId="17028"/>
    <cellStyle name="Normal 2 2 26 6 3" xfId="27983"/>
    <cellStyle name="Normal 2 2 26 7" xfId="11544"/>
    <cellStyle name="Normal 2 2 26 8" xfId="22499"/>
    <cellStyle name="Normal 2 2 27" xfId="221"/>
    <cellStyle name="Normal 2 2 28" xfId="222"/>
    <cellStyle name="Normal 2 2 29" xfId="435"/>
    <cellStyle name="Normal 2 2 29 10" xfId="633"/>
    <cellStyle name="Normal 2 2 29 11" xfId="684"/>
    <cellStyle name="Normal 2 2 29 12" xfId="601"/>
    <cellStyle name="Normal 2 2 29 13" xfId="667"/>
    <cellStyle name="Normal 2 2 29 14" xfId="729"/>
    <cellStyle name="Normal 2 2 29 15" xfId="844"/>
    <cellStyle name="Normal 2 2 29 16" xfId="394"/>
    <cellStyle name="Normal 2 2 29 17" xfId="669"/>
    <cellStyle name="Normal 2 2 29 18" xfId="1039"/>
    <cellStyle name="Normal 2 2 29 19" xfId="841"/>
    <cellStyle name="Normal 2 2 29 2" xfId="641"/>
    <cellStyle name="Normal 2 2 29 2 10" xfId="657"/>
    <cellStyle name="Normal 2 2 29 2 10 2" xfId="1458"/>
    <cellStyle name="Normal 2 2 29 2 10 2 2" xfId="4211"/>
    <cellStyle name="Normal 2 2 29 2 10 2 2 2" xfId="9733"/>
    <cellStyle name="Normal 2 2 29 2 10 2 2 2 2" xfId="20701"/>
    <cellStyle name="Normal 2 2 29 2 10 2 2 2 3" xfId="31655"/>
    <cellStyle name="Normal 2 2 29 2 10 2 2 3" xfId="15217"/>
    <cellStyle name="Normal 2 2 29 2 10 2 2 4" xfId="26172"/>
    <cellStyle name="Normal 2 2 29 2 10 2 3" xfId="2825"/>
    <cellStyle name="Normal 2 2 29 2 10 2 3 2" xfId="8361"/>
    <cellStyle name="Normal 2 2 29 2 10 2 3 2 2" xfId="19328"/>
    <cellStyle name="Normal 2 2 29 2 10 2 3 2 3" xfId="30283"/>
    <cellStyle name="Normal 2 2 29 2 10 2 3 3" xfId="13844"/>
    <cellStyle name="Normal 2 2 29 2 10 2 3 4" xfId="24799"/>
    <cellStyle name="Normal 2 2 29 2 10 2 4" xfId="5591"/>
    <cellStyle name="Normal 2 2 29 2 10 2 4 2" xfId="11109"/>
    <cellStyle name="Normal 2 2 29 2 10 2 4 2 2" xfId="22077"/>
    <cellStyle name="Normal 2 2 29 2 10 2 4 2 3" xfId="33031"/>
    <cellStyle name="Normal 2 2 29 2 10 2 4 3" xfId="16593"/>
    <cellStyle name="Normal 2 2 29 2 10 2 4 4" xfId="27548"/>
    <cellStyle name="Normal 2 2 29 2 10 2 5" xfId="6997"/>
    <cellStyle name="Normal 2 2 29 2 10 2 5 2" xfId="17964"/>
    <cellStyle name="Normal 2 2 29 2 10 2 5 3" xfId="28919"/>
    <cellStyle name="Normal 2 2 29 2 10 2 6" xfId="12480"/>
    <cellStyle name="Normal 2 2 29 2 10 2 7" xfId="23435"/>
    <cellStyle name="Normal 2 2 29 2 10 3" xfId="3534"/>
    <cellStyle name="Normal 2 2 29 2 10 3 2" xfId="9057"/>
    <cellStyle name="Normal 2 2 29 2 10 3 2 2" xfId="20024"/>
    <cellStyle name="Normal 2 2 29 2 10 3 2 3" xfId="30979"/>
    <cellStyle name="Normal 2 2 29 2 10 3 3" xfId="14540"/>
    <cellStyle name="Normal 2 2 29 2 10 3 4" xfId="25495"/>
    <cellStyle name="Normal 2 2 29 2 10 4" xfId="2148"/>
    <cellStyle name="Normal 2 2 29 2 10 4 2" xfId="7684"/>
    <cellStyle name="Normal 2 2 29 2 10 4 2 2" xfId="18651"/>
    <cellStyle name="Normal 2 2 29 2 10 4 2 3" xfId="29606"/>
    <cellStyle name="Normal 2 2 29 2 10 4 3" xfId="13167"/>
    <cellStyle name="Normal 2 2 29 2 10 4 4" xfId="24122"/>
    <cellStyle name="Normal 2 2 29 2 10 5" xfId="4914"/>
    <cellStyle name="Normal 2 2 29 2 10 5 2" xfId="10432"/>
    <cellStyle name="Normal 2 2 29 2 10 5 2 2" xfId="21400"/>
    <cellStyle name="Normal 2 2 29 2 10 5 2 3" xfId="32354"/>
    <cellStyle name="Normal 2 2 29 2 10 5 3" xfId="15916"/>
    <cellStyle name="Normal 2 2 29 2 10 5 4" xfId="26871"/>
    <cellStyle name="Normal 2 2 29 2 10 6" xfId="6320"/>
    <cellStyle name="Normal 2 2 29 2 10 6 2" xfId="17287"/>
    <cellStyle name="Normal 2 2 29 2 10 6 3" xfId="28242"/>
    <cellStyle name="Normal 2 2 29 2 10 7" xfId="11803"/>
    <cellStyle name="Normal 2 2 29 2 10 8" xfId="22758"/>
    <cellStyle name="Normal 2 2 29 2 11" xfId="500"/>
    <cellStyle name="Normal 2 2 29 2 11 2" xfId="1370"/>
    <cellStyle name="Normal 2 2 29 2 11 2 2" xfId="4123"/>
    <cellStyle name="Normal 2 2 29 2 11 2 2 2" xfId="9646"/>
    <cellStyle name="Normal 2 2 29 2 11 2 2 2 2" xfId="20613"/>
    <cellStyle name="Normal 2 2 29 2 11 2 2 2 3" xfId="31568"/>
    <cellStyle name="Normal 2 2 29 2 11 2 2 3" xfId="15129"/>
    <cellStyle name="Normal 2 2 29 2 11 2 2 4" xfId="26084"/>
    <cellStyle name="Normal 2 2 29 2 11 2 3" xfId="2737"/>
    <cellStyle name="Normal 2 2 29 2 11 2 3 2" xfId="8273"/>
    <cellStyle name="Normal 2 2 29 2 11 2 3 2 2" xfId="19240"/>
    <cellStyle name="Normal 2 2 29 2 11 2 3 2 3" xfId="30195"/>
    <cellStyle name="Normal 2 2 29 2 11 2 3 3" xfId="13756"/>
    <cellStyle name="Normal 2 2 29 2 11 2 3 4" xfId="24711"/>
    <cellStyle name="Normal 2 2 29 2 11 2 4" xfId="5503"/>
    <cellStyle name="Normal 2 2 29 2 11 2 4 2" xfId="11021"/>
    <cellStyle name="Normal 2 2 29 2 11 2 4 2 2" xfId="21989"/>
    <cellStyle name="Normal 2 2 29 2 11 2 4 2 3" xfId="32943"/>
    <cellStyle name="Normal 2 2 29 2 11 2 4 3" xfId="16505"/>
    <cellStyle name="Normal 2 2 29 2 11 2 4 4" xfId="27460"/>
    <cellStyle name="Normal 2 2 29 2 11 2 5" xfId="6909"/>
    <cellStyle name="Normal 2 2 29 2 11 2 5 2" xfId="17876"/>
    <cellStyle name="Normal 2 2 29 2 11 2 5 3" xfId="28831"/>
    <cellStyle name="Normal 2 2 29 2 11 2 6" xfId="12392"/>
    <cellStyle name="Normal 2 2 29 2 11 2 7" xfId="23347"/>
    <cellStyle name="Normal 2 2 29 2 11 3" xfId="3446"/>
    <cellStyle name="Normal 2 2 29 2 11 3 2" xfId="8969"/>
    <cellStyle name="Normal 2 2 29 2 11 3 2 2" xfId="19936"/>
    <cellStyle name="Normal 2 2 29 2 11 3 2 3" xfId="30891"/>
    <cellStyle name="Normal 2 2 29 2 11 3 3" xfId="14452"/>
    <cellStyle name="Normal 2 2 29 2 11 3 4" xfId="25407"/>
    <cellStyle name="Normal 2 2 29 2 11 4" xfId="2060"/>
    <cellStyle name="Normal 2 2 29 2 11 4 2" xfId="7596"/>
    <cellStyle name="Normal 2 2 29 2 11 4 2 2" xfId="18563"/>
    <cellStyle name="Normal 2 2 29 2 11 4 2 3" xfId="29518"/>
    <cellStyle name="Normal 2 2 29 2 11 4 3" xfId="13079"/>
    <cellStyle name="Normal 2 2 29 2 11 4 4" xfId="24034"/>
    <cellStyle name="Normal 2 2 29 2 11 5" xfId="4826"/>
    <cellStyle name="Normal 2 2 29 2 11 5 2" xfId="10344"/>
    <cellStyle name="Normal 2 2 29 2 11 5 2 2" xfId="21312"/>
    <cellStyle name="Normal 2 2 29 2 11 5 2 3" xfId="32266"/>
    <cellStyle name="Normal 2 2 29 2 11 5 3" xfId="15828"/>
    <cellStyle name="Normal 2 2 29 2 11 5 4" xfId="26783"/>
    <cellStyle name="Normal 2 2 29 2 11 6" xfId="6232"/>
    <cellStyle name="Normal 2 2 29 2 11 6 2" xfId="17199"/>
    <cellStyle name="Normal 2 2 29 2 11 6 3" xfId="28154"/>
    <cellStyle name="Normal 2 2 29 2 11 7" xfId="11715"/>
    <cellStyle name="Normal 2 2 29 2 11 8" xfId="22670"/>
    <cellStyle name="Normal 2 2 29 2 12" xfId="939"/>
    <cellStyle name="Normal 2 2 29 2 12 2" xfId="1648"/>
    <cellStyle name="Normal 2 2 29 2 12 2 2" xfId="4401"/>
    <cellStyle name="Normal 2 2 29 2 12 2 2 2" xfId="9923"/>
    <cellStyle name="Normal 2 2 29 2 12 2 2 2 2" xfId="20891"/>
    <cellStyle name="Normal 2 2 29 2 12 2 2 2 3" xfId="31845"/>
    <cellStyle name="Normal 2 2 29 2 12 2 2 3" xfId="15407"/>
    <cellStyle name="Normal 2 2 29 2 12 2 2 4" xfId="26362"/>
    <cellStyle name="Normal 2 2 29 2 12 2 3" xfId="3015"/>
    <cellStyle name="Normal 2 2 29 2 12 2 3 2" xfId="8551"/>
    <cellStyle name="Normal 2 2 29 2 12 2 3 2 2" xfId="19518"/>
    <cellStyle name="Normal 2 2 29 2 12 2 3 2 3" xfId="30473"/>
    <cellStyle name="Normal 2 2 29 2 12 2 3 3" xfId="14034"/>
    <cellStyle name="Normal 2 2 29 2 12 2 3 4" xfId="24989"/>
    <cellStyle name="Normal 2 2 29 2 12 2 4" xfId="5781"/>
    <cellStyle name="Normal 2 2 29 2 12 2 4 2" xfId="11299"/>
    <cellStyle name="Normal 2 2 29 2 12 2 4 2 2" xfId="22267"/>
    <cellStyle name="Normal 2 2 29 2 12 2 4 2 3" xfId="33221"/>
    <cellStyle name="Normal 2 2 29 2 12 2 4 3" xfId="16783"/>
    <cellStyle name="Normal 2 2 29 2 12 2 4 4" xfId="27738"/>
    <cellStyle name="Normal 2 2 29 2 12 2 5" xfId="7187"/>
    <cellStyle name="Normal 2 2 29 2 12 2 5 2" xfId="18154"/>
    <cellStyle name="Normal 2 2 29 2 12 2 5 3" xfId="29109"/>
    <cellStyle name="Normal 2 2 29 2 12 2 6" xfId="12670"/>
    <cellStyle name="Normal 2 2 29 2 12 2 7" xfId="23625"/>
    <cellStyle name="Normal 2 2 29 2 12 3" xfId="3724"/>
    <cellStyle name="Normal 2 2 29 2 12 3 2" xfId="9247"/>
    <cellStyle name="Normal 2 2 29 2 12 3 2 2" xfId="20214"/>
    <cellStyle name="Normal 2 2 29 2 12 3 2 3" xfId="31169"/>
    <cellStyle name="Normal 2 2 29 2 12 3 3" xfId="14730"/>
    <cellStyle name="Normal 2 2 29 2 12 3 4" xfId="25685"/>
    <cellStyle name="Normal 2 2 29 2 12 4" xfId="2338"/>
    <cellStyle name="Normal 2 2 29 2 12 4 2" xfId="7874"/>
    <cellStyle name="Normal 2 2 29 2 12 4 2 2" xfId="18841"/>
    <cellStyle name="Normal 2 2 29 2 12 4 2 3" xfId="29796"/>
    <cellStyle name="Normal 2 2 29 2 12 4 3" xfId="13357"/>
    <cellStyle name="Normal 2 2 29 2 12 4 4" xfId="24312"/>
    <cellStyle name="Normal 2 2 29 2 12 5" xfId="5104"/>
    <cellStyle name="Normal 2 2 29 2 12 5 2" xfId="10622"/>
    <cellStyle name="Normal 2 2 29 2 12 5 2 2" xfId="21590"/>
    <cellStyle name="Normal 2 2 29 2 12 5 2 3" xfId="32544"/>
    <cellStyle name="Normal 2 2 29 2 12 5 3" xfId="16106"/>
    <cellStyle name="Normal 2 2 29 2 12 5 4" xfId="27061"/>
    <cellStyle name="Normal 2 2 29 2 12 6" xfId="6510"/>
    <cellStyle name="Normal 2 2 29 2 12 6 2" xfId="17477"/>
    <cellStyle name="Normal 2 2 29 2 12 6 3" xfId="28432"/>
    <cellStyle name="Normal 2 2 29 2 12 7" xfId="11993"/>
    <cellStyle name="Normal 2 2 29 2 12 8" xfId="22948"/>
    <cellStyle name="Normal 2 2 29 2 13" xfId="929"/>
    <cellStyle name="Normal 2 2 29 2 13 2" xfId="1639"/>
    <cellStyle name="Normal 2 2 29 2 13 2 2" xfId="4392"/>
    <cellStyle name="Normal 2 2 29 2 13 2 2 2" xfId="9914"/>
    <cellStyle name="Normal 2 2 29 2 13 2 2 2 2" xfId="20882"/>
    <cellStyle name="Normal 2 2 29 2 13 2 2 2 3" xfId="31836"/>
    <cellStyle name="Normal 2 2 29 2 13 2 2 3" xfId="15398"/>
    <cellStyle name="Normal 2 2 29 2 13 2 2 4" xfId="26353"/>
    <cellStyle name="Normal 2 2 29 2 13 2 3" xfId="3006"/>
    <cellStyle name="Normal 2 2 29 2 13 2 3 2" xfId="8542"/>
    <cellStyle name="Normal 2 2 29 2 13 2 3 2 2" xfId="19509"/>
    <cellStyle name="Normal 2 2 29 2 13 2 3 2 3" xfId="30464"/>
    <cellStyle name="Normal 2 2 29 2 13 2 3 3" xfId="14025"/>
    <cellStyle name="Normal 2 2 29 2 13 2 3 4" xfId="24980"/>
    <cellStyle name="Normal 2 2 29 2 13 2 4" xfId="5772"/>
    <cellStyle name="Normal 2 2 29 2 13 2 4 2" xfId="11290"/>
    <cellStyle name="Normal 2 2 29 2 13 2 4 2 2" xfId="22258"/>
    <cellStyle name="Normal 2 2 29 2 13 2 4 2 3" xfId="33212"/>
    <cellStyle name="Normal 2 2 29 2 13 2 4 3" xfId="16774"/>
    <cellStyle name="Normal 2 2 29 2 13 2 4 4" xfId="27729"/>
    <cellStyle name="Normal 2 2 29 2 13 2 5" xfId="7178"/>
    <cellStyle name="Normal 2 2 29 2 13 2 5 2" xfId="18145"/>
    <cellStyle name="Normal 2 2 29 2 13 2 5 3" xfId="29100"/>
    <cellStyle name="Normal 2 2 29 2 13 2 6" xfId="12661"/>
    <cellStyle name="Normal 2 2 29 2 13 2 7" xfId="23616"/>
    <cellStyle name="Normal 2 2 29 2 13 3" xfId="3715"/>
    <cellStyle name="Normal 2 2 29 2 13 3 2" xfId="9238"/>
    <cellStyle name="Normal 2 2 29 2 13 3 2 2" xfId="20205"/>
    <cellStyle name="Normal 2 2 29 2 13 3 2 3" xfId="31160"/>
    <cellStyle name="Normal 2 2 29 2 13 3 3" xfId="14721"/>
    <cellStyle name="Normal 2 2 29 2 13 3 4" xfId="25676"/>
    <cellStyle name="Normal 2 2 29 2 13 4" xfId="2329"/>
    <cellStyle name="Normal 2 2 29 2 13 4 2" xfId="7865"/>
    <cellStyle name="Normal 2 2 29 2 13 4 2 2" xfId="18832"/>
    <cellStyle name="Normal 2 2 29 2 13 4 2 3" xfId="29787"/>
    <cellStyle name="Normal 2 2 29 2 13 4 3" xfId="13348"/>
    <cellStyle name="Normal 2 2 29 2 13 4 4" xfId="24303"/>
    <cellStyle name="Normal 2 2 29 2 13 5" xfId="5095"/>
    <cellStyle name="Normal 2 2 29 2 13 5 2" xfId="10613"/>
    <cellStyle name="Normal 2 2 29 2 13 5 2 2" xfId="21581"/>
    <cellStyle name="Normal 2 2 29 2 13 5 2 3" xfId="32535"/>
    <cellStyle name="Normal 2 2 29 2 13 5 3" xfId="16097"/>
    <cellStyle name="Normal 2 2 29 2 13 5 4" xfId="27052"/>
    <cellStyle name="Normal 2 2 29 2 13 6" xfId="6501"/>
    <cellStyle name="Normal 2 2 29 2 13 6 2" xfId="17468"/>
    <cellStyle name="Normal 2 2 29 2 13 6 3" xfId="28423"/>
    <cellStyle name="Normal 2 2 29 2 13 7" xfId="11984"/>
    <cellStyle name="Normal 2 2 29 2 13 8" xfId="22939"/>
    <cellStyle name="Normal 2 2 29 2 14" xfId="480"/>
    <cellStyle name="Normal 2 2 29 2 14 2" xfId="1360"/>
    <cellStyle name="Normal 2 2 29 2 14 2 2" xfId="4113"/>
    <cellStyle name="Normal 2 2 29 2 14 2 2 2" xfId="9636"/>
    <cellStyle name="Normal 2 2 29 2 14 2 2 2 2" xfId="20603"/>
    <cellStyle name="Normal 2 2 29 2 14 2 2 2 3" xfId="31558"/>
    <cellStyle name="Normal 2 2 29 2 14 2 2 3" xfId="15119"/>
    <cellStyle name="Normal 2 2 29 2 14 2 2 4" xfId="26074"/>
    <cellStyle name="Normal 2 2 29 2 14 2 3" xfId="2727"/>
    <cellStyle name="Normal 2 2 29 2 14 2 3 2" xfId="8263"/>
    <cellStyle name="Normal 2 2 29 2 14 2 3 2 2" xfId="19230"/>
    <cellStyle name="Normal 2 2 29 2 14 2 3 2 3" xfId="30185"/>
    <cellStyle name="Normal 2 2 29 2 14 2 3 3" xfId="13746"/>
    <cellStyle name="Normal 2 2 29 2 14 2 3 4" xfId="24701"/>
    <cellStyle name="Normal 2 2 29 2 14 2 4" xfId="5493"/>
    <cellStyle name="Normal 2 2 29 2 14 2 4 2" xfId="11011"/>
    <cellStyle name="Normal 2 2 29 2 14 2 4 2 2" xfId="21979"/>
    <cellStyle name="Normal 2 2 29 2 14 2 4 2 3" xfId="32933"/>
    <cellStyle name="Normal 2 2 29 2 14 2 4 3" xfId="16495"/>
    <cellStyle name="Normal 2 2 29 2 14 2 4 4" xfId="27450"/>
    <cellStyle name="Normal 2 2 29 2 14 2 5" xfId="6899"/>
    <cellStyle name="Normal 2 2 29 2 14 2 5 2" xfId="17866"/>
    <cellStyle name="Normal 2 2 29 2 14 2 5 3" xfId="28821"/>
    <cellStyle name="Normal 2 2 29 2 14 2 6" xfId="12382"/>
    <cellStyle name="Normal 2 2 29 2 14 2 7" xfId="23337"/>
    <cellStyle name="Normal 2 2 29 2 14 3" xfId="3436"/>
    <cellStyle name="Normal 2 2 29 2 14 3 2" xfId="8959"/>
    <cellStyle name="Normal 2 2 29 2 14 3 2 2" xfId="19926"/>
    <cellStyle name="Normal 2 2 29 2 14 3 2 3" xfId="30881"/>
    <cellStyle name="Normal 2 2 29 2 14 3 3" xfId="14442"/>
    <cellStyle name="Normal 2 2 29 2 14 3 4" xfId="25397"/>
    <cellStyle name="Normal 2 2 29 2 14 4" xfId="2050"/>
    <cellStyle name="Normal 2 2 29 2 14 4 2" xfId="7586"/>
    <cellStyle name="Normal 2 2 29 2 14 4 2 2" xfId="18553"/>
    <cellStyle name="Normal 2 2 29 2 14 4 2 3" xfId="29508"/>
    <cellStyle name="Normal 2 2 29 2 14 4 3" xfId="13069"/>
    <cellStyle name="Normal 2 2 29 2 14 4 4" xfId="24024"/>
    <cellStyle name="Normal 2 2 29 2 14 5" xfId="4816"/>
    <cellStyle name="Normal 2 2 29 2 14 5 2" xfId="10334"/>
    <cellStyle name="Normal 2 2 29 2 14 5 2 2" xfId="21302"/>
    <cellStyle name="Normal 2 2 29 2 14 5 2 3" xfId="32256"/>
    <cellStyle name="Normal 2 2 29 2 14 5 3" xfId="15818"/>
    <cellStyle name="Normal 2 2 29 2 14 5 4" xfId="26773"/>
    <cellStyle name="Normal 2 2 29 2 14 6" xfId="6222"/>
    <cellStyle name="Normal 2 2 29 2 14 6 2" xfId="17189"/>
    <cellStyle name="Normal 2 2 29 2 14 6 3" xfId="28144"/>
    <cellStyle name="Normal 2 2 29 2 14 7" xfId="11705"/>
    <cellStyle name="Normal 2 2 29 2 14 8" xfId="22660"/>
    <cellStyle name="Normal 2 2 29 2 15" xfId="823"/>
    <cellStyle name="Normal 2 2 29 2 15 2" xfId="1557"/>
    <cellStyle name="Normal 2 2 29 2 15 2 2" xfId="4310"/>
    <cellStyle name="Normal 2 2 29 2 15 2 2 2" xfId="9832"/>
    <cellStyle name="Normal 2 2 29 2 15 2 2 2 2" xfId="20800"/>
    <cellStyle name="Normal 2 2 29 2 15 2 2 2 3" xfId="31754"/>
    <cellStyle name="Normal 2 2 29 2 15 2 2 3" xfId="15316"/>
    <cellStyle name="Normal 2 2 29 2 15 2 2 4" xfId="26271"/>
    <cellStyle name="Normal 2 2 29 2 15 2 3" xfId="2924"/>
    <cellStyle name="Normal 2 2 29 2 15 2 3 2" xfId="8460"/>
    <cellStyle name="Normal 2 2 29 2 15 2 3 2 2" xfId="19427"/>
    <cellStyle name="Normal 2 2 29 2 15 2 3 2 3" xfId="30382"/>
    <cellStyle name="Normal 2 2 29 2 15 2 3 3" xfId="13943"/>
    <cellStyle name="Normal 2 2 29 2 15 2 3 4" xfId="24898"/>
    <cellStyle name="Normal 2 2 29 2 15 2 4" xfId="5690"/>
    <cellStyle name="Normal 2 2 29 2 15 2 4 2" xfId="11208"/>
    <cellStyle name="Normal 2 2 29 2 15 2 4 2 2" xfId="22176"/>
    <cellStyle name="Normal 2 2 29 2 15 2 4 2 3" xfId="33130"/>
    <cellStyle name="Normal 2 2 29 2 15 2 4 3" xfId="16692"/>
    <cellStyle name="Normal 2 2 29 2 15 2 4 4" xfId="27647"/>
    <cellStyle name="Normal 2 2 29 2 15 2 5" xfId="7096"/>
    <cellStyle name="Normal 2 2 29 2 15 2 5 2" xfId="18063"/>
    <cellStyle name="Normal 2 2 29 2 15 2 5 3" xfId="29018"/>
    <cellStyle name="Normal 2 2 29 2 15 2 6" xfId="12579"/>
    <cellStyle name="Normal 2 2 29 2 15 2 7" xfId="23534"/>
    <cellStyle name="Normal 2 2 29 2 15 3" xfId="3633"/>
    <cellStyle name="Normal 2 2 29 2 15 3 2" xfId="9156"/>
    <cellStyle name="Normal 2 2 29 2 15 3 2 2" xfId="20123"/>
    <cellStyle name="Normal 2 2 29 2 15 3 2 3" xfId="31078"/>
    <cellStyle name="Normal 2 2 29 2 15 3 3" xfId="14639"/>
    <cellStyle name="Normal 2 2 29 2 15 3 4" xfId="25594"/>
    <cellStyle name="Normal 2 2 29 2 15 4" xfId="2247"/>
    <cellStyle name="Normal 2 2 29 2 15 4 2" xfId="7783"/>
    <cellStyle name="Normal 2 2 29 2 15 4 2 2" xfId="18750"/>
    <cellStyle name="Normal 2 2 29 2 15 4 2 3" xfId="29705"/>
    <cellStyle name="Normal 2 2 29 2 15 4 3" xfId="13266"/>
    <cellStyle name="Normal 2 2 29 2 15 4 4" xfId="24221"/>
    <cellStyle name="Normal 2 2 29 2 15 5" xfId="5013"/>
    <cellStyle name="Normal 2 2 29 2 15 5 2" xfId="10531"/>
    <cellStyle name="Normal 2 2 29 2 15 5 2 2" xfId="21499"/>
    <cellStyle name="Normal 2 2 29 2 15 5 2 3" xfId="32453"/>
    <cellStyle name="Normal 2 2 29 2 15 5 3" xfId="16015"/>
    <cellStyle name="Normal 2 2 29 2 15 5 4" xfId="26970"/>
    <cellStyle name="Normal 2 2 29 2 15 6" xfId="6419"/>
    <cellStyle name="Normal 2 2 29 2 15 6 2" xfId="17386"/>
    <cellStyle name="Normal 2 2 29 2 15 6 3" xfId="28341"/>
    <cellStyle name="Normal 2 2 29 2 15 7" xfId="11902"/>
    <cellStyle name="Normal 2 2 29 2 15 8" xfId="22857"/>
    <cellStyle name="Normal 2 2 29 2 16" xfId="826"/>
    <cellStyle name="Normal 2 2 29 2 16 2" xfId="1559"/>
    <cellStyle name="Normal 2 2 29 2 16 2 2" xfId="4312"/>
    <cellStyle name="Normal 2 2 29 2 16 2 2 2" xfId="9834"/>
    <cellStyle name="Normal 2 2 29 2 16 2 2 2 2" xfId="20802"/>
    <cellStyle name="Normal 2 2 29 2 16 2 2 2 3" xfId="31756"/>
    <cellStyle name="Normal 2 2 29 2 16 2 2 3" xfId="15318"/>
    <cellStyle name="Normal 2 2 29 2 16 2 2 4" xfId="26273"/>
    <cellStyle name="Normal 2 2 29 2 16 2 3" xfId="2926"/>
    <cellStyle name="Normal 2 2 29 2 16 2 3 2" xfId="8462"/>
    <cellStyle name="Normal 2 2 29 2 16 2 3 2 2" xfId="19429"/>
    <cellStyle name="Normal 2 2 29 2 16 2 3 2 3" xfId="30384"/>
    <cellStyle name="Normal 2 2 29 2 16 2 3 3" xfId="13945"/>
    <cellStyle name="Normal 2 2 29 2 16 2 3 4" xfId="24900"/>
    <cellStyle name="Normal 2 2 29 2 16 2 4" xfId="5692"/>
    <cellStyle name="Normal 2 2 29 2 16 2 4 2" xfId="11210"/>
    <cellStyle name="Normal 2 2 29 2 16 2 4 2 2" xfId="22178"/>
    <cellStyle name="Normal 2 2 29 2 16 2 4 2 3" xfId="33132"/>
    <cellStyle name="Normal 2 2 29 2 16 2 4 3" xfId="16694"/>
    <cellStyle name="Normal 2 2 29 2 16 2 4 4" xfId="27649"/>
    <cellStyle name="Normal 2 2 29 2 16 2 5" xfId="7098"/>
    <cellStyle name="Normal 2 2 29 2 16 2 5 2" xfId="18065"/>
    <cellStyle name="Normal 2 2 29 2 16 2 5 3" xfId="29020"/>
    <cellStyle name="Normal 2 2 29 2 16 2 6" xfId="12581"/>
    <cellStyle name="Normal 2 2 29 2 16 2 7" xfId="23536"/>
    <cellStyle name="Normal 2 2 29 2 16 3" xfId="3635"/>
    <cellStyle name="Normal 2 2 29 2 16 3 2" xfId="9158"/>
    <cellStyle name="Normal 2 2 29 2 16 3 2 2" xfId="20125"/>
    <cellStyle name="Normal 2 2 29 2 16 3 2 3" xfId="31080"/>
    <cellStyle name="Normal 2 2 29 2 16 3 3" xfId="14641"/>
    <cellStyle name="Normal 2 2 29 2 16 3 4" xfId="25596"/>
    <cellStyle name="Normal 2 2 29 2 16 4" xfId="2249"/>
    <cellStyle name="Normal 2 2 29 2 16 4 2" xfId="7785"/>
    <cellStyle name="Normal 2 2 29 2 16 4 2 2" xfId="18752"/>
    <cellStyle name="Normal 2 2 29 2 16 4 2 3" xfId="29707"/>
    <cellStyle name="Normal 2 2 29 2 16 4 3" xfId="13268"/>
    <cellStyle name="Normal 2 2 29 2 16 4 4" xfId="24223"/>
    <cellStyle name="Normal 2 2 29 2 16 5" xfId="5015"/>
    <cellStyle name="Normal 2 2 29 2 16 5 2" xfId="10533"/>
    <cellStyle name="Normal 2 2 29 2 16 5 2 2" xfId="21501"/>
    <cellStyle name="Normal 2 2 29 2 16 5 2 3" xfId="32455"/>
    <cellStyle name="Normal 2 2 29 2 16 5 3" xfId="16017"/>
    <cellStyle name="Normal 2 2 29 2 16 5 4" xfId="26972"/>
    <cellStyle name="Normal 2 2 29 2 16 6" xfId="6421"/>
    <cellStyle name="Normal 2 2 29 2 16 6 2" xfId="17388"/>
    <cellStyle name="Normal 2 2 29 2 16 6 3" xfId="28343"/>
    <cellStyle name="Normal 2 2 29 2 16 7" xfId="11904"/>
    <cellStyle name="Normal 2 2 29 2 16 8" xfId="22859"/>
    <cellStyle name="Normal 2 2 29 2 17" xfId="732"/>
    <cellStyle name="Normal 2 2 29 2 17 2" xfId="1486"/>
    <cellStyle name="Normal 2 2 29 2 17 2 2" xfId="4239"/>
    <cellStyle name="Normal 2 2 29 2 17 2 2 2" xfId="9761"/>
    <cellStyle name="Normal 2 2 29 2 17 2 2 2 2" xfId="20729"/>
    <cellStyle name="Normal 2 2 29 2 17 2 2 2 3" xfId="31683"/>
    <cellStyle name="Normal 2 2 29 2 17 2 2 3" xfId="15245"/>
    <cellStyle name="Normal 2 2 29 2 17 2 2 4" xfId="26200"/>
    <cellStyle name="Normal 2 2 29 2 17 2 3" xfId="2853"/>
    <cellStyle name="Normal 2 2 29 2 17 2 3 2" xfId="8389"/>
    <cellStyle name="Normal 2 2 29 2 17 2 3 2 2" xfId="19356"/>
    <cellStyle name="Normal 2 2 29 2 17 2 3 2 3" xfId="30311"/>
    <cellStyle name="Normal 2 2 29 2 17 2 3 3" xfId="13872"/>
    <cellStyle name="Normal 2 2 29 2 17 2 3 4" xfId="24827"/>
    <cellStyle name="Normal 2 2 29 2 17 2 4" xfId="5619"/>
    <cellStyle name="Normal 2 2 29 2 17 2 4 2" xfId="11137"/>
    <cellStyle name="Normal 2 2 29 2 17 2 4 2 2" xfId="22105"/>
    <cellStyle name="Normal 2 2 29 2 17 2 4 2 3" xfId="33059"/>
    <cellStyle name="Normal 2 2 29 2 17 2 4 3" xfId="16621"/>
    <cellStyle name="Normal 2 2 29 2 17 2 4 4" xfId="27576"/>
    <cellStyle name="Normal 2 2 29 2 17 2 5" xfId="7025"/>
    <cellStyle name="Normal 2 2 29 2 17 2 5 2" xfId="17992"/>
    <cellStyle name="Normal 2 2 29 2 17 2 5 3" xfId="28947"/>
    <cellStyle name="Normal 2 2 29 2 17 2 6" xfId="12508"/>
    <cellStyle name="Normal 2 2 29 2 17 2 7" xfId="23463"/>
    <cellStyle name="Normal 2 2 29 2 17 3" xfId="3562"/>
    <cellStyle name="Normal 2 2 29 2 17 3 2" xfId="9085"/>
    <cellStyle name="Normal 2 2 29 2 17 3 2 2" xfId="20052"/>
    <cellStyle name="Normal 2 2 29 2 17 3 2 3" xfId="31007"/>
    <cellStyle name="Normal 2 2 29 2 17 3 3" xfId="14568"/>
    <cellStyle name="Normal 2 2 29 2 17 3 4" xfId="25523"/>
    <cellStyle name="Normal 2 2 29 2 17 4" xfId="2176"/>
    <cellStyle name="Normal 2 2 29 2 17 4 2" xfId="7712"/>
    <cellStyle name="Normal 2 2 29 2 17 4 2 2" xfId="18679"/>
    <cellStyle name="Normal 2 2 29 2 17 4 2 3" xfId="29634"/>
    <cellStyle name="Normal 2 2 29 2 17 4 3" xfId="13195"/>
    <cellStyle name="Normal 2 2 29 2 17 4 4" xfId="24150"/>
    <cellStyle name="Normal 2 2 29 2 17 5" xfId="4942"/>
    <cellStyle name="Normal 2 2 29 2 17 5 2" xfId="10460"/>
    <cellStyle name="Normal 2 2 29 2 17 5 2 2" xfId="21428"/>
    <cellStyle name="Normal 2 2 29 2 17 5 2 3" xfId="32382"/>
    <cellStyle name="Normal 2 2 29 2 17 5 3" xfId="15944"/>
    <cellStyle name="Normal 2 2 29 2 17 5 4" xfId="26899"/>
    <cellStyle name="Normal 2 2 29 2 17 6" xfId="6348"/>
    <cellStyle name="Normal 2 2 29 2 17 6 2" xfId="17315"/>
    <cellStyle name="Normal 2 2 29 2 17 6 3" xfId="28270"/>
    <cellStyle name="Normal 2 2 29 2 17 7" xfId="11831"/>
    <cellStyle name="Normal 2 2 29 2 17 8" xfId="22786"/>
    <cellStyle name="Normal 2 2 29 2 18" xfId="652"/>
    <cellStyle name="Normal 2 2 29 2 18 2" xfId="1455"/>
    <cellStyle name="Normal 2 2 29 2 18 2 2" xfId="4208"/>
    <cellStyle name="Normal 2 2 29 2 18 2 2 2" xfId="9730"/>
    <cellStyle name="Normal 2 2 29 2 18 2 2 2 2" xfId="20698"/>
    <cellStyle name="Normal 2 2 29 2 18 2 2 2 3" xfId="31652"/>
    <cellStyle name="Normal 2 2 29 2 18 2 2 3" xfId="15214"/>
    <cellStyle name="Normal 2 2 29 2 18 2 2 4" xfId="26169"/>
    <cellStyle name="Normal 2 2 29 2 18 2 3" xfId="2822"/>
    <cellStyle name="Normal 2 2 29 2 18 2 3 2" xfId="8358"/>
    <cellStyle name="Normal 2 2 29 2 18 2 3 2 2" xfId="19325"/>
    <cellStyle name="Normal 2 2 29 2 18 2 3 2 3" xfId="30280"/>
    <cellStyle name="Normal 2 2 29 2 18 2 3 3" xfId="13841"/>
    <cellStyle name="Normal 2 2 29 2 18 2 3 4" xfId="24796"/>
    <cellStyle name="Normal 2 2 29 2 18 2 4" xfId="5588"/>
    <cellStyle name="Normal 2 2 29 2 18 2 4 2" xfId="11106"/>
    <cellStyle name="Normal 2 2 29 2 18 2 4 2 2" xfId="22074"/>
    <cellStyle name="Normal 2 2 29 2 18 2 4 2 3" xfId="33028"/>
    <cellStyle name="Normal 2 2 29 2 18 2 4 3" xfId="16590"/>
    <cellStyle name="Normal 2 2 29 2 18 2 4 4" xfId="27545"/>
    <cellStyle name="Normal 2 2 29 2 18 2 5" xfId="6994"/>
    <cellStyle name="Normal 2 2 29 2 18 2 5 2" xfId="17961"/>
    <cellStyle name="Normal 2 2 29 2 18 2 5 3" xfId="28916"/>
    <cellStyle name="Normal 2 2 29 2 18 2 6" xfId="12477"/>
    <cellStyle name="Normal 2 2 29 2 18 2 7" xfId="23432"/>
    <cellStyle name="Normal 2 2 29 2 18 3" xfId="3531"/>
    <cellStyle name="Normal 2 2 29 2 18 3 2" xfId="9054"/>
    <cellStyle name="Normal 2 2 29 2 18 3 2 2" xfId="20021"/>
    <cellStyle name="Normal 2 2 29 2 18 3 2 3" xfId="30976"/>
    <cellStyle name="Normal 2 2 29 2 18 3 3" xfId="14537"/>
    <cellStyle name="Normal 2 2 29 2 18 3 4" xfId="25492"/>
    <cellStyle name="Normal 2 2 29 2 18 4" xfId="2145"/>
    <cellStyle name="Normal 2 2 29 2 18 4 2" xfId="7681"/>
    <cellStyle name="Normal 2 2 29 2 18 4 2 2" xfId="18648"/>
    <cellStyle name="Normal 2 2 29 2 18 4 2 3" xfId="29603"/>
    <cellStyle name="Normal 2 2 29 2 18 4 3" xfId="13164"/>
    <cellStyle name="Normal 2 2 29 2 18 4 4" xfId="24119"/>
    <cellStyle name="Normal 2 2 29 2 18 5" xfId="4911"/>
    <cellStyle name="Normal 2 2 29 2 18 5 2" xfId="10429"/>
    <cellStyle name="Normal 2 2 29 2 18 5 2 2" xfId="21397"/>
    <cellStyle name="Normal 2 2 29 2 18 5 2 3" xfId="32351"/>
    <cellStyle name="Normal 2 2 29 2 18 5 3" xfId="15913"/>
    <cellStyle name="Normal 2 2 29 2 18 5 4" xfId="26868"/>
    <cellStyle name="Normal 2 2 29 2 18 6" xfId="6317"/>
    <cellStyle name="Normal 2 2 29 2 18 6 2" xfId="17284"/>
    <cellStyle name="Normal 2 2 29 2 18 6 3" xfId="28239"/>
    <cellStyle name="Normal 2 2 29 2 18 7" xfId="11800"/>
    <cellStyle name="Normal 2 2 29 2 18 8" xfId="22755"/>
    <cellStyle name="Normal 2 2 29 2 19" xfId="960"/>
    <cellStyle name="Normal 2 2 29 2 19 2" xfId="1666"/>
    <cellStyle name="Normal 2 2 29 2 19 2 2" xfId="4419"/>
    <cellStyle name="Normal 2 2 29 2 19 2 2 2" xfId="9941"/>
    <cellStyle name="Normal 2 2 29 2 19 2 2 2 2" xfId="20909"/>
    <cellStyle name="Normal 2 2 29 2 19 2 2 2 3" xfId="31863"/>
    <cellStyle name="Normal 2 2 29 2 19 2 2 3" xfId="15425"/>
    <cellStyle name="Normal 2 2 29 2 19 2 2 4" xfId="26380"/>
    <cellStyle name="Normal 2 2 29 2 19 2 3" xfId="3033"/>
    <cellStyle name="Normal 2 2 29 2 19 2 3 2" xfId="8569"/>
    <cellStyle name="Normal 2 2 29 2 19 2 3 2 2" xfId="19536"/>
    <cellStyle name="Normal 2 2 29 2 19 2 3 2 3" xfId="30491"/>
    <cellStyle name="Normal 2 2 29 2 19 2 3 3" xfId="14052"/>
    <cellStyle name="Normal 2 2 29 2 19 2 3 4" xfId="25007"/>
    <cellStyle name="Normal 2 2 29 2 19 2 4" xfId="5799"/>
    <cellStyle name="Normal 2 2 29 2 19 2 4 2" xfId="11317"/>
    <cellStyle name="Normal 2 2 29 2 19 2 4 2 2" xfId="22285"/>
    <cellStyle name="Normal 2 2 29 2 19 2 4 2 3" xfId="33239"/>
    <cellStyle name="Normal 2 2 29 2 19 2 4 3" xfId="16801"/>
    <cellStyle name="Normal 2 2 29 2 19 2 4 4" xfId="27756"/>
    <cellStyle name="Normal 2 2 29 2 19 2 5" xfId="7205"/>
    <cellStyle name="Normal 2 2 29 2 19 2 5 2" xfId="18172"/>
    <cellStyle name="Normal 2 2 29 2 19 2 5 3" xfId="29127"/>
    <cellStyle name="Normal 2 2 29 2 19 2 6" xfId="12688"/>
    <cellStyle name="Normal 2 2 29 2 19 2 7" xfId="23643"/>
    <cellStyle name="Normal 2 2 29 2 19 3" xfId="3742"/>
    <cellStyle name="Normal 2 2 29 2 19 3 2" xfId="9265"/>
    <cellStyle name="Normal 2 2 29 2 19 3 2 2" xfId="20232"/>
    <cellStyle name="Normal 2 2 29 2 19 3 2 3" xfId="31187"/>
    <cellStyle name="Normal 2 2 29 2 19 3 3" xfId="14748"/>
    <cellStyle name="Normal 2 2 29 2 19 3 4" xfId="25703"/>
    <cellStyle name="Normal 2 2 29 2 19 4" xfId="2356"/>
    <cellStyle name="Normal 2 2 29 2 19 4 2" xfId="7892"/>
    <cellStyle name="Normal 2 2 29 2 19 4 2 2" xfId="18859"/>
    <cellStyle name="Normal 2 2 29 2 19 4 2 3" xfId="29814"/>
    <cellStyle name="Normal 2 2 29 2 19 4 3" xfId="13375"/>
    <cellStyle name="Normal 2 2 29 2 19 4 4" xfId="24330"/>
    <cellStyle name="Normal 2 2 29 2 19 5" xfId="5122"/>
    <cellStyle name="Normal 2 2 29 2 19 5 2" xfId="10640"/>
    <cellStyle name="Normal 2 2 29 2 19 5 2 2" xfId="21608"/>
    <cellStyle name="Normal 2 2 29 2 19 5 2 3" xfId="32562"/>
    <cellStyle name="Normal 2 2 29 2 19 5 3" xfId="16124"/>
    <cellStyle name="Normal 2 2 29 2 19 5 4" xfId="27079"/>
    <cellStyle name="Normal 2 2 29 2 19 6" xfId="6528"/>
    <cellStyle name="Normal 2 2 29 2 19 6 2" xfId="17495"/>
    <cellStyle name="Normal 2 2 29 2 19 6 3" xfId="28450"/>
    <cellStyle name="Normal 2 2 29 2 19 7" xfId="12011"/>
    <cellStyle name="Normal 2 2 29 2 19 8" xfId="22966"/>
    <cellStyle name="Normal 2 2 29 2 2" xfId="694"/>
    <cellStyle name="Normal 2 2 29 2 2 2" xfId="1474"/>
    <cellStyle name="Normal 2 2 29 2 2 2 2" xfId="4227"/>
    <cellStyle name="Normal 2 2 29 2 2 2 2 2" xfId="9749"/>
    <cellStyle name="Normal 2 2 29 2 2 2 2 2 2" xfId="20717"/>
    <cellStyle name="Normal 2 2 29 2 2 2 2 2 3" xfId="31671"/>
    <cellStyle name="Normal 2 2 29 2 2 2 2 3" xfId="15233"/>
    <cellStyle name="Normal 2 2 29 2 2 2 2 4" xfId="26188"/>
    <cellStyle name="Normal 2 2 29 2 2 2 3" xfId="2841"/>
    <cellStyle name="Normal 2 2 29 2 2 2 3 2" xfId="8377"/>
    <cellStyle name="Normal 2 2 29 2 2 2 3 2 2" xfId="19344"/>
    <cellStyle name="Normal 2 2 29 2 2 2 3 2 3" xfId="30299"/>
    <cellStyle name="Normal 2 2 29 2 2 2 3 3" xfId="13860"/>
    <cellStyle name="Normal 2 2 29 2 2 2 3 4" xfId="24815"/>
    <cellStyle name="Normal 2 2 29 2 2 2 4" xfId="5607"/>
    <cellStyle name="Normal 2 2 29 2 2 2 4 2" xfId="11125"/>
    <cellStyle name="Normal 2 2 29 2 2 2 4 2 2" xfId="22093"/>
    <cellStyle name="Normal 2 2 29 2 2 2 4 2 3" xfId="33047"/>
    <cellStyle name="Normal 2 2 29 2 2 2 4 3" xfId="16609"/>
    <cellStyle name="Normal 2 2 29 2 2 2 4 4" xfId="27564"/>
    <cellStyle name="Normal 2 2 29 2 2 2 5" xfId="7013"/>
    <cellStyle name="Normal 2 2 29 2 2 2 5 2" xfId="17980"/>
    <cellStyle name="Normal 2 2 29 2 2 2 5 3" xfId="28935"/>
    <cellStyle name="Normal 2 2 29 2 2 2 6" xfId="12496"/>
    <cellStyle name="Normal 2 2 29 2 2 2 7" xfId="23451"/>
    <cellStyle name="Normal 2 2 29 2 2 3" xfId="3550"/>
    <cellStyle name="Normal 2 2 29 2 2 3 2" xfId="9073"/>
    <cellStyle name="Normal 2 2 29 2 2 3 2 2" xfId="20040"/>
    <cellStyle name="Normal 2 2 29 2 2 3 2 3" xfId="30995"/>
    <cellStyle name="Normal 2 2 29 2 2 3 3" xfId="14556"/>
    <cellStyle name="Normal 2 2 29 2 2 3 4" xfId="25511"/>
    <cellStyle name="Normal 2 2 29 2 2 4" xfId="2164"/>
    <cellStyle name="Normal 2 2 29 2 2 4 2" xfId="7700"/>
    <cellStyle name="Normal 2 2 29 2 2 4 2 2" xfId="18667"/>
    <cellStyle name="Normal 2 2 29 2 2 4 2 3" xfId="29622"/>
    <cellStyle name="Normal 2 2 29 2 2 4 3" xfId="13183"/>
    <cellStyle name="Normal 2 2 29 2 2 4 4" xfId="24138"/>
    <cellStyle name="Normal 2 2 29 2 2 5" xfId="4930"/>
    <cellStyle name="Normal 2 2 29 2 2 5 2" xfId="10448"/>
    <cellStyle name="Normal 2 2 29 2 2 5 2 2" xfId="21416"/>
    <cellStyle name="Normal 2 2 29 2 2 5 2 3" xfId="32370"/>
    <cellStyle name="Normal 2 2 29 2 2 5 3" xfId="15932"/>
    <cellStyle name="Normal 2 2 29 2 2 5 4" xfId="26887"/>
    <cellStyle name="Normal 2 2 29 2 2 6" xfId="6336"/>
    <cellStyle name="Normal 2 2 29 2 2 6 2" xfId="17303"/>
    <cellStyle name="Normal 2 2 29 2 2 6 3" xfId="28258"/>
    <cellStyle name="Normal 2 2 29 2 2 7" xfId="11819"/>
    <cellStyle name="Normal 2 2 29 2 2 8" xfId="22774"/>
    <cellStyle name="Normal 2 2 29 2 20" xfId="1136"/>
    <cellStyle name="Normal 2 2 29 2 20 2" xfId="1816"/>
    <cellStyle name="Normal 2 2 29 2 20 2 2" xfId="4569"/>
    <cellStyle name="Normal 2 2 29 2 20 2 2 2" xfId="10091"/>
    <cellStyle name="Normal 2 2 29 2 20 2 2 2 2" xfId="21059"/>
    <cellStyle name="Normal 2 2 29 2 20 2 2 2 3" xfId="32013"/>
    <cellStyle name="Normal 2 2 29 2 20 2 2 3" xfId="15575"/>
    <cellStyle name="Normal 2 2 29 2 20 2 2 4" xfId="26530"/>
    <cellStyle name="Normal 2 2 29 2 20 2 3" xfId="3183"/>
    <cellStyle name="Normal 2 2 29 2 20 2 3 2" xfId="8719"/>
    <cellStyle name="Normal 2 2 29 2 20 2 3 2 2" xfId="19686"/>
    <cellStyle name="Normal 2 2 29 2 20 2 3 2 3" xfId="30641"/>
    <cellStyle name="Normal 2 2 29 2 20 2 3 3" xfId="14202"/>
    <cellStyle name="Normal 2 2 29 2 20 2 3 4" xfId="25157"/>
    <cellStyle name="Normal 2 2 29 2 20 2 4" xfId="5949"/>
    <cellStyle name="Normal 2 2 29 2 20 2 4 2" xfId="11467"/>
    <cellStyle name="Normal 2 2 29 2 20 2 4 2 2" xfId="22435"/>
    <cellStyle name="Normal 2 2 29 2 20 2 4 2 3" xfId="33389"/>
    <cellStyle name="Normal 2 2 29 2 20 2 4 3" xfId="16951"/>
    <cellStyle name="Normal 2 2 29 2 20 2 4 4" xfId="27906"/>
    <cellStyle name="Normal 2 2 29 2 20 2 5" xfId="7355"/>
    <cellStyle name="Normal 2 2 29 2 20 2 5 2" xfId="18322"/>
    <cellStyle name="Normal 2 2 29 2 20 2 5 3" xfId="29277"/>
    <cellStyle name="Normal 2 2 29 2 20 2 6" xfId="12838"/>
    <cellStyle name="Normal 2 2 29 2 20 2 7" xfId="23793"/>
    <cellStyle name="Normal 2 2 29 2 20 3" xfId="3892"/>
    <cellStyle name="Normal 2 2 29 2 20 3 2" xfId="9415"/>
    <cellStyle name="Normal 2 2 29 2 20 3 2 2" xfId="20382"/>
    <cellStyle name="Normal 2 2 29 2 20 3 2 3" xfId="31337"/>
    <cellStyle name="Normal 2 2 29 2 20 3 3" xfId="14898"/>
    <cellStyle name="Normal 2 2 29 2 20 3 4" xfId="25853"/>
    <cellStyle name="Normal 2 2 29 2 20 4" xfId="2506"/>
    <cellStyle name="Normal 2 2 29 2 20 4 2" xfId="8042"/>
    <cellStyle name="Normal 2 2 29 2 20 4 2 2" xfId="19009"/>
    <cellStyle name="Normal 2 2 29 2 20 4 2 3" xfId="29964"/>
    <cellStyle name="Normal 2 2 29 2 20 4 3" xfId="13525"/>
    <cellStyle name="Normal 2 2 29 2 20 4 4" xfId="24480"/>
    <cellStyle name="Normal 2 2 29 2 20 5" xfId="5272"/>
    <cellStyle name="Normal 2 2 29 2 20 5 2" xfId="10790"/>
    <cellStyle name="Normal 2 2 29 2 20 5 2 2" xfId="21758"/>
    <cellStyle name="Normal 2 2 29 2 20 5 2 3" xfId="32712"/>
    <cellStyle name="Normal 2 2 29 2 20 5 3" xfId="16274"/>
    <cellStyle name="Normal 2 2 29 2 20 5 4" xfId="27229"/>
    <cellStyle name="Normal 2 2 29 2 20 6" xfId="6678"/>
    <cellStyle name="Normal 2 2 29 2 20 6 2" xfId="17645"/>
    <cellStyle name="Normal 2 2 29 2 20 6 3" xfId="28600"/>
    <cellStyle name="Normal 2 2 29 2 20 7" xfId="12161"/>
    <cellStyle name="Normal 2 2 29 2 20 8" xfId="23116"/>
    <cellStyle name="Normal 2 2 29 2 21" xfId="1023"/>
    <cellStyle name="Normal 2 2 29 2 21 2" xfId="1719"/>
    <cellStyle name="Normal 2 2 29 2 21 2 2" xfId="4472"/>
    <cellStyle name="Normal 2 2 29 2 21 2 2 2" xfId="9994"/>
    <cellStyle name="Normal 2 2 29 2 21 2 2 2 2" xfId="20962"/>
    <cellStyle name="Normal 2 2 29 2 21 2 2 2 3" xfId="31916"/>
    <cellStyle name="Normal 2 2 29 2 21 2 2 3" xfId="15478"/>
    <cellStyle name="Normal 2 2 29 2 21 2 2 4" xfId="26433"/>
    <cellStyle name="Normal 2 2 29 2 21 2 3" xfId="3086"/>
    <cellStyle name="Normal 2 2 29 2 21 2 3 2" xfId="8622"/>
    <cellStyle name="Normal 2 2 29 2 21 2 3 2 2" xfId="19589"/>
    <cellStyle name="Normal 2 2 29 2 21 2 3 2 3" xfId="30544"/>
    <cellStyle name="Normal 2 2 29 2 21 2 3 3" xfId="14105"/>
    <cellStyle name="Normal 2 2 29 2 21 2 3 4" xfId="25060"/>
    <cellStyle name="Normal 2 2 29 2 21 2 4" xfId="5852"/>
    <cellStyle name="Normal 2 2 29 2 21 2 4 2" xfId="11370"/>
    <cellStyle name="Normal 2 2 29 2 21 2 4 2 2" xfId="22338"/>
    <cellStyle name="Normal 2 2 29 2 21 2 4 2 3" xfId="33292"/>
    <cellStyle name="Normal 2 2 29 2 21 2 4 3" xfId="16854"/>
    <cellStyle name="Normal 2 2 29 2 21 2 4 4" xfId="27809"/>
    <cellStyle name="Normal 2 2 29 2 21 2 5" xfId="7258"/>
    <cellStyle name="Normal 2 2 29 2 21 2 5 2" xfId="18225"/>
    <cellStyle name="Normal 2 2 29 2 21 2 5 3" xfId="29180"/>
    <cellStyle name="Normal 2 2 29 2 21 2 6" xfId="12741"/>
    <cellStyle name="Normal 2 2 29 2 21 2 7" xfId="23696"/>
    <cellStyle name="Normal 2 2 29 2 21 3" xfId="3795"/>
    <cellStyle name="Normal 2 2 29 2 21 3 2" xfId="9318"/>
    <cellStyle name="Normal 2 2 29 2 21 3 2 2" xfId="20285"/>
    <cellStyle name="Normal 2 2 29 2 21 3 2 3" xfId="31240"/>
    <cellStyle name="Normal 2 2 29 2 21 3 3" xfId="14801"/>
    <cellStyle name="Normal 2 2 29 2 21 3 4" xfId="25756"/>
    <cellStyle name="Normal 2 2 29 2 21 4" xfId="2409"/>
    <cellStyle name="Normal 2 2 29 2 21 4 2" xfId="7945"/>
    <cellStyle name="Normal 2 2 29 2 21 4 2 2" xfId="18912"/>
    <cellStyle name="Normal 2 2 29 2 21 4 2 3" xfId="29867"/>
    <cellStyle name="Normal 2 2 29 2 21 4 3" xfId="13428"/>
    <cellStyle name="Normal 2 2 29 2 21 4 4" xfId="24383"/>
    <cellStyle name="Normal 2 2 29 2 21 5" xfId="5175"/>
    <cellStyle name="Normal 2 2 29 2 21 5 2" xfId="10693"/>
    <cellStyle name="Normal 2 2 29 2 21 5 2 2" xfId="21661"/>
    <cellStyle name="Normal 2 2 29 2 21 5 2 3" xfId="32615"/>
    <cellStyle name="Normal 2 2 29 2 21 5 3" xfId="16177"/>
    <cellStyle name="Normal 2 2 29 2 21 5 4" xfId="27132"/>
    <cellStyle name="Normal 2 2 29 2 21 6" xfId="6581"/>
    <cellStyle name="Normal 2 2 29 2 21 6 2" xfId="17548"/>
    <cellStyle name="Normal 2 2 29 2 21 6 3" xfId="28503"/>
    <cellStyle name="Normal 2 2 29 2 21 7" xfId="12064"/>
    <cellStyle name="Normal 2 2 29 2 21 8" xfId="23019"/>
    <cellStyle name="Normal 2 2 29 2 3" xfId="563"/>
    <cellStyle name="Normal 2 2 29 2 3 2" xfId="1404"/>
    <cellStyle name="Normal 2 2 29 2 3 2 2" xfId="4157"/>
    <cellStyle name="Normal 2 2 29 2 3 2 2 2" xfId="9680"/>
    <cellStyle name="Normal 2 2 29 2 3 2 2 2 2" xfId="20647"/>
    <cellStyle name="Normal 2 2 29 2 3 2 2 2 3" xfId="31602"/>
    <cellStyle name="Normal 2 2 29 2 3 2 2 3" xfId="15163"/>
    <cellStyle name="Normal 2 2 29 2 3 2 2 4" xfId="26118"/>
    <cellStyle name="Normal 2 2 29 2 3 2 3" xfId="2771"/>
    <cellStyle name="Normal 2 2 29 2 3 2 3 2" xfId="8307"/>
    <cellStyle name="Normal 2 2 29 2 3 2 3 2 2" xfId="19274"/>
    <cellStyle name="Normal 2 2 29 2 3 2 3 2 3" xfId="30229"/>
    <cellStyle name="Normal 2 2 29 2 3 2 3 3" xfId="13790"/>
    <cellStyle name="Normal 2 2 29 2 3 2 3 4" xfId="24745"/>
    <cellStyle name="Normal 2 2 29 2 3 2 4" xfId="5537"/>
    <cellStyle name="Normal 2 2 29 2 3 2 4 2" xfId="11055"/>
    <cellStyle name="Normal 2 2 29 2 3 2 4 2 2" xfId="22023"/>
    <cellStyle name="Normal 2 2 29 2 3 2 4 2 3" xfId="32977"/>
    <cellStyle name="Normal 2 2 29 2 3 2 4 3" xfId="16539"/>
    <cellStyle name="Normal 2 2 29 2 3 2 4 4" xfId="27494"/>
    <cellStyle name="Normal 2 2 29 2 3 2 5" xfId="6943"/>
    <cellStyle name="Normal 2 2 29 2 3 2 5 2" xfId="17910"/>
    <cellStyle name="Normal 2 2 29 2 3 2 5 3" xfId="28865"/>
    <cellStyle name="Normal 2 2 29 2 3 2 6" xfId="12426"/>
    <cellStyle name="Normal 2 2 29 2 3 2 7" xfId="23381"/>
    <cellStyle name="Normal 2 2 29 2 3 3" xfId="3480"/>
    <cellStyle name="Normal 2 2 29 2 3 3 2" xfId="9003"/>
    <cellStyle name="Normal 2 2 29 2 3 3 2 2" xfId="19970"/>
    <cellStyle name="Normal 2 2 29 2 3 3 2 3" xfId="30925"/>
    <cellStyle name="Normal 2 2 29 2 3 3 3" xfId="14486"/>
    <cellStyle name="Normal 2 2 29 2 3 3 4" xfId="25441"/>
    <cellStyle name="Normal 2 2 29 2 3 4" xfId="2094"/>
    <cellStyle name="Normal 2 2 29 2 3 4 2" xfId="7630"/>
    <cellStyle name="Normal 2 2 29 2 3 4 2 2" xfId="18597"/>
    <cellStyle name="Normal 2 2 29 2 3 4 2 3" xfId="29552"/>
    <cellStyle name="Normal 2 2 29 2 3 4 3" xfId="13113"/>
    <cellStyle name="Normal 2 2 29 2 3 4 4" xfId="24068"/>
    <cellStyle name="Normal 2 2 29 2 3 5" xfId="4860"/>
    <cellStyle name="Normal 2 2 29 2 3 5 2" xfId="10378"/>
    <cellStyle name="Normal 2 2 29 2 3 5 2 2" xfId="21346"/>
    <cellStyle name="Normal 2 2 29 2 3 5 2 3" xfId="32300"/>
    <cellStyle name="Normal 2 2 29 2 3 5 3" xfId="15862"/>
    <cellStyle name="Normal 2 2 29 2 3 5 4" xfId="26817"/>
    <cellStyle name="Normal 2 2 29 2 3 6" xfId="6266"/>
    <cellStyle name="Normal 2 2 29 2 3 6 2" xfId="17233"/>
    <cellStyle name="Normal 2 2 29 2 3 6 3" xfId="28188"/>
    <cellStyle name="Normal 2 2 29 2 3 7" xfId="11749"/>
    <cellStyle name="Normal 2 2 29 2 3 8" xfId="22704"/>
    <cellStyle name="Normal 2 2 29 2 4" xfId="653"/>
    <cellStyle name="Normal 2 2 29 2 4 2" xfId="1456"/>
    <cellStyle name="Normal 2 2 29 2 4 2 2" xfId="4209"/>
    <cellStyle name="Normal 2 2 29 2 4 2 2 2" xfId="9731"/>
    <cellStyle name="Normal 2 2 29 2 4 2 2 2 2" xfId="20699"/>
    <cellStyle name="Normal 2 2 29 2 4 2 2 2 3" xfId="31653"/>
    <cellStyle name="Normal 2 2 29 2 4 2 2 3" xfId="15215"/>
    <cellStyle name="Normal 2 2 29 2 4 2 2 4" xfId="26170"/>
    <cellStyle name="Normal 2 2 29 2 4 2 3" xfId="2823"/>
    <cellStyle name="Normal 2 2 29 2 4 2 3 2" xfId="8359"/>
    <cellStyle name="Normal 2 2 29 2 4 2 3 2 2" xfId="19326"/>
    <cellStyle name="Normal 2 2 29 2 4 2 3 2 3" xfId="30281"/>
    <cellStyle name="Normal 2 2 29 2 4 2 3 3" xfId="13842"/>
    <cellStyle name="Normal 2 2 29 2 4 2 3 4" xfId="24797"/>
    <cellStyle name="Normal 2 2 29 2 4 2 4" xfId="5589"/>
    <cellStyle name="Normal 2 2 29 2 4 2 4 2" xfId="11107"/>
    <cellStyle name="Normal 2 2 29 2 4 2 4 2 2" xfId="22075"/>
    <cellStyle name="Normal 2 2 29 2 4 2 4 2 3" xfId="33029"/>
    <cellStyle name="Normal 2 2 29 2 4 2 4 3" xfId="16591"/>
    <cellStyle name="Normal 2 2 29 2 4 2 4 4" xfId="27546"/>
    <cellStyle name="Normal 2 2 29 2 4 2 5" xfId="6995"/>
    <cellStyle name="Normal 2 2 29 2 4 2 5 2" xfId="17962"/>
    <cellStyle name="Normal 2 2 29 2 4 2 5 3" xfId="28917"/>
    <cellStyle name="Normal 2 2 29 2 4 2 6" xfId="12478"/>
    <cellStyle name="Normal 2 2 29 2 4 2 7" xfId="23433"/>
    <cellStyle name="Normal 2 2 29 2 4 3" xfId="3532"/>
    <cellStyle name="Normal 2 2 29 2 4 3 2" xfId="9055"/>
    <cellStyle name="Normal 2 2 29 2 4 3 2 2" xfId="20022"/>
    <cellStyle name="Normal 2 2 29 2 4 3 2 3" xfId="30977"/>
    <cellStyle name="Normal 2 2 29 2 4 3 3" xfId="14538"/>
    <cellStyle name="Normal 2 2 29 2 4 3 4" xfId="25493"/>
    <cellStyle name="Normal 2 2 29 2 4 4" xfId="2146"/>
    <cellStyle name="Normal 2 2 29 2 4 4 2" xfId="7682"/>
    <cellStyle name="Normal 2 2 29 2 4 4 2 2" xfId="18649"/>
    <cellStyle name="Normal 2 2 29 2 4 4 2 3" xfId="29604"/>
    <cellStyle name="Normal 2 2 29 2 4 4 3" xfId="13165"/>
    <cellStyle name="Normal 2 2 29 2 4 4 4" xfId="24120"/>
    <cellStyle name="Normal 2 2 29 2 4 5" xfId="4912"/>
    <cellStyle name="Normal 2 2 29 2 4 5 2" xfId="10430"/>
    <cellStyle name="Normal 2 2 29 2 4 5 2 2" xfId="21398"/>
    <cellStyle name="Normal 2 2 29 2 4 5 2 3" xfId="32352"/>
    <cellStyle name="Normal 2 2 29 2 4 5 3" xfId="15914"/>
    <cellStyle name="Normal 2 2 29 2 4 5 4" xfId="26869"/>
    <cellStyle name="Normal 2 2 29 2 4 6" xfId="6318"/>
    <cellStyle name="Normal 2 2 29 2 4 6 2" xfId="17285"/>
    <cellStyle name="Normal 2 2 29 2 4 6 3" xfId="28240"/>
    <cellStyle name="Normal 2 2 29 2 4 7" xfId="11801"/>
    <cellStyle name="Normal 2 2 29 2 4 8" xfId="22756"/>
    <cellStyle name="Normal 2 2 29 2 5" xfId="398"/>
    <cellStyle name="Normal 2 2 29 2 5 2" xfId="1316"/>
    <cellStyle name="Normal 2 2 29 2 5 2 2" xfId="4069"/>
    <cellStyle name="Normal 2 2 29 2 5 2 2 2" xfId="9592"/>
    <cellStyle name="Normal 2 2 29 2 5 2 2 2 2" xfId="20559"/>
    <cellStyle name="Normal 2 2 29 2 5 2 2 2 3" xfId="31514"/>
    <cellStyle name="Normal 2 2 29 2 5 2 2 3" xfId="15075"/>
    <cellStyle name="Normal 2 2 29 2 5 2 2 4" xfId="26030"/>
    <cellStyle name="Normal 2 2 29 2 5 2 3" xfId="2683"/>
    <cellStyle name="Normal 2 2 29 2 5 2 3 2" xfId="8219"/>
    <cellStyle name="Normal 2 2 29 2 5 2 3 2 2" xfId="19186"/>
    <cellStyle name="Normal 2 2 29 2 5 2 3 2 3" xfId="30141"/>
    <cellStyle name="Normal 2 2 29 2 5 2 3 3" xfId="13702"/>
    <cellStyle name="Normal 2 2 29 2 5 2 3 4" xfId="24657"/>
    <cellStyle name="Normal 2 2 29 2 5 2 4" xfId="5449"/>
    <cellStyle name="Normal 2 2 29 2 5 2 4 2" xfId="10967"/>
    <cellStyle name="Normal 2 2 29 2 5 2 4 2 2" xfId="21935"/>
    <cellStyle name="Normal 2 2 29 2 5 2 4 2 3" xfId="32889"/>
    <cellStyle name="Normal 2 2 29 2 5 2 4 3" xfId="16451"/>
    <cellStyle name="Normal 2 2 29 2 5 2 4 4" xfId="27406"/>
    <cellStyle name="Normal 2 2 29 2 5 2 5" xfId="6855"/>
    <cellStyle name="Normal 2 2 29 2 5 2 5 2" xfId="17822"/>
    <cellStyle name="Normal 2 2 29 2 5 2 5 3" xfId="28777"/>
    <cellStyle name="Normal 2 2 29 2 5 2 6" xfId="12338"/>
    <cellStyle name="Normal 2 2 29 2 5 2 7" xfId="23293"/>
    <cellStyle name="Normal 2 2 29 2 5 3" xfId="3392"/>
    <cellStyle name="Normal 2 2 29 2 5 3 2" xfId="8915"/>
    <cellStyle name="Normal 2 2 29 2 5 3 2 2" xfId="19882"/>
    <cellStyle name="Normal 2 2 29 2 5 3 2 3" xfId="30837"/>
    <cellStyle name="Normal 2 2 29 2 5 3 3" xfId="14398"/>
    <cellStyle name="Normal 2 2 29 2 5 3 4" xfId="25353"/>
    <cellStyle name="Normal 2 2 29 2 5 4" xfId="2006"/>
    <cellStyle name="Normal 2 2 29 2 5 4 2" xfId="7542"/>
    <cellStyle name="Normal 2 2 29 2 5 4 2 2" xfId="18509"/>
    <cellStyle name="Normal 2 2 29 2 5 4 2 3" xfId="29464"/>
    <cellStyle name="Normal 2 2 29 2 5 4 3" xfId="13025"/>
    <cellStyle name="Normal 2 2 29 2 5 4 4" xfId="23980"/>
    <cellStyle name="Normal 2 2 29 2 5 5" xfId="4772"/>
    <cellStyle name="Normal 2 2 29 2 5 5 2" xfId="10290"/>
    <cellStyle name="Normal 2 2 29 2 5 5 2 2" xfId="21258"/>
    <cellStyle name="Normal 2 2 29 2 5 5 2 3" xfId="32212"/>
    <cellStyle name="Normal 2 2 29 2 5 5 3" xfId="15774"/>
    <cellStyle name="Normal 2 2 29 2 5 5 4" xfId="26729"/>
    <cellStyle name="Normal 2 2 29 2 5 6" xfId="6178"/>
    <cellStyle name="Normal 2 2 29 2 5 6 2" xfId="17145"/>
    <cellStyle name="Normal 2 2 29 2 5 6 3" xfId="28100"/>
    <cellStyle name="Normal 2 2 29 2 5 7" xfId="11661"/>
    <cellStyle name="Normal 2 2 29 2 5 8" xfId="22616"/>
    <cellStyle name="Normal 2 2 29 2 6" xfId="702"/>
    <cellStyle name="Normal 2 2 29 2 6 2" xfId="1477"/>
    <cellStyle name="Normal 2 2 29 2 6 2 2" xfId="4230"/>
    <cellStyle name="Normal 2 2 29 2 6 2 2 2" xfId="9752"/>
    <cellStyle name="Normal 2 2 29 2 6 2 2 2 2" xfId="20720"/>
    <cellStyle name="Normal 2 2 29 2 6 2 2 2 3" xfId="31674"/>
    <cellStyle name="Normal 2 2 29 2 6 2 2 3" xfId="15236"/>
    <cellStyle name="Normal 2 2 29 2 6 2 2 4" xfId="26191"/>
    <cellStyle name="Normal 2 2 29 2 6 2 3" xfId="2844"/>
    <cellStyle name="Normal 2 2 29 2 6 2 3 2" xfId="8380"/>
    <cellStyle name="Normal 2 2 29 2 6 2 3 2 2" xfId="19347"/>
    <cellStyle name="Normal 2 2 29 2 6 2 3 2 3" xfId="30302"/>
    <cellStyle name="Normal 2 2 29 2 6 2 3 3" xfId="13863"/>
    <cellStyle name="Normal 2 2 29 2 6 2 3 4" xfId="24818"/>
    <cellStyle name="Normal 2 2 29 2 6 2 4" xfId="5610"/>
    <cellStyle name="Normal 2 2 29 2 6 2 4 2" xfId="11128"/>
    <cellStyle name="Normal 2 2 29 2 6 2 4 2 2" xfId="22096"/>
    <cellStyle name="Normal 2 2 29 2 6 2 4 2 3" xfId="33050"/>
    <cellStyle name="Normal 2 2 29 2 6 2 4 3" xfId="16612"/>
    <cellStyle name="Normal 2 2 29 2 6 2 4 4" xfId="27567"/>
    <cellStyle name="Normal 2 2 29 2 6 2 5" xfId="7016"/>
    <cellStyle name="Normal 2 2 29 2 6 2 5 2" xfId="17983"/>
    <cellStyle name="Normal 2 2 29 2 6 2 5 3" xfId="28938"/>
    <cellStyle name="Normal 2 2 29 2 6 2 6" xfId="12499"/>
    <cellStyle name="Normal 2 2 29 2 6 2 7" xfId="23454"/>
    <cellStyle name="Normal 2 2 29 2 6 3" xfId="3553"/>
    <cellStyle name="Normal 2 2 29 2 6 3 2" xfId="9076"/>
    <cellStyle name="Normal 2 2 29 2 6 3 2 2" xfId="20043"/>
    <cellStyle name="Normal 2 2 29 2 6 3 2 3" xfId="30998"/>
    <cellStyle name="Normal 2 2 29 2 6 3 3" xfId="14559"/>
    <cellStyle name="Normal 2 2 29 2 6 3 4" xfId="25514"/>
    <cellStyle name="Normal 2 2 29 2 6 4" xfId="2167"/>
    <cellStyle name="Normal 2 2 29 2 6 4 2" xfId="7703"/>
    <cellStyle name="Normal 2 2 29 2 6 4 2 2" xfId="18670"/>
    <cellStyle name="Normal 2 2 29 2 6 4 2 3" xfId="29625"/>
    <cellStyle name="Normal 2 2 29 2 6 4 3" xfId="13186"/>
    <cellStyle name="Normal 2 2 29 2 6 4 4" xfId="24141"/>
    <cellStyle name="Normal 2 2 29 2 6 5" xfId="4933"/>
    <cellStyle name="Normal 2 2 29 2 6 5 2" xfId="10451"/>
    <cellStyle name="Normal 2 2 29 2 6 5 2 2" xfId="21419"/>
    <cellStyle name="Normal 2 2 29 2 6 5 2 3" xfId="32373"/>
    <cellStyle name="Normal 2 2 29 2 6 5 3" xfId="15935"/>
    <cellStyle name="Normal 2 2 29 2 6 5 4" xfId="26890"/>
    <cellStyle name="Normal 2 2 29 2 6 6" xfId="6339"/>
    <cellStyle name="Normal 2 2 29 2 6 6 2" xfId="17306"/>
    <cellStyle name="Normal 2 2 29 2 6 6 3" xfId="28261"/>
    <cellStyle name="Normal 2 2 29 2 6 7" xfId="11822"/>
    <cellStyle name="Normal 2 2 29 2 6 8" xfId="22777"/>
    <cellStyle name="Normal 2 2 29 2 7" xfId="814"/>
    <cellStyle name="Normal 2 2 29 2 7 2" xfId="1551"/>
    <cellStyle name="Normal 2 2 29 2 7 2 2" xfId="4304"/>
    <cellStyle name="Normal 2 2 29 2 7 2 2 2" xfId="9826"/>
    <cellStyle name="Normal 2 2 29 2 7 2 2 2 2" xfId="20794"/>
    <cellStyle name="Normal 2 2 29 2 7 2 2 2 3" xfId="31748"/>
    <cellStyle name="Normal 2 2 29 2 7 2 2 3" xfId="15310"/>
    <cellStyle name="Normal 2 2 29 2 7 2 2 4" xfId="26265"/>
    <cellStyle name="Normal 2 2 29 2 7 2 3" xfId="2918"/>
    <cellStyle name="Normal 2 2 29 2 7 2 3 2" xfId="8454"/>
    <cellStyle name="Normal 2 2 29 2 7 2 3 2 2" xfId="19421"/>
    <cellStyle name="Normal 2 2 29 2 7 2 3 2 3" xfId="30376"/>
    <cellStyle name="Normal 2 2 29 2 7 2 3 3" xfId="13937"/>
    <cellStyle name="Normal 2 2 29 2 7 2 3 4" xfId="24892"/>
    <cellStyle name="Normal 2 2 29 2 7 2 4" xfId="5684"/>
    <cellStyle name="Normal 2 2 29 2 7 2 4 2" xfId="11202"/>
    <cellStyle name="Normal 2 2 29 2 7 2 4 2 2" xfId="22170"/>
    <cellStyle name="Normal 2 2 29 2 7 2 4 2 3" xfId="33124"/>
    <cellStyle name="Normal 2 2 29 2 7 2 4 3" xfId="16686"/>
    <cellStyle name="Normal 2 2 29 2 7 2 4 4" xfId="27641"/>
    <cellStyle name="Normal 2 2 29 2 7 2 5" xfId="7090"/>
    <cellStyle name="Normal 2 2 29 2 7 2 5 2" xfId="18057"/>
    <cellStyle name="Normal 2 2 29 2 7 2 5 3" xfId="29012"/>
    <cellStyle name="Normal 2 2 29 2 7 2 6" xfId="12573"/>
    <cellStyle name="Normal 2 2 29 2 7 2 7" xfId="23528"/>
    <cellStyle name="Normal 2 2 29 2 7 3" xfId="3627"/>
    <cellStyle name="Normal 2 2 29 2 7 3 2" xfId="9150"/>
    <cellStyle name="Normal 2 2 29 2 7 3 2 2" xfId="20117"/>
    <cellStyle name="Normal 2 2 29 2 7 3 2 3" xfId="31072"/>
    <cellStyle name="Normal 2 2 29 2 7 3 3" xfId="14633"/>
    <cellStyle name="Normal 2 2 29 2 7 3 4" xfId="25588"/>
    <cellStyle name="Normal 2 2 29 2 7 4" xfId="2241"/>
    <cellStyle name="Normal 2 2 29 2 7 4 2" xfId="7777"/>
    <cellStyle name="Normal 2 2 29 2 7 4 2 2" xfId="18744"/>
    <cellStyle name="Normal 2 2 29 2 7 4 2 3" xfId="29699"/>
    <cellStyle name="Normal 2 2 29 2 7 4 3" xfId="13260"/>
    <cellStyle name="Normal 2 2 29 2 7 4 4" xfId="24215"/>
    <cellStyle name="Normal 2 2 29 2 7 5" xfId="5007"/>
    <cellStyle name="Normal 2 2 29 2 7 5 2" xfId="10525"/>
    <cellStyle name="Normal 2 2 29 2 7 5 2 2" xfId="21493"/>
    <cellStyle name="Normal 2 2 29 2 7 5 2 3" xfId="32447"/>
    <cellStyle name="Normal 2 2 29 2 7 5 3" xfId="16009"/>
    <cellStyle name="Normal 2 2 29 2 7 5 4" xfId="26964"/>
    <cellStyle name="Normal 2 2 29 2 7 6" xfId="6413"/>
    <cellStyle name="Normal 2 2 29 2 7 6 2" xfId="17380"/>
    <cellStyle name="Normal 2 2 29 2 7 6 3" xfId="28335"/>
    <cellStyle name="Normal 2 2 29 2 7 7" xfId="11896"/>
    <cellStyle name="Normal 2 2 29 2 7 8" xfId="22851"/>
    <cellStyle name="Normal 2 2 29 2 8" xfId="618"/>
    <cellStyle name="Normal 2 2 29 2 8 2" xfId="1434"/>
    <cellStyle name="Normal 2 2 29 2 8 2 2" xfId="4187"/>
    <cellStyle name="Normal 2 2 29 2 8 2 2 2" xfId="9710"/>
    <cellStyle name="Normal 2 2 29 2 8 2 2 2 2" xfId="20677"/>
    <cellStyle name="Normal 2 2 29 2 8 2 2 2 3" xfId="31632"/>
    <cellStyle name="Normal 2 2 29 2 8 2 2 3" xfId="15193"/>
    <cellStyle name="Normal 2 2 29 2 8 2 2 4" xfId="26148"/>
    <cellStyle name="Normal 2 2 29 2 8 2 3" xfId="2801"/>
    <cellStyle name="Normal 2 2 29 2 8 2 3 2" xfId="8337"/>
    <cellStyle name="Normal 2 2 29 2 8 2 3 2 2" xfId="19304"/>
    <cellStyle name="Normal 2 2 29 2 8 2 3 2 3" xfId="30259"/>
    <cellStyle name="Normal 2 2 29 2 8 2 3 3" xfId="13820"/>
    <cellStyle name="Normal 2 2 29 2 8 2 3 4" xfId="24775"/>
    <cellStyle name="Normal 2 2 29 2 8 2 4" xfId="5567"/>
    <cellStyle name="Normal 2 2 29 2 8 2 4 2" xfId="11085"/>
    <cellStyle name="Normal 2 2 29 2 8 2 4 2 2" xfId="22053"/>
    <cellStyle name="Normal 2 2 29 2 8 2 4 2 3" xfId="33007"/>
    <cellStyle name="Normal 2 2 29 2 8 2 4 3" xfId="16569"/>
    <cellStyle name="Normal 2 2 29 2 8 2 4 4" xfId="27524"/>
    <cellStyle name="Normal 2 2 29 2 8 2 5" xfId="6973"/>
    <cellStyle name="Normal 2 2 29 2 8 2 5 2" xfId="17940"/>
    <cellStyle name="Normal 2 2 29 2 8 2 5 3" xfId="28895"/>
    <cellStyle name="Normal 2 2 29 2 8 2 6" xfId="12456"/>
    <cellStyle name="Normal 2 2 29 2 8 2 7" xfId="23411"/>
    <cellStyle name="Normal 2 2 29 2 8 3" xfId="3510"/>
    <cellStyle name="Normal 2 2 29 2 8 3 2" xfId="9033"/>
    <cellStyle name="Normal 2 2 29 2 8 3 2 2" xfId="20000"/>
    <cellStyle name="Normal 2 2 29 2 8 3 2 3" xfId="30955"/>
    <cellStyle name="Normal 2 2 29 2 8 3 3" xfId="14516"/>
    <cellStyle name="Normal 2 2 29 2 8 3 4" xfId="25471"/>
    <cellStyle name="Normal 2 2 29 2 8 4" xfId="2124"/>
    <cellStyle name="Normal 2 2 29 2 8 4 2" xfId="7660"/>
    <cellStyle name="Normal 2 2 29 2 8 4 2 2" xfId="18627"/>
    <cellStyle name="Normal 2 2 29 2 8 4 2 3" xfId="29582"/>
    <cellStyle name="Normal 2 2 29 2 8 4 3" xfId="13143"/>
    <cellStyle name="Normal 2 2 29 2 8 4 4" xfId="24098"/>
    <cellStyle name="Normal 2 2 29 2 8 5" xfId="4890"/>
    <cellStyle name="Normal 2 2 29 2 8 5 2" xfId="10408"/>
    <cellStyle name="Normal 2 2 29 2 8 5 2 2" xfId="21376"/>
    <cellStyle name="Normal 2 2 29 2 8 5 2 3" xfId="32330"/>
    <cellStyle name="Normal 2 2 29 2 8 5 3" xfId="15892"/>
    <cellStyle name="Normal 2 2 29 2 8 5 4" xfId="26847"/>
    <cellStyle name="Normal 2 2 29 2 8 6" xfId="6296"/>
    <cellStyle name="Normal 2 2 29 2 8 6 2" xfId="17263"/>
    <cellStyle name="Normal 2 2 29 2 8 6 3" xfId="28218"/>
    <cellStyle name="Normal 2 2 29 2 8 7" xfId="11779"/>
    <cellStyle name="Normal 2 2 29 2 8 8" xfId="22734"/>
    <cellStyle name="Normal 2 2 29 2 9" xfId="376"/>
    <cellStyle name="Normal 2 2 29 2 9 2" xfId="1308"/>
    <cellStyle name="Normal 2 2 29 2 9 2 2" xfId="4061"/>
    <cellStyle name="Normal 2 2 29 2 9 2 2 2" xfId="9584"/>
    <cellStyle name="Normal 2 2 29 2 9 2 2 2 2" xfId="20551"/>
    <cellStyle name="Normal 2 2 29 2 9 2 2 2 3" xfId="31506"/>
    <cellStyle name="Normal 2 2 29 2 9 2 2 3" xfId="15067"/>
    <cellStyle name="Normal 2 2 29 2 9 2 2 4" xfId="26022"/>
    <cellStyle name="Normal 2 2 29 2 9 2 3" xfId="2675"/>
    <cellStyle name="Normal 2 2 29 2 9 2 3 2" xfId="8211"/>
    <cellStyle name="Normal 2 2 29 2 9 2 3 2 2" xfId="19178"/>
    <cellStyle name="Normal 2 2 29 2 9 2 3 2 3" xfId="30133"/>
    <cellStyle name="Normal 2 2 29 2 9 2 3 3" xfId="13694"/>
    <cellStyle name="Normal 2 2 29 2 9 2 3 4" xfId="24649"/>
    <cellStyle name="Normal 2 2 29 2 9 2 4" xfId="5441"/>
    <cellStyle name="Normal 2 2 29 2 9 2 4 2" xfId="10959"/>
    <cellStyle name="Normal 2 2 29 2 9 2 4 2 2" xfId="21927"/>
    <cellStyle name="Normal 2 2 29 2 9 2 4 2 3" xfId="32881"/>
    <cellStyle name="Normal 2 2 29 2 9 2 4 3" xfId="16443"/>
    <cellStyle name="Normal 2 2 29 2 9 2 4 4" xfId="27398"/>
    <cellStyle name="Normal 2 2 29 2 9 2 5" xfId="6847"/>
    <cellStyle name="Normal 2 2 29 2 9 2 5 2" xfId="17814"/>
    <cellStyle name="Normal 2 2 29 2 9 2 5 3" xfId="28769"/>
    <cellStyle name="Normal 2 2 29 2 9 2 6" xfId="12330"/>
    <cellStyle name="Normal 2 2 29 2 9 2 7" xfId="23285"/>
    <cellStyle name="Normal 2 2 29 2 9 3" xfId="3384"/>
    <cellStyle name="Normal 2 2 29 2 9 3 2" xfId="8907"/>
    <cellStyle name="Normal 2 2 29 2 9 3 2 2" xfId="19874"/>
    <cellStyle name="Normal 2 2 29 2 9 3 2 3" xfId="30829"/>
    <cellStyle name="Normal 2 2 29 2 9 3 3" xfId="14390"/>
    <cellStyle name="Normal 2 2 29 2 9 3 4" xfId="25345"/>
    <cellStyle name="Normal 2 2 29 2 9 4" xfId="1998"/>
    <cellStyle name="Normal 2 2 29 2 9 4 2" xfId="7534"/>
    <cellStyle name="Normal 2 2 29 2 9 4 2 2" xfId="18501"/>
    <cellStyle name="Normal 2 2 29 2 9 4 2 3" xfId="29456"/>
    <cellStyle name="Normal 2 2 29 2 9 4 3" xfId="13017"/>
    <cellStyle name="Normal 2 2 29 2 9 4 4" xfId="23972"/>
    <cellStyle name="Normal 2 2 29 2 9 5" xfId="4764"/>
    <cellStyle name="Normal 2 2 29 2 9 5 2" xfId="10282"/>
    <cellStyle name="Normal 2 2 29 2 9 5 2 2" xfId="21250"/>
    <cellStyle name="Normal 2 2 29 2 9 5 2 3" xfId="32204"/>
    <cellStyle name="Normal 2 2 29 2 9 5 3" xfId="15766"/>
    <cellStyle name="Normal 2 2 29 2 9 5 4" xfId="26721"/>
    <cellStyle name="Normal 2 2 29 2 9 6" xfId="6170"/>
    <cellStyle name="Normal 2 2 29 2 9 6 2" xfId="17137"/>
    <cellStyle name="Normal 2 2 29 2 9 6 3" xfId="28092"/>
    <cellStyle name="Normal 2 2 29 2 9 7" xfId="11653"/>
    <cellStyle name="Normal 2 2 29 2 9 8" xfId="22608"/>
    <cellStyle name="Normal 2 2 29 20" xfId="891"/>
    <cellStyle name="Normal 2 2 29 21" xfId="1087"/>
    <cellStyle name="Normal 2 2 29 22" xfId="1335"/>
    <cellStyle name="Normal 2 2 29 22 2" xfId="4088"/>
    <cellStyle name="Normal 2 2 29 22 2 2" xfId="9611"/>
    <cellStyle name="Normal 2 2 29 22 2 2 2" xfId="20578"/>
    <cellStyle name="Normal 2 2 29 22 2 2 3" xfId="31533"/>
    <cellStyle name="Normal 2 2 29 22 2 3" xfId="15094"/>
    <cellStyle name="Normal 2 2 29 22 2 4" xfId="26049"/>
    <cellStyle name="Normal 2 2 29 22 3" xfId="2702"/>
    <cellStyle name="Normal 2 2 29 22 3 2" xfId="8238"/>
    <cellStyle name="Normal 2 2 29 22 3 2 2" xfId="19205"/>
    <cellStyle name="Normal 2 2 29 22 3 2 3" xfId="30160"/>
    <cellStyle name="Normal 2 2 29 22 3 3" xfId="13721"/>
    <cellStyle name="Normal 2 2 29 22 3 4" xfId="24676"/>
    <cellStyle name="Normal 2 2 29 22 4" xfId="5468"/>
    <cellStyle name="Normal 2 2 29 22 4 2" xfId="10986"/>
    <cellStyle name="Normal 2 2 29 22 4 2 2" xfId="21954"/>
    <cellStyle name="Normal 2 2 29 22 4 2 3" xfId="32908"/>
    <cellStyle name="Normal 2 2 29 22 4 3" xfId="16470"/>
    <cellStyle name="Normal 2 2 29 22 4 4" xfId="27425"/>
    <cellStyle name="Normal 2 2 29 22 5" xfId="6874"/>
    <cellStyle name="Normal 2 2 29 22 5 2" xfId="17841"/>
    <cellStyle name="Normal 2 2 29 22 5 3" xfId="28796"/>
    <cellStyle name="Normal 2 2 29 22 6" xfId="12357"/>
    <cellStyle name="Normal 2 2 29 22 7" xfId="23312"/>
    <cellStyle name="Normal 2 2 29 23" xfId="3411"/>
    <cellStyle name="Normal 2 2 29 23 2" xfId="8934"/>
    <cellStyle name="Normal 2 2 29 23 2 2" xfId="19901"/>
    <cellStyle name="Normal 2 2 29 23 2 3" xfId="30856"/>
    <cellStyle name="Normal 2 2 29 23 3" xfId="14417"/>
    <cellStyle name="Normal 2 2 29 23 4" xfId="25372"/>
    <cellStyle name="Normal 2 2 29 24" xfId="2025"/>
    <cellStyle name="Normal 2 2 29 24 2" xfId="7561"/>
    <cellStyle name="Normal 2 2 29 24 2 2" xfId="18528"/>
    <cellStyle name="Normal 2 2 29 24 2 3" xfId="29483"/>
    <cellStyle name="Normal 2 2 29 24 3" xfId="13044"/>
    <cellStyle name="Normal 2 2 29 24 4" xfId="23999"/>
    <cellStyle name="Normal 2 2 29 25" xfId="4791"/>
    <cellStyle name="Normal 2 2 29 25 2" xfId="10309"/>
    <cellStyle name="Normal 2 2 29 25 2 2" xfId="21277"/>
    <cellStyle name="Normal 2 2 29 25 2 3" xfId="32231"/>
    <cellStyle name="Normal 2 2 29 25 3" xfId="15793"/>
    <cellStyle name="Normal 2 2 29 25 4" xfId="26748"/>
    <cellStyle name="Normal 2 2 29 26" xfId="6197"/>
    <cellStyle name="Normal 2 2 29 26 2" xfId="17164"/>
    <cellStyle name="Normal 2 2 29 26 3" xfId="28119"/>
    <cellStyle name="Normal 2 2 29 27" xfId="11680"/>
    <cellStyle name="Normal 2 2 29 28" xfId="22635"/>
    <cellStyle name="Normal 2 2 29 3" xfId="388"/>
    <cellStyle name="Normal 2 2 29 4" xfId="703"/>
    <cellStyle name="Normal 2 2 29 5" xfId="578"/>
    <cellStyle name="Normal 2 2 29 6" xfId="710"/>
    <cellStyle name="Normal 2 2 29 7" xfId="735"/>
    <cellStyle name="Normal 2 2 29 8" xfId="438"/>
    <cellStyle name="Normal 2 2 29 9" xfId="401"/>
    <cellStyle name="Normal 2 2 3" xfId="223"/>
    <cellStyle name="Normal 2 2 3 2" xfId="1200"/>
    <cellStyle name="Normal 2 2 3 2 2" xfId="3953"/>
    <cellStyle name="Normal 2 2 3 2 2 2" xfId="9476"/>
    <cellStyle name="Normal 2 2 3 2 2 2 2" xfId="20443"/>
    <cellStyle name="Normal 2 2 3 2 2 2 3" xfId="31398"/>
    <cellStyle name="Normal 2 2 3 2 2 3" xfId="14959"/>
    <cellStyle name="Normal 2 2 3 2 2 4" xfId="25914"/>
    <cellStyle name="Normal 2 2 3 2 3" xfId="2567"/>
    <cellStyle name="Normal 2 2 3 2 3 2" xfId="8103"/>
    <cellStyle name="Normal 2 2 3 2 3 2 2" xfId="19070"/>
    <cellStyle name="Normal 2 2 3 2 3 2 3" xfId="30025"/>
    <cellStyle name="Normal 2 2 3 2 3 3" xfId="13586"/>
    <cellStyle name="Normal 2 2 3 2 3 4" xfId="24541"/>
    <cellStyle name="Normal 2 2 3 2 4" xfId="5333"/>
    <cellStyle name="Normal 2 2 3 2 4 2" xfId="10851"/>
    <cellStyle name="Normal 2 2 3 2 4 2 2" xfId="21819"/>
    <cellStyle name="Normal 2 2 3 2 4 2 3" xfId="32773"/>
    <cellStyle name="Normal 2 2 3 2 4 3" xfId="16335"/>
    <cellStyle name="Normal 2 2 3 2 4 4" xfId="27290"/>
    <cellStyle name="Normal 2 2 3 2 5" xfId="6739"/>
    <cellStyle name="Normal 2 2 3 2 5 2" xfId="17706"/>
    <cellStyle name="Normal 2 2 3 2 5 3" xfId="28661"/>
    <cellStyle name="Normal 2 2 3 2 6" xfId="12222"/>
    <cellStyle name="Normal 2 2 3 2 7" xfId="23177"/>
    <cellStyle name="Normal 2 2 3 3" xfId="3276"/>
    <cellStyle name="Normal 2 2 3 3 2" xfId="8799"/>
    <cellStyle name="Normal 2 2 3 3 2 2" xfId="19766"/>
    <cellStyle name="Normal 2 2 3 3 2 3" xfId="30721"/>
    <cellStyle name="Normal 2 2 3 3 3" xfId="14282"/>
    <cellStyle name="Normal 2 2 3 3 4" xfId="25237"/>
    <cellStyle name="Normal 2 2 3 4" xfId="1890"/>
    <cellStyle name="Normal 2 2 3 4 2" xfId="7426"/>
    <cellStyle name="Normal 2 2 3 4 2 2" xfId="18393"/>
    <cellStyle name="Normal 2 2 3 4 2 3" xfId="29348"/>
    <cellStyle name="Normal 2 2 3 4 3" xfId="12909"/>
    <cellStyle name="Normal 2 2 3 4 4" xfId="23864"/>
    <cellStyle name="Normal 2 2 3 5" xfId="4656"/>
    <cellStyle name="Normal 2 2 3 5 2" xfId="10174"/>
    <cellStyle name="Normal 2 2 3 5 2 2" xfId="21142"/>
    <cellStyle name="Normal 2 2 3 5 2 3" xfId="32096"/>
    <cellStyle name="Normal 2 2 3 5 3" xfId="15658"/>
    <cellStyle name="Normal 2 2 3 5 4" xfId="26613"/>
    <cellStyle name="Normal 2 2 3 6" xfId="6062"/>
    <cellStyle name="Normal 2 2 3 6 2" xfId="17029"/>
    <cellStyle name="Normal 2 2 3 6 3" xfId="27984"/>
    <cellStyle name="Normal 2 2 3 7" xfId="11545"/>
    <cellStyle name="Normal 2 2 3 8" xfId="22500"/>
    <cellStyle name="Normal 2 2 30" xfId="380"/>
    <cellStyle name="Normal 2 2 30 2" xfId="1310"/>
    <cellStyle name="Normal 2 2 30 2 2" xfId="4063"/>
    <cellStyle name="Normal 2 2 30 2 2 2" xfId="9586"/>
    <cellStyle name="Normal 2 2 30 2 2 2 2" xfId="20553"/>
    <cellStyle name="Normal 2 2 30 2 2 2 3" xfId="31508"/>
    <cellStyle name="Normal 2 2 30 2 2 3" xfId="15069"/>
    <cellStyle name="Normal 2 2 30 2 2 4" xfId="26024"/>
    <cellStyle name="Normal 2 2 30 2 3" xfId="2677"/>
    <cellStyle name="Normal 2 2 30 2 3 2" xfId="8213"/>
    <cellStyle name="Normal 2 2 30 2 3 2 2" xfId="19180"/>
    <cellStyle name="Normal 2 2 30 2 3 2 3" xfId="30135"/>
    <cellStyle name="Normal 2 2 30 2 3 3" xfId="13696"/>
    <cellStyle name="Normal 2 2 30 2 3 4" xfId="24651"/>
    <cellStyle name="Normal 2 2 30 2 4" xfId="5443"/>
    <cellStyle name="Normal 2 2 30 2 4 2" xfId="10961"/>
    <cellStyle name="Normal 2 2 30 2 4 2 2" xfId="21929"/>
    <cellStyle name="Normal 2 2 30 2 4 2 3" xfId="32883"/>
    <cellStyle name="Normal 2 2 30 2 4 3" xfId="16445"/>
    <cellStyle name="Normal 2 2 30 2 4 4" xfId="27400"/>
    <cellStyle name="Normal 2 2 30 2 5" xfId="6849"/>
    <cellStyle name="Normal 2 2 30 2 5 2" xfId="17816"/>
    <cellStyle name="Normal 2 2 30 2 5 3" xfId="28771"/>
    <cellStyle name="Normal 2 2 30 2 6" xfId="12332"/>
    <cellStyle name="Normal 2 2 30 2 7" xfId="23287"/>
    <cellStyle name="Normal 2 2 30 3" xfId="3386"/>
    <cellStyle name="Normal 2 2 30 3 2" xfId="8909"/>
    <cellStyle name="Normal 2 2 30 3 2 2" xfId="19876"/>
    <cellStyle name="Normal 2 2 30 3 2 3" xfId="30831"/>
    <cellStyle name="Normal 2 2 30 3 3" xfId="14392"/>
    <cellStyle name="Normal 2 2 30 3 4" xfId="25347"/>
    <cellStyle name="Normal 2 2 30 4" xfId="2000"/>
    <cellStyle name="Normal 2 2 30 4 2" xfId="7536"/>
    <cellStyle name="Normal 2 2 30 4 2 2" xfId="18503"/>
    <cellStyle name="Normal 2 2 30 4 2 3" xfId="29458"/>
    <cellStyle name="Normal 2 2 30 4 3" xfId="13019"/>
    <cellStyle name="Normal 2 2 30 4 4" xfId="23974"/>
    <cellStyle name="Normal 2 2 30 5" xfId="4766"/>
    <cellStyle name="Normal 2 2 30 5 2" xfId="10284"/>
    <cellStyle name="Normal 2 2 30 5 2 2" xfId="21252"/>
    <cellStyle name="Normal 2 2 30 5 2 3" xfId="32206"/>
    <cellStyle name="Normal 2 2 30 5 3" xfId="15768"/>
    <cellStyle name="Normal 2 2 30 5 4" xfId="26723"/>
    <cellStyle name="Normal 2 2 30 6" xfId="6172"/>
    <cellStyle name="Normal 2 2 30 6 2" xfId="17139"/>
    <cellStyle name="Normal 2 2 30 6 3" xfId="28094"/>
    <cellStyle name="Normal 2 2 30 7" xfId="11655"/>
    <cellStyle name="Normal 2 2 30 8" xfId="22610"/>
    <cellStyle name="Normal 2 2 31" xfId="427"/>
    <cellStyle name="Normal 2 2 31 2" xfId="1331"/>
    <cellStyle name="Normal 2 2 31 2 2" xfId="4084"/>
    <cellStyle name="Normal 2 2 31 2 2 2" xfId="9607"/>
    <cellStyle name="Normal 2 2 31 2 2 2 2" xfId="20574"/>
    <cellStyle name="Normal 2 2 31 2 2 2 3" xfId="31529"/>
    <cellStyle name="Normal 2 2 31 2 2 3" xfId="15090"/>
    <cellStyle name="Normal 2 2 31 2 2 4" xfId="26045"/>
    <cellStyle name="Normal 2 2 31 2 3" xfId="2698"/>
    <cellStyle name="Normal 2 2 31 2 3 2" xfId="8234"/>
    <cellStyle name="Normal 2 2 31 2 3 2 2" xfId="19201"/>
    <cellStyle name="Normal 2 2 31 2 3 2 3" xfId="30156"/>
    <cellStyle name="Normal 2 2 31 2 3 3" xfId="13717"/>
    <cellStyle name="Normal 2 2 31 2 3 4" xfId="24672"/>
    <cellStyle name="Normal 2 2 31 2 4" xfId="5464"/>
    <cellStyle name="Normal 2 2 31 2 4 2" xfId="10982"/>
    <cellStyle name="Normal 2 2 31 2 4 2 2" xfId="21950"/>
    <cellStyle name="Normal 2 2 31 2 4 2 3" xfId="32904"/>
    <cellStyle name="Normal 2 2 31 2 4 3" xfId="16466"/>
    <cellStyle name="Normal 2 2 31 2 4 4" xfId="27421"/>
    <cellStyle name="Normal 2 2 31 2 5" xfId="6870"/>
    <cellStyle name="Normal 2 2 31 2 5 2" xfId="17837"/>
    <cellStyle name="Normal 2 2 31 2 5 3" xfId="28792"/>
    <cellStyle name="Normal 2 2 31 2 6" xfId="12353"/>
    <cellStyle name="Normal 2 2 31 2 7" xfId="23308"/>
    <cellStyle name="Normal 2 2 31 3" xfId="3407"/>
    <cellStyle name="Normal 2 2 31 3 2" xfId="8930"/>
    <cellStyle name="Normal 2 2 31 3 2 2" xfId="19897"/>
    <cellStyle name="Normal 2 2 31 3 2 3" xfId="30852"/>
    <cellStyle name="Normal 2 2 31 3 3" xfId="14413"/>
    <cellStyle name="Normal 2 2 31 3 4" xfId="25368"/>
    <cellStyle name="Normal 2 2 31 4" xfId="2021"/>
    <cellStyle name="Normal 2 2 31 4 2" xfId="7557"/>
    <cellStyle name="Normal 2 2 31 4 2 2" xfId="18524"/>
    <cellStyle name="Normal 2 2 31 4 2 3" xfId="29479"/>
    <cellStyle name="Normal 2 2 31 4 3" xfId="13040"/>
    <cellStyle name="Normal 2 2 31 4 4" xfId="23995"/>
    <cellStyle name="Normal 2 2 31 5" xfId="4787"/>
    <cellStyle name="Normal 2 2 31 5 2" xfId="10305"/>
    <cellStyle name="Normal 2 2 31 5 2 2" xfId="21273"/>
    <cellStyle name="Normal 2 2 31 5 2 3" xfId="32227"/>
    <cellStyle name="Normal 2 2 31 5 3" xfId="15789"/>
    <cellStyle name="Normal 2 2 31 5 4" xfId="26744"/>
    <cellStyle name="Normal 2 2 31 6" xfId="6193"/>
    <cellStyle name="Normal 2 2 31 6 2" xfId="17160"/>
    <cellStyle name="Normal 2 2 31 6 3" xfId="28115"/>
    <cellStyle name="Normal 2 2 31 7" xfId="11676"/>
    <cellStyle name="Normal 2 2 31 8" xfId="22631"/>
    <cellStyle name="Normal 2 2 32" xfId="359"/>
    <cellStyle name="Normal 2 2 32 2" xfId="1301"/>
    <cellStyle name="Normal 2 2 32 2 2" xfId="4054"/>
    <cellStyle name="Normal 2 2 32 2 2 2" xfId="9577"/>
    <cellStyle name="Normal 2 2 32 2 2 2 2" xfId="20544"/>
    <cellStyle name="Normal 2 2 32 2 2 2 3" xfId="31499"/>
    <cellStyle name="Normal 2 2 32 2 2 3" xfId="15060"/>
    <cellStyle name="Normal 2 2 32 2 2 4" xfId="26015"/>
    <cellStyle name="Normal 2 2 32 2 3" xfId="2668"/>
    <cellStyle name="Normal 2 2 32 2 3 2" xfId="8204"/>
    <cellStyle name="Normal 2 2 32 2 3 2 2" xfId="19171"/>
    <cellStyle name="Normal 2 2 32 2 3 2 3" xfId="30126"/>
    <cellStyle name="Normal 2 2 32 2 3 3" xfId="13687"/>
    <cellStyle name="Normal 2 2 32 2 3 4" xfId="24642"/>
    <cellStyle name="Normal 2 2 32 2 4" xfId="5434"/>
    <cellStyle name="Normal 2 2 32 2 4 2" xfId="10952"/>
    <cellStyle name="Normal 2 2 32 2 4 2 2" xfId="21920"/>
    <cellStyle name="Normal 2 2 32 2 4 2 3" xfId="32874"/>
    <cellStyle name="Normal 2 2 32 2 4 3" xfId="16436"/>
    <cellStyle name="Normal 2 2 32 2 4 4" xfId="27391"/>
    <cellStyle name="Normal 2 2 32 2 5" xfId="6840"/>
    <cellStyle name="Normal 2 2 32 2 5 2" xfId="17807"/>
    <cellStyle name="Normal 2 2 32 2 5 3" xfId="28762"/>
    <cellStyle name="Normal 2 2 32 2 6" xfId="12323"/>
    <cellStyle name="Normal 2 2 32 2 7" xfId="23278"/>
    <cellStyle name="Normal 2 2 32 3" xfId="3377"/>
    <cellStyle name="Normal 2 2 32 3 2" xfId="8900"/>
    <cellStyle name="Normal 2 2 32 3 2 2" xfId="19867"/>
    <cellStyle name="Normal 2 2 32 3 2 3" xfId="30822"/>
    <cellStyle name="Normal 2 2 32 3 3" xfId="14383"/>
    <cellStyle name="Normal 2 2 32 3 4" xfId="25338"/>
    <cellStyle name="Normal 2 2 32 4" xfId="1991"/>
    <cellStyle name="Normal 2 2 32 4 2" xfId="7527"/>
    <cellStyle name="Normal 2 2 32 4 2 2" xfId="18494"/>
    <cellStyle name="Normal 2 2 32 4 2 3" xfId="29449"/>
    <cellStyle name="Normal 2 2 32 4 3" xfId="13010"/>
    <cellStyle name="Normal 2 2 32 4 4" xfId="23965"/>
    <cellStyle name="Normal 2 2 32 5" xfId="4757"/>
    <cellStyle name="Normal 2 2 32 5 2" xfId="10275"/>
    <cellStyle name="Normal 2 2 32 5 2 2" xfId="21243"/>
    <cellStyle name="Normal 2 2 32 5 2 3" xfId="32197"/>
    <cellStyle name="Normal 2 2 32 5 3" xfId="15759"/>
    <cellStyle name="Normal 2 2 32 5 4" xfId="26714"/>
    <cellStyle name="Normal 2 2 32 6" xfId="6163"/>
    <cellStyle name="Normal 2 2 32 6 2" xfId="17130"/>
    <cellStyle name="Normal 2 2 32 6 3" xfId="28085"/>
    <cellStyle name="Normal 2 2 32 7" xfId="11646"/>
    <cellStyle name="Normal 2 2 32 8" xfId="22601"/>
    <cellStyle name="Normal 2 2 33" xfId="418"/>
    <cellStyle name="Normal 2 2 33 2" xfId="1327"/>
    <cellStyle name="Normal 2 2 33 2 2" xfId="4080"/>
    <cellStyle name="Normal 2 2 33 2 2 2" xfId="9603"/>
    <cellStyle name="Normal 2 2 33 2 2 2 2" xfId="20570"/>
    <cellStyle name="Normal 2 2 33 2 2 2 3" xfId="31525"/>
    <cellStyle name="Normal 2 2 33 2 2 3" xfId="15086"/>
    <cellStyle name="Normal 2 2 33 2 2 4" xfId="26041"/>
    <cellStyle name="Normal 2 2 33 2 3" xfId="2694"/>
    <cellStyle name="Normal 2 2 33 2 3 2" xfId="8230"/>
    <cellStyle name="Normal 2 2 33 2 3 2 2" xfId="19197"/>
    <cellStyle name="Normal 2 2 33 2 3 2 3" xfId="30152"/>
    <cellStyle name="Normal 2 2 33 2 3 3" xfId="13713"/>
    <cellStyle name="Normal 2 2 33 2 3 4" xfId="24668"/>
    <cellStyle name="Normal 2 2 33 2 4" xfId="5460"/>
    <cellStyle name="Normal 2 2 33 2 4 2" xfId="10978"/>
    <cellStyle name="Normal 2 2 33 2 4 2 2" xfId="21946"/>
    <cellStyle name="Normal 2 2 33 2 4 2 3" xfId="32900"/>
    <cellStyle name="Normal 2 2 33 2 4 3" xfId="16462"/>
    <cellStyle name="Normal 2 2 33 2 4 4" xfId="27417"/>
    <cellStyle name="Normal 2 2 33 2 5" xfId="6866"/>
    <cellStyle name="Normal 2 2 33 2 5 2" xfId="17833"/>
    <cellStyle name="Normal 2 2 33 2 5 3" xfId="28788"/>
    <cellStyle name="Normal 2 2 33 2 6" xfId="12349"/>
    <cellStyle name="Normal 2 2 33 2 7" xfId="23304"/>
    <cellStyle name="Normal 2 2 33 3" xfId="3403"/>
    <cellStyle name="Normal 2 2 33 3 2" xfId="8926"/>
    <cellStyle name="Normal 2 2 33 3 2 2" xfId="19893"/>
    <cellStyle name="Normal 2 2 33 3 2 3" xfId="30848"/>
    <cellStyle name="Normal 2 2 33 3 3" xfId="14409"/>
    <cellStyle name="Normal 2 2 33 3 4" xfId="25364"/>
    <cellStyle name="Normal 2 2 33 4" xfId="2017"/>
    <cellStyle name="Normal 2 2 33 4 2" xfId="7553"/>
    <cellStyle name="Normal 2 2 33 4 2 2" xfId="18520"/>
    <cellStyle name="Normal 2 2 33 4 2 3" xfId="29475"/>
    <cellStyle name="Normal 2 2 33 4 3" xfId="13036"/>
    <cellStyle name="Normal 2 2 33 4 4" xfId="23991"/>
    <cellStyle name="Normal 2 2 33 5" xfId="4783"/>
    <cellStyle name="Normal 2 2 33 5 2" xfId="10301"/>
    <cellStyle name="Normal 2 2 33 5 2 2" xfId="21269"/>
    <cellStyle name="Normal 2 2 33 5 2 3" xfId="32223"/>
    <cellStyle name="Normal 2 2 33 5 3" xfId="15785"/>
    <cellStyle name="Normal 2 2 33 5 4" xfId="26740"/>
    <cellStyle name="Normal 2 2 33 6" xfId="6189"/>
    <cellStyle name="Normal 2 2 33 6 2" xfId="17156"/>
    <cellStyle name="Normal 2 2 33 6 3" xfId="28111"/>
    <cellStyle name="Normal 2 2 33 7" xfId="11672"/>
    <cellStyle name="Normal 2 2 33 8" xfId="22627"/>
    <cellStyle name="Normal 2 2 34" xfId="367"/>
    <cellStyle name="Normal 2 2 34 2" xfId="1304"/>
    <cellStyle name="Normal 2 2 34 2 2" xfId="4057"/>
    <cellStyle name="Normal 2 2 34 2 2 2" xfId="9580"/>
    <cellStyle name="Normal 2 2 34 2 2 2 2" xfId="20547"/>
    <cellStyle name="Normal 2 2 34 2 2 2 3" xfId="31502"/>
    <cellStyle name="Normal 2 2 34 2 2 3" xfId="15063"/>
    <cellStyle name="Normal 2 2 34 2 2 4" xfId="26018"/>
    <cellStyle name="Normal 2 2 34 2 3" xfId="2671"/>
    <cellStyle name="Normal 2 2 34 2 3 2" xfId="8207"/>
    <cellStyle name="Normal 2 2 34 2 3 2 2" xfId="19174"/>
    <cellStyle name="Normal 2 2 34 2 3 2 3" xfId="30129"/>
    <cellStyle name="Normal 2 2 34 2 3 3" xfId="13690"/>
    <cellStyle name="Normal 2 2 34 2 3 4" xfId="24645"/>
    <cellStyle name="Normal 2 2 34 2 4" xfId="5437"/>
    <cellStyle name="Normal 2 2 34 2 4 2" xfId="10955"/>
    <cellStyle name="Normal 2 2 34 2 4 2 2" xfId="21923"/>
    <cellStyle name="Normal 2 2 34 2 4 2 3" xfId="32877"/>
    <cellStyle name="Normal 2 2 34 2 4 3" xfId="16439"/>
    <cellStyle name="Normal 2 2 34 2 4 4" xfId="27394"/>
    <cellStyle name="Normal 2 2 34 2 5" xfId="6843"/>
    <cellStyle name="Normal 2 2 34 2 5 2" xfId="17810"/>
    <cellStyle name="Normal 2 2 34 2 5 3" xfId="28765"/>
    <cellStyle name="Normal 2 2 34 2 6" xfId="12326"/>
    <cellStyle name="Normal 2 2 34 2 7" xfId="23281"/>
    <cellStyle name="Normal 2 2 34 3" xfId="3380"/>
    <cellStyle name="Normal 2 2 34 3 2" xfId="8903"/>
    <cellStyle name="Normal 2 2 34 3 2 2" xfId="19870"/>
    <cellStyle name="Normal 2 2 34 3 2 3" xfId="30825"/>
    <cellStyle name="Normal 2 2 34 3 3" xfId="14386"/>
    <cellStyle name="Normal 2 2 34 3 4" xfId="25341"/>
    <cellStyle name="Normal 2 2 34 4" xfId="1994"/>
    <cellStyle name="Normal 2 2 34 4 2" xfId="7530"/>
    <cellStyle name="Normal 2 2 34 4 2 2" xfId="18497"/>
    <cellStyle name="Normal 2 2 34 4 2 3" xfId="29452"/>
    <cellStyle name="Normal 2 2 34 4 3" xfId="13013"/>
    <cellStyle name="Normal 2 2 34 4 4" xfId="23968"/>
    <cellStyle name="Normal 2 2 34 5" xfId="4760"/>
    <cellStyle name="Normal 2 2 34 5 2" xfId="10278"/>
    <cellStyle name="Normal 2 2 34 5 2 2" xfId="21246"/>
    <cellStyle name="Normal 2 2 34 5 2 3" xfId="32200"/>
    <cellStyle name="Normal 2 2 34 5 3" xfId="15762"/>
    <cellStyle name="Normal 2 2 34 5 4" xfId="26717"/>
    <cellStyle name="Normal 2 2 34 6" xfId="6166"/>
    <cellStyle name="Normal 2 2 34 6 2" xfId="17133"/>
    <cellStyle name="Normal 2 2 34 6 3" xfId="28088"/>
    <cellStyle name="Normal 2 2 34 7" xfId="11649"/>
    <cellStyle name="Normal 2 2 34 8" xfId="22604"/>
    <cellStyle name="Normal 2 2 35" xfId="420"/>
    <cellStyle name="Normal 2 2 35 2" xfId="1328"/>
    <cellStyle name="Normal 2 2 35 2 2" xfId="4081"/>
    <cellStyle name="Normal 2 2 35 2 2 2" xfId="9604"/>
    <cellStyle name="Normal 2 2 35 2 2 2 2" xfId="20571"/>
    <cellStyle name="Normal 2 2 35 2 2 2 3" xfId="31526"/>
    <cellStyle name="Normal 2 2 35 2 2 3" xfId="15087"/>
    <cellStyle name="Normal 2 2 35 2 2 4" xfId="26042"/>
    <cellStyle name="Normal 2 2 35 2 3" xfId="2695"/>
    <cellStyle name="Normal 2 2 35 2 3 2" xfId="8231"/>
    <cellStyle name="Normal 2 2 35 2 3 2 2" xfId="19198"/>
    <cellStyle name="Normal 2 2 35 2 3 2 3" xfId="30153"/>
    <cellStyle name="Normal 2 2 35 2 3 3" xfId="13714"/>
    <cellStyle name="Normal 2 2 35 2 3 4" xfId="24669"/>
    <cellStyle name="Normal 2 2 35 2 4" xfId="5461"/>
    <cellStyle name="Normal 2 2 35 2 4 2" xfId="10979"/>
    <cellStyle name="Normal 2 2 35 2 4 2 2" xfId="21947"/>
    <cellStyle name="Normal 2 2 35 2 4 2 3" xfId="32901"/>
    <cellStyle name="Normal 2 2 35 2 4 3" xfId="16463"/>
    <cellStyle name="Normal 2 2 35 2 4 4" xfId="27418"/>
    <cellStyle name="Normal 2 2 35 2 5" xfId="6867"/>
    <cellStyle name="Normal 2 2 35 2 5 2" xfId="17834"/>
    <cellStyle name="Normal 2 2 35 2 5 3" xfId="28789"/>
    <cellStyle name="Normal 2 2 35 2 6" xfId="12350"/>
    <cellStyle name="Normal 2 2 35 2 7" xfId="23305"/>
    <cellStyle name="Normal 2 2 35 3" xfId="3404"/>
    <cellStyle name="Normal 2 2 35 3 2" xfId="8927"/>
    <cellStyle name="Normal 2 2 35 3 2 2" xfId="19894"/>
    <cellStyle name="Normal 2 2 35 3 2 3" xfId="30849"/>
    <cellStyle name="Normal 2 2 35 3 3" xfId="14410"/>
    <cellStyle name="Normal 2 2 35 3 4" xfId="25365"/>
    <cellStyle name="Normal 2 2 35 4" xfId="2018"/>
    <cellStyle name="Normal 2 2 35 4 2" xfId="7554"/>
    <cellStyle name="Normal 2 2 35 4 2 2" xfId="18521"/>
    <cellStyle name="Normal 2 2 35 4 2 3" xfId="29476"/>
    <cellStyle name="Normal 2 2 35 4 3" xfId="13037"/>
    <cellStyle name="Normal 2 2 35 4 4" xfId="23992"/>
    <cellStyle name="Normal 2 2 35 5" xfId="4784"/>
    <cellStyle name="Normal 2 2 35 5 2" xfId="10302"/>
    <cellStyle name="Normal 2 2 35 5 2 2" xfId="21270"/>
    <cellStyle name="Normal 2 2 35 5 2 3" xfId="32224"/>
    <cellStyle name="Normal 2 2 35 5 3" xfId="15786"/>
    <cellStyle name="Normal 2 2 35 5 4" xfId="26741"/>
    <cellStyle name="Normal 2 2 35 6" xfId="6190"/>
    <cellStyle name="Normal 2 2 35 6 2" xfId="17157"/>
    <cellStyle name="Normal 2 2 35 6 3" xfId="28112"/>
    <cellStyle name="Normal 2 2 35 7" xfId="11673"/>
    <cellStyle name="Normal 2 2 35 8" xfId="22628"/>
    <cellStyle name="Normal 2 2 36" xfId="364"/>
    <cellStyle name="Normal 2 2 36 2" xfId="1303"/>
    <cellStyle name="Normal 2 2 36 2 2" xfId="4056"/>
    <cellStyle name="Normal 2 2 36 2 2 2" xfId="9579"/>
    <cellStyle name="Normal 2 2 36 2 2 2 2" xfId="20546"/>
    <cellStyle name="Normal 2 2 36 2 2 2 3" xfId="31501"/>
    <cellStyle name="Normal 2 2 36 2 2 3" xfId="15062"/>
    <cellStyle name="Normal 2 2 36 2 2 4" xfId="26017"/>
    <cellStyle name="Normal 2 2 36 2 3" xfId="2670"/>
    <cellStyle name="Normal 2 2 36 2 3 2" xfId="8206"/>
    <cellStyle name="Normal 2 2 36 2 3 2 2" xfId="19173"/>
    <cellStyle name="Normal 2 2 36 2 3 2 3" xfId="30128"/>
    <cellStyle name="Normal 2 2 36 2 3 3" xfId="13689"/>
    <cellStyle name="Normal 2 2 36 2 3 4" xfId="24644"/>
    <cellStyle name="Normal 2 2 36 2 4" xfId="5436"/>
    <cellStyle name="Normal 2 2 36 2 4 2" xfId="10954"/>
    <cellStyle name="Normal 2 2 36 2 4 2 2" xfId="21922"/>
    <cellStyle name="Normal 2 2 36 2 4 2 3" xfId="32876"/>
    <cellStyle name="Normal 2 2 36 2 4 3" xfId="16438"/>
    <cellStyle name="Normal 2 2 36 2 4 4" xfId="27393"/>
    <cellStyle name="Normal 2 2 36 2 5" xfId="6842"/>
    <cellStyle name="Normal 2 2 36 2 5 2" xfId="17809"/>
    <cellStyle name="Normal 2 2 36 2 5 3" xfId="28764"/>
    <cellStyle name="Normal 2 2 36 2 6" xfId="12325"/>
    <cellStyle name="Normal 2 2 36 2 7" xfId="23280"/>
    <cellStyle name="Normal 2 2 36 3" xfId="3379"/>
    <cellStyle name="Normal 2 2 36 3 2" xfId="8902"/>
    <cellStyle name="Normal 2 2 36 3 2 2" xfId="19869"/>
    <cellStyle name="Normal 2 2 36 3 2 3" xfId="30824"/>
    <cellStyle name="Normal 2 2 36 3 3" xfId="14385"/>
    <cellStyle name="Normal 2 2 36 3 4" xfId="25340"/>
    <cellStyle name="Normal 2 2 36 4" xfId="1993"/>
    <cellStyle name="Normal 2 2 36 4 2" xfId="7529"/>
    <cellStyle name="Normal 2 2 36 4 2 2" xfId="18496"/>
    <cellStyle name="Normal 2 2 36 4 2 3" xfId="29451"/>
    <cellStyle name="Normal 2 2 36 4 3" xfId="13012"/>
    <cellStyle name="Normal 2 2 36 4 4" xfId="23967"/>
    <cellStyle name="Normal 2 2 36 5" xfId="4759"/>
    <cellStyle name="Normal 2 2 36 5 2" xfId="10277"/>
    <cellStyle name="Normal 2 2 36 5 2 2" xfId="21245"/>
    <cellStyle name="Normal 2 2 36 5 2 3" xfId="32199"/>
    <cellStyle name="Normal 2 2 36 5 3" xfId="15761"/>
    <cellStyle name="Normal 2 2 36 5 4" xfId="26716"/>
    <cellStyle name="Normal 2 2 36 6" xfId="6165"/>
    <cellStyle name="Normal 2 2 36 6 2" xfId="17132"/>
    <cellStyle name="Normal 2 2 36 6 3" xfId="28087"/>
    <cellStyle name="Normal 2 2 36 7" xfId="11648"/>
    <cellStyle name="Normal 2 2 36 8" xfId="22603"/>
    <cellStyle name="Normal 2 2 37" xfId="422"/>
    <cellStyle name="Normal 2 2 37 2" xfId="1329"/>
    <cellStyle name="Normal 2 2 37 2 2" xfId="4082"/>
    <cellStyle name="Normal 2 2 37 2 2 2" xfId="9605"/>
    <cellStyle name="Normal 2 2 37 2 2 2 2" xfId="20572"/>
    <cellStyle name="Normal 2 2 37 2 2 2 3" xfId="31527"/>
    <cellStyle name="Normal 2 2 37 2 2 3" xfId="15088"/>
    <cellStyle name="Normal 2 2 37 2 2 4" xfId="26043"/>
    <cellStyle name="Normal 2 2 37 2 3" xfId="2696"/>
    <cellStyle name="Normal 2 2 37 2 3 2" xfId="8232"/>
    <cellStyle name="Normal 2 2 37 2 3 2 2" xfId="19199"/>
    <cellStyle name="Normal 2 2 37 2 3 2 3" xfId="30154"/>
    <cellStyle name="Normal 2 2 37 2 3 3" xfId="13715"/>
    <cellStyle name="Normal 2 2 37 2 3 4" xfId="24670"/>
    <cellStyle name="Normal 2 2 37 2 4" xfId="5462"/>
    <cellStyle name="Normal 2 2 37 2 4 2" xfId="10980"/>
    <cellStyle name="Normal 2 2 37 2 4 2 2" xfId="21948"/>
    <cellStyle name="Normal 2 2 37 2 4 2 3" xfId="32902"/>
    <cellStyle name="Normal 2 2 37 2 4 3" xfId="16464"/>
    <cellStyle name="Normal 2 2 37 2 4 4" xfId="27419"/>
    <cellStyle name="Normal 2 2 37 2 5" xfId="6868"/>
    <cellStyle name="Normal 2 2 37 2 5 2" xfId="17835"/>
    <cellStyle name="Normal 2 2 37 2 5 3" xfId="28790"/>
    <cellStyle name="Normal 2 2 37 2 6" xfId="12351"/>
    <cellStyle name="Normal 2 2 37 2 7" xfId="23306"/>
    <cellStyle name="Normal 2 2 37 3" xfId="3405"/>
    <cellStyle name="Normal 2 2 37 3 2" xfId="8928"/>
    <cellStyle name="Normal 2 2 37 3 2 2" xfId="19895"/>
    <cellStyle name="Normal 2 2 37 3 2 3" xfId="30850"/>
    <cellStyle name="Normal 2 2 37 3 3" xfId="14411"/>
    <cellStyle name="Normal 2 2 37 3 4" xfId="25366"/>
    <cellStyle name="Normal 2 2 37 4" xfId="2019"/>
    <cellStyle name="Normal 2 2 37 4 2" xfId="7555"/>
    <cellStyle name="Normal 2 2 37 4 2 2" xfId="18522"/>
    <cellStyle name="Normal 2 2 37 4 2 3" xfId="29477"/>
    <cellStyle name="Normal 2 2 37 4 3" xfId="13038"/>
    <cellStyle name="Normal 2 2 37 4 4" xfId="23993"/>
    <cellStyle name="Normal 2 2 37 5" xfId="4785"/>
    <cellStyle name="Normal 2 2 37 5 2" xfId="10303"/>
    <cellStyle name="Normal 2 2 37 5 2 2" xfId="21271"/>
    <cellStyle name="Normal 2 2 37 5 2 3" xfId="32225"/>
    <cellStyle name="Normal 2 2 37 5 3" xfId="15787"/>
    <cellStyle name="Normal 2 2 37 5 4" xfId="26742"/>
    <cellStyle name="Normal 2 2 37 6" xfId="6191"/>
    <cellStyle name="Normal 2 2 37 6 2" xfId="17158"/>
    <cellStyle name="Normal 2 2 37 6 3" xfId="28113"/>
    <cellStyle name="Normal 2 2 37 7" xfId="11674"/>
    <cellStyle name="Normal 2 2 37 8" xfId="22629"/>
    <cellStyle name="Normal 2 2 38" xfId="362"/>
    <cellStyle name="Normal 2 2 38 2" xfId="1302"/>
    <cellStyle name="Normal 2 2 38 2 2" xfId="4055"/>
    <cellStyle name="Normal 2 2 38 2 2 2" xfId="9578"/>
    <cellStyle name="Normal 2 2 38 2 2 2 2" xfId="20545"/>
    <cellStyle name="Normal 2 2 38 2 2 2 3" xfId="31500"/>
    <cellStyle name="Normal 2 2 38 2 2 3" xfId="15061"/>
    <cellStyle name="Normal 2 2 38 2 2 4" xfId="26016"/>
    <cellStyle name="Normal 2 2 38 2 3" xfId="2669"/>
    <cellStyle name="Normal 2 2 38 2 3 2" xfId="8205"/>
    <cellStyle name="Normal 2 2 38 2 3 2 2" xfId="19172"/>
    <cellStyle name="Normal 2 2 38 2 3 2 3" xfId="30127"/>
    <cellStyle name="Normal 2 2 38 2 3 3" xfId="13688"/>
    <cellStyle name="Normal 2 2 38 2 3 4" xfId="24643"/>
    <cellStyle name="Normal 2 2 38 2 4" xfId="5435"/>
    <cellStyle name="Normal 2 2 38 2 4 2" xfId="10953"/>
    <cellStyle name="Normal 2 2 38 2 4 2 2" xfId="21921"/>
    <cellStyle name="Normal 2 2 38 2 4 2 3" xfId="32875"/>
    <cellStyle name="Normal 2 2 38 2 4 3" xfId="16437"/>
    <cellStyle name="Normal 2 2 38 2 4 4" xfId="27392"/>
    <cellStyle name="Normal 2 2 38 2 5" xfId="6841"/>
    <cellStyle name="Normal 2 2 38 2 5 2" xfId="17808"/>
    <cellStyle name="Normal 2 2 38 2 5 3" xfId="28763"/>
    <cellStyle name="Normal 2 2 38 2 6" xfId="12324"/>
    <cellStyle name="Normal 2 2 38 2 7" xfId="23279"/>
    <cellStyle name="Normal 2 2 38 3" xfId="3378"/>
    <cellStyle name="Normal 2 2 38 3 2" xfId="8901"/>
    <cellStyle name="Normal 2 2 38 3 2 2" xfId="19868"/>
    <cellStyle name="Normal 2 2 38 3 2 3" xfId="30823"/>
    <cellStyle name="Normal 2 2 38 3 3" xfId="14384"/>
    <cellStyle name="Normal 2 2 38 3 4" xfId="25339"/>
    <cellStyle name="Normal 2 2 38 4" xfId="1992"/>
    <cellStyle name="Normal 2 2 38 4 2" xfId="7528"/>
    <cellStyle name="Normal 2 2 38 4 2 2" xfId="18495"/>
    <cellStyle name="Normal 2 2 38 4 2 3" xfId="29450"/>
    <cellStyle name="Normal 2 2 38 4 3" xfId="13011"/>
    <cellStyle name="Normal 2 2 38 4 4" xfId="23966"/>
    <cellStyle name="Normal 2 2 38 5" xfId="4758"/>
    <cellStyle name="Normal 2 2 38 5 2" xfId="10276"/>
    <cellStyle name="Normal 2 2 38 5 2 2" xfId="21244"/>
    <cellStyle name="Normal 2 2 38 5 2 3" xfId="32198"/>
    <cellStyle name="Normal 2 2 38 5 3" xfId="15760"/>
    <cellStyle name="Normal 2 2 38 5 4" xfId="26715"/>
    <cellStyle name="Normal 2 2 38 6" xfId="6164"/>
    <cellStyle name="Normal 2 2 38 6 2" xfId="17131"/>
    <cellStyle name="Normal 2 2 38 6 3" xfId="28086"/>
    <cellStyle name="Normal 2 2 38 7" xfId="11647"/>
    <cellStyle name="Normal 2 2 38 8" xfId="22602"/>
    <cellStyle name="Normal 2 2 39" xfId="441"/>
    <cellStyle name="Normal 2 2 39 2" xfId="1338"/>
    <cellStyle name="Normal 2 2 39 2 2" xfId="4091"/>
    <cellStyle name="Normal 2 2 39 2 2 2" xfId="9614"/>
    <cellStyle name="Normal 2 2 39 2 2 2 2" xfId="20581"/>
    <cellStyle name="Normal 2 2 39 2 2 2 3" xfId="31536"/>
    <cellStyle name="Normal 2 2 39 2 2 3" xfId="15097"/>
    <cellStyle name="Normal 2 2 39 2 2 4" xfId="26052"/>
    <cellStyle name="Normal 2 2 39 2 3" xfId="2705"/>
    <cellStyle name="Normal 2 2 39 2 3 2" xfId="8241"/>
    <cellStyle name="Normal 2 2 39 2 3 2 2" xfId="19208"/>
    <cellStyle name="Normal 2 2 39 2 3 2 3" xfId="30163"/>
    <cellStyle name="Normal 2 2 39 2 3 3" xfId="13724"/>
    <cellStyle name="Normal 2 2 39 2 3 4" xfId="24679"/>
    <cellStyle name="Normal 2 2 39 2 4" xfId="5471"/>
    <cellStyle name="Normal 2 2 39 2 4 2" xfId="10989"/>
    <cellStyle name="Normal 2 2 39 2 4 2 2" xfId="21957"/>
    <cellStyle name="Normal 2 2 39 2 4 2 3" xfId="32911"/>
    <cellStyle name="Normal 2 2 39 2 4 3" xfId="16473"/>
    <cellStyle name="Normal 2 2 39 2 4 4" xfId="27428"/>
    <cellStyle name="Normal 2 2 39 2 5" xfId="6877"/>
    <cellStyle name="Normal 2 2 39 2 5 2" xfId="17844"/>
    <cellStyle name="Normal 2 2 39 2 5 3" xfId="28799"/>
    <cellStyle name="Normal 2 2 39 2 6" xfId="12360"/>
    <cellStyle name="Normal 2 2 39 2 7" xfId="23315"/>
    <cellStyle name="Normal 2 2 39 3" xfId="3414"/>
    <cellStyle name="Normal 2 2 39 3 2" xfId="8937"/>
    <cellStyle name="Normal 2 2 39 3 2 2" xfId="19904"/>
    <cellStyle name="Normal 2 2 39 3 2 3" xfId="30859"/>
    <cellStyle name="Normal 2 2 39 3 3" xfId="14420"/>
    <cellStyle name="Normal 2 2 39 3 4" xfId="25375"/>
    <cellStyle name="Normal 2 2 39 4" xfId="2028"/>
    <cellStyle name="Normal 2 2 39 4 2" xfId="7564"/>
    <cellStyle name="Normal 2 2 39 4 2 2" xfId="18531"/>
    <cellStyle name="Normal 2 2 39 4 2 3" xfId="29486"/>
    <cellStyle name="Normal 2 2 39 4 3" xfId="13047"/>
    <cellStyle name="Normal 2 2 39 4 4" xfId="24002"/>
    <cellStyle name="Normal 2 2 39 5" xfId="4794"/>
    <cellStyle name="Normal 2 2 39 5 2" xfId="10312"/>
    <cellStyle name="Normal 2 2 39 5 2 2" xfId="21280"/>
    <cellStyle name="Normal 2 2 39 5 2 3" xfId="32234"/>
    <cellStyle name="Normal 2 2 39 5 3" xfId="15796"/>
    <cellStyle name="Normal 2 2 39 5 4" xfId="26751"/>
    <cellStyle name="Normal 2 2 39 6" xfId="6200"/>
    <cellStyle name="Normal 2 2 39 6 2" xfId="17167"/>
    <cellStyle name="Normal 2 2 39 6 3" xfId="28122"/>
    <cellStyle name="Normal 2 2 39 7" xfId="11683"/>
    <cellStyle name="Normal 2 2 39 8" xfId="22638"/>
    <cellStyle name="Normal 2 2 4" xfId="224"/>
    <cellStyle name="Normal 2 2 4 2" xfId="1201"/>
    <cellStyle name="Normal 2 2 4 2 2" xfId="3954"/>
    <cellStyle name="Normal 2 2 4 2 2 2" xfId="9477"/>
    <cellStyle name="Normal 2 2 4 2 2 2 2" xfId="20444"/>
    <cellStyle name="Normal 2 2 4 2 2 2 3" xfId="31399"/>
    <cellStyle name="Normal 2 2 4 2 2 3" xfId="14960"/>
    <cellStyle name="Normal 2 2 4 2 2 4" xfId="25915"/>
    <cellStyle name="Normal 2 2 4 2 3" xfId="2568"/>
    <cellStyle name="Normal 2 2 4 2 3 2" xfId="8104"/>
    <cellStyle name="Normal 2 2 4 2 3 2 2" xfId="19071"/>
    <cellStyle name="Normal 2 2 4 2 3 2 3" xfId="30026"/>
    <cellStyle name="Normal 2 2 4 2 3 3" xfId="13587"/>
    <cellStyle name="Normal 2 2 4 2 3 4" xfId="24542"/>
    <cellStyle name="Normal 2 2 4 2 4" xfId="5334"/>
    <cellStyle name="Normal 2 2 4 2 4 2" xfId="10852"/>
    <cellStyle name="Normal 2 2 4 2 4 2 2" xfId="21820"/>
    <cellStyle name="Normal 2 2 4 2 4 2 3" xfId="32774"/>
    <cellStyle name="Normal 2 2 4 2 4 3" xfId="16336"/>
    <cellStyle name="Normal 2 2 4 2 4 4" xfId="27291"/>
    <cellStyle name="Normal 2 2 4 2 5" xfId="6740"/>
    <cellStyle name="Normal 2 2 4 2 5 2" xfId="17707"/>
    <cellStyle name="Normal 2 2 4 2 5 3" xfId="28662"/>
    <cellStyle name="Normal 2 2 4 2 6" xfId="12223"/>
    <cellStyle name="Normal 2 2 4 2 7" xfId="23178"/>
    <cellStyle name="Normal 2 2 4 3" xfId="3277"/>
    <cellStyle name="Normal 2 2 4 3 2" xfId="8800"/>
    <cellStyle name="Normal 2 2 4 3 2 2" xfId="19767"/>
    <cellStyle name="Normal 2 2 4 3 2 3" xfId="30722"/>
    <cellStyle name="Normal 2 2 4 3 3" xfId="14283"/>
    <cellStyle name="Normal 2 2 4 3 4" xfId="25238"/>
    <cellStyle name="Normal 2 2 4 4" xfId="1891"/>
    <cellStyle name="Normal 2 2 4 4 2" xfId="7427"/>
    <cellStyle name="Normal 2 2 4 4 2 2" xfId="18394"/>
    <cellStyle name="Normal 2 2 4 4 2 3" xfId="29349"/>
    <cellStyle name="Normal 2 2 4 4 3" xfId="12910"/>
    <cellStyle name="Normal 2 2 4 4 4" xfId="23865"/>
    <cellStyle name="Normal 2 2 4 5" xfId="4657"/>
    <cellStyle name="Normal 2 2 4 5 2" xfId="10175"/>
    <cellStyle name="Normal 2 2 4 5 2 2" xfId="21143"/>
    <cellStyle name="Normal 2 2 4 5 2 3" xfId="32097"/>
    <cellStyle name="Normal 2 2 4 5 3" xfId="15659"/>
    <cellStyle name="Normal 2 2 4 5 4" xfId="26614"/>
    <cellStyle name="Normal 2 2 4 6" xfId="6063"/>
    <cellStyle name="Normal 2 2 4 6 2" xfId="17030"/>
    <cellStyle name="Normal 2 2 4 6 3" xfId="27985"/>
    <cellStyle name="Normal 2 2 4 7" xfId="11546"/>
    <cellStyle name="Normal 2 2 4 8" xfId="22501"/>
    <cellStyle name="Normal 2 2 40" xfId="377"/>
    <cellStyle name="Normal 2 2 40 2" xfId="1309"/>
    <cellStyle name="Normal 2 2 40 2 2" xfId="4062"/>
    <cellStyle name="Normal 2 2 40 2 2 2" xfId="9585"/>
    <cellStyle name="Normal 2 2 40 2 2 2 2" xfId="20552"/>
    <cellStyle name="Normal 2 2 40 2 2 2 3" xfId="31507"/>
    <cellStyle name="Normal 2 2 40 2 2 3" xfId="15068"/>
    <cellStyle name="Normal 2 2 40 2 2 4" xfId="26023"/>
    <cellStyle name="Normal 2 2 40 2 3" xfId="2676"/>
    <cellStyle name="Normal 2 2 40 2 3 2" xfId="8212"/>
    <cellStyle name="Normal 2 2 40 2 3 2 2" xfId="19179"/>
    <cellStyle name="Normal 2 2 40 2 3 2 3" xfId="30134"/>
    <cellStyle name="Normal 2 2 40 2 3 3" xfId="13695"/>
    <cellStyle name="Normal 2 2 40 2 3 4" xfId="24650"/>
    <cellStyle name="Normal 2 2 40 2 4" xfId="5442"/>
    <cellStyle name="Normal 2 2 40 2 4 2" xfId="10960"/>
    <cellStyle name="Normal 2 2 40 2 4 2 2" xfId="21928"/>
    <cellStyle name="Normal 2 2 40 2 4 2 3" xfId="32882"/>
    <cellStyle name="Normal 2 2 40 2 4 3" xfId="16444"/>
    <cellStyle name="Normal 2 2 40 2 4 4" xfId="27399"/>
    <cellStyle name="Normal 2 2 40 2 5" xfId="6848"/>
    <cellStyle name="Normal 2 2 40 2 5 2" xfId="17815"/>
    <cellStyle name="Normal 2 2 40 2 5 3" xfId="28770"/>
    <cellStyle name="Normal 2 2 40 2 6" xfId="12331"/>
    <cellStyle name="Normal 2 2 40 2 7" xfId="23286"/>
    <cellStyle name="Normal 2 2 40 3" xfId="3385"/>
    <cellStyle name="Normal 2 2 40 3 2" xfId="8908"/>
    <cellStyle name="Normal 2 2 40 3 2 2" xfId="19875"/>
    <cellStyle name="Normal 2 2 40 3 2 3" xfId="30830"/>
    <cellStyle name="Normal 2 2 40 3 3" xfId="14391"/>
    <cellStyle name="Normal 2 2 40 3 4" xfId="25346"/>
    <cellStyle name="Normal 2 2 40 4" xfId="1999"/>
    <cellStyle name="Normal 2 2 40 4 2" xfId="7535"/>
    <cellStyle name="Normal 2 2 40 4 2 2" xfId="18502"/>
    <cellStyle name="Normal 2 2 40 4 2 3" xfId="29457"/>
    <cellStyle name="Normal 2 2 40 4 3" xfId="13018"/>
    <cellStyle name="Normal 2 2 40 4 4" xfId="23973"/>
    <cellStyle name="Normal 2 2 40 5" xfId="4765"/>
    <cellStyle name="Normal 2 2 40 5 2" xfId="10283"/>
    <cellStyle name="Normal 2 2 40 5 2 2" xfId="21251"/>
    <cellStyle name="Normal 2 2 40 5 2 3" xfId="32205"/>
    <cellStyle name="Normal 2 2 40 5 3" xfId="15767"/>
    <cellStyle name="Normal 2 2 40 5 4" xfId="26722"/>
    <cellStyle name="Normal 2 2 40 6" xfId="6171"/>
    <cellStyle name="Normal 2 2 40 6 2" xfId="17138"/>
    <cellStyle name="Normal 2 2 40 6 3" xfId="28093"/>
    <cellStyle name="Normal 2 2 40 7" xfId="11654"/>
    <cellStyle name="Normal 2 2 40 8" xfId="22609"/>
    <cellStyle name="Normal 2 2 41" xfId="450"/>
    <cellStyle name="Normal 2 2 41 2" xfId="1342"/>
    <cellStyle name="Normal 2 2 41 2 2" xfId="4095"/>
    <cellStyle name="Normal 2 2 41 2 2 2" xfId="9618"/>
    <cellStyle name="Normal 2 2 41 2 2 2 2" xfId="20585"/>
    <cellStyle name="Normal 2 2 41 2 2 2 3" xfId="31540"/>
    <cellStyle name="Normal 2 2 41 2 2 3" xfId="15101"/>
    <cellStyle name="Normal 2 2 41 2 2 4" xfId="26056"/>
    <cellStyle name="Normal 2 2 41 2 3" xfId="2709"/>
    <cellStyle name="Normal 2 2 41 2 3 2" xfId="8245"/>
    <cellStyle name="Normal 2 2 41 2 3 2 2" xfId="19212"/>
    <cellStyle name="Normal 2 2 41 2 3 2 3" xfId="30167"/>
    <cellStyle name="Normal 2 2 41 2 3 3" xfId="13728"/>
    <cellStyle name="Normal 2 2 41 2 3 4" xfId="24683"/>
    <cellStyle name="Normal 2 2 41 2 4" xfId="5475"/>
    <cellStyle name="Normal 2 2 41 2 4 2" xfId="10993"/>
    <cellStyle name="Normal 2 2 41 2 4 2 2" xfId="21961"/>
    <cellStyle name="Normal 2 2 41 2 4 2 3" xfId="32915"/>
    <cellStyle name="Normal 2 2 41 2 4 3" xfId="16477"/>
    <cellStyle name="Normal 2 2 41 2 4 4" xfId="27432"/>
    <cellStyle name="Normal 2 2 41 2 5" xfId="6881"/>
    <cellStyle name="Normal 2 2 41 2 5 2" xfId="17848"/>
    <cellStyle name="Normal 2 2 41 2 5 3" xfId="28803"/>
    <cellStyle name="Normal 2 2 41 2 6" xfId="12364"/>
    <cellStyle name="Normal 2 2 41 2 7" xfId="23319"/>
    <cellStyle name="Normal 2 2 41 3" xfId="3418"/>
    <cellStyle name="Normal 2 2 41 3 2" xfId="8941"/>
    <cellStyle name="Normal 2 2 41 3 2 2" xfId="19908"/>
    <cellStyle name="Normal 2 2 41 3 2 3" xfId="30863"/>
    <cellStyle name="Normal 2 2 41 3 3" xfId="14424"/>
    <cellStyle name="Normal 2 2 41 3 4" xfId="25379"/>
    <cellStyle name="Normal 2 2 41 4" xfId="2032"/>
    <cellStyle name="Normal 2 2 41 4 2" xfId="7568"/>
    <cellStyle name="Normal 2 2 41 4 2 2" xfId="18535"/>
    <cellStyle name="Normal 2 2 41 4 2 3" xfId="29490"/>
    <cellStyle name="Normal 2 2 41 4 3" xfId="13051"/>
    <cellStyle name="Normal 2 2 41 4 4" xfId="24006"/>
    <cellStyle name="Normal 2 2 41 5" xfId="4798"/>
    <cellStyle name="Normal 2 2 41 5 2" xfId="10316"/>
    <cellStyle name="Normal 2 2 41 5 2 2" xfId="21284"/>
    <cellStyle name="Normal 2 2 41 5 2 3" xfId="32238"/>
    <cellStyle name="Normal 2 2 41 5 3" xfId="15800"/>
    <cellStyle name="Normal 2 2 41 5 4" xfId="26755"/>
    <cellStyle name="Normal 2 2 41 6" xfId="6204"/>
    <cellStyle name="Normal 2 2 41 6 2" xfId="17171"/>
    <cellStyle name="Normal 2 2 41 6 3" xfId="28126"/>
    <cellStyle name="Normal 2 2 41 7" xfId="11687"/>
    <cellStyle name="Normal 2 2 41 8" xfId="22642"/>
    <cellStyle name="Normal 2 2 42" xfId="372"/>
    <cellStyle name="Normal 2 2 42 2" xfId="1307"/>
    <cellStyle name="Normal 2 2 42 2 2" xfId="4060"/>
    <cellStyle name="Normal 2 2 42 2 2 2" xfId="9583"/>
    <cellStyle name="Normal 2 2 42 2 2 2 2" xfId="20550"/>
    <cellStyle name="Normal 2 2 42 2 2 2 3" xfId="31505"/>
    <cellStyle name="Normal 2 2 42 2 2 3" xfId="15066"/>
    <cellStyle name="Normal 2 2 42 2 2 4" xfId="26021"/>
    <cellStyle name="Normal 2 2 42 2 3" xfId="2674"/>
    <cellStyle name="Normal 2 2 42 2 3 2" xfId="8210"/>
    <cellStyle name="Normal 2 2 42 2 3 2 2" xfId="19177"/>
    <cellStyle name="Normal 2 2 42 2 3 2 3" xfId="30132"/>
    <cellStyle name="Normal 2 2 42 2 3 3" xfId="13693"/>
    <cellStyle name="Normal 2 2 42 2 3 4" xfId="24648"/>
    <cellStyle name="Normal 2 2 42 2 4" xfId="5440"/>
    <cellStyle name="Normal 2 2 42 2 4 2" xfId="10958"/>
    <cellStyle name="Normal 2 2 42 2 4 2 2" xfId="21926"/>
    <cellStyle name="Normal 2 2 42 2 4 2 3" xfId="32880"/>
    <cellStyle name="Normal 2 2 42 2 4 3" xfId="16442"/>
    <cellStyle name="Normal 2 2 42 2 4 4" xfId="27397"/>
    <cellStyle name="Normal 2 2 42 2 5" xfId="6846"/>
    <cellStyle name="Normal 2 2 42 2 5 2" xfId="17813"/>
    <cellStyle name="Normal 2 2 42 2 5 3" xfId="28768"/>
    <cellStyle name="Normal 2 2 42 2 6" xfId="12329"/>
    <cellStyle name="Normal 2 2 42 2 7" xfId="23284"/>
    <cellStyle name="Normal 2 2 42 3" xfId="3383"/>
    <cellStyle name="Normal 2 2 42 3 2" xfId="8906"/>
    <cellStyle name="Normal 2 2 42 3 2 2" xfId="19873"/>
    <cellStyle name="Normal 2 2 42 3 2 3" xfId="30828"/>
    <cellStyle name="Normal 2 2 42 3 3" xfId="14389"/>
    <cellStyle name="Normal 2 2 42 3 4" xfId="25344"/>
    <cellStyle name="Normal 2 2 42 4" xfId="1997"/>
    <cellStyle name="Normal 2 2 42 4 2" xfId="7533"/>
    <cellStyle name="Normal 2 2 42 4 2 2" xfId="18500"/>
    <cellStyle name="Normal 2 2 42 4 2 3" xfId="29455"/>
    <cellStyle name="Normal 2 2 42 4 3" xfId="13016"/>
    <cellStyle name="Normal 2 2 42 4 4" xfId="23971"/>
    <cellStyle name="Normal 2 2 42 5" xfId="4763"/>
    <cellStyle name="Normal 2 2 42 5 2" xfId="10281"/>
    <cellStyle name="Normal 2 2 42 5 2 2" xfId="21249"/>
    <cellStyle name="Normal 2 2 42 5 2 3" xfId="32203"/>
    <cellStyle name="Normal 2 2 42 5 3" xfId="15765"/>
    <cellStyle name="Normal 2 2 42 5 4" xfId="26720"/>
    <cellStyle name="Normal 2 2 42 6" xfId="6169"/>
    <cellStyle name="Normal 2 2 42 6 2" xfId="17136"/>
    <cellStyle name="Normal 2 2 42 6 3" xfId="28091"/>
    <cellStyle name="Normal 2 2 42 7" xfId="11652"/>
    <cellStyle name="Normal 2 2 42 8" xfId="22607"/>
    <cellStyle name="Normal 2 2 43" xfId="448"/>
    <cellStyle name="Normal 2 2 43 2" xfId="1341"/>
    <cellStyle name="Normal 2 2 43 2 2" xfId="4094"/>
    <cellStyle name="Normal 2 2 43 2 2 2" xfId="9617"/>
    <cellStyle name="Normal 2 2 43 2 2 2 2" xfId="20584"/>
    <cellStyle name="Normal 2 2 43 2 2 2 3" xfId="31539"/>
    <cellStyle name="Normal 2 2 43 2 2 3" xfId="15100"/>
    <cellStyle name="Normal 2 2 43 2 2 4" xfId="26055"/>
    <cellStyle name="Normal 2 2 43 2 3" xfId="2708"/>
    <cellStyle name="Normal 2 2 43 2 3 2" xfId="8244"/>
    <cellStyle name="Normal 2 2 43 2 3 2 2" xfId="19211"/>
    <cellStyle name="Normal 2 2 43 2 3 2 3" xfId="30166"/>
    <cellStyle name="Normal 2 2 43 2 3 3" xfId="13727"/>
    <cellStyle name="Normal 2 2 43 2 3 4" xfId="24682"/>
    <cellStyle name="Normal 2 2 43 2 4" xfId="5474"/>
    <cellStyle name="Normal 2 2 43 2 4 2" xfId="10992"/>
    <cellStyle name="Normal 2 2 43 2 4 2 2" xfId="21960"/>
    <cellStyle name="Normal 2 2 43 2 4 2 3" xfId="32914"/>
    <cellStyle name="Normal 2 2 43 2 4 3" xfId="16476"/>
    <cellStyle name="Normal 2 2 43 2 4 4" xfId="27431"/>
    <cellStyle name="Normal 2 2 43 2 5" xfId="6880"/>
    <cellStyle name="Normal 2 2 43 2 5 2" xfId="17847"/>
    <cellStyle name="Normal 2 2 43 2 5 3" xfId="28802"/>
    <cellStyle name="Normal 2 2 43 2 6" xfId="12363"/>
    <cellStyle name="Normal 2 2 43 2 7" xfId="23318"/>
    <cellStyle name="Normal 2 2 43 3" xfId="3417"/>
    <cellStyle name="Normal 2 2 43 3 2" xfId="8940"/>
    <cellStyle name="Normal 2 2 43 3 2 2" xfId="19907"/>
    <cellStyle name="Normal 2 2 43 3 2 3" xfId="30862"/>
    <cellStyle name="Normal 2 2 43 3 3" xfId="14423"/>
    <cellStyle name="Normal 2 2 43 3 4" xfId="25378"/>
    <cellStyle name="Normal 2 2 43 4" xfId="2031"/>
    <cellStyle name="Normal 2 2 43 4 2" xfId="7567"/>
    <cellStyle name="Normal 2 2 43 4 2 2" xfId="18534"/>
    <cellStyle name="Normal 2 2 43 4 2 3" xfId="29489"/>
    <cellStyle name="Normal 2 2 43 4 3" xfId="13050"/>
    <cellStyle name="Normal 2 2 43 4 4" xfId="24005"/>
    <cellStyle name="Normal 2 2 43 5" xfId="4797"/>
    <cellStyle name="Normal 2 2 43 5 2" xfId="10315"/>
    <cellStyle name="Normal 2 2 43 5 2 2" xfId="21283"/>
    <cellStyle name="Normal 2 2 43 5 2 3" xfId="32237"/>
    <cellStyle name="Normal 2 2 43 5 3" xfId="15799"/>
    <cellStyle name="Normal 2 2 43 5 4" xfId="26754"/>
    <cellStyle name="Normal 2 2 43 6" xfId="6203"/>
    <cellStyle name="Normal 2 2 43 6 2" xfId="17170"/>
    <cellStyle name="Normal 2 2 43 6 3" xfId="28125"/>
    <cellStyle name="Normal 2 2 43 7" xfId="11686"/>
    <cellStyle name="Normal 2 2 43 8" xfId="22641"/>
    <cellStyle name="Normal 2 2 44" xfId="358"/>
    <cellStyle name="Normal 2 2 44 2" xfId="1300"/>
    <cellStyle name="Normal 2 2 44 2 2" xfId="4053"/>
    <cellStyle name="Normal 2 2 44 2 2 2" xfId="9576"/>
    <cellStyle name="Normal 2 2 44 2 2 2 2" xfId="20543"/>
    <cellStyle name="Normal 2 2 44 2 2 2 3" xfId="31498"/>
    <cellStyle name="Normal 2 2 44 2 2 3" xfId="15059"/>
    <cellStyle name="Normal 2 2 44 2 2 4" xfId="26014"/>
    <cellStyle name="Normal 2 2 44 2 3" xfId="2667"/>
    <cellStyle name="Normal 2 2 44 2 3 2" xfId="8203"/>
    <cellStyle name="Normal 2 2 44 2 3 2 2" xfId="19170"/>
    <cellStyle name="Normal 2 2 44 2 3 2 3" xfId="30125"/>
    <cellStyle name="Normal 2 2 44 2 3 3" xfId="13686"/>
    <cellStyle name="Normal 2 2 44 2 3 4" xfId="24641"/>
    <cellStyle name="Normal 2 2 44 2 4" xfId="5433"/>
    <cellStyle name="Normal 2 2 44 2 4 2" xfId="10951"/>
    <cellStyle name="Normal 2 2 44 2 4 2 2" xfId="21919"/>
    <cellStyle name="Normal 2 2 44 2 4 2 3" xfId="32873"/>
    <cellStyle name="Normal 2 2 44 2 4 3" xfId="16435"/>
    <cellStyle name="Normal 2 2 44 2 4 4" xfId="27390"/>
    <cellStyle name="Normal 2 2 44 2 5" xfId="6839"/>
    <cellStyle name="Normal 2 2 44 2 5 2" xfId="17806"/>
    <cellStyle name="Normal 2 2 44 2 5 3" xfId="28761"/>
    <cellStyle name="Normal 2 2 44 2 6" xfId="12322"/>
    <cellStyle name="Normal 2 2 44 2 7" xfId="23277"/>
    <cellStyle name="Normal 2 2 44 3" xfId="3376"/>
    <cellStyle name="Normal 2 2 44 3 2" xfId="8899"/>
    <cellStyle name="Normal 2 2 44 3 2 2" xfId="19866"/>
    <cellStyle name="Normal 2 2 44 3 2 3" xfId="30821"/>
    <cellStyle name="Normal 2 2 44 3 3" xfId="14382"/>
    <cellStyle name="Normal 2 2 44 3 4" xfId="25337"/>
    <cellStyle name="Normal 2 2 44 4" xfId="1990"/>
    <cellStyle name="Normal 2 2 44 4 2" xfId="7526"/>
    <cellStyle name="Normal 2 2 44 4 2 2" xfId="18493"/>
    <cellStyle name="Normal 2 2 44 4 2 3" xfId="29448"/>
    <cellStyle name="Normal 2 2 44 4 3" xfId="13009"/>
    <cellStyle name="Normal 2 2 44 4 4" xfId="23964"/>
    <cellStyle name="Normal 2 2 44 5" xfId="4756"/>
    <cellStyle name="Normal 2 2 44 5 2" xfId="10274"/>
    <cellStyle name="Normal 2 2 44 5 2 2" xfId="21242"/>
    <cellStyle name="Normal 2 2 44 5 2 3" xfId="32196"/>
    <cellStyle name="Normal 2 2 44 5 3" xfId="15758"/>
    <cellStyle name="Normal 2 2 44 5 4" xfId="26713"/>
    <cellStyle name="Normal 2 2 44 6" xfId="6162"/>
    <cellStyle name="Normal 2 2 44 6 2" xfId="17129"/>
    <cellStyle name="Normal 2 2 44 6 3" xfId="28084"/>
    <cellStyle name="Normal 2 2 44 7" xfId="11645"/>
    <cellStyle name="Normal 2 2 44 8" xfId="22600"/>
    <cellStyle name="Normal 2 2 45" xfId="452"/>
    <cellStyle name="Normal 2 2 45 2" xfId="1343"/>
    <cellStyle name="Normal 2 2 45 2 2" xfId="4096"/>
    <cellStyle name="Normal 2 2 45 2 2 2" xfId="9619"/>
    <cellStyle name="Normal 2 2 45 2 2 2 2" xfId="20586"/>
    <cellStyle name="Normal 2 2 45 2 2 2 3" xfId="31541"/>
    <cellStyle name="Normal 2 2 45 2 2 3" xfId="15102"/>
    <cellStyle name="Normal 2 2 45 2 2 4" xfId="26057"/>
    <cellStyle name="Normal 2 2 45 2 3" xfId="2710"/>
    <cellStyle name="Normal 2 2 45 2 3 2" xfId="8246"/>
    <cellStyle name="Normal 2 2 45 2 3 2 2" xfId="19213"/>
    <cellStyle name="Normal 2 2 45 2 3 2 3" xfId="30168"/>
    <cellStyle name="Normal 2 2 45 2 3 3" xfId="13729"/>
    <cellStyle name="Normal 2 2 45 2 3 4" xfId="24684"/>
    <cellStyle name="Normal 2 2 45 2 4" xfId="5476"/>
    <cellStyle name="Normal 2 2 45 2 4 2" xfId="10994"/>
    <cellStyle name="Normal 2 2 45 2 4 2 2" xfId="21962"/>
    <cellStyle name="Normal 2 2 45 2 4 2 3" xfId="32916"/>
    <cellStyle name="Normal 2 2 45 2 4 3" xfId="16478"/>
    <cellStyle name="Normal 2 2 45 2 4 4" xfId="27433"/>
    <cellStyle name="Normal 2 2 45 2 5" xfId="6882"/>
    <cellStyle name="Normal 2 2 45 2 5 2" xfId="17849"/>
    <cellStyle name="Normal 2 2 45 2 5 3" xfId="28804"/>
    <cellStyle name="Normal 2 2 45 2 6" xfId="12365"/>
    <cellStyle name="Normal 2 2 45 2 7" xfId="23320"/>
    <cellStyle name="Normal 2 2 45 3" xfId="3419"/>
    <cellStyle name="Normal 2 2 45 3 2" xfId="8942"/>
    <cellStyle name="Normal 2 2 45 3 2 2" xfId="19909"/>
    <cellStyle name="Normal 2 2 45 3 2 3" xfId="30864"/>
    <cellStyle name="Normal 2 2 45 3 3" xfId="14425"/>
    <cellStyle name="Normal 2 2 45 3 4" xfId="25380"/>
    <cellStyle name="Normal 2 2 45 4" xfId="2033"/>
    <cellStyle name="Normal 2 2 45 4 2" xfId="7569"/>
    <cellStyle name="Normal 2 2 45 4 2 2" xfId="18536"/>
    <cellStyle name="Normal 2 2 45 4 2 3" xfId="29491"/>
    <cellStyle name="Normal 2 2 45 4 3" xfId="13052"/>
    <cellStyle name="Normal 2 2 45 4 4" xfId="24007"/>
    <cellStyle name="Normal 2 2 45 5" xfId="4799"/>
    <cellStyle name="Normal 2 2 45 5 2" xfId="10317"/>
    <cellStyle name="Normal 2 2 45 5 2 2" xfId="21285"/>
    <cellStyle name="Normal 2 2 45 5 2 3" xfId="32239"/>
    <cellStyle name="Normal 2 2 45 5 3" xfId="15801"/>
    <cellStyle name="Normal 2 2 45 5 4" xfId="26756"/>
    <cellStyle name="Normal 2 2 45 6" xfId="6205"/>
    <cellStyle name="Normal 2 2 45 6 2" xfId="17172"/>
    <cellStyle name="Normal 2 2 45 6 3" xfId="28127"/>
    <cellStyle name="Normal 2 2 45 7" xfId="11688"/>
    <cellStyle name="Normal 2 2 45 8" xfId="22643"/>
    <cellStyle name="Normal 2 2 46" xfId="369"/>
    <cellStyle name="Normal 2 2 46 2" xfId="1305"/>
    <cellStyle name="Normal 2 2 46 2 2" xfId="4058"/>
    <cellStyle name="Normal 2 2 46 2 2 2" xfId="9581"/>
    <cellStyle name="Normal 2 2 46 2 2 2 2" xfId="20548"/>
    <cellStyle name="Normal 2 2 46 2 2 2 3" xfId="31503"/>
    <cellStyle name="Normal 2 2 46 2 2 3" xfId="15064"/>
    <cellStyle name="Normal 2 2 46 2 2 4" xfId="26019"/>
    <cellStyle name="Normal 2 2 46 2 3" xfId="2672"/>
    <cellStyle name="Normal 2 2 46 2 3 2" xfId="8208"/>
    <cellStyle name="Normal 2 2 46 2 3 2 2" xfId="19175"/>
    <cellStyle name="Normal 2 2 46 2 3 2 3" xfId="30130"/>
    <cellStyle name="Normal 2 2 46 2 3 3" xfId="13691"/>
    <cellStyle name="Normal 2 2 46 2 3 4" xfId="24646"/>
    <cellStyle name="Normal 2 2 46 2 4" xfId="5438"/>
    <cellStyle name="Normal 2 2 46 2 4 2" xfId="10956"/>
    <cellStyle name="Normal 2 2 46 2 4 2 2" xfId="21924"/>
    <cellStyle name="Normal 2 2 46 2 4 2 3" xfId="32878"/>
    <cellStyle name="Normal 2 2 46 2 4 3" xfId="16440"/>
    <cellStyle name="Normal 2 2 46 2 4 4" xfId="27395"/>
    <cellStyle name="Normal 2 2 46 2 5" xfId="6844"/>
    <cellStyle name="Normal 2 2 46 2 5 2" xfId="17811"/>
    <cellStyle name="Normal 2 2 46 2 5 3" xfId="28766"/>
    <cellStyle name="Normal 2 2 46 2 6" xfId="12327"/>
    <cellStyle name="Normal 2 2 46 2 7" xfId="23282"/>
    <cellStyle name="Normal 2 2 46 3" xfId="3381"/>
    <cellStyle name="Normal 2 2 46 3 2" xfId="8904"/>
    <cellStyle name="Normal 2 2 46 3 2 2" xfId="19871"/>
    <cellStyle name="Normal 2 2 46 3 2 3" xfId="30826"/>
    <cellStyle name="Normal 2 2 46 3 3" xfId="14387"/>
    <cellStyle name="Normal 2 2 46 3 4" xfId="25342"/>
    <cellStyle name="Normal 2 2 46 4" xfId="1995"/>
    <cellStyle name="Normal 2 2 46 4 2" xfId="7531"/>
    <cellStyle name="Normal 2 2 46 4 2 2" xfId="18498"/>
    <cellStyle name="Normal 2 2 46 4 2 3" xfId="29453"/>
    <cellStyle name="Normal 2 2 46 4 3" xfId="13014"/>
    <cellStyle name="Normal 2 2 46 4 4" xfId="23969"/>
    <cellStyle name="Normal 2 2 46 5" xfId="4761"/>
    <cellStyle name="Normal 2 2 46 5 2" xfId="10279"/>
    <cellStyle name="Normal 2 2 46 5 2 2" xfId="21247"/>
    <cellStyle name="Normal 2 2 46 5 2 3" xfId="32201"/>
    <cellStyle name="Normal 2 2 46 5 3" xfId="15763"/>
    <cellStyle name="Normal 2 2 46 5 4" xfId="26718"/>
    <cellStyle name="Normal 2 2 46 6" xfId="6167"/>
    <cellStyle name="Normal 2 2 46 6 2" xfId="17134"/>
    <cellStyle name="Normal 2 2 46 6 3" xfId="28089"/>
    <cellStyle name="Normal 2 2 46 7" xfId="11650"/>
    <cellStyle name="Normal 2 2 46 8" xfId="22605"/>
    <cellStyle name="Normal 2 2 47" xfId="432"/>
    <cellStyle name="Normal 2 2 47 2" xfId="1334"/>
    <cellStyle name="Normal 2 2 47 2 2" xfId="4087"/>
    <cellStyle name="Normal 2 2 47 2 2 2" xfId="9610"/>
    <cellStyle name="Normal 2 2 47 2 2 2 2" xfId="20577"/>
    <cellStyle name="Normal 2 2 47 2 2 2 3" xfId="31532"/>
    <cellStyle name="Normal 2 2 47 2 2 3" xfId="15093"/>
    <cellStyle name="Normal 2 2 47 2 2 4" xfId="26048"/>
    <cellStyle name="Normal 2 2 47 2 3" xfId="2701"/>
    <cellStyle name="Normal 2 2 47 2 3 2" xfId="8237"/>
    <cellStyle name="Normal 2 2 47 2 3 2 2" xfId="19204"/>
    <cellStyle name="Normal 2 2 47 2 3 2 3" xfId="30159"/>
    <cellStyle name="Normal 2 2 47 2 3 3" xfId="13720"/>
    <cellStyle name="Normal 2 2 47 2 3 4" xfId="24675"/>
    <cellStyle name="Normal 2 2 47 2 4" xfId="5467"/>
    <cellStyle name="Normal 2 2 47 2 4 2" xfId="10985"/>
    <cellStyle name="Normal 2 2 47 2 4 2 2" xfId="21953"/>
    <cellStyle name="Normal 2 2 47 2 4 2 3" xfId="32907"/>
    <cellStyle name="Normal 2 2 47 2 4 3" xfId="16469"/>
    <cellStyle name="Normal 2 2 47 2 4 4" xfId="27424"/>
    <cellStyle name="Normal 2 2 47 2 5" xfId="6873"/>
    <cellStyle name="Normal 2 2 47 2 5 2" xfId="17840"/>
    <cellStyle name="Normal 2 2 47 2 5 3" xfId="28795"/>
    <cellStyle name="Normal 2 2 47 2 6" xfId="12356"/>
    <cellStyle name="Normal 2 2 47 2 7" xfId="23311"/>
    <cellStyle name="Normal 2 2 47 3" xfId="3410"/>
    <cellStyle name="Normal 2 2 47 3 2" xfId="8933"/>
    <cellStyle name="Normal 2 2 47 3 2 2" xfId="19900"/>
    <cellStyle name="Normal 2 2 47 3 2 3" xfId="30855"/>
    <cellStyle name="Normal 2 2 47 3 3" xfId="14416"/>
    <cellStyle name="Normal 2 2 47 3 4" xfId="25371"/>
    <cellStyle name="Normal 2 2 47 4" xfId="2024"/>
    <cellStyle name="Normal 2 2 47 4 2" xfId="7560"/>
    <cellStyle name="Normal 2 2 47 4 2 2" xfId="18527"/>
    <cellStyle name="Normal 2 2 47 4 2 3" xfId="29482"/>
    <cellStyle name="Normal 2 2 47 4 3" xfId="13043"/>
    <cellStyle name="Normal 2 2 47 4 4" xfId="23998"/>
    <cellStyle name="Normal 2 2 47 5" xfId="4790"/>
    <cellStyle name="Normal 2 2 47 5 2" xfId="10308"/>
    <cellStyle name="Normal 2 2 47 5 2 2" xfId="21276"/>
    <cellStyle name="Normal 2 2 47 5 2 3" xfId="32230"/>
    <cellStyle name="Normal 2 2 47 5 3" xfId="15792"/>
    <cellStyle name="Normal 2 2 47 5 4" xfId="26747"/>
    <cellStyle name="Normal 2 2 47 6" xfId="6196"/>
    <cellStyle name="Normal 2 2 47 6 2" xfId="17163"/>
    <cellStyle name="Normal 2 2 47 6 3" xfId="28118"/>
    <cellStyle name="Normal 2 2 47 7" xfId="11679"/>
    <cellStyle name="Normal 2 2 47 8" xfId="22634"/>
    <cellStyle name="Normal 2 2 48" xfId="339"/>
    <cellStyle name="Normal 2 2 48 2" xfId="1289"/>
    <cellStyle name="Normal 2 2 48 2 2" xfId="4042"/>
    <cellStyle name="Normal 2 2 48 2 2 2" xfId="9565"/>
    <cellStyle name="Normal 2 2 48 2 2 2 2" xfId="20532"/>
    <cellStyle name="Normal 2 2 48 2 2 2 3" xfId="31487"/>
    <cellStyle name="Normal 2 2 48 2 2 3" xfId="15048"/>
    <cellStyle name="Normal 2 2 48 2 2 4" xfId="26003"/>
    <cellStyle name="Normal 2 2 48 2 3" xfId="2656"/>
    <cellStyle name="Normal 2 2 48 2 3 2" xfId="8192"/>
    <cellStyle name="Normal 2 2 48 2 3 2 2" xfId="19159"/>
    <cellStyle name="Normal 2 2 48 2 3 2 3" xfId="30114"/>
    <cellStyle name="Normal 2 2 48 2 3 3" xfId="13675"/>
    <cellStyle name="Normal 2 2 48 2 3 4" xfId="24630"/>
    <cellStyle name="Normal 2 2 48 2 4" xfId="5422"/>
    <cellStyle name="Normal 2 2 48 2 4 2" xfId="10940"/>
    <cellStyle name="Normal 2 2 48 2 4 2 2" xfId="21908"/>
    <cellStyle name="Normal 2 2 48 2 4 2 3" xfId="32862"/>
    <cellStyle name="Normal 2 2 48 2 4 3" xfId="16424"/>
    <cellStyle name="Normal 2 2 48 2 4 4" xfId="27379"/>
    <cellStyle name="Normal 2 2 48 2 5" xfId="6828"/>
    <cellStyle name="Normal 2 2 48 2 5 2" xfId="17795"/>
    <cellStyle name="Normal 2 2 48 2 5 3" xfId="28750"/>
    <cellStyle name="Normal 2 2 48 2 6" xfId="12311"/>
    <cellStyle name="Normal 2 2 48 2 7" xfId="23266"/>
    <cellStyle name="Normal 2 2 48 3" xfId="3365"/>
    <cellStyle name="Normal 2 2 48 3 2" xfId="8888"/>
    <cellStyle name="Normal 2 2 48 3 2 2" xfId="19855"/>
    <cellStyle name="Normal 2 2 48 3 2 3" xfId="30810"/>
    <cellStyle name="Normal 2 2 48 3 3" xfId="14371"/>
    <cellStyle name="Normal 2 2 48 3 4" xfId="25326"/>
    <cellStyle name="Normal 2 2 48 4" xfId="1979"/>
    <cellStyle name="Normal 2 2 48 4 2" xfId="7515"/>
    <cellStyle name="Normal 2 2 48 4 2 2" xfId="18482"/>
    <cellStyle name="Normal 2 2 48 4 2 3" xfId="29437"/>
    <cellStyle name="Normal 2 2 48 4 3" xfId="12998"/>
    <cellStyle name="Normal 2 2 48 4 4" xfId="23953"/>
    <cellStyle name="Normal 2 2 48 5" xfId="4745"/>
    <cellStyle name="Normal 2 2 48 5 2" xfId="10263"/>
    <cellStyle name="Normal 2 2 48 5 2 2" xfId="21231"/>
    <cellStyle name="Normal 2 2 48 5 2 3" xfId="32185"/>
    <cellStyle name="Normal 2 2 48 5 3" xfId="15747"/>
    <cellStyle name="Normal 2 2 48 5 4" xfId="26702"/>
    <cellStyle name="Normal 2 2 48 6" xfId="6151"/>
    <cellStyle name="Normal 2 2 48 6 2" xfId="17118"/>
    <cellStyle name="Normal 2 2 48 6 3" xfId="28073"/>
    <cellStyle name="Normal 2 2 48 7" xfId="11634"/>
    <cellStyle name="Normal 2 2 48 8" xfId="22589"/>
    <cellStyle name="Normal 2 2 49" xfId="424"/>
    <cellStyle name="Normal 2 2 49 2" xfId="1330"/>
    <cellStyle name="Normal 2 2 49 2 2" xfId="4083"/>
    <cellStyle name="Normal 2 2 49 2 2 2" xfId="9606"/>
    <cellStyle name="Normal 2 2 49 2 2 2 2" xfId="20573"/>
    <cellStyle name="Normal 2 2 49 2 2 2 3" xfId="31528"/>
    <cellStyle name="Normal 2 2 49 2 2 3" xfId="15089"/>
    <cellStyle name="Normal 2 2 49 2 2 4" xfId="26044"/>
    <cellStyle name="Normal 2 2 49 2 3" xfId="2697"/>
    <cellStyle name="Normal 2 2 49 2 3 2" xfId="8233"/>
    <cellStyle name="Normal 2 2 49 2 3 2 2" xfId="19200"/>
    <cellStyle name="Normal 2 2 49 2 3 2 3" xfId="30155"/>
    <cellStyle name="Normal 2 2 49 2 3 3" xfId="13716"/>
    <cellStyle name="Normal 2 2 49 2 3 4" xfId="24671"/>
    <cellStyle name="Normal 2 2 49 2 4" xfId="5463"/>
    <cellStyle name="Normal 2 2 49 2 4 2" xfId="10981"/>
    <cellStyle name="Normal 2 2 49 2 4 2 2" xfId="21949"/>
    <cellStyle name="Normal 2 2 49 2 4 2 3" xfId="32903"/>
    <cellStyle name="Normal 2 2 49 2 4 3" xfId="16465"/>
    <cellStyle name="Normal 2 2 49 2 4 4" xfId="27420"/>
    <cellStyle name="Normal 2 2 49 2 5" xfId="6869"/>
    <cellStyle name="Normal 2 2 49 2 5 2" xfId="17836"/>
    <cellStyle name="Normal 2 2 49 2 5 3" xfId="28791"/>
    <cellStyle name="Normal 2 2 49 2 6" xfId="12352"/>
    <cellStyle name="Normal 2 2 49 2 7" xfId="23307"/>
    <cellStyle name="Normal 2 2 49 3" xfId="3406"/>
    <cellStyle name="Normal 2 2 49 3 2" xfId="8929"/>
    <cellStyle name="Normal 2 2 49 3 2 2" xfId="19896"/>
    <cellStyle name="Normal 2 2 49 3 2 3" xfId="30851"/>
    <cellStyle name="Normal 2 2 49 3 3" xfId="14412"/>
    <cellStyle name="Normal 2 2 49 3 4" xfId="25367"/>
    <cellStyle name="Normal 2 2 49 4" xfId="2020"/>
    <cellStyle name="Normal 2 2 49 4 2" xfId="7556"/>
    <cellStyle name="Normal 2 2 49 4 2 2" xfId="18523"/>
    <cellStyle name="Normal 2 2 49 4 2 3" xfId="29478"/>
    <cellStyle name="Normal 2 2 49 4 3" xfId="13039"/>
    <cellStyle name="Normal 2 2 49 4 4" xfId="23994"/>
    <cellStyle name="Normal 2 2 49 5" xfId="4786"/>
    <cellStyle name="Normal 2 2 49 5 2" xfId="10304"/>
    <cellStyle name="Normal 2 2 49 5 2 2" xfId="21272"/>
    <cellStyle name="Normal 2 2 49 5 2 3" xfId="32226"/>
    <cellStyle name="Normal 2 2 49 5 3" xfId="15788"/>
    <cellStyle name="Normal 2 2 49 5 4" xfId="26743"/>
    <cellStyle name="Normal 2 2 49 6" xfId="6192"/>
    <cellStyle name="Normal 2 2 49 6 2" xfId="17159"/>
    <cellStyle name="Normal 2 2 49 6 3" xfId="28114"/>
    <cellStyle name="Normal 2 2 49 7" xfId="11675"/>
    <cellStyle name="Normal 2 2 49 8" xfId="22630"/>
    <cellStyle name="Normal 2 2 5" xfId="225"/>
    <cellStyle name="Normal 2 2 5 2" xfId="1202"/>
    <cellStyle name="Normal 2 2 5 2 2" xfId="3955"/>
    <cellStyle name="Normal 2 2 5 2 2 2" xfId="9478"/>
    <cellStyle name="Normal 2 2 5 2 2 2 2" xfId="20445"/>
    <cellStyle name="Normal 2 2 5 2 2 2 3" xfId="31400"/>
    <cellStyle name="Normal 2 2 5 2 2 3" xfId="14961"/>
    <cellStyle name="Normal 2 2 5 2 2 4" xfId="25916"/>
    <cellStyle name="Normal 2 2 5 2 3" xfId="2569"/>
    <cellStyle name="Normal 2 2 5 2 3 2" xfId="8105"/>
    <cellStyle name="Normal 2 2 5 2 3 2 2" xfId="19072"/>
    <cellStyle name="Normal 2 2 5 2 3 2 3" xfId="30027"/>
    <cellStyle name="Normal 2 2 5 2 3 3" xfId="13588"/>
    <cellStyle name="Normal 2 2 5 2 3 4" xfId="24543"/>
    <cellStyle name="Normal 2 2 5 2 4" xfId="5335"/>
    <cellStyle name="Normal 2 2 5 2 4 2" xfId="10853"/>
    <cellStyle name="Normal 2 2 5 2 4 2 2" xfId="21821"/>
    <cellStyle name="Normal 2 2 5 2 4 2 3" xfId="32775"/>
    <cellStyle name="Normal 2 2 5 2 4 3" xfId="16337"/>
    <cellStyle name="Normal 2 2 5 2 4 4" xfId="27292"/>
    <cellStyle name="Normal 2 2 5 2 5" xfId="6741"/>
    <cellStyle name="Normal 2 2 5 2 5 2" xfId="17708"/>
    <cellStyle name="Normal 2 2 5 2 5 3" xfId="28663"/>
    <cellStyle name="Normal 2 2 5 2 6" xfId="12224"/>
    <cellStyle name="Normal 2 2 5 2 7" xfId="23179"/>
    <cellStyle name="Normal 2 2 5 3" xfId="3278"/>
    <cellStyle name="Normal 2 2 5 3 2" xfId="8801"/>
    <cellStyle name="Normal 2 2 5 3 2 2" xfId="19768"/>
    <cellStyle name="Normal 2 2 5 3 2 3" xfId="30723"/>
    <cellStyle name="Normal 2 2 5 3 3" xfId="14284"/>
    <cellStyle name="Normal 2 2 5 3 4" xfId="25239"/>
    <cellStyle name="Normal 2 2 5 4" xfId="1892"/>
    <cellStyle name="Normal 2 2 5 4 2" xfId="7428"/>
    <cellStyle name="Normal 2 2 5 4 2 2" xfId="18395"/>
    <cellStyle name="Normal 2 2 5 4 2 3" xfId="29350"/>
    <cellStyle name="Normal 2 2 5 4 3" xfId="12911"/>
    <cellStyle name="Normal 2 2 5 4 4" xfId="23866"/>
    <cellStyle name="Normal 2 2 5 5" xfId="4658"/>
    <cellStyle name="Normal 2 2 5 5 2" xfId="10176"/>
    <cellStyle name="Normal 2 2 5 5 2 2" xfId="21144"/>
    <cellStyle name="Normal 2 2 5 5 2 3" xfId="32098"/>
    <cellStyle name="Normal 2 2 5 5 3" xfId="15660"/>
    <cellStyle name="Normal 2 2 5 5 4" xfId="26615"/>
    <cellStyle name="Normal 2 2 5 6" xfId="6064"/>
    <cellStyle name="Normal 2 2 5 6 2" xfId="17031"/>
    <cellStyle name="Normal 2 2 5 6 3" xfId="27986"/>
    <cellStyle name="Normal 2 2 5 7" xfId="11547"/>
    <cellStyle name="Normal 2 2 5 8" xfId="22502"/>
    <cellStyle name="Normal 2 2 50" xfId="332"/>
    <cellStyle name="Normal 2 2 50 2" xfId="1286"/>
    <cellStyle name="Normal 2 2 50 2 2" xfId="4039"/>
    <cellStyle name="Normal 2 2 50 2 2 2" xfId="9562"/>
    <cellStyle name="Normal 2 2 50 2 2 2 2" xfId="20529"/>
    <cellStyle name="Normal 2 2 50 2 2 2 3" xfId="31484"/>
    <cellStyle name="Normal 2 2 50 2 2 3" xfId="15045"/>
    <cellStyle name="Normal 2 2 50 2 2 4" xfId="26000"/>
    <cellStyle name="Normal 2 2 50 2 3" xfId="2653"/>
    <cellStyle name="Normal 2 2 50 2 3 2" xfId="8189"/>
    <cellStyle name="Normal 2 2 50 2 3 2 2" xfId="19156"/>
    <cellStyle name="Normal 2 2 50 2 3 2 3" xfId="30111"/>
    <cellStyle name="Normal 2 2 50 2 3 3" xfId="13672"/>
    <cellStyle name="Normal 2 2 50 2 3 4" xfId="24627"/>
    <cellStyle name="Normal 2 2 50 2 4" xfId="5419"/>
    <cellStyle name="Normal 2 2 50 2 4 2" xfId="10937"/>
    <cellStyle name="Normal 2 2 50 2 4 2 2" xfId="21905"/>
    <cellStyle name="Normal 2 2 50 2 4 2 3" xfId="32859"/>
    <cellStyle name="Normal 2 2 50 2 4 3" xfId="16421"/>
    <cellStyle name="Normal 2 2 50 2 4 4" xfId="27376"/>
    <cellStyle name="Normal 2 2 50 2 5" xfId="6825"/>
    <cellStyle name="Normal 2 2 50 2 5 2" xfId="17792"/>
    <cellStyle name="Normal 2 2 50 2 5 3" xfId="28747"/>
    <cellStyle name="Normal 2 2 50 2 6" xfId="12308"/>
    <cellStyle name="Normal 2 2 50 2 7" xfId="23263"/>
    <cellStyle name="Normal 2 2 50 3" xfId="3362"/>
    <cellStyle name="Normal 2 2 50 3 2" xfId="8885"/>
    <cellStyle name="Normal 2 2 50 3 2 2" xfId="19852"/>
    <cellStyle name="Normal 2 2 50 3 2 3" xfId="30807"/>
    <cellStyle name="Normal 2 2 50 3 3" xfId="14368"/>
    <cellStyle name="Normal 2 2 50 3 4" xfId="25323"/>
    <cellStyle name="Normal 2 2 50 4" xfId="1976"/>
    <cellStyle name="Normal 2 2 50 4 2" xfId="7512"/>
    <cellStyle name="Normal 2 2 50 4 2 2" xfId="18479"/>
    <cellStyle name="Normal 2 2 50 4 2 3" xfId="29434"/>
    <cellStyle name="Normal 2 2 50 4 3" xfId="12995"/>
    <cellStyle name="Normal 2 2 50 4 4" xfId="23950"/>
    <cellStyle name="Normal 2 2 50 5" xfId="4742"/>
    <cellStyle name="Normal 2 2 50 5 2" xfId="10260"/>
    <cellStyle name="Normal 2 2 50 5 2 2" xfId="21228"/>
    <cellStyle name="Normal 2 2 50 5 2 3" xfId="32182"/>
    <cellStyle name="Normal 2 2 50 5 3" xfId="15744"/>
    <cellStyle name="Normal 2 2 50 5 4" xfId="26699"/>
    <cellStyle name="Normal 2 2 50 6" xfId="6148"/>
    <cellStyle name="Normal 2 2 50 6 2" xfId="17115"/>
    <cellStyle name="Normal 2 2 50 6 3" xfId="28070"/>
    <cellStyle name="Normal 2 2 50 7" xfId="11631"/>
    <cellStyle name="Normal 2 2 50 8" xfId="22586"/>
    <cellStyle name="Normal 2 2 51" xfId="495"/>
    <cellStyle name="Normal 2 2 51 2" xfId="1367"/>
    <cellStyle name="Normal 2 2 51 2 2" xfId="4120"/>
    <cellStyle name="Normal 2 2 51 2 2 2" xfId="9643"/>
    <cellStyle name="Normal 2 2 51 2 2 2 2" xfId="20610"/>
    <cellStyle name="Normal 2 2 51 2 2 2 3" xfId="31565"/>
    <cellStyle name="Normal 2 2 51 2 2 3" xfId="15126"/>
    <cellStyle name="Normal 2 2 51 2 2 4" xfId="26081"/>
    <cellStyle name="Normal 2 2 51 2 3" xfId="2734"/>
    <cellStyle name="Normal 2 2 51 2 3 2" xfId="8270"/>
    <cellStyle name="Normal 2 2 51 2 3 2 2" xfId="19237"/>
    <cellStyle name="Normal 2 2 51 2 3 2 3" xfId="30192"/>
    <cellStyle name="Normal 2 2 51 2 3 3" xfId="13753"/>
    <cellStyle name="Normal 2 2 51 2 3 4" xfId="24708"/>
    <cellStyle name="Normal 2 2 51 2 4" xfId="5500"/>
    <cellStyle name="Normal 2 2 51 2 4 2" xfId="11018"/>
    <cellStyle name="Normal 2 2 51 2 4 2 2" xfId="21986"/>
    <cellStyle name="Normal 2 2 51 2 4 2 3" xfId="32940"/>
    <cellStyle name="Normal 2 2 51 2 4 3" xfId="16502"/>
    <cellStyle name="Normal 2 2 51 2 4 4" xfId="27457"/>
    <cellStyle name="Normal 2 2 51 2 5" xfId="6906"/>
    <cellStyle name="Normal 2 2 51 2 5 2" xfId="17873"/>
    <cellStyle name="Normal 2 2 51 2 5 3" xfId="28828"/>
    <cellStyle name="Normal 2 2 51 2 6" xfId="12389"/>
    <cellStyle name="Normal 2 2 51 2 7" xfId="23344"/>
    <cellStyle name="Normal 2 2 51 3" xfId="3443"/>
    <cellStyle name="Normal 2 2 51 3 2" xfId="8966"/>
    <cellStyle name="Normal 2 2 51 3 2 2" xfId="19933"/>
    <cellStyle name="Normal 2 2 51 3 2 3" xfId="30888"/>
    <cellStyle name="Normal 2 2 51 3 3" xfId="14449"/>
    <cellStyle name="Normal 2 2 51 3 4" xfId="25404"/>
    <cellStyle name="Normal 2 2 51 4" xfId="2057"/>
    <cellStyle name="Normal 2 2 51 4 2" xfId="7593"/>
    <cellStyle name="Normal 2 2 51 4 2 2" xfId="18560"/>
    <cellStyle name="Normal 2 2 51 4 2 3" xfId="29515"/>
    <cellStyle name="Normal 2 2 51 4 3" xfId="13076"/>
    <cellStyle name="Normal 2 2 51 4 4" xfId="24031"/>
    <cellStyle name="Normal 2 2 51 5" xfId="4823"/>
    <cellStyle name="Normal 2 2 51 5 2" xfId="10341"/>
    <cellStyle name="Normal 2 2 51 5 2 2" xfId="21309"/>
    <cellStyle name="Normal 2 2 51 5 2 3" xfId="32263"/>
    <cellStyle name="Normal 2 2 51 5 3" xfId="15825"/>
    <cellStyle name="Normal 2 2 51 5 4" xfId="26780"/>
    <cellStyle name="Normal 2 2 51 6" xfId="6229"/>
    <cellStyle name="Normal 2 2 51 6 2" xfId="17196"/>
    <cellStyle name="Normal 2 2 51 6 3" xfId="28151"/>
    <cellStyle name="Normal 2 2 51 7" xfId="11712"/>
    <cellStyle name="Normal 2 2 51 8" xfId="22667"/>
    <cellStyle name="Normal 2 2 52" xfId="357"/>
    <cellStyle name="Normal 2 2 52 2" xfId="1299"/>
    <cellStyle name="Normal 2 2 52 2 2" xfId="4052"/>
    <cellStyle name="Normal 2 2 52 2 2 2" xfId="9575"/>
    <cellStyle name="Normal 2 2 52 2 2 2 2" xfId="20542"/>
    <cellStyle name="Normal 2 2 52 2 2 2 3" xfId="31497"/>
    <cellStyle name="Normal 2 2 52 2 2 3" xfId="15058"/>
    <cellStyle name="Normal 2 2 52 2 2 4" xfId="26013"/>
    <cellStyle name="Normal 2 2 52 2 3" xfId="2666"/>
    <cellStyle name="Normal 2 2 52 2 3 2" xfId="8202"/>
    <cellStyle name="Normal 2 2 52 2 3 2 2" xfId="19169"/>
    <cellStyle name="Normal 2 2 52 2 3 2 3" xfId="30124"/>
    <cellStyle name="Normal 2 2 52 2 3 3" xfId="13685"/>
    <cellStyle name="Normal 2 2 52 2 3 4" xfId="24640"/>
    <cellStyle name="Normal 2 2 52 2 4" xfId="5432"/>
    <cellStyle name="Normal 2 2 52 2 4 2" xfId="10950"/>
    <cellStyle name="Normal 2 2 52 2 4 2 2" xfId="21918"/>
    <cellStyle name="Normal 2 2 52 2 4 2 3" xfId="32872"/>
    <cellStyle name="Normal 2 2 52 2 4 3" xfId="16434"/>
    <cellStyle name="Normal 2 2 52 2 4 4" xfId="27389"/>
    <cellStyle name="Normal 2 2 52 2 5" xfId="6838"/>
    <cellStyle name="Normal 2 2 52 2 5 2" xfId="17805"/>
    <cellStyle name="Normal 2 2 52 2 5 3" xfId="28760"/>
    <cellStyle name="Normal 2 2 52 2 6" xfId="12321"/>
    <cellStyle name="Normal 2 2 52 2 7" xfId="23276"/>
    <cellStyle name="Normal 2 2 52 3" xfId="3375"/>
    <cellStyle name="Normal 2 2 52 3 2" xfId="8898"/>
    <cellStyle name="Normal 2 2 52 3 2 2" xfId="19865"/>
    <cellStyle name="Normal 2 2 52 3 2 3" xfId="30820"/>
    <cellStyle name="Normal 2 2 52 3 3" xfId="14381"/>
    <cellStyle name="Normal 2 2 52 3 4" xfId="25336"/>
    <cellStyle name="Normal 2 2 52 4" xfId="1989"/>
    <cellStyle name="Normal 2 2 52 4 2" xfId="7525"/>
    <cellStyle name="Normal 2 2 52 4 2 2" xfId="18492"/>
    <cellStyle name="Normal 2 2 52 4 2 3" xfId="29447"/>
    <cellStyle name="Normal 2 2 52 4 3" xfId="13008"/>
    <cellStyle name="Normal 2 2 52 4 4" xfId="23963"/>
    <cellStyle name="Normal 2 2 52 5" xfId="4755"/>
    <cellStyle name="Normal 2 2 52 5 2" xfId="10273"/>
    <cellStyle name="Normal 2 2 52 5 2 2" xfId="21241"/>
    <cellStyle name="Normal 2 2 52 5 2 3" xfId="32195"/>
    <cellStyle name="Normal 2 2 52 5 3" xfId="15757"/>
    <cellStyle name="Normal 2 2 52 5 4" xfId="26712"/>
    <cellStyle name="Normal 2 2 52 6" xfId="6161"/>
    <cellStyle name="Normal 2 2 52 6 2" xfId="17128"/>
    <cellStyle name="Normal 2 2 52 6 3" xfId="28083"/>
    <cellStyle name="Normal 2 2 52 7" xfId="11644"/>
    <cellStyle name="Normal 2 2 52 8" xfId="22599"/>
    <cellStyle name="Normal 2 2 53" xfId="479"/>
    <cellStyle name="Normal 2 2 53 2" xfId="1359"/>
    <cellStyle name="Normal 2 2 53 2 2" xfId="4112"/>
    <cellStyle name="Normal 2 2 53 2 2 2" xfId="9635"/>
    <cellStyle name="Normal 2 2 53 2 2 2 2" xfId="20602"/>
    <cellStyle name="Normal 2 2 53 2 2 2 3" xfId="31557"/>
    <cellStyle name="Normal 2 2 53 2 2 3" xfId="15118"/>
    <cellStyle name="Normal 2 2 53 2 2 4" xfId="26073"/>
    <cellStyle name="Normal 2 2 53 2 3" xfId="2726"/>
    <cellStyle name="Normal 2 2 53 2 3 2" xfId="8262"/>
    <cellStyle name="Normal 2 2 53 2 3 2 2" xfId="19229"/>
    <cellStyle name="Normal 2 2 53 2 3 2 3" xfId="30184"/>
    <cellStyle name="Normal 2 2 53 2 3 3" xfId="13745"/>
    <cellStyle name="Normal 2 2 53 2 3 4" xfId="24700"/>
    <cellStyle name="Normal 2 2 53 2 4" xfId="5492"/>
    <cellStyle name="Normal 2 2 53 2 4 2" xfId="11010"/>
    <cellStyle name="Normal 2 2 53 2 4 2 2" xfId="21978"/>
    <cellStyle name="Normal 2 2 53 2 4 2 3" xfId="32932"/>
    <cellStyle name="Normal 2 2 53 2 4 3" xfId="16494"/>
    <cellStyle name="Normal 2 2 53 2 4 4" xfId="27449"/>
    <cellStyle name="Normal 2 2 53 2 5" xfId="6898"/>
    <cellStyle name="Normal 2 2 53 2 5 2" xfId="17865"/>
    <cellStyle name="Normal 2 2 53 2 5 3" xfId="28820"/>
    <cellStyle name="Normal 2 2 53 2 6" xfId="12381"/>
    <cellStyle name="Normal 2 2 53 2 7" xfId="23336"/>
    <cellStyle name="Normal 2 2 53 3" xfId="3435"/>
    <cellStyle name="Normal 2 2 53 3 2" xfId="8958"/>
    <cellStyle name="Normal 2 2 53 3 2 2" xfId="19925"/>
    <cellStyle name="Normal 2 2 53 3 2 3" xfId="30880"/>
    <cellStyle name="Normal 2 2 53 3 3" xfId="14441"/>
    <cellStyle name="Normal 2 2 53 3 4" xfId="25396"/>
    <cellStyle name="Normal 2 2 53 4" xfId="2049"/>
    <cellStyle name="Normal 2 2 53 4 2" xfId="7585"/>
    <cellStyle name="Normal 2 2 53 4 2 2" xfId="18552"/>
    <cellStyle name="Normal 2 2 53 4 2 3" xfId="29507"/>
    <cellStyle name="Normal 2 2 53 4 3" xfId="13068"/>
    <cellStyle name="Normal 2 2 53 4 4" xfId="24023"/>
    <cellStyle name="Normal 2 2 53 5" xfId="4815"/>
    <cellStyle name="Normal 2 2 53 5 2" xfId="10333"/>
    <cellStyle name="Normal 2 2 53 5 2 2" xfId="21301"/>
    <cellStyle name="Normal 2 2 53 5 2 3" xfId="32255"/>
    <cellStyle name="Normal 2 2 53 5 3" xfId="15817"/>
    <cellStyle name="Normal 2 2 53 5 4" xfId="26772"/>
    <cellStyle name="Normal 2 2 53 6" xfId="6221"/>
    <cellStyle name="Normal 2 2 53 6 2" xfId="17188"/>
    <cellStyle name="Normal 2 2 53 6 3" xfId="28143"/>
    <cellStyle name="Normal 2 2 53 7" xfId="11704"/>
    <cellStyle name="Normal 2 2 53 8" xfId="22659"/>
    <cellStyle name="Normal 2 2 54" xfId="316"/>
    <cellStyle name="Normal 2 2 54 2" xfId="1276"/>
    <cellStyle name="Normal 2 2 54 2 2" xfId="4029"/>
    <cellStyle name="Normal 2 2 54 2 2 2" xfId="9552"/>
    <cellStyle name="Normal 2 2 54 2 2 2 2" xfId="20519"/>
    <cellStyle name="Normal 2 2 54 2 2 2 3" xfId="31474"/>
    <cellStyle name="Normal 2 2 54 2 2 3" xfId="15035"/>
    <cellStyle name="Normal 2 2 54 2 2 4" xfId="25990"/>
    <cellStyle name="Normal 2 2 54 2 3" xfId="2643"/>
    <cellStyle name="Normal 2 2 54 2 3 2" xfId="8179"/>
    <cellStyle name="Normal 2 2 54 2 3 2 2" xfId="19146"/>
    <cellStyle name="Normal 2 2 54 2 3 2 3" xfId="30101"/>
    <cellStyle name="Normal 2 2 54 2 3 3" xfId="13662"/>
    <cellStyle name="Normal 2 2 54 2 3 4" xfId="24617"/>
    <cellStyle name="Normal 2 2 54 2 4" xfId="5409"/>
    <cellStyle name="Normal 2 2 54 2 4 2" xfId="10927"/>
    <cellStyle name="Normal 2 2 54 2 4 2 2" xfId="21895"/>
    <cellStyle name="Normal 2 2 54 2 4 2 3" xfId="32849"/>
    <cellStyle name="Normal 2 2 54 2 4 3" xfId="16411"/>
    <cellStyle name="Normal 2 2 54 2 4 4" xfId="27366"/>
    <cellStyle name="Normal 2 2 54 2 5" xfId="6815"/>
    <cellStyle name="Normal 2 2 54 2 5 2" xfId="17782"/>
    <cellStyle name="Normal 2 2 54 2 5 3" xfId="28737"/>
    <cellStyle name="Normal 2 2 54 2 6" xfId="12298"/>
    <cellStyle name="Normal 2 2 54 2 7" xfId="23253"/>
    <cellStyle name="Normal 2 2 54 3" xfId="3352"/>
    <cellStyle name="Normal 2 2 54 3 2" xfId="8875"/>
    <cellStyle name="Normal 2 2 54 3 2 2" xfId="19842"/>
    <cellStyle name="Normal 2 2 54 3 2 3" xfId="30797"/>
    <cellStyle name="Normal 2 2 54 3 3" xfId="14358"/>
    <cellStyle name="Normal 2 2 54 3 4" xfId="25313"/>
    <cellStyle name="Normal 2 2 54 4" xfId="1966"/>
    <cellStyle name="Normal 2 2 54 4 2" xfId="7502"/>
    <cellStyle name="Normal 2 2 54 4 2 2" xfId="18469"/>
    <cellStyle name="Normal 2 2 54 4 2 3" xfId="29424"/>
    <cellStyle name="Normal 2 2 54 4 3" xfId="12985"/>
    <cellStyle name="Normal 2 2 54 4 4" xfId="23940"/>
    <cellStyle name="Normal 2 2 54 5" xfId="4732"/>
    <cellStyle name="Normal 2 2 54 5 2" xfId="10250"/>
    <cellStyle name="Normal 2 2 54 5 2 2" xfId="21218"/>
    <cellStyle name="Normal 2 2 54 5 2 3" xfId="32172"/>
    <cellStyle name="Normal 2 2 54 5 3" xfId="15734"/>
    <cellStyle name="Normal 2 2 54 5 4" xfId="26689"/>
    <cellStyle name="Normal 2 2 54 6" xfId="6138"/>
    <cellStyle name="Normal 2 2 54 6 2" xfId="17105"/>
    <cellStyle name="Normal 2 2 54 6 3" xfId="28060"/>
    <cellStyle name="Normal 2 2 54 7" xfId="11621"/>
    <cellStyle name="Normal 2 2 54 8" xfId="22576"/>
    <cellStyle name="Normal 2 2 55" xfId="453"/>
    <cellStyle name="Normal 2 2 55 2" xfId="1344"/>
    <cellStyle name="Normal 2 2 55 2 2" xfId="4097"/>
    <cellStyle name="Normal 2 2 55 2 2 2" xfId="9620"/>
    <cellStyle name="Normal 2 2 55 2 2 2 2" xfId="20587"/>
    <cellStyle name="Normal 2 2 55 2 2 2 3" xfId="31542"/>
    <cellStyle name="Normal 2 2 55 2 2 3" xfId="15103"/>
    <cellStyle name="Normal 2 2 55 2 2 4" xfId="26058"/>
    <cellStyle name="Normal 2 2 55 2 3" xfId="2711"/>
    <cellStyle name="Normal 2 2 55 2 3 2" xfId="8247"/>
    <cellStyle name="Normal 2 2 55 2 3 2 2" xfId="19214"/>
    <cellStyle name="Normal 2 2 55 2 3 2 3" xfId="30169"/>
    <cellStyle name="Normal 2 2 55 2 3 3" xfId="13730"/>
    <cellStyle name="Normal 2 2 55 2 3 4" xfId="24685"/>
    <cellStyle name="Normal 2 2 55 2 4" xfId="5477"/>
    <cellStyle name="Normal 2 2 55 2 4 2" xfId="10995"/>
    <cellStyle name="Normal 2 2 55 2 4 2 2" xfId="21963"/>
    <cellStyle name="Normal 2 2 55 2 4 2 3" xfId="32917"/>
    <cellStyle name="Normal 2 2 55 2 4 3" xfId="16479"/>
    <cellStyle name="Normal 2 2 55 2 4 4" xfId="27434"/>
    <cellStyle name="Normal 2 2 55 2 5" xfId="6883"/>
    <cellStyle name="Normal 2 2 55 2 5 2" xfId="17850"/>
    <cellStyle name="Normal 2 2 55 2 5 3" xfId="28805"/>
    <cellStyle name="Normal 2 2 55 2 6" xfId="12366"/>
    <cellStyle name="Normal 2 2 55 2 7" xfId="23321"/>
    <cellStyle name="Normal 2 2 55 3" xfId="3420"/>
    <cellStyle name="Normal 2 2 55 3 2" xfId="8943"/>
    <cellStyle name="Normal 2 2 55 3 2 2" xfId="19910"/>
    <cellStyle name="Normal 2 2 55 3 2 3" xfId="30865"/>
    <cellStyle name="Normal 2 2 55 3 3" xfId="14426"/>
    <cellStyle name="Normal 2 2 55 3 4" xfId="25381"/>
    <cellStyle name="Normal 2 2 55 4" xfId="2034"/>
    <cellStyle name="Normal 2 2 55 4 2" xfId="7570"/>
    <cellStyle name="Normal 2 2 55 4 2 2" xfId="18537"/>
    <cellStyle name="Normal 2 2 55 4 2 3" xfId="29492"/>
    <cellStyle name="Normal 2 2 55 4 3" xfId="13053"/>
    <cellStyle name="Normal 2 2 55 4 4" xfId="24008"/>
    <cellStyle name="Normal 2 2 55 5" xfId="4800"/>
    <cellStyle name="Normal 2 2 55 5 2" xfId="10318"/>
    <cellStyle name="Normal 2 2 55 5 2 2" xfId="21286"/>
    <cellStyle name="Normal 2 2 55 5 2 3" xfId="32240"/>
    <cellStyle name="Normal 2 2 55 5 3" xfId="15802"/>
    <cellStyle name="Normal 2 2 55 5 4" xfId="26757"/>
    <cellStyle name="Normal 2 2 55 6" xfId="6206"/>
    <cellStyle name="Normal 2 2 55 6 2" xfId="17173"/>
    <cellStyle name="Normal 2 2 55 6 3" xfId="28128"/>
    <cellStyle name="Normal 2 2 55 7" xfId="11689"/>
    <cellStyle name="Normal 2 2 55 8" xfId="22644"/>
    <cellStyle name="Normal 2 2 56" xfId="321"/>
    <cellStyle name="Normal 2 2 56 2" xfId="1279"/>
    <cellStyle name="Normal 2 2 56 2 2" xfId="4032"/>
    <cellStyle name="Normal 2 2 56 2 2 2" xfId="9555"/>
    <cellStyle name="Normal 2 2 56 2 2 2 2" xfId="20522"/>
    <cellStyle name="Normal 2 2 56 2 2 2 3" xfId="31477"/>
    <cellStyle name="Normal 2 2 56 2 2 3" xfId="15038"/>
    <cellStyle name="Normal 2 2 56 2 2 4" xfId="25993"/>
    <cellStyle name="Normal 2 2 56 2 3" xfId="2646"/>
    <cellStyle name="Normal 2 2 56 2 3 2" xfId="8182"/>
    <cellStyle name="Normal 2 2 56 2 3 2 2" xfId="19149"/>
    <cellStyle name="Normal 2 2 56 2 3 2 3" xfId="30104"/>
    <cellStyle name="Normal 2 2 56 2 3 3" xfId="13665"/>
    <cellStyle name="Normal 2 2 56 2 3 4" xfId="24620"/>
    <cellStyle name="Normal 2 2 56 2 4" xfId="5412"/>
    <cellStyle name="Normal 2 2 56 2 4 2" xfId="10930"/>
    <cellStyle name="Normal 2 2 56 2 4 2 2" xfId="21898"/>
    <cellStyle name="Normal 2 2 56 2 4 2 3" xfId="32852"/>
    <cellStyle name="Normal 2 2 56 2 4 3" xfId="16414"/>
    <cellStyle name="Normal 2 2 56 2 4 4" xfId="27369"/>
    <cellStyle name="Normal 2 2 56 2 5" xfId="6818"/>
    <cellStyle name="Normal 2 2 56 2 5 2" xfId="17785"/>
    <cellStyle name="Normal 2 2 56 2 5 3" xfId="28740"/>
    <cellStyle name="Normal 2 2 56 2 6" xfId="12301"/>
    <cellStyle name="Normal 2 2 56 2 7" xfId="23256"/>
    <cellStyle name="Normal 2 2 56 3" xfId="3355"/>
    <cellStyle name="Normal 2 2 56 3 2" xfId="8878"/>
    <cellStyle name="Normal 2 2 56 3 2 2" xfId="19845"/>
    <cellStyle name="Normal 2 2 56 3 2 3" xfId="30800"/>
    <cellStyle name="Normal 2 2 56 3 3" xfId="14361"/>
    <cellStyle name="Normal 2 2 56 3 4" xfId="25316"/>
    <cellStyle name="Normal 2 2 56 4" xfId="1969"/>
    <cellStyle name="Normal 2 2 56 4 2" xfId="7505"/>
    <cellStyle name="Normal 2 2 56 4 2 2" xfId="18472"/>
    <cellStyle name="Normal 2 2 56 4 2 3" xfId="29427"/>
    <cellStyle name="Normal 2 2 56 4 3" xfId="12988"/>
    <cellStyle name="Normal 2 2 56 4 4" xfId="23943"/>
    <cellStyle name="Normal 2 2 56 5" xfId="4735"/>
    <cellStyle name="Normal 2 2 56 5 2" xfId="10253"/>
    <cellStyle name="Normal 2 2 56 5 2 2" xfId="21221"/>
    <cellStyle name="Normal 2 2 56 5 2 3" xfId="32175"/>
    <cellStyle name="Normal 2 2 56 5 3" xfId="15737"/>
    <cellStyle name="Normal 2 2 56 5 4" xfId="26692"/>
    <cellStyle name="Normal 2 2 56 6" xfId="6141"/>
    <cellStyle name="Normal 2 2 56 6 2" xfId="17108"/>
    <cellStyle name="Normal 2 2 56 6 3" xfId="28063"/>
    <cellStyle name="Normal 2 2 56 7" xfId="11624"/>
    <cellStyle name="Normal 2 2 56 8" xfId="22579"/>
    <cellStyle name="Normal 2 2 57" xfId="464"/>
    <cellStyle name="Normal 2 2 57 2" xfId="1351"/>
    <cellStyle name="Normal 2 2 57 2 2" xfId="4104"/>
    <cellStyle name="Normal 2 2 57 2 2 2" xfId="9627"/>
    <cellStyle name="Normal 2 2 57 2 2 2 2" xfId="20594"/>
    <cellStyle name="Normal 2 2 57 2 2 2 3" xfId="31549"/>
    <cellStyle name="Normal 2 2 57 2 2 3" xfId="15110"/>
    <cellStyle name="Normal 2 2 57 2 2 4" xfId="26065"/>
    <cellStyle name="Normal 2 2 57 2 3" xfId="2718"/>
    <cellStyle name="Normal 2 2 57 2 3 2" xfId="8254"/>
    <cellStyle name="Normal 2 2 57 2 3 2 2" xfId="19221"/>
    <cellStyle name="Normal 2 2 57 2 3 2 3" xfId="30176"/>
    <cellStyle name="Normal 2 2 57 2 3 3" xfId="13737"/>
    <cellStyle name="Normal 2 2 57 2 3 4" xfId="24692"/>
    <cellStyle name="Normal 2 2 57 2 4" xfId="5484"/>
    <cellStyle name="Normal 2 2 57 2 4 2" xfId="11002"/>
    <cellStyle name="Normal 2 2 57 2 4 2 2" xfId="21970"/>
    <cellStyle name="Normal 2 2 57 2 4 2 3" xfId="32924"/>
    <cellStyle name="Normal 2 2 57 2 4 3" xfId="16486"/>
    <cellStyle name="Normal 2 2 57 2 4 4" xfId="27441"/>
    <cellStyle name="Normal 2 2 57 2 5" xfId="6890"/>
    <cellStyle name="Normal 2 2 57 2 5 2" xfId="17857"/>
    <cellStyle name="Normal 2 2 57 2 5 3" xfId="28812"/>
    <cellStyle name="Normal 2 2 57 2 6" xfId="12373"/>
    <cellStyle name="Normal 2 2 57 2 7" xfId="23328"/>
    <cellStyle name="Normal 2 2 57 3" xfId="3427"/>
    <cellStyle name="Normal 2 2 57 3 2" xfId="8950"/>
    <cellStyle name="Normal 2 2 57 3 2 2" xfId="19917"/>
    <cellStyle name="Normal 2 2 57 3 2 3" xfId="30872"/>
    <cellStyle name="Normal 2 2 57 3 3" xfId="14433"/>
    <cellStyle name="Normal 2 2 57 3 4" xfId="25388"/>
    <cellStyle name="Normal 2 2 57 4" xfId="2041"/>
    <cellStyle name="Normal 2 2 57 4 2" xfId="7577"/>
    <cellStyle name="Normal 2 2 57 4 2 2" xfId="18544"/>
    <cellStyle name="Normal 2 2 57 4 2 3" xfId="29499"/>
    <cellStyle name="Normal 2 2 57 4 3" xfId="13060"/>
    <cellStyle name="Normal 2 2 57 4 4" xfId="24015"/>
    <cellStyle name="Normal 2 2 57 5" xfId="4807"/>
    <cellStyle name="Normal 2 2 57 5 2" xfId="10325"/>
    <cellStyle name="Normal 2 2 57 5 2 2" xfId="21293"/>
    <cellStyle name="Normal 2 2 57 5 2 3" xfId="32247"/>
    <cellStyle name="Normal 2 2 57 5 3" xfId="15809"/>
    <cellStyle name="Normal 2 2 57 5 4" xfId="26764"/>
    <cellStyle name="Normal 2 2 57 6" xfId="6213"/>
    <cellStyle name="Normal 2 2 57 6 2" xfId="17180"/>
    <cellStyle name="Normal 2 2 57 6 3" xfId="28135"/>
    <cellStyle name="Normal 2 2 57 7" xfId="11696"/>
    <cellStyle name="Normal 2 2 57 8" xfId="22651"/>
    <cellStyle name="Normal 2 2 58" xfId="521"/>
    <cellStyle name="Normal 2 2 58 2" xfId="1381"/>
    <cellStyle name="Normal 2 2 58 2 2" xfId="4134"/>
    <cellStyle name="Normal 2 2 58 2 2 2" xfId="9657"/>
    <cellStyle name="Normal 2 2 58 2 2 2 2" xfId="20624"/>
    <cellStyle name="Normal 2 2 58 2 2 2 3" xfId="31579"/>
    <cellStyle name="Normal 2 2 58 2 2 3" xfId="15140"/>
    <cellStyle name="Normal 2 2 58 2 2 4" xfId="26095"/>
    <cellStyle name="Normal 2 2 58 2 3" xfId="2748"/>
    <cellStyle name="Normal 2 2 58 2 3 2" xfId="8284"/>
    <cellStyle name="Normal 2 2 58 2 3 2 2" xfId="19251"/>
    <cellStyle name="Normal 2 2 58 2 3 2 3" xfId="30206"/>
    <cellStyle name="Normal 2 2 58 2 3 3" xfId="13767"/>
    <cellStyle name="Normal 2 2 58 2 3 4" xfId="24722"/>
    <cellStyle name="Normal 2 2 58 2 4" xfId="5514"/>
    <cellStyle name="Normal 2 2 58 2 4 2" xfId="11032"/>
    <cellStyle name="Normal 2 2 58 2 4 2 2" xfId="22000"/>
    <cellStyle name="Normal 2 2 58 2 4 2 3" xfId="32954"/>
    <cellStyle name="Normal 2 2 58 2 4 3" xfId="16516"/>
    <cellStyle name="Normal 2 2 58 2 4 4" xfId="27471"/>
    <cellStyle name="Normal 2 2 58 2 5" xfId="6920"/>
    <cellStyle name="Normal 2 2 58 2 5 2" xfId="17887"/>
    <cellStyle name="Normal 2 2 58 2 5 3" xfId="28842"/>
    <cellStyle name="Normal 2 2 58 2 6" xfId="12403"/>
    <cellStyle name="Normal 2 2 58 2 7" xfId="23358"/>
    <cellStyle name="Normal 2 2 58 3" xfId="3457"/>
    <cellStyle name="Normal 2 2 58 3 2" xfId="8980"/>
    <cellStyle name="Normal 2 2 58 3 2 2" xfId="19947"/>
    <cellStyle name="Normal 2 2 58 3 2 3" xfId="30902"/>
    <cellStyle name="Normal 2 2 58 3 3" xfId="14463"/>
    <cellStyle name="Normal 2 2 58 3 4" xfId="25418"/>
    <cellStyle name="Normal 2 2 58 4" xfId="2071"/>
    <cellStyle name="Normal 2 2 58 4 2" xfId="7607"/>
    <cellStyle name="Normal 2 2 58 4 2 2" xfId="18574"/>
    <cellStyle name="Normal 2 2 58 4 2 3" xfId="29529"/>
    <cellStyle name="Normal 2 2 58 4 3" xfId="13090"/>
    <cellStyle name="Normal 2 2 58 4 4" xfId="24045"/>
    <cellStyle name="Normal 2 2 58 5" xfId="4837"/>
    <cellStyle name="Normal 2 2 58 5 2" xfId="10355"/>
    <cellStyle name="Normal 2 2 58 5 2 2" xfId="21323"/>
    <cellStyle name="Normal 2 2 58 5 2 3" xfId="32277"/>
    <cellStyle name="Normal 2 2 58 5 3" xfId="15839"/>
    <cellStyle name="Normal 2 2 58 5 4" xfId="26794"/>
    <cellStyle name="Normal 2 2 58 6" xfId="6243"/>
    <cellStyle name="Normal 2 2 58 6 2" xfId="17210"/>
    <cellStyle name="Normal 2 2 58 6 3" xfId="28165"/>
    <cellStyle name="Normal 2 2 58 7" xfId="11726"/>
    <cellStyle name="Normal 2 2 58 8" xfId="22681"/>
    <cellStyle name="Normal 2 2 59" xfId="677"/>
    <cellStyle name="Normal 2 2 59 2" xfId="1468"/>
    <cellStyle name="Normal 2 2 59 2 2" xfId="4221"/>
    <cellStyle name="Normal 2 2 59 2 2 2" xfId="9743"/>
    <cellStyle name="Normal 2 2 59 2 2 2 2" xfId="20711"/>
    <cellStyle name="Normal 2 2 59 2 2 2 3" xfId="31665"/>
    <cellStyle name="Normal 2 2 59 2 2 3" xfId="15227"/>
    <cellStyle name="Normal 2 2 59 2 2 4" xfId="26182"/>
    <cellStyle name="Normal 2 2 59 2 3" xfId="2835"/>
    <cellStyle name="Normal 2 2 59 2 3 2" xfId="8371"/>
    <cellStyle name="Normal 2 2 59 2 3 2 2" xfId="19338"/>
    <cellStyle name="Normal 2 2 59 2 3 2 3" xfId="30293"/>
    <cellStyle name="Normal 2 2 59 2 3 3" xfId="13854"/>
    <cellStyle name="Normal 2 2 59 2 3 4" xfId="24809"/>
    <cellStyle name="Normal 2 2 59 2 4" xfId="5601"/>
    <cellStyle name="Normal 2 2 59 2 4 2" xfId="11119"/>
    <cellStyle name="Normal 2 2 59 2 4 2 2" xfId="22087"/>
    <cellStyle name="Normal 2 2 59 2 4 2 3" xfId="33041"/>
    <cellStyle name="Normal 2 2 59 2 4 3" xfId="16603"/>
    <cellStyle name="Normal 2 2 59 2 4 4" xfId="27558"/>
    <cellStyle name="Normal 2 2 59 2 5" xfId="7007"/>
    <cellStyle name="Normal 2 2 59 2 5 2" xfId="17974"/>
    <cellStyle name="Normal 2 2 59 2 5 3" xfId="28929"/>
    <cellStyle name="Normal 2 2 59 2 6" xfId="12490"/>
    <cellStyle name="Normal 2 2 59 2 7" xfId="23445"/>
    <cellStyle name="Normal 2 2 59 3" xfId="3544"/>
    <cellStyle name="Normal 2 2 59 3 2" xfId="9067"/>
    <cellStyle name="Normal 2 2 59 3 2 2" xfId="20034"/>
    <cellStyle name="Normal 2 2 59 3 2 3" xfId="30989"/>
    <cellStyle name="Normal 2 2 59 3 3" xfId="14550"/>
    <cellStyle name="Normal 2 2 59 3 4" xfId="25505"/>
    <cellStyle name="Normal 2 2 59 4" xfId="2158"/>
    <cellStyle name="Normal 2 2 59 4 2" xfId="7694"/>
    <cellStyle name="Normal 2 2 59 4 2 2" xfId="18661"/>
    <cellStyle name="Normal 2 2 59 4 2 3" xfId="29616"/>
    <cellStyle name="Normal 2 2 59 4 3" xfId="13177"/>
    <cellStyle name="Normal 2 2 59 4 4" xfId="24132"/>
    <cellStyle name="Normal 2 2 59 5" xfId="4924"/>
    <cellStyle name="Normal 2 2 59 5 2" xfId="10442"/>
    <cellStyle name="Normal 2 2 59 5 2 2" xfId="21410"/>
    <cellStyle name="Normal 2 2 59 5 2 3" xfId="32364"/>
    <cellStyle name="Normal 2 2 59 5 3" xfId="15926"/>
    <cellStyle name="Normal 2 2 59 5 4" xfId="26881"/>
    <cellStyle name="Normal 2 2 59 6" xfId="6330"/>
    <cellStyle name="Normal 2 2 59 6 2" xfId="17297"/>
    <cellStyle name="Normal 2 2 59 6 3" xfId="28252"/>
    <cellStyle name="Normal 2 2 59 7" xfId="11813"/>
    <cellStyle name="Normal 2 2 59 8" xfId="22768"/>
    <cellStyle name="Normal 2 2 6" xfId="226"/>
    <cellStyle name="Normal 2 2 6 2" xfId="1203"/>
    <cellStyle name="Normal 2 2 6 2 2" xfId="3956"/>
    <cellStyle name="Normal 2 2 6 2 2 2" xfId="9479"/>
    <cellStyle name="Normal 2 2 6 2 2 2 2" xfId="20446"/>
    <cellStyle name="Normal 2 2 6 2 2 2 3" xfId="31401"/>
    <cellStyle name="Normal 2 2 6 2 2 3" xfId="14962"/>
    <cellStyle name="Normal 2 2 6 2 2 4" xfId="25917"/>
    <cellStyle name="Normal 2 2 6 2 3" xfId="2570"/>
    <cellStyle name="Normal 2 2 6 2 3 2" xfId="8106"/>
    <cellStyle name="Normal 2 2 6 2 3 2 2" xfId="19073"/>
    <cellStyle name="Normal 2 2 6 2 3 2 3" xfId="30028"/>
    <cellStyle name="Normal 2 2 6 2 3 3" xfId="13589"/>
    <cellStyle name="Normal 2 2 6 2 3 4" xfId="24544"/>
    <cellStyle name="Normal 2 2 6 2 4" xfId="5336"/>
    <cellStyle name="Normal 2 2 6 2 4 2" xfId="10854"/>
    <cellStyle name="Normal 2 2 6 2 4 2 2" xfId="21822"/>
    <cellStyle name="Normal 2 2 6 2 4 2 3" xfId="32776"/>
    <cellStyle name="Normal 2 2 6 2 4 3" xfId="16338"/>
    <cellStyle name="Normal 2 2 6 2 4 4" xfId="27293"/>
    <cellStyle name="Normal 2 2 6 2 5" xfId="6742"/>
    <cellStyle name="Normal 2 2 6 2 5 2" xfId="17709"/>
    <cellStyle name="Normal 2 2 6 2 5 3" xfId="28664"/>
    <cellStyle name="Normal 2 2 6 2 6" xfId="12225"/>
    <cellStyle name="Normal 2 2 6 2 7" xfId="23180"/>
    <cellStyle name="Normal 2 2 6 3" xfId="3279"/>
    <cellStyle name="Normal 2 2 6 3 2" xfId="8802"/>
    <cellStyle name="Normal 2 2 6 3 2 2" xfId="19769"/>
    <cellStyle name="Normal 2 2 6 3 2 3" xfId="30724"/>
    <cellStyle name="Normal 2 2 6 3 3" xfId="14285"/>
    <cellStyle name="Normal 2 2 6 3 4" xfId="25240"/>
    <cellStyle name="Normal 2 2 6 4" xfId="1893"/>
    <cellStyle name="Normal 2 2 6 4 2" xfId="7429"/>
    <cellStyle name="Normal 2 2 6 4 2 2" xfId="18396"/>
    <cellStyle name="Normal 2 2 6 4 2 3" xfId="29351"/>
    <cellStyle name="Normal 2 2 6 4 3" xfId="12912"/>
    <cellStyle name="Normal 2 2 6 4 4" xfId="23867"/>
    <cellStyle name="Normal 2 2 6 5" xfId="4659"/>
    <cellStyle name="Normal 2 2 6 5 2" xfId="10177"/>
    <cellStyle name="Normal 2 2 6 5 2 2" xfId="21145"/>
    <cellStyle name="Normal 2 2 6 5 2 3" xfId="32099"/>
    <cellStyle name="Normal 2 2 6 5 3" xfId="15661"/>
    <cellStyle name="Normal 2 2 6 5 4" xfId="26616"/>
    <cellStyle name="Normal 2 2 6 6" xfId="6065"/>
    <cellStyle name="Normal 2 2 6 6 2" xfId="17032"/>
    <cellStyle name="Normal 2 2 6 6 3" xfId="27987"/>
    <cellStyle name="Normal 2 2 6 7" xfId="11548"/>
    <cellStyle name="Normal 2 2 6 8" xfId="22503"/>
    <cellStyle name="Normal 2 2 60" xfId="411"/>
    <cellStyle name="Normal 2 2 60 2" xfId="1322"/>
    <cellStyle name="Normal 2 2 60 2 2" xfId="4075"/>
    <cellStyle name="Normal 2 2 60 2 2 2" xfId="9598"/>
    <cellStyle name="Normal 2 2 60 2 2 2 2" xfId="20565"/>
    <cellStyle name="Normal 2 2 60 2 2 2 3" xfId="31520"/>
    <cellStyle name="Normal 2 2 60 2 2 3" xfId="15081"/>
    <cellStyle name="Normal 2 2 60 2 2 4" xfId="26036"/>
    <cellStyle name="Normal 2 2 60 2 3" xfId="2689"/>
    <cellStyle name="Normal 2 2 60 2 3 2" xfId="8225"/>
    <cellStyle name="Normal 2 2 60 2 3 2 2" xfId="19192"/>
    <cellStyle name="Normal 2 2 60 2 3 2 3" xfId="30147"/>
    <cellStyle name="Normal 2 2 60 2 3 3" xfId="13708"/>
    <cellStyle name="Normal 2 2 60 2 3 4" xfId="24663"/>
    <cellStyle name="Normal 2 2 60 2 4" xfId="5455"/>
    <cellStyle name="Normal 2 2 60 2 4 2" xfId="10973"/>
    <cellStyle name="Normal 2 2 60 2 4 2 2" xfId="21941"/>
    <cellStyle name="Normal 2 2 60 2 4 2 3" xfId="32895"/>
    <cellStyle name="Normal 2 2 60 2 4 3" xfId="16457"/>
    <cellStyle name="Normal 2 2 60 2 4 4" xfId="27412"/>
    <cellStyle name="Normal 2 2 60 2 5" xfId="6861"/>
    <cellStyle name="Normal 2 2 60 2 5 2" xfId="17828"/>
    <cellStyle name="Normal 2 2 60 2 5 3" xfId="28783"/>
    <cellStyle name="Normal 2 2 60 2 6" xfId="12344"/>
    <cellStyle name="Normal 2 2 60 2 7" xfId="23299"/>
    <cellStyle name="Normal 2 2 60 3" xfId="3398"/>
    <cellStyle name="Normal 2 2 60 3 2" xfId="8921"/>
    <cellStyle name="Normal 2 2 60 3 2 2" xfId="19888"/>
    <cellStyle name="Normal 2 2 60 3 2 3" xfId="30843"/>
    <cellStyle name="Normal 2 2 60 3 3" xfId="14404"/>
    <cellStyle name="Normal 2 2 60 3 4" xfId="25359"/>
    <cellStyle name="Normal 2 2 60 4" xfId="2012"/>
    <cellStyle name="Normal 2 2 60 4 2" xfId="7548"/>
    <cellStyle name="Normal 2 2 60 4 2 2" xfId="18515"/>
    <cellStyle name="Normal 2 2 60 4 2 3" xfId="29470"/>
    <cellStyle name="Normal 2 2 60 4 3" xfId="13031"/>
    <cellStyle name="Normal 2 2 60 4 4" xfId="23986"/>
    <cellStyle name="Normal 2 2 60 5" xfId="4778"/>
    <cellStyle name="Normal 2 2 60 5 2" xfId="10296"/>
    <cellStyle name="Normal 2 2 60 5 2 2" xfId="21264"/>
    <cellStyle name="Normal 2 2 60 5 2 3" xfId="32218"/>
    <cellStyle name="Normal 2 2 60 5 3" xfId="15780"/>
    <cellStyle name="Normal 2 2 60 5 4" xfId="26735"/>
    <cellStyle name="Normal 2 2 60 6" xfId="6184"/>
    <cellStyle name="Normal 2 2 60 6 2" xfId="17151"/>
    <cellStyle name="Normal 2 2 60 6 3" xfId="28106"/>
    <cellStyle name="Normal 2 2 60 7" xfId="11667"/>
    <cellStyle name="Normal 2 2 60 8" xfId="22622"/>
    <cellStyle name="Normal 2 2 61" xfId="400"/>
    <cellStyle name="Normal 2 2 61 2" xfId="1317"/>
    <cellStyle name="Normal 2 2 61 2 2" xfId="4070"/>
    <cellStyle name="Normal 2 2 61 2 2 2" xfId="9593"/>
    <cellStyle name="Normal 2 2 61 2 2 2 2" xfId="20560"/>
    <cellStyle name="Normal 2 2 61 2 2 2 3" xfId="31515"/>
    <cellStyle name="Normal 2 2 61 2 2 3" xfId="15076"/>
    <cellStyle name="Normal 2 2 61 2 2 4" xfId="26031"/>
    <cellStyle name="Normal 2 2 61 2 3" xfId="2684"/>
    <cellStyle name="Normal 2 2 61 2 3 2" xfId="8220"/>
    <cellStyle name="Normal 2 2 61 2 3 2 2" xfId="19187"/>
    <cellStyle name="Normal 2 2 61 2 3 2 3" xfId="30142"/>
    <cellStyle name="Normal 2 2 61 2 3 3" xfId="13703"/>
    <cellStyle name="Normal 2 2 61 2 3 4" xfId="24658"/>
    <cellStyle name="Normal 2 2 61 2 4" xfId="5450"/>
    <cellStyle name="Normal 2 2 61 2 4 2" xfId="10968"/>
    <cellStyle name="Normal 2 2 61 2 4 2 2" xfId="21936"/>
    <cellStyle name="Normal 2 2 61 2 4 2 3" xfId="32890"/>
    <cellStyle name="Normal 2 2 61 2 4 3" xfId="16452"/>
    <cellStyle name="Normal 2 2 61 2 4 4" xfId="27407"/>
    <cellStyle name="Normal 2 2 61 2 5" xfId="6856"/>
    <cellStyle name="Normal 2 2 61 2 5 2" xfId="17823"/>
    <cellStyle name="Normal 2 2 61 2 5 3" xfId="28778"/>
    <cellStyle name="Normal 2 2 61 2 6" xfId="12339"/>
    <cellStyle name="Normal 2 2 61 2 7" xfId="23294"/>
    <cellStyle name="Normal 2 2 61 3" xfId="3393"/>
    <cellStyle name="Normal 2 2 61 3 2" xfId="8916"/>
    <cellStyle name="Normal 2 2 61 3 2 2" xfId="19883"/>
    <cellStyle name="Normal 2 2 61 3 2 3" xfId="30838"/>
    <cellStyle name="Normal 2 2 61 3 3" xfId="14399"/>
    <cellStyle name="Normal 2 2 61 3 4" xfId="25354"/>
    <cellStyle name="Normal 2 2 61 4" xfId="2007"/>
    <cellStyle name="Normal 2 2 61 4 2" xfId="7543"/>
    <cellStyle name="Normal 2 2 61 4 2 2" xfId="18510"/>
    <cellStyle name="Normal 2 2 61 4 2 3" xfId="29465"/>
    <cellStyle name="Normal 2 2 61 4 3" xfId="13026"/>
    <cellStyle name="Normal 2 2 61 4 4" xfId="23981"/>
    <cellStyle name="Normal 2 2 61 5" xfId="4773"/>
    <cellStyle name="Normal 2 2 61 5 2" xfId="10291"/>
    <cellStyle name="Normal 2 2 61 5 2 2" xfId="21259"/>
    <cellStyle name="Normal 2 2 61 5 2 3" xfId="32213"/>
    <cellStyle name="Normal 2 2 61 5 3" xfId="15775"/>
    <cellStyle name="Normal 2 2 61 5 4" xfId="26730"/>
    <cellStyle name="Normal 2 2 61 6" xfId="6179"/>
    <cellStyle name="Normal 2 2 61 6 2" xfId="17146"/>
    <cellStyle name="Normal 2 2 61 6 3" xfId="28101"/>
    <cellStyle name="Normal 2 2 61 7" xfId="11662"/>
    <cellStyle name="Normal 2 2 61 8" xfId="22617"/>
    <cellStyle name="Normal 2 2 62" xfId="722"/>
    <cellStyle name="Normal 2 2 62 2" xfId="1483"/>
    <cellStyle name="Normal 2 2 62 2 2" xfId="4236"/>
    <cellStyle name="Normal 2 2 62 2 2 2" xfId="9758"/>
    <cellStyle name="Normal 2 2 62 2 2 2 2" xfId="20726"/>
    <cellStyle name="Normal 2 2 62 2 2 2 3" xfId="31680"/>
    <cellStyle name="Normal 2 2 62 2 2 3" xfId="15242"/>
    <cellStyle name="Normal 2 2 62 2 2 4" xfId="26197"/>
    <cellStyle name="Normal 2 2 62 2 3" xfId="2850"/>
    <cellStyle name="Normal 2 2 62 2 3 2" xfId="8386"/>
    <cellStyle name="Normal 2 2 62 2 3 2 2" xfId="19353"/>
    <cellStyle name="Normal 2 2 62 2 3 2 3" xfId="30308"/>
    <cellStyle name="Normal 2 2 62 2 3 3" xfId="13869"/>
    <cellStyle name="Normal 2 2 62 2 3 4" xfId="24824"/>
    <cellStyle name="Normal 2 2 62 2 4" xfId="5616"/>
    <cellStyle name="Normal 2 2 62 2 4 2" xfId="11134"/>
    <cellStyle name="Normal 2 2 62 2 4 2 2" xfId="22102"/>
    <cellStyle name="Normal 2 2 62 2 4 2 3" xfId="33056"/>
    <cellStyle name="Normal 2 2 62 2 4 3" xfId="16618"/>
    <cellStyle name="Normal 2 2 62 2 4 4" xfId="27573"/>
    <cellStyle name="Normal 2 2 62 2 5" xfId="7022"/>
    <cellStyle name="Normal 2 2 62 2 5 2" xfId="17989"/>
    <cellStyle name="Normal 2 2 62 2 5 3" xfId="28944"/>
    <cellStyle name="Normal 2 2 62 2 6" xfId="12505"/>
    <cellStyle name="Normal 2 2 62 2 7" xfId="23460"/>
    <cellStyle name="Normal 2 2 62 3" xfId="3559"/>
    <cellStyle name="Normal 2 2 62 3 2" xfId="9082"/>
    <cellStyle name="Normal 2 2 62 3 2 2" xfId="20049"/>
    <cellStyle name="Normal 2 2 62 3 2 3" xfId="31004"/>
    <cellStyle name="Normal 2 2 62 3 3" xfId="14565"/>
    <cellStyle name="Normal 2 2 62 3 4" xfId="25520"/>
    <cellStyle name="Normal 2 2 62 4" xfId="2173"/>
    <cellStyle name="Normal 2 2 62 4 2" xfId="7709"/>
    <cellStyle name="Normal 2 2 62 4 2 2" xfId="18676"/>
    <cellStyle name="Normal 2 2 62 4 2 3" xfId="29631"/>
    <cellStyle name="Normal 2 2 62 4 3" xfId="13192"/>
    <cellStyle name="Normal 2 2 62 4 4" xfId="24147"/>
    <cellStyle name="Normal 2 2 62 5" xfId="4939"/>
    <cellStyle name="Normal 2 2 62 5 2" xfId="10457"/>
    <cellStyle name="Normal 2 2 62 5 2 2" xfId="21425"/>
    <cellStyle name="Normal 2 2 62 5 2 3" xfId="32379"/>
    <cellStyle name="Normal 2 2 62 5 3" xfId="15941"/>
    <cellStyle name="Normal 2 2 62 5 4" xfId="26896"/>
    <cellStyle name="Normal 2 2 62 6" xfId="6345"/>
    <cellStyle name="Normal 2 2 62 6 2" xfId="17312"/>
    <cellStyle name="Normal 2 2 62 6 3" xfId="28267"/>
    <cellStyle name="Normal 2 2 62 7" xfId="11828"/>
    <cellStyle name="Normal 2 2 62 8" xfId="22783"/>
    <cellStyle name="Normal 2 2 63" xfId="597"/>
    <cellStyle name="Normal 2 2 63 2" xfId="1421"/>
    <cellStyle name="Normal 2 2 63 2 2" xfId="4174"/>
    <cellStyle name="Normal 2 2 63 2 2 2" xfId="9697"/>
    <cellStyle name="Normal 2 2 63 2 2 2 2" xfId="20664"/>
    <cellStyle name="Normal 2 2 63 2 2 2 3" xfId="31619"/>
    <cellStyle name="Normal 2 2 63 2 2 3" xfId="15180"/>
    <cellStyle name="Normal 2 2 63 2 2 4" xfId="26135"/>
    <cellStyle name="Normal 2 2 63 2 3" xfId="2788"/>
    <cellStyle name="Normal 2 2 63 2 3 2" xfId="8324"/>
    <cellStyle name="Normal 2 2 63 2 3 2 2" xfId="19291"/>
    <cellStyle name="Normal 2 2 63 2 3 2 3" xfId="30246"/>
    <cellStyle name="Normal 2 2 63 2 3 3" xfId="13807"/>
    <cellStyle name="Normal 2 2 63 2 3 4" xfId="24762"/>
    <cellStyle name="Normal 2 2 63 2 4" xfId="5554"/>
    <cellStyle name="Normal 2 2 63 2 4 2" xfId="11072"/>
    <cellStyle name="Normal 2 2 63 2 4 2 2" xfId="22040"/>
    <cellStyle name="Normal 2 2 63 2 4 2 3" xfId="32994"/>
    <cellStyle name="Normal 2 2 63 2 4 3" xfId="16556"/>
    <cellStyle name="Normal 2 2 63 2 4 4" xfId="27511"/>
    <cellStyle name="Normal 2 2 63 2 5" xfId="6960"/>
    <cellStyle name="Normal 2 2 63 2 5 2" xfId="17927"/>
    <cellStyle name="Normal 2 2 63 2 5 3" xfId="28882"/>
    <cellStyle name="Normal 2 2 63 2 6" xfId="12443"/>
    <cellStyle name="Normal 2 2 63 2 7" xfId="23398"/>
    <cellStyle name="Normal 2 2 63 3" xfId="3497"/>
    <cellStyle name="Normal 2 2 63 3 2" xfId="9020"/>
    <cellStyle name="Normal 2 2 63 3 2 2" xfId="19987"/>
    <cellStyle name="Normal 2 2 63 3 2 3" xfId="30942"/>
    <cellStyle name="Normal 2 2 63 3 3" xfId="14503"/>
    <cellStyle name="Normal 2 2 63 3 4" xfId="25458"/>
    <cellStyle name="Normal 2 2 63 4" xfId="2111"/>
    <cellStyle name="Normal 2 2 63 4 2" xfId="7647"/>
    <cellStyle name="Normal 2 2 63 4 2 2" xfId="18614"/>
    <cellStyle name="Normal 2 2 63 4 2 3" xfId="29569"/>
    <cellStyle name="Normal 2 2 63 4 3" xfId="13130"/>
    <cellStyle name="Normal 2 2 63 4 4" xfId="24085"/>
    <cellStyle name="Normal 2 2 63 5" xfId="4877"/>
    <cellStyle name="Normal 2 2 63 5 2" xfId="10395"/>
    <cellStyle name="Normal 2 2 63 5 2 2" xfId="21363"/>
    <cellStyle name="Normal 2 2 63 5 2 3" xfId="32317"/>
    <cellStyle name="Normal 2 2 63 5 3" xfId="15879"/>
    <cellStyle name="Normal 2 2 63 5 4" xfId="26834"/>
    <cellStyle name="Normal 2 2 63 6" xfId="6283"/>
    <cellStyle name="Normal 2 2 63 6 2" xfId="17250"/>
    <cellStyle name="Normal 2 2 63 6 3" xfId="28205"/>
    <cellStyle name="Normal 2 2 63 7" xfId="11766"/>
    <cellStyle name="Normal 2 2 63 8" xfId="22721"/>
    <cellStyle name="Normal 2 2 64" xfId="743"/>
    <cellStyle name="Normal 2 2 64 2" xfId="1492"/>
    <cellStyle name="Normal 2 2 64 2 2" xfId="4245"/>
    <cellStyle name="Normal 2 2 64 2 2 2" xfId="9767"/>
    <cellStyle name="Normal 2 2 64 2 2 2 2" xfId="20735"/>
    <cellStyle name="Normal 2 2 64 2 2 2 3" xfId="31689"/>
    <cellStyle name="Normal 2 2 64 2 2 3" xfId="15251"/>
    <cellStyle name="Normal 2 2 64 2 2 4" xfId="26206"/>
    <cellStyle name="Normal 2 2 64 2 3" xfId="2859"/>
    <cellStyle name="Normal 2 2 64 2 3 2" xfId="8395"/>
    <cellStyle name="Normal 2 2 64 2 3 2 2" xfId="19362"/>
    <cellStyle name="Normal 2 2 64 2 3 2 3" xfId="30317"/>
    <cellStyle name="Normal 2 2 64 2 3 3" xfId="13878"/>
    <cellStyle name="Normal 2 2 64 2 3 4" xfId="24833"/>
    <cellStyle name="Normal 2 2 64 2 4" xfId="5625"/>
    <cellStyle name="Normal 2 2 64 2 4 2" xfId="11143"/>
    <cellStyle name="Normal 2 2 64 2 4 2 2" xfId="22111"/>
    <cellStyle name="Normal 2 2 64 2 4 2 3" xfId="33065"/>
    <cellStyle name="Normal 2 2 64 2 4 3" xfId="16627"/>
    <cellStyle name="Normal 2 2 64 2 4 4" xfId="27582"/>
    <cellStyle name="Normal 2 2 64 2 5" xfId="7031"/>
    <cellStyle name="Normal 2 2 64 2 5 2" xfId="17998"/>
    <cellStyle name="Normal 2 2 64 2 5 3" xfId="28953"/>
    <cellStyle name="Normal 2 2 64 2 6" xfId="12514"/>
    <cellStyle name="Normal 2 2 64 2 7" xfId="23469"/>
    <cellStyle name="Normal 2 2 64 3" xfId="3568"/>
    <cellStyle name="Normal 2 2 64 3 2" xfId="9091"/>
    <cellStyle name="Normal 2 2 64 3 2 2" xfId="20058"/>
    <cellStyle name="Normal 2 2 64 3 2 3" xfId="31013"/>
    <cellStyle name="Normal 2 2 64 3 3" xfId="14574"/>
    <cellStyle name="Normal 2 2 64 3 4" xfId="25529"/>
    <cellStyle name="Normal 2 2 64 4" xfId="2182"/>
    <cellStyle name="Normal 2 2 64 4 2" xfId="7718"/>
    <cellStyle name="Normal 2 2 64 4 2 2" xfId="18685"/>
    <cellStyle name="Normal 2 2 64 4 2 3" xfId="29640"/>
    <cellStyle name="Normal 2 2 64 4 3" xfId="13201"/>
    <cellStyle name="Normal 2 2 64 4 4" xfId="24156"/>
    <cellStyle name="Normal 2 2 64 5" xfId="4948"/>
    <cellStyle name="Normal 2 2 64 5 2" xfId="10466"/>
    <cellStyle name="Normal 2 2 64 5 2 2" xfId="21434"/>
    <cellStyle name="Normal 2 2 64 5 2 3" xfId="32388"/>
    <cellStyle name="Normal 2 2 64 5 3" xfId="15950"/>
    <cellStyle name="Normal 2 2 64 5 4" xfId="26905"/>
    <cellStyle name="Normal 2 2 64 6" xfId="6354"/>
    <cellStyle name="Normal 2 2 64 6 2" xfId="17321"/>
    <cellStyle name="Normal 2 2 64 6 3" xfId="28276"/>
    <cellStyle name="Normal 2 2 64 7" xfId="11837"/>
    <cellStyle name="Normal 2 2 64 8" xfId="22792"/>
    <cellStyle name="Normal 2 2 65" xfId="481"/>
    <cellStyle name="Normal 2 2 65 2" xfId="1361"/>
    <cellStyle name="Normal 2 2 65 2 2" xfId="4114"/>
    <cellStyle name="Normal 2 2 65 2 2 2" xfId="9637"/>
    <cellStyle name="Normal 2 2 65 2 2 2 2" xfId="20604"/>
    <cellStyle name="Normal 2 2 65 2 2 2 3" xfId="31559"/>
    <cellStyle name="Normal 2 2 65 2 2 3" xfId="15120"/>
    <cellStyle name="Normal 2 2 65 2 2 4" xfId="26075"/>
    <cellStyle name="Normal 2 2 65 2 3" xfId="2728"/>
    <cellStyle name="Normal 2 2 65 2 3 2" xfId="8264"/>
    <cellStyle name="Normal 2 2 65 2 3 2 2" xfId="19231"/>
    <cellStyle name="Normal 2 2 65 2 3 2 3" xfId="30186"/>
    <cellStyle name="Normal 2 2 65 2 3 3" xfId="13747"/>
    <cellStyle name="Normal 2 2 65 2 3 4" xfId="24702"/>
    <cellStyle name="Normal 2 2 65 2 4" xfId="5494"/>
    <cellStyle name="Normal 2 2 65 2 4 2" xfId="11012"/>
    <cellStyle name="Normal 2 2 65 2 4 2 2" xfId="21980"/>
    <cellStyle name="Normal 2 2 65 2 4 2 3" xfId="32934"/>
    <cellStyle name="Normal 2 2 65 2 4 3" xfId="16496"/>
    <cellStyle name="Normal 2 2 65 2 4 4" xfId="27451"/>
    <cellStyle name="Normal 2 2 65 2 5" xfId="6900"/>
    <cellStyle name="Normal 2 2 65 2 5 2" xfId="17867"/>
    <cellStyle name="Normal 2 2 65 2 5 3" xfId="28822"/>
    <cellStyle name="Normal 2 2 65 2 6" xfId="12383"/>
    <cellStyle name="Normal 2 2 65 2 7" xfId="23338"/>
    <cellStyle name="Normal 2 2 65 3" xfId="3437"/>
    <cellStyle name="Normal 2 2 65 3 2" xfId="8960"/>
    <cellStyle name="Normal 2 2 65 3 2 2" xfId="19927"/>
    <cellStyle name="Normal 2 2 65 3 2 3" xfId="30882"/>
    <cellStyle name="Normal 2 2 65 3 3" xfId="14443"/>
    <cellStyle name="Normal 2 2 65 3 4" xfId="25398"/>
    <cellStyle name="Normal 2 2 65 4" xfId="2051"/>
    <cellStyle name="Normal 2 2 65 4 2" xfId="7587"/>
    <cellStyle name="Normal 2 2 65 4 2 2" xfId="18554"/>
    <cellStyle name="Normal 2 2 65 4 2 3" xfId="29509"/>
    <cellStyle name="Normal 2 2 65 4 3" xfId="13070"/>
    <cellStyle name="Normal 2 2 65 4 4" xfId="24025"/>
    <cellStyle name="Normal 2 2 65 5" xfId="4817"/>
    <cellStyle name="Normal 2 2 65 5 2" xfId="10335"/>
    <cellStyle name="Normal 2 2 65 5 2 2" xfId="21303"/>
    <cellStyle name="Normal 2 2 65 5 2 3" xfId="32257"/>
    <cellStyle name="Normal 2 2 65 5 3" xfId="15819"/>
    <cellStyle name="Normal 2 2 65 5 4" xfId="26774"/>
    <cellStyle name="Normal 2 2 65 6" xfId="6223"/>
    <cellStyle name="Normal 2 2 65 6 2" xfId="17190"/>
    <cellStyle name="Normal 2 2 65 6 3" xfId="28145"/>
    <cellStyle name="Normal 2 2 65 7" xfId="11706"/>
    <cellStyle name="Normal 2 2 65 8" xfId="22661"/>
    <cellStyle name="Normal 2 2 66" xfId="549"/>
    <cellStyle name="Normal 2 2 66 2" xfId="1399"/>
    <cellStyle name="Normal 2 2 66 2 2" xfId="4152"/>
    <cellStyle name="Normal 2 2 66 2 2 2" xfId="9675"/>
    <cellStyle name="Normal 2 2 66 2 2 2 2" xfId="20642"/>
    <cellStyle name="Normal 2 2 66 2 2 2 3" xfId="31597"/>
    <cellStyle name="Normal 2 2 66 2 2 3" xfId="15158"/>
    <cellStyle name="Normal 2 2 66 2 2 4" xfId="26113"/>
    <cellStyle name="Normal 2 2 66 2 3" xfId="2766"/>
    <cellStyle name="Normal 2 2 66 2 3 2" xfId="8302"/>
    <cellStyle name="Normal 2 2 66 2 3 2 2" xfId="19269"/>
    <cellStyle name="Normal 2 2 66 2 3 2 3" xfId="30224"/>
    <cellStyle name="Normal 2 2 66 2 3 3" xfId="13785"/>
    <cellStyle name="Normal 2 2 66 2 3 4" xfId="24740"/>
    <cellStyle name="Normal 2 2 66 2 4" xfId="5532"/>
    <cellStyle name="Normal 2 2 66 2 4 2" xfId="11050"/>
    <cellStyle name="Normal 2 2 66 2 4 2 2" xfId="22018"/>
    <cellStyle name="Normal 2 2 66 2 4 2 3" xfId="32972"/>
    <cellStyle name="Normal 2 2 66 2 4 3" xfId="16534"/>
    <cellStyle name="Normal 2 2 66 2 4 4" xfId="27489"/>
    <cellStyle name="Normal 2 2 66 2 5" xfId="6938"/>
    <cellStyle name="Normal 2 2 66 2 5 2" xfId="17905"/>
    <cellStyle name="Normal 2 2 66 2 5 3" xfId="28860"/>
    <cellStyle name="Normal 2 2 66 2 6" xfId="12421"/>
    <cellStyle name="Normal 2 2 66 2 7" xfId="23376"/>
    <cellStyle name="Normal 2 2 66 3" xfId="3475"/>
    <cellStyle name="Normal 2 2 66 3 2" xfId="8998"/>
    <cellStyle name="Normal 2 2 66 3 2 2" xfId="19965"/>
    <cellStyle name="Normal 2 2 66 3 2 3" xfId="30920"/>
    <cellStyle name="Normal 2 2 66 3 3" xfId="14481"/>
    <cellStyle name="Normal 2 2 66 3 4" xfId="25436"/>
    <cellStyle name="Normal 2 2 66 4" xfId="2089"/>
    <cellStyle name="Normal 2 2 66 4 2" xfId="7625"/>
    <cellStyle name="Normal 2 2 66 4 2 2" xfId="18592"/>
    <cellStyle name="Normal 2 2 66 4 2 3" xfId="29547"/>
    <cellStyle name="Normal 2 2 66 4 3" xfId="13108"/>
    <cellStyle name="Normal 2 2 66 4 4" xfId="24063"/>
    <cellStyle name="Normal 2 2 66 5" xfId="4855"/>
    <cellStyle name="Normal 2 2 66 5 2" xfId="10373"/>
    <cellStyle name="Normal 2 2 66 5 2 2" xfId="21341"/>
    <cellStyle name="Normal 2 2 66 5 2 3" xfId="32295"/>
    <cellStyle name="Normal 2 2 66 5 3" xfId="15857"/>
    <cellStyle name="Normal 2 2 66 5 4" xfId="26812"/>
    <cellStyle name="Normal 2 2 66 6" xfId="6261"/>
    <cellStyle name="Normal 2 2 66 6 2" xfId="17228"/>
    <cellStyle name="Normal 2 2 66 6 3" xfId="28183"/>
    <cellStyle name="Normal 2 2 66 7" xfId="11744"/>
    <cellStyle name="Normal 2 2 66 8" xfId="22699"/>
    <cellStyle name="Normal 2 2 67" xfId="405"/>
    <cellStyle name="Normal 2 2 67 2" xfId="1318"/>
    <cellStyle name="Normal 2 2 67 2 2" xfId="4071"/>
    <cellStyle name="Normal 2 2 67 2 2 2" xfId="9594"/>
    <cellStyle name="Normal 2 2 67 2 2 2 2" xfId="20561"/>
    <cellStyle name="Normal 2 2 67 2 2 2 3" xfId="31516"/>
    <cellStyle name="Normal 2 2 67 2 2 3" xfId="15077"/>
    <cellStyle name="Normal 2 2 67 2 2 4" xfId="26032"/>
    <cellStyle name="Normal 2 2 67 2 3" xfId="2685"/>
    <cellStyle name="Normal 2 2 67 2 3 2" xfId="8221"/>
    <cellStyle name="Normal 2 2 67 2 3 2 2" xfId="19188"/>
    <cellStyle name="Normal 2 2 67 2 3 2 3" xfId="30143"/>
    <cellStyle name="Normal 2 2 67 2 3 3" xfId="13704"/>
    <cellStyle name="Normal 2 2 67 2 3 4" xfId="24659"/>
    <cellStyle name="Normal 2 2 67 2 4" xfId="5451"/>
    <cellStyle name="Normal 2 2 67 2 4 2" xfId="10969"/>
    <cellStyle name="Normal 2 2 67 2 4 2 2" xfId="21937"/>
    <cellStyle name="Normal 2 2 67 2 4 2 3" xfId="32891"/>
    <cellStyle name="Normal 2 2 67 2 4 3" xfId="16453"/>
    <cellStyle name="Normal 2 2 67 2 4 4" xfId="27408"/>
    <cellStyle name="Normal 2 2 67 2 5" xfId="6857"/>
    <cellStyle name="Normal 2 2 67 2 5 2" xfId="17824"/>
    <cellStyle name="Normal 2 2 67 2 5 3" xfId="28779"/>
    <cellStyle name="Normal 2 2 67 2 6" xfId="12340"/>
    <cellStyle name="Normal 2 2 67 2 7" xfId="23295"/>
    <cellStyle name="Normal 2 2 67 3" xfId="3394"/>
    <cellStyle name="Normal 2 2 67 3 2" xfId="8917"/>
    <cellStyle name="Normal 2 2 67 3 2 2" xfId="19884"/>
    <cellStyle name="Normal 2 2 67 3 2 3" xfId="30839"/>
    <cellStyle name="Normal 2 2 67 3 3" xfId="14400"/>
    <cellStyle name="Normal 2 2 67 3 4" xfId="25355"/>
    <cellStyle name="Normal 2 2 67 4" xfId="2008"/>
    <cellStyle name="Normal 2 2 67 4 2" xfId="7544"/>
    <cellStyle name="Normal 2 2 67 4 2 2" xfId="18511"/>
    <cellStyle name="Normal 2 2 67 4 2 3" xfId="29466"/>
    <cellStyle name="Normal 2 2 67 4 3" xfId="13027"/>
    <cellStyle name="Normal 2 2 67 4 4" xfId="23982"/>
    <cellStyle name="Normal 2 2 67 5" xfId="4774"/>
    <cellStyle name="Normal 2 2 67 5 2" xfId="10292"/>
    <cellStyle name="Normal 2 2 67 5 2 2" xfId="21260"/>
    <cellStyle name="Normal 2 2 67 5 2 3" xfId="32214"/>
    <cellStyle name="Normal 2 2 67 5 3" xfId="15776"/>
    <cellStyle name="Normal 2 2 67 5 4" xfId="26731"/>
    <cellStyle name="Normal 2 2 67 6" xfId="6180"/>
    <cellStyle name="Normal 2 2 67 6 2" xfId="17147"/>
    <cellStyle name="Normal 2 2 67 6 3" xfId="28102"/>
    <cellStyle name="Normal 2 2 67 7" xfId="11663"/>
    <cellStyle name="Normal 2 2 67 8" xfId="22618"/>
    <cellStyle name="Normal 2 2 68" xfId="565"/>
    <cellStyle name="Normal 2 2 68 2" xfId="1405"/>
    <cellStyle name="Normal 2 2 68 2 2" xfId="4158"/>
    <cellStyle name="Normal 2 2 68 2 2 2" xfId="9681"/>
    <cellStyle name="Normal 2 2 68 2 2 2 2" xfId="20648"/>
    <cellStyle name="Normal 2 2 68 2 2 2 3" xfId="31603"/>
    <cellStyle name="Normal 2 2 68 2 2 3" xfId="15164"/>
    <cellStyle name="Normal 2 2 68 2 2 4" xfId="26119"/>
    <cellStyle name="Normal 2 2 68 2 3" xfId="2772"/>
    <cellStyle name="Normal 2 2 68 2 3 2" xfId="8308"/>
    <cellStyle name="Normal 2 2 68 2 3 2 2" xfId="19275"/>
    <cellStyle name="Normal 2 2 68 2 3 2 3" xfId="30230"/>
    <cellStyle name="Normal 2 2 68 2 3 3" xfId="13791"/>
    <cellStyle name="Normal 2 2 68 2 3 4" xfId="24746"/>
    <cellStyle name="Normal 2 2 68 2 4" xfId="5538"/>
    <cellStyle name="Normal 2 2 68 2 4 2" xfId="11056"/>
    <cellStyle name="Normal 2 2 68 2 4 2 2" xfId="22024"/>
    <cellStyle name="Normal 2 2 68 2 4 2 3" xfId="32978"/>
    <cellStyle name="Normal 2 2 68 2 4 3" xfId="16540"/>
    <cellStyle name="Normal 2 2 68 2 4 4" xfId="27495"/>
    <cellStyle name="Normal 2 2 68 2 5" xfId="6944"/>
    <cellStyle name="Normal 2 2 68 2 5 2" xfId="17911"/>
    <cellStyle name="Normal 2 2 68 2 5 3" xfId="28866"/>
    <cellStyle name="Normal 2 2 68 2 6" xfId="12427"/>
    <cellStyle name="Normal 2 2 68 2 7" xfId="23382"/>
    <cellStyle name="Normal 2 2 68 3" xfId="3481"/>
    <cellStyle name="Normal 2 2 68 3 2" xfId="9004"/>
    <cellStyle name="Normal 2 2 68 3 2 2" xfId="19971"/>
    <cellStyle name="Normal 2 2 68 3 2 3" xfId="30926"/>
    <cellStyle name="Normal 2 2 68 3 3" xfId="14487"/>
    <cellStyle name="Normal 2 2 68 3 4" xfId="25442"/>
    <cellStyle name="Normal 2 2 68 4" xfId="2095"/>
    <cellStyle name="Normal 2 2 68 4 2" xfId="7631"/>
    <cellStyle name="Normal 2 2 68 4 2 2" xfId="18598"/>
    <cellStyle name="Normal 2 2 68 4 2 3" xfId="29553"/>
    <cellStyle name="Normal 2 2 68 4 3" xfId="13114"/>
    <cellStyle name="Normal 2 2 68 4 4" xfId="24069"/>
    <cellStyle name="Normal 2 2 68 5" xfId="4861"/>
    <cellStyle name="Normal 2 2 68 5 2" xfId="10379"/>
    <cellStyle name="Normal 2 2 68 5 2 2" xfId="21347"/>
    <cellStyle name="Normal 2 2 68 5 2 3" xfId="32301"/>
    <cellStyle name="Normal 2 2 68 5 3" xfId="15863"/>
    <cellStyle name="Normal 2 2 68 5 4" xfId="26818"/>
    <cellStyle name="Normal 2 2 68 6" xfId="6267"/>
    <cellStyle name="Normal 2 2 68 6 2" xfId="17234"/>
    <cellStyle name="Normal 2 2 68 6 3" xfId="28189"/>
    <cellStyle name="Normal 2 2 68 7" xfId="11750"/>
    <cellStyle name="Normal 2 2 68 8" xfId="22705"/>
    <cellStyle name="Normal 2 2 69" xfId="769"/>
    <cellStyle name="Normal 2 2 69 2" xfId="1515"/>
    <cellStyle name="Normal 2 2 69 2 2" xfId="4268"/>
    <cellStyle name="Normal 2 2 69 2 2 2" xfId="9790"/>
    <cellStyle name="Normal 2 2 69 2 2 2 2" xfId="20758"/>
    <cellStyle name="Normal 2 2 69 2 2 2 3" xfId="31712"/>
    <cellStyle name="Normal 2 2 69 2 2 3" xfId="15274"/>
    <cellStyle name="Normal 2 2 69 2 2 4" xfId="26229"/>
    <cellStyle name="Normal 2 2 69 2 3" xfId="2882"/>
    <cellStyle name="Normal 2 2 69 2 3 2" xfId="8418"/>
    <cellStyle name="Normal 2 2 69 2 3 2 2" xfId="19385"/>
    <cellStyle name="Normal 2 2 69 2 3 2 3" xfId="30340"/>
    <cellStyle name="Normal 2 2 69 2 3 3" xfId="13901"/>
    <cellStyle name="Normal 2 2 69 2 3 4" xfId="24856"/>
    <cellStyle name="Normal 2 2 69 2 4" xfId="5648"/>
    <cellStyle name="Normal 2 2 69 2 4 2" xfId="11166"/>
    <cellStyle name="Normal 2 2 69 2 4 2 2" xfId="22134"/>
    <cellStyle name="Normal 2 2 69 2 4 2 3" xfId="33088"/>
    <cellStyle name="Normal 2 2 69 2 4 3" xfId="16650"/>
    <cellStyle name="Normal 2 2 69 2 4 4" xfId="27605"/>
    <cellStyle name="Normal 2 2 69 2 5" xfId="7054"/>
    <cellStyle name="Normal 2 2 69 2 5 2" xfId="18021"/>
    <cellStyle name="Normal 2 2 69 2 5 3" xfId="28976"/>
    <cellStyle name="Normal 2 2 69 2 6" xfId="12537"/>
    <cellStyle name="Normal 2 2 69 2 7" xfId="23492"/>
    <cellStyle name="Normal 2 2 69 3" xfId="3591"/>
    <cellStyle name="Normal 2 2 69 3 2" xfId="9114"/>
    <cellStyle name="Normal 2 2 69 3 2 2" xfId="20081"/>
    <cellStyle name="Normal 2 2 69 3 2 3" xfId="31036"/>
    <cellStyle name="Normal 2 2 69 3 3" xfId="14597"/>
    <cellStyle name="Normal 2 2 69 3 4" xfId="25552"/>
    <cellStyle name="Normal 2 2 69 4" xfId="2205"/>
    <cellStyle name="Normal 2 2 69 4 2" xfId="7741"/>
    <cellStyle name="Normal 2 2 69 4 2 2" xfId="18708"/>
    <cellStyle name="Normal 2 2 69 4 2 3" xfId="29663"/>
    <cellStyle name="Normal 2 2 69 4 3" xfId="13224"/>
    <cellStyle name="Normal 2 2 69 4 4" xfId="24179"/>
    <cellStyle name="Normal 2 2 69 5" xfId="4971"/>
    <cellStyle name="Normal 2 2 69 5 2" xfId="10489"/>
    <cellStyle name="Normal 2 2 69 5 2 2" xfId="21457"/>
    <cellStyle name="Normal 2 2 69 5 2 3" xfId="32411"/>
    <cellStyle name="Normal 2 2 69 5 3" xfId="15973"/>
    <cellStyle name="Normal 2 2 69 5 4" xfId="26928"/>
    <cellStyle name="Normal 2 2 69 6" xfId="6377"/>
    <cellStyle name="Normal 2 2 69 6 2" xfId="17344"/>
    <cellStyle name="Normal 2 2 69 6 3" xfId="28299"/>
    <cellStyle name="Normal 2 2 69 7" xfId="11860"/>
    <cellStyle name="Normal 2 2 69 8" xfId="22815"/>
    <cellStyle name="Normal 2 2 7" xfId="227"/>
    <cellStyle name="Normal 2 2 7 2" xfId="1204"/>
    <cellStyle name="Normal 2 2 7 2 2" xfId="3957"/>
    <cellStyle name="Normal 2 2 7 2 2 2" xfId="9480"/>
    <cellStyle name="Normal 2 2 7 2 2 2 2" xfId="20447"/>
    <cellStyle name="Normal 2 2 7 2 2 2 3" xfId="31402"/>
    <cellStyle name="Normal 2 2 7 2 2 3" xfId="14963"/>
    <cellStyle name="Normal 2 2 7 2 2 4" xfId="25918"/>
    <cellStyle name="Normal 2 2 7 2 3" xfId="2571"/>
    <cellStyle name="Normal 2 2 7 2 3 2" xfId="8107"/>
    <cellStyle name="Normal 2 2 7 2 3 2 2" xfId="19074"/>
    <cellStyle name="Normal 2 2 7 2 3 2 3" xfId="30029"/>
    <cellStyle name="Normal 2 2 7 2 3 3" xfId="13590"/>
    <cellStyle name="Normal 2 2 7 2 3 4" xfId="24545"/>
    <cellStyle name="Normal 2 2 7 2 4" xfId="5337"/>
    <cellStyle name="Normal 2 2 7 2 4 2" xfId="10855"/>
    <cellStyle name="Normal 2 2 7 2 4 2 2" xfId="21823"/>
    <cellStyle name="Normal 2 2 7 2 4 2 3" xfId="32777"/>
    <cellStyle name="Normal 2 2 7 2 4 3" xfId="16339"/>
    <cellStyle name="Normal 2 2 7 2 4 4" xfId="27294"/>
    <cellStyle name="Normal 2 2 7 2 5" xfId="6743"/>
    <cellStyle name="Normal 2 2 7 2 5 2" xfId="17710"/>
    <cellStyle name="Normal 2 2 7 2 5 3" xfId="28665"/>
    <cellStyle name="Normal 2 2 7 2 6" xfId="12226"/>
    <cellStyle name="Normal 2 2 7 2 7" xfId="23181"/>
    <cellStyle name="Normal 2 2 7 3" xfId="3280"/>
    <cellStyle name="Normal 2 2 7 3 2" xfId="8803"/>
    <cellStyle name="Normal 2 2 7 3 2 2" xfId="19770"/>
    <cellStyle name="Normal 2 2 7 3 2 3" xfId="30725"/>
    <cellStyle name="Normal 2 2 7 3 3" xfId="14286"/>
    <cellStyle name="Normal 2 2 7 3 4" xfId="25241"/>
    <cellStyle name="Normal 2 2 7 4" xfId="1894"/>
    <cellStyle name="Normal 2 2 7 4 2" xfId="7430"/>
    <cellStyle name="Normal 2 2 7 4 2 2" xfId="18397"/>
    <cellStyle name="Normal 2 2 7 4 2 3" xfId="29352"/>
    <cellStyle name="Normal 2 2 7 4 3" xfId="12913"/>
    <cellStyle name="Normal 2 2 7 4 4" xfId="23868"/>
    <cellStyle name="Normal 2 2 7 5" xfId="4660"/>
    <cellStyle name="Normal 2 2 7 5 2" xfId="10178"/>
    <cellStyle name="Normal 2 2 7 5 2 2" xfId="21146"/>
    <cellStyle name="Normal 2 2 7 5 2 3" xfId="32100"/>
    <cellStyle name="Normal 2 2 7 5 3" xfId="15662"/>
    <cellStyle name="Normal 2 2 7 5 4" xfId="26617"/>
    <cellStyle name="Normal 2 2 7 6" xfId="6066"/>
    <cellStyle name="Normal 2 2 7 6 2" xfId="17033"/>
    <cellStyle name="Normal 2 2 7 6 3" xfId="27988"/>
    <cellStyle name="Normal 2 2 7 7" xfId="11549"/>
    <cellStyle name="Normal 2 2 7 8" xfId="22504"/>
    <cellStyle name="Normal 2 2 70" xfId="742"/>
    <cellStyle name="Normal 2 2 70 2" xfId="1491"/>
    <cellStyle name="Normal 2 2 70 2 2" xfId="4244"/>
    <cellStyle name="Normal 2 2 70 2 2 2" xfId="9766"/>
    <cellStyle name="Normal 2 2 70 2 2 2 2" xfId="20734"/>
    <cellStyle name="Normal 2 2 70 2 2 2 3" xfId="31688"/>
    <cellStyle name="Normal 2 2 70 2 2 3" xfId="15250"/>
    <cellStyle name="Normal 2 2 70 2 2 4" xfId="26205"/>
    <cellStyle name="Normal 2 2 70 2 3" xfId="2858"/>
    <cellStyle name="Normal 2 2 70 2 3 2" xfId="8394"/>
    <cellStyle name="Normal 2 2 70 2 3 2 2" xfId="19361"/>
    <cellStyle name="Normal 2 2 70 2 3 2 3" xfId="30316"/>
    <cellStyle name="Normal 2 2 70 2 3 3" xfId="13877"/>
    <cellStyle name="Normal 2 2 70 2 3 4" xfId="24832"/>
    <cellStyle name="Normal 2 2 70 2 4" xfId="5624"/>
    <cellStyle name="Normal 2 2 70 2 4 2" xfId="11142"/>
    <cellStyle name="Normal 2 2 70 2 4 2 2" xfId="22110"/>
    <cellStyle name="Normal 2 2 70 2 4 2 3" xfId="33064"/>
    <cellStyle name="Normal 2 2 70 2 4 3" xfId="16626"/>
    <cellStyle name="Normal 2 2 70 2 4 4" xfId="27581"/>
    <cellStyle name="Normal 2 2 70 2 5" xfId="7030"/>
    <cellStyle name="Normal 2 2 70 2 5 2" xfId="17997"/>
    <cellStyle name="Normal 2 2 70 2 5 3" xfId="28952"/>
    <cellStyle name="Normal 2 2 70 2 6" xfId="12513"/>
    <cellStyle name="Normal 2 2 70 2 7" xfId="23468"/>
    <cellStyle name="Normal 2 2 70 3" xfId="3567"/>
    <cellStyle name="Normal 2 2 70 3 2" xfId="9090"/>
    <cellStyle name="Normal 2 2 70 3 2 2" xfId="20057"/>
    <cellStyle name="Normal 2 2 70 3 2 3" xfId="31012"/>
    <cellStyle name="Normal 2 2 70 3 3" xfId="14573"/>
    <cellStyle name="Normal 2 2 70 3 4" xfId="25528"/>
    <cellStyle name="Normal 2 2 70 4" xfId="2181"/>
    <cellStyle name="Normal 2 2 70 4 2" xfId="7717"/>
    <cellStyle name="Normal 2 2 70 4 2 2" xfId="18684"/>
    <cellStyle name="Normal 2 2 70 4 2 3" xfId="29639"/>
    <cellStyle name="Normal 2 2 70 4 3" xfId="13200"/>
    <cellStyle name="Normal 2 2 70 4 4" xfId="24155"/>
    <cellStyle name="Normal 2 2 70 5" xfId="4947"/>
    <cellStyle name="Normal 2 2 70 5 2" xfId="10465"/>
    <cellStyle name="Normal 2 2 70 5 2 2" xfId="21433"/>
    <cellStyle name="Normal 2 2 70 5 2 3" xfId="32387"/>
    <cellStyle name="Normal 2 2 70 5 3" xfId="15949"/>
    <cellStyle name="Normal 2 2 70 5 4" xfId="26904"/>
    <cellStyle name="Normal 2 2 70 6" xfId="6353"/>
    <cellStyle name="Normal 2 2 70 6 2" xfId="17320"/>
    <cellStyle name="Normal 2 2 70 6 3" xfId="28275"/>
    <cellStyle name="Normal 2 2 70 7" xfId="11836"/>
    <cellStyle name="Normal 2 2 70 8" xfId="22791"/>
    <cellStyle name="Normal 2 2 71" xfId="511"/>
    <cellStyle name="Normal 2 2 71 2" xfId="1375"/>
    <cellStyle name="Normal 2 2 71 2 2" xfId="4128"/>
    <cellStyle name="Normal 2 2 71 2 2 2" xfId="9651"/>
    <cellStyle name="Normal 2 2 71 2 2 2 2" xfId="20618"/>
    <cellStyle name="Normal 2 2 71 2 2 2 3" xfId="31573"/>
    <cellStyle name="Normal 2 2 71 2 2 3" xfId="15134"/>
    <cellStyle name="Normal 2 2 71 2 2 4" xfId="26089"/>
    <cellStyle name="Normal 2 2 71 2 3" xfId="2742"/>
    <cellStyle name="Normal 2 2 71 2 3 2" xfId="8278"/>
    <cellStyle name="Normal 2 2 71 2 3 2 2" xfId="19245"/>
    <cellStyle name="Normal 2 2 71 2 3 2 3" xfId="30200"/>
    <cellStyle name="Normal 2 2 71 2 3 3" xfId="13761"/>
    <cellStyle name="Normal 2 2 71 2 3 4" xfId="24716"/>
    <cellStyle name="Normal 2 2 71 2 4" xfId="5508"/>
    <cellStyle name="Normal 2 2 71 2 4 2" xfId="11026"/>
    <cellStyle name="Normal 2 2 71 2 4 2 2" xfId="21994"/>
    <cellStyle name="Normal 2 2 71 2 4 2 3" xfId="32948"/>
    <cellStyle name="Normal 2 2 71 2 4 3" xfId="16510"/>
    <cellStyle name="Normal 2 2 71 2 4 4" xfId="27465"/>
    <cellStyle name="Normal 2 2 71 2 5" xfId="6914"/>
    <cellStyle name="Normal 2 2 71 2 5 2" xfId="17881"/>
    <cellStyle name="Normal 2 2 71 2 5 3" xfId="28836"/>
    <cellStyle name="Normal 2 2 71 2 6" xfId="12397"/>
    <cellStyle name="Normal 2 2 71 2 7" xfId="23352"/>
    <cellStyle name="Normal 2 2 71 3" xfId="3451"/>
    <cellStyle name="Normal 2 2 71 3 2" xfId="8974"/>
    <cellStyle name="Normal 2 2 71 3 2 2" xfId="19941"/>
    <cellStyle name="Normal 2 2 71 3 2 3" xfId="30896"/>
    <cellStyle name="Normal 2 2 71 3 3" xfId="14457"/>
    <cellStyle name="Normal 2 2 71 3 4" xfId="25412"/>
    <cellStyle name="Normal 2 2 71 4" xfId="2065"/>
    <cellStyle name="Normal 2 2 71 4 2" xfId="7601"/>
    <cellStyle name="Normal 2 2 71 4 2 2" xfId="18568"/>
    <cellStyle name="Normal 2 2 71 4 2 3" xfId="29523"/>
    <cellStyle name="Normal 2 2 71 4 3" xfId="13084"/>
    <cellStyle name="Normal 2 2 71 4 4" xfId="24039"/>
    <cellStyle name="Normal 2 2 71 5" xfId="4831"/>
    <cellStyle name="Normal 2 2 71 5 2" xfId="10349"/>
    <cellStyle name="Normal 2 2 71 5 2 2" xfId="21317"/>
    <cellStyle name="Normal 2 2 71 5 2 3" xfId="32271"/>
    <cellStyle name="Normal 2 2 71 5 3" xfId="15833"/>
    <cellStyle name="Normal 2 2 71 5 4" xfId="26788"/>
    <cellStyle name="Normal 2 2 71 6" xfId="6237"/>
    <cellStyle name="Normal 2 2 71 6 2" xfId="17204"/>
    <cellStyle name="Normal 2 2 71 6 3" xfId="28159"/>
    <cellStyle name="Normal 2 2 71 7" xfId="11720"/>
    <cellStyle name="Normal 2 2 71 8" xfId="22675"/>
    <cellStyle name="Normal 2 2 72" xfId="1025"/>
    <cellStyle name="Normal 2 2 72 2" xfId="1720"/>
    <cellStyle name="Normal 2 2 72 2 2" xfId="4473"/>
    <cellStyle name="Normal 2 2 72 2 2 2" xfId="9995"/>
    <cellStyle name="Normal 2 2 72 2 2 2 2" xfId="20963"/>
    <cellStyle name="Normal 2 2 72 2 2 2 3" xfId="31917"/>
    <cellStyle name="Normal 2 2 72 2 2 3" xfId="15479"/>
    <cellStyle name="Normal 2 2 72 2 2 4" xfId="26434"/>
    <cellStyle name="Normal 2 2 72 2 3" xfId="3087"/>
    <cellStyle name="Normal 2 2 72 2 3 2" xfId="8623"/>
    <cellStyle name="Normal 2 2 72 2 3 2 2" xfId="19590"/>
    <cellStyle name="Normal 2 2 72 2 3 2 3" xfId="30545"/>
    <cellStyle name="Normal 2 2 72 2 3 3" xfId="14106"/>
    <cellStyle name="Normal 2 2 72 2 3 4" xfId="25061"/>
    <cellStyle name="Normal 2 2 72 2 4" xfId="5853"/>
    <cellStyle name="Normal 2 2 72 2 4 2" xfId="11371"/>
    <cellStyle name="Normal 2 2 72 2 4 2 2" xfId="22339"/>
    <cellStyle name="Normal 2 2 72 2 4 2 3" xfId="33293"/>
    <cellStyle name="Normal 2 2 72 2 4 3" xfId="16855"/>
    <cellStyle name="Normal 2 2 72 2 4 4" xfId="27810"/>
    <cellStyle name="Normal 2 2 72 2 5" xfId="7259"/>
    <cellStyle name="Normal 2 2 72 2 5 2" xfId="18226"/>
    <cellStyle name="Normal 2 2 72 2 5 3" xfId="29181"/>
    <cellStyle name="Normal 2 2 72 2 6" xfId="12742"/>
    <cellStyle name="Normal 2 2 72 2 7" xfId="23697"/>
    <cellStyle name="Normal 2 2 72 3" xfId="3796"/>
    <cellStyle name="Normal 2 2 72 3 2" xfId="9319"/>
    <cellStyle name="Normal 2 2 72 3 2 2" xfId="20286"/>
    <cellStyle name="Normal 2 2 72 3 2 3" xfId="31241"/>
    <cellStyle name="Normal 2 2 72 3 3" xfId="14802"/>
    <cellStyle name="Normal 2 2 72 3 4" xfId="25757"/>
    <cellStyle name="Normal 2 2 72 4" xfId="2410"/>
    <cellStyle name="Normal 2 2 72 4 2" xfId="7946"/>
    <cellStyle name="Normal 2 2 72 4 2 2" xfId="18913"/>
    <cellStyle name="Normal 2 2 72 4 2 3" xfId="29868"/>
    <cellStyle name="Normal 2 2 72 4 3" xfId="13429"/>
    <cellStyle name="Normal 2 2 72 4 4" xfId="24384"/>
    <cellStyle name="Normal 2 2 72 5" xfId="5176"/>
    <cellStyle name="Normal 2 2 72 5 2" xfId="10694"/>
    <cellStyle name="Normal 2 2 72 5 2 2" xfId="21662"/>
    <cellStyle name="Normal 2 2 72 5 2 3" xfId="32616"/>
    <cellStyle name="Normal 2 2 72 5 3" xfId="16178"/>
    <cellStyle name="Normal 2 2 72 5 4" xfId="27133"/>
    <cellStyle name="Normal 2 2 72 6" xfId="6582"/>
    <cellStyle name="Normal 2 2 72 6 2" xfId="17549"/>
    <cellStyle name="Normal 2 2 72 6 3" xfId="28504"/>
    <cellStyle name="Normal 2 2 72 7" xfId="12065"/>
    <cellStyle name="Normal 2 2 72 8" xfId="23020"/>
    <cellStyle name="Normal 2 2 73" xfId="567"/>
    <cellStyle name="Normal 2 2 73 2" xfId="1406"/>
    <cellStyle name="Normal 2 2 73 2 2" xfId="4159"/>
    <cellStyle name="Normal 2 2 73 2 2 2" xfId="9682"/>
    <cellStyle name="Normal 2 2 73 2 2 2 2" xfId="20649"/>
    <cellStyle name="Normal 2 2 73 2 2 2 3" xfId="31604"/>
    <cellStyle name="Normal 2 2 73 2 2 3" xfId="15165"/>
    <cellStyle name="Normal 2 2 73 2 2 4" xfId="26120"/>
    <cellStyle name="Normal 2 2 73 2 3" xfId="2773"/>
    <cellStyle name="Normal 2 2 73 2 3 2" xfId="8309"/>
    <cellStyle name="Normal 2 2 73 2 3 2 2" xfId="19276"/>
    <cellStyle name="Normal 2 2 73 2 3 2 3" xfId="30231"/>
    <cellStyle name="Normal 2 2 73 2 3 3" xfId="13792"/>
    <cellStyle name="Normal 2 2 73 2 3 4" xfId="24747"/>
    <cellStyle name="Normal 2 2 73 2 4" xfId="5539"/>
    <cellStyle name="Normal 2 2 73 2 4 2" xfId="11057"/>
    <cellStyle name="Normal 2 2 73 2 4 2 2" xfId="22025"/>
    <cellStyle name="Normal 2 2 73 2 4 2 3" xfId="32979"/>
    <cellStyle name="Normal 2 2 73 2 4 3" xfId="16541"/>
    <cellStyle name="Normal 2 2 73 2 4 4" xfId="27496"/>
    <cellStyle name="Normal 2 2 73 2 5" xfId="6945"/>
    <cellStyle name="Normal 2 2 73 2 5 2" xfId="17912"/>
    <cellStyle name="Normal 2 2 73 2 5 3" xfId="28867"/>
    <cellStyle name="Normal 2 2 73 2 6" xfId="12428"/>
    <cellStyle name="Normal 2 2 73 2 7" xfId="23383"/>
    <cellStyle name="Normal 2 2 73 3" xfId="3482"/>
    <cellStyle name="Normal 2 2 73 3 2" xfId="9005"/>
    <cellStyle name="Normal 2 2 73 3 2 2" xfId="19972"/>
    <cellStyle name="Normal 2 2 73 3 2 3" xfId="30927"/>
    <cellStyle name="Normal 2 2 73 3 3" xfId="14488"/>
    <cellStyle name="Normal 2 2 73 3 4" xfId="25443"/>
    <cellStyle name="Normal 2 2 73 4" xfId="2096"/>
    <cellStyle name="Normal 2 2 73 4 2" xfId="7632"/>
    <cellStyle name="Normal 2 2 73 4 2 2" xfId="18599"/>
    <cellStyle name="Normal 2 2 73 4 2 3" xfId="29554"/>
    <cellStyle name="Normal 2 2 73 4 3" xfId="13115"/>
    <cellStyle name="Normal 2 2 73 4 4" xfId="24070"/>
    <cellStyle name="Normal 2 2 73 5" xfId="4862"/>
    <cellStyle name="Normal 2 2 73 5 2" xfId="10380"/>
    <cellStyle name="Normal 2 2 73 5 2 2" xfId="21348"/>
    <cellStyle name="Normal 2 2 73 5 2 3" xfId="32302"/>
    <cellStyle name="Normal 2 2 73 5 3" xfId="15864"/>
    <cellStyle name="Normal 2 2 73 5 4" xfId="26819"/>
    <cellStyle name="Normal 2 2 73 6" xfId="6268"/>
    <cellStyle name="Normal 2 2 73 6 2" xfId="17235"/>
    <cellStyle name="Normal 2 2 73 6 3" xfId="28190"/>
    <cellStyle name="Normal 2 2 73 7" xfId="11751"/>
    <cellStyle name="Normal 2 2 73 8" xfId="22706"/>
    <cellStyle name="Normal 2 2 74" xfId="605"/>
    <cellStyle name="Normal 2 2 74 2" xfId="1425"/>
    <cellStyle name="Normal 2 2 74 2 2" xfId="4178"/>
    <cellStyle name="Normal 2 2 74 2 2 2" xfId="9701"/>
    <cellStyle name="Normal 2 2 74 2 2 2 2" xfId="20668"/>
    <cellStyle name="Normal 2 2 74 2 2 2 3" xfId="31623"/>
    <cellStyle name="Normal 2 2 74 2 2 3" xfId="15184"/>
    <cellStyle name="Normal 2 2 74 2 2 4" xfId="26139"/>
    <cellStyle name="Normal 2 2 74 2 3" xfId="2792"/>
    <cellStyle name="Normal 2 2 74 2 3 2" xfId="8328"/>
    <cellStyle name="Normal 2 2 74 2 3 2 2" xfId="19295"/>
    <cellStyle name="Normal 2 2 74 2 3 2 3" xfId="30250"/>
    <cellStyle name="Normal 2 2 74 2 3 3" xfId="13811"/>
    <cellStyle name="Normal 2 2 74 2 3 4" xfId="24766"/>
    <cellStyle name="Normal 2 2 74 2 4" xfId="5558"/>
    <cellStyle name="Normal 2 2 74 2 4 2" xfId="11076"/>
    <cellStyle name="Normal 2 2 74 2 4 2 2" xfId="22044"/>
    <cellStyle name="Normal 2 2 74 2 4 2 3" xfId="32998"/>
    <cellStyle name="Normal 2 2 74 2 4 3" xfId="16560"/>
    <cellStyle name="Normal 2 2 74 2 4 4" xfId="27515"/>
    <cellStyle name="Normal 2 2 74 2 5" xfId="6964"/>
    <cellStyle name="Normal 2 2 74 2 5 2" xfId="17931"/>
    <cellStyle name="Normal 2 2 74 2 5 3" xfId="28886"/>
    <cellStyle name="Normal 2 2 74 2 6" xfId="12447"/>
    <cellStyle name="Normal 2 2 74 2 7" xfId="23402"/>
    <cellStyle name="Normal 2 2 74 3" xfId="3501"/>
    <cellStyle name="Normal 2 2 74 3 2" xfId="9024"/>
    <cellStyle name="Normal 2 2 74 3 2 2" xfId="19991"/>
    <cellStyle name="Normal 2 2 74 3 2 3" xfId="30946"/>
    <cellStyle name="Normal 2 2 74 3 3" xfId="14507"/>
    <cellStyle name="Normal 2 2 74 3 4" xfId="25462"/>
    <cellStyle name="Normal 2 2 74 4" xfId="2115"/>
    <cellStyle name="Normal 2 2 74 4 2" xfId="7651"/>
    <cellStyle name="Normal 2 2 74 4 2 2" xfId="18618"/>
    <cellStyle name="Normal 2 2 74 4 2 3" xfId="29573"/>
    <cellStyle name="Normal 2 2 74 4 3" xfId="13134"/>
    <cellStyle name="Normal 2 2 74 4 4" xfId="24089"/>
    <cellStyle name="Normal 2 2 74 5" xfId="4881"/>
    <cellStyle name="Normal 2 2 74 5 2" xfId="10399"/>
    <cellStyle name="Normal 2 2 74 5 2 2" xfId="21367"/>
    <cellStyle name="Normal 2 2 74 5 2 3" xfId="32321"/>
    <cellStyle name="Normal 2 2 74 5 3" xfId="15883"/>
    <cellStyle name="Normal 2 2 74 5 4" xfId="26838"/>
    <cellStyle name="Normal 2 2 74 6" xfId="6287"/>
    <cellStyle name="Normal 2 2 74 6 2" xfId="17254"/>
    <cellStyle name="Normal 2 2 74 6 3" xfId="28209"/>
    <cellStyle name="Normal 2 2 74 7" xfId="11770"/>
    <cellStyle name="Normal 2 2 74 8" xfId="22725"/>
    <cellStyle name="Normal 2 2 75" xfId="913"/>
    <cellStyle name="Normal 2 2 75 2" xfId="1625"/>
    <cellStyle name="Normal 2 2 75 2 2" xfId="4378"/>
    <cellStyle name="Normal 2 2 75 2 2 2" xfId="9900"/>
    <cellStyle name="Normal 2 2 75 2 2 2 2" xfId="20868"/>
    <cellStyle name="Normal 2 2 75 2 2 2 3" xfId="31822"/>
    <cellStyle name="Normal 2 2 75 2 2 3" xfId="15384"/>
    <cellStyle name="Normal 2 2 75 2 2 4" xfId="26339"/>
    <cellStyle name="Normal 2 2 75 2 3" xfId="2992"/>
    <cellStyle name="Normal 2 2 75 2 3 2" xfId="8528"/>
    <cellStyle name="Normal 2 2 75 2 3 2 2" xfId="19495"/>
    <cellStyle name="Normal 2 2 75 2 3 2 3" xfId="30450"/>
    <cellStyle name="Normal 2 2 75 2 3 3" xfId="14011"/>
    <cellStyle name="Normal 2 2 75 2 3 4" xfId="24966"/>
    <cellStyle name="Normal 2 2 75 2 4" xfId="5758"/>
    <cellStyle name="Normal 2 2 75 2 4 2" xfId="11276"/>
    <cellStyle name="Normal 2 2 75 2 4 2 2" xfId="22244"/>
    <cellStyle name="Normal 2 2 75 2 4 2 3" xfId="33198"/>
    <cellStyle name="Normal 2 2 75 2 4 3" xfId="16760"/>
    <cellStyle name="Normal 2 2 75 2 4 4" xfId="27715"/>
    <cellStyle name="Normal 2 2 75 2 5" xfId="7164"/>
    <cellStyle name="Normal 2 2 75 2 5 2" xfId="18131"/>
    <cellStyle name="Normal 2 2 75 2 5 3" xfId="29086"/>
    <cellStyle name="Normal 2 2 75 2 6" xfId="12647"/>
    <cellStyle name="Normal 2 2 75 2 7" xfId="23602"/>
    <cellStyle name="Normal 2 2 75 3" xfId="3701"/>
    <cellStyle name="Normal 2 2 75 3 2" xfId="9224"/>
    <cellStyle name="Normal 2 2 75 3 2 2" xfId="20191"/>
    <cellStyle name="Normal 2 2 75 3 2 3" xfId="31146"/>
    <cellStyle name="Normal 2 2 75 3 3" xfId="14707"/>
    <cellStyle name="Normal 2 2 75 3 4" xfId="25662"/>
    <cellStyle name="Normal 2 2 75 4" xfId="2315"/>
    <cellStyle name="Normal 2 2 75 4 2" xfId="7851"/>
    <cellStyle name="Normal 2 2 75 4 2 2" xfId="18818"/>
    <cellStyle name="Normal 2 2 75 4 2 3" xfId="29773"/>
    <cellStyle name="Normal 2 2 75 4 3" xfId="13334"/>
    <cellStyle name="Normal 2 2 75 4 4" xfId="24289"/>
    <cellStyle name="Normal 2 2 75 5" xfId="5081"/>
    <cellStyle name="Normal 2 2 75 5 2" xfId="10599"/>
    <cellStyle name="Normal 2 2 75 5 2 2" xfId="21567"/>
    <cellStyle name="Normal 2 2 75 5 2 3" xfId="32521"/>
    <cellStyle name="Normal 2 2 75 5 3" xfId="16083"/>
    <cellStyle name="Normal 2 2 75 5 4" xfId="27038"/>
    <cellStyle name="Normal 2 2 75 6" xfId="6487"/>
    <cellStyle name="Normal 2 2 75 6 2" xfId="17454"/>
    <cellStyle name="Normal 2 2 75 6 3" xfId="28409"/>
    <cellStyle name="Normal 2 2 75 7" xfId="11970"/>
    <cellStyle name="Normal 2 2 75 8" xfId="22925"/>
    <cellStyle name="Normal 2 2 76" xfId="349"/>
    <cellStyle name="Normal 2 2 76 2" xfId="1295"/>
    <cellStyle name="Normal 2 2 76 2 2" xfId="4048"/>
    <cellStyle name="Normal 2 2 76 2 2 2" xfId="9571"/>
    <cellStyle name="Normal 2 2 76 2 2 2 2" xfId="20538"/>
    <cellStyle name="Normal 2 2 76 2 2 2 3" xfId="31493"/>
    <cellStyle name="Normal 2 2 76 2 2 3" xfId="15054"/>
    <cellStyle name="Normal 2 2 76 2 2 4" xfId="26009"/>
    <cellStyle name="Normal 2 2 76 2 3" xfId="2662"/>
    <cellStyle name="Normal 2 2 76 2 3 2" xfId="8198"/>
    <cellStyle name="Normal 2 2 76 2 3 2 2" xfId="19165"/>
    <cellStyle name="Normal 2 2 76 2 3 2 3" xfId="30120"/>
    <cellStyle name="Normal 2 2 76 2 3 3" xfId="13681"/>
    <cellStyle name="Normal 2 2 76 2 3 4" xfId="24636"/>
    <cellStyle name="Normal 2 2 76 2 4" xfId="5428"/>
    <cellStyle name="Normal 2 2 76 2 4 2" xfId="10946"/>
    <cellStyle name="Normal 2 2 76 2 4 2 2" xfId="21914"/>
    <cellStyle name="Normal 2 2 76 2 4 2 3" xfId="32868"/>
    <cellStyle name="Normal 2 2 76 2 4 3" xfId="16430"/>
    <cellStyle name="Normal 2 2 76 2 4 4" xfId="27385"/>
    <cellStyle name="Normal 2 2 76 2 5" xfId="6834"/>
    <cellStyle name="Normal 2 2 76 2 5 2" xfId="17801"/>
    <cellStyle name="Normal 2 2 76 2 5 3" xfId="28756"/>
    <cellStyle name="Normal 2 2 76 2 6" xfId="12317"/>
    <cellStyle name="Normal 2 2 76 2 7" xfId="23272"/>
    <cellStyle name="Normal 2 2 76 3" xfId="3371"/>
    <cellStyle name="Normal 2 2 76 3 2" xfId="8894"/>
    <cellStyle name="Normal 2 2 76 3 2 2" xfId="19861"/>
    <cellStyle name="Normal 2 2 76 3 2 3" xfId="30816"/>
    <cellStyle name="Normal 2 2 76 3 3" xfId="14377"/>
    <cellStyle name="Normal 2 2 76 3 4" xfId="25332"/>
    <cellStyle name="Normal 2 2 76 4" xfId="1985"/>
    <cellStyle name="Normal 2 2 76 4 2" xfId="7521"/>
    <cellStyle name="Normal 2 2 76 4 2 2" xfId="18488"/>
    <cellStyle name="Normal 2 2 76 4 2 3" xfId="29443"/>
    <cellStyle name="Normal 2 2 76 4 3" xfId="13004"/>
    <cellStyle name="Normal 2 2 76 4 4" xfId="23959"/>
    <cellStyle name="Normal 2 2 76 5" xfId="4751"/>
    <cellStyle name="Normal 2 2 76 5 2" xfId="10269"/>
    <cellStyle name="Normal 2 2 76 5 2 2" xfId="21237"/>
    <cellStyle name="Normal 2 2 76 5 2 3" xfId="32191"/>
    <cellStyle name="Normal 2 2 76 5 3" xfId="15753"/>
    <cellStyle name="Normal 2 2 76 5 4" xfId="26708"/>
    <cellStyle name="Normal 2 2 76 6" xfId="6157"/>
    <cellStyle name="Normal 2 2 76 6 2" xfId="17124"/>
    <cellStyle name="Normal 2 2 76 6 3" xfId="28079"/>
    <cellStyle name="Normal 2 2 76 7" xfId="11640"/>
    <cellStyle name="Normal 2 2 76 8" xfId="22595"/>
    <cellStyle name="Normal 2 2 77" xfId="647"/>
    <cellStyle name="Normal 2 2 77 2" xfId="1452"/>
    <cellStyle name="Normal 2 2 77 2 2" xfId="4205"/>
    <cellStyle name="Normal 2 2 77 2 2 2" xfId="9727"/>
    <cellStyle name="Normal 2 2 77 2 2 2 2" xfId="20695"/>
    <cellStyle name="Normal 2 2 77 2 2 2 3" xfId="31649"/>
    <cellStyle name="Normal 2 2 77 2 2 3" xfId="15211"/>
    <cellStyle name="Normal 2 2 77 2 2 4" xfId="26166"/>
    <cellStyle name="Normal 2 2 77 2 3" xfId="2819"/>
    <cellStyle name="Normal 2 2 77 2 3 2" xfId="8355"/>
    <cellStyle name="Normal 2 2 77 2 3 2 2" xfId="19322"/>
    <cellStyle name="Normal 2 2 77 2 3 2 3" xfId="30277"/>
    <cellStyle name="Normal 2 2 77 2 3 3" xfId="13838"/>
    <cellStyle name="Normal 2 2 77 2 3 4" xfId="24793"/>
    <cellStyle name="Normal 2 2 77 2 4" xfId="5585"/>
    <cellStyle name="Normal 2 2 77 2 4 2" xfId="11103"/>
    <cellStyle name="Normal 2 2 77 2 4 2 2" xfId="22071"/>
    <cellStyle name="Normal 2 2 77 2 4 2 3" xfId="33025"/>
    <cellStyle name="Normal 2 2 77 2 4 3" xfId="16587"/>
    <cellStyle name="Normal 2 2 77 2 4 4" xfId="27542"/>
    <cellStyle name="Normal 2 2 77 2 5" xfId="6991"/>
    <cellStyle name="Normal 2 2 77 2 5 2" xfId="17958"/>
    <cellStyle name="Normal 2 2 77 2 5 3" xfId="28913"/>
    <cellStyle name="Normal 2 2 77 2 6" xfId="12474"/>
    <cellStyle name="Normal 2 2 77 2 7" xfId="23429"/>
    <cellStyle name="Normal 2 2 77 3" xfId="3528"/>
    <cellStyle name="Normal 2 2 77 3 2" xfId="9051"/>
    <cellStyle name="Normal 2 2 77 3 2 2" xfId="20018"/>
    <cellStyle name="Normal 2 2 77 3 2 3" xfId="30973"/>
    <cellStyle name="Normal 2 2 77 3 3" xfId="14534"/>
    <cellStyle name="Normal 2 2 77 3 4" xfId="25489"/>
    <cellStyle name="Normal 2 2 77 4" xfId="2142"/>
    <cellStyle name="Normal 2 2 77 4 2" xfId="7678"/>
    <cellStyle name="Normal 2 2 77 4 2 2" xfId="18645"/>
    <cellStyle name="Normal 2 2 77 4 2 3" xfId="29600"/>
    <cellStyle name="Normal 2 2 77 4 3" xfId="13161"/>
    <cellStyle name="Normal 2 2 77 4 4" xfId="24116"/>
    <cellStyle name="Normal 2 2 77 5" xfId="4908"/>
    <cellStyle name="Normal 2 2 77 5 2" xfId="10426"/>
    <cellStyle name="Normal 2 2 77 5 2 2" xfId="21394"/>
    <cellStyle name="Normal 2 2 77 5 2 3" xfId="32348"/>
    <cellStyle name="Normal 2 2 77 5 3" xfId="15910"/>
    <cellStyle name="Normal 2 2 77 5 4" xfId="26865"/>
    <cellStyle name="Normal 2 2 77 6" xfId="6314"/>
    <cellStyle name="Normal 2 2 77 6 2" xfId="17281"/>
    <cellStyle name="Normal 2 2 77 6 3" xfId="28236"/>
    <cellStyle name="Normal 2 2 77 7" xfId="11797"/>
    <cellStyle name="Normal 2 2 77 8" xfId="22752"/>
    <cellStyle name="Normal 2 2 78" xfId="6003"/>
    <cellStyle name="Normal 2 2 8" xfId="228"/>
    <cellStyle name="Normal 2 2 8 2" xfId="1205"/>
    <cellStyle name="Normal 2 2 8 2 2" xfId="3958"/>
    <cellStyle name="Normal 2 2 8 2 2 2" xfId="9481"/>
    <cellStyle name="Normal 2 2 8 2 2 2 2" xfId="20448"/>
    <cellStyle name="Normal 2 2 8 2 2 2 3" xfId="31403"/>
    <cellStyle name="Normal 2 2 8 2 2 3" xfId="14964"/>
    <cellStyle name="Normal 2 2 8 2 2 4" xfId="25919"/>
    <cellStyle name="Normal 2 2 8 2 3" xfId="2572"/>
    <cellStyle name="Normal 2 2 8 2 3 2" xfId="8108"/>
    <cellStyle name="Normal 2 2 8 2 3 2 2" xfId="19075"/>
    <cellStyle name="Normal 2 2 8 2 3 2 3" xfId="30030"/>
    <cellStyle name="Normal 2 2 8 2 3 3" xfId="13591"/>
    <cellStyle name="Normal 2 2 8 2 3 4" xfId="24546"/>
    <cellStyle name="Normal 2 2 8 2 4" xfId="5338"/>
    <cellStyle name="Normal 2 2 8 2 4 2" xfId="10856"/>
    <cellStyle name="Normal 2 2 8 2 4 2 2" xfId="21824"/>
    <cellStyle name="Normal 2 2 8 2 4 2 3" xfId="32778"/>
    <cellStyle name="Normal 2 2 8 2 4 3" xfId="16340"/>
    <cellStyle name="Normal 2 2 8 2 4 4" xfId="27295"/>
    <cellStyle name="Normal 2 2 8 2 5" xfId="6744"/>
    <cellStyle name="Normal 2 2 8 2 5 2" xfId="17711"/>
    <cellStyle name="Normal 2 2 8 2 5 3" xfId="28666"/>
    <cellStyle name="Normal 2 2 8 2 6" xfId="12227"/>
    <cellStyle name="Normal 2 2 8 2 7" xfId="23182"/>
    <cellStyle name="Normal 2 2 8 3" xfId="3281"/>
    <cellStyle name="Normal 2 2 8 3 2" xfId="8804"/>
    <cellStyle name="Normal 2 2 8 3 2 2" xfId="19771"/>
    <cellStyle name="Normal 2 2 8 3 2 3" xfId="30726"/>
    <cellStyle name="Normal 2 2 8 3 3" xfId="14287"/>
    <cellStyle name="Normal 2 2 8 3 4" xfId="25242"/>
    <cellStyle name="Normal 2 2 8 4" xfId="1895"/>
    <cellStyle name="Normal 2 2 8 4 2" xfId="7431"/>
    <cellStyle name="Normal 2 2 8 4 2 2" xfId="18398"/>
    <cellStyle name="Normal 2 2 8 4 2 3" xfId="29353"/>
    <cellStyle name="Normal 2 2 8 4 3" xfId="12914"/>
    <cellStyle name="Normal 2 2 8 4 4" xfId="23869"/>
    <cellStyle name="Normal 2 2 8 5" xfId="4661"/>
    <cellStyle name="Normal 2 2 8 5 2" xfId="10179"/>
    <cellStyle name="Normal 2 2 8 5 2 2" xfId="21147"/>
    <cellStyle name="Normal 2 2 8 5 2 3" xfId="32101"/>
    <cellStyle name="Normal 2 2 8 5 3" xfId="15663"/>
    <cellStyle name="Normal 2 2 8 5 4" xfId="26618"/>
    <cellStyle name="Normal 2 2 8 6" xfId="6067"/>
    <cellStyle name="Normal 2 2 8 6 2" xfId="17034"/>
    <cellStyle name="Normal 2 2 8 6 3" xfId="27989"/>
    <cellStyle name="Normal 2 2 8 7" xfId="11550"/>
    <cellStyle name="Normal 2 2 8 8" xfId="22505"/>
    <cellStyle name="Normal 2 2 9" xfId="229"/>
    <cellStyle name="Normal 2 2 9 2" xfId="1206"/>
    <cellStyle name="Normal 2 2 9 2 2" xfId="3959"/>
    <cellStyle name="Normal 2 2 9 2 2 2" xfId="9482"/>
    <cellStyle name="Normal 2 2 9 2 2 2 2" xfId="20449"/>
    <cellStyle name="Normal 2 2 9 2 2 2 3" xfId="31404"/>
    <cellStyle name="Normal 2 2 9 2 2 3" xfId="14965"/>
    <cellStyle name="Normal 2 2 9 2 2 4" xfId="25920"/>
    <cellStyle name="Normal 2 2 9 2 3" xfId="2573"/>
    <cellStyle name="Normal 2 2 9 2 3 2" xfId="8109"/>
    <cellStyle name="Normal 2 2 9 2 3 2 2" xfId="19076"/>
    <cellStyle name="Normal 2 2 9 2 3 2 3" xfId="30031"/>
    <cellStyle name="Normal 2 2 9 2 3 3" xfId="13592"/>
    <cellStyle name="Normal 2 2 9 2 3 4" xfId="24547"/>
    <cellStyle name="Normal 2 2 9 2 4" xfId="5339"/>
    <cellStyle name="Normal 2 2 9 2 4 2" xfId="10857"/>
    <cellStyle name="Normal 2 2 9 2 4 2 2" xfId="21825"/>
    <cellStyle name="Normal 2 2 9 2 4 2 3" xfId="32779"/>
    <cellStyle name="Normal 2 2 9 2 4 3" xfId="16341"/>
    <cellStyle name="Normal 2 2 9 2 4 4" xfId="27296"/>
    <cellStyle name="Normal 2 2 9 2 5" xfId="6745"/>
    <cellStyle name="Normal 2 2 9 2 5 2" xfId="17712"/>
    <cellStyle name="Normal 2 2 9 2 5 3" xfId="28667"/>
    <cellStyle name="Normal 2 2 9 2 6" xfId="12228"/>
    <cellStyle name="Normal 2 2 9 2 7" xfId="23183"/>
    <cellStyle name="Normal 2 2 9 3" xfId="3282"/>
    <cellStyle name="Normal 2 2 9 3 2" xfId="8805"/>
    <cellStyle name="Normal 2 2 9 3 2 2" xfId="19772"/>
    <cellStyle name="Normal 2 2 9 3 2 3" xfId="30727"/>
    <cellStyle name="Normal 2 2 9 3 3" xfId="14288"/>
    <cellStyle name="Normal 2 2 9 3 4" xfId="25243"/>
    <cellStyle name="Normal 2 2 9 4" xfId="1896"/>
    <cellStyle name="Normal 2 2 9 4 2" xfId="7432"/>
    <cellStyle name="Normal 2 2 9 4 2 2" xfId="18399"/>
    <cellStyle name="Normal 2 2 9 4 2 3" xfId="29354"/>
    <cellStyle name="Normal 2 2 9 4 3" xfId="12915"/>
    <cellStyle name="Normal 2 2 9 4 4" xfId="23870"/>
    <cellStyle name="Normal 2 2 9 5" xfId="4662"/>
    <cellStyle name="Normal 2 2 9 5 2" xfId="10180"/>
    <cellStyle name="Normal 2 2 9 5 2 2" xfId="21148"/>
    <cellStyle name="Normal 2 2 9 5 2 3" xfId="32102"/>
    <cellStyle name="Normal 2 2 9 5 3" xfId="15664"/>
    <cellStyle name="Normal 2 2 9 5 4" xfId="26619"/>
    <cellStyle name="Normal 2 2 9 6" xfId="6068"/>
    <cellStyle name="Normal 2 2 9 6 2" xfId="17035"/>
    <cellStyle name="Normal 2 2 9 6 3" xfId="27990"/>
    <cellStyle name="Normal 2 2 9 7" xfId="11551"/>
    <cellStyle name="Normal 2 2 9 8" xfId="22506"/>
    <cellStyle name="Normal 2 2_Detailed General Ledger 04-30-07" xfId="230"/>
    <cellStyle name="Normal 2 20" xfId="447"/>
    <cellStyle name="Normal 2 21" xfId="361"/>
    <cellStyle name="Normal 2 22" xfId="451"/>
    <cellStyle name="Normal 2 23" xfId="374"/>
    <cellStyle name="Normal 2 24" xfId="431"/>
    <cellStyle name="Normal 2 25" xfId="342"/>
    <cellStyle name="Normal 2 26" xfId="423"/>
    <cellStyle name="Normal 2 27" xfId="333"/>
    <cellStyle name="Normal 2 28" xfId="494"/>
    <cellStyle name="Normal 2 29" xfId="375"/>
    <cellStyle name="Normal 2 3" xfId="231"/>
    <cellStyle name="Normal 2 30" xfId="474"/>
    <cellStyle name="Normal 2 31" xfId="317"/>
    <cellStyle name="Normal 2 32" xfId="444"/>
    <cellStyle name="Normal 2 33" xfId="336"/>
    <cellStyle name="Normal 2 34" xfId="462"/>
    <cellStyle name="Normal 2 35" xfId="520"/>
    <cellStyle name="Normal 2 36" xfId="697"/>
    <cellStyle name="Normal 2 37" xfId="716"/>
    <cellStyle name="Normal 2 38" xfId="599"/>
    <cellStyle name="Normal 2 39" xfId="721"/>
    <cellStyle name="Normal 2 4" xfId="232"/>
    <cellStyle name="Normal 2 40" xfId="550"/>
    <cellStyle name="Normal 2 41" xfId="402"/>
    <cellStyle name="Normal 2 42" xfId="425"/>
    <cellStyle name="Normal 2 43" xfId="689"/>
    <cellStyle name="Normal 2 44" xfId="766"/>
    <cellStyle name="Normal 2 45" xfId="603"/>
    <cellStyle name="Normal 2 46" xfId="958"/>
    <cellStyle name="Normal 2 47" xfId="718"/>
    <cellStyle name="Normal 2 48" xfId="790"/>
    <cellStyle name="Normal 2 49" xfId="705"/>
    <cellStyle name="Normal 2 5" xfId="233"/>
    <cellStyle name="Normal 2 50" xfId="676"/>
    <cellStyle name="Normal 2 51" xfId="1052"/>
    <cellStyle name="Normal 2 52" xfId="878"/>
    <cellStyle name="Normal 2 53" xfId="1027"/>
    <cellStyle name="Normal 2 54" xfId="864"/>
    <cellStyle name="Normal 2 55" xfId="5994"/>
    <cellStyle name="Normal 2 6" xfId="434"/>
    <cellStyle name="Normal 2 6 10" xfId="796"/>
    <cellStyle name="Normal 2 6 11" xfId="624"/>
    <cellStyle name="Normal 2 6 12" xfId="554"/>
    <cellStyle name="Normal 2 6 13" xfId="679"/>
    <cellStyle name="Normal 2 6 14" xfId="572"/>
    <cellStyle name="Normal 2 6 15" xfId="902"/>
    <cellStyle name="Normal 2 6 16" xfId="314"/>
    <cellStyle name="Normal 2 6 17" xfId="964"/>
    <cellStyle name="Normal 2 6 18" xfId="711"/>
    <cellStyle name="Normal 2 6 19" xfId="1050"/>
    <cellStyle name="Normal 2 6 2" xfId="639"/>
    <cellStyle name="Normal 2 6 2 10" xfId="412"/>
    <cellStyle name="Normal 2 6 2 11" xfId="410"/>
    <cellStyle name="Normal 2 6 2 12" xfId="701"/>
    <cellStyle name="Normal 2 6 2 13" xfId="807"/>
    <cellStyle name="Normal 2 6 2 14" xfId="940"/>
    <cellStyle name="Normal 2 6 2 15" xfId="714"/>
    <cellStyle name="Normal 2 6 2 16" xfId="887"/>
    <cellStyle name="Normal 2 6 2 17" xfId="1011"/>
    <cellStyle name="Normal 2 6 2 18" xfId="830"/>
    <cellStyle name="Normal 2 6 2 19" xfId="1086"/>
    <cellStyle name="Normal 2 6 2 2" xfId="693"/>
    <cellStyle name="Normal 2 6 2 20" xfId="1135"/>
    <cellStyle name="Normal 2 6 2 21" xfId="510"/>
    <cellStyle name="Normal 2 6 2 3" xfId="562"/>
    <cellStyle name="Normal 2 6 2 4" xfId="739"/>
    <cellStyle name="Normal 2 6 2 5" xfId="403"/>
    <cellStyle name="Normal 2 6 2 6" xfId="795"/>
    <cellStyle name="Normal 2 6 2 7" xfId="384"/>
    <cellStyle name="Normal 2 6 2 8" xfId="574"/>
    <cellStyle name="Normal 2 6 2 9" xfId="730"/>
    <cellStyle name="Normal 2 6 20" xfId="489"/>
    <cellStyle name="Normal 2 6 21" xfId="699"/>
    <cellStyle name="Normal 2 6 3" xfId="386"/>
    <cellStyle name="Normal 2 6 4" xfId="704"/>
    <cellStyle name="Normal 2 6 5" xfId="580"/>
    <cellStyle name="Normal 2 6 6" xfId="725"/>
    <cellStyle name="Normal 2 6 7" xfId="397"/>
    <cellStyle name="Normal 2 6 8" xfId="596"/>
    <cellStyle name="Normal 2 6 9" xfId="696"/>
    <cellStyle name="Normal 2 7" xfId="381"/>
    <cellStyle name="Normal 2 8" xfId="426"/>
    <cellStyle name="Normal 2 9" xfId="360"/>
    <cellStyle name="Normal 20" xfId="509"/>
    <cellStyle name="Normal 20 10" xfId="792"/>
    <cellStyle name="Normal 20 10 2" xfId="1534"/>
    <cellStyle name="Normal 20 10 2 2" xfId="4287"/>
    <cellStyle name="Normal 20 10 2 2 2" xfId="9809"/>
    <cellStyle name="Normal 20 10 2 2 2 2" xfId="20777"/>
    <cellStyle name="Normal 20 10 2 2 2 3" xfId="31731"/>
    <cellStyle name="Normal 20 10 2 2 3" xfId="15293"/>
    <cellStyle name="Normal 20 10 2 2 4" xfId="26248"/>
    <cellStyle name="Normal 20 10 2 3" xfId="2901"/>
    <cellStyle name="Normal 20 10 2 3 2" xfId="8437"/>
    <cellStyle name="Normal 20 10 2 3 2 2" xfId="19404"/>
    <cellStyle name="Normal 20 10 2 3 2 3" xfId="30359"/>
    <cellStyle name="Normal 20 10 2 3 3" xfId="13920"/>
    <cellStyle name="Normal 20 10 2 3 4" xfId="24875"/>
    <cellStyle name="Normal 20 10 2 4" xfId="5667"/>
    <cellStyle name="Normal 20 10 2 4 2" xfId="11185"/>
    <cellStyle name="Normal 20 10 2 4 2 2" xfId="22153"/>
    <cellStyle name="Normal 20 10 2 4 2 3" xfId="33107"/>
    <cellStyle name="Normal 20 10 2 4 3" xfId="16669"/>
    <cellStyle name="Normal 20 10 2 4 4" xfId="27624"/>
    <cellStyle name="Normal 20 10 2 5" xfId="7073"/>
    <cellStyle name="Normal 20 10 2 5 2" xfId="18040"/>
    <cellStyle name="Normal 20 10 2 5 3" xfId="28995"/>
    <cellStyle name="Normal 20 10 2 6" xfId="12556"/>
    <cellStyle name="Normal 20 10 2 7" xfId="23511"/>
    <cellStyle name="Normal 20 10 3" xfId="3610"/>
    <cellStyle name="Normal 20 10 3 2" xfId="9133"/>
    <cellStyle name="Normal 20 10 3 2 2" xfId="20100"/>
    <cellStyle name="Normal 20 10 3 2 3" xfId="31055"/>
    <cellStyle name="Normal 20 10 3 3" xfId="14616"/>
    <cellStyle name="Normal 20 10 3 4" xfId="25571"/>
    <cellStyle name="Normal 20 10 4" xfId="2224"/>
    <cellStyle name="Normal 20 10 4 2" xfId="7760"/>
    <cellStyle name="Normal 20 10 4 2 2" xfId="18727"/>
    <cellStyle name="Normal 20 10 4 2 3" xfId="29682"/>
    <cellStyle name="Normal 20 10 4 3" xfId="13243"/>
    <cellStyle name="Normal 20 10 4 4" xfId="24198"/>
    <cellStyle name="Normal 20 10 5" xfId="4990"/>
    <cellStyle name="Normal 20 10 5 2" xfId="10508"/>
    <cellStyle name="Normal 20 10 5 2 2" xfId="21476"/>
    <cellStyle name="Normal 20 10 5 2 3" xfId="32430"/>
    <cellStyle name="Normal 20 10 5 3" xfId="15992"/>
    <cellStyle name="Normal 20 10 5 4" xfId="26947"/>
    <cellStyle name="Normal 20 10 6" xfId="6396"/>
    <cellStyle name="Normal 20 10 6 2" xfId="17363"/>
    <cellStyle name="Normal 20 10 6 3" xfId="28318"/>
    <cellStyle name="Normal 20 10 7" xfId="11879"/>
    <cellStyle name="Normal 20 10 8" xfId="22834"/>
    <cellStyle name="Normal 20 11" xfId="686"/>
    <cellStyle name="Normal 20 11 2" xfId="1472"/>
    <cellStyle name="Normal 20 11 2 2" xfId="4225"/>
    <cellStyle name="Normal 20 11 2 2 2" xfId="9747"/>
    <cellStyle name="Normal 20 11 2 2 2 2" xfId="20715"/>
    <cellStyle name="Normal 20 11 2 2 2 3" xfId="31669"/>
    <cellStyle name="Normal 20 11 2 2 3" xfId="15231"/>
    <cellStyle name="Normal 20 11 2 2 4" xfId="26186"/>
    <cellStyle name="Normal 20 11 2 3" xfId="2839"/>
    <cellStyle name="Normal 20 11 2 3 2" xfId="8375"/>
    <cellStyle name="Normal 20 11 2 3 2 2" xfId="19342"/>
    <cellStyle name="Normal 20 11 2 3 2 3" xfId="30297"/>
    <cellStyle name="Normal 20 11 2 3 3" xfId="13858"/>
    <cellStyle name="Normal 20 11 2 3 4" xfId="24813"/>
    <cellStyle name="Normal 20 11 2 4" xfId="5605"/>
    <cellStyle name="Normal 20 11 2 4 2" xfId="11123"/>
    <cellStyle name="Normal 20 11 2 4 2 2" xfId="22091"/>
    <cellStyle name="Normal 20 11 2 4 2 3" xfId="33045"/>
    <cellStyle name="Normal 20 11 2 4 3" xfId="16607"/>
    <cellStyle name="Normal 20 11 2 4 4" xfId="27562"/>
    <cellStyle name="Normal 20 11 2 5" xfId="7011"/>
    <cellStyle name="Normal 20 11 2 5 2" xfId="17978"/>
    <cellStyle name="Normal 20 11 2 5 3" xfId="28933"/>
    <cellStyle name="Normal 20 11 2 6" xfId="12494"/>
    <cellStyle name="Normal 20 11 2 7" xfId="23449"/>
    <cellStyle name="Normal 20 11 3" xfId="3548"/>
    <cellStyle name="Normal 20 11 3 2" xfId="9071"/>
    <cellStyle name="Normal 20 11 3 2 2" xfId="20038"/>
    <cellStyle name="Normal 20 11 3 2 3" xfId="30993"/>
    <cellStyle name="Normal 20 11 3 3" xfId="14554"/>
    <cellStyle name="Normal 20 11 3 4" xfId="25509"/>
    <cellStyle name="Normal 20 11 4" xfId="2162"/>
    <cellStyle name="Normal 20 11 4 2" xfId="7698"/>
    <cellStyle name="Normal 20 11 4 2 2" xfId="18665"/>
    <cellStyle name="Normal 20 11 4 2 3" xfId="29620"/>
    <cellStyle name="Normal 20 11 4 3" xfId="13181"/>
    <cellStyle name="Normal 20 11 4 4" xfId="24136"/>
    <cellStyle name="Normal 20 11 5" xfId="4928"/>
    <cellStyle name="Normal 20 11 5 2" xfId="10446"/>
    <cellStyle name="Normal 20 11 5 2 2" xfId="21414"/>
    <cellStyle name="Normal 20 11 5 2 3" xfId="32368"/>
    <cellStyle name="Normal 20 11 5 3" xfId="15930"/>
    <cellStyle name="Normal 20 11 5 4" xfId="26885"/>
    <cellStyle name="Normal 20 11 6" xfId="6334"/>
    <cellStyle name="Normal 20 11 6 2" xfId="17301"/>
    <cellStyle name="Normal 20 11 6 3" xfId="28256"/>
    <cellStyle name="Normal 20 11 7" xfId="11817"/>
    <cellStyle name="Normal 20 11 8" xfId="22772"/>
    <cellStyle name="Normal 20 12" xfId="762"/>
    <cellStyle name="Normal 20 12 2" xfId="1510"/>
    <cellStyle name="Normal 20 12 2 2" xfId="4263"/>
    <cellStyle name="Normal 20 12 2 2 2" xfId="9785"/>
    <cellStyle name="Normal 20 12 2 2 2 2" xfId="20753"/>
    <cellStyle name="Normal 20 12 2 2 2 3" xfId="31707"/>
    <cellStyle name="Normal 20 12 2 2 3" xfId="15269"/>
    <cellStyle name="Normal 20 12 2 2 4" xfId="26224"/>
    <cellStyle name="Normal 20 12 2 3" xfId="2877"/>
    <cellStyle name="Normal 20 12 2 3 2" xfId="8413"/>
    <cellStyle name="Normal 20 12 2 3 2 2" xfId="19380"/>
    <cellStyle name="Normal 20 12 2 3 2 3" xfId="30335"/>
    <cellStyle name="Normal 20 12 2 3 3" xfId="13896"/>
    <cellStyle name="Normal 20 12 2 3 4" xfId="24851"/>
    <cellStyle name="Normal 20 12 2 4" xfId="5643"/>
    <cellStyle name="Normal 20 12 2 4 2" xfId="11161"/>
    <cellStyle name="Normal 20 12 2 4 2 2" xfId="22129"/>
    <cellStyle name="Normal 20 12 2 4 2 3" xfId="33083"/>
    <cellStyle name="Normal 20 12 2 4 3" xfId="16645"/>
    <cellStyle name="Normal 20 12 2 4 4" xfId="27600"/>
    <cellStyle name="Normal 20 12 2 5" xfId="7049"/>
    <cellStyle name="Normal 20 12 2 5 2" xfId="18016"/>
    <cellStyle name="Normal 20 12 2 5 3" xfId="28971"/>
    <cellStyle name="Normal 20 12 2 6" xfId="12532"/>
    <cellStyle name="Normal 20 12 2 7" xfId="23487"/>
    <cellStyle name="Normal 20 12 3" xfId="3586"/>
    <cellStyle name="Normal 20 12 3 2" xfId="9109"/>
    <cellStyle name="Normal 20 12 3 2 2" xfId="20076"/>
    <cellStyle name="Normal 20 12 3 2 3" xfId="31031"/>
    <cellStyle name="Normal 20 12 3 3" xfId="14592"/>
    <cellStyle name="Normal 20 12 3 4" xfId="25547"/>
    <cellStyle name="Normal 20 12 4" xfId="2200"/>
    <cellStyle name="Normal 20 12 4 2" xfId="7736"/>
    <cellStyle name="Normal 20 12 4 2 2" xfId="18703"/>
    <cellStyle name="Normal 20 12 4 2 3" xfId="29658"/>
    <cellStyle name="Normal 20 12 4 3" xfId="13219"/>
    <cellStyle name="Normal 20 12 4 4" xfId="24174"/>
    <cellStyle name="Normal 20 12 5" xfId="4966"/>
    <cellStyle name="Normal 20 12 5 2" xfId="10484"/>
    <cellStyle name="Normal 20 12 5 2 2" xfId="21452"/>
    <cellStyle name="Normal 20 12 5 2 3" xfId="32406"/>
    <cellStyle name="Normal 20 12 5 3" xfId="15968"/>
    <cellStyle name="Normal 20 12 5 4" xfId="26923"/>
    <cellStyle name="Normal 20 12 6" xfId="6372"/>
    <cellStyle name="Normal 20 12 6 2" xfId="17339"/>
    <cellStyle name="Normal 20 12 6 3" xfId="28294"/>
    <cellStyle name="Normal 20 12 7" xfId="11855"/>
    <cellStyle name="Normal 20 12 8" xfId="22810"/>
    <cellStyle name="Normal 20 13" xfId="576"/>
    <cellStyle name="Normal 20 13 2" xfId="1410"/>
    <cellStyle name="Normal 20 13 2 2" xfId="4163"/>
    <cellStyle name="Normal 20 13 2 2 2" xfId="9686"/>
    <cellStyle name="Normal 20 13 2 2 2 2" xfId="20653"/>
    <cellStyle name="Normal 20 13 2 2 2 3" xfId="31608"/>
    <cellStyle name="Normal 20 13 2 2 3" xfId="15169"/>
    <cellStyle name="Normal 20 13 2 2 4" xfId="26124"/>
    <cellStyle name="Normal 20 13 2 3" xfId="2777"/>
    <cellStyle name="Normal 20 13 2 3 2" xfId="8313"/>
    <cellStyle name="Normal 20 13 2 3 2 2" xfId="19280"/>
    <cellStyle name="Normal 20 13 2 3 2 3" xfId="30235"/>
    <cellStyle name="Normal 20 13 2 3 3" xfId="13796"/>
    <cellStyle name="Normal 20 13 2 3 4" xfId="24751"/>
    <cellStyle name="Normal 20 13 2 4" xfId="5543"/>
    <cellStyle name="Normal 20 13 2 4 2" xfId="11061"/>
    <cellStyle name="Normal 20 13 2 4 2 2" xfId="22029"/>
    <cellStyle name="Normal 20 13 2 4 2 3" xfId="32983"/>
    <cellStyle name="Normal 20 13 2 4 3" xfId="16545"/>
    <cellStyle name="Normal 20 13 2 4 4" xfId="27500"/>
    <cellStyle name="Normal 20 13 2 5" xfId="6949"/>
    <cellStyle name="Normal 20 13 2 5 2" xfId="17916"/>
    <cellStyle name="Normal 20 13 2 5 3" xfId="28871"/>
    <cellStyle name="Normal 20 13 2 6" xfId="12432"/>
    <cellStyle name="Normal 20 13 2 7" xfId="23387"/>
    <cellStyle name="Normal 20 13 3" xfId="3486"/>
    <cellStyle name="Normal 20 13 3 2" xfId="9009"/>
    <cellStyle name="Normal 20 13 3 2 2" xfId="19976"/>
    <cellStyle name="Normal 20 13 3 2 3" xfId="30931"/>
    <cellStyle name="Normal 20 13 3 3" xfId="14492"/>
    <cellStyle name="Normal 20 13 3 4" xfId="25447"/>
    <cellStyle name="Normal 20 13 4" xfId="2100"/>
    <cellStyle name="Normal 20 13 4 2" xfId="7636"/>
    <cellStyle name="Normal 20 13 4 2 2" xfId="18603"/>
    <cellStyle name="Normal 20 13 4 2 3" xfId="29558"/>
    <cellStyle name="Normal 20 13 4 3" xfId="13119"/>
    <cellStyle name="Normal 20 13 4 4" xfId="24074"/>
    <cellStyle name="Normal 20 13 5" xfId="4866"/>
    <cellStyle name="Normal 20 13 5 2" xfId="10384"/>
    <cellStyle name="Normal 20 13 5 2 2" xfId="21352"/>
    <cellStyle name="Normal 20 13 5 2 3" xfId="32306"/>
    <cellStyle name="Normal 20 13 5 3" xfId="15868"/>
    <cellStyle name="Normal 20 13 5 4" xfId="26823"/>
    <cellStyle name="Normal 20 13 6" xfId="6272"/>
    <cellStyle name="Normal 20 13 6 2" xfId="17239"/>
    <cellStyle name="Normal 20 13 6 3" xfId="28194"/>
    <cellStyle name="Normal 20 13 7" xfId="11755"/>
    <cellStyle name="Normal 20 13 8" xfId="22710"/>
    <cellStyle name="Normal 20 14" xfId="1021"/>
    <cellStyle name="Normal 20 14 2" xfId="1717"/>
    <cellStyle name="Normal 20 14 2 2" xfId="4470"/>
    <cellStyle name="Normal 20 14 2 2 2" xfId="9992"/>
    <cellStyle name="Normal 20 14 2 2 2 2" xfId="20960"/>
    <cellStyle name="Normal 20 14 2 2 2 3" xfId="31914"/>
    <cellStyle name="Normal 20 14 2 2 3" xfId="15476"/>
    <cellStyle name="Normal 20 14 2 2 4" xfId="26431"/>
    <cellStyle name="Normal 20 14 2 3" xfId="3084"/>
    <cellStyle name="Normal 20 14 2 3 2" xfId="8620"/>
    <cellStyle name="Normal 20 14 2 3 2 2" xfId="19587"/>
    <cellStyle name="Normal 20 14 2 3 2 3" xfId="30542"/>
    <cellStyle name="Normal 20 14 2 3 3" xfId="14103"/>
    <cellStyle name="Normal 20 14 2 3 4" xfId="25058"/>
    <cellStyle name="Normal 20 14 2 4" xfId="5850"/>
    <cellStyle name="Normal 20 14 2 4 2" xfId="11368"/>
    <cellStyle name="Normal 20 14 2 4 2 2" xfId="22336"/>
    <cellStyle name="Normal 20 14 2 4 2 3" xfId="33290"/>
    <cellStyle name="Normal 20 14 2 4 3" xfId="16852"/>
    <cellStyle name="Normal 20 14 2 4 4" xfId="27807"/>
    <cellStyle name="Normal 20 14 2 5" xfId="7256"/>
    <cellStyle name="Normal 20 14 2 5 2" xfId="18223"/>
    <cellStyle name="Normal 20 14 2 5 3" xfId="29178"/>
    <cellStyle name="Normal 20 14 2 6" xfId="12739"/>
    <cellStyle name="Normal 20 14 2 7" xfId="23694"/>
    <cellStyle name="Normal 20 14 3" xfId="3793"/>
    <cellStyle name="Normal 20 14 3 2" xfId="9316"/>
    <cellStyle name="Normal 20 14 3 2 2" xfId="20283"/>
    <cellStyle name="Normal 20 14 3 2 3" xfId="31238"/>
    <cellStyle name="Normal 20 14 3 3" xfId="14799"/>
    <cellStyle name="Normal 20 14 3 4" xfId="25754"/>
    <cellStyle name="Normal 20 14 4" xfId="2407"/>
    <cellStyle name="Normal 20 14 4 2" xfId="7943"/>
    <cellStyle name="Normal 20 14 4 2 2" xfId="18910"/>
    <cellStyle name="Normal 20 14 4 2 3" xfId="29865"/>
    <cellStyle name="Normal 20 14 4 3" xfId="13426"/>
    <cellStyle name="Normal 20 14 4 4" xfId="24381"/>
    <cellStyle name="Normal 20 14 5" xfId="5173"/>
    <cellStyle name="Normal 20 14 5 2" xfId="10691"/>
    <cellStyle name="Normal 20 14 5 2 2" xfId="21659"/>
    <cellStyle name="Normal 20 14 5 2 3" xfId="32613"/>
    <cellStyle name="Normal 20 14 5 3" xfId="16175"/>
    <cellStyle name="Normal 20 14 5 4" xfId="27130"/>
    <cellStyle name="Normal 20 14 6" xfId="6579"/>
    <cellStyle name="Normal 20 14 6 2" xfId="17546"/>
    <cellStyle name="Normal 20 14 6 3" xfId="28501"/>
    <cellStyle name="Normal 20 14 7" xfId="12062"/>
    <cellStyle name="Normal 20 14 8" xfId="23017"/>
    <cellStyle name="Normal 20 15" xfId="1046"/>
    <cellStyle name="Normal 20 15 2" xfId="1736"/>
    <cellStyle name="Normal 20 15 2 2" xfId="4489"/>
    <cellStyle name="Normal 20 15 2 2 2" xfId="10011"/>
    <cellStyle name="Normal 20 15 2 2 2 2" xfId="20979"/>
    <cellStyle name="Normal 20 15 2 2 2 3" xfId="31933"/>
    <cellStyle name="Normal 20 15 2 2 3" xfId="15495"/>
    <cellStyle name="Normal 20 15 2 2 4" xfId="26450"/>
    <cellStyle name="Normal 20 15 2 3" xfId="3103"/>
    <cellStyle name="Normal 20 15 2 3 2" xfId="8639"/>
    <cellStyle name="Normal 20 15 2 3 2 2" xfId="19606"/>
    <cellStyle name="Normal 20 15 2 3 2 3" xfId="30561"/>
    <cellStyle name="Normal 20 15 2 3 3" xfId="14122"/>
    <cellStyle name="Normal 20 15 2 3 4" xfId="25077"/>
    <cellStyle name="Normal 20 15 2 4" xfId="5869"/>
    <cellStyle name="Normal 20 15 2 4 2" xfId="11387"/>
    <cellStyle name="Normal 20 15 2 4 2 2" xfId="22355"/>
    <cellStyle name="Normal 20 15 2 4 2 3" xfId="33309"/>
    <cellStyle name="Normal 20 15 2 4 3" xfId="16871"/>
    <cellStyle name="Normal 20 15 2 4 4" xfId="27826"/>
    <cellStyle name="Normal 20 15 2 5" xfId="7275"/>
    <cellStyle name="Normal 20 15 2 5 2" xfId="18242"/>
    <cellStyle name="Normal 20 15 2 5 3" xfId="29197"/>
    <cellStyle name="Normal 20 15 2 6" xfId="12758"/>
    <cellStyle name="Normal 20 15 2 7" xfId="23713"/>
    <cellStyle name="Normal 20 15 3" xfId="3812"/>
    <cellStyle name="Normal 20 15 3 2" xfId="9335"/>
    <cellStyle name="Normal 20 15 3 2 2" xfId="20302"/>
    <cellStyle name="Normal 20 15 3 2 3" xfId="31257"/>
    <cellStyle name="Normal 20 15 3 3" xfId="14818"/>
    <cellStyle name="Normal 20 15 3 4" xfId="25773"/>
    <cellStyle name="Normal 20 15 4" xfId="2426"/>
    <cellStyle name="Normal 20 15 4 2" xfId="7962"/>
    <cellStyle name="Normal 20 15 4 2 2" xfId="18929"/>
    <cellStyle name="Normal 20 15 4 2 3" xfId="29884"/>
    <cellStyle name="Normal 20 15 4 3" xfId="13445"/>
    <cellStyle name="Normal 20 15 4 4" xfId="24400"/>
    <cellStyle name="Normal 20 15 5" xfId="5192"/>
    <cellStyle name="Normal 20 15 5 2" xfId="10710"/>
    <cellStyle name="Normal 20 15 5 2 2" xfId="21678"/>
    <cellStyle name="Normal 20 15 5 2 3" xfId="32632"/>
    <cellStyle name="Normal 20 15 5 3" xfId="16194"/>
    <cellStyle name="Normal 20 15 5 4" xfId="27149"/>
    <cellStyle name="Normal 20 15 6" xfId="6598"/>
    <cellStyle name="Normal 20 15 6 2" xfId="17565"/>
    <cellStyle name="Normal 20 15 6 3" xfId="28520"/>
    <cellStyle name="Normal 20 15 7" xfId="12081"/>
    <cellStyle name="Normal 20 15 8" xfId="23036"/>
    <cellStyle name="Normal 20 16" xfId="886"/>
    <cellStyle name="Normal 20 16 2" xfId="1605"/>
    <cellStyle name="Normal 20 16 2 2" xfId="4358"/>
    <cellStyle name="Normal 20 16 2 2 2" xfId="9880"/>
    <cellStyle name="Normal 20 16 2 2 2 2" xfId="20848"/>
    <cellStyle name="Normal 20 16 2 2 2 3" xfId="31802"/>
    <cellStyle name="Normal 20 16 2 2 3" xfId="15364"/>
    <cellStyle name="Normal 20 16 2 2 4" xfId="26319"/>
    <cellStyle name="Normal 20 16 2 3" xfId="2972"/>
    <cellStyle name="Normal 20 16 2 3 2" xfId="8508"/>
    <cellStyle name="Normal 20 16 2 3 2 2" xfId="19475"/>
    <cellStyle name="Normal 20 16 2 3 2 3" xfId="30430"/>
    <cellStyle name="Normal 20 16 2 3 3" xfId="13991"/>
    <cellStyle name="Normal 20 16 2 3 4" xfId="24946"/>
    <cellStyle name="Normal 20 16 2 4" xfId="5738"/>
    <cellStyle name="Normal 20 16 2 4 2" xfId="11256"/>
    <cellStyle name="Normal 20 16 2 4 2 2" xfId="22224"/>
    <cellStyle name="Normal 20 16 2 4 2 3" xfId="33178"/>
    <cellStyle name="Normal 20 16 2 4 3" xfId="16740"/>
    <cellStyle name="Normal 20 16 2 4 4" xfId="27695"/>
    <cellStyle name="Normal 20 16 2 5" xfId="7144"/>
    <cellStyle name="Normal 20 16 2 5 2" xfId="18111"/>
    <cellStyle name="Normal 20 16 2 5 3" xfId="29066"/>
    <cellStyle name="Normal 20 16 2 6" xfId="12627"/>
    <cellStyle name="Normal 20 16 2 7" xfId="23582"/>
    <cellStyle name="Normal 20 16 3" xfId="3681"/>
    <cellStyle name="Normal 20 16 3 2" xfId="9204"/>
    <cellStyle name="Normal 20 16 3 2 2" xfId="20171"/>
    <cellStyle name="Normal 20 16 3 2 3" xfId="31126"/>
    <cellStyle name="Normal 20 16 3 3" xfId="14687"/>
    <cellStyle name="Normal 20 16 3 4" xfId="25642"/>
    <cellStyle name="Normal 20 16 4" xfId="2295"/>
    <cellStyle name="Normal 20 16 4 2" xfId="7831"/>
    <cellStyle name="Normal 20 16 4 2 2" xfId="18798"/>
    <cellStyle name="Normal 20 16 4 2 3" xfId="29753"/>
    <cellStyle name="Normal 20 16 4 3" xfId="13314"/>
    <cellStyle name="Normal 20 16 4 4" xfId="24269"/>
    <cellStyle name="Normal 20 16 5" xfId="5061"/>
    <cellStyle name="Normal 20 16 5 2" xfId="10579"/>
    <cellStyle name="Normal 20 16 5 2 2" xfId="21547"/>
    <cellStyle name="Normal 20 16 5 2 3" xfId="32501"/>
    <cellStyle name="Normal 20 16 5 3" xfId="16063"/>
    <cellStyle name="Normal 20 16 5 4" xfId="27018"/>
    <cellStyle name="Normal 20 16 6" xfId="6467"/>
    <cellStyle name="Normal 20 16 6 2" xfId="17434"/>
    <cellStyle name="Normal 20 16 6 3" xfId="28389"/>
    <cellStyle name="Normal 20 16 7" xfId="11950"/>
    <cellStyle name="Normal 20 16 8" xfId="22905"/>
    <cellStyle name="Normal 20 17" xfId="602"/>
    <cellStyle name="Normal 20 17 2" xfId="1423"/>
    <cellStyle name="Normal 20 17 2 2" xfId="4176"/>
    <cellStyle name="Normal 20 17 2 2 2" xfId="9699"/>
    <cellStyle name="Normal 20 17 2 2 2 2" xfId="20666"/>
    <cellStyle name="Normal 20 17 2 2 2 3" xfId="31621"/>
    <cellStyle name="Normal 20 17 2 2 3" xfId="15182"/>
    <cellStyle name="Normal 20 17 2 2 4" xfId="26137"/>
    <cellStyle name="Normal 20 17 2 3" xfId="2790"/>
    <cellStyle name="Normal 20 17 2 3 2" xfId="8326"/>
    <cellStyle name="Normal 20 17 2 3 2 2" xfId="19293"/>
    <cellStyle name="Normal 20 17 2 3 2 3" xfId="30248"/>
    <cellStyle name="Normal 20 17 2 3 3" xfId="13809"/>
    <cellStyle name="Normal 20 17 2 3 4" xfId="24764"/>
    <cellStyle name="Normal 20 17 2 4" xfId="5556"/>
    <cellStyle name="Normal 20 17 2 4 2" xfId="11074"/>
    <cellStyle name="Normal 20 17 2 4 2 2" xfId="22042"/>
    <cellStyle name="Normal 20 17 2 4 2 3" xfId="32996"/>
    <cellStyle name="Normal 20 17 2 4 3" xfId="16558"/>
    <cellStyle name="Normal 20 17 2 4 4" xfId="27513"/>
    <cellStyle name="Normal 20 17 2 5" xfId="6962"/>
    <cellStyle name="Normal 20 17 2 5 2" xfId="17929"/>
    <cellStyle name="Normal 20 17 2 5 3" xfId="28884"/>
    <cellStyle name="Normal 20 17 2 6" xfId="12445"/>
    <cellStyle name="Normal 20 17 2 7" xfId="23400"/>
    <cellStyle name="Normal 20 17 3" xfId="3499"/>
    <cellStyle name="Normal 20 17 3 2" xfId="9022"/>
    <cellStyle name="Normal 20 17 3 2 2" xfId="19989"/>
    <cellStyle name="Normal 20 17 3 2 3" xfId="30944"/>
    <cellStyle name="Normal 20 17 3 3" xfId="14505"/>
    <cellStyle name="Normal 20 17 3 4" xfId="25460"/>
    <cellStyle name="Normal 20 17 4" xfId="2113"/>
    <cellStyle name="Normal 20 17 4 2" xfId="7649"/>
    <cellStyle name="Normal 20 17 4 2 2" xfId="18616"/>
    <cellStyle name="Normal 20 17 4 2 3" xfId="29571"/>
    <cellStyle name="Normal 20 17 4 3" xfId="13132"/>
    <cellStyle name="Normal 20 17 4 4" xfId="24087"/>
    <cellStyle name="Normal 20 17 5" xfId="4879"/>
    <cellStyle name="Normal 20 17 5 2" xfId="10397"/>
    <cellStyle name="Normal 20 17 5 2 2" xfId="21365"/>
    <cellStyle name="Normal 20 17 5 2 3" xfId="32319"/>
    <cellStyle name="Normal 20 17 5 3" xfId="15881"/>
    <cellStyle name="Normal 20 17 5 4" xfId="26836"/>
    <cellStyle name="Normal 20 17 6" xfId="6285"/>
    <cellStyle name="Normal 20 17 6 2" xfId="17252"/>
    <cellStyle name="Normal 20 17 6 3" xfId="28207"/>
    <cellStyle name="Normal 20 17 7" xfId="11768"/>
    <cellStyle name="Normal 20 17 8" xfId="22723"/>
    <cellStyle name="Normal 20 18" xfId="609"/>
    <cellStyle name="Normal 20 18 2" xfId="1427"/>
    <cellStyle name="Normal 20 18 2 2" xfId="4180"/>
    <cellStyle name="Normal 20 18 2 2 2" xfId="9703"/>
    <cellStyle name="Normal 20 18 2 2 2 2" xfId="20670"/>
    <cellStyle name="Normal 20 18 2 2 2 3" xfId="31625"/>
    <cellStyle name="Normal 20 18 2 2 3" xfId="15186"/>
    <cellStyle name="Normal 20 18 2 2 4" xfId="26141"/>
    <cellStyle name="Normal 20 18 2 3" xfId="2794"/>
    <cellStyle name="Normal 20 18 2 3 2" xfId="8330"/>
    <cellStyle name="Normal 20 18 2 3 2 2" xfId="19297"/>
    <cellStyle name="Normal 20 18 2 3 2 3" xfId="30252"/>
    <cellStyle name="Normal 20 18 2 3 3" xfId="13813"/>
    <cellStyle name="Normal 20 18 2 3 4" xfId="24768"/>
    <cellStyle name="Normal 20 18 2 4" xfId="5560"/>
    <cellStyle name="Normal 20 18 2 4 2" xfId="11078"/>
    <cellStyle name="Normal 20 18 2 4 2 2" xfId="22046"/>
    <cellStyle name="Normal 20 18 2 4 2 3" xfId="33000"/>
    <cellStyle name="Normal 20 18 2 4 3" xfId="16562"/>
    <cellStyle name="Normal 20 18 2 4 4" xfId="27517"/>
    <cellStyle name="Normal 20 18 2 5" xfId="6966"/>
    <cellStyle name="Normal 20 18 2 5 2" xfId="17933"/>
    <cellStyle name="Normal 20 18 2 5 3" xfId="28888"/>
    <cellStyle name="Normal 20 18 2 6" xfId="12449"/>
    <cellStyle name="Normal 20 18 2 7" xfId="23404"/>
    <cellStyle name="Normal 20 18 3" xfId="3503"/>
    <cellStyle name="Normal 20 18 3 2" xfId="9026"/>
    <cellStyle name="Normal 20 18 3 2 2" xfId="19993"/>
    <cellStyle name="Normal 20 18 3 2 3" xfId="30948"/>
    <cellStyle name="Normal 20 18 3 3" xfId="14509"/>
    <cellStyle name="Normal 20 18 3 4" xfId="25464"/>
    <cellStyle name="Normal 20 18 4" xfId="2117"/>
    <cellStyle name="Normal 20 18 4 2" xfId="7653"/>
    <cellStyle name="Normal 20 18 4 2 2" xfId="18620"/>
    <cellStyle name="Normal 20 18 4 2 3" xfId="29575"/>
    <cellStyle name="Normal 20 18 4 3" xfId="13136"/>
    <cellStyle name="Normal 20 18 4 4" xfId="24091"/>
    <cellStyle name="Normal 20 18 5" xfId="4883"/>
    <cellStyle name="Normal 20 18 5 2" xfId="10401"/>
    <cellStyle name="Normal 20 18 5 2 2" xfId="21369"/>
    <cellStyle name="Normal 20 18 5 2 3" xfId="32323"/>
    <cellStyle name="Normal 20 18 5 3" xfId="15885"/>
    <cellStyle name="Normal 20 18 5 4" xfId="26840"/>
    <cellStyle name="Normal 20 18 6" xfId="6289"/>
    <cellStyle name="Normal 20 18 6 2" xfId="17256"/>
    <cellStyle name="Normal 20 18 6 3" xfId="28211"/>
    <cellStyle name="Normal 20 18 7" xfId="11772"/>
    <cellStyle name="Normal 20 18 8" xfId="22727"/>
    <cellStyle name="Normal 20 19" xfId="764"/>
    <cellStyle name="Normal 20 19 2" xfId="1512"/>
    <cellStyle name="Normal 20 19 2 2" xfId="4265"/>
    <cellStyle name="Normal 20 19 2 2 2" xfId="9787"/>
    <cellStyle name="Normal 20 19 2 2 2 2" xfId="20755"/>
    <cellStyle name="Normal 20 19 2 2 2 3" xfId="31709"/>
    <cellStyle name="Normal 20 19 2 2 3" xfId="15271"/>
    <cellStyle name="Normal 20 19 2 2 4" xfId="26226"/>
    <cellStyle name="Normal 20 19 2 3" xfId="2879"/>
    <cellStyle name="Normal 20 19 2 3 2" xfId="8415"/>
    <cellStyle name="Normal 20 19 2 3 2 2" xfId="19382"/>
    <cellStyle name="Normal 20 19 2 3 2 3" xfId="30337"/>
    <cellStyle name="Normal 20 19 2 3 3" xfId="13898"/>
    <cellStyle name="Normal 20 19 2 3 4" xfId="24853"/>
    <cellStyle name="Normal 20 19 2 4" xfId="5645"/>
    <cellStyle name="Normal 20 19 2 4 2" xfId="11163"/>
    <cellStyle name="Normal 20 19 2 4 2 2" xfId="22131"/>
    <cellStyle name="Normal 20 19 2 4 2 3" xfId="33085"/>
    <cellStyle name="Normal 20 19 2 4 3" xfId="16647"/>
    <cellStyle name="Normal 20 19 2 4 4" xfId="27602"/>
    <cellStyle name="Normal 20 19 2 5" xfId="7051"/>
    <cellStyle name="Normal 20 19 2 5 2" xfId="18018"/>
    <cellStyle name="Normal 20 19 2 5 3" xfId="28973"/>
    <cellStyle name="Normal 20 19 2 6" xfId="12534"/>
    <cellStyle name="Normal 20 19 2 7" xfId="23489"/>
    <cellStyle name="Normal 20 19 3" xfId="3588"/>
    <cellStyle name="Normal 20 19 3 2" xfId="9111"/>
    <cellStyle name="Normal 20 19 3 2 2" xfId="20078"/>
    <cellStyle name="Normal 20 19 3 2 3" xfId="31033"/>
    <cellStyle name="Normal 20 19 3 3" xfId="14594"/>
    <cellStyle name="Normal 20 19 3 4" xfId="25549"/>
    <cellStyle name="Normal 20 19 4" xfId="2202"/>
    <cellStyle name="Normal 20 19 4 2" xfId="7738"/>
    <cellStyle name="Normal 20 19 4 2 2" xfId="18705"/>
    <cellStyle name="Normal 20 19 4 2 3" xfId="29660"/>
    <cellStyle name="Normal 20 19 4 3" xfId="13221"/>
    <cellStyle name="Normal 20 19 4 4" xfId="24176"/>
    <cellStyle name="Normal 20 19 5" xfId="4968"/>
    <cellStyle name="Normal 20 19 5 2" xfId="10486"/>
    <cellStyle name="Normal 20 19 5 2 2" xfId="21454"/>
    <cellStyle name="Normal 20 19 5 2 3" xfId="32408"/>
    <cellStyle name="Normal 20 19 5 3" xfId="15970"/>
    <cellStyle name="Normal 20 19 5 4" xfId="26925"/>
    <cellStyle name="Normal 20 19 6" xfId="6374"/>
    <cellStyle name="Normal 20 19 6 2" xfId="17341"/>
    <cellStyle name="Normal 20 19 6 3" xfId="28296"/>
    <cellStyle name="Normal 20 19 7" xfId="11857"/>
    <cellStyle name="Normal 20 19 8" xfId="22812"/>
    <cellStyle name="Normal 20 2" xfId="727"/>
    <cellStyle name="Normal 20 2 2" xfId="1484"/>
    <cellStyle name="Normal 20 2 2 2" xfId="4237"/>
    <cellStyle name="Normal 20 2 2 2 2" xfId="9759"/>
    <cellStyle name="Normal 20 2 2 2 2 2" xfId="20727"/>
    <cellStyle name="Normal 20 2 2 2 2 3" xfId="31681"/>
    <cellStyle name="Normal 20 2 2 2 3" xfId="15243"/>
    <cellStyle name="Normal 20 2 2 2 4" xfId="26198"/>
    <cellStyle name="Normal 20 2 2 3" xfId="2851"/>
    <cellStyle name="Normal 20 2 2 3 2" xfId="8387"/>
    <cellStyle name="Normal 20 2 2 3 2 2" xfId="19354"/>
    <cellStyle name="Normal 20 2 2 3 2 3" xfId="30309"/>
    <cellStyle name="Normal 20 2 2 3 3" xfId="13870"/>
    <cellStyle name="Normal 20 2 2 3 4" xfId="24825"/>
    <cellStyle name="Normal 20 2 2 4" xfId="5617"/>
    <cellStyle name="Normal 20 2 2 4 2" xfId="11135"/>
    <cellStyle name="Normal 20 2 2 4 2 2" xfId="22103"/>
    <cellStyle name="Normal 20 2 2 4 2 3" xfId="33057"/>
    <cellStyle name="Normal 20 2 2 4 3" xfId="16619"/>
    <cellStyle name="Normal 20 2 2 4 4" xfId="27574"/>
    <cellStyle name="Normal 20 2 2 5" xfId="7023"/>
    <cellStyle name="Normal 20 2 2 5 2" xfId="17990"/>
    <cellStyle name="Normal 20 2 2 5 3" xfId="28945"/>
    <cellStyle name="Normal 20 2 2 6" xfId="12506"/>
    <cellStyle name="Normal 20 2 2 7" xfId="23461"/>
    <cellStyle name="Normal 20 2 3" xfId="3560"/>
    <cellStyle name="Normal 20 2 3 2" xfId="9083"/>
    <cellStyle name="Normal 20 2 3 2 2" xfId="20050"/>
    <cellStyle name="Normal 20 2 3 2 3" xfId="31005"/>
    <cellStyle name="Normal 20 2 3 3" xfId="14566"/>
    <cellStyle name="Normal 20 2 3 4" xfId="25521"/>
    <cellStyle name="Normal 20 2 4" xfId="2174"/>
    <cellStyle name="Normal 20 2 4 2" xfId="7710"/>
    <cellStyle name="Normal 20 2 4 2 2" xfId="18677"/>
    <cellStyle name="Normal 20 2 4 2 3" xfId="29632"/>
    <cellStyle name="Normal 20 2 4 3" xfId="13193"/>
    <cellStyle name="Normal 20 2 4 4" xfId="24148"/>
    <cellStyle name="Normal 20 2 5" xfId="4940"/>
    <cellStyle name="Normal 20 2 5 2" xfId="10458"/>
    <cellStyle name="Normal 20 2 5 2 2" xfId="21426"/>
    <cellStyle name="Normal 20 2 5 2 3" xfId="32380"/>
    <cellStyle name="Normal 20 2 5 3" xfId="15942"/>
    <cellStyle name="Normal 20 2 5 4" xfId="26897"/>
    <cellStyle name="Normal 20 2 6" xfId="6346"/>
    <cellStyle name="Normal 20 2 6 2" xfId="17313"/>
    <cellStyle name="Normal 20 2 6 3" xfId="28268"/>
    <cellStyle name="Normal 20 2 7" xfId="11829"/>
    <cellStyle name="Normal 20 2 8" xfId="22784"/>
    <cellStyle name="Normal 20 20" xfId="1139"/>
    <cellStyle name="Normal 20 20 2" xfId="1817"/>
    <cellStyle name="Normal 20 20 2 2" xfId="4570"/>
    <cellStyle name="Normal 20 20 2 2 2" xfId="10092"/>
    <cellStyle name="Normal 20 20 2 2 2 2" xfId="21060"/>
    <cellStyle name="Normal 20 20 2 2 2 3" xfId="32014"/>
    <cellStyle name="Normal 20 20 2 2 3" xfId="15576"/>
    <cellStyle name="Normal 20 20 2 2 4" xfId="26531"/>
    <cellStyle name="Normal 20 20 2 3" xfId="3184"/>
    <cellStyle name="Normal 20 20 2 3 2" xfId="8720"/>
    <cellStyle name="Normal 20 20 2 3 2 2" xfId="19687"/>
    <cellStyle name="Normal 20 20 2 3 2 3" xfId="30642"/>
    <cellStyle name="Normal 20 20 2 3 3" xfId="14203"/>
    <cellStyle name="Normal 20 20 2 3 4" xfId="25158"/>
    <cellStyle name="Normal 20 20 2 4" xfId="5950"/>
    <cellStyle name="Normal 20 20 2 4 2" xfId="11468"/>
    <cellStyle name="Normal 20 20 2 4 2 2" xfId="22436"/>
    <cellStyle name="Normal 20 20 2 4 2 3" xfId="33390"/>
    <cellStyle name="Normal 20 20 2 4 3" xfId="16952"/>
    <cellStyle name="Normal 20 20 2 4 4" xfId="27907"/>
    <cellStyle name="Normal 20 20 2 5" xfId="7356"/>
    <cellStyle name="Normal 20 20 2 5 2" xfId="18323"/>
    <cellStyle name="Normal 20 20 2 5 3" xfId="29278"/>
    <cellStyle name="Normal 20 20 2 6" xfId="12839"/>
    <cellStyle name="Normal 20 20 2 7" xfId="23794"/>
    <cellStyle name="Normal 20 20 3" xfId="3893"/>
    <cellStyle name="Normal 20 20 3 2" xfId="9416"/>
    <cellStyle name="Normal 20 20 3 2 2" xfId="20383"/>
    <cellStyle name="Normal 20 20 3 2 3" xfId="31338"/>
    <cellStyle name="Normal 20 20 3 3" xfId="14899"/>
    <cellStyle name="Normal 20 20 3 4" xfId="25854"/>
    <cellStyle name="Normal 20 20 4" xfId="2507"/>
    <cellStyle name="Normal 20 20 4 2" xfId="8043"/>
    <cellStyle name="Normal 20 20 4 2 2" xfId="19010"/>
    <cellStyle name="Normal 20 20 4 2 3" xfId="29965"/>
    <cellStyle name="Normal 20 20 4 3" xfId="13526"/>
    <cellStyle name="Normal 20 20 4 4" xfId="24481"/>
    <cellStyle name="Normal 20 20 5" xfId="5273"/>
    <cellStyle name="Normal 20 20 5 2" xfId="10791"/>
    <cellStyle name="Normal 20 20 5 2 2" xfId="21759"/>
    <cellStyle name="Normal 20 20 5 2 3" xfId="32713"/>
    <cellStyle name="Normal 20 20 5 3" xfId="16275"/>
    <cellStyle name="Normal 20 20 5 4" xfId="27230"/>
    <cellStyle name="Normal 20 20 6" xfId="6679"/>
    <cellStyle name="Normal 20 20 6 2" xfId="17646"/>
    <cellStyle name="Normal 20 20 6 3" xfId="28601"/>
    <cellStyle name="Normal 20 20 7" xfId="12162"/>
    <cellStyle name="Normal 20 20 8" xfId="23117"/>
    <cellStyle name="Normal 20 21" xfId="966"/>
    <cellStyle name="Normal 20 21 2" xfId="1669"/>
    <cellStyle name="Normal 20 21 2 2" xfId="4422"/>
    <cellStyle name="Normal 20 21 2 2 2" xfId="9944"/>
    <cellStyle name="Normal 20 21 2 2 2 2" xfId="20912"/>
    <cellStyle name="Normal 20 21 2 2 2 3" xfId="31866"/>
    <cellStyle name="Normal 20 21 2 2 3" xfId="15428"/>
    <cellStyle name="Normal 20 21 2 2 4" xfId="26383"/>
    <cellStyle name="Normal 20 21 2 3" xfId="3036"/>
    <cellStyle name="Normal 20 21 2 3 2" xfId="8572"/>
    <cellStyle name="Normal 20 21 2 3 2 2" xfId="19539"/>
    <cellStyle name="Normal 20 21 2 3 2 3" xfId="30494"/>
    <cellStyle name="Normal 20 21 2 3 3" xfId="14055"/>
    <cellStyle name="Normal 20 21 2 3 4" xfId="25010"/>
    <cellStyle name="Normal 20 21 2 4" xfId="5802"/>
    <cellStyle name="Normal 20 21 2 4 2" xfId="11320"/>
    <cellStyle name="Normal 20 21 2 4 2 2" xfId="22288"/>
    <cellStyle name="Normal 20 21 2 4 2 3" xfId="33242"/>
    <cellStyle name="Normal 20 21 2 4 3" xfId="16804"/>
    <cellStyle name="Normal 20 21 2 4 4" xfId="27759"/>
    <cellStyle name="Normal 20 21 2 5" xfId="7208"/>
    <cellStyle name="Normal 20 21 2 5 2" xfId="18175"/>
    <cellStyle name="Normal 20 21 2 5 3" xfId="29130"/>
    <cellStyle name="Normal 20 21 2 6" xfId="12691"/>
    <cellStyle name="Normal 20 21 2 7" xfId="23646"/>
    <cellStyle name="Normal 20 21 3" xfId="3745"/>
    <cellStyle name="Normal 20 21 3 2" xfId="9268"/>
    <cellStyle name="Normal 20 21 3 2 2" xfId="20235"/>
    <cellStyle name="Normal 20 21 3 2 3" xfId="31190"/>
    <cellStyle name="Normal 20 21 3 3" xfId="14751"/>
    <cellStyle name="Normal 20 21 3 4" xfId="25706"/>
    <cellStyle name="Normal 20 21 4" xfId="2359"/>
    <cellStyle name="Normal 20 21 4 2" xfId="7895"/>
    <cellStyle name="Normal 20 21 4 2 2" xfId="18862"/>
    <cellStyle name="Normal 20 21 4 2 3" xfId="29817"/>
    <cellStyle name="Normal 20 21 4 3" xfId="13378"/>
    <cellStyle name="Normal 20 21 4 4" xfId="24333"/>
    <cellStyle name="Normal 20 21 5" xfId="5125"/>
    <cellStyle name="Normal 20 21 5 2" xfId="10643"/>
    <cellStyle name="Normal 20 21 5 2 2" xfId="21611"/>
    <cellStyle name="Normal 20 21 5 2 3" xfId="32565"/>
    <cellStyle name="Normal 20 21 5 3" xfId="16127"/>
    <cellStyle name="Normal 20 21 5 4" xfId="27082"/>
    <cellStyle name="Normal 20 21 6" xfId="6531"/>
    <cellStyle name="Normal 20 21 6 2" xfId="17498"/>
    <cellStyle name="Normal 20 21 6 3" xfId="28453"/>
    <cellStyle name="Normal 20 21 7" xfId="12014"/>
    <cellStyle name="Normal 20 21 8" xfId="22969"/>
    <cellStyle name="Normal 20 22" xfId="1374"/>
    <cellStyle name="Normal 20 22 2" xfId="4127"/>
    <cellStyle name="Normal 20 22 2 2" xfId="9650"/>
    <cellStyle name="Normal 20 22 2 2 2" xfId="20617"/>
    <cellStyle name="Normal 20 22 2 2 3" xfId="31572"/>
    <cellStyle name="Normal 20 22 2 3" xfId="15133"/>
    <cellStyle name="Normal 20 22 2 4" xfId="26088"/>
    <cellStyle name="Normal 20 22 3" xfId="2741"/>
    <cellStyle name="Normal 20 22 3 2" xfId="8277"/>
    <cellStyle name="Normal 20 22 3 2 2" xfId="19244"/>
    <cellStyle name="Normal 20 22 3 2 3" xfId="30199"/>
    <cellStyle name="Normal 20 22 3 3" xfId="13760"/>
    <cellStyle name="Normal 20 22 3 4" xfId="24715"/>
    <cellStyle name="Normal 20 22 4" xfId="5507"/>
    <cellStyle name="Normal 20 22 4 2" xfId="11025"/>
    <cellStyle name="Normal 20 22 4 2 2" xfId="21993"/>
    <cellStyle name="Normal 20 22 4 2 3" xfId="32947"/>
    <cellStyle name="Normal 20 22 4 3" xfId="16509"/>
    <cellStyle name="Normal 20 22 4 4" xfId="27464"/>
    <cellStyle name="Normal 20 22 5" xfId="6913"/>
    <cellStyle name="Normal 20 22 5 2" xfId="17880"/>
    <cellStyle name="Normal 20 22 5 3" xfId="28835"/>
    <cellStyle name="Normal 20 22 6" xfId="12396"/>
    <cellStyle name="Normal 20 22 7" xfId="23351"/>
    <cellStyle name="Normal 20 23" xfId="3450"/>
    <cellStyle name="Normal 20 23 2" xfId="8973"/>
    <cellStyle name="Normal 20 23 2 2" xfId="19940"/>
    <cellStyle name="Normal 20 23 2 3" xfId="30895"/>
    <cellStyle name="Normal 20 23 3" xfId="14456"/>
    <cellStyle name="Normal 20 23 4" xfId="25411"/>
    <cellStyle name="Normal 20 24" xfId="2064"/>
    <cellStyle name="Normal 20 24 2" xfId="7600"/>
    <cellStyle name="Normal 20 24 2 2" xfId="18567"/>
    <cellStyle name="Normal 20 24 2 3" xfId="29522"/>
    <cellStyle name="Normal 20 24 3" xfId="13083"/>
    <cellStyle name="Normal 20 24 4" xfId="24038"/>
    <cellStyle name="Normal 20 25" xfId="4830"/>
    <cellStyle name="Normal 20 25 2" xfId="10348"/>
    <cellStyle name="Normal 20 25 2 2" xfId="21316"/>
    <cellStyle name="Normal 20 25 2 3" xfId="32270"/>
    <cellStyle name="Normal 20 25 3" xfId="15832"/>
    <cellStyle name="Normal 20 25 4" xfId="26787"/>
    <cellStyle name="Normal 20 26" xfId="6236"/>
    <cellStyle name="Normal 20 26 2" xfId="17203"/>
    <cellStyle name="Normal 20 26 3" xfId="28158"/>
    <cellStyle name="Normal 20 27" xfId="11719"/>
    <cellStyle name="Normal 20 28" xfId="22674"/>
    <cellStyle name="Normal 20 3" xfId="629"/>
    <cellStyle name="Normal 20 3 2" xfId="1441"/>
    <cellStyle name="Normal 20 3 2 2" xfId="4194"/>
    <cellStyle name="Normal 20 3 2 2 2" xfId="9717"/>
    <cellStyle name="Normal 20 3 2 2 2 2" xfId="20684"/>
    <cellStyle name="Normal 20 3 2 2 2 3" xfId="31639"/>
    <cellStyle name="Normal 20 3 2 2 3" xfId="15200"/>
    <cellStyle name="Normal 20 3 2 2 4" xfId="26155"/>
    <cellStyle name="Normal 20 3 2 3" xfId="2808"/>
    <cellStyle name="Normal 20 3 2 3 2" xfId="8344"/>
    <cellStyle name="Normal 20 3 2 3 2 2" xfId="19311"/>
    <cellStyle name="Normal 20 3 2 3 2 3" xfId="30266"/>
    <cellStyle name="Normal 20 3 2 3 3" xfId="13827"/>
    <cellStyle name="Normal 20 3 2 3 4" xfId="24782"/>
    <cellStyle name="Normal 20 3 2 4" xfId="5574"/>
    <cellStyle name="Normal 20 3 2 4 2" xfId="11092"/>
    <cellStyle name="Normal 20 3 2 4 2 2" xfId="22060"/>
    <cellStyle name="Normal 20 3 2 4 2 3" xfId="33014"/>
    <cellStyle name="Normal 20 3 2 4 3" xfId="16576"/>
    <cellStyle name="Normal 20 3 2 4 4" xfId="27531"/>
    <cellStyle name="Normal 20 3 2 5" xfId="6980"/>
    <cellStyle name="Normal 20 3 2 5 2" xfId="17947"/>
    <cellStyle name="Normal 20 3 2 5 3" xfId="28902"/>
    <cellStyle name="Normal 20 3 2 6" xfId="12463"/>
    <cellStyle name="Normal 20 3 2 7" xfId="23418"/>
    <cellStyle name="Normal 20 3 3" xfId="3517"/>
    <cellStyle name="Normal 20 3 3 2" xfId="9040"/>
    <cellStyle name="Normal 20 3 3 2 2" xfId="20007"/>
    <cellStyle name="Normal 20 3 3 2 3" xfId="30962"/>
    <cellStyle name="Normal 20 3 3 3" xfId="14523"/>
    <cellStyle name="Normal 20 3 3 4" xfId="25478"/>
    <cellStyle name="Normal 20 3 4" xfId="2131"/>
    <cellStyle name="Normal 20 3 4 2" xfId="7667"/>
    <cellStyle name="Normal 20 3 4 2 2" xfId="18634"/>
    <cellStyle name="Normal 20 3 4 2 3" xfId="29589"/>
    <cellStyle name="Normal 20 3 4 3" xfId="13150"/>
    <cellStyle name="Normal 20 3 4 4" xfId="24105"/>
    <cellStyle name="Normal 20 3 5" xfId="4897"/>
    <cellStyle name="Normal 20 3 5 2" xfId="10415"/>
    <cellStyle name="Normal 20 3 5 2 2" xfId="21383"/>
    <cellStyle name="Normal 20 3 5 2 3" xfId="32337"/>
    <cellStyle name="Normal 20 3 5 3" xfId="15899"/>
    <cellStyle name="Normal 20 3 5 4" xfId="26854"/>
    <cellStyle name="Normal 20 3 6" xfId="6303"/>
    <cellStyle name="Normal 20 3 6 2" xfId="17270"/>
    <cellStyle name="Normal 20 3 6 3" xfId="28225"/>
    <cellStyle name="Normal 20 3 7" xfId="11786"/>
    <cellStyle name="Normal 20 3 8" xfId="22741"/>
    <cellStyle name="Normal 20 4" xfId="635"/>
    <cellStyle name="Normal 20 4 2" xfId="1446"/>
    <cellStyle name="Normal 20 4 2 2" xfId="4199"/>
    <cellStyle name="Normal 20 4 2 2 2" xfId="9722"/>
    <cellStyle name="Normal 20 4 2 2 2 2" xfId="20689"/>
    <cellStyle name="Normal 20 4 2 2 2 3" xfId="31644"/>
    <cellStyle name="Normal 20 4 2 2 3" xfId="15205"/>
    <cellStyle name="Normal 20 4 2 2 4" xfId="26160"/>
    <cellStyle name="Normal 20 4 2 3" xfId="2813"/>
    <cellStyle name="Normal 20 4 2 3 2" xfId="8349"/>
    <cellStyle name="Normal 20 4 2 3 2 2" xfId="19316"/>
    <cellStyle name="Normal 20 4 2 3 2 3" xfId="30271"/>
    <cellStyle name="Normal 20 4 2 3 3" xfId="13832"/>
    <cellStyle name="Normal 20 4 2 3 4" xfId="24787"/>
    <cellStyle name="Normal 20 4 2 4" xfId="5579"/>
    <cellStyle name="Normal 20 4 2 4 2" xfId="11097"/>
    <cellStyle name="Normal 20 4 2 4 2 2" xfId="22065"/>
    <cellStyle name="Normal 20 4 2 4 2 3" xfId="33019"/>
    <cellStyle name="Normal 20 4 2 4 3" xfId="16581"/>
    <cellStyle name="Normal 20 4 2 4 4" xfId="27536"/>
    <cellStyle name="Normal 20 4 2 5" xfId="6985"/>
    <cellStyle name="Normal 20 4 2 5 2" xfId="17952"/>
    <cellStyle name="Normal 20 4 2 5 3" xfId="28907"/>
    <cellStyle name="Normal 20 4 2 6" xfId="12468"/>
    <cellStyle name="Normal 20 4 2 7" xfId="23423"/>
    <cellStyle name="Normal 20 4 3" xfId="3522"/>
    <cellStyle name="Normal 20 4 3 2" xfId="9045"/>
    <cellStyle name="Normal 20 4 3 2 2" xfId="20012"/>
    <cellStyle name="Normal 20 4 3 2 3" xfId="30967"/>
    <cellStyle name="Normal 20 4 3 3" xfId="14528"/>
    <cellStyle name="Normal 20 4 3 4" xfId="25483"/>
    <cellStyle name="Normal 20 4 4" xfId="2136"/>
    <cellStyle name="Normal 20 4 4 2" xfId="7672"/>
    <cellStyle name="Normal 20 4 4 2 2" xfId="18639"/>
    <cellStyle name="Normal 20 4 4 2 3" xfId="29594"/>
    <cellStyle name="Normal 20 4 4 3" xfId="13155"/>
    <cellStyle name="Normal 20 4 4 4" xfId="24110"/>
    <cellStyle name="Normal 20 4 5" xfId="4902"/>
    <cellStyle name="Normal 20 4 5 2" xfId="10420"/>
    <cellStyle name="Normal 20 4 5 2 2" xfId="21388"/>
    <cellStyle name="Normal 20 4 5 2 3" xfId="32342"/>
    <cellStyle name="Normal 20 4 5 3" xfId="15904"/>
    <cellStyle name="Normal 20 4 5 4" xfId="26859"/>
    <cellStyle name="Normal 20 4 6" xfId="6308"/>
    <cellStyle name="Normal 20 4 6 2" xfId="17275"/>
    <cellStyle name="Normal 20 4 6 3" xfId="28230"/>
    <cellStyle name="Normal 20 4 7" xfId="11791"/>
    <cellStyle name="Normal 20 4 8" xfId="22746"/>
    <cellStyle name="Normal 20 5" xfId="350"/>
    <cellStyle name="Normal 20 5 2" xfId="1296"/>
    <cellStyle name="Normal 20 5 2 2" xfId="4049"/>
    <cellStyle name="Normal 20 5 2 2 2" xfId="9572"/>
    <cellStyle name="Normal 20 5 2 2 2 2" xfId="20539"/>
    <cellStyle name="Normal 20 5 2 2 2 3" xfId="31494"/>
    <cellStyle name="Normal 20 5 2 2 3" xfId="15055"/>
    <cellStyle name="Normal 20 5 2 2 4" xfId="26010"/>
    <cellStyle name="Normal 20 5 2 3" xfId="2663"/>
    <cellStyle name="Normal 20 5 2 3 2" xfId="8199"/>
    <cellStyle name="Normal 20 5 2 3 2 2" xfId="19166"/>
    <cellStyle name="Normal 20 5 2 3 2 3" xfId="30121"/>
    <cellStyle name="Normal 20 5 2 3 3" xfId="13682"/>
    <cellStyle name="Normal 20 5 2 3 4" xfId="24637"/>
    <cellStyle name="Normal 20 5 2 4" xfId="5429"/>
    <cellStyle name="Normal 20 5 2 4 2" xfId="10947"/>
    <cellStyle name="Normal 20 5 2 4 2 2" xfId="21915"/>
    <cellStyle name="Normal 20 5 2 4 2 3" xfId="32869"/>
    <cellStyle name="Normal 20 5 2 4 3" xfId="16431"/>
    <cellStyle name="Normal 20 5 2 4 4" xfId="27386"/>
    <cellStyle name="Normal 20 5 2 5" xfId="6835"/>
    <cellStyle name="Normal 20 5 2 5 2" xfId="17802"/>
    <cellStyle name="Normal 20 5 2 5 3" xfId="28757"/>
    <cellStyle name="Normal 20 5 2 6" xfId="12318"/>
    <cellStyle name="Normal 20 5 2 7" xfId="23273"/>
    <cellStyle name="Normal 20 5 3" xfId="3372"/>
    <cellStyle name="Normal 20 5 3 2" xfId="8895"/>
    <cellStyle name="Normal 20 5 3 2 2" xfId="19862"/>
    <cellStyle name="Normal 20 5 3 2 3" xfId="30817"/>
    <cellStyle name="Normal 20 5 3 3" xfId="14378"/>
    <cellStyle name="Normal 20 5 3 4" xfId="25333"/>
    <cellStyle name="Normal 20 5 4" xfId="1986"/>
    <cellStyle name="Normal 20 5 4 2" xfId="7522"/>
    <cellStyle name="Normal 20 5 4 2 2" xfId="18489"/>
    <cellStyle name="Normal 20 5 4 2 3" xfId="29444"/>
    <cellStyle name="Normal 20 5 4 3" xfId="13005"/>
    <cellStyle name="Normal 20 5 4 4" xfId="23960"/>
    <cellStyle name="Normal 20 5 5" xfId="4752"/>
    <cellStyle name="Normal 20 5 5 2" xfId="10270"/>
    <cellStyle name="Normal 20 5 5 2 2" xfId="21238"/>
    <cellStyle name="Normal 20 5 5 2 3" xfId="32192"/>
    <cellStyle name="Normal 20 5 5 3" xfId="15754"/>
    <cellStyle name="Normal 20 5 5 4" xfId="26709"/>
    <cellStyle name="Normal 20 5 6" xfId="6158"/>
    <cellStyle name="Normal 20 5 6 2" xfId="17125"/>
    <cellStyle name="Normal 20 5 6 3" xfId="28080"/>
    <cellStyle name="Normal 20 5 7" xfId="11641"/>
    <cellStyle name="Normal 20 5 8" xfId="22596"/>
    <cellStyle name="Normal 20 6" xfId="569"/>
    <cellStyle name="Normal 20 6 2" xfId="1407"/>
    <cellStyle name="Normal 20 6 2 2" xfId="4160"/>
    <cellStyle name="Normal 20 6 2 2 2" xfId="9683"/>
    <cellStyle name="Normal 20 6 2 2 2 2" xfId="20650"/>
    <cellStyle name="Normal 20 6 2 2 2 3" xfId="31605"/>
    <cellStyle name="Normal 20 6 2 2 3" xfId="15166"/>
    <cellStyle name="Normal 20 6 2 2 4" xfId="26121"/>
    <cellStyle name="Normal 20 6 2 3" xfId="2774"/>
    <cellStyle name="Normal 20 6 2 3 2" xfId="8310"/>
    <cellStyle name="Normal 20 6 2 3 2 2" xfId="19277"/>
    <cellStyle name="Normal 20 6 2 3 2 3" xfId="30232"/>
    <cellStyle name="Normal 20 6 2 3 3" xfId="13793"/>
    <cellStyle name="Normal 20 6 2 3 4" xfId="24748"/>
    <cellStyle name="Normal 20 6 2 4" xfId="5540"/>
    <cellStyle name="Normal 20 6 2 4 2" xfId="11058"/>
    <cellStyle name="Normal 20 6 2 4 2 2" xfId="22026"/>
    <cellStyle name="Normal 20 6 2 4 2 3" xfId="32980"/>
    <cellStyle name="Normal 20 6 2 4 3" xfId="16542"/>
    <cellStyle name="Normal 20 6 2 4 4" xfId="27497"/>
    <cellStyle name="Normal 20 6 2 5" xfId="6946"/>
    <cellStyle name="Normal 20 6 2 5 2" xfId="17913"/>
    <cellStyle name="Normal 20 6 2 5 3" xfId="28868"/>
    <cellStyle name="Normal 20 6 2 6" xfId="12429"/>
    <cellStyle name="Normal 20 6 2 7" xfId="23384"/>
    <cellStyle name="Normal 20 6 3" xfId="3483"/>
    <cellStyle name="Normal 20 6 3 2" xfId="9006"/>
    <cellStyle name="Normal 20 6 3 2 2" xfId="19973"/>
    <cellStyle name="Normal 20 6 3 2 3" xfId="30928"/>
    <cellStyle name="Normal 20 6 3 3" xfId="14489"/>
    <cellStyle name="Normal 20 6 3 4" xfId="25444"/>
    <cellStyle name="Normal 20 6 4" xfId="2097"/>
    <cellStyle name="Normal 20 6 4 2" xfId="7633"/>
    <cellStyle name="Normal 20 6 4 2 2" xfId="18600"/>
    <cellStyle name="Normal 20 6 4 2 3" xfId="29555"/>
    <cellStyle name="Normal 20 6 4 3" xfId="13116"/>
    <cellStyle name="Normal 20 6 4 4" xfId="24071"/>
    <cellStyle name="Normal 20 6 5" xfId="4863"/>
    <cellStyle name="Normal 20 6 5 2" xfId="10381"/>
    <cellStyle name="Normal 20 6 5 2 2" xfId="21349"/>
    <cellStyle name="Normal 20 6 5 2 3" xfId="32303"/>
    <cellStyle name="Normal 20 6 5 3" xfId="15865"/>
    <cellStyle name="Normal 20 6 5 4" xfId="26820"/>
    <cellStyle name="Normal 20 6 6" xfId="6269"/>
    <cellStyle name="Normal 20 6 6 2" xfId="17236"/>
    <cellStyle name="Normal 20 6 6 3" xfId="28191"/>
    <cellStyle name="Normal 20 6 7" xfId="11752"/>
    <cellStyle name="Normal 20 6 8" xfId="22707"/>
    <cellStyle name="Normal 20 7" xfId="415"/>
    <cellStyle name="Normal 20 7 2" xfId="1325"/>
    <cellStyle name="Normal 20 7 2 2" xfId="4078"/>
    <cellStyle name="Normal 20 7 2 2 2" xfId="9601"/>
    <cellStyle name="Normal 20 7 2 2 2 2" xfId="20568"/>
    <cellStyle name="Normal 20 7 2 2 2 3" xfId="31523"/>
    <cellStyle name="Normal 20 7 2 2 3" xfId="15084"/>
    <cellStyle name="Normal 20 7 2 2 4" xfId="26039"/>
    <cellStyle name="Normal 20 7 2 3" xfId="2692"/>
    <cellStyle name="Normal 20 7 2 3 2" xfId="8228"/>
    <cellStyle name="Normal 20 7 2 3 2 2" xfId="19195"/>
    <cellStyle name="Normal 20 7 2 3 2 3" xfId="30150"/>
    <cellStyle name="Normal 20 7 2 3 3" xfId="13711"/>
    <cellStyle name="Normal 20 7 2 3 4" xfId="24666"/>
    <cellStyle name="Normal 20 7 2 4" xfId="5458"/>
    <cellStyle name="Normal 20 7 2 4 2" xfId="10976"/>
    <cellStyle name="Normal 20 7 2 4 2 2" xfId="21944"/>
    <cellStyle name="Normal 20 7 2 4 2 3" xfId="32898"/>
    <cellStyle name="Normal 20 7 2 4 3" xfId="16460"/>
    <cellStyle name="Normal 20 7 2 4 4" xfId="27415"/>
    <cellStyle name="Normal 20 7 2 5" xfId="6864"/>
    <cellStyle name="Normal 20 7 2 5 2" xfId="17831"/>
    <cellStyle name="Normal 20 7 2 5 3" xfId="28786"/>
    <cellStyle name="Normal 20 7 2 6" xfId="12347"/>
    <cellStyle name="Normal 20 7 2 7" xfId="23302"/>
    <cellStyle name="Normal 20 7 3" xfId="3401"/>
    <cellStyle name="Normal 20 7 3 2" xfId="8924"/>
    <cellStyle name="Normal 20 7 3 2 2" xfId="19891"/>
    <cellStyle name="Normal 20 7 3 2 3" xfId="30846"/>
    <cellStyle name="Normal 20 7 3 3" xfId="14407"/>
    <cellStyle name="Normal 20 7 3 4" xfId="25362"/>
    <cellStyle name="Normal 20 7 4" xfId="2015"/>
    <cellStyle name="Normal 20 7 4 2" xfId="7551"/>
    <cellStyle name="Normal 20 7 4 2 2" xfId="18518"/>
    <cellStyle name="Normal 20 7 4 2 3" xfId="29473"/>
    <cellStyle name="Normal 20 7 4 3" xfId="13034"/>
    <cellStyle name="Normal 20 7 4 4" xfId="23989"/>
    <cellStyle name="Normal 20 7 5" xfId="4781"/>
    <cellStyle name="Normal 20 7 5 2" xfId="10299"/>
    <cellStyle name="Normal 20 7 5 2 2" xfId="21267"/>
    <cellStyle name="Normal 20 7 5 2 3" xfId="32221"/>
    <cellStyle name="Normal 20 7 5 3" xfId="15783"/>
    <cellStyle name="Normal 20 7 5 4" xfId="26738"/>
    <cellStyle name="Normal 20 7 6" xfId="6187"/>
    <cellStyle name="Normal 20 7 6 2" xfId="17154"/>
    <cellStyle name="Normal 20 7 6 3" xfId="28109"/>
    <cellStyle name="Normal 20 7 7" xfId="11670"/>
    <cellStyle name="Normal 20 7 8" xfId="22625"/>
    <cellStyle name="Normal 20 8" xfId="668"/>
    <cellStyle name="Normal 20 8 2" xfId="1463"/>
    <cellStyle name="Normal 20 8 2 2" xfId="4216"/>
    <cellStyle name="Normal 20 8 2 2 2" xfId="9738"/>
    <cellStyle name="Normal 20 8 2 2 2 2" xfId="20706"/>
    <cellStyle name="Normal 20 8 2 2 2 3" xfId="31660"/>
    <cellStyle name="Normal 20 8 2 2 3" xfId="15222"/>
    <cellStyle name="Normal 20 8 2 2 4" xfId="26177"/>
    <cellStyle name="Normal 20 8 2 3" xfId="2830"/>
    <cellStyle name="Normal 20 8 2 3 2" xfId="8366"/>
    <cellStyle name="Normal 20 8 2 3 2 2" xfId="19333"/>
    <cellStyle name="Normal 20 8 2 3 2 3" xfId="30288"/>
    <cellStyle name="Normal 20 8 2 3 3" xfId="13849"/>
    <cellStyle name="Normal 20 8 2 3 4" xfId="24804"/>
    <cellStyle name="Normal 20 8 2 4" xfId="5596"/>
    <cellStyle name="Normal 20 8 2 4 2" xfId="11114"/>
    <cellStyle name="Normal 20 8 2 4 2 2" xfId="22082"/>
    <cellStyle name="Normal 20 8 2 4 2 3" xfId="33036"/>
    <cellStyle name="Normal 20 8 2 4 3" xfId="16598"/>
    <cellStyle name="Normal 20 8 2 4 4" xfId="27553"/>
    <cellStyle name="Normal 20 8 2 5" xfId="7002"/>
    <cellStyle name="Normal 20 8 2 5 2" xfId="17969"/>
    <cellStyle name="Normal 20 8 2 5 3" xfId="28924"/>
    <cellStyle name="Normal 20 8 2 6" xfId="12485"/>
    <cellStyle name="Normal 20 8 2 7" xfId="23440"/>
    <cellStyle name="Normal 20 8 3" xfId="3539"/>
    <cellStyle name="Normal 20 8 3 2" xfId="9062"/>
    <cellStyle name="Normal 20 8 3 2 2" xfId="20029"/>
    <cellStyle name="Normal 20 8 3 2 3" xfId="30984"/>
    <cellStyle name="Normal 20 8 3 3" xfId="14545"/>
    <cellStyle name="Normal 20 8 3 4" xfId="25500"/>
    <cellStyle name="Normal 20 8 4" xfId="2153"/>
    <cellStyle name="Normal 20 8 4 2" xfId="7689"/>
    <cellStyle name="Normal 20 8 4 2 2" xfId="18656"/>
    <cellStyle name="Normal 20 8 4 2 3" xfId="29611"/>
    <cellStyle name="Normal 20 8 4 3" xfId="13172"/>
    <cellStyle name="Normal 20 8 4 4" xfId="24127"/>
    <cellStyle name="Normal 20 8 5" xfId="4919"/>
    <cellStyle name="Normal 20 8 5 2" xfId="10437"/>
    <cellStyle name="Normal 20 8 5 2 2" xfId="21405"/>
    <cellStyle name="Normal 20 8 5 2 3" xfId="32359"/>
    <cellStyle name="Normal 20 8 5 3" xfId="15921"/>
    <cellStyle name="Normal 20 8 5 4" xfId="26876"/>
    <cellStyle name="Normal 20 8 6" xfId="6325"/>
    <cellStyle name="Normal 20 8 6 2" xfId="17292"/>
    <cellStyle name="Normal 20 8 6 3" xfId="28247"/>
    <cellStyle name="Normal 20 8 7" xfId="11808"/>
    <cellStyle name="Normal 20 8 8" xfId="22763"/>
    <cellStyle name="Normal 20 9" xfId="626"/>
    <cellStyle name="Normal 20 9 2" xfId="1440"/>
    <cellStyle name="Normal 20 9 2 2" xfId="4193"/>
    <cellStyle name="Normal 20 9 2 2 2" xfId="9716"/>
    <cellStyle name="Normal 20 9 2 2 2 2" xfId="20683"/>
    <cellStyle name="Normal 20 9 2 2 2 3" xfId="31638"/>
    <cellStyle name="Normal 20 9 2 2 3" xfId="15199"/>
    <cellStyle name="Normal 20 9 2 2 4" xfId="26154"/>
    <cellStyle name="Normal 20 9 2 3" xfId="2807"/>
    <cellStyle name="Normal 20 9 2 3 2" xfId="8343"/>
    <cellStyle name="Normal 20 9 2 3 2 2" xfId="19310"/>
    <cellStyle name="Normal 20 9 2 3 2 3" xfId="30265"/>
    <cellStyle name="Normal 20 9 2 3 3" xfId="13826"/>
    <cellStyle name="Normal 20 9 2 3 4" xfId="24781"/>
    <cellStyle name="Normal 20 9 2 4" xfId="5573"/>
    <cellStyle name="Normal 20 9 2 4 2" xfId="11091"/>
    <cellStyle name="Normal 20 9 2 4 2 2" xfId="22059"/>
    <cellStyle name="Normal 20 9 2 4 2 3" xfId="33013"/>
    <cellStyle name="Normal 20 9 2 4 3" xfId="16575"/>
    <cellStyle name="Normal 20 9 2 4 4" xfId="27530"/>
    <cellStyle name="Normal 20 9 2 5" xfId="6979"/>
    <cellStyle name="Normal 20 9 2 5 2" xfId="17946"/>
    <cellStyle name="Normal 20 9 2 5 3" xfId="28901"/>
    <cellStyle name="Normal 20 9 2 6" xfId="12462"/>
    <cellStyle name="Normal 20 9 2 7" xfId="23417"/>
    <cellStyle name="Normal 20 9 3" xfId="3516"/>
    <cellStyle name="Normal 20 9 3 2" xfId="9039"/>
    <cellStyle name="Normal 20 9 3 2 2" xfId="20006"/>
    <cellStyle name="Normal 20 9 3 2 3" xfId="30961"/>
    <cellStyle name="Normal 20 9 3 3" xfId="14522"/>
    <cellStyle name="Normal 20 9 3 4" xfId="25477"/>
    <cellStyle name="Normal 20 9 4" xfId="2130"/>
    <cellStyle name="Normal 20 9 4 2" xfId="7666"/>
    <cellStyle name="Normal 20 9 4 2 2" xfId="18633"/>
    <cellStyle name="Normal 20 9 4 2 3" xfId="29588"/>
    <cellStyle name="Normal 20 9 4 3" xfId="13149"/>
    <cellStyle name="Normal 20 9 4 4" xfId="24104"/>
    <cellStyle name="Normal 20 9 5" xfId="4896"/>
    <cellStyle name="Normal 20 9 5 2" xfId="10414"/>
    <cellStyle name="Normal 20 9 5 2 2" xfId="21382"/>
    <cellStyle name="Normal 20 9 5 2 3" xfId="32336"/>
    <cellStyle name="Normal 20 9 5 3" xfId="15898"/>
    <cellStyle name="Normal 20 9 5 4" xfId="26853"/>
    <cellStyle name="Normal 20 9 6" xfId="6302"/>
    <cellStyle name="Normal 20 9 6 2" xfId="17269"/>
    <cellStyle name="Normal 20 9 6 3" xfId="28224"/>
    <cellStyle name="Normal 20 9 7" xfId="11785"/>
    <cellStyle name="Normal 20 9 8" xfId="22740"/>
    <cellStyle name="Normal 21" xfId="1176"/>
    <cellStyle name="Normal 21 2" xfId="1854"/>
    <cellStyle name="Normal 21 2 2" xfId="4607"/>
    <cellStyle name="Normal 21 2 2 2" xfId="10129"/>
    <cellStyle name="Normal 21 2 2 2 2" xfId="21097"/>
    <cellStyle name="Normal 21 2 2 2 3" xfId="32051"/>
    <cellStyle name="Normal 21 2 2 3" xfId="15613"/>
    <cellStyle name="Normal 21 2 2 4" xfId="26568"/>
    <cellStyle name="Normal 21 2 3" xfId="3221"/>
    <cellStyle name="Normal 21 2 3 2" xfId="8757"/>
    <cellStyle name="Normal 21 2 3 2 2" xfId="19724"/>
    <cellStyle name="Normal 21 2 3 2 3" xfId="30679"/>
    <cellStyle name="Normal 21 2 3 3" xfId="14240"/>
    <cellStyle name="Normal 21 2 3 4" xfId="25195"/>
    <cellStyle name="Normal 21 2 4" xfId="5987"/>
    <cellStyle name="Normal 21 2 4 2" xfId="11505"/>
    <cellStyle name="Normal 21 2 4 2 2" xfId="22473"/>
    <cellStyle name="Normal 21 2 4 2 3" xfId="33427"/>
    <cellStyle name="Normal 21 2 4 3" xfId="16989"/>
    <cellStyle name="Normal 21 2 4 4" xfId="27944"/>
    <cellStyle name="Normal 21 2 5" xfId="7393"/>
    <cellStyle name="Normal 21 2 5 2" xfId="18360"/>
    <cellStyle name="Normal 21 2 5 3" xfId="29315"/>
    <cellStyle name="Normal 21 2 6" xfId="12876"/>
    <cellStyle name="Normal 21 2 7" xfId="23831"/>
    <cellStyle name="Normal 21 3" xfId="3930"/>
    <cellStyle name="Normal 21 3 2" xfId="9453"/>
    <cellStyle name="Normal 21 3 2 2" xfId="20420"/>
    <cellStyle name="Normal 21 3 2 3" xfId="31375"/>
    <cellStyle name="Normal 21 3 3" xfId="14936"/>
    <cellStyle name="Normal 21 3 4" xfId="25891"/>
    <cellStyle name="Normal 21 4" xfId="2544"/>
    <cellStyle name="Normal 21 4 2" xfId="8080"/>
    <cellStyle name="Normal 21 4 2 2" xfId="19047"/>
    <cellStyle name="Normal 21 4 2 3" xfId="30002"/>
    <cellStyle name="Normal 21 4 3" xfId="13563"/>
    <cellStyle name="Normal 21 4 4" xfId="24518"/>
    <cellStyle name="Normal 21 5" xfId="5310"/>
    <cellStyle name="Normal 21 5 2" xfId="10828"/>
    <cellStyle name="Normal 21 5 2 2" xfId="21796"/>
    <cellStyle name="Normal 21 5 2 3" xfId="32750"/>
    <cellStyle name="Normal 21 5 3" xfId="16312"/>
    <cellStyle name="Normal 21 5 4" xfId="27267"/>
    <cellStyle name="Normal 21 6" xfId="6716"/>
    <cellStyle name="Normal 21 6 2" xfId="17683"/>
    <cellStyle name="Normal 21 6 3" xfId="28638"/>
    <cellStyle name="Normal 21 7" xfId="12199"/>
    <cellStyle name="Normal 21 8" xfId="23154"/>
    <cellStyle name="Normal 22" xfId="11"/>
    <cellStyle name="Normal 22 10" xfId="3241"/>
    <cellStyle name="Normal 23" xfId="1856"/>
    <cellStyle name="Normal 23 2" xfId="4609"/>
    <cellStyle name="Normal 23 2 2" xfId="10131"/>
    <cellStyle name="Normal 23 2 2 2" xfId="21099"/>
    <cellStyle name="Normal 23 2 2 3" xfId="32053"/>
    <cellStyle name="Normal 23 2 3" xfId="15615"/>
    <cellStyle name="Normal 23 2 4" xfId="26570"/>
    <cellStyle name="Normal 23 3" xfId="3223"/>
    <cellStyle name="Normal 23 3 2" xfId="8759"/>
    <cellStyle name="Normal 23 3 2 2" xfId="19726"/>
    <cellStyle name="Normal 23 3 2 3" xfId="30681"/>
    <cellStyle name="Normal 23 3 3" xfId="14242"/>
    <cellStyle name="Normal 23 3 4" xfId="25197"/>
    <cellStyle name="Normal 23 4" xfId="5989"/>
    <cellStyle name="Normal 23 4 2" xfId="11507"/>
    <cellStyle name="Normal 23 4 2 2" xfId="22475"/>
    <cellStyle name="Normal 23 4 2 3" xfId="33429"/>
    <cellStyle name="Normal 23 4 3" xfId="16991"/>
    <cellStyle name="Normal 23 4 4" xfId="27946"/>
    <cellStyle name="Normal 23 5" xfId="7395"/>
    <cellStyle name="Normal 23 5 2" xfId="18362"/>
    <cellStyle name="Normal 23 5 3" xfId="29317"/>
    <cellStyle name="Normal 23 6" xfId="12878"/>
    <cellStyle name="Normal 23 7" xfId="23833"/>
    <cellStyle name="Normal 24" xfId="1857"/>
    <cellStyle name="Normal 24 2" xfId="4611"/>
    <cellStyle name="Normal 24 2 2" xfId="10132"/>
    <cellStyle name="Normal 24 2 2 2" xfId="21100"/>
    <cellStyle name="Normal 24 2 2 3" xfId="32054"/>
    <cellStyle name="Normal 24 2 3" xfId="15616"/>
    <cellStyle name="Normal 24 2 4" xfId="26571"/>
    <cellStyle name="Normal 24 3" xfId="3225"/>
    <cellStyle name="Normal 24 3 2" xfId="8760"/>
    <cellStyle name="Normal 24 3 2 2" xfId="19727"/>
    <cellStyle name="Normal 24 3 2 3" xfId="30682"/>
    <cellStyle name="Normal 24 3 3" xfId="14243"/>
    <cellStyle name="Normal 24 3 4" xfId="25198"/>
    <cellStyle name="Normal 24 4" xfId="5990"/>
    <cellStyle name="Normal 24 4 2" xfId="11508"/>
    <cellStyle name="Normal 24 4 2 2" xfId="22476"/>
    <cellStyle name="Normal 24 4 2 3" xfId="33430"/>
    <cellStyle name="Normal 24 4 3" xfId="16992"/>
    <cellStyle name="Normal 24 4 4" xfId="27947"/>
    <cellStyle name="Normal 24 5" xfId="7396"/>
    <cellStyle name="Normal 24 5 2" xfId="18363"/>
    <cellStyle name="Normal 24 5 3" xfId="29318"/>
    <cellStyle name="Normal 24 6" xfId="12879"/>
    <cellStyle name="Normal 24 7" xfId="23834"/>
    <cellStyle name="Normal 25" xfId="1861"/>
    <cellStyle name="Normal 25 2" xfId="4613"/>
    <cellStyle name="Normal 25 2 2" xfId="10134"/>
    <cellStyle name="Normal 25 2 2 2" xfId="21102"/>
    <cellStyle name="Normal 25 2 2 3" xfId="32056"/>
    <cellStyle name="Normal 25 2 3" xfId="15618"/>
    <cellStyle name="Normal 25 2 4" xfId="26573"/>
    <cellStyle name="Normal 25 3" xfId="3227"/>
    <cellStyle name="Normal 25 3 2" xfId="8762"/>
    <cellStyle name="Normal 25 3 2 2" xfId="19729"/>
    <cellStyle name="Normal 25 3 2 3" xfId="30684"/>
    <cellStyle name="Normal 25 3 3" xfId="14245"/>
    <cellStyle name="Normal 25 3 4" xfId="25200"/>
    <cellStyle name="Normal 25 4" xfId="5991"/>
    <cellStyle name="Normal 25 4 2" xfId="11509"/>
    <cellStyle name="Normal 25 4 2 2" xfId="22477"/>
    <cellStyle name="Normal 25 4 2 3" xfId="33431"/>
    <cellStyle name="Normal 25 4 3" xfId="16993"/>
    <cellStyle name="Normal 25 4 4" xfId="27948"/>
    <cellStyle name="Normal 25 5" xfId="7397"/>
    <cellStyle name="Normal 25 5 2" xfId="18364"/>
    <cellStyle name="Normal 25 5 3" xfId="29319"/>
    <cellStyle name="Normal 25 6" xfId="12880"/>
    <cellStyle name="Normal 25 7" xfId="23835"/>
    <cellStyle name="Normal 26" xfId="556"/>
    <cellStyle name="Normal 26 10" xfId="938"/>
    <cellStyle name="Normal 26 10 2" xfId="1647"/>
    <cellStyle name="Normal 26 10 2 2" xfId="4400"/>
    <cellStyle name="Normal 26 10 2 2 2" xfId="9922"/>
    <cellStyle name="Normal 26 10 2 2 2 2" xfId="20890"/>
    <cellStyle name="Normal 26 10 2 2 2 3" xfId="31844"/>
    <cellStyle name="Normal 26 10 2 2 3" xfId="15406"/>
    <cellStyle name="Normal 26 10 2 2 4" xfId="26361"/>
    <cellStyle name="Normal 26 10 2 3" xfId="3014"/>
    <cellStyle name="Normal 26 10 2 3 2" xfId="8550"/>
    <cellStyle name="Normal 26 10 2 3 2 2" xfId="19517"/>
    <cellStyle name="Normal 26 10 2 3 2 3" xfId="30472"/>
    <cellStyle name="Normal 26 10 2 3 3" xfId="14033"/>
    <cellStyle name="Normal 26 10 2 3 4" xfId="24988"/>
    <cellStyle name="Normal 26 10 2 4" xfId="5780"/>
    <cellStyle name="Normal 26 10 2 4 2" xfId="11298"/>
    <cellStyle name="Normal 26 10 2 4 2 2" xfId="22266"/>
    <cellStyle name="Normal 26 10 2 4 2 3" xfId="33220"/>
    <cellStyle name="Normal 26 10 2 4 3" xfId="16782"/>
    <cellStyle name="Normal 26 10 2 4 4" xfId="27737"/>
    <cellStyle name="Normal 26 10 2 5" xfId="7186"/>
    <cellStyle name="Normal 26 10 2 5 2" xfId="18153"/>
    <cellStyle name="Normal 26 10 2 5 3" xfId="29108"/>
    <cellStyle name="Normal 26 10 2 6" xfId="12669"/>
    <cellStyle name="Normal 26 10 2 7" xfId="23624"/>
    <cellStyle name="Normal 26 10 3" xfId="3723"/>
    <cellStyle name="Normal 26 10 3 2" xfId="9246"/>
    <cellStyle name="Normal 26 10 3 2 2" xfId="20213"/>
    <cellStyle name="Normal 26 10 3 2 3" xfId="31168"/>
    <cellStyle name="Normal 26 10 3 3" xfId="14729"/>
    <cellStyle name="Normal 26 10 3 4" xfId="25684"/>
    <cellStyle name="Normal 26 10 4" xfId="2337"/>
    <cellStyle name="Normal 26 10 4 2" xfId="7873"/>
    <cellStyle name="Normal 26 10 4 2 2" xfId="18840"/>
    <cellStyle name="Normal 26 10 4 2 3" xfId="29795"/>
    <cellStyle name="Normal 26 10 4 3" xfId="13356"/>
    <cellStyle name="Normal 26 10 4 4" xfId="24311"/>
    <cellStyle name="Normal 26 10 5" xfId="5103"/>
    <cellStyle name="Normal 26 10 5 2" xfId="10621"/>
    <cellStyle name="Normal 26 10 5 2 2" xfId="21589"/>
    <cellStyle name="Normal 26 10 5 2 3" xfId="32543"/>
    <cellStyle name="Normal 26 10 5 3" xfId="16105"/>
    <cellStyle name="Normal 26 10 5 4" xfId="27060"/>
    <cellStyle name="Normal 26 10 6" xfId="6509"/>
    <cellStyle name="Normal 26 10 6 2" xfId="17476"/>
    <cellStyle name="Normal 26 10 6 3" xfId="28431"/>
    <cellStyle name="Normal 26 10 7" xfId="11992"/>
    <cellStyle name="Normal 26 10 8" xfId="22947"/>
    <cellStyle name="Normal 26 11" xfId="962"/>
    <cellStyle name="Normal 26 11 2" xfId="1667"/>
    <cellStyle name="Normal 26 11 2 2" xfId="4420"/>
    <cellStyle name="Normal 26 11 2 2 2" xfId="9942"/>
    <cellStyle name="Normal 26 11 2 2 2 2" xfId="20910"/>
    <cellStyle name="Normal 26 11 2 2 2 3" xfId="31864"/>
    <cellStyle name="Normal 26 11 2 2 3" xfId="15426"/>
    <cellStyle name="Normal 26 11 2 2 4" xfId="26381"/>
    <cellStyle name="Normal 26 11 2 3" xfId="3034"/>
    <cellStyle name="Normal 26 11 2 3 2" xfId="8570"/>
    <cellStyle name="Normal 26 11 2 3 2 2" xfId="19537"/>
    <cellStyle name="Normal 26 11 2 3 2 3" xfId="30492"/>
    <cellStyle name="Normal 26 11 2 3 3" xfId="14053"/>
    <cellStyle name="Normal 26 11 2 3 4" xfId="25008"/>
    <cellStyle name="Normal 26 11 2 4" xfId="5800"/>
    <cellStyle name="Normal 26 11 2 4 2" xfId="11318"/>
    <cellStyle name="Normal 26 11 2 4 2 2" xfId="22286"/>
    <cellStyle name="Normal 26 11 2 4 2 3" xfId="33240"/>
    <cellStyle name="Normal 26 11 2 4 3" xfId="16802"/>
    <cellStyle name="Normal 26 11 2 4 4" xfId="27757"/>
    <cellStyle name="Normal 26 11 2 5" xfId="7206"/>
    <cellStyle name="Normal 26 11 2 5 2" xfId="18173"/>
    <cellStyle name="Normal 26 11 2 5 3" xfId="29128"/>
    <cellStyle name="Normal 26 11 2 6" xfId="12689"/>
    <cellStyle name="Normal 26 11 2 7" xfId="23644"/>
    <cellStyle name="Normal 26 11 3" xfId="3743"/>
    <cellStyle name="Normal 26 11 3 2" xfId="9266"/>
    <cellStyle name="Normal 26 11 3 2 2" xfId="20233"/>
    <cellStyle name="Normal 26 11 3 2 3" xfId="31188"/>
    <cellStyle name="Normal 26 11 3 3" xfId="14749"/>
    <cellStyle name="Normal 26 11 3 4" xfId="25704"/>
    <cellStyle name="Normal 26 11 4" xfId="2357"/>
    <cellStyle name="Normal 26 11 4 2" xfId="7893"/>
    <cellStyle name="Normal 26 11 4 2 2" xfId="18860"/>
    <cellStyle name="Normal 26 11 4 2 3" xfId="29815"/>
    <cellStyle name="Normal 26 11 4 3" xfId="13376"/>
    <cellStyle name="Normal 26 11 4 4" xfId="24331"/>
    <cellStyle name="Normal 26 11 5" xfId="5123"/>
    <cellStyle name="Normal 26 11 5 2" xfId="10641"/>
    <cellStyle name="Normal 26 11 5 2 2" xfId="21609"/>
    <cellStyle name="Normal 26 11 5 2 3" xfId="32563"/>
    <cellStyle name="Normal 26 11 5 3" xfId="16125"/>
    <cellStyle name="Normal 26 11 5 4" xfId="27080"/>
    <cellStyle name="Normal 26 11 6" xfId="6529"/>
    <cellStyle name="Normal 26 11 6 2" xfId="17496"/>
    <cellStyle name="Normal 26 11 6 3" xfId="28451"/>
    <cellStyle name="Normal 26 11 7" xfId="12012"/>
    <cellStyle name="Normal 26 11 8" xfId="22967"/>
    <cellStyle name="Normal 26 12" xfId="983"/>
    <cellStyle name="Normal 26 12 2" xfId="1685"/>
    <cellStyle name="Normal 26 12 2 2" xfId="4438"/>
    <cellStyle name="Normal 26 12 2 2 2" xfId="9960"/>
    <cellStyle name="Normal 26 12 2 2 2 2" xfId="20928"/>
    <cellStyle name="Normal 26 12 2 2 2 3" xfId="31882"/>
    <cellStyle name="Normal 26 12 2 2 3" xfId="15444"/>
    <cellStyle name="Normal 26 12 2 2 4" xfId="26399"/>
    <cellStyle name="Normal 26 12 2 3" xfId="3052"/>
    <cellStyle name="Normal 26 12 2 3 2" xfId="8588"/>
    <cellStyle name="Normal 26 12 2 3 2 2" xfId="19555"/>
    <cellStyle name="Normal 26 12 2 3 2 3" xfId="30510"/>
    <cellStyle name="Normal 26 12 2 3 3" xfId="14071"/>
    <cellStyle name="Normal 26 12 2 3 4" xfId="25026"/>
    <cellStyle name="Normal 26 12 2 4" xfId="5818"/>
    <cellStyle name="Normal 26 12 2 4 2" xfId="11336"/>
    <cellStyle name="Normal 26 12 2 4 2 2" xfId="22304"/>
    <cellStyle name="Normal 26 12 2 4 2 3" xfId="33258"/>
    <cellStyle name="Normal 26 12 2 4 3" xfId="16820"/>
    <cellStyle name="Normal 26 12 2 4 4" xfId="27775"/>
    <cellStyle name="Normal 26 12 2 5" xfId="7224"/>
    <cellStyle name="Normal 26 12 2 5 2" xfId="18191"/>
    <cellStyle name="Normal 26 12 2 5 3" xfId="29146"/>
    <cellStyle name="Normal 26 12 2 6" xfId="12707"/>
    <cellStyle name="Normal 26 12 2 7" xfId="23662"/>
    <cellStyle name="Normal 26 12 3" xfId="3761"/>
    <cellStyle name="Normal 26 12 3 2" xfId="9284"/>
    <cellStyle name="Normal 26 12 3 2 2" xfId="20251"/>
    <cellStyle name="Normal 26 12 3 2 3" xfId="31206"/>
    <cellStyle name="Normal 26 12 3 3" xfId="14767"/>
    <cellStyle name="Normal 26 12 3 4" xfId="25722"/>
    <cellStyle name="Normal 26 12 4" xfId="2375"/>
    <cellStyle name="Normal 26 12 4 2" xfId="7911"/>
    <cellStyle name="Normal 26 12 4 2 2" xfId="18878"/>
    <cellStyle name="Normal 26 12 4 2 3" xfId="29833"/>
    <cellStyle name="Normal 26 12 4 3" xfId="13394"/>
    <cellStyle name="Normal 26 12 4 4" xfId="24349"/>
    <cellStyle name="Normal 26 12 5" xfId="5141"/>
    <cellStyle name="Normal 26 12 5 2" xfId="10659"/>
    <cellStyle name="Normal 26 12 5 2 2" xfId="21627"/>
    <cellStyle name="Normal 26 12 5 2 3" xfId="32581"/>
    <cellStyle name="Normal 26 12 5 3" xfId="16143"/>
    <cellStyle name="Normal 26 12 5 4" xfId="27098"/>
    <cellStyle name="Normal 26 12 6" xfId="6547"/>
    <cellStyle name="Normal 26 12 6 2" xfId="17514"/>
    <cellStyle name="Normal 26 12 6 3" xfId="28469"/>
    <cellStyle name="Normal 26 12 7" xfId="12030"/>
    <cellStyle name="Normal 26 12 8" xfId="22985"/>
    <cellStyle name="Normal 26 13" xfId="1004"/>
    <cellStyle name="Normal 26 13 2" xfId="1702"/>
    <cellStyle name="Normal 26 13 2 2" xfId="4455"/>
    <cellStyle name="Normal 26 13 2 2 2" xfId="9977"/>
    <cellStyle name="Normal 26 13 2 2 2 2" xfId="20945"/>
    <cellStyle name="Normal 26 13 2 2 2 3" xfId="31899"/>
    <cellStyle name="Normal 26 13 2 2 3" xfId="15461"/>
    <cellStyle name="Normal 26 13 2 2 4" xfId="26416"/>
    <cellStyle name="Normal 26 13 2 3" xfId="3069"/>
    <cellStyle name="Normal 26 13 2 3 2" xfId="8605"/>
    <cellStyle name="Normal 26 13 2 3 2 2" xfId="19572"/>
    <cellStyle name="Normal 26 13 2 3 2 3" xfId="30527"/>
    <cellStyle name="Normal 26 13 2 3 3" xfId="14088"/>
    <cellStyle name="Normal 26 13 2 3 4" xfId="25043"/>
    <cellStyle name="Normal 26 13 2 4" xfId="5835"/>
    <cellStyle name="Normal 26 13 2 4 2" xfId="11353"/>
    <cellStyle name="Normal 26 13 2 4 2 2" xfId="22321"/>
    <cellStyle name="Normal 26 13 2 4 2 3" xfId="33275"/>
    <cellStyle name="Normal 26 13 2 4 3" xfId="16837"/>
    <cellStyle name="Normal 26 13 2 4 4" xfId="27792"/>
    <cellStyle name="Normal 26 13 2 5" xfId="7241"/>
    <cellStyle name="Normal 26 13 2 5 2" xfId="18208"/>
    <cellStyle name="Normal 26 13 2 5 3" xfId="29163"/>
    <cellStyle name="Normal 26 13 2 6" xfId="12724"/>
    <cellStyle name="Normal 26 13 2 7" xfId="23679"/>
    <cellStyle name="Normal 26 13 3" xfId="3778"/>
    <cellStyle name="Normal 26 13 3 2" xfId="9301"/>
    <cellStyle name="Normal 26 13 3 2 2" xfId="20268"/>
    <cellStyle name="Normal 26 13 3 2 3" xfId="31223"/>
    <cellStyle name="Normal 26 13 3 3" xfId="14784"/>
    <cellStyle name="Normal 26 13 3 4" xfId="25739"/>
    <cellStyle name="Normal 26 13 4" xfId="2392"/>
    <cellStyle name="Normal 26 13 4 2" xfId="7928"/>
    <cellStyle name="Normal 26 13 4 2 2" xfId="18895"/>
    <cellStyle name="Normal 26 13 4 2 3" xfId="29850"/>
    <cellStyle name="Normal 26 13 4 3" xfId="13411"/>
    <cellStyle name="Normal 26 13 4 4" xfId="24366"/>
    <cellStyle name="Normal 26 13 5" xfId="5158"/>
    <cellStyle name="Normal 26 13 5 2" xfId="10676"/>
    <cellStyle name="Normal 26 13 5 2 2" xfId="21644"/>
    <cellStyle name="Normal 26 13 5 2 3" xfId="32598"/>
    <cellStyle name="Normal 26 13 5 3" xfId="16160"/>
    <cellStyle name="Normal 26 13 5 4" xfId="27115"/>
    <cellStyle name="Normal 26 13 6" xfId="6564"/>
    <cellStyle name="Normal 26 13 6 2" xfId="17531"/>
    <cellStyle name="Normal 26 13 6 3" xfId="28486"/>
    <cellStyle name="Normal 26 13 7" xfId="12047"/>
    <cellStyle name="Normal 26 13 8" xfId="23002"/>
    <cellStyle name="Normal 26 14" xfId="1029"/>
    <cellStyle name="Normal 26 14 2" xfId="1721"/>
    <cellStyle name="Normal 26 14 2 2" xfId="4474"/>
    <cellStyle name="Normal 26 14 2 2 2" xfId="9996"/>
    <cellStyle name="Normal 26 14 2 2 2 2" xfId="20964"/>
    <cellStyle name="Normal 26 14 2 2 2 3" xfId="31918"/>
    <cellStyle name="Normal 26 14 2 2 3" xfId="15480"/>
    <cellStyle name="Normal 26 14 2 2 4" xfId="26435"/>
    <cellStyle name="Normal 26 14 2 3" xfId="3088"/>
    <cellStyle name="Normal 26 14 2 3 2" xfId="8624"/>
    <cellStyle name="Normal 26 14 2 3 2 2" xfId="19591"/>
    <cellStyle name="Normal 26 14 2 3 2 3" xfId="30546"/>
    <cellStyle name="Normal 26 14 2 3 3" xfId="14107"/>
    <cellStyle name="Normal 26 14 2 3 4" xfId="25062"/>
    <cellStyle name="Normal 26 14 2 4" xfId="5854"/>
    <cellStyle name="Normal 26 14 2 4 2" xfId="11372"/>
    <cellStyle name="Normal 26 14 2 4 2 2" xfId="22340"/>
    <cellStyle name="Normal 26 14 2 4 2 3" xfId="33294"/>
    <cellStyle name="Normal 26 14 2 4 3" xfId="16856"/>
    <cellStyle name="Normal 26 14 2 4 4" xfId="27811"/>
    <cellStyle name="Normal 26 14 2 5" xfId="7260"/>
    <cellStyle name="Normal 26 14 2 5 2" xfId="18227"/>
    <cellStyle name="Normal 26 14 2 5 3" xfId="29182"/>
    <cellStyle name="Normal 26 14 2 6" xfId="12743"/>
    <cellStyle name="Normal 26 14 2 7" xfId="23698"/>
    <cellStyle name="Normal 26 14 3" xfId="3797"/>
    <cellStyle name="Normal 26 14 3 2" xfId="9320"/>
    <cellStyle name="Normal 26 14 3 2 2" xfId="20287"/>
    <cellStyle name="Normal 26 14 3 2 3" xfId="31242"/>
    <cellStyle name="Normal 26 14 3 3" xfId="14803"/>
    <cellStyle name="Normal 26 14 3 4" xfId="25758"/>
    <cellStyle name="Normal 26 14 4" xfId="2411"/>
    <cellStyle name="Normal 26 14 4 2" xfId="7947"/>
    <cellStyle name="Normal 26 14 4 2 2" xfId="18914"/>
    <cellStyle name="Normal 26 14 4 2 3" xfId="29869"/>
    <cellStyle name="Normal 26 14 4 3" xfId="13430"/>
    <cellStyle name="Normal 26 14 4 4" xfId="24385"/>
    <cellStyle name="Normal 26 14 5" xfId="5177"/>
    <cellStyle name="Normal 26 14 5 2" xfId="10695"/>
    <cellStyle name="Normal 26 14 5 2 2" xfId="21663"/>
    <cellStyle name="Normal 26 14 5 2 3" xfId="32617"/>
    <cellStyle name="Normal 26 14 5 3" xfId="16179"/>
    <cellStyle name="Normal 26 14 5 4" xfId="27134"/>
    <cellStyle name="Normal 26 14 6" xfId="6583"/>
    <cellStyle name="Normal 26 14 6 2" xfId="17550"/>
    <cellStyle name="Normal 26 14 6 3" xfId="28505"/>
    <cellStyle name="Normal 26 14 7" xfId="12066"/>
    <cellStyle name="Normal 26 14 8" xfId="23021"/>
    <cellStyle name="Normal 26 15" xfId="1051"/>
    <cellStyle name="Normal 26 15 2" xfId="1739"/>
    <cellStyle name="Normal 26 15 2 2" xfId="4492"/>
    <cellStyle name="Normal 26 15 2 2 2" xfId="10014"/>
    <cellStyle name="Normal 26 15 2 2 2 2" xfId="20982"/>
    <cellStyle name="Normal 26 15 2 2 2 3" xfId="31936"/>
    <cellStyle name="Normal 26 15 2 2 3" xfId="15498"/>
    <cellStyle name="Normal 26 15 2 2 4" xfId="26453"/>
    <cellStyle name="Normal 26 15 2 3" xfId="3106"/>
    <cellStyle name="Normal 26 15 2 3 2" xfId="8642"/>
    <cellStyle name="Normal 26 15 2 3 2 2" xfId="19609"/>
    <cellStyle name="Normal 26 15 2 3 2 3" xfId="30564"/>
    <cellStyle name="Normal 26 15 2 3 3" xfId="14125"/>
    <cellStyle name="Normal 26 15 2 3 4" xfId="25080"/>
    <cellStyle name="Normal 26 15 2 4" xfId="5872"/>
    <cellStyle name="Normal 26 15 2 4 2" xfId="11390"/>
    <cellStyle name="Normal 26 15 2 4 2 2" xfId="22358"/>
    <cellStyle name="Normal 26 15 2 4 2 3" xfId="33312"/>
    <cellStyle name="Normal 26 15 2 4 3" xfId="16874"/>
    <cellStyle name="Normal 26 15 2 4 4" xfId="27829"/>
    <cellStyle name="Normal 26 15 2 5" xfId="7278"/>
    <cellStyle name="Normal 26 15 2 5 2" xfId="18245"/>
    <cellStyle name="Normal 26 15 2 5 3" xfId="29200"/>
    <cellStyle name="Normal 26 15 2 6" xfId="12761"/>
    <cellStyle name="Normal 26 15 2 7" xfId="23716"/>
    <cellStyle name="Normal 26 15 3" xfId="3815"/>
    <cellStyle name="Normal 26 15 3 2" xfId="9338"/>
    <cellStyle name="Normal 26 15 3 2 2" xfId="20305"/>
    <cellStyle name="Normal 26 15 3 2 3" xfId="31260"/>
    <cellStyle name="Normal 26 15 3 3" xfId="14821"/>
    <cellStyle name="Normal 26 15 3 4" xfId="25776"/>
    <cellStyle name="Normal 26 15 4" xfId="2429"/>
    <cellStyle name="Normal 26 15 4 2" xfId="7965"/>
    <cellStyle name="Normal 26 15 4 2 2" xfId="18932"/>
    <cellStyle name="Normal 26 15 4 2 3" xfId="29887"/>
    <cellStyle name="Normal 26 15 4 3" xfId="13448"/>
    <cellStyle name="Normal 26 15 4 4" xfId="24403"/>
    <cellStyle name="Normal 26 15 5" xfId="5195"/>
    <cellStyle name="Normal 26 15 5 2" xfId="10713"/>
    <cellStyle name="Normal 26 15 5 2 2" xfId="21681"/>
    <cellStyle name="Normal 26 15 5 2 3" xfId="32635"/>
    <cellStyle name="Normal 26 15 5 3" xfId="16197"/>
    <cellStyle name="Normal 26 15 5 4" xfId="27152"/>
    <cellStyle name="Normal 26 15 6" xfId="6601"/>
    <cellStyle name="Normal 26 15 6 2" xfId="17568"/>
    <cellStyle name="Normal 26 15 6 3" xfId="28523"/>
    <cellStyle name="Normal 26 15 7" xfId="12084"/>
    <cellStyle name="Normal 26 15 8" xfId="23039"/>
    <cellStyle name="Normal 26 16" xfId="1070"/>
    <cellStyle name="Normal 26 16 2" xfId="1754"/>
    <cellStyle name="Normal 26 16 2 2" xfId="4507"/>
    <cellStyle name="Normal 26 16 2 2 2" xfId="10029"/>
    <cellStyle name="Normal 26 16 2 2 2 2" xfId="20997"/>
    <cellStyle name="Normal 26 16 2 2 2 3" xfId="31951"/>
    <cellStyle name="Normal 26 16 2 2 3" xfId="15513"/>
    <cellStyle name="Normal 26 16 2 2 4" xfId="26468"/>
    <cellStyle name="Normal 26 16 2 3" xfId="3121"/>
    <cellStyle name="Normal 26 16 2 3 2" xfId="8657"/>
    <cellStyle name="Normal 26 16 2 3 2 2" xfId="19624"/>
    <cellStyle name="Normal 26 16 2 3 2 3" xfId="30579"/>
    <cellStyle name="Normal 26 16 2 3 3" xfId="14140"/>
    <cellStyle name="Normal 26 16 2 3 4" xfId="25095"/>
    <cellStyle name="Normal 26 16 2 4" xfId="5887"/>
    <cellStyle name="Normal 26 16 2 4 2" xfId="11405"/>
    <cellStyle name="Normal 26 16 2 4 2 2" xfId="22373"/>
    <cellStyle name="Normal 26 16 2 4 2 3" xfId="33327"/>
    <cellStyle name="Normal 26 16 2 4 3" xfId="16889"/>
    <cellStyle name="Normal 26 16 2 4 4" xfId="27844"/>
    <cellStyle name="Normal 26 16 2 5" xfId="7293"/>
    <cellStyle name="Normal 26 16 2 5 2" xfId="18260"/>
    <cellStyle name="Normal 26 16 2 5 3" xfId="29215"/>
    <cellStyle name="Normal 26 16 2 6" xfId="12776"/>
    <cellStyle name="Normal 26 16 2 7" xfId="23731"/>
    <cellStyle name="Normal 26 16 3" xfId="3830"/>
    <cellStyle name="Normal 26 16 3 2" xfId="9353"/>
    <cellStyle name="Normal 26 16 3 2 2" xfId="20320"/>
    <cellStyle name="Normal 26 16 3 2 3" xfId="31275"/>
    <cellStyle name="Normal 26 16 3 3" xfId="14836"/>
    <cellStyle name="Normal 26 16 3 4" xfId="25791"/>
    <cellStyle name="Normal 26 16 4" xfId="2444"/>
    <cellStyle name="Normal 26 16 4 2" xfId="7980"/>
    <cellStyle name="Normal 26 16 4 2 2" xfId="18947"/>
    <cellStyle name="Normal 26 16 4 2 3" xfId="29902"/>
    <cellStyle name="Normal 26 16 4 3" xfId="13463"/>
    <cellStyle name="Normal 26 16 4 4" xfId="24418"/>
    <cellStyle name="Normal 26 16 5" xfId="5210"/>
    <cellStyle name="Normal 26 16 5 2" xfId="10728"/>
    <cellStyle name="Normal 26 16 5 2 2" xfId="21696"/>
    <cellStyle name="Normal 26 16 5 2 3" xfId="32650"/>
    <cellStyle name="Normal 26 16 5 3" xfId="16212"/>
    <cellStyle name="Normal 26 16 5 4" xfId="27167"/>
    <cellStyle name="Normal 26 16 6" xfId="6616"/>
    <cellStyle name="Normal 26 16 6 2" xfId="17583"/>
    <cellStyle name="Normal 26 16 6 3" xfId="28538"/>
    <cellStyle name="Normal 26 16 7" xfId="12099"/>
    <cellStyle name="Normal 26 16 8" xfId="23054"/>
    <cellStyle name="Normal 26 17" xfId="1085"/>
    <cellStyle name="Normal 26 17 2" xfId="1769"/>
    <cellStyle name="Normal 26 17 2 2" xfId="4522"/>
    <cellStyle name="Normal 26 17 2 2 2" xfId="10044"/>
    <cellStyle name="Normal 26 17 2 2 2 2" xfId="21012"/>
    <cellStyle name="Normal 26 17 2 2 2 3" xfId="31966"/>
    <cellStyle name="Normal 26 17 2 2 3" xfId="15528"/>
    <cellStyle name="Normal 26 17 2 2 4" xfId="26483"/>
    <cellStyle name="Normal 26 17 2 3" xfId="3136"/>
    <cellStyle name="Normal 26 17 2 3 2" xfId="8672"/>
    <cellStyle name="Normal 26 17 2 3 2 2" xfId="19639"/>
    <cellStyle name="Normal 26 17 2 3 2 3" xfId="30594"/>
    <cellStyle name="Normal 26 17 2 3 3" xfId="14155"/>
    <cellStyle name="Normal 26 17 2 3 4" xfId="25110"/>
    <cellStyle name="Normal 26 17 2 4" xfId="5902"/>
    <cellStyle name="Normal 26 17 2 4 2" xfId="11420"/>
    <cellStyle name="Normal 26 17 2 4 2 2" xfId="22388"/>
    <cellStyle name="Normal 26 17 2 4 2 3" xfId="33342"/>
    <cellStyle name="Normal 26 17 2 4 3" xfId="16904"/>
    <cellStyle name="Normal 26 17 2 4 4" xfId="27859"/>
    <cellStyle name="Normal 26 17 2 5" xfId="7308"/>
    <cellStyle name="Normal 26 17 2 5 2" xfId="18275"/>
    <cellStyle name="Normal 26 17 2 5 3" xfId="29230"/>
    <cellStyle name="Normal 26 17 2 6" xfId="12791"/>
    <cellStyle name="Normal 26 17 2 7" xfId="23746"/>
    <cellStyle name="Normal 26 17 3" xfId="3845"/>
    <cellStyle name="Normal 26 17 3 2" xfId="9368"/>
    <cellStyle name="Normal 26 17 3 2 2" xfId="20335"/>
    <cellStyle name="Normal 26 17 3 2 3" xfId="31290"/>
    <cellStyle name="Normal 26 17 3 3" xfId="14851"/>
    <cellStyle name="Normal 26 17 3 4" xfId="25806"/>
    <cellStyle name="Normal 26 17 4" xfId="2459"/>
    <cellStyle name="Normal 26 17 4 2" xfId="7995"/>
    <cellStyle name="Normal 26 17 4 2 2" xfId="18962"/>
    <cellStyle name="Normal 26 17 4 2 3" xfId="29917"/>
    <cellStyle name="Normal 26 17 4 3" xfId="13478"/>
    <cellStyle name="Normal 26 17 4 4" xfId="24433"/>
    <cellStyle name="Normal 26 17 5" xfId="5225"/>
    <cellStyle name="Normal 26 17 5 2" xfId="10743"/>
    <cellStyle name="Normal 26 17 5 2 2" xfId="21711"/>
    <cellStyle name="Normal 26 17 5 2 3" xfId="32665"/>
    <cellStyle name="Normal 26 17 5 3" xfId="16227"/>
    <cellStyle name="Normal 26 17 5 4" xfId="27182"/>
    <cellStyle name="Normal 26 17 6" xfId="6631"/>
    <cellStyle name="Normal 26 17 6 2" xfId="17598"/>
    <cellStyle name="Normal 26 17 6 3" xfId="28553"/>
    <cellStyle name="Normal 26 17 7" xfId="12114"/>
    <cellStyle name="Normal 26 17 8" xfId="23069"/>
    <cellStyle name="Normal 26 18" xfId="1104"/>
    <cellStyle name="Normal 26 18 2" xfId="1785"/>
    <cellStyle name="Normal 26 18 2 2" xfId="4538"/>
    <cellStyle name="Normal 26 18 2 2 2" xfId="10060"/>
    <cellStyle name="Normal 26 18 2 2 2 2" xfId="21028"/>
    <cellStyle name="Normal 26 18 2 2 2 3" xfId="31982"/>
    <cellStyle name="Normal 26 18 2 2 3" xfId="15544"/>
    <cellStyle name="Normal 26 18 2 2 4" xfId="26499"/>
    <cellStyle name="Normal 26 18 2 3" xfId="3152"/>
    <cellStyle name="Normal 26 18 2 3 2" xfId="8688"/>
    <cellStyle name="Normal 26 18 2 3 2 2" xfId="19655"/>
    <cellStyle name="Normal 26 18 2 3 2 3" xfId="30610"/>
    <cellStyle name="Normal 26 18 2 3 3" xfId="14171"/>
    <cellStyle name="Normal 26 18 2 3 4" xfId="25126"/>
    <cellStyle name="Normal 26 18 2 4" xfId="5918"/>
    <cellStyle name="Normal 26 18 2 4 2" xfId="11436"/>
    <cellStyle name="Normal 26 18 2 4 2 2" xfId="22404"/>
    <cellStyle name="Normal 26 18 2 4 2 3" xfId="33358"/>
    <cellStyle name="Normal 26 18 2 4 3" xfId="16920"/>
    <cellStyle name="Normal 26 18 2 4 4" xfId="27875"/>
    <cellStyle name="Normal 26 18 2 5" xfId="7324"/>
    <cellStyle name="Normal 26 18 2 5 2" xfId="18291"/>
    <cellStyle name="Normal 26 18 2 5 3" xfId="29246"/>
    <cellStyle name="Normal 26 18 2 6" xfId="12807"/>
    <cellStyle name="Normal 26 18 2 7" xfId="23762"/>
    <cellStyle name="Normal 26 18 3" xfId="3861"/>
    <cellStyle name="Normal 26 18 3 2" xfId="9384"/>
    <cellStyle name="Normal 26 18 3 2 2" xfId="20351"/>
    <cellStyle name="Normal 26 18 3 2 3" xfId="31306"/>
    <cellStyle name="Normal 26 18 3 3" xfId="14867"/>
    <cellStyle name="Normal 26 18 3 4" xfId="25822"/>
    <cellStyle name="Normal 26 18 4" xfId="2475"/>
    <cellStyle name="Normal 26 18 4 2" xfId="8011"/>
    <cellStyle name="Normal 26 18 4 2 2" xfId="18978"/>
    <cellStyle name="Normal 26 18 4 2 3" xfId="29933"/>
    <cellStyle name="Normal 26 18 4 3" xfId="13494"/>
    <cellStyle name="Normal 26 18 4 4" xfId="24449"/>
    <cellStyle name="Normal 26 18 5" xfId="5241"/>
    <cellStyle name="Normal 26 18 5 2" xfId="10759"/>
    <cellStyle name="Normal 26 18 5 2 2" xfId="21727"/>
    <cellStyle name="Normal 26 18 5 2 3" xfId="32681"/>
    <cellStyle name="Normal 26 18 5 3" xfId="16243"/>
    <cellStyle name="Normal 26 18 5 4" xfId="27198"/>
    <cellStyle name="Normal 26 18 6" xfId="6647"/>
    <cellStyle name="Normal 26 18 6 2" xfId="17614"/>
    <cellStyle name="Normal 26 18 6 3" xfId="28569"/>
    <cellStyle name="Normal 26 18 7" xfId="12130"/>
    <cellStyle name="Normal 26 18 8" xfId="23085"/>
    <cellStyle name="Normal 26 19" xfId="1120"/>
    <cellStyle name="Normal 26 19 2" xfId="1801"/>
    <cellStyle name="Normal 26 19 2 2" xfId="4554"/>
    <cellStyle name="Normal 26 19 2 2 2" xfId="10076"/>
    <cellStyle name="Normal 26 19 2 2 2 2" xfId="21044"/>
    <cellStyle name="Normal 26 19 2 2 2 3" xfId="31998"/>
    <cellStyle name="Normal 26 19 2 2 3" xfId="15560"/>
    <cellStyle name="Normal 26 19 2 2 4" xfId="26515"/>
    <cellStyle name="Normal 26 19 2 3" xfId="3168"/>
    <cellStyle name="Normal 26 19 2 3 2" xfId="8704"/>
    <cellStyle name="Normal 26 19 2 3 2 2" xfId="19671"/>
    <cellStyle name="Normal 26 19 2 3 2 3" xfId="30626"/>
    <cellStyle name="Normal 26 19 2 3 3" xfId="14187"/>
    <cellStyle name="Normal 26 19 2 3 4" xfId="25142"/>
    <cellStyle name="Normal 26 19 2 4" xfId="5934"/>
    <cellStyle name="Normal 26 19 2 4 2" xfId="11452"/>
    <cellStyle name="Normal 26 19 2 4 2 2" xfId="22420"/>
    <cellStyle name="Normal 26 19 2 4 2 3" xfId="33374"/>
    <cellStyle name="Normal 26 19 2 4 3" xfId="16936"/>
    <cellStyle name="Normal 26 19 2 4 4" xfId="27891"/>
    <cellStyle name="Normal 26 19 2 5" xfId="7340"/>
    <cellStyle name="Normal 26 19 2 5 2" xfId="18307"/>
    <cellStyle name="Normal 26 19 2 5 3" xfId="29262"/>
    <cellStyle name="Normal 26 19 2 6" xfId="12823"/>
    <cellStyle name="Normal 26 19 2 7" xfId="23778"/>
    <cellStyle name="Normal 26 19 3" xfId="3877"/>
    <cellStyle name="Normal 26 19 3 2" xfId="9400"/>
    <cellStyle name="Normal 26 19 3 2 2" xfId="20367"/>
    <cellStyle name="Normal 26 19 3 2 3" xfId="31322"/>
    <cellStyle name="Normal 26 19 3 3" xfId="14883"/>
    <cellStyle name="Normal 26 19 3 4" xfId="25838"/>
    <cellStyle name="Normal 26 19 4" xfId="2491"/>
    <cellStyle name="Normal 26 19 4 2" xfId="8027"/>
    <cellStyle name="Normal 26 19 4 2 2" xfId="18994"/>
    <cellStyle name="Normal 26 19 4 2 3" xfId="29949"/>
    <cellStyle name="Normal 26 19 4 3" xfId="13510"/>
    <cellStyle name="Normal 26 19 4 4" xfId="24465"/>
    <cellStyle name="Normal 26 19 5" xfId="5257"/>
    <cellStyle name="Normal 26 19 5 2" xfId="10775"/>
    <cellStyle name="Normal 26 19 5 2 2" xfId="21743"/>
    <cellStyle name="Normal 26 19 5 2 3" xfId="32697"/>
    <cellStyle name="Normal 26 19 5 3" xfId="16259"/>
    <cellStyle name="Normal 26 19 5 4" xfId="27214"/>
    <cellStyle name="Normal 26 19 6" xfId="6663"/>
    <cellStyle name="Normal 26 19 6 2" xfId="17630"/>
    <cellStyle name="Normal 26 19 6 3" xfId="28585"/>
    <cellStyle name="Normal 26 19 7" xfId="12146"/>
    <cellStyle name="Normal 26 19 8" xfId="23101"/>
    <cellStyle name="Normal 26 2" xfId="738"/>
    <cellStyle name="Normal 26 2 2" xfId="1489"/>
    <cellStyle name="Normal 26 2 2 2" xfId="4242"/>
    <cellStyle name="Normal 26 2 2 2 2" xfId="9764"/>
    <cellStyle name="Normal 26 2 2 2 2 2" xfId="20732"/>
    <cellStyle name="Normal 26 2 2 2 2 3" xfId="31686"/>
    <cellStyle name="Normal 26 2 2 2 3" xfId="15248"/>
    <cellStyle name="Normal 26 2 2 2 4" xfId="26203"/>
    <cellStyle name="Normal 26 2 2 3" xfId="2856"/>
    <cellStyle name="Normal 26 2 2 3 2" xfId="8392"/>
    <cellStyle name="Normal 26 2 2 3 2 2" xfId="19359"/>
    <cellStyle name="Normal 26 2 2 3 2 3" xfId="30314"/>
    <cellStyle name="Normal 26 2 2 3 3" xfId="13875"/>
    <cellStyle name="Normal 26 2 2 3 4" xfId="24830"/>
    <cellStyle name="Normal 26 2 2 4" xfId="5622"/>
    <cellStyle name="Normal 26 2 2 4 2" xfId="11140"/>
    <cellStyle name="Normal 26 2 2 4 2 2" xfId="22108"/>
    <cellStyle name="Normal 26 2 2 4 2 3" xfId="33062"/>
    <cellStyle name="Normal 26 2 2 4 3" xfId="16624"/>
    <cellStyle name="Normal 26 2 2 4 4" xfId="27579"/>
    <cellStyle name="Normal 26 2 2 5" xfId="7028"/>
    <cellStyle name="Normal 26 2 2 5 2" xfId="17995"/>
    <cellStyle name="Normal 26 2 2 5 3" xfId="28950"/>
    <cellStyle name="Normal 26 2 2 6" xfId="12511"/>
    <cellStyle name="Normal 26 2 2 7" xfId="23466"/>
    <cellStyle name="Normal 26 2 3" xfId="3565"/>
    <cellStyle name="Normal 26 2 3 2" xfId="9088"/>
    <cellStyle name="Normal 26 2 3 2 2" xfId="20055"/>
    <cellStyle name="Normal 26 2 3 2 3" xfId="31010"/>
    <cellStyle name="Normal 26 2 3 3" xfId="14571"/>
    <cellStyle name="Normal 26 2 3 4" xfId="25526"/>
    <cellStyle name="Normal 26 2 4" xfId="2179"/>
    <cellStyle name="Normal 26 2 4 2" xfId="7715"/>
    <cellStyle name="Normal 26 2 4 2 2" xfId="18682"/>
    <cellStyle name="Normal 26 2 4 2 3" xfId="29637"/>
    <cellStyle name="Normal 26 2 4 3" xfId="13198"/>
    <cellStyle name="Normal 26 2 4 4" xfId="24153"/>
    <cellStyle name="Normal 26 2 5" xfId="4945"/>
    <cellStyle name="Normal 26 2 5 2" xfId="10463"/>
    <cellStyle name="Normal 26 2 5 2 2" xfId="21431"/>
    <cellStyle name="Normal 26 2 5 2 3" xfId="32385"/>
    <cellStyle name="Normal 26 2 5 3" xfId="15947"/>
    <cellStyle name="Normal 26 2 5 4" xfId="26902"/>
    <cellStyle name="Normal 26 2 6" xfId="6351"/>
    <cellStyle name="Normal 26 2 6 2" xfId="17318"/>
    <cellStyle name="Normal 26 2 6 3" xfId="28273"/>
    <cellStyle name="Normal 26 2 7" xfId="11834"/>
    <cellStyle name="Normal 26 2 8" xfId="22789"/>
    <cellStyle name="Normal 26 20" xfId="1142"/>
    <cellStyle name="Normal 26 20 2" xfId="1820"/>
    <cellStyle name="Normal 26 20 2 2" xfId="4573"/>
    <cellStyle name="Normal 26 20 2 2 2" xfId="10095"/>
    <cellStyle name="Normal 26 20 2 2 2 2" xfId="21063"/>
    <cellStyle name="Normal 26 20 2 2 2 3" xfId="32017"/>
    <cellStyle name="Normal 26 20 2 2 3" xfId="15579"/>
    <cellStyle name="Normal 26 20 2 2 4" xfId="26534"/>
    <cellStyle name="Normal 26 20 2 3" xfId="3187"/>
    <cellStyle name="Normal 26 20 2 3 2" xfId="8723"/>
    <cellStyle name="Normal 26 20 2 3 2 2" xfId="19690"/>
    <cellStyle name="Normal 26 20 2 3 2 3" xfId="30645"/>
    <cellStyle name="Normal 26 20 2 3 3" xfId="14206"/>
    <cellStyle name="Normal 26 20 2 3 4" xfId="25161"/>
    <cellStyle name="Normal 26 20 2 4" xfId="5953"/>
    <cellStyle name="Normal 26 20 2 4 2" xfId="11471"/>
    <cellStyle name="Normal 26 20 2 4 2 2" xfId="22439"/>
    <cellStyle name="Normal 26 20 2 4 2 3" xfId="33393"/>
    <cellStyle name="Normal 26 20 2 4 3" xfId="16955"/>
    <cellStyle name="Normal 26 20 2 4 4" xfId="27910"/>
    <cellStyle name="Normal 26 20 2 5" xfId="7359"/>
    <cellStyle name="Normal 26 20 2 5 2" xfId="18326"/>
    <cellStyle name="Normal 26 20 2 5 3" xfId="29281"/>
    <cellStyle name="Normal 26 20 2 6" xfId="12842"/>
    <cellStyle name="Normal 26 20 2 7" xfId="23797"/>
    <cellStyle name="Normal 26 20 3" xfId="3896"/>
    <cellStyle name="Normal 26 20 3 2" xfId="9419"/>
    <cellStyle name="Normal 26 20 3 2 2" xfId="20386"/>
    <cellStyle name="Normal 26 20 3 2 3" xfId="31341"/>
    <cellStyle name="Normal 26 20 3 3" xfId="14902"/>
    <cellStyle name="Normal 26 20 3 4" xfId="25857"/>
    <cellStyle name="Normal 26 20 4" xfId="2510"/>
    <cellStyle name="Normal 26 20 4 2" xfId="8046"/>
    <cellStyle name="Normal 26 20 4 2 2" xfId="19013"/>
    <cellStyle name="Normal 26 20 4 2 3" xfId="29968"/>
    <cellStyle name="Normal 26 20 4 3" xfId="13529"/>
    <cellStyle name="Normal 26 20 4 4" xfId="24484"/>
    <cellStyle name="Normal 26 20 5" xfId="5276"/>
    <cellStyle name="Normal 26 20 5 2" xfId="10794"/>
    <cellStyle name="Normal 26 20 5 2 2" xfId="21762"/>
    <cellStyle name="Normal 26 20 5 2 3" xfId="32716"/>
    <cellStyle name="Normal 26 20 5 3" xfId="16278"/>
    <cellStyle name="Normal 26 20 5 4" xfId="27233"/>
    <cellStyle name="Normal 26 20 6" xfId="6682"/>
    <cellStyle name="Normal 26 20 6 2" xfId="17649"/>
    <cellStyle name="Normal 26 20 6 3" xfId="28604"/>
    <cellStyle name="Normal 26 20 7" xfId="12165"/>
    <cellStyle name="Normal 26 20 8" xfId="23120"/>
    <cellStyle name="Normal 26 21" xfId="1157"/>
    <cellStyle name="Normal 26 21 2" xfId="1835"/>
    <cellStyle name="Normal 26 21 2 2" xfId="4588"/>
    <cellStyle name="Normal 26 21 2 2 2" xfId="10110"/>
    <cellStyle name="Normal 26 21 2 2 2 2" xfId="21078"/>
    <cellStyle name="Normal 26 21 2 2 2 3" xfId="32032"/>
    <cellStyle name="Normal 26 21 2 2 3" xfId="15594"/>
    <cellStyle name="Normal 26 21 2 2 4" xfId="26549"/>
    <cellStyle name="Normal 26 21 2 3" xfId="3202"/>
    <cellStyle name="Normal 26 21 2 3 2" xfId="8738"/>
    <cellStyle name="Normal 26 21 2 3 2 2" xfId="19705"/>
    <cellStyle name="Normal 26 21 2 3 2 3" xfId="30660"/>
    <cellStyle name="Normal 26 21 2 3 3" xfId="14221"/>
    <cellStyle name="Normal 26 21 2 3 4" xfId="25176"/>
    <cellStyle name="Normal 26 21 2 4" xfId="5968"/>
    <cellStyle name="Normal 26 21 2 4 2" xfId="11486"/>
    <cellStyle name="Normal 26 21 2 4 2 2" xfId="22454"/>
    <cellStyle name="Normal 26 21 2 4 2 3" xfId="33408"/>
    <cellStyle name="Normal 26 21 2 4 3" xfId="16970"/>
    <cellStyle name="Normal 26 21 2 4 4" xfId="27925"/>
    <cellStyle name="Normal 26 21 2 5" xfId="7374"/>
    <cellStyle name="Normal 26 21 2 5 2" xfId="18341"/>
    <cellStyle name="Normal 26 21 2 5 3" xfId="29296"/>
    <cellStyle name="Normal 26 21 2 6" xfId="12857"/>
    <cellStyle name="Normal 26 21 2 7" xfId="23812"/>
    <cellStyle name="Normal 26 21 3" xfId="3911"/>
    <cellStyle name="Normal 26 21 3 2" xfId="9434"/>
    <cellStyle name="Normal 26 21 3 2 2" xfId="20401"/>
    <cellStyle name="Normal 26 21 3 2 3" xfId="31356"/>
    <cellStyle name="Normal 26 21 3 3" xfId="14917"/>
    <cellStyle name="Normal 26 21 3 4" xfId="25872"/>
    <cellStyle name="Normal 26 21 4" xfId="2525"/>
    <cellStyle name="Normal 26 21 4 2" xfId="8061"/>
    <cellStyle name="Normal 26 21 4 2 2" xfId="19028"/>
    <cellStyle name="Normal 26 21 4 2 3" xfId="29983"/>
    <cellStyle name="Normal 26 21 4 3" xfId="13544"/>
    <cellStyle name="Normal 26 21 4 4" xfId="24499"/>
    <cellStyle name="Normal 26 21 5" xfId="5291"/>
    <cellStyle name="Normal 26 21 5 2" xfId="10809"/>
    <cellStyle name="Normal 26 21 5 2 2" xfId="21777"/>
    <cellStyle name="Normal 26 21 5 2 3" xfId="32731"/>
    <cellStyle name="Normal 26 21 5 3" xfId="16293"/>
    <cellStyle name="Normal 26 21 5 4" xfId="27248"/>
    <cellStyle name="Normal 26 21 6" xfId="6697"/>
    <cellStyle name="Normal 26 21 6 2" xfId="17664"/>
    <cellStyle name="Normal 26 21 6 3" xfId="28619"/>
    <cellStyle name="Normal 26 21 7" xfId="12180"/>
    <cellStyle name="Normal 26 21 8" xfId="23135"/>
    <cellStyle name="Normal 26 22" xfId="1401"/>
    <cellStyle name="Normal 26 22 2" xfId="4154"/>
    <cellStyle name="Normal 26 22 2 2" xfId="9677"/>
    <cellStyle name="Normal 26 22 2 2 2" xfId="20644"/>
    <cellStyle name="Normal 26 22 2 2 3" xfId="31599"/>
    <cellStyle name="Normal 26 22 2 3" xfId="15160"/>
    <cellStyle name="Normal 26 22 2 4" xfId="26115"/>
    <cellStyle name="Normal 26 22 3" xfId="2768"/>
    <cellStyle name="Normal 26 22 3 2" xfId="8304"/>
    <cellStyle name="Normal 26 22 3 2 2" xfId="19271"/>
    <cellStyle name="Normal 26 22 3 2 3" xfId="30226"/>
    <cellStyle name="Normal 26 22 3 3" xfId="13787"/>
    <cellStyle name="Normal 26 22 3 4" xfId="24742"/>
    <cellStyle name="Normal 26 22 4" xfId="5534"/>
    <cellStyle name="Normal 26 22 4 2" xfId="11052"/>
    <cellStyle name="Normal 26 22 4 2 2" xfId="22020"/>
    <cellStyle name="Normal 26 22 4 2 3" xfId="32974"/>
    <cellStyle name="Normal 26 22 4 3" xfId="16536"/>
    <cellStyle name="Normal 26 22 4 4" xfId="27491"/>
    <cellStyle name="Normal 26 22 5" xfId="6940"/>
    <cellStyle name="Normal 26 22 5 2" xfId="17907"/>
    <cellStyle name="Normal 26 22 5 3" xfId="28862"/>
    <cellStyle name="Normal 26 22 6" xfId="12423"/>
    <cellStyle name="Normal 26 22 7" xfId="23378"/>
    <cellStyle name="Normal 26 23" xfId="3477"/>
    <cellStyle name="Normal 26 23 2" xfId="9000"/>
    <cellStyle name="Normal 26 23 2 2" xfId="19967"/>
    <cellStyle name="Normal 26 23 2 3" xfId="30922"/>
    <cellStyle name="Normal 26 23 3" xfId="14483"/>
    <cellStyle name="Normal 26 23 4" xfId="25438"/>
    <cellStyle name="Normal 26 24" xfId="2091"/>
    <cellStyle name="Normal 26 24 2" xfId="7627"/>
    <cellStyle name="Normal 26 24 2 2" xfId="18594"/>
    <cellStyle name="Normal 26 24 2 3" xfId="29549"/>
    <cellStyle name="Normal 26 24 3" xfId="13110"/>
    <cellStyle name="Normal 26 24 4" xfId="24065"/>
    <cellStyle name="Normal 26 25" xfId="4857"/>
    <cellStyle name="Normal 26 25 2" xfId="10375"/>
    <cellStyle name="Normal 26 25 2 2" xfId="21343"/>
    <cellStyle name="Normal 26 25 2 3" xfId="32297"/>
    <cellStyle name="Normal 26 25 3" xfId="15859"/>
    <cellStyle name="Normal 26 25 4" xfId="26814"/>
    <cellStyle name="Normal 26 26" xfId="6263"/>
    <cellStyle name="Normal 26 26 2" xfId="17230"/>
    <cellStyle name="Normal 26 26 3" xfId="28185"/>
    <cellStyle name="Normal 26 27" xfId="11746"/>
    <cellStyle name="Normal 26 28" xfId="22701"/>
    <cellStyle name="Normal 26 3" xfId="767"/>
    <cellStyle name="Normal 26 3 2" xfId="1514"/>
    <cellStyle name="Normal 26 3 2 2" xfId="4267"/>
    <cellStyle name="Normal 26 3 2 2 2" xfId="9789"/>
    <cellStyle name="Normal 26 3 2 2 2 2" xfId="20757"/>
    <cellStyle name="Normal 26 3 2 2 2 3" xfId="31711"/>
    <cellStyle name="Normal 26 3 2 2 3" xfId="15273"/>
    <cellStyle name="Normal 26 3 2 2 4" xfId="26228"/>
    <cellStyle name="Normal 26 3 2 3" xfId="2881"/>
    <cellStyle name="Normal 26 3 2 3 2" xfId="8417"/>
    <cellStyle name="Normal 26 3 2 3 2 2" xfId="19384"/>
    <cellStyle name="Normal 26 3 2 3 2 3" xfId="30339"/>
    <cellStyle name="Normal 26 3 2 3 3" xfId="13900"/>
    <cellStyle name="Normal 26 3 2 3 4" xfId="24855"/>
    <cellStyle name="Normal 26 3 2 4" xfId="5647"/>
    <cellStyle name="Normal 26 3 2 4 2" xfId="11165"/>
    <cellStyle name="Normal 26 3 2 4 2 2" xfId="22133"/>
    <cellStyle name="Normal 26 3 2 4 2 3" xfId="33087"/>
    <cellStyle name="Normal 26 3 2 4 3" xfId="16649"/>
    <cellStyle name="Normal 26 3 2 4 4" xfId="27604"/>
    <cellStyle name="Normal 26 3 2 5" xfId="7053"/>
    <cellStyle name="Normal 26 3 2 5 2" xfId="18020"/>
    <cellStyle name="Normal 26 3 2 5 3" xfId="28975"/>
    <cellStyle name="Normal 26 3 2 6" xfId="12536"/>
    <cellStyle name="Normal 26 3 2 7" xfId="23491"/>
    <cellStyle name="Normal 26 3 3" xfId="3590"/>
    <cellStyle name="Normal 26 3 3 2" xfId="9113"/>
    <cellStyle name="Normal 26 3 3 2 2" xfId="20080"/>
    <cellStyle name="Normal 26 3 3 2 3" xfId="31035"/>
    <cellStyle name="Normal 26 3 3 3" xfId="14596"/>
    <cellStyle name="Normal 26 3 3 4" xfId="25551"/>
    <cellStyle name="Normal 26 3 4" xfId="2204"/>
    <cellStyle name="Normal 26 3 4 2" xfId="7740"/>
    <cellStyle name="Normal 26 3 4 2 2" xfId="18707"/>
    <cellStyle name="Normal 26 3 4 2 3" xfId="29662"/>
    <cellStyle name="Normal 26 3 4 3" xfId="13223"/>
    <cellStyle name="Normal 26 3 4 4" xfId="24178"/>
    <cellStyle name="Normal 26 3 5" xfId="4970"/>
    <cellStyle name="Normal 26 3 5 2" xfId="10488"/>
    <cellStyle name="Normal 26 3 5 2 2" xfId="21456"/>
    <cellStyle name="Normal 26 3 5 2 3" xfId="32410"/>
    <cellStyle name="Normal 26 3 5 3" xfId="15972"/>
    <cellStyle name="Normal 26 3 5 4" xfId="26927"/>
    <cellStyle name="Normal 26 3 6" xfId="6376"/>
    <cellStyle name="Normal 26 3 6 2" xfId="17343"/>
    <cellStyle name="Normal 26 3 6 3" xfId="28298"/>
    <cellStyle name="Normal 26 3 7" xfId="11859"/>
    <cellStyle name="Normal 26 3 8" xfId="22814"/>
    <cellStyle name="Normal 26 4" xfId="794"/>
    <cellStyle name="Normal 26 4 2" xfId="1535"/>
    <cellStyle name="Normal 26 4 2 2" xfId="4288"/>
    <cellStyle name="Normal 26 4 2 2 2" xfId="9810"/>
    <cellStyle name="Normal 26 4 2 2 2 2" xfId="20778"/>
    <cellStyle name="Normal 26 4 2 2 2 3" xfId="31732"/>
    <cellStyle name="Normal 26 4 2 2 3" xfId="15294"/>
    <cellStyle name="Normal 26 4 2 2 4" xfId="26249"/>
    <cellStyle name="Normal 26 4 2 3" xfId="2902"/>
    <cellStyle name="Normal 26 4 2 3 2" xfId="8438"/>
    <cellStyle name="Normal 26 4 2 3 2 2" xfId="19405"/>
    <cellStyle name="Normal 26 4 2 3 2 3" xfId="30360"/>
    <cellStyle name="Normal 26 4 2 3 3" xfId="13921"/>
    <cellStyle name="Normal 26 4 2 3 4" xfId="24876"/>
    <cellStyle name="Normal 26 4 2 4" xfId="5668"/>
    <cellStyle name="Normal 26 4 2 4 2" xfId="11186"/>
    <cellStyle name="Normal 26 4 2 4 2 2" xfId="22154"/>
    <cellStyle name="Normal 26 4 2 4 2 3" xfId="33108"/>
    <cellStyle name="Normal 26 4 2 4 3" xfId="16670"/>
    <cellStyle name="Normal 26 4 2 4 4" xfId="27625"/>
    <cellStyle name="Normal 26 4 2 5" xfId="7074"/>
    <cellStyle name="Normal 26 4 2 5 2" xfId="18041"/>
    <cellStyle name="Normal 26 4 2 5 3" xfId="28996"/>
    <cellStyle name="Normal 26 4 2 6" xfId="12557"/>
    <cellStyle name="Normal 26 4 2 7" xfId="23512"/>
    <cellStyle name="Normal 26 4 3" xfId="3611"/>
    <cellStyle name="Normal 26 4 3 2" xfId="9134"/>
    <cellStyle name="Normal 26 4 3 2 2" xfId="20101"/>
    <cellStyle name="Normal 26 4 3 2 3" xfId="31056"/>
    <cellStyle name="Normal 26 4 3 3" xfId="14617"/>
    <cellStyle name="Normal 26 4 3 4" xfId="25572"/>
    <cellStyle name="Normal 26 4 4" xfId="2225"/>
    <cellStyle name="Normal 26 4 4 2" xfId="7761"/>
    <cellStyle name="Normal 26 4 4 2 2" xfId="18728"/>
    <cellStyle name="Normal 26 4 4 2 3" xfId="29683"/>
    <cellStyle name="Normal 26 4 4 3" xfId="13244"/>
    <cellStyle name="Normal 26 4 4 4" xfId="24199"/>
    <cellStyle name="Normal 26 4 5" xfId="4991"/>
    <cellStyle name="Normal 26 4 5 2" xfId="10509"/>
    <cellStyle name="Normal 26 4 5 2 2" xfId="21477"/>
    <cellStyle name="Normal 26 4 5 2 3" xfId="32431"/>
    <cellStyle name="Normal 26 4 5 3" xfId="15993"/>
    <cellStyle name="Normal 26 4 5 4" xfId="26948"/>
    <cellStyle name="Normal 26 4 6" xfId="6397"/>
    <cellStyle name="Normal 26 4 6 2" xfId="17364"/>
    <cellStyle name="Normal 26 4 6 3" xfId="28319"/>
    <cellStyle name="Normal 26 4 7" xfId="11880"/>
    <cellStyle name="Normal 26 4 8" xfId="22835"/>
    <cellStyle name="Normal 26 5" xfId="815"/>
    <cellStyle name="Normal 26 5 2" xfId="1552"/>
    <cellStyle name="Normal 26 5 2 2" xfId="4305"/>
    <cellStyle name="Normal 26 5 2 2 2" xfId="9827"/>
    <cellStyle name="Normal 26 5 2 2 2 2" xfId="20795"/>
    <cellStyle name="Normal 26 5 2 2 2 3" xfId="31749"/>
    <cellStyle name="Normal 26 5 2 2 3" xfId="15311"/>
    <cellStyle name="Normal 26 5 2 2 4" xfId="26266"/>
    <cellStyle name="Normal 26 5 2 3" xfId="2919"/>
    <cellStyle name="Normal 26 5 2 3 2" xfId="8455"/>
    <cellStyle name="Normal 26 5 2 3 2 2" xfId="19422"/>
    <cellStyle name="Normal 26 5 2 3 2 3" xfId="30377"/>
    <cellStyle name="Normal 26 5 2 3 3" xfId="13938"/>
    <cellStyle name="Normal 26 5 2 3 4" xfId="24893"/>
    <cellStyle name="Normal 26 5 2 4" xfId="5685"/>
    <cellStyle name="Normal 26 5 2 4 2" xfId="11203"/>
    <cellStyle name="Normal 26 5 2 4 2 2" xfId="22171"/>
    <cellStyle name="Normal 26 5 2 4 2 3" xfId="33125"/>
    <cellStyle name="Normal 26 5 2 4 3" xfId="16687"/>
    <cellStyle name="Normal 26 5 2 4 4" xfId="27642"/>
    <cellStyle name="Normal 26 5 2 5" xfId="7091"/>
    <cellStyle name="Normal 26 5 2 5 2" xfId="18058"/>
    <cellStyle name="Normal 26 5 2 5 3" xfId="29013"/>
    <cellStyle name="Normal 26 5 2 6" xfId="12574"/>
    <cellStyle name="Normal 26 5 2 7" xfId="23529"/>
    <cellStyle name="Normal 26 5 3" xfId="3628"/>
    <cellStyle name="Normal 26 5 3 2" xfId="9151"/>
    <cellStyle name="Normal 26 5 3 2 2" xfId="20118"/>
    <cellStyle name="Normal 26 5 3 2 3" xfId="31073"/>
    <cellStyle name="Normal 26 5 3 3" xfId="14634"/>
    <cellStyle name="Normal 26 5 3 4" xfId="25589"/>
    <cellStyle name="Normal 26 5 4" xfId="2242"/>
    <cellStyle name="Normal 26 5 4 2" xfId="7778"/>
    <cellStyle name="Normal 26 5 4 2 2" xfId="18745"/>
    <cellStyle name="Normal 26 5 4 2 3" xfId="29700"/>
    <cellStyle name="Normal 26 5 4 3" xfId="13261"/>
    <cellStyle name="Normal 26 5 4 4" xfId="24216"/>
    <cellStyle name="Normal 26 5 5" xfId="5008"/>
    <cellStyle name="Normal 26 5 5 2" xfId="10526"/>
    <cellStyle name="Normal 26 5 5 2 2" xfId="21494"/>
    <cellStyle name="Normal 26 5 5 2 3" xfId="32448"/>
    <cellStyle name="Normal 26 5 5 3" xfId="16010"/>
    <cellStyle name="Normal 26 5 5 4" xfId="26965"/>
    <cellStyle name="Normal 26 5 6" xfId="6414"/>
    <cellStyle name="Normal 26 5 6 2" xfId="17381"/>
    <cellStyle name="Normal 26 5 6 3" xfId="28336"/>
    <cellStyle name="Normal 26 5 7" xfId="11897"/>
    <cellStyle name="Normal 26 5 8" xfId="22852"/>
    <cellStyle name="Normal 26 6" xfId="842"/>
    <cellStyle name="Normal 26 6 2" xfId="1571"/>
    <cellStyle name="Normal 26 6 2 2" xfId="4324"/>
    <cellStyle name="Normal 26 6 2 2 2" xfId="9846"/>
    <cellStyle name="Normal 26 6 2 2 2 2" xfId="20814"/>
    <cellStyle name="Normal 26 6 2 2 2 3" xfId="31768"/>
    <cellStyle name="Normal 26 6 2 2 3" xfId="15330"/>
    <cellStyle name="Normal 26 6 2 2 4" xfId="26285"/>
    <cellStyle name="Normal 26 6 2 3" xfId="2938"/>
    <cellStyle name="Normal 26 6 2 3 2" xfId="8474"/>
    <cellStyle name="Normal 26 6 2 3 2 2" xfId="19441"/>
    <cellStyle name="Normal 26 6 2 3 2 3" xfId="30396"/>
    <cellStyle name="Normal 26 6 2 3 3" xfId="13957"/>
    <cellStyle name="Normal 26 6 2 3 4" xfId="24912"/>
    <cellStyle name="Normal 26 6 2 4" xfId="5704"/>
    <cellStyle name="Normal 26 6 2 4 2" xfId="11222"/>
    <cellStyle name="Normal 26 6 2 4 2 2" xfId="22190"/>
    <cellStyle name="Normal 26 6 2 4 2 3" xfId="33144"/>
    <cellStyle name="Normal 26 6 2 4 3" xfId="16706"/>
    <cellStyle name="Normal 26 6 2 4 4" xfId="27661"/>
    <cellStyle name="Normal 26 6 2 5" xfId="7110"/>
    <cellStyle name="Normal 26 6 2 5 2" xfId="18077"/>
    <cellStyle name="Normal 26 6 2 5 3" xfId="29032"/>
    <cellStyle name="Normal 26 6 2 6" xfId="12593"/>
    <cellStyle name="Normal 26 6 2 7" xfId="23548"/>
    <cellStyle name="Normal 26 6 3" xfId="3647"/>
    <cellStyle name="Normal 26 6 3 2" xfId="9170"/>
    <cellStyle name="Normal 26 6 3 2 2" xfId="20137"/>
    <cellStyle name="Normal 26 6 3 2 3" xfId="31092"/>
    <cellStyle name="Normal 26 6 3 3" xfId="14653"/>
    <cellStyle name="Normal 26 6 3 4" xfId="25608"/>
    <cellStyle name="Normal 26 6 4" xfId="2261"/>
    <cellStyle name="Normal 26 6 4 2" xfId="7797"/>
    <cellStyle name="Normal 26 6 4 2 2" xfId="18764"/>
    <cellStyle name="Normal 26 6 4 2 3" xfId="29719"/>
    <cellStyle name="Normal 26 6 4 3" xfId="13280"/>
    <cellStyle name="Normal 26 6 4 4" xfId="24235"/>
    <cellStyle name="Normal 26 6 5" xfId="5027"/>
    <cellStyle name="Normal 26 6 5 2" xfId="10545"/>
    <cellStyle name="Normal 26 6 5 2 2" xfId="21513"/>
    <cellStyle name="Normal 26 6 5 2 3" xfId="32467"/>
    <cellStyle name="Normal 26 6 5 3" xfId="16029"/>
    <cellStyle name="Normal 26 6 5 4" xfId="26984"/>
    <cellStyle name="Normal 26 6 6" xfId="6433"/>
    <cellStyle name="Normal 26 6 6 2" xfId="17400"/>
    <cellStyle name="Normal 26 6 6 3" xfId="28355"/>
    <cellStyle name="Normal 26 6 7" xfId="11916"/>
    <cellStyle name="Normal 26 6 8" xfId="22871"/>
    <cellStyle name="Normal 26 7" xfId="865"/>
    <cellStyle name="Normal 26 7 2" xfId="1587"/>
    <cellStyle name="Normal 26 7 2 2" xfId="4340"/>
    <cellStyle name="Normal 26 7 2 2 2" xfId="9862"/>
    <cellStyle name="Normal 26 7 2 2 2 2" xfId="20830"/>
    <cellStyle name="Normal 26 7 2 2 2 3" xfId="31784"/>
    <cellStyle name="Normal 26 7 2 2 3" xfId="15346"/>
    <cellStyle name="Normal 26 7 2 2 4" xfId="26301"/>
    <cellStyle name="Normal 26 7 2 3" xfId="2954"/>
    <cellStyle name="Normal 26 7 2 3 2" xfId="8490"/>
    <cellStyle name="Normal 26 7 2 3 2 2" xfId="19457"/>
    <cellStyle name="Normal 26 7 2 3 2 3" xfId="30412"/>
    <cellStyle name="Normal 26 7 2 3 3" xfId="13973"/>
    <cellStyle name="Normal 26 7 2 3 4" xfId="24928"/>
    <cellStyle name="Normal 26 7 2 4" xfId="5720"/>
    <cellStyle name="Normal 26 7 2 4 2" xfId="11238"/>
    <cellStyle name="Normal 26 7 2 4 2 2" xfId="22206"/>
    <cellStyle name="Normal 26 7 2 4 2 3" xfId="33160"/>
    <cellStyle name="Normal 26 7 2 4 3" xfId="16722"/>
    <cellStyle name="Normal 26 7 2 4 4" xfId="27677"/>
    <cellStyle name="Normal 26 7 2 5" xfId="7126"/>
    <cellStyle name="Normal 26 7 2 5 2" xfId="18093"/>
    <cellStyle name="Normal 26 7 2 5 3" xfId="29048"/>
    <cellStyle name="Normal 26 7 2 6" xfId="12609"/>
    <cellStyle name="Normal 26 7 2 7" xfId="23564"/>
    <cellStyle name="Normal 26 7 3" xfId="3663"/>
    <cellStyle name="Normal 26 7 3 2" xfId="9186"/>
    <cellStyle name="Normal 26 7 3 2 2" xfId="20153"/>
    <cellStyle name="Normal 26 7 3 2 3" xfId="31108"/>
    <cellStyle name="Normal 26 7 3 3" xfId="14669"/>
    <cellStyle name="Normal 26 7 3 4" xfId="25624"/>
    <cellStyle name="Normal 26 7 4" xfId="2277"/>
    <cellStyle name="Normal 26 7 4 2" xfId="7813"/>
    <cellStyle name="Normal 26 7 4 2 2" xfId="18780"/>
    <cellStyle name="Normal 26 7 4 2 3" xfId="29735"/>
    <cellStyle name="Normal 26 7 4 3" xfId="13296"/>
    <cellStyle name="Normal 26 7 4 4" xfId="24251"/>
    <cellStyle name="Normal 26 7 5" xfId="5043"/>
    <cellStyle name="Normal 26 7 5 2" xfId="10561"/>
    <cellStyle name="Normal 26 7 5 2 2" xfId="21529"/>
    <cellStyle name="Normal 26 7 5 2 3" xfId="32483"/>
    <cellStyle name="Normal 26 7 5 3" xfId="16045"/>
    <cellStyle name="Normal 26 7 5 4" xfId="27000"/>
    <cellStyle name="Normal 26 7 6" xfId="6449"/>
    <cellStyle name="Normal 26 7 6 2" xfId="17416"/>
    <cellStyle name="Normal 26 7 6 3" xfId="28371"/>
    <cellStyle name="Normal 26 7 7" xfId="11932"/>
    <cellStyle name="Normal 26 7 8" xfId="22887"/>
    <cellStyle name="Normal 26 8" xfId="889"/>
    <cellStyle name="Normal 26 8 2" xfId="1607"/>
    <cellStyle name="Normal 26 8 2 2" xfId="4360"/>
    <cellStyle name="Normal 26 8 2 2 2" xfId="9882"/>
    <cellStyle name="Normal 26 8 2 2 2 2" xfId="20850"/>
    <cellStyle name="Normal 26 8 2 2 2 3" xfId="31804"/>
    <cellStyle name="Normal 26 8 2 2 3" xfId="15366"/>
    <cellStyle name="Normal 26 8 2 2 4" xfId="26321"/>
    <cellStyle name="Normal 26 8 2 3" xfId="2974"/>
    <cellStyle name="Normal 26 8 2 3 2" xfId="8510"/>
    <cellStyle name="Normal 26 8 2 3 2 2" xfId="19477"/>
    <cellStyle name="Normal 26 8 2 3 2 3" xfId="30432"/>
    <cellStyle name="Normal 26 8 2 3 3" xfId="13993"/>
    <cellStyle name="Normal 26 8 2 3 4" xfId="24948"/>
    <cellStyle name="Normal 26 8 2 4" xfId="5740"/>
    <cellStyle name="Normal 26 8 2 4 2" xfId="11258"/>
    <cellStyle name="Normal 26 8 2 4 2 2" xfId="22226"/>
    <cellStyle name="Normal 26 8 2 4 2 3" xfId="33180"/>
    <cellStyle name="Normal 26 8 2 4 3" xfId="16742"/>
    <cellStyle name="Normal 26 8 2 4 4" xfId="27697"/>
    <cellStyle name="Normal 26 8 2 5" xfId="7146"/>
    <cellStyle name="Normal 26 8 2 5 2" xfId="18113"/>
    <cellStyle name="Normal 26 8 2 5 3" xfId="29068"/>
    <cellStyle name="Normal 26 8 2 6" xfId="12629"/>
    <cellStyle name="Normal 26 8 2 7" xfId="23584"/>
    <cellStyle name="Normal 26 8 3" xfId="3683"/>
    <cellStyle name="Normal 26 8 3 2" xfId="9206"/>
    <cellStyle name="Normal 26 8 3 2 2" xfId="20173"/>
    <cellStyle name="Normal 26 8 3 2 3" xfId="31128"/>
    <cellStyle name="Normal 26 8 3 3" xfId="14689"/>
    <cellStyle name="Normal 26 8 3 4" xfId="25644"/>
    <cellStyle name="Normal 26 8 4" xfId="2297"/>
    <cellStyle name="Normal 26 8 4 2" xfId="7833"/>
    <cellStyle name="Normal 26 8 4 2 2" xfId="18800"/>
    <cellStyle name="Normal 26 8 4 2 3" xfId="29755"/>
    <cellStyle name="Normal 26 8 4 3" xfId="13316"/>
    <cellStyle name="Normal 26 8 4 4" xfId="24271"/>
    <cellStyle name="Normal 26 8 5" xfId="5063"/>
    <cellStyle name="Normal 26 8 5 2" xfId="10581"/>
    <cellStyle name="Normal 26 8 5 2 2" xfId="21549"/>
    <cellStyle name="Normal 26 8 5 2 3" xfId="32503"/>
    <cellStyle name="Normal 26 8 5 3" xfId="16065"/>
    <cellStyle name="Normal 26 8 5 4" xfId="27020"/>
    <cellStyle name="Normal 26 8 6" xfId="6469"/>
    <cellStyle name="Normal 26 8 6 2" xfId="17436"/>
    <cellStyle name="Normal 26 8 6 3" xfId="28391"/>
    <cellStyle name="Normal 26 8 7" xfId="11952"/>
    <cellStyle name="Normal 26 8 8" xfId="22907"/>
    <cellStyle name="Normal 26 9" xfId="915"/>
    <cellStyle name="Normal 26 9 2" xfId="1626"/>
    <cellStyle name="Normal 26 9 2 2" xfId="4379"/>
    <cellStyle name="Normal 26 9 2 2 2" xfId="9901"/>
    <cellStyle name="Normal 26 9 2 2 2 2" xfId="20869"/>
    <cellStyle name="Normal 26 9 2 2 2 3" xfId="31823"/>
    <cellStyle name="Normal 26 9 2 2 3" xfId="15385"/>
    <cellStyle name="Normal 26 9 2 2 4" xfId="26340"/>
    <cellStyle name="Normal 26 9 2 3" xfId="2993"/>
    <cellStyle name="Normal 26 9 2 3 2" xfId="8529"/>
    <cellStyle name="Normal 26 9 2 3 2 2" xfId="19496"/>
    <cellStyle name="Normal 26 9 2 3 2 3" xfId="30451"/>
    <cellStyle name="Normal 26 9 2 3 3" xfId="14012"/>
    <cellStyle name="Normal 26 9 2 3 4" xfId="24967"/>
    <cellStyle name="Normal 26 9 2 4" xfId="5759"/>
    <cellStyle name="Normal 26 9 2 4 2" xfId="11277"/>
    <cellStyle name="Normal 26 9 2 4 2 2" xfId="22245"/>
    <cellStyle name="Normal 26 9 2 4 2 3" xfId="33199"/>
    <cellStyle name="Normal 26 9 2 4 3" xfId="16761"/>
    <cellStyle name="Normal 26 9 2 4 4" xfId="27716"/>
    <cellStyle name="Normal 26 9 2 5" xfId="7165"/>
    <cellStyle name="Normal 26 9 2 5 2" xfId="18132"/>
    <cellStyle name="Normal 26 9 2 5 3" xfId="29087"/>
    <cellStyle name="Normal 26 9 2 6" xfId="12648"/>
    <cellStyle name="Normal 26 9 2 7" xfId="23603"/>
    <cellStyle name="Normal 26 9 3" xfId="3702"/>
    <cellStyle name="Normal 26 9 3 2" xfId="9225"/>
    <cellStyle name="Normal 26 9 3 2 2" xfId="20192"/>
    <cellStyle name="Normal 26 9 3 2 3" xfId="31147"/>
    <cellStyle name="Normal 26 9 3 3" xfId="14708"/>
    <cellStyle name="Normal 26 9 3 4" xfId="25663"/>
    <cellStyle name="Normal 26 9 4" xfId="2316"/>
    <cellStyle name="Normal 26 9 4 2" xfId="7852"/>
    <cellStyle name="Normal 26 9 4 2 2" xfId="18819"/>
    <cellStyle name="Normal 26 9 4 2 3" xfId="29774"/>
    <cellStyle name="Normal 26 9 4 3" xfId="13335"/>
    <cellStyle name="Normal 26 9 4 4" xfId="24290"/>
    <cellStyle name="Normal 26 9 5" xfId="5082"/>
    <cellStyle name="Normal 26 9 5 2" xfId="10600"/>
    <cellStyle name="Normal 26 9 5 2 2" xfId="21568"/>
    <cellStyle name="Normal 26 9 5 2 3" xfId="32522"/>
    <cellStyle name="Normal 26 9 5 3" xfId="16084"/>
    <cellStyle name="Normal 26 9 5 4" xfId="27039"/>
    <cellStyle name="Normal 26 9 6" xfId="6488"/>
    <cellStyle name="Normal 26 9 6 2" xfId="17455"/>
    <cellStyle name="Normal 26 9 6 3" xfId="28410"/>
    <cellStyle name="Normal 26 9 7" xfId="11971"/>
    <cellStyle name="Normal 26 9 8" xfId="22926"/>
    <cellStyle name="Normal 27" xfId="1863"/>
    <cellStyle name="Normal 27 2" xfId="4614"/>
    <cellStyle name="Normal 27 2 2" xfId="10135"/>
    <cellStyle name="Normal 27 2 2 2" xfId="21103"/>
    <cellStyle name="Normal 27 2 2 3" xfId="32057"/>
    <cellStyle name="Normal 27 2 3" xfId="15619"/>
    <cellStyle name="Normal 27 2 4" xfId="26574"/>
    <cellStyle name="Normal 27 3" xfId="3228"/>
    <cellStyle name="Normal 27 3 2" xfId="8763"/>
    <cellStyle name="Normal 27 3 2 2" xfId="19730"/>
    <cellStyle name="Normal 27 3 2 3" xfId="30685"/>
    <cellStyle name="Normal 27 3 3" xfId="14246"/>
    <cellStyle name="Normal 27 3 4" xfId="25201"/>
    <cellStyle name="Normal 27 4" xfId="4633"/>
    <cellStyle name="Normal 27 5" xfId="7398"/>
    <cellStyle name="Normal 27 5 2" xfId="18365"/>
    <cellStyle name="Normal 27 5 3" xfId="29320"/>
    <cellStyle name="Normal 27 6" xfId="12881"/>
    <cellStyle name="Normal 27 7" xfId="23836"/>
    <cellStyle name="Normal 28" xfId="3"/>
    <cellStyle name="Normal 28 2" xfId="4615"/>
    <cellStyle name="Normal 28 2 2" xfId="10136"/>
    <cellStyle name="Normal 28 2 2 2" xfId="21104"/>
    <cellStyle name="Normal 28 2 2 3" xfId="32058"/>
    <cellStyle name="Normal 28 2 3" xfId="15620"/>
    <cellStyle name="Normal 28 2 4" xfId="26575"/>
    <cellStyle name="Normal 28 3" xfId="3230"/>
    <cellStyle name="Normal 28 3 2" xfId="8764"/>
    <cellStyle name="Normal 28 3 2 2" xfId="19731"/>
    <cellStyle name="Normal 28 3 2 3" xfId="30686"/>
    <cellStyle name="Normal 28 3 3" xfId="14247"/>
    <cellStyle name="Normal 28 3 4" xfId="25202"/>
    <cellStyle name="Normal 28 4" xfId="7401"/>
    <cellStyle name="Normal 28 4 2" xfId="18368"/>
    <cellStyle name="Normal 28 4 3" xfId="29323"/>
    <cellStyle name="Normal 28 5" xfId="12884"/>
    <cellStyle name="Normal 28 6" xfId="23839"/>
    <cellStyle name="Normal 28 7" xfId="33438"/>
    <cellStyle name="Normal 29" xfId="570"/>
    <cellStyle name="Normal 29 10" xfId="941"/>
    <cellStyle name="Normal 29 10 2" xfId="1649"/>
    <cellStyle name="Normal 29 10 2 2" xfId="4402"/>
    <cellStyle name="Normal 29 10 2 2 2" xfId="9924"/>
    <cellStyle name="Normal 29 10 2 2 2 2" xfId="20892"/>
    <cellStyle name="Normal 29 10 2 2 2 3" xfId="31846"/>
    <cellStyle name="Normal 29 10 2 2 3" xfId="15408"/>
    <cellStyle name="Normal 29 10 2 2 4" xfId="26363"/>
    <cellStyle name="Normal 29 10 2 3" xfId="3016"/>
    <cellStyle name="Normal 29 10 2 3 2" xfId="8552"/>
    <cellStyle name="Normal 29 10 2 3 2 2" xfId="19519"/>
    <cellStyle name="Normal 29 10 2 3 2 3" xfId="30474"/>
    <cellStyle name="Normal 29 10 2 3 3" xfId="14035"/>
    <cellStyle name="Normal 29 10 2 3 4" xfId="24990"/>
    <cellStyle name="Normal 29 10 2 4" xfId="5782"/>
    <cellStyle name="Normal 29 10 2 4 2" xfId="11300"/>
    <cellStyle name="Normal 29 10 2 4 2 2" xfId="22268"/>
    <cellStyle name="Normal 29 10 2 4 2 3" xfId="33222"/>
    <cellStyle name="Normal 29 10 2 4 3" xfId="16784"/>
    <cellStyle name="Normal 29 10 2 4 4" xfId="27739"/>
    <cellStyle name="Normal 29 10 2 5" xfId="7188"/>
    <cellStyle name="Normal 29 10 2 5 2" xfId="18155"/>
    <cellStyle name="Normal 29 10 2 5 3" xfId="29110"/>
    <cellStyle name="Normal 29 10 2 6" xfId="12671"/>
    <cellStyle name="Normal 29 10 2 7" xfId="23626"/>
    <cellStyle name="Normal 29 10 3" xfId="3725"/>
    <cellStyle name="Normal 29 10 3 2" xfId="9248"/>
    <cellStyle name="Normal 29 10 3 2 2" xfId="20215"/>
    <cellStyle name="Normal 29 10 3 2 3" xfId="31170"/>
    <cellStyle name="Normal 29 10 3 3" xfId="14731"/>
    <cellStyle name="Normal 29 10 3 4" xfId="25686"/>
    <cellStyle name="Normal 29 10 4" xfId="2339"/>
    <cellStyle name="Normal 29 10 4 2" xfId="7875"/>
    <cellStyle name="Normal 29 10 4 2 2" xfId="18842"/>
    <cellStyle name="Normal 29 10 4 2 3" xfId="29797"/>
    <cellStyle name="Normal 29 10 4 3" xfId="13358"/>
    <cellStyle name="Normal 29 10 4 4" xfId="24313"/>
    <cellStyle name="Normal 29 10 5" xfId="5105"/>
    <cellStyle name="Normal 29 10 5 2" xfId="10623"/>
    <cellStyle name="Normal 29 10 5 2 2" xfId="21591"/>
    <cellStyle name="Normal 29 10 5 2 3" xfId="32545"/>
    <cellStyle name="Normal 29 10 5 3" xfId="16107"/>
    <cellStyle name="Normal 29 10 5 4" xfId="27062"/>
    <cellStyle name="Normal 29 10 6" xfId="6511"/>
    <cellStyle name="Normal 29 10 6 2" xfId="17478"/>
    <cellStyle name="Normal 29 10 6 3" xfId="28433"/>
    <cellStyle name="Normal 29 10 7" xfId="11994"/>
    <cellStyle name="Normal 29 10 8" xfId="22949"/>
    <cellStyle name="Normal 29 11" xfId="967"/>
    <cellStyle name="Normal 29 11 2" xfId="1670"/>
    <cellStyle name="Normal 29 11 2 2" xfId="4423"/>
    <cellStyle name="Normal 29 11 2 2 2" xfId="9945"/>
    <cellStyle name="Normal 29 11 2 2 2 2" xfId="20913"/>
    <cellStyle name="Normal 29 11 2 2 2 3" xfId="31867"/>
    <cellStyle name="Normal 29 11 2 2 3" xfId="15429"/>
    <cellStyle name="Normal 29 11 2 2 4" xfId="26384"/>
    <cellStyle name="Normal 29 11 2 3" xfId="3037"/>
    <cellStyle name="Normal 29 11 2 3 2" xfId="8573"/>
    <cellStyle name="Normal 29 11 2 3 2 2" xfId="19540"/>
    <cellStyle name="Normal 29 11 2 3 2 3" xfId="30495"/>
    <cellStyle name="Normal 29 11 2 3 3" xfId="14056"/>
    <cellStyle name="Normal 29 11 2 3 4" xfId="25011"/>
    <cellStyle name="Normal 29 11 2 4" xfId="5803"/>
    <cellStyle name="Normal 29 11 2 4 2" xfId="11321"/>
    <cellStyle name="Normal 29 11 2 4 2 2" xfId="22289"/>
    <cellStyle name="Normal 29 11 2 4 2 3" xfId="33243"/>
    <cellStyle name="Normal 29 11 2 4 3" xfId="16805"/>
    <cellStyle name="Normal 29 11 2 4 4" xfId="27760"/>
    <cellStyle name="Normal 29 11 2 5" xfId="7209"/>
    <cellStyle name="Normal 29 11 2 5 2" xfId="18176"/>
    <cellStyle name="Normal 29 11 2 5 3" xfId="29131"/>
    <cellStyle name="Normal 29 11 2 6" xfId="12692"/>
    <cellStyle name="Normal 29 11 2 7" xfId="23647"/>
    <cellStyle name="Normal 29 11 3" xfId="3746"/>
    <cellStyle name="Normal 29 11 3 2" xfId="9269"/>
    <cellStyle name="Normal 29 11 3 2 2" xfId="20236"/>
    <cellStyle name="Normal 29 11 3 2 3" xfId="31191"/>
    <cellStyle name="Normal 29 11 3 3" xfId="14752"/>
    <cellStyle name="Normal 29 11 3 4" xfId="25707"/>
    <cellStyle name="Normal 29 11 4" xfId="2360"/>
    <cellStyle name="Normal 29 11 4 2" xfId="7896"/>
    <cellStyle name="Normal 29 11 4 2 2" xfId="18863"/>
    <cellStyle name="Normal 29 11 4 2 3" xfId="29818"/>
    <cellStyle name="Normal 29 11 4 3" xfId="13379"/>
    <cellStyle name="Normal 29 11 4 4" xfId="24334"/>
    <cellStyle name="Normal 29 11 5" xfId="5126"/>
    <cellStyle name="Normal 29 11 5 2" xfId="10644"/>
    <cellStyle name="Normal 29 11 5 2 2" xfId="21612"/>
    <cellStyle name="Normal 29 11 5 2 3" xfId="32566"/>
    <cellStyle name="Normal 29 11 5 3" xfId="16128"/>
    <cellStyle name="Normal 29 11 5 4" xfId="27083"/>
    <cellStyle name="Normal 29 11 6" xfId="6532"/>
    <cellStyle name="Normal 29 11 6 2" xfId="17499"/>
    <cellStyle name="Normal 29 11 6 3" xfId="28454"/>
    <cellStyle name="Normal 29 11 7" xfId="12015"/>
    <cellStyle name="Normal 29 11 8" xfId="22970"/>
    <cellStyle name="Normal 29 12" xfId="987"/>
    <cellStyle name="Normal 29 12 2" xfId="1687"/>
    <cellStyle name="Normal 29 12 2 2" xfId="4440"/>
    <cellStyle name="Normal 29 12 2 2 2" xfId="9962"/>
    <cellStyle name="Normal 29 12 2 2 2 2" xfId="20930"/>
    <cellStyle name="Normal 29 12 2 2 2 3" xfId="31884"/>
    <cellStyle name="Normal 29 12 2 2 3" xfId="15446"/>
    <cellStyle name="Normal 29 12 2 2 4" xfId="26401"/>
    <cellStyle name="Normal 29 12 2 3" xfId="3054"/>
    <cellStyle name="Normal 29 12 2 3 2" xfId="8590"/>
    <cellStyle name="Normal 29 12 2 3 2 2" xfId="19557"/>
    <cellStyle name="Normal 29 12 2 3 2 3" xfId="30512"/>
    <cellStyle name="Normal 29 12 2 3 3" xfId="14073"/>
    <cellStyle name="Normal 29 12 2 3 4" xfId="25028"/>
    <cellStyle name="Normal 29 12 2 4" xfId="5820"/>
    <cellStyle name="Normal 29 12 2 4 2" xfId="11338"/>
    <cellStyle name="Normal 29 12 2 4 2 2" xfId="22306"/>
    <cellStyle name="Normal 29 12 2 4 2 3" xfId="33260"/>
    <cellStyle name="Normal 29 12 2 4 3" xfId="16822"/>
    <cellStyle name="Normal 29 12 2 4 4" xfId="27777"/>
    <cellStyle name="Normal 29 12 2 5" xfId="7226"/>
    <cellStyle name="Normal 29 12 2 5 2" xfId="18193"/>
    <cellStyle name="Normal 29 12 2 5 3" xfId="29148"/>
    <cellStyle name="Normal 29 12 2 6" xfId="12709"/>
    <cellStyle name="Normal 29 12 2 7" xfId="23664"/>
    <cellStyle name="Normal 29 12 3" xfId="3763"/>
    <cellStyle name="Normal 29 12 3 2" xfId="9286"/>
    <cellStyle name="Normal 29 12 3 2 2" xfId="20253"/>
    <cellStyle name="Normal 29 12 3 2 3" xfId="31208"/>
    <cellStyle name="Normal 29 12 3 3" xfId="14769"/>
    <cellStyle name="Normal 29 12 3 4" xfId="25724"/>
    <cellStyle name="Normal 29 12 4" xfId="2377"/>
    <cellStyle name="Normal 29 12 4 2" xfId="7913"/>
    <cellStyle name="Normal 29 12 4 2 2" xfId="18880"/>
    <cellStyle name="Normal 29 12 4 2 3" xfId="29835"/>
    <cellStyle name="Normal 29 12 4 3" xfId="13396"/>
    <cellStyle name="Normal 29 12 4 4" xfId="24351"/>
    <cellStyle name="Normal 29 12 5" xfId="5143"/>
    <cellStyle name="Normal 29 12 5 2" xfId="10661"/>
    <cellStyle name="Normal 29 12 5 2 2" xfId="21629"/>
    <cellStyle name="Normal 29 12 5 2 3" xfId="32583"/>
    <cellStyle name="Normal 29 12 5 3" xfId="16145"/>
    <cellStyle name="Normal 29 12 5 4" xfId="27100"/>
    <cellStyle name="Normal 29 12 6" xfId="6549"/>
    <cellStyle name="Normal 29 12 6 2" xfId="17516"/>
    <cellStyle name="Normal 29 12 6 3" xfId="28471"/>
    <cellStyle name="Normal 29 12 7" xfId="12032"/>
    <cellStyle name="Normal 29 12 8" xfId="22987"/>
    <cellStyle name="Normal 29 13" xfId="1006"/>
    <cellStyle name="Normal 29 13 2" xfId="1703"/>
    <cellStyle name="Normal 29 13 2 2" xfId="4456"/>
    <cellStyle name="Normal 29 13 2 2 2" xfId="9978"/>
    <cellStyle name="Normal 29 13 2 2 2 2" xfId="20946"/>
    <cellStyle name="Normal 29 13 2 2 2 3" xfId="31900"/>
    <cellStyle name="Normal 29 13 2 2 3" xfId="15462"/>
    <cellStyle name="Normal 29 13 2 2 4" xfId="26417"/>
    <cellStyle name="Normal 29 13 2 3" xfId="3070"/>
    <cellStyle name="Normal 29 13 2 3 2" xfId="8606"/>
    <cellStyle name="Normal 29 13 2 3 2 2" xfId="19573"/>
    <cellStyle name="Normal 29 13 2 3 2 3" xfId="30528"/>
    <cellStyle name="Normal 29 13 2 3 3" xfId="14089"/>
    <cellStyle name="Normal 29 13 2 3 4" xfId="25044"/>
    <cellStyle name="Normal 29 13 2 4" xfId="5836"/>
    <cellStyle name="Normal 29 13 2 4 2" xfId="11354"/>
    <cellStyle name="Normal 29 13 2 4 2 2" xfId="22322"/>
    <cellStyle name="Normal 29 13 2 4 2 3" xfId="33276"/>
    <cellStyle name="Normal 29 13 2 4 3" xfId="16838"/>
    <cellStyle name="Normal 29 13 2 4 4" xfId="27793"/>
    <cellStyle name="Normal 29 13 2 5" xfId="7242"/>
    <cellStyle name="Normal 29 13 2 5 2" xfId="18209"/>
    <cellStyle name="Normal 29 13 2 5 3" xfId="29164"/>
    <cellStyle name="Normal 29 13 2 6" xfId="12725"/>
    <cellStyle name="Normal 29 13 2 7" xfId="23680"/>
    <cellStyle name="Normal 29 13 3" xfId="3779"/>
    <cellStyle name="Normal 29 13 3 2" xfId="9302"/>
    <cellStyle name="Normal 29 13 3 2 2" xfId="20269"/>
    <cellStyle name="Normal 29 13 3 2 3" xfId="31224"/>
    <cellStyle name="Normal 29 13 3 3" xfId="14785"/>
    <cellStyle name="Normal 29 13 3 4" xfId="25740"/>
    <cellStyle name="Normal 29 13 4" xfId="2393"/>
    <cellStyle name="Normal 29 13 4 2" xfId="7929"/>
    <cellStyle name="Normal 29 13 4 2 2" xfId="18896"/>
    <cellStyle name="Normal 29 13 4 2 3" xfId="29851"/>
    <cellStyle name="Normal 29 13 4 3" xfId="13412"/>
    <cellStyle name="Normal 29 13 4 4" xfId="24367"/>
    <cellStyle name="Normal 29 13 5" xfId="5159"/>
    <cellStyle name="Normal 29 13 5 2" xfId="10677"/>
    <cellStyle name="Normal 29 13 5 2 2" xfId="21645"/>
    <cellStyle name="Normal 29 13 5 2 3" xfId="32599"/>
    <cellStyle name="Normal 29 13 5 3" xfId="16161"/>
    <cellStyle name="Normal 29 13 5 4" xfId="27116"/>
    <cellStyle name="Normal 29 13 6" xfId="6565"/>
    <cellStyle name="Normal 29 13 6 2" xfId="17532"/>
    <cellStyle name="Normal 29 13 6 3" xfId="28487"/>
    <cellStyle name="Normal 29 13 7" xfId="12048"/>
    <cellStyle name="Normal 29 13 8" xfId="23003"/>
    <cellStyle name="Normal 29 14" xfId="1031"/>
    <cellStyle name="Normal 29 14 2" xfId="1722"/>
    <cellStyle name="Normal 29 14 2 2" xfId="4475"/>
    <cellStyle name="Normal 29 14 2 2 2" xfId="9997"/>
    <cellStyle name="Normal 29 14 2 2 2 2" xfId="20965"/>
    <cellStyle name="Normal 29 14 2 2 2 3" xfId="31919"/>
    <cellStyle name="Normal 29 14 2 2 3" xfId="15481"/>
    <cellStyle name="Normal 29 14 2 2 4" xfId="26436"/>
    <cellStyle name="Normal 29 14 2 3" xfId="3089"/>
    <cellStyle name="Normal 29 14 2 3 2" xfId="8625"/>
    <cellStyle name="Normal 29 14 2 3 2 2" xfId="19592"/>
    <cellStyle name="Normal 29 14 2 3 2 3" xfId="30547"/>
    <cellStyle name="Normal 29 14 2 3 3" xfId="14108"/>
    <cellStyle name="Normal 29 14 2 3 4" xfId="25063"/>
    <cellStyle name="Normal 29 14 2 4" xfId="5855"/>
    <cellStyle name="Normal 29 14 2 4 2" xfId="11373"/>
    <cellStyle name="Normal 29 14 2 4 2 2" xfId="22341"/>
    <cellStyle name="Normal 29 14 2 4 2 3" xfId="33295"/>
    <cellStyle name="Normal 29 14 2 4 3" xfId="16857"/>
    <cellStyle name="Normal 29 14 2 4 4" xfId="27812"/>
    <cellStyle name="Normal 29 14 2 5" xfId="7261"/>
    <cellStyle name="Normal 29 14 2 5 2" xfId="18228"/>
    <cellStyle name="Normal 29 14 2 5 3" xfId="29183"/>
    <cellStyle name="Normal 29 14 2 6" xfId="12744"/>
    <cellStyle name="Normal 29 14 2 7" xfId="23699"/>
    <cellStyle name="Normal 29 14 3" xfId="3798"/>
    <cellStyle name="Normal 29 14 3 2" xfId="9321"/>
    <cellStyle name="Normal 29 14 3 2 2" xfId="20288"/>
    <cellStyle name="Normal 29 14 3 2 3" xfId="31243"/>
    <cellStyle name="Normal 29 14 3 3" xfId="14804"/>
    <cellStyle name="Normal 29 14 3 4" xfId="25759"/>
    <cellStyle name="Normal 29 14 4" xfId="2412"/>
    <cellStyle name="Normal 29 14 4 2" xfId="7948"/>
    <cellStyle name="Normal 29 14 4 2 2" xfId="18915"/>
    <cellStyle name="Normal 29 14 4 2 3" xfId="29870"/>
    <cellStyle name="Normal 29 14 4 3" xfId="13431"/>
    <cellStyle name="Normal 29 14 4 4" xfId="24386"/>
    <cellStyle name="Normal 29 14 5" xfId="5178"/>
    <cellStyle name="Normal 29 14 5 2" xfId="10696"/>
    <cellStyle name="Normal 29 14 5 2 2" xfId="21664"/>
    <cellStyle name="Normal 29 14 5 2 3" xfId="32618"/>
    <cellStyle name="Normal 29 14 5 3" xfId="16180"/>
    <cellStyle name="Normal 29 14 5 4" xfId="27135"/>
    <cellStyle name="Normal 29 14 6" xfId="6584"/>
    <cellStyle name="Normal 29 14 6 2" xfId="17551"/>
    <cellStyle name="Normal 29 14 6 3" xfId="28506"/>
    <cellStyle name="Normal 29 14 7" xfId="12067"/>
    <cellStyle name="Normal 29 14 8" xfId="23022"/>
    <cellStyle name="Normal 29 15" xfId="1053"/>
    <cellStyle name="Normal 29 15 2" xfId="1740"/>
    <cellStyle name="Normal 29 15 2 2" xfId="4493"/>
    <cellStyle name="Normal 29 15 2 2 2" xfId="10015"/>
    <cellStyle name="Normal 29 15 2 2 2 2" xfId="20983"/>
    <cellStyle name="Normal 29 15 2 2 2 3" xfId="31937"/>
    <cellStyle name="Normal 29 15 2 2 3" xfId="15499"/>
    <cellStyle name="Normal 29 15 2 2 4" xfId="26454"/>
    <cellStyle name="Normal 29 15 2 3" xfId="3107"/>
    <cellStyle name="Normal 29 15 2 3 2" xfId="8643"/>
    <cellStyle name="Normal 29 15 2 3 2 2" xfId="19610"/>
    <cellStyle name="Normal 29 15 2 3 2 3" xfId="30565"/>
    <cellStyle name="Normal 29 15 2 3 3" xfId="14126"/>
    <cellStyle name="Normal 29 15 2 3 4" xfId="25081"/>
    <cellStyle name="Normal 29 15 2 4" xfId="5873"/>
    <cellStyle name="Normal 29 15 2 4 2" xfId="11391"/>
    <cellStyle name="Normal 29 15 2 4 2 2" xfId="22359"/>
    <cellStyle name="Normal 29 15 2 4 2 3" xfId="33313"/>
    <cellStyle name="Normal 29 15 2 4 3" xfId="16875"/>
    <cellStyle name="Normal 29 15 2 4 4" xfId="27830"/>
    <cellStyle name="Normal 29 15 2 5" xfId="7279"/>
    <cellStyle name="Normal 29 15 2 5 2" xfId="18246"/>
    <cellStyle name="Normal 29 15 2 5 3" xfId="29201"/>
    <cellStyle name="Normal 29 15 2 6" xfId="12762"/>
    <cellStyle name="Normal 29 15 2 7" xfId="23717"/>
    <cellStyle name="Normal 29 15 3" xfId="3816"/>
    <cellStyle name="Normal 29 15 3 2" xfId="9339"/>
    <cellStyle name="Normal 29 15 3 2 2" xfId="20306"/>
    <cellStyle name="Normal 29 15 3 2 3" xfId="31261"/>
    <cellStyle name="Normal 29 15 3 3" xfId="14822"/>
    <cellStyle name="Normal 29 15 3 4" xfId="25777"/>
    <cellStyle name="Normal 29 15 4" xfId="2430"/>
    <cellStyle name="Normal 29 15 4 2" xfId="7966"/>
    <cellStyle name="Normal 29 15 4 2 2" xfId="18933"/>
    <cellStyle name="Normal 29 15 4 2 3" xfId="29888"/>
    <cellStyle name="Normal 29 15 4 3" xfId="13449"/>
    <cellStyle name="Normal 29 15 4 4" xfId="24404"/>
    <cellStyle name="Normal 29 15 5" xfId="5196"/>
    <cellStyle name="Normal 29 15 5 2" xfId="10714"/>
    <cellStyle name="Normal 29 15 5 2 2" xfId="21682"/>
    <cellStyle name="Normal 29 15 5 2 3" xfId="32636"/>
    <cellStyle name="Normal 29 15 5 3" xfId="16198"/>
    <cellStyle name="Normal 29 15 5 4" xfId="27153"/>
    <cellStyle name="Normal 29 15 6" xfId="6602"/>
    <cellStyle name="Normal 29 15 6 2" xfId="17569"/>
    <cellStyle name="Normal 29 15 6 3" xfId="28524"/>
    <cellStyle name="Normal 29 15 7" xfId="12085"/>
    <cellStyle name="Normal 29 15 8" xfId="23040"/>
    <cellStyle name="Normal 29 16" xfId="1071"/>
    <cellStyle name="Normal 29 16 2" xfId="1755"/>
    <cellStyle name="Normal 29 16 2 2" xfId="4508"/>
    <cellStyle name="Normal 29 16 2 2 2" xfId="10030"/>
    <cellStyle name="Normal 29 16 2 2 2 2" xfId="20998"/>
    <cellStyle name="Normal 29 16 2 2 2 3" xfId="31952"/>
    <cellStyle name="Normal 29 16 2 2 3" xfId="15514"/>
    <cellStyle name="Normal 29 16 2 2 4" xfId="26469"/>
    <cellStyle name="Normal 29 16 2 3" xfId="3122"/>
    <cellStyle name="Normal 29 16 2 3 2" xfId="8658"/>
    <cellStyle name="Normal 29 16 2 3 2 2" xfId="19625"/>
    <cellStyle name="Normal 29 16 2 3 2 3" xfId="30580"/>
    <cellStyle name="Normal 29 16 2 3 3" xfId="14141"/>
    <cellStyle name="Normal 29 16 2 3 4" xfId="25096"/>
    <cellStyle name="Normal 29 16 2 4" xfId="5888"/>
    <cellStyle name="Normal 29 16 2 4 2" xfId="11406"/>
    <cellStyle name="Normal 29 16 2 4 2 2" xfId="22374"/>
    <cellStyle name="Normal 29 16 2 4 2 3" xfId="33328"/>
    <cellStyle name="Normal 29 16 2 4 3" xfId="16890"/>
    <cellStyle name="Normal 29 16 2 4 4" xfId="27845"/>
    <cellStyle name="Normal 29 16 2 5" xfId="7294"/>
    <cellStyle name="Normal 29 16 2 5 2" xfId="18261"/>
    <cellStyle name="Normal 29 16 2 5 3" xfId="29216"/>
    <cellStyle name="Normal 29 16 2 6" xfId="12777"/>
    <cellStyle name="Normal 29 16 2 7" xfId="23732"/>
    <cellStyle name="Normal 29 16 3" xfId="3831"/>
    <cellStyle name="Normal 29 16 3 2" xfId="9354"/>
    <cellStyle name="Normal 29 16 3 2 2" xfId="20321"/>
    <cellStyle name="Normal 29 16 3 2 3" xfId="31276"/>
    <cellStyle name="Normal 29 16 3 3" xfId="14837"/>
    <cellStyle name="Normal 29 16 3 4" xfId="25792"/>
    <cellStyle name="Normal 29 16 4" xfId="2445"/>
    <cellStyle name="Normal 29 16 4 2" xfId="7981"/>
    <cellStyle name="Normal 29 16 4 2 2" xfId="18948"/>
    <cellStyle name="Normal 29 16 4 2 3" xfId="29903"/>
    <cellStyle name="Normal 29 16 4 3" xfId="13464"/>
    <cellStyle name="Normal 29 16 4 4" xfId="24419"/>
    <cellStyle name="Normal 29 16 5" xfId="5211"/>
    <cellStyle name="Normal 29 16 5 2" xfId="10729"/>
    <cellStyle name="Normal 29 16 5 2 2" xfId="21697"/>
    <cellStyle name="Normal 29 16 5 2 3" xfId="32651"/>
    <cellStyle name="Normal 29 16 5 3" xfId="16213"/>
    <cellStyle name="Normal 29 16 5 4" xfId="27168"/>
    <cellStyle name="Normal 29 16 6" xfId="6617"/>
    <cellStyle name="Normal 29 16 6 2" xfId="17584"/>
    <cellStyle name="Normal 29 16 6 3" xfId="28539"/>
    <cellStyle name="Normal 29 16 7" xfId="12100"/>
    <cellStyle name="Normal 29 16 8" xfId="23055"/>
    <cellStyle name="Normal 29 17" xfId="1088"/>
    <cellStyle name="Normal 29 17 2" xfId="1770"/>
    <cellStyle name="Normal 29 17 2 2" xfId="4523"/>
    <cellStyle name="Normal 29 17 2 2 2" xfId="10045"/>
    <cellStyle name="Normal 29 17 2 2 2 2" xfId="21013"/>
    <cellStyle name="Normal 29 17 2 2 2 3" xfId="31967"/>
    <cellStyle name="Normal 29 17 2 2 3" xfId="15529"/>
    <cellStyle name="Normal 29 17 2 2 4" xfId="26484"/>
    <cellStyle name="Normal 29 17 2 3" xfId="3137"/>
    <cellStyle name="Normal 29 17 2 3 2" xfId="8673"/>
    <cellStyle name="Normal 29 17 2 3 2 2" xfId="19640"/>
    <cellStyle name="Normal 29 17 2 3 2 3" xfId="30595"/>
    <cellStyle name="Normal 29 17 2 3 3" xfId="14156"/>
    <cellStyle name="Normal 29 17 2 3 4" xfId="25111"/>
    <cellStyle name="Normal 29 17 2 4" xfId="5903"/>
    <cellStyle name="Normal 29 17 2 4 2" xfId="11421"/>
    <cellStyle name="Normal 29 17 2 4 2 2" xfId="22389"/>
    <cellStyle name="Normal 29 17 2 4 2 3" xfId="33343"/>
    <cellStyle name="Normal 29 17 2 4 3" xfId="16905"/>
    <cellStyle name="Normal 29 17 2 4 4" xfId="27860"/>
    <cellStyle name="Normal 29 17 2 5" xfId="7309"/>
    <cellStyle name="Normal 29 17 2 5 2" xfId="18276"/>
    <cellStyle name="Normal 29 17 2 5 3" xfId="29231"/>
    <cellStyle name="Normal 29 17 2 6" xfId="12792"/>
    <cellStyle name="Normal 29 17 2 7" xfId="23747"/>
    <cellStyle name="Normal 29 17 3" xfId="3846"/>
    <cellStyle name="Normal 29 17 3 2" xfId="9369"/>
    <cellStyle name="Normal 29 17 3 2 2" xfId="20336"/>
    <cellStyle name="Normal 29 17 3 2 3" xfId="31291"/>
    <cellStyle name="Normal 29 17 3 3" xfId="14852"/>
    <cellStyle name="Normal 29 17 3 4" xfId="25807"/>
    <cellStyle name="Normal 29 17 4" xfId="2460"/>
    <cellStyle name="Normal 29 17 4 2" xfId="7996"/>
    <cellStyle name="Normal 29 17 4 2 2" xfId="18963"/>
    <cellStyle name="Normal 29 17 4 2 3" xfId="29918"/>
    <cellStyle name="Normal 29 17 4 3" xfId="13479"/>
    <cellStyle name="Normal 29 17 4 4" xfId="24434"/>
    <cellStyle name="Normal 29 17 5" xfId="5226"/>
    <cellStyle name="Normal 29 17 5 2" xfId="10744"/>
    <cellStyle name="Normal 29 17 5 2 2" xfId="21712"/>
    <cellStyle name="Normal 29 17 5 2 3" xfId="32666"/>
    <cellStyle name="Normal 29 17 5 3" xfId="16228"/>
    <cellStyle name="Normal 29 17 5 4" xfId="27183"/>
    <cellStyle name="Normal 29 17 6" xfId="6632"/>
    <cellStyle name="Normal 29 17 6 2" xfId="17599"/>
    <cellStyle name="Normal 29 17 6 3" xfId="28554"/>
    <cellStyle name="Normal 29 17 7" xfId="12115"/>
    <cellStyle name="Normal 29 17 8" xfId="23070"/>
    <cellStyle name="Normal 29 18" xfId="1105"/>
    <cellStyle name="Normal 29 18 2" xfId="1786"/>
    <cellStyle name="Normal 29 18 2 2" xfId="4539"/>
    <cellStyle name="Normal 29 18 2 2 2" xfId="10061"/>
    <cellStyle name="Normal 29 18 2 2 2 2" xfId="21029"/>
    <cellStyle name="Normal 29 18 2 2 2 3" xfId="31983"/>
    <cellStyle name="Normal 29 18 2 2 3" xfId="15545"/>
    <cellStyle name="Normal 29 18 2 2 4" xfId="26500"/>
    <cellStyle name="Normal 29 18 2 3" xfId="3153"/>
    <cellStyle name="Normal 29 18 2 3 2" xfId="8689"/>
    <cellStyle name="Normal 29 18 2 3 2 2" xfId="19656"/>
    <cellStyle name="Normal 29 18 2 3 2 3" xfId="30611"/>
    <cellStyle name="Normal 29 18 2 3 3" xfId="14172"/>
    <cellStyle name="Normal 29 18 2 3 4" xfId="25127"/>
    <cellStyle name="Normal 29 18 2 4" xfId="5919"/>
    <cellStyle name="Normal 29 18 2 4 2" xfId="11437"/>
    <cellStyle name="Normal 29 18 2 4 2 2" xfId="22405"/>
    <cellStyle name="Normal 29 18 2 4 2 3" xfId="33359"/>
    <cellStyle name="Normal 29 18 2 4 3" xfId="16921"/>
    <cellStyle name="Normal 29 18 2 4 4" xfId="27876"/>
    <cellStyle name="Normal 29 18 2 5" xfId="7325"/>
    <cellStyle name="Normal 29 18 2 5 2" xfId="18292"/>
    <cellStyle name="Normal 29 18 2 5 3" xfId="29247"/>
    <cellStyle name="Normal 29 18 2 6" xfId="12808"/>
    <cellStyle name="Normal 29 18 2 7" xfId="23763"/>
    <cellStyle name="Normal 29 18 3" xfId="3862"/>
    <cellStyle name="Normal 29 18 3 2" xfId="9385"/>
    <cellStyle name="Normal 29 18 3 2 2" xfId="20352"/>
    <cellStyle name="Normal 29 18 3 2 3" xfId="31307"/>
    <cellStyle name="Normal 29 18 3 3" xfId="14868"/>
    <cellStyle name="Normal 29 18 3 4" xfId="25823"/>
    <cellStyle name="Normal 29 18 4" xfId="2476"/>
    <cellStyle name="Normal 29 18 4 2" xfId="8012"/>
    <cellStyle name="Normal 29 18 4 2 2" xfId="18979"/>
    <cellStyle name="Normal 29 18 4 2 3" xfId="29934"/>
    <cellStyle name="Normal 29 18 4 3" xfId="13495"/>
    <cellStyle name="Normal 29 18 4 4" xfId="24450"/>
    <cellStyle name="Normal 29 18 5" xfId="5242"/>
    <cellStyle name="Normal 29 18 5 2" xfId="10760"/>
    <cellStyle name="Normal 29 18 5 2 2" xfId="21728"/>
    <cellStyle name="Normal 29 18 5 2 3" xfId="32682"/>
    <cellStyle name="Normal 29 18 5 3" xfId="16244"/>
    <cellStyle name="Normal 29 18 5 4" xfId="27199"/>
    <cellStyle name="Normal 29 18 6" xfId="6648"/>
    <cellStyle name="Normal 29 18 6 2" xfId="17615"/>
    <cellStyle name="Normal 29 18 6 3" xfId="28570"/>
    <cellStyle name="Normal 29 18 7" xfId="12131"/>
    <cellStyle name="Normal 29 18 8" xfId="23086"/>
    <cellStyle name="Normal 29 19" xfId="1121"/>
    <cellStyle name="Normal 29 19 2" xfId="1802"/>
    <cellStyle name="Normal 29 19 2 2" xfId="4555"/>
    <cellStyle name="Normal 29 19 2 2 2" xfId="10077"/>
    <cellStyle name="Normal 29 19 2 2 2 2" xfId="21045"/>
    <cellStyle name="Normal 29 19 2 2 2 3" xfId="31999"/>
    <cellStyle name="Normal 29 19 2 2 3" xfId="15561"/>
    <cellStyle name="Normal 29 19 2 2 4" xfId="26516"/>
    <cellStyle name="Normal 29 19 2 3" xfId="3169"/>
    <cellStyle name="Normal 29 19 2 3 2" xfId="8705"/>
    <cellStyle name="Normal 29 19 2 3 2 2" xfId="19672"/>
    <cellStyle name="Normal 29 19 2 3 2 3" xfId="30627"/>
    <cellStyle name="Normal 29 19 2 3 3" xfId="14188"/>
    <cellStyle name="Normal 29 19 2 3 4" xfId="25143"/>
    <cellStyle name="Normal 29 19 2 4" xfId="5935"/>
    <cellStyle name="Normal 29 19 2 4 2" xfId="11453"/>
    <cellStyle name="Normal 29 19 2 4 2 2" xfId="22421"/>
    <cellStyle name="Normal 29 19 2 4 2 3" xfId="33375"/>
    <cellStyle name="Normal 29 19 2 4 3" xfId="16937"/>
    <cellStyle name="Normal 29 19 2 4 4" xfId="27892"/>
    <cellStyle name="Normal 29 19 2 5" xfId="7341"/>
    <cellStyle name="Normal 29 19 2 5 2" xfId="18308"/>
    <cellStyle name="Normal 29 19 2 5 3" xfId="29263"/>
    <cellStyle name="Normal 29 19 2 6" xfId="12824"/>
    <cellStyle name="Normal 29 19 2 7" xfId="23779"/>
    <cellStyle name="Normal 29 19 3" xfId="3878"/>
    <cellStyle name="Normal 29 19 3 2" xfId="9401"/>
    <cellStyle name="Normal 29 19 3 2 2" xfId="20368"/>
    <cellStyle name="Normal 29 19 3 2 3" xfId="31323"/>
    <cellStyle name="Normal 29 19 3 3" xfId="14884"/>
    <cellStyle name="Normal 29 19 3 4" xfId="25839"/>
    <cellStyle name="Normal 29 19 4" xfId="2492"/>
    <cellStyle name="Normal 29 19 4 2" xfId="8028"/>
    <cellStyle name="Normal 29 19 4 2 2" xfId="18995"/>
    <cellStyle name="Normal 29 19 4 2 3" xfId="29950"/>
    <cellStyle name="Normal 29 19 4 3" xfId="13511"/>
    <cellStyle name="Normal 29 19 4 4" xfId="24466"/>
    <cellStyle name="Normal 29 19 5" xfId="5258"/>
    <cellStyle name="Normal 29 19 5 2" xfId="10776"/>
    <cellStyle name="Normal 29 19 5 2 2" xfId="21744"/>
    <cellStyle name="Normal 29 19 5 2 3" xfId="32698"/>
    <cellStyle name="Normal 29 19 5 3" xfId="16260"/>
    <cellStyle name="Normal 29 19 5 4" xfId="27215"/>
    <cellStyle name="Normal 29 19 6" xfId="6664"/>
    <cellStyle name="Normal 29 19 6 2" xfId="17631"/>
    <cellStyle name="Normal 29 19 6 3" xfId="28586"/>
    <cellStyle name="Normal 29 19 7" xfId="12147"/>
    <cellStyle name="Normal 29 19 8" xfId="23102"/>
    <cellStyle name="Normal 29 2" xfId="744"/>
    <cellStyle name="Normal 29 2 2" xfId="1493"/>
    <cellStyle name="Normal 29 2 2 2" xfId="4246"/>
    <cellStyle name="Normal 29 2 2 2 2" xfId="9768"/>
    <cellStyle name="Normal 29 2 2 2 2 2" xfId="20736"/>
    <cellStyle name="Normal 29 2 2 2 2 3" xfId="31690"/>
    <cellStyle name="Normal 29 2 2 2 3" xfId="15252"/>
    <cellStyle name="Normal 29 2 2 2 4" xfId="26207"/>
    <cellStyle name="Normal 29 2 2 3" xfId="2860"/>
    <cellStyle name="Normal 29 2 2 3 2" xfId="8396"/>
    <cellStyle name="Normal 29 2 2 3 2 2" xfId="19363"/>
    <cellStyle name="Normal 29 2 2 3 2 3" xfId="30318"/>
    <cellStyle name="Normal 29 2 2 3 3" xfId="13879"/>
    <cellStyle name="Normal 29 2 2 3 4" xfId="24834"/>
    <cellStyle name="Normal 29 2 2 4" xfId="5626"/>
    <cellStyle name="Normal 29 2 2 4 2" xfId="11144"/>
    <cellStyle name="Normal 29 2 2 4 2 2" xfId="22112"/>
    <cellStyle name="Normal 29 2 2 4 2 3" xfId="33066"/>
    <cellStyle name="Normal 29 2 2 4 3" xfId="16628"/>
    <cellStyle name="Normal 29 2 2 4 4" xfId="27583"/>
    <cellStyle name="Normal 29 2 2 5" xfId="7032"/>
    <cellStyle name="Normal 29 2 2 5 2" xfId="17999"/>
    <cellStyle name="Normal 29 2 2 5 3" xfId="28954"/>
    <cellStyle name="Normal 29 2 2 6" xfId="12515"/>
    <cellStyle name="Normal 29 2 2 7" xfId="23470"/>
    <cellStyle name="Normal 29 2 3" xfId="3569"/>
    <cellStyle name="Normal 29 2 3 2" xfId="9092"/>
    <cellStyle name="Normal 29 2 3 2 2" xfId="20059"/>
    <cellStyle name="Normal 29 2 3 2 3" xfId="31014"/>
    <cellStyle name="Normal 29 2 3 3" xfId="14575"/>
    <cellStyle name="Normal 29 2 3 4" xfId="25530"/>
    <cellStyle name="Normal 29 2 4" xfId="2183"/>
    <cellStyle name="Normal 29 2 4 2" xfId="7719"/>
    <cellStyle name="Normal 29 2 4 2 2" xfId="18686"/>
    <cellStyle name="Normal 29 2 4 2 3" xfId="29641"/>
    <cellStyle name="Normal 29 2 4 3" xfId="13202"/>
    <cellStyle name="Normal 29 2 4 4" xfId="24157"/>
    <cellStyle name="Normal 29 2 5" xfId="4949"/>
    <cellStyle name="Normal 29 2 5 2" xfId="10467"/>
    <cellStyle name="Normal 29 2 5 2 2" xfId="21435"/>
    <cellStyle name="Normal 29 2 5 2 3" xfId="32389"/>
    <cellStyle name="Normal 29 2 5 3" xfId="15951"/>
    <cellStyle name="Normal 29 2 5 4" xfId="26906"/>
    <cellStyle name="Normal 29 2 6" xfId="6355"/>
    <cellStyle name="Normal 29 2 6 2" xfId="17322"/>
    <cellStyle name="Normal 29 2 6 3" xfId="28277"/>
    <cellStyle name="Normal 29 2 7" xfId="11838"/>
    <cellStyle name="Normal 29 2 8" xfId="22793"/>
    <cellStyle name="Normal 29 20" xfId="1143"/>
    <cellStyle name="Normal 29 20 2" xfId="1821"/>
    <cellStyle name="Normal 29 20 2 2" xfId="4574"/>
    <cellStyle name="Normal 29 20 2 2 2" xfId="10096"/>
    <cellStyle name="Normal 29 20 2 2 2 2" xfId="21064"/>
    <cellStyle name="Normal 29 20 2 2 2 3" xfId="32018"/>
    <cellStyle name="Normal 29 20 2 2 3" xfId="15580"/>
    <cellStyle name="Normal 29 20 2 2 4" xfId="26535"/>
    <cellStyle name="Normal 29 20 2 3" xfId="3188"/>
    <cellStyle name="Normal 29 20 2 3 2" xfId="8724"/>
    <cellStyle name="Normal 29 20 2 3 2 2" xfId="19691"/>
    <cellStyle name="Normal 29 20 2 3 2 3" xfId="30646"/>
    <cellStyle name="Normal 29 20 2 3 3" xfId="14207"/>
    <cellStyle name="Normal 29 20 2 3 4" xfId="25162"/>
    <cellStyle name="Normal 29 20 2 4" xfId="5954"/>
    <cellStyle name="Normal 29 20 2 4 2" xfId="11472"/>
    <cellStyle name="Normal 29 20 2 4 2 2" xfId="22440"/>
    <cellStyle name="Normal 29 20 2 4 2 3" xfId="33394"/>
    <cellStyle name="Normal 29 20 2 4 3" xfId="16956"/>
    <cellStyle name="Normal 29 20 2 4 4" xfId="27911"/>
    <cellStyle name="Normal 29 20 2 5" xfId="7360"/>
    <cellStyle name="Normal 29 20 2 5 2" xfId="18327"/>
    <cellStyle name="Normal 29 20 2 5 3" xfId="29282"/>
    <cellStyle name="Normal 29 20 2 6" xfId="12843"/>
    <cellStyle name="Normal 29 20 2 7" xfId="23798"/>
    <cellStyle name="Normal 29 20 3" xfId="3897"/>
    <cellStyle name="Normal 29 20 3 2" xfId="9420"/>
    <cellStyle name="Normal 29 20 3 2 2" xfId="20387"/>
    <cellStyle name="Normal 29 20 3 2 3" xfId="31342"/>
    <cellStyle name="Normal 29 20 3 3" xfId="14903"/>
    <cellStyle name="Normal 29 20 3 4" xfId="25858"/>
    <cellStyle name="Normal 29 20 4" xfId="2511"/>
    <cellStyle name="Normal 29 20 4 2" xfId="8047"/>
    <cellStyle name="Normal 29 20 4 2 2" xfId="19014"/>
    <cellStyle name="Normal 29 20 4 2 3" xfId="29969"/>
    <cellStyle name="Normal 29 20 4 3" xfId="13530"/>
    <cellStyle name="Normal 29 20 4 4" xfId="24485"/>
    <cellStyle name="Normal 29 20 5" xfId="5277"/>
    <cellStyle name="Normal 29 20 5 2" xfId="10795"/>
    <cellStyle name="Normal 29 20 5 2 2" xfId="21763"/>
    <cellStyle name="Normal 29 20 5 2 3" xfId="32717"/>
    <cellStyle name="Normal 29 20 5 3" xfId="16279"/>
    <cellStyle name="Normal 29 20 5 4" xfId="27234"/>
    <cellStyle name="Normal 29 20 6" xfId="6683"/>
    <cellStyle name="Normal 29 20 6 2" xfId="17650"/>
    <cellStyle name="Normal 29 20 6 3" xfId="28605"/>
    <cellStyle name="Normal 29 20 7" xfId="12166"/>
    <cellStyle name="Normal 29 20 8" xfId="23121"/>
    <cellStyle name="Normal 29 21" xfId="1158"/>
    <cellStyle name="Normal 29 21 2" xfId="1836"/>
    <cellStyle name="Normal 29 21 2 2" xfId="4589"/>
    <cellStyle name="Normal 29 21 2 2 2" xfId="10111"/>
    <cellStyle name="Normal 29 21 2 2 2 2" xfId="21079"/>
    <cellStyle name="Normal 29 21 2 2 2 3" xfId="32033"/>
    <cellStyle name="Normal 29 21 2 2 3" xfId="15595"/>
    <cellStyle name="Normal 29 21 2 2 4" xfId="26550"/>
    <cellStyle name="Normal 29 21 2 3" xfId="3203"/>
    <cellStyle name="Normal 29 21 2 3 2" xfId="8739"/>
    <cellStyle name="Normal 29 21 2 3 2 2" xfId="19706"/>
    <cellStyle name="Normal 29 21 2 3 2 3" xfId="30661"/>
    <cellStyle name="Normal 29 21 2 3 3" xfId="14222"/>
    <cellStyle name="Normal 29 21 2 3 4" xfId="25177"/>
    <cellStyle name="Normal 29 21 2 4" xfId="5969"/>
    <cellStyle name="Normal 29 21 2 4 2" xfId="11487"/>
    <cellStyle name="Normal 29 21 2 4 2 2" xfId="22455"/>
    <cellStyle name="Normal 29 21 2 4 2 3" xfId="33409"/>
    <cellStyle name="Normal 29 21 2 4 3" xfId="16971"/>
    <cellStyle name="Normal 29 21 2 4 4" xfId="27926"/>
    <cellStyle name="Normal 29 21 2 5" xfId="7375"/>
    <cellStyle name="Normal 29 21 2 5 2" xfId="18342"/>
    <cellStyle name="Normal 29 21 2 5 3" xfId="29297"/>
    <cellStyle name="Normal 29 21 2 6" xfId="12858"/>
    <cellStyle name="Normal 29 21 2 7" xfId="23813"/>
    <cellStyle name="Normal 29 21 3" xfId="3912"/>
    <cellStyle name="Normal 29 21 3 2" xfId="9435"/>
    <cellStyle name="Normal 29 21 3 2 2" xfId="20402"/>
    <cellStyle name="Normal 29 21 3 2 3" xfId="31357"/>
    <cellStyle name="Normal 29 21 3 3" xfId="14918"/>
    <cellStyle name="Normal 29 21 3 4" xfId="25873"/>
    <cellStyle name="Normal 29 21 4" xfId="2526"/>
    <cellStyle name="Normal 29 21 4 2" xfId="8062"/>
    <cellStyle name="Normal 29 21 4 2 2" xfId="19029"/>
    <cellStyle name="Normal 29 21 4 2 3" xfId="29984"/>
    <cellStyle name="Normal 29 21 4 3" xfId="13545"/>
    <cellStyle name="Normal 29 21 4 4" xfId="24500"/>
    <cellStyle name="Normal 29 21 5" xfId="5292"/>
    <cellStyle name="Normal 29 21 5 2" xfId="10810"/>
    <cellStyle name="Normal 29 21 5 2 2" xfId="21778"/>
    <cellStyle name="Normal 29 21 5 2 3" xfId="32732"/>
    <cellStyle name="Normal 29 21 5 3" xfId="16294"/>
    <cellStyle name="Normal 29 21 5 4" xfId="27249"/>
    <cellStyle name="Normal 29 21 6" xfId="6698"/>
    <cellStyle name="Normal 29 21 6 2" xfId="17665"/>
    <cellStyle name="Normal 29 21 6 3" xfId="28620"/>
    <cellStyle name="Normal 29 21 7" xfId="12181"/>
    <cellStyle name="Normal 29 21 8" xfId="23136"/>
    <cellStyle name="Normal 29 22" xfId="1408"/>
    <cellStyle name="Normal 29 22 2" xfId="4161"/>
    <cellStyle name="Normal 29 22 2 2" xfId="9684"/>
    <cellStyle name="Normal 29 22 2 2 2" xfId="20651"/>
    <cellStyle name="Normal 29 22 2 2 3" xfId="31606"/>
    <cellStyle name="Normal 29 22 2 3" xfId="15167"/>
    <cellStyle name="Normal 29 22 2 4" xfId="26122"/>
    <cellStyle name="Normal 29 22 3" xfId="2775"/>
    <cellStyle name="Normal 29 22 3 2" xfId="8311"/>
    <cellStyle name="Normal 29 22 3 2 2" xfId="19278"/>
    <cellStyle name="Normal 29 22 3 2 3" xfId="30233"/>
    <cellStyle name="Normal 29 22 3 3" xfId="13794"/>
    <cellStyle name="Normal 29 22 3 4" xfId="24749"/>
    <cellStyle name="Normal 29 22 4" xfId="5541"/>
    <cellStyle name="Normal 29 22 4 2" xfId="11059"/>
    <cellStyle name="Normal 29 22 4 2 2" xfId="22027"/>
    <cellStyle name="Normal 29 22 4 2 3" xfId="32981"/>
    <cellStyle name="Normal 29 22 4 3" xfId="16543"/>
    <cellStyle name="Normal 29 22 4 4" xfId="27498"/>
    <cellStyle name="Normal 29 22 5" xfId="6947"/>
    <cellStyle name="Normal 29 22 5 2" xfId="17914"/>
    <cellStyle name="Normal 29 22 5 3" xfId="28869"/>
    <cellStyle name="Normal 29 22 6" xfId="12430"/>
    <cellStyle name="Normal 29 22 7" xfId="23385"/>
    <cellStyle name="Normal 29 23" xfId="3484"/>
    <cellStyle name="Normal 29 23 2" xfId="9007"/>
    <cellStyle name="Normal 29 23 2 2" xfId="19974"/>
    <cellStyle name="Normal 29 23 2 3" xfId="30929"/>
    <cellStyle name="Normal 29 23 3" xfId="14490"/>
    <cellStyle name="Normal 29 23 4" xfId="25445"/>
    <cellStyle name="Normal 29 24" xfId="2098"/>
    <cellStyle name="Normal 29 24 2" xfId="7634"/>
    <cellStyle name="Normal 29 24 2 2" xfId="18601"/>
    <cellStyle name="Normal 29 24 2 3" xfId="29556"/>
    <cellStyle name="Normal 29 24 3" xfId="13117"/>
    <cellStyle name="Normal 29 24 4" xfId="24072"/>
    <cellStyle name="Normal 29 25" xfId="4864"/>
    <cellStyle name="Normal 29 25 2" xfId="10382"/>
    <cellStyle name="Normal 29 25 2 2" xfId="21350"/>
    <cellStyle name="Normal 29 25 2 3" xfId="32304"/>
    <cellStyle name="Normal 29 25 3" xfId="15866"/>
    <cellStyle name="Normal 29 25 4" xfId="26821"/>
    <cellStyle name="Normal 29 26" xfId="6270"/>
    <cellStyle name="Normal 29 26 2" xfId="17237"/>
    <cellStyle name="Normal 29 26 3" xfId="28192"/>
    <cellStyle name="Normal 29 27" xfId="11753"/>
    <cellStyle name="Normal 29 28" xfId="22708"/>
    <cellStyle name="Normal 29 3" xfId="771"/>
    <cellStyle name="Normal 29 3 2" xfId="1516"/>
    <cellStyle name="Normal 29 3 2 2" xfId="4269"/>
    <cellStyle name="Normal 29 3 2 2 2" xfId="9791"/>
    <cellStyle name="Normal 29 3 2 2 2 2" xfId="20759"/>
    <cellStyle name="Normal 29 3 2 2 2 3" xfId="31713"/>
    <cellStyle name="Normal 29 3 2 2 3" xfId="15275"/>
    <cellStyle name="Normal 29 3 2 2 4" xfId="26230"/>
    <cellStyle name="Normal 29 3 2 3" xfId="2883"/>
    <cellStyle name="Normal 29 3 2 3 2" xfId="8419"/>
    <cellStyle name="Normal 29 3 2 3 2 2" xfId="19386"/>
    <cellStyle name="Normal 29 3 2 3 2 3" xfId="30341"/>
    <cellStyle name="Normal 29 3 2 3 3" xfId="13902"/>
    <cellStyle name="Normal 29 3 2 3 4" xfId="24857"/>
    <cellStyle name="Normal 29 3 2 4" xfId="5649"/>
    <cellStyle name="Normal 29 3 2 4 2" xfId="11167"/>
    <cellStyle name="Normal 29 3 2 4 2 2" xfId="22135"/>
    <cellStyle name="Normal 29 3 2 4 2 3" xfId="33089"/>
    <cellStyle name="Normal 29 3 2 4 3" xfId="16651"/>
    <cellStyle name="Normal 29 3 2 4 4" xfId="27606"/>
    <cellStyle name="Normal 29 3 2 5" xfId="7055"/>
    <cellStyle name="Normal 29 3 2 5 2" xfId="18022"/>
    <cellStyle name="Normal 29 3 2 5 3" xfId="28977"/>
    <cellStyle name="Normal 29 3 2 6" xfId="12538"/>
    <cellStyle name="Normal 29 3 2 7" xfId="23493"/>
    <cellStyle name="Normal 29 3 3" xfId="3592"/>
    <cellStyle name="Normal 29 3 3 2" xfId="9115"/>
    <cellStyle name="Normal 29 3 3 2 2" xfId="20082"/>
    <cellStyle name="Normal 29 3 3 2 3" xfId="31037"/>
    <cellStyle name="Normal 29 3 3 3" xfId="14598"/>
    <cellStyle name="Normal 29 3 3 4" xfId="25553"/>
    <cellStyle name="Normal 29 3 4" xfId="2206"/>
    <cellStyle name="Normal 29 3 4 2" xfId="7742"/>
    <cellStyle name="Normal 29 3 4 2 2" xfId="18709"/>
    <cellStyle name="Normal 29 3 4 2 3" xfId="29664"/>
    <cellStyle name="Normal 29 3 4 3" xfId="13225"/>
    <cellStyle name="Normal 29 3 4 4" xfId="24180"/>
    <cellStyle name="Normal 29 3 5" xfId="4972"/>
    <cellStyle name="Normal 29 3 5 2" xfId="10490"/>
    <cellStyle name="Normal 29 3 5 2 2" xfId="21458"/>
    <cellStyle name="Normal 29 3 5 2 3" xfId="32412"/>
    <cellStyle name="Normal 29 3 5 3" xfId="15974"/>
    <cellStyle name="Normal 29 3 5 4" xfId="26929"/>
    <cellStyle name="Normal 29 3 6" xfId="6378"/>
    <cellStyle name="Normal 29 3 6 2" xfId="17345"/>
    <cellStyle name="Normal 29 3 6 3" xfId="28300"/>
    <cellStyle name="Normal 29 3 7" xfId="11861"/>
    <cellStyle name="Normal 29 3 8" xfId="22816"/>
    <cellStyle name="Normal 29 4" xfId="797"/>
    <cellStyle name="Normal 29 4 2" xfId="1536"/>
    <cellStyle name="Normal 29 4 2 2" xfId="4289"/>
    <cellStyle name="Normal 29 4 2 2 2" xfId="9811"/>
    <cellStyle name="Normal 29 4 2 2 2 2" xfId="20779"/>
    <cellStyle name="Normal 29 4 2 2 2 3" xfId="31733"/>
    <cellStyle name="Normal 29 4 2 2 3" xfId="15295"/>
    <cellStyle name="Normal 29 4 2 2 4" xfId="26250"/>
    <cellStyle name="Normal 29 4 2 3" xfId="2903"/>
    <cellStyle name="Normal 29 4 2 3 2" xfId="8439"/>
    <cellStyle name="Normal 29 4 2 3 2 2" xfId="19406"/>
    <cellStyle name="Normal 29 4 2 3 2 3" xfId="30361"/>
    <cellStyle name="Normal 29 4 2 3 3" xfId="13922"/>
    <cellStyle name="Normal 29 4 2 3 4" xfId="24877"/>
    <cellStyle name="Normal 29 4 2 4" xfId="5669"/>
    <cellStyle name="Normal 29 4 2 4 2" xfId="11187"/>
    <cellStyle name="Normal 29 4 2 4 2 2" xfId="22155"/>
    <cellStyle name="Normal 29 4 2 4 2 3" xfId="33109"/>
    <cellStyle name="Normal 29 4 2 4 3" xfId="16671"/>
    <cellStyle name="Normal 29 4 2 4 4" xfId="27626"/>
    <cellStyle name="Normal 29 4 2 5" xfId="7075"/>
    <cellStyle name="Normal 29 4 2 5 2" xfId="18042"/>
    <cellStyle name="Normal 29 4 2 5 3" xfId="28997"/>
    <cellStyle name="Normal 29 4 2 6" xfId="12558"/>
    <cellStyle name="Normal 29 4 2 7" xfId="23513"/>
    <cellStyle name="Normal 29 4 3" xfId="3612"/>
    <cellStyle name="Normal 29 4 3 2" xfId="9135"/>
    <cellStyle name="Normal 29 4 3 2 2" xfId="20102"/>
    <cellStyle name="Normal 29 4 3 2 3" xfId="31057"/>
    <cellStyle name="Normal 29 4 3 3" xfId="14618"/>
    <cellStyle name="Normal 29 4 3 4" xfId="25573"/>
    <cellStyle name="Normal 29 4 4" xfId="2226"/>
    <cellStyle name="Normal 29 4 4 2" xfId="7762"/>
    <cellStyle name="Normal 29 4 4 2 2" xfId="18729"/>
    <cellStyle name="Normal 29 4 4 2 3" xfId="29684"/>
    <cellStyle name="Normal 29 4 4 3" xfId="13245"/>
    <cellStyle name="Normal 29 4 4 4" xfId="24200"/>
    <cellStyle name="Normal 29 4 5" xfId="4992"/>
    <cellStyle name="Normal 29 4 5 2" xfId="10510"/>
    <cellStyle name="Normal 29 4 5 2 2" xfId="21478"/>
    <cellStyle name="Normal 29 4 5 2 3" xfId="32432"/>
    <cellStyle name="Normal 29 4 5 3" xfId="15994"/>
    <cellStyle name="Normal 29 4 5 4" xfId="26949"/>
    <cellStyle name="Normal 29 4 6" xfId="6398"/>
    <cellStyle name="Normal 29 4 6 2" xfId="17365"/>
    <cellStyle name="Normal 29 4 6 3" xfId="28320"/>
    <cellStyle name="Normal 29 4 7" xfId="11881"/>
    <cellStyle name="Normal 29 4 8" xfId="22836"/>
    <cellStyle name="Normal 29 5" xfId="818"/>
    <cellStyle name="Normal 29 5 2" xfId="1553"/>
    <cellStyle name="Normal 29 5 2 2" xfId="4306"/>
    <cellStyle name="Normal 29 5 2 2 2" xfId="9828"/>
    <cellStyle name="Normal 29 5 2 2 2 2" xfId="20796"/>
    <cellStyle name="Normal 29 5 2 2 2 3" xfId="31750"/>
    <cellStyle name="Normal 29 5 2 2 3" xfId="15312"/>
    <cellStyle name="Normal 29 5 2 2 4" xfId="26267"/>
    <cellStyle name="Normal 29 5 2 3" xfId="2920"/>
    <cellStyle name="Normal 29 5 2 3 2" xfId="8456"/>
    <cellStyle name="Normal 29 5 2 3 2 2" xfId="19423"/>
    <cellStyle name="Normal 29 5 2 3 2 3" xfId="30378"/>
    <cellStyle name="Normal 29 5 2 3 3" xfId="13939"/>
    <cellStyle name="Normal 29 5 2 3 4" xfId="24894"/>
    <cellStyle name="Normal 29 5 2 4" xfId="5686"/>
    <cellStyle name="Normal 29 5 2 4 2" xfId="11204"/>
    <cellStyle name="Normal 29 5 2 4 2 2" xfId="22172"/>
    <cellStyle name="Normal 29 5 2 4 2 3" xfId="33126"/>
    <cellStyle name="Normal 29 5 2 4 3" xfId="16688"/>
    <cellStyle name="Normal 29 5 2 4 4" xfId="27643"/>
    <cellStyle name="Normal 29 5 2 5" xfId="7092"/>
    <cellStyle name="Normal 29 5 2 5 2" xfId="18059"/>
    <cellStyle name="Normal 29 5 2 5 3" xfId="29014"/>
    <cellStyle name="Normal 29 5 2 6" xfId="12575"/>
    <cellStyle name="Normal 29 5 2 7" xfId="23530"/>
    <cellStyle name="Normal 29 5 3" xfId="3629"/>
    <cellStyle name="Normal 29 5 3 2" xfId="9152"/>
    <cellStyle name="Normal 29 5 3 2 2" xfId="20119"/>
    <cellStyle name="Normal 29 5 3 2 3" xfId="31074"/>
    <cellStyle name="Normal 29 5 3 3" xfId="14635"/>
    <cellStyle name="Normal 29 5 3 4" xfId="25590"/>
    <cellStyle name="Normal 29 5 4" xfId="2243"/>
    <cellStyle name="Normal 29 5 4 2" xfId="7779"/>
    <cellStyle name="Normal 29 5 4 2 2" xfId="18746"/>
    <cellStyle name="Normal 29 5 4 2 3" xfId="29701"/>
    <cellStyle name="Normal 29 5 4 3" xfId="13262"/>
    <cellStyle name="Normal 29 5 4 4" xfId="24217"/>
    <cellStyle name="Normal 29 5 5" xfId="5009"/>
    <cellStyle name="Normal 29 5 5 2" xfId="10527"/>
    <cellStyle name="Normal 29 5 5 2 2" xfId="21495"/>
    <cellStyle name="Normal 29 5 5 2 3" xfId="32449"/>
    <cellStyle name="Normal 29 5 5 3" xfId="16011"/>
    <cellStyle name="Normal 29 5 5 4" xfId="26966"/>
    <cellStyle name="Normal 29 5 6" xfId="6415"/>
    <cellStyle name="Normal 29 5 6 2" xfId="17382"/>
    <cellStyle name="Normal 29 5 6 3" xfId="28337"/>
    <cellStyle name="Normal 29 5 7" xfId="11898"/>
    <cellStyle name="Normal 29 5 8" xfId="22853"/>
    <cellStyle name="Normal 29 6" xfId="845"/>
    <cellStyle name="Normal 29 6 2" xfId="1572"/>
    <cellStyle name="Normal 29 6 2 2" xfId="4325"/>
    <cellStyle name="Normal 29 6 2 2 2" xfId="9847"/>
    <cellStyle name="Normal 29 6 2 2 2 2" xfId="20815"/>
    <cellStyle name="Normal 29 6 2 2 2 3" xfId="31769"/>
    <cellStyle name="Normal 29 6 2 2 3" xfId="15331"/>
    <cellStyle name="Normal 29 6 2 2 4" xfId="26286"/>
    <cellStyle name="Normal 29 6 2 3" xfId="2939"/>
    <cellStyle name="Normal 29 6 2 3 2" xfId="8475"/>
    <cellStyle name="Normal 29 6 2 3 2 2" xfId="19442"/>
    <cellStyle name="Normal 29 6 2 3 2 3" xfId="30397"/>
    <cellStyle name="Normal 29 6 2 3 3" xfId="13958"/>
    <cellStyle name="Normal 29 6 2 3 4" xfId="24913"/>
    <cellStyle name="Normal 29 6 2 4" xfId="5705"/>
    <cellStyle name="Normal 29 6 2 4 2" xfId="11223"/>
    <cellStyle name="Normal 29 6 2 4 2 2" xfId="22191"/>
    <cellStyle name="Normal 29 6 2 4 2 3" xfId="33145"/>
    <cellStyle name="Normal 29 6 2 4 3" xfId="16707"/>
    <cellStyle name="Normal 29 6 2 4 4" xfId="27662"/>
    <cellStyle name="Normal 29 6 2 5" xfId="7111"/>
    <cellStyle name="Normal 29 6 2 5 2" xfId="18078"/>
    <cellStyle name="Normal 29 6 2 5 3" xfId="29033"/>
    <cellStyle name="Normal 29 6 2 6" xfId="12594"/>
    <cellStyle name="Normal 29 6 2 7" xfId="23549"/>
    <cellStyle name="Normal 29 6 3" xfId="3648"/>
    <cellStyle name="Normal 29 6 3 2" xfId="9171"/>
    <cellStyle name="Normal 29 6 3 2 2" xfId="20138"/>
    <cellStyle name="Normal 29 6 3 2 3" xfId="31093"/>
    <cellStyle name="Normal 29 6 3 3" xfId="14654"/>
    <cellStyle name="Normal 29 6 3 4" xfId="25609"/>
    <cellStyle name="Normal 29 6 4" xfId="2262"/>
    <cellStyle name="Normal 29 6 4 2" xfId="7798"/>
    <cellStyle name="Normal 29 6 4 2 2" xfId="18765"/>
    <cellStyle name="Normal 29 6 4 2 3" xfId="29720"/>
    <cellStyle name="Normal 29 6 4 3" xfId="13281"/>
    <cellStyle name="Normal 29 6 4 4" xfId="24236"/>
    <cellStyle name="Normal 29 6 5" xfId="5028"/>
    <cellStyle name="Normal 29 6 5 2" xfId="10546"/>
    <cellStyle name="Normal 29 6 5 2 2" xfId="21514"/>
    <cellStyle name="Normal 29 6 5 2 3" xfId="32468"/>
    <cellStyle name="Normal 29 6 5 3" xfId="16030"/>
    <cellStyle name="Normal 29 6 5 4" xfId="26985"/>
    <cellStyle name="Normal 29 6 6" xfId="6434"/>
    <cellStyle name="Normal 29 6 6 2" xfId="17401"/>
    <cellStyle name="Normal 29 6 6 3" xfId="28356"/>
    <cellStyle name="Normal 29 6 7" xfId="11917"/>
    <cellStyle name="Normal 29 6 8" xfId="22872"/>
    <cellStyle name="Normal 29 7" xfId="868"/>
    <cellStyle name="Normal 29 7 2" xfId="1589"/>
    <cellStyle name="Normal 29 7 2 2" xfId="4342"/>
    <cellStyle name="Normal 29 7 2 2 2" xfId="9864"/>
    <cellStyle name="Normal 29 7 2 2 2 2" xfId="20832"/>
    <cellStyle name="Normal 29 7 2 2 2 3" xfId="31786"/>
    <cellStyle name="Normal 29 7 2 2 3" xfId="15348"/>
    <cellStyle name="Normal 29 7 2 2 4" xfId="26303"/>
    <cellStyle name="Normal 29 7 2 3" xfId="2956"/>
    <cellStyle name="Normal 29 7 2 3 2" xfId="8492"/>
    <cellStyle name="Normal 29 7 2 3 2 2" xfId="19459"/>
    <cellStyle name="Normal 29 7 2 3 2 3" xfId="30414"/>
    <cellStyle name="Normal 29 7 2 3 3" xfId="13975"/>
    <cellStyle name="Normal 29 7 2 3 4" xfId="24930"/>
    <cellStyle name="Normal 29 7 2 4" xfId="5722"/>
    <cellStyle name="Normal 29 7 2 4 2" xfId="11240"/>
    <cellStyle name="Normal 29 7 2 4 2 2" xfId="22208"/>
    <cellStyle name="Normal 29 7 2 4 2 3" xfId="33162"/>
    <cellStyle name="Normal 29 7 2 4 3" xfId="16724"/>
    <cellStyle name="Normal 29 7 2 4 4" xfId="27679"/>
    <cellStyle name="Normal 29 7 2 5" xfId="7128"/>
    <cellStyle name="Normal 29 7 2 5 2" xfId="18095"/>
    <cellStyle name="Normal 29 7 2 5 3" xfId="29050"/>
    <cellStyle name="Normal 29 7 2 6" xfId="12611"/>
    <cellStyle name="Normal 29 7 2 7" xfId="23566"/>
    <cellStyle name="Normal 29 7 3" xfId="3665"/>
    <cellStyle name="Normal 29 7 3 2" xfId="9188"/>
    <cellStyle name="Normal 29 7 3 2 2" xfId="20155"/>
    <cellStyle name="Normal 29 7 3 2 3" xfId="31110"/>
    <cellStyle name="Normal 29 7 3 3" xfId="14671"/>
    <cellStyle name="Normal 29 7 3 4" xfId="25626"/>
    <cellStyle name="Normal 29 7 4" xfId="2279"/>
    <cellStyle name="Normal 29 7 4 2" xfId="7815"/>
    <cellStyle name="Normal 29 7 4 2 2" xfId="18782"/>
    <cellStyle name="Normal 29 7 4 2 3" xfId="29737"/>
    <cellStyle name="Normal 29 7 4 3" xfId="13298"/>
    <cellStyle name="Normal 29 7 4 4" xfId="24253"/>
    <cellStyle name="Normal 29 7 5" xfId="5045"/>
    <cellStyle name="Normal 29 7 5 2" xfId="10563"/>
    <cellStyle name="Normal 29 7 5 2 2" xfId="21531"/>
    <cellStyle name="Normal 29 7 5 2 3" xfId="32485"/>
    <cellStyle name="Normal 29 7 5 3" xfId="16047"/>
    <cellStyle name="Normal 29 7 5 4" xfId="27002"/>
    <cellStyle name="Normal 29 7 6" xfId="6451"/>
    <cellStyle name="Normal 29 7 6 2" xfId="17418"/>
    <cellStyle name="Normal 29 7 6 3" xfId="28373"/>
    <cellStyle name="Normal 29 7 7" xfId="11934"/>
    <cellStyle name="Normal 29 7 8" xfId="22889"/>
    <cellStyle name="Normal 29 8" xfId="892"/>
    <cellStyle name="Normal 29 8 2" xfId="1608"/>
    <cellStyle name="Normal 29 8 2 2" xfId="4361"/>
    <cellStyle name="Normal 29 8 2 2 2" xfId="9883"/>
    <cellStyle name="Normal 29 8 2 2 2 2" xfId="20851"/>
    <cellStyle name="Normal 29 8 2 2 2 3" xfId="31805"/>
    <cellStyle name="Normal 29 8 2 2 3" xfId="15367"/>
    <cellStyle name="Normal 29 8 2 2 4" xfId="26322"/>
    <cellStyle name="Normal 29 8 2 3" xfId="2975"/>
    <cellStyle name="Normal 29 8 2 3 2" xfId="8511"/>
    <cellStyle name="Normal 29 8 2 3 2 2" xfId="19478"/>
    <cellStyle name="Normal 29 8 2 3 2 3" xfId="30433"/>
    <cellStyle name="Normal 29 8 2 3 3" xfId="13994"/>
    <cellStyle name="Normal 29 8 2 3 4" xfId="24949"/>
    <cellStyle name="Normal 29 8 2 4" xfId="5741"/>
    <cellStyle name="Normal 29 8 2 4 2" xfId="11259"/>
    <cellStyle name="Normal 29 8 2 4 2 2" xfId="22227"/>
    <cellStyle name="Normal 29 8 2 4 2 3" xfId="33181"/>
    <cellStyle name="Normal 29 8 2 4 3" xfId="16743"/>
    <cellStyle name="Normal 29 8 2 4 4" xfId="27698"/>
    <cellStyle name="Normal 29 8 2 5" xfId="7147"/>
    <cellStyle name="Normal 29 8 2 5 2" xfId="18114"/>
    <cellStyle name="Normal 29 8 2 5 3" xfId="29069"/>
    <cellStyle name="Normal 29 8 2 6" xfId="12630"/>
    <cellStyle name="Normal 29 8 2 7" xfId="23585"/>
    <cellStyle name="Normal 29 8 3" xfId="3684"/>
    <cellStyle name="Normal 29 8 3 2" xfId="9207"/>
    <cellStyle name="Normal 29 8 3 2 2" xfId="20174"/>
    <cellStyle name="Normal 29 8 3 2 3" xfId="31129"/>
    <cellStyle name="Normal 29 8 3 3" xfId="14690"/>
    <cellStyle name="Normal 29 8 3 4" xfId="25645"/>
    <cellStyle name="Normal 29 8 4" xfId="2298"/>
    <cellStyle name="Normal 29 8 4 2" xfId="7834"/>
    <cellStyle name="Normal 29 8 4 2 2" xfId="18801"/>
    <cellStyle name="Normal 29 8 4 2 3" xfId="29756"/>
    <cellStyle name="Normal 29 8 4 3" xfId="13317"/>
    <cellStyle name="Normal 29 8 4 4" xfId="24272"/>
    <cellStyle name="Normal 29 8 5" xfId="5064"/>
    <cellStyle name="Normal 29 8 5 2" xfId="10582"/>
    <cellStyle name="Normal 29 8 5 2 2" xfId="21550"/>
    <cellStyle name="Normal 29 8 5 2 3" xfId="32504"/>
    <cellStyle name="Normal 29 8 5 3" xfId="16066"/>
    <cellStyle name="Normal 29 8 5 4" xfId="27021"/>
    <cellStyle name="Normal 29 8 6" xfId="6470"/>
    <cellStyle name="Normal 29 8 6 2" xfId="17437"/>
    <cellStyle name="Normal 29 8 6 3" xfId="28392"/>
    <cellStyle name="Normal 29 8 7" xfId="11953"/>
    <cellStyle name="Normal 29 8 8" xfId="22908"/>
    <cellStyle name="Normal 29 9" xfId="917"/>
    <cellStyle name="Normal 29 9 2" xfId="1628"/>
    <cellStyle name="Normal 29 9 2 2" xfId="4381"/>
    <cellStyle name="Normal 29 9 2 2 2" xfId="9903"/>
    <cellStyle name="Normal 29 9 2 2 2 2" xfId="20871"/>
    <cellStyle name="Normal 29 9 2 2 2 3" xfId="31825"/>
    <cellStyle name="Normal 29 9 2 2 3" xfId="15387"/>
    <cellStyle name="Normal 29 9 2 2 4" xfId="26342"/>
    <cellStyle name="Normal 29 9 2 3" xfId="2995"/>
    <cellStyle name="Normal 29 9 2 3 2" xfId="8531"/>
    <cellStyle name="Normal 29 9 2 3 2 2" xfId="19498"/>
    <cellStyle name="Normal 29 9 2 3 2 3" xfId="30453"/>
    <cellStyle name="Normal 29 9 2 3 3" xfId="14014"/>
    <cellStyle name="Normal 29 9 2 3 4" xfId="24969"/>
    <cellStyle name="Normal 29 9 2 4" xfId="5761"/>
    <cellStyle name="Normal 29 9 2 4 2" xfId="11279"/>
    <cellStyle name="Normal 29 9 2 4 2 2" xfId="22247"/>
    <cellStyle name="Normal 29 9 2 4 2 3" xfId="33201"/>
    <cellStyle name="Normal 29 9 2 4 3" xfId="16763"/>
    <cellStyle name="Normal 29 9 2 4 4" xfId="27718"/>
    <cellStyle name="Normal 29 9 2 5" xfId="7167"/>
    <cellStyle name="Normal 29 9 2 5 2" xfId="18134"/>
    <cellStyle name="Normal 29 9 2 5 3" xfId="29089"/>
    <cellStyle name="Normal 29 9 2 6" xfId="12650"/>
    <cellStyle name="Normal 29 9 2 7" xfId="23605"/>
    <cellStyle name="Normal 29 9 3" xfId="3704"/>
    <cellStyle name="Normal 29 9 3 2" xfId="9227"/>
    <cellStyle name="Normal 29 9 3 2 2" xfId="20194"/>
    <cellStyle name="Normal 29 9 3 2 3" xfId="31149"/>
    <cellStyle name="Normal 29 9 3 3" xfId="14710"/>
    <cellStyle name="Normal 29 9 3 4" xfId="25665"/>
    <cellStyle name="Normal 29 9 4" xfId="2318"/>
    <cellStyle name="Normal 29 9 4 2" xfId="7854"/>
    <cellStyle name="Normal 29 9 4 2 2" xfId="18821"/>
    <cellStyle name="Normal 29 9 4 2 3" xfId="29776"/>
    <cellStyle name="Normal 29 9 4 3" xfId="13337"/>
    <cellStyle name="Normal 29 9 4 4" xfId="24292"/>
    <cellStyle name="Normal 29 9 5" xfId="5084"/>
    <cellStyle name="Normal 29 9 5 2" xfId="10602"/>
    <cellStyle name="Normal 29 9 5 2 2" xfId="21570"/>
    <cellStyle name="Normal 29 9 5 2 3" xfId="32524"/>
    <cellStyle name="Normal 29 9 5 3" xfId="16086"/>
    <cellStyle name="Normal 29 9 5 4" xfId="27041"/>
    <cellStyle name="Normal 29 9 6" xfId="6490"/>
    <cellStyle name="Normal 29 9 6 2" xfId="17457"/>
    <cellStyle name="Normal 29 9 6 3" xfId="28412"/>
    <cellStyle name="Normal 29 9 7" xfId="11973"/>
    <cellStyle name="Normal 29 9 8" xfId="22928"/>
    <cellStyle name="Normal 3" xfId="15"/>
    <cellStyle name="Normal 3 10" xfId="456"/>
    <cellStyle name="Normal 3 10 2" xfId="1346"/>
    <cellStyle name="Normal 3 10 2 2" xfId="4099"/>
    <cellStyle name="Normal 3 10 2 2 2" xfId="9622"/>
    <cellStyle name="Normal 3 10 2 2 2 2" xfId="20589"/>
    <cellStyle name="Normal 3 10 2 2 2 3" xfId="31544"/>
    <cellStyle name="Normal 3 10 2 2 3" xfId="15105"/>
    <cellStyle name="Normal 3 10 2 2 4" xfId="26060"/>
    <cellStyle name="Normal 3 10 2 3" xfId="2713"/>
    <cellStyle name="Normal 3 10 2 3 2" xfId="8249"/>
    <cellStyle name="Normal 3 10 2 3 2 2" xfId="19216"/>
    <cellStyle name="Normal 3 10 2 3 2 3" xfId="30171"/>
    <cellStyle name="Normal 3 10 2 3 3" xfId="13732"/>
    <cellStyle name="Normal 3 10 2 3 4" xfId="24687"/>
    <cellStyle name="Normal 3 10 2 4" xfId="5479"/>
    <cellStyle name="Normal 3 10 2 4 2" xfId="10997"/>
    <cellStyle name="Normal 3 10 2 4 2 2" xfId="21965"/>
    <cellStyle name="Normal 3 10 2 4 2 3" xfId="32919"/>
    <cellStyle name="Normal 3 10 2 4 3" xfId="16481"/>
    <cellStyle name="Normal 3 10 2 4 4" xfId="27436"/>
    <cellStyle name="Normal 3 10 2 5" xfId="6885"/>
    <cellStyle name="Normal 3 10 2 5 2" xfId="17852"/>
    <cellStyle name="Normal 3 10 2 5 3" xfId="28807"/>
    <cellStyle name="Normal 3 10 2 6" xfId="12368"/>
    <cellStyle name="Normal 3 10 2 7" xfId="23323"/>
    <cellStyle name="Normal 3 10 3" xfId="3422"/>
    <cellStyle name="Normal 3 10 3 2" xfId="8945"/>
    <cellStyle name="Normal 3 10 3 2 2" xfId="19912"/>
    <cellStyle name="Normal 3 10 3 2 3" xfId="30867"/>
    <cellStyle name="Normal 3 10 3 3" xfId="14428"/>
    <cellStyle name="Normal 3 10 3 4" xfId="25383"/>
    <cellStyle name="Normal 3 10 4" xfId="2036"/>
    <cellStyle name="Normal 3 10 4 2" xfId="7572"/>
    <cellStyle name="Normal 3 10 4 2 2" xfId="18539"/>
    <cellStyle name="Normal 3 10 4 2 3" xfId="29494"/>
    <cellStyle name="Normal 3 10 4 3" xfId="13055"/>
    <cellStyle name="Normal 3 10 4 4" xfId="24010"/>
    <cellStyle name="Normal 3 10 5" xfId="4802"/>
    <cellStyle name="Normal 3 10 5 2" xfId="10320"/>
    <cellStyle name="Normal 3 10 5 2 2" xfId="21288"/>
    <cellStyle name="Normal 3 10 5 2 3" xfId="32242"/>
    <cellStyle name="Normal 3 10 5 3" xfId="15804"/>
    <cellStyle name="Normal 3 10 5 4" xfId="26759"/>
    <cellStyle name="Normal 3 10 6" xfId="6208"/>
    <cellStyle name="Normal 3 10 6 2" xfId="17175"/>
    <cellStyle name="Normal 3 10 6 3" xfId="28130"/>
    <cellStyle name="Normal 3 10 7" xfId="11691"/>
    <cellStyle name="Normal 3 10 8" xfId="22646"/>
    <cellStyle name="Normal 3 11" xfId="327"/>
    <cellStyle name="Normal 3 11 2" xfId="1284"/>
    <cellStyle name="Normal 3 11 2 2" xfId="4037"/>
    <cellStyle name="Normal 3 11 2 2 2" xfId="9560"/>
    <cellStyle name="Normal 3 11 2 2 2 2" xfId="20527"/>
    <cellStyle name="Normal 3 11 2 2 2 3" xfId="31482"/>
    <cellStyle name="Normal 3 11 2 2 3" xfId="15043"/>
    <cellStyle name="Normal 3 11 2 2 4" xfId="25998"/>
    <cellStyle name="Normal 3 11 2 3" xfId="2651"/>
    <cellStyle name="Normal 3 11 2 3 2" xfId="8187"/>
    <cellStyle name="Normal 3 11 2 3 2 2" xfId="19154"/>
    <cellStyle name="Normal 3 11 2 3 2 3" xfId="30109"/>
    <cellStyle name="Normal 3 11 2 3 3" xfId="13670"/>
    <cellStyle name="Normal 3 11 2 3 4" xfId="24625"/>
    <cellStyle name="Normal 3 11 2 4" xfId="5417"/>
    <cellStyle name="Normal 3 11 2 4 2" xfId="10935"/>
    <cellStyle name="Normal 3 11 2 4 2 2" xfId="21903"/>
    <cellStyle name="Normal 3 11 2 4 2 3" xfId="32857"/>
    <cellStyle name="Normal 3 11 2 4 3" xfId="16419"/>
    <cellStyle name="Normal 3 11 2 4 4" xfId="27374"/>
    <cellStyle name="Normal 3 11 2 5" xfId="6823"/>
    <cellStyle name="Normal 3 11 2 5 2" xfId="17790"/>
    <cellStyle name="Normal 3 11 2 5 3" xfId="28745"/>
    <cellStyle name="Normal 3 11 2 6" xfId="12306"/>
    <cellStyle name="Normal 3 11 2 7" xfId="23261"/>
    <cellStyle name="Normal 3 11 3" xfId="3360"/>
    <cellStyle name="Normal 3 11 3 2" xfId="8883"/>
    <cellStyle name="Normal 3 11 3 2 2" xfId="19850"/>
    <cellStyle name="Normal 3 11 3 2 3" xfId="30805"/>
    <cellStyle name="Normal 3 11 3 3" xfId="14366"/>
    <cellStyle name="Normal 3 11 3 4" xfId="25321"/>
    <cellStyle name="Normal 3 11 4" xfId="1974"/>
    <cellStyle name="Normal 3 11 4 2" xfId="7510"/>
    <cellStyle name="Normal 3 11 4 2 2" xfId="18477"/>
    <cellStyle name="Normal 3 11 4 2 3" xfId="29432"/>
    <cellStyle name="Normal 3 11 4 3" xfId="12993"/>
    <cellStyle name="Normal 3 11 4 4" xfId="23948"/>
    <cellStyle name="Normal 3 11 5" xfId="4740"/>
    <cellStyle name="Normal 3 11 5 2" xfId="10258"/>
    <cellStyle name="Normal 3 11 5 2 2" xfId="21226"/>
    <cellStyle name="Normal 3 11 5 2 3" xfId="32180"/>
    <cellStyle name="Normal 3 11 5 3" xfId="15742"/>
    <cellStyle name="Normal 3 11 5 4" xfId="26697"/>
    <cellStyle name="Normal 3 11 6" xfId="6146"/>
    <cellStyle name="Normal 3 11 6 2" xfId="17113"/>
    <cellStyle name="Normal 3 11 6 3" xfId="28068"/>
    <cellStyle name="Normal 3 11 7" xfId="11629"/>
    <cellStyle name="Normal 3 11 8" xfId="22584"/>
    <cellStyle name="Normal 3 12" xfId="465"/>
    <cellStyle name="Normal 3 12 2" xfId="1352"/>
    <cellStyle name="Normal 3 12 2 2" xfId="4105"/>
    <cellStyle name="Normal 3 12 2 2 2" xfId="9628"/>
    <cellStyle name="Normal 3 12 2 2 2 2" xfId="20595"/>
    <cellStyle name="Normal 3 12 2 2 2 3" xfId="31550"/>
    <cellStyle name="Normal 3 12 2 2 3" xfId="15111"/>
    <cellStyle name="Normal 3 12 2 2 4" xfId="26066"/>
    <cellStyle name="Normal 3 12 2 3" xfId="2719"/>
    <cellStyle name="Normal 3 12 2 3 2" xfId="8255"/>
    <cellStyle name="Normal 3 12 2 3 2 2" xfId="19222"/>
    <cellStyle name="Normal 3 12 2 3 2 3" xfId="30177"/>
    <cellStyle name="Normal 3 12 2 3 3" xfId="13738"/>
    <cellStyle name="Normal 3 12 2 3 4" xfId="24693"/>
    <cellStyle name="Normal 3 12 2 4" xfId="5485"/>
    <cellStyle name="Normal 3 12 2 4 2" xfId="11003"/>
    <cellStyle name="Normal 3 12 2 4 2 2" xfId="21971"/>
    <cellStyle name="Normal 3 12 2 4 2 3" xfId="32925"/>
    <cellStyle name="Normal 3 12 2 4 3" xfId="16487"/>
    <cellStyle name="Normal 3 12 2 4 4" xfId="27442"/>
    <cellStyle name="Normal 3 12 2 5" xfId="6891"/>
    <cellStyle name="Normal 3 12 2 5 2" xfId="17858"/>
    <cellStyle name="Normal 3 12 2 5 3" xfId="28813"/>
    <cellStyle name="Normal 3 12 2 6" xfId="12374"/>
    <cellStyle name="Normal 3 12 2 7" xfId="23329"/>
    <cellStyle name="Normal 3 12 3" xfId="3428"/>
    <cellStyle name="Normal 3 12 3 2" xfId="8951"/>
    <cellStyle name="Normal 3 12 3 2 2" xfId="19918"/>
    <cellStyle name="Normal 3 12 3 2 3" xfId="30873"/>
    <cellStyle name="Normal 3 12 3 3" xfId="14434"/>
    <cellStyle name="Normal 3 12 3 4" xfId="25389"/>
    <cellStyle name="Normal 3 12 4" xfId="2042"/>
    <cellStyle name="Normal 3 12 4 2" xfId="7578"/>
    <cellStyle name="Normal 3 12 4 2 2" xfId="18545"/>
    <cellStyle name="Normal 3 12 4 2 3" xfId="29500"/>
    <cellStyle name="Normal 3 12 4 3" xfId="13061"/>
    <cellStyle name="Normal 3 12 4 4" xfId="24016"/>
    <cellStyle name="Normal 3 12 5" xfId="4808"/>
    <cellStyle name="Normal 3 12 5 2" xfId="10326"/>
    <cellStyle name="Normal 3 12 5 2 2" xfId="21294"/>
    <cellStyle name="Normal 3 12 5 2 3" xfId="32248"/>
    <cellStyle name="Normal 3 12 5 3" xfId="15810"/>
    <cellStyle name="Normal 3 12 5 4" xfId="26765"/>
    <cellStyle name="Normal 3 12 6" xfId="6214"/>
    <cellStyle name="Normal 3 12 6 2" xfId="17181"/>
    <cellStyle name="Normal 3 12 6 3" xfId="28136"/>
    <cellStyle name="Normal 3 12 7" xfId="11697"/>
    <cellStyle name="Normal 3 12 8" xfId="22652"/>
    <cellStyle name="Normal 3 13" xfId="319"/>
    <cellStyle name="Normal 3 13 2" xfId="1278"/>
    <cellStyle name="Normal 3 13 2 2" xfId="4031"/>
    <cellStyle name="Normal 3 13 2 2 2" xfId="9554"/>
    <cellStyle name="Normal 3 13 2 2 2 2" xfId="20521"/>
    <cellStyle name="Normal 3 13 2 2 2 3" xfId="31476"/>
    <cellStyle name="Normal 3 13 2 2 3" xfId="15037"/>
    <cellStyle name="Normal 3 13 2 2 4" xfId="25992"/>
    <cellStyle name="Normal 3 13 2 3" xfId="2645"/>
    <cellStyle name="Normal 3 13 2 3 2" xfId="8181"/>
    <cellStyle name="Normal 3 13 2 3 2 2" xfId="19148"/>
    <cellStyle name="Normal 3 13 2 3 2 3" xfId="30103"/>
    <cellStyle name="Normal 3 13 2 3 3" xfId="13664"/>
    <cellStyle name="Normal 3 13 2 3 4" xfId="24619"/>
    <cellStyle name="Normal 3 13 2 4" xfId="5411"/>
    <cellStyle name="Normal 3 13 2 4 2" xfId="10929"/>
    <cellStyle name="Normal 3 13 2 4 2 2" xfId="21897"/>
    <cellStyle name="Normal 3 13 2 4 2 3" xfId="32851"/>
    <cellStyle name="Normal 3 13 2 4 3" xfId="16413"/>
    <cellStyle name="Normal 3 13 2 4 4" xfId="27368"/>
    <cellStyle name="Normal 3 13 2 5" xfId="6817"/>
    <cellStyle name="Normal 3 13 2 5 2" xfId="17784"/>
    <cellStyle name="Normal 3 13 2 5 3" xfId="28739"/>
    <cellStyle name="Normal 3 13 2 6" xfId="12300"/>
    <cellStyle name="Normal 3 13 2 7" xfId="23255"/>
    <cellStyle name="Normal 3 13 3" xfId="3354"/>
    <cellStyle name="Normal 3 13 3 2" xfId="8877"/>
    <cellStyle name="Normal 3 13 3 2 2" xfId="19844"/>
    <cellStyle name="Normal 3 13 3 2 3" xfId="30799"/>
    <cellStyle name="Normal 3 13 3 3" xfId="14360"/>
    <cellStyle name="Normal 3 13 3 4" xfId="25315"/>
    <cellStyle name="Normal 3 13 4" xfId="1968"/>
    <cellStyle name="Normal 3 13 4 2" xfId="7504"/>
    <cellStyle name="Normal 3 13 4 2 2" xfId="18471"/>
    <cellStyle name="Normal 3 13 4 2 3" xfId="29426"/>
    <cellStyle name="Normal 3 13 4 3" xfId="12987"/>
    <cellStyle name="Normal 3 13 4 4" xfId="23942"/>
    <cellStyle name="Normal 3 13 5" xfId="4734"/>
    <cellStyle name="Normal 3 13 5 2" xfId="10252"/>
    <cellStyle name="Normal 3 13 5 2 2" xfId="21220"/>
    <cellStyle name="Normal 3 13 5 2 3" xfId="32174"/>
    <cellStyle name="Normal 3 13 5 3" xfId="15736"/>
    <cellStyle name="Normal 3 13 5 4" xfId="26691"/>
    <cellStyle name="Normal 3 13 6" xfId="6140"/>
    <cellStyle name="Normal 3 13 6 2" xfId="17107"/>
    <cellStyle name="Normal 3 13 6 3" xfId="28062"/>
    <cellStyle name="Normal 3 13 7" xfId="11623"/>
    <cellStyle name="Normal 3 13 8" xfId="22578"/>
    <cellStyle name="Normal 3 14" xfId="471"/>
    <cellStyle name="Normal 3 14 2" xfId="1355"/>
    <cellStyle name="Normal 3 14 2 2" xfId="4108"/>
    <cellStyle name="Normal 3 14 2 2 2" xfId="9631"/>
    <cellStyle name="Normal 3 14 2 2 2 2" xfId="20598"/>
    <cellStyle name="Normal 3 14 2 2 2 3" xfId="31553"/>
    <cellStyle name="Normal 3 14 2 2 3" xfId="15114"/>
    <cellStyle name="Normal 3 14 2 2 4" xfId="26069"/>
    <cellStyle name="Normal 3 14 2 3" xfId="2722"/>
    <cellStyle name="Normal 3 14 2 3 2" xfId="8258"/>
    <cellStyle name="Normal 3 14 2 3 2 2" xfId="19225"/>
    <cellStyle name="Normal 3 14 2 3 2 3" xfId="30180"/>
    <cellStyle name="Normal 3 14 2 3 3" xfId="13741"/>
    <cellStyle name="Normal 3 14 2 3 4" xfId="24696"/>
    <cellStyle name="Normal 3 14 2 4" xfId="5488"/>
    <cellStyle name="Normal 3 14 2 4 2" xfId="11006"/>
    <cellStyle name="Normal 3 14 2 4 2 2" xfId="21974"/>
    <cellStyle name="Normal 3 14 2 4 2 3" xfId="32928"/>
    <cellStyle name="Normal 3 14 2 4 3" xfId="16490"/>
    <cellStyle name="Normal 3 14 2 4 4" xfId="27445"/>
    <cellStyle name="Normal 3 14 2 5" xfId="6894"/>
    <cellStyle name="Normal 3 14 2 5 2" xfId="17861"/>
    <cellStyle name="Normal 3 14 2 5 3" xfId="28816"/>
    <cellStyle name="Normal 3 14 2 6" xfId="12377"/>
    <cellStyle name="Normal 3 14 2 7" xfId="23332"/>
    <cellStyle name="Normal 3 14 3" xfId="3431"/>
    <cellStyle name="Normal 3 14 3 2" xfId="8954"/>
    <cellStyle name="Normal 3 14 3 2 2" xfId="19921"/>
    <cellStyle name="Normal 3 14 3 2 3" xfId="30876"/>
    <cellStyle name="Normal 3 14 3 3" xfId="14437"/>
    <cellStyle name="Normal 3 14 3 4" xfId="25392"/>
    <cellStyle name="Normal 3 14 4" xfId="2045"/>
    <cellStyle name="Normal 3 14 4 2" xfId="7581"/>
    <cellStyle name="Normal 3 14 4 2 2" xfId="18548"/>
    <cellStyle name="Normal 3 14 4 2 3" xfId="29503"/>
    <cellStyle name="Normal 3 14 4 3" xfId="13064"/>
    <cellStyle name="Normal 3 14 4 4" xfId="24019"/>
    <cellStyle name="Normal 3 14 5" xfId="4811"/>
    <cellStyle name="Normal 3 14 5 2" xfId="10329"/>
    <cellStyle name="Normal 3 14 5 2 2" xfId="21297"/>
    <cellStyle name="Normal 3 14 5 2 3" xfId="32251"/>
    <cellStyle name="Normal 3 14 5 3" xfId="15813"/>
    <cellStyle name="Normal 3 14 5 4" xfId="26768"/>
    <cellStyle name="Normal 3 14 6" xfId="6217"/>
    <cellStyle name="Normal 3 14 6 2" xfId="17184"/>
    <cellStyle name="Normal 3 14 6 3" xfId="28139"/>
    <cellStyle name="Normal 3 14 7" xfId="11700"/>
    <cellStyle name="Normal 3 14 8" xfId="22655"/>
    <cellStyle name="Normal 3 15" xfId="313"/>
    <cellStyle name="Normal 3 15 2" xfId="1274"/>
    <cellStyle name="Normal 3 15 2 2" xfId="4027"/>
    <cellStyle name="Normal 3 15 2 2 2" xfId="9550"/>
    <cellStyle name="Normal 3 15 2 2 2 2" xfId="20517"/>
    <cellStyle name="Normal 3 15 2 2 2 3" xfId="31472"/>
    <cellStyle name="Normal 3 15 2 2 3" xfId="15033"/>
    <cellStyle name="Normal 3 15 2 2 4" xfId="25988"/>
    <cellStyle name="Normal 3 15 2 3" xfId="2641"/>
    <cellStyle name="Normal 3 15 2 3 2" xfId="8177"/>
    <cellStyle name="Normal 3 15 2 3 2 2" xfId="19144"/>
    <cellStyle name="Normal 3 15 2 3 2 3" xfId="30099"/>
    <cellStyle name="Normal 3 15 2 3 3" xfId="13660"/>
    <cellStyle name="Normal 3 15 2 3 4" xfId="24615"/>
    <cellStyle name="Normal 3 15 2 4" xfId="5407"/>
    <cellStyle name="Normal 3 15 2 4 2" xfId="10925"/>
    <cellStyle name="Normal 3 15 2 4 2 2" xfId="21893"/>
    <cellStyle name="Normal 3 15 2 4 2 3" xfId="32847"/>
    <cellStyle name="Normal 3 15 2 4 3" xfId="16409"/>
    <cellStyle name="Normal 3 15 2 4 4" xfId="27364"/>
    <cellStyle name="Normal 3 15 2 5" xfId="6813"/>
    <cellStyle name="Normal 3 15 2 5 2" xfId="17780"/>
    <cellStyle name="Normal 3 15 2 5 3" xfId="28735"/>
    <cellStyle name="Normal 3 15 2 6" xfId="12296"/>
    <cellStyle name="Normal 3 15 2 7" xfId="23251"/>
    <cellStyle name="Normal 3 15 3" xfId="3350"/>
    <cellStyle name="Normal 3 15 3 2" xfId="8873"/>
    <cellStyle name="Normal 3 15 3 2 2" xfId="19840"/>
    <cellStyle name="Normal 3 15 3 2 3" xfId="30795"/>
    <cellStyle name="Normal 3 15 3 3" xfId="14356"/>
    <cellStyle name="Normal 3 15 3 4" xfId="25311"/>
    <cellStyle name="Normal 3 15 4" xfId="1964"/>
    <cellStyle name="Normal 3 15 4 2" xfId="7500"/>
    <cellStyle name="Normal 3 15 4 2 2" xfId="18467"/>
    <cellStyle name="Normal 3 15 4 2 3" xfId="29422"/>
    <cellStyle name="Normal 3 15 4 3" xfId="12983"/>
    <cellStyle name="Normal 3 15 4 4" xfId="23938"/>
    <cellStyle name="Normal 3 15 5" xfId="4730"/>
    <cellStyle name="Normal 3 15 5 2" xfId="10248"/>
    <cellStyle name="Normal 3 15 5 2 2" xfId="21216"/>
    <cellStyle name="Normal 3 15 5 2 3" xfId="32170"/>
    <cellStyle name="Normal 3 15 5 3" xfId="15732"/>
    <cellStyle name="Normal 3 15 5 4" xfId="26687"/>
    <cellStyle name="Normal 3 15 6" xfId="6136"/>
    <cellStyle name="Normal 3 15 6 2" xfId="17103"/>
    <cellStyle name="Normal 3 15 6 3" xfId="28058"/>
    <cellStyle name="Normal 3 15 7" xfId="11619"/>
    <cellStyle name="Normal 3 15 8" xfId="22574"/>
    <cellStyle name="Normal 3 16" xfId="485"/>
    <cellStyle name="Normal 3 16 2" xfId="1363"/>
    <cellStyle name="Normal 3 16 2 2" xfId="4116"/>
    <cellStyle name="Normal 3 16 2 2 2" xfId="9639"/>
    <cellStyle name="Normal 3 16 2 2 2 2" xfId="20606"/>
    <cellStyle name="Normal 3 16 2 2 2 3" xfId="31561"/>
    <cellStyle name="Normal 3 16 2 2 3" xfId="15122"/>
    <cellStyle name="Normal 3 16 2 2 4" xfId="26077"/>
    <cellStyle name="Normal 3 16 2 3" xfId="2730"/>
    <cellStyle name="Normal 3 16 2 3 2" xfId="8266"/>
    <cellStyle name="Normal 3 16 2 3 2 2" xfId="19233"/>
    <cellStyle name="Normal 3 16 2 3 2 3" xfId="30188"/>
    <cellStyle name="Normal 3 16 2 3 3" xfId="13749"/>
    <cellStyle name="Normal 3 16 2 3 4" xfId="24704"/>
    <cellStyle name="Normal 3 16 2 4" xfId="5496"/>
    <cellStyle name="Normal 3 16 2 4 2" xfId="11014"/>
    <cellStyle name="Normal 3 16 2 4 2 2" xfId="21982"/>
    <cellStyle name="Normal 3 16 2 4 2 3" xfId="32936"/>
    <cellStyle name="Normal 3 16 2 4 3" xfId="16498"/>
    <cellStyle name="Normal 3 16 2 4 4" xfId="27453"/>
    <cellStyle name="Normal 3 16 2 5" xfId="6902"/>
    <cellStyle name="Normal 3 16 2 5 2" xfId="17869"/>
    <cellStyle name="Normal 3 16 2 5 3" xfId="28824"/>
    <cellStyle name="Normal 3 16 2 6" xfId="12385"/>
    <cellStyle name="Normal 3 16 2 7" xfId="23340"/>
    <cellStyle name="Normal 3 16 3" xfId="3439"/>
    <cellStyle name="Normal 3 16 3 2" xfId="8962"/>
    <cellStyle name="Normal 3 16 3 2 2" xfId="19929"/>
    <cellStyle name="Normal 3 16 3 2 3" xfId="30884"/>
    <cellStyle name="Normal 3 16 3 3" xfId="14445"/>
    <cellStyle name="Normal 3 16 3 4" xfId="25400"/>
    <cellStyle name="Normal 3 16 4" xfId="2053"/>
    <cellStyle name="Normal 3 16 4 2" xfId="7589"/>
    <cellStyle name="Normal 3 16 4 2 2" xfId="18556"/>
    <cellStyle name="Normal 3 16 4 2 3" xfId="29511"/>
    <cellStyle name="Normal 3 16 4 3" xfId="13072"/>
    <cellStyle name="Normal 3 16 4 4" xfId="24027"/>
    <cellStyle name="Normal 3 16 5" xfId="4819"/>
    <cellStyle name="Normal 3 16 5 2" xfId="10337"/>
    <cellStyle name="Normal 3 16 5 2 2" xfId="21305"/>
    <cellStyle name="Normal 3 16 5 2 3" xfId="32259"/>
    <cellStyle name="Normal 3 16 5 3" xfId="15821"/>
    <cellStyle name="Normal 3 16 5 4" xfId="26776"/>
    <cellStyle name="Normal 3 16 6" xfId="6225"/>
    <cellStyle name="Normal 3 16 6 2" xfId="17192"/>
    <cellStyle name="Normal 3 16 6 3" xfId="28147"/>
    <cellStyle name="Normal 3 16 7" xfId="11708"/>
    <cellStyle name="Normal 3 16 8" xfId="22663"/>
    <cellStyle name="Normal 3 17" xfId="315"/>
    <cellStyle name="Normal 3 17 2" xfId="1275"/>
    <cellStyle name="Normal 3 17 2 2" xfId="4028"/>
    <cellStyle name="Normal 3 17 2 2 2" xfId="9551"/>
    <cellStyle name="Normal 3 17 2 2 2 2" xfId="20518"/>
    <cellStyle name="Normal 3 17 2 2 2 3" xfId="31473"/>
    <cellStyle name="Normal 3 17 2 2 3" xfId="15034"/>
    <cellStyle name="Normal 3 17 2 2 4" xfId="25989"/>
    <cellStyle name="Normal 3 17 2 3" xfId="2642"/>
    <cellStyle name="Normal 3 17 2 3 2" xfId="8178"/>
    <cellStyle name="Normal 3 17 2 3 2 2" xfId="19145"/>
    <cellStyle name="Normal 3 17 2 3 2 3" xfId="30100"/>
    <cellStyle name="Normal 3 17 2 3 3" xfId="13661"/>
    <cellStyle name="Normal 3 17 2 3 4" xfId="24616"/>
    <cellStyle name="Normal 3 17 2 4" xfId="5408"/>
    <cellStyle name="Normal 3 17 2 4 2" xfId="10926"/>
    <cellStyle name="Normal 3 17 2 4 2 2" xfId="21894"/>
    <cellStyle name="Normal 3 17 2 4 2 3" xfId="32848"/>
    <cellStyle name="Normal 3 17 2 4 3" xfId="16410"/>
    <cellStyle name="Normal 3 17 2 4 4" xfId="27365"/>
    <cellStyle name="Normal 3 17 2 5" xfId="6814"/>
    <cellStyle name="Normal 3 17 2 5 2" xfId="17781"/>
    <cellStyle name="Normal 3 17 2 5 3" xfId="28736"/>
    <cellStyle name="Normal 3 17 2 6" xfId="12297"/>
    <cellStyle name="Normal 3 17 2 7" xfId="23252"/>
    <cellStyle name="Normal 3 17 3" xfId="3351"/>
    <cellStyle name="Normal 3 17 3 2" xfId="8874"/>
    <cellStyle name="Normal 3 17 3 2 2" xfId="19841"/>
    <cellStyle name="Normal 3 17 3 2 3" xfId="30796"/>
    <cellStyle name="Normal 3 17 3 3" xfId="14357"/>
    <cellStyle name="Normal 3 17 3 4" xfId="25312"/>
    <cellStyle name="Normal 3 17 4" xfId="1965"/>
    <cellStyle name="Normal 3 17 4 2" xfId="7501"/>
    <cellStyle name="Normal 3 17 4 2 2" xfId="18468"/>
    <cellStyle name="Normal 3 17 4 2 3" xfId="29423"/>
    <cellStyle name="Normal 3 17 4 3" xfId="12984"/>
    <cellStyle name="Normal 3 17 4 4" xfId="23939"/>
    <cellStyle name="Normal 3 17 5" xfId="4731"/>
    <cellStyle name="Normal 3 17 5 2" xfId="10249"/>
    <cellStyle name="Normal 3 17 5 2 2" xfId="21217"/>
    <cellStyle name="Normal 3 17 5 2 3" xfId="32171"/>
    <cellStyle name="Normal 3 17 5 3" xfId="15733"/>
    <cellStyle name="Normal 3 17 5 4" xfId="26688"/>
    <cellStyle name="Normal 3 17 6" xfId="6137"/>
    <cellStyle name="Normal 3 17 6 2" xfId="17104"/>
    <cellStyle name="Normal 3 17 6 3" xfId="28059"/>
    <cellStyle name="Normal 3 17 7" xfId="11620"/>
    <cellStyle name="Normal 3 17 8" xfId="22575"/>
    <cellStyle name="Normal 3 18" xfId="499"/>
    <cellStyle name="Normal 3 18 2" xfId="1369"/>
    <cellStyle name="Normal 3 18 2 2" xfId="4122"/>
    <cellStyle name="Normal 3 18 2 2 2" xfId="9645"/>
    <cellStyle name="Normal 3 18 2 2 2 2" xfId="20612"/>
    <cellStyle name="Normal 3 18 2 2 2 3" xfId="31567"/>
    <cellStyle name="Normal 3 18 2 2 3" xfId="15128"/>
    <cellStyle name="Normal 3 18 2 2 4" xfId="26083"/>
    <cellStyle name="Normal 3 18 2 3" xfId="2736"/>
    <cellStyle name="Normal 3 18 2 3 2" xfId="8272"/>
    <cellStyle name="Normal 3 18 2 3 2 2" xfId="19239"/>
    <cellStyle name="Normal 3 18 2 3 2 3" xfId="30194"/>
    <cellStyle name="Normal 3 18 2 3 3" xfId="13755"/>
    <cellStyle name="Normal 3 18 2 3 4" xfId="24710"/>
    <cellStyle name="Normal 3 18 2 4" xfId="5502"/>
    <cellStyle name="Normal 3 18 2 4 2" xfId="11020"/>
    <cellStyle name="Normal 3 18 2 4 2 2" xfId="21988"/>
    <cellStyle name="Normal 3 18 2 4 2 3" xfId="32942"/>
    <cellStyle name="Normal 3 18 2 4 3" xfId="16504"/>
    <cellStyle name="Normal 3 18 2 4 4" xfId="27459"/>
    <cellStyle name="Normal 3 18 2 5" xfId="6908"/>
    <cellStyle name="Normal 3 18 2 5 2" xfId="17875"/>
    <cellStyle name="Normal 3 18 2 5 3" xfId="28830"/>
    <cellStyle name="Normal 3 18 2 6" xfId="12391"/>
    <cellStyle name="Normal 3 18 2 7" xfId="23346"/>
    <cellStyle name="Normal 3 18 3" xfId="3445"/>
    <cellStyle name="Normal 3 18 3 2" xfId="8968"/>
    <cellStyle name="Normal 3 18 3 2 2" xfId="19935"/>
    <cellStyle name="Normal 3 18 3 2 3" xfId="30890"/>
    <cellStyle name="Normal 3 18 3 3" xfId="14451"/>
    <cellStyle name="Normal 3 18 3 4" xfId="25406"/>
    <cellStyle name="Normal 3 18 4" xfId="2059"/>
    <cellStyle name="Normal 3 18 4 2" xfId="7595"/>
    <cellStyle name="Normal 3 18 4 2 2" xfId="18562"/>
    <cellStyle name="Normal 3 18 4 2 3" xfId="29517"/>
    <cellStyle name="Normal 3 18 4 3" xfId="13078"/>
    <cellStyle name="Normal 3 18 4 4" xfId="24033"/>
    <cellStyle name="Normal 3 18 5" xfId="4825"/>
    <cellStyle name="Normal 3 18 5 2" xfId="10343"/>
    <cellStyle name="Normal 3 18 5 2 2" xfId="21311"/>
    <cellStyle name="Normal 3 18 5 2 3" xfId="32265"/>
    <cellStyle name="Normal 3 18 5 3" xfId="15827"/>
    <cellStyle name="Normal 3 18 5 4" xfId="26782"/>
    <cellStyle name="Normal 3 18 6" xfId="6231"/>
    <cellStyle name="Normal 3 18 6 2" xfId="17198"/>
    <cellStyle name="Normal 3 18 6 3" xfId="28153"/>
    <cellStyle name="Normal 3 18 7" xfId="11714"/>
    <cellStyle name="Normal 3 18 8" xfId="22669"/>
    <cellStyle name="Normal 3 19" xfId="305"/>
    <cellStyle name="Normal 3 19 2" xfId="1269"/>
    <cellStyle name="Normal 3 19 2 2" xfId="4022"/>
    <cellStyle name="Normal 3 19 2 2 2" xfId="9545"/>
    <cellStyle name="Normal 3 19 2 2 2 2" xfId="20512"/>
    <cellStyle name="Normal 3 19 2 2 2 3" xfId="31467"/>
    <cellStyle name="Normal 3 19 2 2 3" xfId="15028"/>
    <cellStyle name="Normal 3 19 2 2 4" xfId="25983"/>
    <cellStyle name="Normal 3 19 2 3" xfId="2636"/>
    <cellStyle name="Normal 3 19 2 3 2" xfId="8172"/>
    <cellStyle name="Normal 3 19 2 3 2 2" xfId="19139"/>
    <cellStyle name="Normal 3 19 2 3 2 3" xfId="30094"/>
    <cellStyle name="Normal 3 19 2 3 3" xfId="13655"/>
    <cellStyle name="Normal 3 19 2 3 4" xfId="24610"/>
    <cellStyle name="Normal 3 19 2 4" xfId="5402"/>
    <cellStyle name="Normal 3 19 2 4 2" xfId="10920"/>
    <cellStyle name="Normal 3 19 2 4 2 2" xfId="21888"/>
    <cellStyle name="Normal 3 19 2 4 2 3" xfId="32842"/>
    <cellStyle name="Normal 3 19 2 4 3" xfId="16404"/>
    <cellStyle name="Normal 3 19 2 4 4" xfId="27359"/>
    <cellStyle name="Normal 3 19 2 5" xfId="6808"/>
    <cellStyle name="Normal 3 19 2 5 2" xfId="17775"/>
    <cellStyle name="Normal 3 19 2 5 3" xfId="28730"/>
    <cellStyle name="Normal 3 19 2 6" xfId="12291"/>
    <cellStyle name="Normal 3 19 2 7" xfId="23246"/>
    <cellStyle name="Normal 3 19 3" xfId="3345"/>
    <cellStyle name="Normal 3 19 3 2" xfId="8868"/>
    <cellStyle name="Normal 3 19 3 2 2" xfId="19835"/>
    <cellStyle name="Normal 3 19 3 2 3" xfId="30790"/>
    <cellStyle name="Normal 3 19 3 3" xfId="14351"/>
    <cellStyle name="Normal 3 19 3 4" xfId="25306"/>
    <cellStyle name="Normal 3 19 4" xfId="1959"/>
    <cellStyle name="Normal 3 19 4 2" xfId="7495"/>
    <cellStyle name="Normal 3 19 4 2 2" xfId="18462"/>
    <cellStyle name="Normal 3 19 4 2 3" xfId="29417"/>
    <cellStyle name="Normal 3 19 4 3" xfId="12978"/>
    <cellStyle name="Normal 3 19 4 4" xfId="23933"/>
    <cellStyle name="Normal 3 19 5" xfId="4725"/>
    <cellStyle name="Normal 3 19 5 2" xfId="10243"/>
    <cellStyle name="Normal 3 19 5 2 2" xfId="21211"/>
    <cellStyle name="Normal 3 19 5 2 3" xfId="32165"/>
    <cellStyle name="Normal 3 19 5 3" xfId="15727"/>
    <cellStyle name="Normal 3 19 5 4" xfId="26682"/>
    <cellStyle name="Normal 3 19 6" xfId="6131"/>
    <cellStyle name="Normal 3 19 6 2" xfId="17098"/>
    <cellStyle name="Normal 3 19 6 3" xfId="28053"/>
    <cellStyle name="Normal 3 19 7" xfId="11614"/>
    <cellStyle name="Normal 3 19 8" xfId="22569"/>
    <cellStyle name="Normal 3 2" xfId="234"/>
    <cellStyle name="Normal 3 2 10" xfId="235"/>
    <cellStyle name="Normal 3 2 10 2" xfId="1208"/>
    <cellStyle name="Normal 3 2 10 2 2" xfId="3961"/>
    <cellStyle name="Normal 3 2 10 2 2 2" xfId="9484"/>
    <cellStyle name="Normal 3 2 10 2 2 2 2" xfId="20451"/>
    <cellStyle name="Normal 3 2 10 2 2 2 3" xfId="31406"/>
    <cellStyle name="Normal 3 2 10 2 2 3" xfId="14967"/>
    <cellStyle name="Normal 3 2 10 2 2 4" xfId="25922"/>
    <cellStyle name="Normal 3 2 10 2 3" xfId="2575"/>
    <cellStyle name="Normal 3 2 10 2 3 2" xfId="8111"/>
    <cellStyle name="Normal 3 2 10 2 3 2 2" xfId="19078"/>
    <cellStyle name="Normal 3 2 10 2 3 2 3" xfId="30033"/>
    <cellStyle name="Normal 3 2 10 2 3 3" xfId="13594"/>
    <cellStyle name="Normal 3 2 10 2 3 4" xfId="24549"/>
    <cellStyle name="Normal 3 2 10 2 4" xfId="5341"/>
    <cellStyle name="Normal 3 2 10 2 4 2" xfId="10859"/>
    <cellStyle name="Normal 3 2 10 2 4 2 2" xfId="21827"/>
    <cellStyle name="Normal 3 2 10 2 4 2 3" xfId="32781"/>
    <cellStyle name="Normal 3 2 10 2 4 3" xfId="16343"/>
    <cellStyle name="Normal 3 2 10 2 4 4" xfId="27298"/>
    <cellStyle name="Normal 3 2 10 2 5" xfId="6747"/>
    <cellStyle name="Normal 3 2 10 2 5 2" xfId="17714"/>
    <cellStyle name="Normal 3 2 10 2 5 3" xfId="28669"/>
    <cellStyle name="Normal 3 2 10 2 6" xfId="12230"/>
    <cellStyle name="Normal 3 2 10 2 7" xfId="23185"/>
    <cellStyle name="Normal 3 2 10 3" xfId="3284"/>
    <cellStyle name="Normal 3 2 10 3 2" xfId="8807"/>
    <cellStyle name="Normal 3 2 10 3 2 2" xfId="19774"/>
    <cellStyle name="Normal 3 2 10 3 2 3" xfId="30729"/>
    <cellStyle name="Normal 3 2 10 3 3" xfId="14290"/>
    <cellStyle name="Normal 3 2 10 3 4" xfId="25245"/>
    <cellStyle name="Normal 3 2 10 4" xfId="1898"/>
    <cellStyle name="Normal 3 2 10 4 2" xfId="7434"/>
    <cellStyle name="Normal 3 2 10 4 2 2" xfId="18401"/>
    <cellStyle name="Normal 3 2 10 4 2 3" xfId="29356"/>
    <cellStyle name="Normal 3 2 10 4 3" xfId="12917"/>
    <cellStyle name="Normal 3 2 10 4 4" xfId="23872"/>
    <cellStyle name="Normal 3 2 10 5" xfId="4664"/>
    <cellStyle name="Normal 3 2 10 5 2" xfId="10182"/>
    <cellStyle name="Normal 3 2 10 5 2 2" xfId="21150"/>
    <cellStyle name="Normal 3 2 10 5 2 3" xfId="32104"/>
    <cellStyle name="Normal 3 2 10 5 3" xfId="15666"/>
    <cellStyle name="Normal 3 2 10 5 4" xfId="26621"/>
    <cellStyle name="Normal 3 2 10 6" xfId="6070"/>
    <cellStyle name="Normal 3 2 10 6 2" xfId="17037"/>
    <cellStyle name="Normal 3 2 10 6 3" xfId="27992"/>
    <cellStyle name="Normal 3 2 10 7" xfId="11553"/>
    <cellStyle name="Normal 3 2 10 8" xfId="22508"/>
    <cellStyle name="Normal 3 2 11" xfId="236"/>
    <cellStyle name="Normal 3 2 11 2" xfId="1209"/>
    <cellStyle name="Normal 3 2 11 2 2" xfId="3962"/>
    <cellStyle name="Normal 3 2 11 2 2 2" xfId="9485"/>
    <cellStyle name="Normal 3 2 11 2 2 2 2" xfId="20452"/>
    <cellStyle name="Normal 3 2 11 2 2 2 3" xfId="31407"/>
    <cellStyle name="Normal 3 2 11 2 2 3" xfId="14968"/>
    <cellStyle name="Normal 3 2 11 2 2 4" xfId="25923"/>
    <cellStyle name="Normal 3 2 11 2 3" xfId="2576"/>
    <cellStyle name="Normal 3 2 11 2 3 2" xfId="8112"/>
    <cellStyle name="Normal 3 2 11 2 3 2 2" xfId="19079"/>
    <cellStyle name="Normal 3 2 11 2 3 2 3" xfId="30034"/>
    <cellStyle name="Normal 3 2 11 2 3 3" xfId="13595"/>
    <cellStyle name="Normal 3 2 11 2 3 4" xfId="24550"/>
    <cellStyle name="Normal 3 2 11 2 4" xfId="5342"/>
    <cellStyle name="Normal 3 2 11 2 4 2" xfId="10860"/>
    <cellStyle name="Normal 3 2 11 2 4 2 2" xfId="21828"/>
    <cellStyle name="Normal 3 2 11 2 4 2 3" xfId="32782"/>
    <cellStyle name="Normal 3 2 11 2 4 3" xfId="16344"/>
    <cellStyle name="Normal 3 2 11 2 4 4" xfId="27299"/>
    <cellStyle name="Normal 3 2 11 2 5" xfId="6748"/>
    <cellStyle name="Normal 3 2 11 2 5 2" xfId="17715"/>
    <cellStyle name="Normal 3 2 11 2 5 3" xfId="28670"/>
    <cellStyle name="Normal 3 2 11 2 6" xfId="12231"/>
    <cellStyle name="Normal 3 2 11 2 7" xfId="23186"/>
    <cellStyle name="Normal 3 2 11 3" xfId="3285"/>
    <cellStyle name="Normal 3 2 11 3 2" xfId="8808"/>
    <cellStyle name="Normal 3 2 11 3 2 2" xfId="19775"/>
    <cellStyle name="Normal 3 2 11 3 2 3" xfId="30730"/>
    <cellStyle name="Normal 3 2 11 3 3" xfId="14291"/>
    <cellStyle name="Normal 3 2 11 3 4" xfId="25246"/>
    <cellStyle name="Normal 3 2 11 4" xfId="1899"/>
    <cellStyle name="Normal 3 2 11 4 2" xfId="7435"/>
    <cellStyle name="Normal 3 2 11 4 2 2" xfId="18402"/>
    <cellStyle name="Normal 3 2 11 4 2 3" xfId="29357"/>
    <cellStyle name="Normal 3 2 11 4 3" xfId="12918"/>
    <cellStyle name="Normal 3 2 11 4 4" xfId="23873"/>
    <cellStyle name="Normal 3 2 11 5" xfId="4665"/>
    <cellStyle name="Normal 3 2 11 5 2" xfId="10183"/>
    <cellStyle name="Normal 3 2 11 5 2 2" xfId="21151"/>
    <cellStyle name="Normal 3 2 11 5 2 3" xfId="32105"/>
    <cellStyle name="Normal 3 2 11 5 3" xfId="15667"/>
    <cellStyle name="Normal 3 2 11 5 4" xfId="26622"/>
    <cellStyle name="Normal 3 2 11 6" xfId="6071"/>
    <cellStyle name="Normal 3 2 11 6 2" xfId="17038"/>
    <cellStyle name="Normal 3 2 11 6 3" xfId="27993"/>
    <cellStyle name="Normal 3 2 11 7" xfId="11554"/>
    <cellStyle name="Normal 3 2 11 8" xfId="22509"/>
    <cellStyle name="Normal 3 2 12" xfId="237"/>
    <cellStyle name="Normal 3 2 12 2" xfId="1210"/>
    <cellStyle name="Normal 3 2 12 2 2" xfId="3963"/>
    <cellStyle name="Normal 3 2 12 2 2 2" xfId="9486"/>
    <cellStyle name="Normal 3 2 12 2 2 2 2" xfId="20453"/>
    <cellStyle name="Normal 3 2 12 2 2 2 3" xfId="31408"/>
    <cellStyle name="Normal 3 2 12 2 2 3" xfId="14969"/>
    <cellStyle name="Normal 3 2 12 2 2 4" xfId="25924"/>
    <cellStyle name="Normal 3 2 12 2 3" xfId="2577"/>
    <cellStyle name="Normal 3 2 12 2 3 2" xfId="8113"/>
    <cellStyle name="Normal 3 2 12 2 3 2 2" xfId="19080"/>
    <cellStyle name="Normal 3 2 12 2 3 2 3" xfId="30035"/>
    <cellStyle name="Normal 3 2 12 2 3 3" xfId="13596"/>
    <cellStyle name="Normal 3 2 12 2 3 4" xfId="24551"/>
    <cellStyle name="Normal 3 2 12 2 4" xfId="5343"/>
    <cellStyle name="Normal 3 2 12 2 4 2" xfId="10861"/>
    <cellStyle name="Normal 3 2 12 2 4 2 2" xfId="21829"/>
    <cellStyle name="Normal 3 2 12 2 4 2 3" xfId="32783"/>
    <cellStyle name="Normal 3 2 12 2 4 3" xfId="16345"/>
    <cellStyle name="Normal 3 2 12 2 4 4" xfId="27300"/>
    <cellStyle name="Normal 3 2 12 2 5" xfId="6749"/>
    <cellStyle name="Normal 3 2 12 2 5 2" xfId="17716"/>
    <cellStyle name="Normal 3 2 12 2 5 3" xfId="28671"/>
    <cellStyle name="Normal 3 2 12 2 6" xfId="12232"/>
    <cellStyle name="Normal 3 2 12 2 7" xfId="23187"/>
    <cellStyle name="Normal 3 2 12 3" xfId="3286"/>
    <cellStyle name="Normal 3 2 12 3 2" xfId="8809"/>
    <cellStyle name="Normal 3 2 12 3 2 2" xfId="19776"/>
    <cellStyle name="Normal 3 2 12 3 2 3" xfId="30731"/>
    <cellStyle name="Normal 3 2 12 3 3" xfId="14292"/>
    <cellStyle name="Normal 3 2 12 3 4" xfId="25247"/>
    <cellStyle name="Normal 3 2 12 4" xfId="1900"/>
    <cellStyle name="Normal 3 2 12 4 2" xfId="7436"/>
    <cellStyle name="Normal 3 2 12 4 2 2" xfId="18403"/>
    <cellStyle name="Normal 3 2 12 4 2 3" xfId="29358"/>
    <cellStyle name="Normal 3 2 12 4 3" xfId="12919"/>
    <cellStyle name="Normal 3 2 12 4 4" xfId="23874"/>
    <cellStyle name="Normal 3 2 12 5" xfId="4666"/>
    <cellStyle name="Normal 3 2 12 5 2" xfId="10184"/>
    <cellStyle name="Normal 3 2 12 5 2 2" xfId="21152"/>
    <cellStyle name="Normal 3 2 12 5 2 3" xfId="32106"/>
    <cellStyle name="Normal 3 2 12 5 3" xfId="15668"/>
    <cellStyle name="Normal 3 2 12 5 4" xfId="26623"/>
    <cellStyle name="Normal 3 2 12 6" xfId="6072"/>
    <cellStyle name="Normal 3 2 12 6 2" xfId="17039"/>
    <cellStyle name="Normal 3 2 12 6 3" xfId="27994"/>
    <cellStyle name="Normal 3 2 12 7" xfId="11555"/>
    <cellStyle name="Normal 3 2 12 8" xfId="22510"/>
    <cellStyle name="Normal 3 2 13" xfId="238"/>
    <cellStyle name="Normal 3 2 13 2" xfId="1211"/>
    <cellStyle name="Normal 3 2 13 2 2" xfId="3964"/>
    <cellStyle name="Normal 3 2 13 2 2 2" xfId="9487"/>
    <cellStyle name="Normal 3 2 13 2 2 2 2" xfId="20454"/>
    <cellStyle name="Normal 3 2 13 2 2 2 3" xfId="31409"/>
    <cellStyle name="Normal 3 2 13 2 2 3" xfId="14970"/>
    <cellStyle name="Normal 3 2 13 2 2 4" xfId="25925"/>
    <cellStyle name="Normal 3 2 13 2 3" xfId="2578"/>
    <cellStyle name="Normal 3 2 13 2 3 2" xfId="8114"/>
    <cellStyle name="Normal 3 2 13 2 3 2 2" xfId="19081"/>
    <cellStyle name="Normal 3 2 13 2 3 2 3" xfId="30036"/>
    <cellStyle name="Normal 3 2 13 2 3 3" xfId="13597"/>
    <cellStyle name="Normal 3 2 13 2 3 4" xfId="24552"/>
    <cellStyle name="Normal 3 2 13 2 4" xfId="5344"/>
    <cellStyle name="Normal 3 2 13 2 4 2" xfId="10862"/>
    <cellStyle name="Normal 3 2 13 2 4 2 2" xfId="21830"/>
    <cellStyle name="Normal 3 2 13 2 4 2 3" xfId="32784"/>
    <cellStyle name="Normal 3 2 13 2 4 3" xfId="16346"/>
    <cellStyle name="Normal 3 2 13 2 4 4" xfId="27301"/>
    <cellStyle name="Normal 3 2 13 2 5" xfId="6750"/>
    <cellStyle name="Normal 3 2 13 2 5 2" xfId="17717"/>
    <cellStyle name="Normal 3 2 13 2 5 3" xfId="28672"/>
    <cellStyle name="Normal 3 2 13 2 6" xfId="12233"/>
    <cellStyle name="Normal 3 2 13 2 7" xfId="23188"/>
    <cellStyle name="Normal 3 2 13 3" xfId="3287"/>
    <cellStyle name="Normal 3 2 13 3 2" xfId="8810"/>
    <cellStyle name="Normal 3 2 13 3 2 2" xfId="19777"/>
    <cellStyle name="Normal 3 2 13 3 2 3" xfId="30732"/>
    <cellStyle name="Normal 3 2 13 3 3" xfId="14293"/>
    <cellStyle name="Normal 3 2 13 3 4" xfId="25248"/>
    <cellStyle name="Normal 3 2 13 4" xfId="1901"/>
    <cellStyle name="Normal 3 2 13 4 2" xfId="7437"/>
    <cellStyle name="Normal 3 2 13 4 2 2" xfId="18404"/>
    <cellStyle name="Normal 3 2 13 4 2 3" xfId="29359"/>
    <cellStyle name="Normal 3 2 13 4 3" xfId="12920"/>
    <cellStyle name="Normal 3 2 13 4 4" xfId="23875"/>
    <cellStyle name="Normal 3 2 13 5" xfId="4667"/>
    <cellStyle name="Normal 3 2 13 5 2" xfId="10185"/>
    <cellStyle name="Normal 3 2 13 5 2 2" xfId="21153"/>
    <cellStyle name="Normal 3 2 13 5 2 3" xfId="32107"/>
    <cellStyle name="Normal 3 2 13 5 3" xfId="15669"/>
    <cellStyle name="Normal 3 2 13 5 4" xfId="26624"/>
    <cellStyle name="Normal 3 2 13 6" xfId="6073"/>
    <cellStyle name="Normal 3 2 13 6 2" xfId="17040"/>
    <cellStyle name="Normal 3 2 13 6 3" xfId="27995"/>
    <cellStyle name="Normal 3 2 13 7" xfId="11556"/>
    <cellStyle name="Normal 3 2 13 8" xfId="22511"/>
    <cellStyle name="Normal 3 2 14" xfId="239"/>
    <cellStyle name="Normal 3 2 14 2" xfId="1212"/>
    <cellStyle name="Normal 3 2 14 2 2" xfId="3965"/>
    <cellStyle name="Normal 3 2 14 2 2 2" xfId="9488"/>
    <cellStyle name="Normal 3 2 14 2 2 2 2" xfId="20455"/>
    <cellStyle name="Normal 3 2 14 2 2 2 3" xfId="31410"/>
    <cellStyle name="Normal 3 2 14 2 2 3" xfId="14971"/>
    <cellStyle name="Normal 3 2 14 2 2 4" xfId="25926"/>
    <cellStyle name="Normal 3 2 14 2 3" xfId="2579"/>
    <cellStyle name="Normal 3 2 14 2 3 2" xfId="8115"/>
    <cellStyle name="Normal 3 2 14 2 3 2 2" xfId="19082"/>
    <cellStyle name="Normal 3 2 14 2 3 2 3" xfId="30037"/>
    <cellStyle name="Normal 3 2 14 2 3 3" xfId="13598"/>
    <cellStyle name="Normal 3 2 14 2 3 4" xfId="24553"/>
    <cellStyle name="Normal 3 2 14 2 4" xfId="5345"/>
    <cellStyle name="Normal 3 2 14 2 4 2" xfId="10863"/>
    <cellStyle name="Normal 3 2 14 2 4 2 2" xfId="21831"/>
    <cellStyle name="Normal 3 2 14 2 4 2 3" xfId="32785"/>
    <cellStyle name="Normal 3 2 14 2 4 3" xfId="16347"/>
    <cellStyle name="Normal 3 2 14 2 4 4" xfId="27302"/>
    <cellStyle name="Normal 3 2 14 2 5" xfId="6751"/>
    <cellStyle name="Normal 3 2 14 2 5 2" xfId="17718"/>
    <cellStyle name="Normal 3 2 14 2 5 3" xfId="28673"/>
    <cellStyle name="Normal 3 2 14 2 6" xfId="12234"/>
    <cellStyle name="Normal 3 2 14 2 7" xfId="23189"/>
    <cellStyle name="Normal 3 2 14 3" xfId="3288"/>
    <cellStyle name="Normal 3 2 14 3 2" xfId="8811"/>
    <cellStyle name="Normal 3 2 14 3 2 2" xfId="19778"/>
    <cellStyle name="Normal 3 2 14 3 2 3" xfId="30733"/>
    <cellStyle name="Normal 3 2 14 3 3" xfId="14294"/>
    <cellStyle name="Normal 3 2 14 3 4" xfId="25249"/>
    <cellStyle name="Normal 3 2 14 4" xfId="1902"/>
    <cellStyle name="Normal 3 2 14 4 2" xfId="7438"/>
    <cellStyle name="Normal 3 2 14 4 2 2" xfId="18405"/>
    <cellStyle name="Normal 3 2 14 4 2 3" xfId="29360"/>
    <cellStyle name="Normal 3 2 14 4 3" xfId="12921"/>
    <cellStyle name="Normal 3 2 14 4 4" xfId="23876"/>
    <cellStyle name="Normal 3 2 14 5" xfId="4668"/>
    <cellStyle name="Normal 3 2 14 5 2" xfId="10186"/>
    <cellStyle name="Normal 3 2 14 5 2 2" xfId="21154"/>
    <cellStyle name="Normal 3 2 14 5 2 3" xfId="32108"/>
    <cellStyle name="Normal 3 2 14 5 3" xfId="15670"/>
    <cellStyle name="Normal 3 2 14 5 4" xfId="26625"/>
    <cellStyle name="Normal 3 2 14 6" xfId="6074"/>
    <cellStyle name="Normal 3 2 14 6 2" xfId="17041"/>
    <cellStyle name="Normal 3 2 14 6 3" xfId="27996"/>
    <cellStyle name="Normal 3 2 14 7" xfId="11557"/>
    <cellStyle name="Normal 3 2 14 8" xfId="22512"/>
    <cellStyle name="Normal 3 2 15" xfId="240"/>
    <cellStyle name="Normal 3 2 15 2" xfId="1213"/>
    <cellStyle name="Normal 3 2 15 2 2" xfId="3966"/>
    <cellStyle name="Normal 3 2 15 2 2 2" xfId="9489"/>
    <cellStyle name="Normal 3 2 15 2 2 2 2" xfId="20456"/>
    <cellStyle name="Normal 3 2 15 2 2 2 3" xfId="31411"/>
    <cellStyle name="Normal 3 2 15 2 2 3" xfId="14972"/>
    <cellStyle name="Normal 3 2 15 2 2 4" xfId="25927"/>
    <cellStyle name="Normal 3 2 15 2 3" xfId="2580"/>
    <cellStyle name="Normal 3 2 15 2 3 2" xfId="8116"/>
    <cellStyle name="Normal 3 2 15 2 3 2 2" xfId="19083"/>
    <cellStyle name="Normal 3 2 15 2 3 2 3" xfId="30038"/>
    <cellStyle name="Normal 3 2 15 2 3 3" xfId="13599"/>
    <cellStyle name="Normal 3 2 15 2 3 4" xfId="24554"/>
    <cellStyle name="Normal 3 2 15 2 4" xfId="5346"/>
    <cellStyle name="Normal 3 2 15 2 4 2" xfId="10864"/>
    <cellStyle name="Normal 3 2 15 2 4 2 2" xfId="21832"/>
    <cellStyle name="Normal 3 2 15 2 4 2 3" xfId="32786"/>
    <cellStyle name="Normal 3 2 15 2 4 3" xfId="16348"/>
    <cellStyle name="Normal 3 2 15 2 4 4" xfId="27303"/>
    <cellStyle name="Normal 3 2 15 2 5" xfId="6752"/>
    <cellStyle name="Normal 3 2 15 2 5 2" xfId="17719"/>
    <cellStyle name="Normal 3 2 15 2 5 3" xfId="28674"/>
    <cellStyle name="Normal 3 2 15 2 6" xfId="12235"/>
    <cellStyle name="Normal 3 2 15 2 7" xfId="23190"/>
    <cellStyle name="Normal 3 2 15 3" xfId="3289"/>
    <cellStyle name="Normal 3 2 15 3 2" xfId="8812"/>
    <cellStyle name="Normal 3 2 15 3 2 2" xfId="19779"/>
    <cellStyle name="Normal 3 2 15 3 2 3" xfId="30734"/>
    <cellStyle name="Normal 3 2 15 3 3" xfId="14295"/>
    <cellStyle name="Normal 3 2 15 3 4" xfId="25250"/>
    <cellStyle name="Normal 3 2 15 4" xfId="1903"/>
    <cellStyle name="Normal 3 2 15 4 2" xfId="7439"/>
    <cellStyle name="Normal 3 2 15 4 2 2" xfId="18406"/>
    <cellStyle name="Normal 3 2 15 4 2 3" xfId="29361"/>
    <cellStyle name="Normal 3 2 15 4 3" xfId="12922"/>
    <cellStyle name="Normal 3 2 15 4 4" xfId="23877"/>
    <cellStyle name="Normal 3 2 15 5" xfId="4669"/>
    <cellStyle name="Normal 3 2 15 5 2" xfId="10187"/>
    <cellStyle name="Normal 3 2 15 5 2 2" xfId="21155"/>
    <cellStyle name="Normal 3 2 15 5 2 3" xfId="32109"/>
    <cellStyle name="Normal 3 2 15 5 3" xfId="15671"/>
    <cellStyle name="Normal 3 2 15 5 4" xfId="26626"/>
    <cellStyle name="Normal 3 2 15 6" xfId="6075"/>
    <cellStyle name="Normal 3 2 15 6 2" xfId="17042"/>
    <cellStyle name="Normal 3 2 15 6 3" xfId="27997"/>
    <cellStyle name="Normal 3 2 15 7" xfId="11558"/>
    <cellStyle name="Normal 3 2 15 8" xfId="22513"/>
    <cellStyle name="Normal 3 2 16" xfId="241"/>
    <cellStyle name="Normal 3 2 16 2" xfId="1214"/>
    <cellStyle name="Normal 3 2 16 2 2" xfId="3967"/>
    <cellStyle name="Normal 3 2 16 2 2 2" xfId="9490"/>
    <cellStyle name="Normal 3 2 16 2 2 2 2" xfId="20457"/>
    <cellStyle name="Normal 3 2 16 2 2 2 3" xfId="31412"/>
    <cellStyle name="Normal 3 2 16 2 2 3" xfId="14973"/>
    <cellStyle name="Normal 3 2 16 2 2 4" xfId="25928"/>
    <cellStyle name="Normal 3 2 16 2 3" xfId="2581"/>
    <cellStyle name="Normal 3 2 16 2 3 2" xfId="8117"/>
    <cellStyle name="Normal 3 2 16 2 3 2 2" xfId="19084"/>
    <cellStyle name="Normal 3 2 16 2 3 2 3" xfId="30039"/>
    <cellStyle name="Normal 3 2 16 2 3 3" xfId="13600"/>
    <cellStyle name="Normal 3 2 16 2 3 4" xfId="24555"/>
    <cellStyle name="Normal 3 2 16 2 4" xfId="5347"/>
    <cellStyle name="Normal 3 2 16 2 4 2" xfId="10865"/>
    <cellStyle name="Normal 3 2 16 2 4 2 2" xfId="21833"/>
    <cellStyle name="Normal 3 2 16 2 4 2 3" xfId="32787"/>
    <cellStyle name="Normal 3 2 16 2 4 3" xfId="16349"/>
    <cellStyle name="Normal 3 2 16 2 4 4" xfId="27304"/>
    <cellStyle name="Normal 3 2 16 2 5" xfId="6753"/>
    <cellStyle name="Normal 3 2 16 2 5 2" xfId="17720"/>
    <cellStyle name="Normal 3 2 16 2 5 3" xfId="28675"/>
    <cellStyle name="Normal 3 2 16 2 6" xfId="12236"/>
    <cellStyle name="Normal 3 2 16 2 7" xfId="23191"/>
    <cellStyle name="Normal 3 2 16 3" xfId="3290"/>
    <cellStyle name="Normal 3 2 16 3 2" xfId="8813"/>
    <cellStyle name="Normal 3 2 16 3 2 2" xfId="19780"/>
    <cellStyle name="Normal 3 2 16 3 2 3" xfId="30735"/>
    <cellStyle name="Normal 3 2 16 3 3" xfId="14296"/>
    <cellStyle name="Normal 3 2 16 3 4" xfId="25251"/>
    <cellStyle name="Normal 3 2 16 4" xfId="1904"/>
    <cellStyle name="Normal 3 2 16 4 2" xfId="7440"/>
    <cellStyle name="Normal 3 2 16 4 2 2" xfId="18407"/>
    <cellStyle name="Normal 3 2 16 4 2 3" xfId="29362"/>
    <cellStyle name="Normal 3 2 16 4 3" xfId="12923"/>
    <cellStyle name="Normal 3 2 16 4 4" xfId="23878"/>
    <cellStyle name="Normal 3 2 16 5" xfId="4670"/>
    <cellStyle name="Normal 3 2 16 5 2" xfId="10188"/>
    <cellStyle name="Normal 3 2 16 5 2 2" xfId="21156"/>
    <cellStyle name="Normal 3 2 16 5 2 3" xfId="32110"/>
    <cellStyle name="Normal 3 2 16 5 3" xfId="15672"/>
    <cellStyle name="Normal 3 2 16 5 4" xfId="26627"/>
    <cellStyle name="Normal 3 2 16 6" xfId="6076"/>
    <cellStyle name="Normal 3 2 16 6 2" xfId="17043"/>
    <cellStyle name="Normal 3 2 16 6 3" xfId="27998"/>
    <cellStyle name="Normal 3 2 16 7" xfId="11559"/>
    <cellStyle name="Normal 3 2 16 8" xfId="22514"/>
    <cellStyle name="Normal 3 2 17" xfId="242"/>
    <cellStyle name="Normal 3 2 17 2" xfId="1215"/>
    <cellStyle name="Normal 3 2 17 2 2" xfId="3968"/>
    <cellStyle name="Normal 3 2 17 2 2 2" xfId="9491"/>
    <cellStyle name="Normal 3 2 17 2 2 2 2" xfId="20458"/>
    <cellStyle name="Normal 3 2 17 2 2 2 3" xfId="31413"/>
    <cellStyle name="Normal 3 2 17 2 2 3" xfId="14974"/>
    <cellStyle name="Normal 3 2 17 2 2 4" xfId="25929"/>
    <cellStyle name="Normal 3 2 17 2 3" xfId="2582"/>
    <cellStyle name="Normal 3 2 17 2 3 2" xfId="8118"/>
    <cellStyle name="Normal 3 2 17 2 3 2 2" xfId="19085"/>
    <cellStyle name="Normal 3 2 17 2 3 2 3" xfId="30040"/>
    <cellStyle name="Normal 3 2 17 2 3 3" xfId="13601"/>
    <cellStyle name="Normal 3 2 17 2 3 4" xfId="24556"/>
    <cellStyle name="Normal 3 2 17 2 4" xfId="5348"/>
    <cellStyle name="Normal 3 2 17 2 4 2" xfId="10866"/>
    <cellStyle name="Normal 3 2 17 2 4 2 2" xfId="21834"/>
    <cellStyle name="Normal 3 2 17 2 4 2 3" xfId="32788"/>
    <cellStyle name="Normal 3 2 17 2 4 3" xfId="16350"/>
    <cellStyle name="Normal 3 2 17 2 4 4" xfId="27305"/>
    <cellStyle name="Normal 3 2 17 2 5" xfId="6754"/>
    <cellStyle name="Normal 3 2 17 2 5 2" xfId="17721"/>
    <cellStyle name="Normal 3 2 17 2 5 3" xfId="28676"/>
    <cellStyle name="Normal 3 2 17 2 6" xfId="12237"/>
    <cellStyle name="Normal 3 2 17 2 7" xfId="23192"/>
    <cellStyle name="Normal 3 2 17 3" xfId="3291"/>
    <cellStyle name="Normal 3 2 17 3 2" xfId="8814"/>
    <cellStyle name="Normal 3 2 17 3 2 2" xfId="19781"/>
    <cellStyle name="Normal 3 2 17 3 2 3" xfId="30736"/>
    <cellStyle name="Normal 3 2 17 3 3" xfId="14297"/>
    <cellStyle name="Normal 3 2 17 3 4" xfId="25252"/>
    <cellStyle name="Normal 3 2 17 4" xfId="1905"/>
    <cellStyle name="Normal 3 2 17 4 2" xfId="7441"/>
    <cellStyle name="Normal 3 2 17 4 2 2" xfId="18408"/>
    <cellStyle name="Normal 3 2 17 4 2 3" xfId="29363"/>
    <cellStyle name="Normal 3 2 17 4 3" xfId="12924"/>
    <cellStyle name="Normal 3 2 17 4 4" xfId="23879"/>
    <cellStyle name="Normal 3 2 17 5" xfId="4671"/>
    <cellStyle name="Normal 3 2 17 5 2" xfId="10189"/>
    <cellStyle name="Normal 3 2 17 5 2 2" xfId="21157"/>
    <cellStyle name="Normal 3 2 17 5 2 3" xfId="32111"/>
    <cellStyle name="Normal 3 2 17 5 3" xfId="15673"/>
    <cellStyle name="Normal 3 2 17 5 4" xfId="26628"/>
    <cellStyle name="Normal 3 2 17 6" xfId="6077"/>
    <cellStyle name="Normal 3 2 17 6 2" xfId="17044"/>
    <cellStyle name="Normal 3 2 17 6 3" xfId="27999"/>
    <cellStyle name="Normal 3 2 17 7" xfId="11560"/>
    <cellStyle name="Normal 3 2 17 8" xfId="22515"/>
    <cellStyle name="Normal 3 2 18" xfId="243"/>
    <cellStyle name="Normal 3 2 18 2" xfId="1216"/>
    <cellStyle name="Normal 3 2 18 2 2" xfId="3969"/>
    <cellStyle name="Normal 3 2 18 2 2 2" xfId="9492"/>
    <cellStyle name="Normal 3 2 18 2 2 2 2" xfId="20459"/>
    <cellStyle name="Normal 3 2 18 2 2 2 3" xfId="31414"/>
    <cellStyle name="Normal 3 2 18 2 2 3" xfId="14975"/>
    <cellStyle name="Normal 3 2 18 2 2 4" xfId="25930"/>
    <cellStyle name="Normal 3 2 18 2 3" xfId="2583"/>
    <cellStyle name="Normal 3 2 18 2 3 2" xfId="8119"/>
    <cellStyle name="Normal 3 2 18 2 3 2 2" xfId="19086"/>
    <cellStyle name="Normal 3 2 18 2 3 2 3" xfId="30041"/>
    <cellStyle name="Normal 3 2 18 2 3 3" xfId="13602"/>
    <cellStyle name="Normal 3 2 18 2 3 4" xfId="24557"/>
    <cellStyle name="Normal 3 2 18 2 4" xfId="5349"/>
    <cellStyle name="Normal 3 2 18 2 4 2" xfId="10867"/>
    <cellStyle name="Normal 3 2 18 2 4 2 2" xfId="21835"/>
    <cellStyle name="Normal 3 2 18 2 4 2 3" xfId="32789"/>
    <cellStyle name="Normal 3 2 18 2 4 3" xfId="16351"/>
    <cellStyle name="Normal 3 2 18 2 4 4" xfId="27306"/>
    <cellStyle name="Normal 3 2 18 2 5" xfId="6755"/>
    <cellStyle name="Normal 3 2 18 2 5 2" xfId="17722"/>
    <cellStyle name="Normal 3 2 18 2 5 3" xfId="28677"/>
    <cellStyle name="Normal 3 2 18 2 6" xfId="12238"/>
    <cellStyle name="Normal 3 2 18 2 7" xfId="23193"/>
    <cellStyle name="Normal 3 2 18 3" xfId="3292"/>
    <cellStyle name="Normal 3 2 18 3 2" xfId="8815"/>
    <cellStyle name="Normal 3 2 18 3 2 2" xfId="19782"/>
    <cellStyle name="Normal 3 2 18 3 2 3" xfId="30737"/>
    <cellStyle name="Normal 3 2 18 3 3" xfId="14298"/>
    <cellStyle name="Normal 3 2 18 3 4" xfId="25253"/>
    <cellStyle name="Normal 3 2 18 4" xfId="1906"/>
    <cellStyle name="Normal 3 2 18 4 2" xfId="7442"/>
    <cellStyle name="Normal 3 2 18 4 2 2" xfId="18409"/>
    <cellStyle name="Normal 3 2 18 4 2 3" xfId="29364"/>
    <cellStyle name="Normal 3 2 18 4 3" xfId="12925"/>
    <cellStyle name="Normal 3 2 18 4 4" xfId="23880"/>
    <cellStyle name="Normal 3 2 18 5" xfId="4672"/>
    <cellStyle name="Normal 3 2 18 5 2" xfId="10190"/>
    <cellStyle name="Normal 3 2 18 5 2 2" xfId="21158"/>
    <cellStyle name="Normal 3 2 18 5 2 3" xfId="32112"/>
    <cellStyle name="Normal 3 2 18 5 3" xfId="15674"/>
    <cellStyle name="Normal 3 2 18 5 4" xfId="26629"/>
    <cellStyle name="Normal 3 2 18 6" xfId="6078"/>
    <cellStyle name="Normal 3 2 18 6 2" xfId="17045"/>
    <cellStyle name="Normal 3 2 18 6 3" xfId="28000"/>
    <cellStyle name="Normal 3 2 18 7" xfId="11561"/>
    <cellStyle name="Normal 3 2 18 8" xfId="22516"/>
    <cellStyle name="Normal 3 2 19" xfId="244"/>
    <cellStyle name="Normal 3 2 19 2" xfId="1217"/>
    <cellStyle name="Normal 3 2 19 2 2" xfId="3970"/>
    <cellStyle name="Normal 3 2 19 2 2 2" xfId="9493"/>
    <cellStyle name="Normal 3 2 19 2 2 2 2" xfId="20460"/>
    <cellStyle name="Normal 3 2 19 2 2 2 3" xfId="31415"/>
    <cellStyle name="Normal 3 2 19 2 2 3" xfId="14976"/>
    <cellStyle name="Normal 3 2 19 2 2 4" xfId="25931"/>
    <cellStyle name="Normal 3 2 19 2 3" xfId="2584"/>
    <cellStyle name="Normal 3 2 19 2 3 2" xfId="8120"/>
    <cellStyle name="Normal 3 2 19 2 3 2 2" xfId="19087"/>
    <cellStyle name="Normal 3 2 19 2 3 2 3" xfId="30042"/>
    <cellStyle name="Normal 3 2 19 2 3 3" xfId="13603"/>
    <cellStyle name="Normal 3 2 19 2 3 4" xfId="24558"/>
    <cellStyle name="Normal 3 2 19 2 4" xfId="5350"/>
    <cellStyle name="Normal 3 2 19 2 4 2" xfId="10868"/>
    <cellStyle name="Normal 3 2 19 2 4 2 2" xfId="21836"/>
    <cellStyle name="Normal 3 2 19 2 4 2 3" xfId="32790"/>
    <cellStyle name="Normal 3 2 19 2 4 3" xfId="16352"/>
    <cellStyle name="Normal 3 2 19 2 4 4" xfId="27307"/>
    <cellStyle name="Normal 3 2 19 2 5" xfId="6756"/>
    <cellStyle name="Normal 3 2 19 2 5 2" xfId="17723"/>
    <cellStyle name="Normal 3 2 19 2 5 3" xfId="28678"/>
    <cellStyle name="Normal 3 2 19 2 6" xfId="12239"/>
    <cellStyle name="Normal 3 2 19 2 7" xfId="23194"/>
    <cellStyle name="Normal 3 2 19 3" xfId="3293"/>
    <cellStyle name="Normal 3 2 19 3 2" xfId="8816"/>
    <cellStyle name="Normal 3 2 19 3 2 2" xfId="19783"/>
    <cellStyle name="Normal 3 2 19 3 2 3" xfId="30738"/>
    <cellStyle name="Normal 3 2 19 3 3" xfId="14299"/>
    <cellStyle name="Normal 3 2 19 3 4" xfId="25254"/>
    <cellStyle name="Normal 3 2 19 4" xfId="1907"/>
    <cellStyle name="Normal 3 2 19 4 2" xfId="7443"/>
    <cellStyle name="Normal 3 2 19 4 2 2" xfId="18410"/>
    <cellStyle name="Normal 3 2 19 4 2 3" xfId="29365"/>
    <cellStyle name="Normal 3 2 19 4 3" xfId="12926"/>
    <cellStyle name="Normal 3 2 19 4 4" xfId="23881"/>
    <cellStyle name="Normal 3 2 19 5" xfId="4673"/>
    <cellStyle name="Normal 3 2 19 5 2" xfId="10191"/>
    <cellStyle name="Normal 3 2 19 5 2 2" xfId="21159"/>
    <cellStyle name="Normal 3 2 19 5 2 3" xfId="32113"/>
    <cellStyle name="Normal 3 2 19 5 3" xfId="15675"/>
    <cellStyle name="Normal 3 2 19 5 4" xfId="26630"/>
    <cellStyle name="Normal 3 2 19 6" xfId="6079"/>
    <cellStyle name="Normal 3 2 19 6 2" xfId="17046"/>
    <cellStyle name="Normal 3 2 19 6 3" xfId="28001"/>
    <cellStyle name="Normal 3 2 19 7" xfId="11562"/>
    <cellStyle name="Normal 3 2 19 8" xfId="22517"/>
    <cellStyle name="Normal 3 2 2" xfId="245"/>
    <cellStyle name="Normal 3 2 2 2" xfId="1218"/>
    <cellStyle name="Normal 3 2 2 2 2" xfId="3971"/>
    <cellStyle name="Normal 3 2 2 2 2 2" xfId="9494"/>
    <cellStyle name="Normal 3 2 2 2 2 2 2" xfId="20461"/>
    <cellStyle name="Normal 3 2 2 2 2 2 3" xfId="31416"/>
    <cellStyle name="Normal 3 2 2 2 2 3" xfId="14977"/>
    <cellStyle name="Normal 3 2 2 2 2 4" xfId="25932"/>
    <cellStyle name="Normal 3 2 2 2 3" xfId="2585"/>
    <cellStyle name="Normal 3 2 2 2 3 2" xfId="8121"/>
    <cellStyle name="Normal 3 2 2 2 3 2 2" xfId="19088"/>
    <cellStyle name="Normal 3 2 2 2 3 2 3" xfId="30043"/>
    <cellStyle name="Normal 3 2 2 2 3 3" xfId="13604"/>
    <cellStyle name="Normal 3 2 2 2 3 4" xfId="24559"/>
    <cellStyle name="Normal 3 2 2 2 4" xfId="5351"/>
    <cellStyle name="Normal 3 2 2 2 4 2" xfId="10869"/>
    <cellStyle name="Normal 3 2 2 2 4 2 2" xfId="21837"/>
    <cellStyle name="Normal 3 2 2 2 4 2 3" xfId="32791"/>
    <cellStyle name="Normal 3 2 2 2 4 3" xfId="16353"/>
    <cellStyle name="Normal 3 2 2 2 4 4" xfId="27308"/>
    <cellStyle name="Normal 3 2 2 2 5" xfId="6757"/>
    <cellStyle name="Normal 3 2 2 2 5 2" xfId="17724"/>
    <cellStyle name="Normal 3 2 2 2 5 3" xfId="28679"/>
    <cellStyle name="Normal 3 2 2 2 6" xfId="12240"/>
    <cellStyle name="Normal 3 2 2 2 7" xfId="23195"/>
    <cellStyle name="Normal 3 2 2 3" xfId="3294"/>
    <cellStyle name="Normal 3 2 2 3 2" xfId="8817"/>
    <cellStyle name="Normal 3 2 2 3 2 2" xfId="19784"/>
    <cellStyle name="Normal 3 2 2 3 2 3" xfId="30739"/>
    <cellStyle name="Normal 3 2 2 3 3" xfId="14300"/>
    <cellStyle name="Normal 3 2 2 3 4" xfId="25255"/>
    <cellStyle name="Normal 3 2 2 4" xfId="1908"/>
    <cellStyle name="Normal 3 2 2 4 2" xfId="7444"/>
    <cellStyle name="Normal 3 2 2 4 2 2" xfId="18411"/>
    <cellStyle name="Normal 3 2 2 4 2 3" xfId="29366"/>
    <cellStyle name="Normal 3 2 2 4 3" xfId="12927"/>
    <cellStyle name="Normal 3 2 2 4 4" xfId="23882"/>
    <cellStyle name="Normal 3 2 2 5" xfId="4674"/>
    <cellStyle name="Normal 3 2 2 5 2" xfId="10192"/>
    <cellStyle name="Normal 3 2 2 5 2 2" xfId="21160"/>
    <cellStyle name="Normal 3 2 2 5 2 3" xfId="32114"/>
    <cellStyle name="Normal 3 2 2 5 3" xfId="15676"/>
    <cellStyle name="Normal 3 2 2 5 4" xfId="26631"/>
    <cellStyle name="Normal 3 2 2 6" xfId="6080"/>
    <cellStyle name="Normal 3 2 2 6 2" xfId="17047"/>
    <cellStyle name="Normal 3 2 2 6 3" xfId="28002"/>
    <cellStyle name="Normal 3 2 2 7" xfId="11563"/>
    <cellStyle name="Normal 3 2 2 8" xfId="22518"/>
    <cellStyle name="Normal 3 2 20" xfId="246"/>
    <cellStyle name="Normal 3 2 20 2" xfId="1219"/>
    <cellStyle name="Normal 3 2 20 2 2" xfId="3972"/>
    <cellStyle name="Normal 3 2 20 2 2 2" xfId="9495"/>
    <cellStyle name="Normal 3 2 20 2 2 2 2" xfId="20462"/>
    <cellStyle name="Normal 3 2 20 2 2 2 3" xfId="31417"/>
    <cellStyle name="Normal 3 2 20 2 2 3" xfId="14978"/>
    <cellStyle name="Normal 3 2 20 2 2 4" xfId="25933"/>
    <cellStyle name="Normal 3 2 20 2 3" xfId="2586"/>
    <cellStyle name="Normal 3 2 20 2 3 2" xfId="8122"/>
    <cellStyle name="Normal 3 2 20 2 3 2 2" xfId="19089"/>
    <cellStyle name="Normal 3 2 20 2 3 2 3" xfId="30044"/>
    <cellStyle name="Normal 3 2 20 2 3 3" xfId="13605"/>
    <cellStyle name="Normal 3 2 20 2 3 4" xfId="24560"/>
    <cellStyle name="Normal 3 2 20 2 4" xfId="5352"/>
    <cellStyle name="Normal 3 2 20 2 4 2" xfId="10870"/>
    <cellStyle name="Normal 3 2 20 2 4 2 2" xfId="21838"/>
    <cellStyle name="Normal 3 2 20 2 4 2 3" xfId="32792"/>
    <cellStyle name="Normal 3 2 20 2 4 3" xfId="16354"/>
    <cellStyle name="Normal 3 2 20 2 4 4" xfId="27309"/>
    <cellStyle name="Normal 3 2 20 2 5" xfId="6758"/>
    <cellStyle name="Normal 3 2 20 2 5 2" xfId="17725"/>
    <cellStyle name="Normal 3 2 20 2 5 3" xfId="28680"/>
    <cellStyle name="Normal 3 2 20 2 6" xfId="12241"/>
    <cellStyle name="Normal 3 2 20 2 7" xfId="23196"/>
    <cellStyle name="Normal 3 2 20 3" xfId="3295"/>
    <cellStyle name="Normal 3 2 20 3 2" xfId="8818"/>
    <cellStyle name="Normal 3 2 20 3 2 2" xfId="19785"/>
    <cellStyle name="Normal 3 2 20 3 2 3" xfId="30740"/>
    <cellStyle name="Normal 3 2 20 3 3" xfId="14301"/>
    <cellStyle name="Normal 3 2 20 3 4" xfId="25256"/>
    <cellStyle name="Normal 3 2 20 4" xfId="1909"/>
    <cellStyle name="Normal 3 2 20 4 2" xfId="7445"/>
    <cellStyle name="Normal 3 2 20 4 2 2" xfId="18412"/>
    <cellStyle name="Normal 3 2 20 4 2 3" xfId="29367"/>
    <cellStyle name="Normal 3 2 20 4 3" xfId="12928"/>
    <cellStyle name="Normal 3 2 20 4 4" xfId="23883"/>
    <cellStyle name="Normal 3 2 20 5" xfId="4675"/>
    <cellStyle name="Normal 3 2 20 5 2" xfId="10193"/>
    <cellStyle name="Normal 3 2 20 5 2 2" xfId="21161"/>
    <cellStyle name="Normal 3 2 20 5 2 3" xfId="32115"/>
    <cellStyle name="Normal 3 2 20 5 3" xfId="15677"/>
    <cellStyle name="Normal 3 2 20 5 4" xfId="26632"/>
    <cellStyle name="Normal 3 2 20 6" xfId="6081"/>
    <cellStyle name="Normal 3 2 20 6 2" xfId="17048"/>
    <cellStyle name="Normal 3 2 20 6 3" xfId="28003"/>
    <cellStyle name="Normal 3 2 20 7" xfId="11564"/>
    <cellStyle name="Normal 3 2 20 8" xfId="22519"/>
    <cellStyle name="Normal 3 2 21" xfId="247"/>
    <cellStyle name="Normal 3 2 21 2" xfId="1220"/>
    <cellStyle name="Normal 3 2 21 2 2" xfId="3973"/>
    <cellStyle name="Normal 3 2 21 2 2 2" xfId="9496"/>
    <cellStyle name="Normal 3 2 21 2 2 2 2" xfId="20463"/>
    <cellStyle name="Normal 3 2 21 2 2 2 3" xfId="31418"/>
    <cellStyle name="Normal 3 2 21 2 2 3" xfId="14979"/>
    <cellStyle name="Normal 3 2 21 2 2 4" xfId="25934"/>
    <cellStyle name="Normal 3 2 21 2 3" xfId="2587"/>
    <cellStyle name="Normal 3 2 21 2 3 2" xfId="8123"/>
    <cellStyle name="Normal 3 2 21 2 3 2 2" xfId="19090"/>
    <cellStyle name="Normal 3 2 21 2 3 2 3" xfId="30045"/>
    <cellStyle name="Normal 3 2 21 2 3 3" xfId="13606"/>
    <cellStyle name="Normal 3 2 21 2 3 4" xfId="24561"/>
    <cellStyle name="Normal 3 2 21 2 4" xfId="5353"/>
    <cellStyle name="Normal 3 2 21 2 4 2" xfId="10871"/>
    <cellStyle name="Normal 3 2 21 2 4 2 2" xfId="21839"/>
    <cellStyle name="Normal 3 2 21 2 4 2 3" xfId="32793"/>
    <cellStyle name="Normal 3 2 21 2 4 3" xfId="16355"/>
    <cellStyle name="Normal 3 2 21 2 4 4" xfId="27310"/>
    <cellStyle name="Normal 3 2 21 2 5" xfId="6759"/>
    <cellStyle name="Normal 3 2 21 2 5 2" xfId="17726"/>
    <cellStyle name="Normal 3 2 21 2 5 3" xfId="28681"/>
    <cellStyle name="Normal 3 2 21 2 6" xfId="12242"/>
    <cellStyle name="Normal 3 2 21 2 7" xfId="23197"/>
    <cellStyle name="Normal 3 2 21 3" xfId="3296"/>
    <cellStyle name="Normal 3 2 21 3 2" xfId="8819"/>
    <cellStyle name="Normal 3 2 21 3 2 2" xfId="19786"/>
    <cellStyle name="Normal 3 2 21 3 2 3" xfId="30741"/>
    <cellStyle name="Normal 3 2 21 3 3" xfId="14302"/>
    <cellStyle name="Normal 3 2 21 3 4" xfId="25257"/>
    <cellStyle name="Normal 3 2 21 4" xfId="1910"/>
    <cellStyle name="Normal 3 2 21 4 2" xfId="7446"/>
    <cellStyle name="Normal 3 2 21 4 2 2" xfId="18413"/>
    <cellStyle name="Normal 3 2 21 4 2 3" xfId="29368"/>
    <cellStyle name="Normal 3 2 21 4 3" xfId="12929"/>
    <cellStyle name="Normal 3 2 21 4 4" xfId="23884"/>
    <cellStyle name="Normal 3 2 21 5" xfId="4676"/>
    <cellStyle name="Normal 3 2 21 5 2" xfId="10194"/>
    <cellStyle name="Normal 3 2 21 5 2 2" xfId="21162"/>
    <cellStyle name="Normal 3 2 21 5 2 3" xfId="32116"/>
    <cellStyle name="Normal 3 2 21 5 3" xfId="15678"/>
    <cellStyle name="Normal 3 2 21 5 4" xfId="26633"/>
    <cellStyle name="Normal 3 2 21 6" xfId="6082"/>
    <cellStyle name="Normal 3 2 21 6 2" xfId="17049"/>
    <cellStyle name="Normal 3 2 21 6 3" xfId="28004"/>
    <cellStyle name="Normal 3 2 21 7" xfId="11565"/>
    <cellStyle name="Normal 3 2 21 8" xfId="22520"/>
    <cellStyle name="Normal 3 2 22" xfId="248"/>
    <cellStyle name="Normal 3 2 22 2" xfId="1221"/>
    <cellStyle name="Normal 3 2 22 2 2" xfId="3974"/>
    <cellStyle name="Normal 3 2 22 2 2 2" xfId="9497"/>
    <cellStyle name="Normal 3 2 22 2 2 2 2" xfId="20464"/>
    <cellStyle name="Normal 3 2 22 2 2 2 3" xfId="31419"/>
    <cellStyle name="Normal 3 2 22 2 2 3" xfId="14980"/>
    <cellStyle name="Normal 3 2 22 2 2 4" xfId="25935"/>
    <cellStyle name="Normal 3 2 22 2 3" xfId="2588"/>
    <cellStyle name="Normal 3 2 22 2 3 2" xfId="8124"/>
    <cellStyle name="Normal 3 2 22 2 3 2 2" xfId="19091"/>
    <cellStyle name="Normal 3 2 22 2 3 2 3" xfId="30046"/>
    <cellStyle name="Normal 3 2 22 2 3 3" xfId="13607"/>
    <cellStyle name="Normal 3 2 22 2 3 4" xfId="24562"/>
    <cellStyle name="Normal 3 2 22 2 4" xfId="5354"/>
    <cellStyle name="Normal 3 2 22 2 4 2" xfId="10872"/>
    <cellStyle name="Normal 3 2 22 2 4 2 2" xfId="21840"/>
    <cellStyle name="Normal 3 2 22 2 4 2 3" xfId="32794"/>
    <cellStyle name="Normal 3 2 22 2 4 3" xfId="16356"/>
    <cellStyle name="Normal 3 2 22 2 4 4" xfId="27311"/>
    <cellStyle name="Normal 3 2 22 2 5" xfId="6760"/>
    <cellStyle name="Normal 3 2 22 2 5 2" xfId="17727"/>
    <cellStyle name="Normal 3 2 22 2 5 3" xfId="28682"/>
    <cellStyle name="Normal 3 2 22 2 6" xfId="12243"/>
    <cellStyle name="Normal 3 2 22 2 7" xfId="23198"/>
    <cellStyle name="Normal 3 2 22 3" xfId="3297"/>
    <cellStyle name="Normal 3 2 22 3 2" xfId="8820"/>
    <cellStyle name="Normal 3 2 22 3 2 2" xfId="19787"/>
    <cellStyle name="Normal 3 2 22 3 2 3" xfId="30742"/>
    <cellStyle name="Normal 3 2 22 3 3" xfId="14303"/>
    <cellStyle name="Normal 3 2 22 3 4" xfId="25258"/>
    <cellStyle name="Normal 3 2 22 4" xfId="1911"/>
    <cellStyle name="Normal 3 2 22 4 2" xfId="7447"/>
    <cellStyle name="Normal 3 2 22 4 2 2" xfId="18414"/>
    <cellStyle name="Normal 3 2 22 4 2 3" xfId="29369"/>
    <cellStyle name="Normal 3 2 22 4 3" xfId="12930"/>
    <cellStyle name="Normal 3 2 22 4 4" xfId="23885"/>
    <cellStyle name="Normal 3 2 22 5" xfId="4677"/>
    <cellStyle name="Normal 3 2 22 5 2" xfId="10195"/>
    <cellStyle name="Normal 3 2 22 5 2 2" xfId="21163"/>
    <cellStyle name="Normal 3 2 22 5 2 3" xfId="32117"/>
    <cellStyle name="Normal 3 2 22 5 3" xfId="15679"/>
    <cellStyle name="Normal 3 2 22 5 4" xfId="26634"/>
    <cellStyle name="Normal 3 2 22 6" xfId="6083"/>
    <cellStyle name="Normal 3 2 22 6 2" xfId="17050"/>
    <cellStyle name="Normal 3 2 22 6 3" xfId="28005"/>
    <cellStyle name="Normal 3 2 22 7" xfId="11566"/>
    <cellStyle name="Normal 3 2 22 8" xfId="22521"/>
    <cellStyle name="Normal 3 2 23" xfId="249"/>
    <cellStyle name="Normal 3 2 23 2" xfId="1222"/>
    <cellStyle name="Normal 3 2 23 2 2" xfId="3975"/>
    <cellStyle name="Normal 3 2 23 2 2 2" xfId="9498"/>
    <cellStyle name="Normal 3 2 23 2 2 2 2" xfId="20465"/>
    <cellStyle name="Normal 3 2 23 2 2 2 3" xfId="31420"/>
    <cellStyle name="Normal 3 2 23 2 2 3" xfId="14981"/>
    <cellStyle name="Normal 3 2 23 2 2 4" xfId="25936"/>
    <cellStyle name="Normal 3 2 23 2 3" xfId="2589"/>
    <cellStyle name="Normal 3 2 23 2 3 2" xfId="8125"/>
    <cellStyle name="Normal 3 2 23 2 3 2 2" xfId="19092"/>
    <cellStyle name="Normal 3 2 23 2 3 2 3" xfId="30047"/>
    <cellStyle name="Normal 3 2 23 2 3 3" xfId="13608"/>
    <cellStyle name="Normal 3 2 23 2 3 4" xfId="24563"/>
    <cellStyle name="Normal 3 2 23 2 4" xfId="5355"/>
    <cellStyle name="Normal 3 2 23 2 4 2" xfId="10873"/>
    <cellStyle name="Normal 3 2 23 2 4 2 2" xfId="21841"/>
    <cellStyle name="Normal 3 2 23 2 4 2 3" xfId="32795"/>
    <cellStyle name="Normal 3 2 23 2 4 3" xfId="16357"/>
    <cellStyle name="Normal 3 2 23 2 4 4" xfId="27312"/>
    <cellStyle name="Normal 3 2 23 2 5" xfId="6761"/>
    <cellStyle name="Normal 3 2 23 2 5 2" xfId="17728"/>
    <cellStyle name="Normal 3 2 23 2 5 3" xfId="28683"/>
    <cellStyle name="Normal 3 2 23 2 6" xfId="12244"/>
    <cellStyle name="Normal 3 2 23 2 7" xfId="23199"/>
    <cellStyle name="Normal 3 2 23 3" xfId="3298"/>
    <cellStyle name="Normal 3 2 23 3 2" xfId="8821"/>
    <cellStyle name="Normal 3 2 23 3 2 2" xfId="19788"/>
    <cellStyle name="Normal 3 2 23 3 2 3" xfId="30743"/>
    <cellStyle name="Normal 3 2 23 3 3" xfId="14304"/>
    <cellStyle name="Normal 3 2 23 3 4" xfId="25259"/>
    <cellStyle name="Normal 3 2 23 4" xfId="1912"/>
    <cellStyle name="Normal 3 2 23 4 2" xfId="7448"/>
    <cellStyle name="Normal 3 2 23 4 2 2" xfId="18415"/>
    <cellStyle name="Normal 3 2 23 4 2 3" xfId="29370"/>
    <cellStyle name="Normal 3 2 23 4 3" xfId="12931"/>
    <cellStyle name="Normal 3 2 23 4 4" xfId="23886"/>
    <cellStyle name="Normal 3 2 23 5" xfId="4678"/>
    <cellStyle name="Normal 3 2 23 5 2" xfId="10196"/>
    <cellStyle name="Normal 3 2 23 5 2 2" xfId="21164"/>
    <cellStyle name="Normal 3 2 23 5 2 3" xfId="32118"/>
    <cellStyle name="Normal 3 2 23 5 3" xfId="15680"/>
    <cellStyle name="Normal 3 2 23 5 4" xfId="26635"/>
    <cellStyle name="Normal 3 2 23 6" xfId="6084"/>
    <cellStyle name="Normal 3 2 23 6 2" xfId="17051"/>
    <cellStyle name="Normal 3 2 23 6 3" xfId="28006"/>
    <cellStyle name="Normal 3 2 23 7" xfId="11567"/>
    <cellStyle name="Normal 3 2 23 8" xfId="22522"/>
    <cellStyle name="Normal 3 2 24" xfId="250"/>
    <cellStyle name="Normal 3 2 24 2" xfId="1223"/>
    <cellStyle name="Normal 3 2 24 2 2" xfId="3976"/>
    <cellStyle name="Normal 3 2 24 2 2 2" xfId="9499"/>
    <cellStyle name="Normal 3 2 24 2 2 2 2" xfId="20466"/>
    <cellStyle name="Normal 3 2 24 2 2 2 3" xfId="31421"/>
    <cellStyle name="Normal 3 2 24 2 2 3" xfId="14982"/>
    <cellStyle name="Normal 3 2 24 2 2 4" xfId="25937"/>
    <cellStyle name="Normal 3 2 24 2 3" xfId="2590"/>
    <cellStyle name="Normal 3 2 24 2 3 2" xfId="8126"/>
    <cellStyle name="Normal 3 2 24 2 3 2 2" xfId="19093"/>
    <cellStyle name="Normal 3 2 24 2 3 2 3" xfId="30048"/>
    <cellStyle name="Normal 3 2 24 2 3 3" xfId="13609"/>
    <cellStyle name="Normal 3 2 24 2 3 4" xfId="24564"/>
    <cellStyle name="Normal 3 2 24 2 4" xfId="5356"/>
    <cellStyle name="Normal 3 2 24 2 4 2" xfId="10874"/>
    <cellStyle name="Normal 3 2 24 2 4 2 2" xfId="21842"/>
    <cellStyle name="Normal 3 2 24 2 4 2 3" xfId="32796"/>
    <cellStyle name="Normal 3 2 24 2 4 3" xfId="16358"/>
    <cellStyle name="Normal 3 2 24 2 4 4" xfId="27313"/>
    <cellStyle name="Normal 3 2 24 2 5" xfId="6762"/>
    <cellStyle name="Normal 3 2 24 2 5 2" xfId="17729"/>
    <cellStyle name="Normal 3 2 24 2 5 3" xfId="28684"/>
    <cellStyle name="Normal 3 2 24 2 6" xfId="12245"/>
    <cellStyle name="Normal 3 2 24 2 7" xfId="23200"/>
    <cellStyle name="Normal 3 2 24 3" xfId="3299"/>
    <cellStyle name="Normal 3 2 24 3 2" xfId="8822"/>
    <cellStyle name="Normal 3 2 24 3 2 2" xfId="19789"/>
    <cellStyle name="Normal 3 2 24 3 2 3" xfId="30744"/>
    <cellStyle name="Normal 3 2 24 3 3" xfId="14305"/>
    <cellStyle name="Normal 3 2 24 3 4" xfId="25260"/>
    <cellStyle name="Normal 3 2 24 4" xfId="1913"/>
    <cellStyle name="Normal 3 2 24 4 2" xfId="7449"/>
    <cellStyle name="Normal 3 2 24 4 2 2" xfId="18416"/>
    <cellStyle name="Normal 3 2 24 4 2 3" xfId="29371"/>
    <cellStyle name="Normal 3 2 24 4 3" xfId="12932"/>
    <cellStyle name="Normal 3 2 24 4 4" xfId="23887"/>
    <cellStyle name="Normal 3 2 24 5" xfId="4679"/>
    <cellStyle name="Normal 3 2 24 5 2" xfId="10197"/>
    <cellStyle name="Normal 3 2 24 5 2 2" xfId="21165"/>
    <cellStyle name="Normal 3 2 24 5 2 3" xfId="32119"/>
    <cellStyle name="Normal 3 2 24 5 3" xfId="15681"/>
    <cellStyle name="Normal 3 2 24 5 4" xfId="26636"/>
    <cellStyle name="Normal 3 2 24 6" xfId="6085"/>
    <cellStyle name="Normal 3 2 24 6 2" xfId="17052"/>
    <cellStyle name="Normal 3 2 24 6 3" xfId="28007"/>
    <cellStyle name="Normal 3 2 24 7" xfId="11568"/>
    <cellStyle name="Normal 3 2 24 8" xfId="22523"/>
    <cellStyle name="Normal 3 2 25" xfId="251"/>
    <cellStyle name="Normal 3 2 25 2" xfId="1224"/>
    <cellStyle name="Normal 3 2 25 2 2" xfId="3977"/>
    <cellStyle name="Normal 3 2 25 2 2 2" xfId="9500"/>
    <cellStyle name="Normal 3 2 25 2 2 2 2" xfId="20467"/>
    <cellStyle name="Normal 3 2 25 2 2 2 3" xfId="31422"/>
    <cellStyle name="Normal 3 2 25 2 2 3" xfId="14983"/>
    <cellStyle name="Normal 3 2 25 2 2 4" xfId="25938"/>
    <cellStyle name="Normal 3 2 25 2 3" xfId="2591"/>
    <cellStyle name="Normal 3 2 25 2 3 2" xfId="8127"/>
    <cellStyle name="Normal 3 2 25 2 3 2 2" xfId="19094"/>
    <cellStyle name="Normal 3 2 25 2 3 2 3" xfId="30049"/>
    <cellStyle name="Normal 3 2 25 2 3 3" xfId="13610"/>
    <cellStyle name="Normal 3 2 25 2 3 4" xfId="24565"/>
    <cellStyle name="Normal 3 2 25 2 4" xfId="5357"/>
    <cellStyle name="Normal 3 2 25 2 4 2" xfId="10875"/>
    <cellStyle name="Normal 3 2 25 2 4 2 2" xfId="21843"/>
    <cellStyle name="Normal 3 2 25 2 4 2 3" xfId="32797"/>
    <cellStyle name="Normal 3 2 25 2 4 3" xfId="16359"/>
    <cellStyle name="Normal 3 2 25 2 4 4" xfId="27314"/>
    <cellStyle name="Normal 3 2 25 2 5" xfId="6763"/>
    <cellStyle name="Normal 3 2 25 2 5 2" xfId="17730"/>
    <cellStyle name="Normal 3 2 25 2 5 3" xfId="28685"/>
    <cellStyle name="Normal 3 2 25 2 6" xfId="12246"/>
    <cellStyle name="Normal 3 2 25 2 7" xfId="23201"/>
    <cellStyle name="Normal 3 2 25 3" xfId="3300"/>
    <cellStyle name="Normal 3 2 25 3 2" xfId="8823"/>
    <cellStyle name="Normal 3 2 25 3 2 2" xfId="19790"/>
    <cellStyle name="Normal 3 2 25 3 2 3" xfId="30745"/>
    <cellStyle name="Normal 3 2 25 3 3" xfId="14306"/>
    <cellStyle name="Normal 3 2 25 3 4" xfId="25261"/>
    <cellStyle name="Normal 3 2 25 4" xfId="1914"/>
    <cellStyle name="Normal 3 2 25 4 2" xfId="7450"/>
    <cellStyle name="Normal 3 2 25 4 2 2" xfId="18417"/>
    <cellStyle name="Normal 3 2 25 4 2 3" xfId="29372"/>
    <cellStyle name="Normal 3 2 25 4 3" xfId="12933"/>
    <cellStyle name="Normal 3 2 25 4 4" xfId="23888"/>
    <cellStyle name="Normal 3 2 25 5" xfId="4680"/>
    <cellStyle name="Normal 3 2 25 5 2" xfId="10198"/>
    <cellStyle name="Normal 3 2 25 5 2 2" xfId="21166"/>
    <cellStyle name="Normal 3 2 25 5 2 3" xfId="32120"/>
    <cellStyle name="Normal 3 2 25 5 3" xfId="15682"/>
    <cellStyle name="Normal 3 2 25 5 4" xfId="26637"/>
    <cellStyle name="Normal 3 2 25 6" xfId="6086"/>
    <cellStyle name="Normal 3 2 25 6 2" xfId="17053"/>
    <cellStyle name="Normal 3 2 25 6 3" xfId="28008"/>
    <cellStyle name="Normal 3 2 25 7" xfId="11569"/>
    <cellStyle name="Normal 3 2 25 8" xfId="22524"/>
    <cellStyle name="Normal 3 2 26" xfId="252"/>
    <cellStyle name="Normal 3 2 26 2" xfId="1225"/>
    <cellStyle name="Normal 3 2 26 2 2" xfId="3978"/>
    <cellStyle name="Normal 3 2 26 2 2 2" xfId="9501"/>
    <cellStyle name="Normal 3 2 26 2 2 2 2" xfId="20468"/>
    <cellStyle name="Normal 3 2 26 2 2 2 3" xfId="31423"/>
    <cellStyle name="Normal 3 2 26 2 2 3" xfId="14984"/>
    <cellStyle name="Normal 3 2 26 2 2 4" xfId="25939"/>
    <cellStyle name="Normal 3 2 26 2 3" xfId="2592"/>
    <cellStyle name="Normal 3 2 26 2 3 2" xfId="8128"/>
    <cellStyle name="Normal 3 2 26 2 3 2 2" xfId="19095"/>
    <cellStyle name="Normal 3 2 26 2 3 2 3" xfId="30050"/>
    <cellStyle name="Normal 3 2 26 2 3 3" xfId="13611"/>
    <cellStyle name="Normal 3 2 26 2 3 4" xfId="24566"/>
    <cellStyle name="Normal 3 2 26 2 4" xfId="5358"/>
    <cellStyle name="Normal 3 2 26 2 4 2" xfId="10876"/>
    <cellStyle name="Normal 3 2 26 2 4 2 2" xfId="21844"/>
    <cellStyle name="Normal 3 2 26 2 4 2 3" xfId="32798"/>
    <cellStyle name="Normal 3 2 26 2 4 3" xfId="16360"/>
    <cellStyle name="Normal 3 2 26 2 4 4" xfId="27315"/>
    <cellStyle name="Normal 3 2 26 2 5" xfId="6764"/>
    <cellStyle name="Normal 3 2 26 2 5 2" xfId="17731"/>
    <cellStyle name="Normal 3 2 26 2 5 3" xfId="28686"/>
    <cellStyle name="Normal 3 2 26 2 6" xfId="12247"/>
    <cellStyle name="Normal 3 2 26 2 7" xfId="23202"/>
    <cellStyle name="Normal 3 2 26 3" xfId="3301"/>
    <cellStyle name="Normal 3 2 26 3 2" xfId="8824"/>
    <cellStyle name="Normal 3 2 26 3 2 2" xfId="19791"/>
    <cellStyle name="Normal 3 2 26 3 2 3" xfId="30746"/>
    <cellStyle name="Normal 3 2 26 3 3" xfId="14307"/>
    <cellStyle name="Normal 3 2 26 3 4" xfId="25262"/>
    <cellStyle name="Normal 3 2 26 4" xfId="1915"/>
    <cellStyle name="Normal 3 2 26 4 2" xfId="7451"/>
    <cellStyle name="Normal 3 2 26 4 2 2" xfId="18418"/>
    <cellStyle name="Normal 3 2 26 4 2 3" xfId="29373"/>
    <cellStyle name="Normal 3 2 26 4 3" xfId="12934"/>
    <cellStyle name="Normal 3 2 26 4 4" xfId="23889"/>
    <cellStyle name="Normal 3 2 26 5" xfId="4681"/>
    <cellStyle name="Normal 3 2 26 5 2" xfId="10199"/>
    <cellStyle name="Normal 3 2 26 5 2 2" xfId="21167"/>
    <cellStyle name="Normal 3 2 26 5 2 3" xfId="32121"/>
    <cellStyle name="Normal 3 2 26 5 3" xfId="15683"/>
    <cellStyle name="Normal 3 2 26 5 4" xfId="26638"/>
    <cellStyle name="Normal 3 2 26 6" xfId="6087"/>
    <cellStyle name="Normal 3 2 26 6 2" xfId="17054"/>
    <cellStyle name="Normal 3 2 26 6 3" xfId="28009"/>
    <cellStyle name="Normal 3 2 26 7" xfId="11570"/>
    <cellStyle name="Normal 3 2 26 8" xfId="22525"/>
    <cellStyle name="Normal 3 2 27" xfId="1207"/>
    <cellStyle name="Normal 3 2 27 2" xfId="3960"/>
    <cellStyle name="Normal 3 2 27 2 2" xfId="9483"/>
    <cellStyle name="Normal 3 2 27 2 2 2" xfId="20450"/>
    <cellStyle name="Normal 3 2 27 2 2 3" xfId="31405"/>
    <cellStyle name="Normal 3 2 27 2 3" xfId="14966"/>
    <cellStyle name="Normal 3 2 27 2 4" xfId="25921"/>
    <cellStyle name="Normal 3 2 27 3" xfId="2574"/>
    <cellStyle name="Normal 3 2 27 3 2" xfId="8110"/>
    <cellStyle name="Normal 3 2 27 3 2 2" xfId="19077"/>
    <cellStyle name="Normal 3 2 27 3 2 3" xfId="30032"/>
    <cellStyle name="Normal 3 2 27 3 3" xfId="13593"/>
    <cellStyle name="Normal 3 2 27 3 4" xfId="24548"/>
    <cellStyle name="Normal 3 2 27 4" xfId="5340"/>
    <cellStyle name="Normal 3 2 27 4 2" xfId="10858"/>
    <cellStyle name="Normal 3 2 27 4 2 2" xfId="21826"/>
    <cellStyle name="Normal 3 2 27 4 2 3" xfId="32780"/>
    <cellStyle name="Normal 3 2 27 4 3" xfId="16342"/>
    <cellStyle name="Normal 3 2 27 4 4" xfId="27297"/>
    <cellStyle name="Normal 3 2 27 5" xfId="6746"/>
    <cellStyle name="Normal 3 2 27 5 2" xfId="17713"/>
    <cellStyle name="Normal 3 2 27 5 3" xfId="28668"/>
    <cellStyle name="Normal 3 2 27 6" xfId="12229"/>
    <cellStyle name="Normal 3 2 27 7" xfId="23184"/>
    <cellStyle name="Normal 3 2 28" xfId="3283"/>
    <cellStyle name="Normal 3 2 28 2" xfId="8806"/>
    <cellStyle name="Normal 3 2 28 2 2" xfId="19773"/>
    <cellStyle name="Normal 3 2 28 2 3" xfId="30728"/>
    <cellStyle name="Normal 3 2 28 3" xfId="14289"/>
    <cellStyle name="Normal 3 2 28 4" xfId="25244"/>
    <cellStyle name="Normal 3 2 29" xfId="1897"/>
    <cellStyle name="Normal 3 2 29 2" xfId="7433"/>
    <cellStyle name="Normal 3 2 29 2 2" xfId="18400"/>
    <cellStyle name="Normal 3 2 29 2 3" xfId="29355"/>
    <cellStyle name="Normal 3 2 29 3" xfId="12916"/>
    <cellStyle name="Normal 3 2 29 4" xfId="23871"/>
    <cellStyle name="Normal 3 2 3" xfId="253"/>
    <cellStyle name="Normal 3 2 3 2" xfId="1226"/>
    <cellStyle name="Normal 3 2 3 2 2" xfId="3979"/>
    <cellStyle name="Normal 3 2 3 2 2 2" xfId="9502"/>
    <cellStyle name="Normal 3 2 3 2 2 2 2" xfId="20469"/>
    <cellStyle name="Normal 3 2 3 2 2 2 3" xfId="31424"/>
    <cellStyle name="Normal 3 2 3 2 2 3" xfId="14985"/>
    <cellStyle name="Normal 3 2 3 2 2 4" xfId="25940"/>
    <cellStyle name="Normal 3 2 3 2 3" xfId="2593"/>
    <cellStyle name="Normal 3 2 3 2 3 2" xfId="8129"/>
    <cellStyle name="Normal 3 2 3 2 3 2 2" xfId="19096"/>
    <cellStyle name="Normal 3 2 3 2 3 2 3" xfId="30051"/>
    <cellStyle name="Normal 3 2 3 2 3 3" xfId="13612"/>
    <cellStyle name="Normal 3 2 3 2 3 4" xfId="24567"/>
    <cellStyle name="Normal 3 2 3 2 4" xfId="5359"/>
    <cellStyle name="Normal 3 2 3 2 4 2" xfId="10877"/>
    <cellStyle name="Normal 3 2 3 2 4 2 2" xfId="21845"/>
    <cellStyle name="Normal 3 2 3 2 4 2 3" xfId="32799"/>
    <cellStyle name="Normal 3 2 3 2 4 3" xfId="16361"/>
    <cellStyle name="Normal 3 2 3 2 4 4" xfId="27316"/>
    <cellStyle name="Normal 3 2 3 2 5" xfId="6765"/>
    <cellStyle name="Normal 3 2 3 2 5 2" xfId="17732"/>
    <cellStyle name="Normal 3 2 3 2 5 3" xfId="28687"/>
    <cellStyle name="Normal 3 2 3 2 6" xfId="12248"/>
    <cellStyle name="Normal 3 2 3 2 7" xfId="23203"/>
    <cellStyle name="Normal 3 2 3 3" xfId="3302"/>
    <cellStyle name="Normal 3 2 3 3 2" xfId="8825"/>
    <cellStyle name="Normal 3 2 3 3 2 2" xfId="19792"/>
    <cellStyle name="Normal 3 2 3 3 2 3" xfId="30747"/>
    <cellStyle name="Normal 3 2 3 3 3" xfId="14308"/>
    <cellStyle name="Normal 3 2 3 3 4" xfId="25263"/>
    <cellStyle name="Normal 3 2 3 4" xfId="1916"/>
    <cellStyle name="Normal 3 2 3 4 2" xfId="7452"/>
    <cellStyle name="Normal 3 2 3 4 2 2" xfId="18419"/>
    <cellStyle name="Normal 3 2 3 4 2 3" xfId="29374"/>
    <cellStyle name="Normal 3 2 3 4 3" xfId="12935"/>
    <cellStyle name="Normal 3 2 3 4 4" xfId="23890"/>
    <cellStyle name="Normal 3 2 3 5" xfId="4682"/>
    <cellStyle name="Normal 3 2 3 5 2" xfId="10200"/>
    <cellStyle name="Normal 3 2 3 5 2 2" xfId="21168"/>
    <cellStyle name="Normal 3 2 3 5 2 3" xfId="32122"/>
    <cellStyle name="Normal 3 2 3 5 3" xfId="15684"/>
    <cellStyle name="Normal 3 2 3 5 4" xfId="26639"/>
    <cellStyle name="Normal 3 2 3 6" xfId="6088"/>
    <cellStyle name="Normal 3 2 3 6 2" xfId="17055"/>
    <cellStyle name="Normal 3 2 3 6 3" xfId="28010"/>
    <cellStyle name="Normal 3 2 3 7" xfId="11571"/>
    <cellStyle name="Normal 3 2 3 8" xfId="22526"/>
    <cellStyle name="Normal 3 2 30" xfId="4663"/>
    <cellStyle name="Normal 3 2 30 2" xfId="10181"/>
    <cellStyle name="Normal 3 2 30 2 2" xfId="21149"/>
    <cellStyle name="Normal 3 2 30 2 3" xfId="32103"/>
    <cellStyle name="Normal 3 2 30 3" xfId="15665"/>
    <cellStyle name="Normal 3 2 30 4" xfId="26620"/>
    <cellStyle name="Normal 3 2 31" xfId="6005"/>
    <cellStyle name="Normal 3 2 32" xfId="6069"/>
    <cellStyle name="Normal 3 2 32 2" xfId="17036"/>
    <cellStyle name="Normal 3 2 32 3" xfId="27991"/>
    <cellStyle name="Normal 3 2 33" xfId="11552"/>
    <cellStyle name="Normal 3 2 34" xfId="22507"/>
    <cellStyle name="Normal 3 2 4" xfId="254"/>
    <cellStyle name="Normal 3 2 4 2" xfId="1227"/>
    <cellStyle name="Normal 3 2 4 2 2" xfId="3980"/>
    <cellStyle name="Normal 3 2 4 2 2 2" xfId="9503"/>
    <cellStyle name="Normal 3 2 4 2 2 2 2" xfId="20470"/>
    <cellStyle name="Normal 3 2 4 2 2 2 3" xfId="31425"/>
    <cellStyle name="Normal 3 2 4 2 2 3" xfId="14986"/>
    <cellStyle name="Normal 3 2 4 2 2 4" xfId="25941"/>
    <cellStyle name="Normal 3 2 4 2 3" xfId="2594"/>
    <cellStyle name="Normal 3 2 4 2 3 2" xfId="8130"/>
    <cellStyle name="Normal 3 2 4 2 3 2 2" xfId="19097"/>
    <cellStyle name="Normal 3 2 4 2 3 2 3" xfId="30052"/>
    <cellStyle name="Normal 3 2 4 2 3 3" xfId="13613"/>
    <cellStyle name="Normal 3 2 4 2 3 4" xfId="24568"/>
    <cellStyle name="Normal 3 2 4 2 4" xfId="5360"/>
    <cellStyle name="Normal 3 2 4 2 4 2" xfId="10878"/>
    <cellStyle name="Normal 3 2 4 2 4 2 2" xfId="21846"/>
    <cellStyle name="Normal 3 2 4 2 4 2 3" xfId="32800"/>
    <cellStyle name="Normal 3 2 4 2 4 3" xfId="16362"/>
    <cellStyle name="Normal 3 2 4 2 4 4" xfId="27317"/>
    <cellStyle name="Normal 3 2 4 2 5" xfId="6766"/>
    <cellStyle name="Normal 3 2 4 2 5 2" xfId="17733"/>
    <cellStyle name="Normal 3 2 4 2 5 3" xfId="28688"/>
    <cellStyle name="Normal 3 2 4 2 6" xfId="12249"/>
    <cellStyle name="Normal 3 2 4 2 7" xfId="23204"/>
    <cellStyle name="Normal 3 2 4 3" xfId="3303"/>
    <cellStyle name="Normal 3 2 4 3 2" xfId="8826"/>
    <cellStyle name="Normal 3 2 4 3 2 2" xfId="19793"/>
    <cellStyle name="Normal 3 2 4 3 2 3" xfId="30748"/>
    <cellStyle name="Normal 3 2 4 3 3" xfId="14309"/>
    <cellStyle name="Normal 3 2 4 3 4" xfId="25264"/>
    <cellStyle name="Normal 3 2 4 4" xfId="1917"/>
    <cellStyle name="Normal 3 2 4 4 2" xfId="7453"/>
    <cellStyle name="Normal 3 2 4 4 2 2" xfId="18420"/>
    <cellStyle name="Normal 3 2 4 4 2 3" xfId="29375"/>
    <cellStyle name="Normal 3 2 4 4 3" xfId="12936"/>
    <cellStyle name="Normal 3 2 4 4 4" xfId="23891"/>
    <cellStyle name="Normal 3 2 4 5" xfId="4683"/>
    <cellStyle name="Normal 3 2 4 5 2" xfId="10201"/>
    <cellStyle name="Normal 3 2 4 5 2 2" xfId="21169"/>
    <cellStyle name="Normal 3 2 4 5 2 3" xfId="32123"/>
    <cellStyle name="Normal 3 2 4 5 3" xfId="15685"/>
    <cellStyle name="Normal 3 2 4 5 4" xfId="26640"/>
    <cellStyle name="Normal 3 2 4 6" xfId="6089"/>
    <cellStyle name="Normal 3 2 4 6 2" xfId="17056"/>
    <cellStyle name="Normal 3 2 4 6 3" xfId="28011"/>
    <cellStyle name="Normal 3 2 4 7" xfId="11572"/>
    <cellStyle name="Normal 3 2 4 8" xfId="22527"/>
    <cellStyle name="Normal 3 2 5" xfId="255"/>
    <cellStyle name="Normal 3 2 5 2" xfId="1228"/>
    <cellStyle name="Normal 3 2 5 2 2" xfId="3981"/>
    <cellStyle name="Normal 3 2 5 2 2 2" xfId="9504"/>
    <cellStyle name="Normal 3 2 5 2 2 2 2" xfId="20471"/>
    <cellStyle name="Normal 3 2 5 2 2 2 3" xfId="31426"/>
    <cellStyle name="Normal 3 2 5 2 2 3" xfId="14987"/>
    <cellStyle name="Normal 3 2 5 2 2 4" xfId="25942"/>
    <cellStyle name="Normal 3 2 5 2 3" xfId="2595"/>
    <cellStyle name="Normal 3 2 5 2 3 2" xfId="8131"/>
    <cellStyle name="Normal 3 2 5 2 3 2 2" xfId="19098"/>
    <cellStyle name="Normal 3 2 5 2 3 2 3" xfId="30053"/>
    <cellStyle name="Normal 3 2 5 2 3 3" xfId="13614"/>
    <cellStyle name="Normal 3 2 5 2 3 4" xfId="24569"/>
    <cellStyle name="Normal 3 2 5 2 4" xfId="5361"/>
    <cellStyle name="Normal 3 2 5 2 4 2" xfId="10879"/>
    <cellStyle name="Normal 3 2 5 2 4 2 2" xfId="21847"/>
    <cellStyle name="Normal 3 2 5 2 4 2 3" xfId="32801"/>
    <cellStyle name="Normal 3 2 5 2 4 3" xfId="16363"/>
    <cellStyle name="Normal 3 2 5 2 4 4" xfId="27318"/>
    <cellStyle name="Normal 3 2 5 2 5" xfId="6767"/>
    <cellStyle name="Normal 3 2 5 2 5 2" xfId="17734"/>
    <cellStyle name="Normal 3 2 5 2 5 3" xfId="28689"/>
    <cellStyle name="Normal 3 2 5 2 6" xfId="12250"/>
    <cellStyle name="Normal 3 2 5 2 7" xfId="23205"/>
    <cellStyle name="Normal 3 2 5 3" xfId="3304"/>
    <cellStyle name="Normal 3 2 5 3 2" xfId="8827"/>
    <cellStyle name="Normal 3 2 5 3 2 2" xfId="19794"/>
    <cellStyle name="Normal 3 2 5 3 2 3" xfId="30749"/>
    <cellStyle name="Normal 3 2 5 3 3" xfId="14310"/>
    <cellStyle name="Normal 3 2 5 3 4" xfId="25265"/>
    <cellStyle name="Normal 3 2 5 4" xfId="1918"/>
    <cellStyle name="Normal 3 2 5 4 2" xfId="7454"/>
    <cellStyle name="Normal 3 2 5 4 2 2" xfId="18421"/>
    <cellStyle name="Normal 3 2 5 4 2 3" xfId="29376"/>
    <cellStyle name="Normal 3 2 5 4 3" xfId="12937"/>
    <cellStyle name="Normal 3 2 5 4 4" xfId="23892"/>
    <cellStyle name="Normal 3 2 5 5" xfId="4684"/>
    <cellStyle name="Normal 3 2 5 5 2" xfId="10202"/>
    <cellStyle name="Normal 3 2 5 5 2 2" xfId="21170"/>
    <cellStyle name="Normal 3 2 5 5 2 3" xfId="32124"/>
    <cellStyle name="Normal 3 2 5 5 3" xfId="15686"/>
    <cellStyle name="Normal 3 2 5 5 4" xfId="26641"/>
    <cellStyle name="Normal 3 2 5 6" xfId="6090"/>
    <cellStyle name="Normal 3 2 5 6 2" xfId="17057"/>
    <cellStyle name="Normal 3 2 5 6 3" xfId="28012"/>
    <cellStyle name="Normal 3 2 5 7" xfId="11573"/>
    <cellStyle name="Normal 3 2 5 8" xfId="22528"/>
    <cellStyle name="Normal 3 2 6" xfId="256"/>
    <cellStyle name="Normal 3 2 6 2" xfId="1229"/>
    <cellStyle name="Normal 3 2 6 2 2" xfId="3982"/>
    <cellStyle name="Normal 3 2 6 2 2 2" xfId="9505"/>
    <cellStyle name="Normal 3 2 6 2 2 2 2" xfId="20472"/>
    <cellStyle name="Normal 3 2 6 2 2 2 3" xfId="31427"/>
    <cellStyle name="Normal 3 2 6 2 2 3" xfId="14988"/>
    <cellStyle name="Normal 3 2 6 2 2 4" xfId="25943"/>
    <cellStyle name="Normal 3 2 6 2 3" xfId="2596"/>
    <cellStyle name="Normal 3 2 6 2 3 2" xfId="8132"/>
    <cellStyle name="Normal 3 2 6 2 3 2 2" xfId="19099"/>
    <cellStyle name="Normal 3 2 6 2 3 2 3" xfId="30054"/>
    <cellStyle name="Normal 3 2 6 2 3 3" xfId="13615"/>
    <cellStyle name="Normal 3 2 6 2 3 4" xfId="24570"/>
    <cellStyle name="Normal 3 2 6 2 4" xfId="5362"/>
    <cellStyle name="Normal 3 2 6 2 4 2" xfId="10880"/>
    <cellStyle name="Normal 3 2 6 2 4 2 2" xfId="21848"/>
    <cellStyle name="Normal 3 2 6 2 4 2 3" xfId="32802"/>
    <cellStyle name="Normal 3 2 6 2 4 3" xfId="16364"/>
    <cellStyle name="Normal 3 2 6 2 4 4" xfId="27319"/>
    <cellStyle name="Normal 3 2 6 2 5" xfId="6768"/>
    <cellStyle name="Normal 3 2 6 2 5 2" xfId="17735"/>
    <cellStyle name="Normal 3 2 6 2 5 3" xfId="28690"/>
    <cellStyle name="Normal 3 2 6 2 6" xfId="12251"/>
    <cellStyle name="Normal 3 2 6 2 7" xfId="23206"/>
    <cellStyle name="Normal 3 2 6 3" xfId="3305"/>
    <cellStyle name="Normal 3 2 6 3 2" xfId="8828"/>
    <cellStyle name="Normal 3 2 6 3 2 2" xfId="19795"/>
    <cellStyle name="Normal 3 2 6 3 2 3" xfId="30750"/>
    <cellStyle name="Normal 3 2 6 3 3" xfId="14311"/>
    <cellStyle name="Normal 3 2 6 3 4" xfId="25266"/>
    <cellStyle name="Normal 3 2 6 4" xfId="1919"/>
    <cellStyle name="Normal 3 2 6 4 2" xfId="7455"/>
    <cellStyle name="Normal 3 2 6 4 2 2" xfId="18422"/>
    <cellStyle name="Normal 3 2 6 4 2 3" xfId="29377"/>
    <cellStyle name="Normal 3 2 6 4 3" xfId="12938"/>
    <cellStyle name="Normal 3 2 6 4 4" xfId="23893"/>
    <cellStyle name="Normal 3 2 6 5" xfId="4685"/>
    <cellStyle name="Normal 3 2 6 5 2" xfId="10203"/>
    <cellStyle name="Normal 3 2 6 5 2 2" xfId="21171"/>
    <cellStyle name="Normal 3 2 6 5 2 3" xfId="32125"/>
    <cellStyle name="Normal 3 2 6 5 3" xfId="15687"/>
    <cellStyle name="Normal 3 2 6 5 4" xfId="26642"/>
    <cellStyle name="Normal 3 2 6 6" xfId="6091"/>
    <cellStyle name="Normal 3 2 6 6 2" xfId="17058"/>
    <cellStyle name="Normal 3 2 6 6 3" xfId="28013"/>
    <cellStyle name="Normal 3 2 6 7" xfId="11574"/>
    <cellStyle name="Normal 3 2 6 8" xfId="22529"/>
    <cellStyle name="Normal 3 2 7" xfId="257"/>
    <cellStyle name="Normal 3 2 7 2" xfId="1230"/>
    <cellStyle name="Normal 3 2 7 2 2" xfId="3983"/>
    <cellStyle name="Normal 3 2 7 2 2 2" xfId="9506"/>
    <cellStyle name="Normal 3 2 7 2 2 2 2" xfId="20473"/>
    <cellStyle name="Normal 3 2 7 2 2 2 3" xfId="31428"/>
    <cellStyle name="Normal 3 2 7 2 2 3" xfId="14989"/>
    <cellStyle name="Normal 3 2 7 2 2 4" xfId="25944"/>
    <cellStyle name="Normal 3 2 7 2 3" xfId="2597"/>
    <cellStyle name="Normal 3 2 7 2 3 2" xfId="8133"/>
    <cellStyle name="Normal 3 2 7 2 3 2 2" xfId="19100"/>
    <cellStyle name="Normal 3 2 7 2 3 2 3" xfId="30055"/>
    <cellStyle name="Normal 3 2 7 2 3 3" xfId="13616"/>
    <cellStyle name="Normal 3 2 7 2 3 4" xfId="24571"/>
    <cellStyle name="Normal 3 2 7 2 4" xfId="5363"/>
    <cellStyle name="Normal 3 2 7 2 4 2" xfId="10881"/>
    <cellStyle name="Normal 3 2 7 2 4 2 2" xfId="21849"/>
    <cellStyle name="Normal 3 2 7 2 4 2 3" xfId="32803"/>
    <cellStyle name="Normal 3 2 7 2 4 3" xfId="16365"/>
    <cellStyle name="Normal 3 2 7 2 4 4" xfId="27320"/>
    <cellStyle name="Normal 3 2 7 2 5" xfId="6769"/>
    <cellStyle name="Normal 3 2 7 2 5 2" xfId="17736"/>
    <cellStyle name="Normal 3 2 7 2 5 3" xfId="28691"/>
    <cellStyle name="Normal 3 2 7 2 6" xfId="12252"/>
    <cellStyle name="Normal 3 2 7 2 7" xfId="23207"/>
    <cellStyle name="Normal 3 2 7 3" xfId="3306"/>
    <cellStyle name="Normal 3 2 7 3 2" xfId="8829"/>
    <cellStyle name="Normal 3 2 7 3 2 2" xfId="19796"/>
    <cellStyle name="Normal 3 2 7 3 2 3" xfId="30751"/>
    <cellStyle name="Normal 3 2 7 3 3" xfId="14312"/>
    <cellStyle name="Normal 3 2 7 3 4" xfId="25267"/>
    <cellStyle name="Normal 3 2 7 4" xfId="1920"/>
    <cellStyle name="Normal 3 2 7 4 2" xfId="7456"/>
    <cellStyle name="Normal 3 2 7 4 2 2" xfId="18423"/>
    <cellStyle name="Normal 3 2 7 4 2 3" xfId="29378"/>
    <cellStyle name="Normal 3 2 7 4 3" xfId="12939"/>
    <cellStyle name="Normal 3 2 7 4 4" xfId="23894"/>
    <cellStyle name="Normal 3 2 7 5" xfId="4686"/>
    <cellStyle name="Normal 3 2 7 5 2" xfId="10204"/>
    <cellStyle name="Normal 3 2 7 5 2 2" xfId="21172"/>
    <cellStyle name="Normal 3 2 7 5 2 3" xfId="32126"/>
    <cellStyle name="Normal 3 2 7 5 3" xfId="15688"/>
    <cellStyle name="Normal 3 2 7 5 4" xfId="26643"/>
    <cellStyle name="Normal 3 2 7 6" xfId="6092"/>
    <cellStyle name="Normal 3 2 7 6 2" xfId="17059"/>
    <cellStyle name="Normal 3 2 7 6 3" xfId="28014"/>
    <cellStyle name="Normal 3 2 7 7" xfId="11575"/>
    <cellStyle name="Normal 3 2 7 8" xfId="22530"/>
    <cellStyle name="Normal 3 2 8" xfId="258"/>
    <cellStyle name="Normal 3 2 8 2" xfId="1231"/>
    <cellStyle name="Normal 3 2 8 2 2" xfId="3984"/>
    <cellStyle name="Normal 3 2 8 2 2 2" xfId="9507"/>
    <cellStyle name="Normal 3 2 8 2 2 2 2" xfId="20474"/>
    <cellStyle name="Normal 3 2 8 2 2 2 3" xfId="31429"/>
    <cellStyle name="Normal 3 2 8 2 2 3" xfId="14990"/>
    <cellStyle name="Normal 3 2 8 2 2 4" xfId="25945"/>
    <cellStyle name="Normal 3 2 8 2 3" xfId="2598"/>
    <cellStyle name="Normal 3 2 8 2 3 2" xfId="8134"/>
    <cellStyle name="Normal 3 2 8 2 3 2 2" xfId="19101"/>
    <cellStyle name="Normal 3 2 8 2 3 2 3" xfId="30056"/>
    <cellStyle name="Normal 3 2 8 2 3 3" xfId="13617"/>
    <cellStyle name="Normal 3 2 8 2 3 4" xfId="24572"/>
    <cellStyle name="Normal 3 2 8 2 4" xfId="5364"/>
    <cellStyle name="Normal 3 2 8 2 4 2" xfId="10882"/>
    <cellStyle name="Normal 3 2 8 2 4 2 2" xfId="21850"/>
    <cellStyle name="Normal 3 2 8 2 4 2 3" xfId="32804"/>
    <cellStyle name="Normal 3 2 8 2 4 3" xfId="16366"/>
    <cellStyle name="Normal 3 2 8 2 4 4" xfId="27321"/>
    <cellStyle name="Normal 3 2 8 2 5" xfId="6770"/>
    <cellStyle name="Normal 3 2 8 2 5 2" xfId="17737"/>
    <cellStyle name="Normal 3 2 8 2 5 3" xfId="28692"/>
    <cellStyle name="Normal 3 2 8 2 6" xfId="12253"/>
    <cellStyle name="Normal 3 2 8 2 7" xfId="23208"/>
    <cellStyle name="Normal 3 2 8 3" xfId="3307"/>
    <cellStyle name="Normal 3 2 8 3 2" xfId="8830"/>
    <cellStyle name="Normal 3 2 8 3 2 2" xfId="19797"/>
    <cellStyle name="Normal 3 2 8 3 2 3" xfId="30752"/>
    <cellStyle name="Normal 3 2 8 3 3" xfId="14313"/>
    <cellStyle name="Normal 3 2 8 3 4" xfId="25268"/>
    <cellStyle name="Normal 3 2 8 4" xfId="1921"/>
    <cellStyle name="Normal 3 2 8 4 2" xfId="7457"/>
    <cellStyle name="Normal 3 2 8 4 2 2" xfId="18424"/>
    <cellStyle name="Normal 3 2 8 4 2 3" xfId="29379"/>
    <cellStyle name="Normal 3 2 8 4 3" xfId="12940"/>
    <cellStyle name="Normal 3 2 8 4 4" xfId="23895"/>
    <cellStyle name="Normal 3 2 8 5" xfId="4687"/>
    <cellStyle name="Normal 3 2 8 5 2" xfId="10205"/>
    <cellStyle name="Normal 3 2 8 5 2 2" xfId="21173"/>
    <cellStyle name="Normal 3 2 8 5 2 3" xfId="32127"/>
    <cellStyle name="Normal 3 2 8 5 3" xfId="15689"/>
    <cellStyle name="Normal 3 2 8 5 4" xfId="26644"/>
    <cellStyle name="Normal 3 2 8 6" xfId="6093"/>
    <cellStyle name="Normal 3 2 8 6 2" xfId="17060"/>
    <cellStyle name="Normal 3 2 8 6 3" xfId="28015"/>
    <cellStyle name="Normal 3 2 8 7" xfId="11576"/>
    <cellStyle name="Normal 3 2 8 8" xfId="22531"/>
    <cellStyle name="Normal 3 2 9" xfId="259"/>
    <cellStyle name="Normal 3 2 9 2" xfId="1232"/>
    <cellStyle name="Normal 3 2 9 2 2" xfId="3985"/>
    <cellStyle name="Normal 3 2 9 2 2 2" xfId="9508"/>
    <cellStyle name="Normal 3 2 9 2 2 2 2" xfId="20475"/>
    <cellStyle name="Normal 3 2 9 2 2 2 3" xfId="31430"/>
    <cellStyle name="Normal 3 2 9 2 2 3" xfId="14991"/>
    <cellStyle name="Normal 3 2 9 2 2 4" xfId="25946"/>
    <cellStyle name="Normal 3 2 9 2 3" xfId="2599"/>
    <cellStyle name="Normal 3 2 9 2 3 2" xfId="8135"/>
    <cellStyle name="Normal 3 2 9 2 3 2 2" xfId="19102"/>
    <cellStyle name="Normal 3 2 9 2 3 2 3" xfId="30057"/>
    <cellStyle name="Normal 3 2 9 2 3 3" xfId="13618"/>
    <cellStyle name="Normal 3 2 9 2 3 4" xfId="24573"/>
    <cellStyle name="Normal 3 2 9 2 4" xfId="5365"/>
    <cellStyle name="Normal 3 2 9 2 4 2" xfId="10883"/>
    <cellStyle name="Normal 3 2 9 2 4 2 2" xfId="21851"/>
    <cellStyle name="Normal 3 2 9 2 4 2 3" xfId="32805"/>
    <cellStyle name="Normal 3 2 9 2 4 3" xfId="16367"/>
    <cellStyle name="Normal 3 2 9 2 4 4" xfId="27322"/>
    <cellStyle name="Normal 3 2 9 2 5" xfId="6771"/>
    <cellStyle name="Normal 3 2 9 2 5 2" xfId="17738"/>
    <cellStyle name="Normal 3 2 9 2 5 3" xfId="28693"/>
    <cellStyle name="Normal 3 2 9 2 6" xfId="12254"/>
    <cellStyle name="Normal 3 2 9 2 7" xfId="23209"/>
    <cellStyle name="Normal 3 2 9 3" xfId="3308"/>
    <cellStyle name="Normal 3 2 9 3 2" xfId="8831"/>
    <cellStyle name="Normal 3 2 9 3 2 2" xfId="19798"/>
    <cellStyle name="Normal 3 2 9 3 2 3" xfId="30753"/>
    <cellStyle name="Normal 3 2 9 3 3" xfId="14314"/>
    <cellStyle name="Normal 3 2 9 3 4" xfId="25269"/>
    <cellStyle name="Normal 3 2 9 4" xfId="1922"/>
    <cellStyle name="Normal 3 2 9 4 2" xfId="7458"/>
    <cellStyle name="Normal 3 2 9 4 2 2" xfId="18425"/>
    <cellStyle name="Normal 3 2 9 4 2 3" xfId="29380"/>
    <cellStyle name="Normal 3 2 9 4 3" xfId="12941"/>
    <cellStyle name="Normal 3 2 9 4 4" xfId="23896"/>
    <cellStyle name="Normal 3 2 9 5" xfId="4688"/>
    <cellStyle name="Normal 3 2 9 5 2" xfId="10206"/>
    <cellStyle name="Normal 3 2 9 5 2 2" xfId="21174"/>
    <cellStyle name="Normal 3 2 9 5 2 3" xfId="32128"/>
    <cellStyle name="Normal 3 2 9 5 3" xfId="15690"/>
    <cellStyle name="Normal 3 2 9 5 4" xfId="26645"/>
    <cellStyle name="Normal 3 2 9 6" xfId="6094"/>
    <cellStyle name="Normal 3 2 9 6 2" xfId="17061"/>
    <cellStyle name="Normal 3 2 9 6 3" xfId="28016"/>
    <cellStyle name="Normal 3 2 9 7" xfId="11577"/>
    <cellStyle name="Normal 3 2 9 8" xfId="22532"/>
    <cellStyle name="Normal 3 2_Ni - 2010 Budget (2.10.10)" xfId="260"/>
    <cellStyle name="Normal 3 20" xfId="504"/>
    <cellStyle name="Normal 3 20 2" xfId="1371"/>
    <cellStyle name="Normal 3 20 2 2" xfId="4124"/>
    <cellStyle name="Normal 3 20 2 2 2" xfId="9647"/>
    <cellStyle name="Normal 3 20 2 2 2 2" xfId="20614"/>
    <cellStyle name="Normal 3 20 2 2 2 3" xfId="31569"/>
    <cellStyle name="Normal 3 20 2 2 3" xfId="15130"/>
    <cellStyle name="Normal 3 20 2 2 4" xfId="26085"/>
    <cellStyle name="Normal 3 20 2 3" xfId="2738"/>
    <cellStyle name="Normal 3 20 2 3 2" xfId="8274"/>
    <cellStyle name="Normal 3 20 2 3 2 2" xfId="19241"/>
    <cellStyle name="Normal 3 20 2 3 2 3" xfId="30196"/>
    <cellStyle name="Normal 3 20 2 3 3" xfId="13757"/>
    <cellStyle name="Normal 3 20 2 3 4" xfId="24712"/>
    <cellStyle name="Normal 3 20 2 4" xfId="5504"/>
    <cellStyle name="Normal 3 20 2 4 2" xfId="11022"/>
    <cellStyle name="Normal 3 20 2 4 2 2" xfId="21990"/>
    <cellStyle name="Normal 3 20 2 4 2 3" xfId="32944"/>
    <cellStyle name="Normal 3 20 2 4 3" xfId="16506"/>
    <cellStyle name="Normal 3 20 2 4 4" xfId="27461"/>
    <cellStyle name="Normal 3 20 2 5" xfId="6910"/>
    <cellStyle name="Normal 3 20 2 5 2" xfId="17877"/>
    <cellStyle name="Normal 3 20 2 5 3" xfId="28832"/>
    <cellStyle name="Normal 3 20 2 6" xfId="12393"/>
    <cellStyle name="Normal 3 20 2 7" xfId="23348"/>
    <cellStyle name="Normal 3 20 3" xfId="3447"/>
    <cellStyle name="Normal 3 20 3 2" xfId="8970"/>
    <cellStyle name="Normal 3 20 3 2 2" xfId="19937"/>
    <cellStyle name="Normal 3 20 3 2 3" xfId="30892"/>
    <cellStyle name="Normal 3 20 3 3" xfId="14453"/>
    <cellStyle name="Normal 3 20 3 4" xfId="25408"/>
    <cellStyle name="Normal 3 20 4" xfId="2061"/>
    <cellStyle name="Normal 3 20 4 2" xfId="7597"/>
    <cellStyle name="Normal 3 20 4 2 2" xfId="18564"/>
    <cellStyle name="Normal 3 20 4 2 3" xfId="29519"/>
    <cellStyle name="Normal 3 20 4 3" xfId="13080"/>
    <cellStyle name="Normal 3 20 4 4" xfId="24035"/>
    <cellStyle name="Normal 3 20 5" xfId="4827"/>
    <cellStyle name="Normal 3 20 5 2" xfId="10345"/>
    <cellStyle name="Normal 3 20 5 2 2" xfId="21313"/>
    <cellStyle name="Normal 3 20 5 2 3" xfId="32267"/>
    <cellStyle name="Normal 3 20 5 3" xfId="15829"/>
    <cellStyle name="Normal 3 20 5 4" xfId="26784"/>
    <cellStyle name="Normal 3 20 6" xfId="6233"/>
    <cellStyle name="Normal 3 20 6 2" xfId="17200"/>
    <cellStyle name="Normal 3 20 6 3" xfId="28155"/>
    <cellStyle name="Normal 3 20 7" xfId="11716"/>
    <cellStyle name="Normal 3 20 8" xfId="22671"/>
    <cellStyle name="Normal 3 21" xfId="513"/>
    <cellStyle name="Normal 3 21 2" xfId="1377"/>
    <cellStyle name="Normal 3 21 2 2" xfId="4130"/>
    <cellStyle name="Normal 3 21 2 2 2" xfId="9653"/>
    <cellStyle name="Normal 3 21 2 2 2 2" xfId="20620"/>
    <cellStyle name="Normal 3 21 2 2 2 3" xfId="31575"/>
    <cellStyle name="Normal 3 21 2 2 3" xfId="15136"/>
    <cellStyle name="Normal 3 21 2 2 4" xfId="26091"/>
    <cellStyle name="Normal 3 21 2 3" xfId="2744"/>
    <cellStyle name="Normal 3 21 2 3 2" xfId="8280"/>
    <cellStyle name="Normal 3 21 2 3 2 2" xfId="19247"/>
    <cellStyle name="Normal 3 21 2 3 2 3" xfId="30202"/>
    <cellStyle name="Normal 3 21 2 3 3" xfId="13763"/>
    <cellStyle name="Normal 3 21 2 3 4" xfId="24718"/>
    <cellStyle name="Normal 3 21 2 4" xfId="5510"/>
    <cellStyle name="Normal 3 21 2 4 2" xfId="11028"/>
    <cellStyle name="Normal 3 21 2 4 2 2" xfId="21996"/>
    <cellStyle name="Normal 3 21 2 4 2 3" xfId="32950"/>
    <cellStyle name="Normal 3 21 2 4 3" xfId="16512"/>
    <cellStyle name="Normal 3 21 2 4 4" xfId="27467"/>
    <cellStyle name="Normal 3 21 2 5" xfId="6916"/>
    <cellStyle name="Normal 3 21 2 5 2" xfId="17883"/>
    <cellStyle name="Normal 3 21 2 5 3" xfId="28838"/>
    <cellStyle name="Normal 3 21 2 6" xfId="12399"/>
    <cellStyle name="Normal 3 21 2 7" xfId="23354"/>
    <cellStyle name="Normal 3 21 3" xfId="3453"/>
    <cellStyle name="Normal 3 21 3 2" xfId="8976"/>
    <cellStyle name="Normal 3 21 3 2 2" xfId="19943"/>
    <cellStyle name="Normal 3 21 3 2 3" xfId="30898"/>
    <cellStyle name="Normal 3 21 3 3" xfId="14459"/>
    <cellStyle name="Normal 3 21 3 4" xfId="25414"/>
    <cellStyle name="Normal 3 21 4" xfId="2067"/>
    <cellStyle name="Normal 3 21 4 2" xfId="7603"/>
    <cellStyle name="Normal 3 21 4 2 2" xfId="18570"/>
    <cellStyle name="Normal 3 21 4 2 3" xfId="29525"/>
    <cellStyle name="Normal 3 21 4 3" xfId="13086"/>
    <cellStyle name="Normal 3 21 4 4" xfId="24041"/>
    <cellStyle name="Normal 3 21 5" xfId="4833"/>
    <cellStyle name="Normal 3 21 5 2" xfId="10351"/>
    <cellStyle name="Normal 3 21 5 2 2" xfId="21319"/>
    <cellStyle name="Normal 3 21 5 2 3" xfId="32273"/>
    <cellStyle name="Normal 3 21 5 3" xfId="15835"/>
    <cellStyle name="Normal 3 21 5 4" xfId="26790"/>
    <cellStyle name="Normal 3 21 6" xfId="6239"/>
    <cellStyle name="Normal 3 21 6 2" xfId="17206"/>
    <cellStyle name="Normal 3 21 6 3" xfId="28161"/>
    <cellStyle name="Normal 3 21 7" xfId="11722"/>
    <cellStyle name="Normal 3 21 8" xfId="22677"/>
    <cellStyle name="Normal 3 22" xfId="508"/>
    <cellStyle name="Normal 3 22 2" xfId="1373"/>
    <cellStyle name="Normal 3 22 2 2" xfId="4126"/>
    <cellStyle name="Normal 3 22 2 2 2" xfId="9649"/>
    <cellStyle name="Normal 3 22 2 2 2 2" xfId="20616"/>
    <cellStyle name="Normal 3 22 2 2 2 3" xfId="31571"/>
    <cellStyle name="Normal 3 22 2 2 3" xfId="15132"/>
    <cellStyle name="Normal 3 22 2 2 4" xfId="26087"/>
    <cellStyle name="Normal 3 22 2 3" xfId="2740"/>
    <cellStyle name="Normal 3 22 2 3 2" xfId="8276"/>
    <cellStyle name="Normal 3 22 2 3 2 2" xfId="19243"/>
    <cellStyle name="Normal 3 22 2 3 2 3" xfId="30198"/>
    <cellStyle name="Normal 3 22 2 3 3" xfId="13759"/>
    <cellStyle name="Normal 3 22 2 3 4" xfId="24714"/>
    <cellStyle name="Normal 3 22 2 4" xfId="5506"/>
    <cellStyle name="Normal 3 22 2 4 2" xfId="11024"/>
    <cellStyle name="Normal 3 22 2 4 2 2" xfId="21992"/>
    <cellStyle name="Normal 3 22 2 4 2 3" xfId="32946"/>
    <cellStyle name="Normal 3 22 2 4 3" xfId="16508"/>
    <cellStyle name="Normal 3 22 2 4 4" xfId="27463"/>
    <cellStyle name="Normal 3 22 2 5" xfId="6912"/>
    <cellStyle name="Normal 3 22 2 5 2" xfId="17879"/>
    <cellStyle name="Normal 3 22 2 5 3" xfId="28834"/>
    <cellStyle name="Normal 3 22 2 6" xfId="12395"/>
    <cellStyle name="Normal 3 22 2 7" xfId="23350"/>
    <cellStyle name="Normal 3 22 3" xfId="3449"/>
    <cellStyle name="Normal 3 22 3 2" xfId="8972"/>
    <cellStyle name="Normal 3 22 3 2 2" xfId="19939"/>
    <cellStyle name="Normal 3 22 3 2 3" xfId="30894"/>
    <cellStyle name="Normal 3 22 3 3" xfId="14455"/>
    <cellStyle name="Normal 3 22 3 4" xfId="25410"/>
    <cellStyle name="Normal 3 22 4" xfId="2063"/>
    <cellStyle name="Normal 3 22 4 2" xfId="7599"/>
    <cellStyle name="Normal 3 22 4 2 2" xfId="18566"/>
    <cellStyle name="Normal 3 22 4 2 3" xfId="29521"/>
    <cellStyle name="Normal 3 22 4 3" xfId="13082"/>
    <cellStyle name="Normal 3 22 4 4" xfId="24037"/>
    <cellStyle name="Normal 3 22 5" xfId="4829"/>
    <cellStyle name="Normal 3 22 5 2" xfId="10347"/>
    <cellStyle name="Normal 3 22 5 2 2" xfId="21315"/>
    <cellStyle name="Normal 3 22 5 2 3" xfId="32269"/>
    <cellStyle name="Normal 3 22 5 3" xfId="15831"/>
    <cellStyle name="Normal 3 22 5 4" xfId="26786"/>
    <cellStyle name="Normal 3 22 6" xfId="6235"/>
    <cellStyle name="Normal 3 22 6 2" xfId="17202"/>
    <cellStyle name="Normal 3 22 6 3" xfId="28157"/>
    <cellStyle name="Normal 3 22 7" xfId="11718"/>
    <cellStyle name="Normal 3 22 8" xfId="22673"/>
    <cellStyle name="Normal 3 23" xfId="519"/>
    <cellStyle name="Normal 3 23 2" xfId="1380"/>
    <cellStyle name="Normal 3 23 2 2" xfId="4133"/>
    <cellStyle name="Normal 3 23 2 2 2" xfId="9656"/>
    <cellStyle name="Normal 3 23 2 2 2 2" xfId="20623"/>
    <cellStyle name="Normal 3 23 2 2 2 3" xfId="31578"/>
    <cellStyle name="Normal 3 23 2 2 3" xfId="15139"/>
    <cellStyle name="Normal 3 23 2 2 4" xfId="26094"/>
    <cellStyle name="Normal 3 23 2 3" xfId="2747"/>
    <cellStyle name="Normal 3 23 2 3 2" xfId="8283"/>
    <cellStyle name="Normal 3 23 2 3 2 2" xfId="19250"/>
    <cellStyle name="Normal 3 23 2 3 2 3" xfId="30205"/>
    <cellStyle name="Normal 3 23 2 3 3" xfId="13766"/>
    <cellStyle name="Normal 3 23 2 3 4" xfId="24721"/>
    <cellStyle name="Normal 3 23 2 4" xfId="5513"/>
    <cellStyle name="Normal 3 23 2 4 2" xfId="11031"/>
    <cellStyle name="Normal 3 23 2 4 2 2" xfId="21999"/>
    <cellStyle name="Normal 3 23 2 4 2 3" xfId="32953"/>
    <cellStyle name="Normal 3 23 2 4 3" xfId="16515"/>
    <cellStyle name="Normal 3 23 2 4 4" xfId="27470"/>
    <cellStyle name="Normal 3 23 2 5" xfId="6919"/>
    <cellStyle name="Normal 3 23 2 5 2" xfId="17886"/>
    <cellStyle name="Normal 3 23 2 5 3" xfId="28841"/>
    <cellStyle name="Normal 3 23 2 6" xfId="12402"/>
    <cellStyle name="Normal 3 23 2 7" xfId="23357"/>
    <cellStyle name="Normal 3 23 3" xfId="3456"/>
    <cellStyle name="Normal 3 23 3 2" xfId="8979"/>
    <cellStyle name="Normal 3 23 3 2 2" xfId="19946"/>
    <cellStyle name="Normal 3 23 3 2 3" xfId="30901"/>
    <cellStyle name="Normal 3 23 3 3" xfId="14462"/>
    <cellStyle name="Normal 3 23 3 4" xfId="25417"/>
    <cellStyle name="Normal 3 23 4" xfId="2070"/>
    <cellStyle name="Normal 3 23 4 2" xfId="7606"/>
    <cellStyle name="Normal 3 23 4 2 2" xfId="18573"/>
    <cellStyle name="Normal 3 23 4 2 3" xfId="29528"/>
    <cellStyle name="Normal 3 23 4 3" xfId="13089"/>
    <cellStyle name="Normal 3 23 4 4" xfId="24044"/>
    <cellStyle name="Normal 3 23 5" xfId="4836"/>
    <cellStyle name="Normal 3 23 5 2" xfId="10354"/>
    <cellStyle name="Normal 3 23 5 2 2" xfId="21322"/>
    <cellStyle name="Normal 3 23 5 2 3" xfId="32276"/>
    <cellStyle name="Normal 3 23 5 3" xfId="15838"/>
    <cellStyle name="Normal 3 23 5 4" xfId="26793"/>
    <cellStyle name="Normal 3 23 6" xfId="6242"/>
    <cellStyle name="Normal 3 23 6 2" xfId="17209"/>
    <cellStyle name="Normal 3 23 6 3" xfId="28164"/>
    <cellStyle name="Normal 3 23 7" xfId="11725"/>
    <cellStyle name="Normal 3 23 8" xfId="22680"/>
    <cellStyle name="Normal 3 24" xfId="534"/>
    <cellStyle name="Normal 3 24 2" xfId="1391"/>
    <cellStyle name="Normal 3 24 2 2" xfId="4144"/>
    <cellStyle name="Normal 3 24 2 2 2" xfId="9667"/>
    <cellStyle name="Normal 3 24 2 2 2 2" xfId="20634"/>
    <cellStyle name="Normal 3 24 2 2 2 3" xfId="31589"/>
    <cellStyle name="Normal 3 24 2 2 3" xfId="15150"/>
    <cellStyle name="Normal 3 24 2 2 4" xfId="26105"/>
    <cellStyle name="Normal 3 24 2 3" xfId="2758"/>
    <cellStyle name="Normal 3 24 2 3 2" xfId="8294"/>
    <cellStyle name="Normal 3 24 2 3 2 2" xfId="19261"/>
    <cellStyle name="Normal 3 24 2 3 2 3" xfId="30216"/>
    <cellStyle name="Normal 3 24 2 3 3" xfId="13777"/>
    <cellStyle name="Normal 3 24 2 3 4" xfId="24732"/>
    <cellStyle name="Normal 3 24 2 4" xfId="5524"/>
    <cellStyle name="Normal 3 24 2 4 2" xfId="11042"/>
    <cellStyle name="Normal 3 24 2 4 2 2" xfId="22010"/>
    <cellStyle name="Normal 3 24 2 4 2 3" xfId="32964"/>
    <cellStyle name="Normal 3 24 2 4 3" xfId="16526"/>
    <cellStyle name="Normal 3 24 2 4 4" xfId="27481"/>
    <cellStyle name="Normal 3 24 2 5" xfId="6930"/>
    <cellStyle name="Normal 3 24 2 5 2" xfId="17897"/>
    <cellStyle name="Normal 3 24 2 5 3" xfId="28852"/>
    <cellStyle name="Normal 3 24 2 6" xfId="12413"/>
    <cellStyle name="Normal 3 24 2 7" xfId="23368"/>
    <cellStyle name="Normal 3 24 3" xfId="3467"/>
    <cellStyle name="Normal 3 24 3 2" xfId="8990"/>
    <cellStyle name="Normal 3 24 3 2 2" xfId="19957"/>
    <cellStyle name="Normal 3 24 3 2 3" xfId="30912"/>
    <cellStyle name="Normal 3 24 3 3" xfId="14473"/>
    <cellStyle name="Normal 3 24 3 4" xfId="25428"/>
    <cellStyle name="Normal 3 24 4" xfId="2081"/>
    <cellStyle name="Normal 3 24 4 2" xfId="7617"/>
    <cellStyle name="Normal 3 24 4 2 2" xfId="18584"/>
    <cellStyle name="Normal 3 24 4 2 3" xfId="29539"/>
    <cellStyle name="Normal 3 24 4 3" xfId="13100"/>
    <cellStyle name="Normal 3 24 4 4" xfId="24055"/>
    <cellStyle name="Normal 3 24 5" xfId="4847"/>
    <cellStyle name="Normal 3 24 5 2" xfId="10365"/>
    <cellStyle name="Normal 3 24 5 2 2" xfId="21333"/>
    <cellStyle name="Normal 3 24 5 2 3" xfId="32287"/>
    <cellStyle name="Normal 3 24 5 3" xfId="15849"/>
    <cellStyle name="Normal 3 24 5 4" xfId="26804"/>
    <cellStyle name="Normal 3 24 6" xfId="6253"/>
    <cellStyle name="Normal 3 24 6 2" xfId="17220"/>
    <cellStyle name="Normal 3 24 6 3" xfId="28175"/>
    <cellStyle name="Normal 3 24 7" xfId="11736"/>
    <cellStyle name="Normal 3 24 8" xfId="22691"/>
    <cellStyle name="Normal 3 25" xfId="528"/>
    <cellStyle name="Normal 3 25 2" xfId="1385"/>
    <cellStyle name="Normal 3 25 2 2" xfId="4138"/>
    <cellStyle name="Normal 3 25 2 2 2" xfId="9661"/>
    <cellStyle name="Normal 3 25 2 2 2 2" xfId="20628"/>
    <cellStyle name="Normal 3 25 2 2 2 3" xfId="31583"/>
    <cellStyle name="Normal 3 25 2 2 3" xfId="15144"/>
    <cellStyle name="Normal 3 25 2 2 4" xfId="26099"/>
    <cellStyle name="Normal 3 25 2 3" xfId="2752"/>
    <cellStyle name="Normal 3 25 2 3 2" xfId="8288"/>
    <cellStyle name="Normal 3 25 2 3 2 2" xfId="19255"/>
    <cellStyle name="Normal 3 25 2 3 2 3" xfId="30210"/>
    <cellStyle name="Normal 3 25 2 3 3" xfId="13771"/>
    <cellStyle name="Normal 3 25 2 3 4" xfId="24726"/>
    <cellStyle name="Normal 3 25 2 4" xfId="5518"/>
    <cellStyle name="Normal 3 25 2 4 2" xfId="11036"/>
    <cellStyle name="Normal 3 25 2 4 2 2" xfId="22004"/>
    <cellStyle name="Normal 3 25 2 4 2 3" xfId="32958"/>
    <cellStyle name="Normal 3 25 2 4 3" xfId="16520"/>
    <cellStyle name="Normal 3 25 2 4 4" xfId="27475"/>
    <cellStyle name="Normal 3 25 2 5" xfId="6924"/>
    <cellStyle name="Normal 3 25 2 5 2" xfId="17891"/>
    <cellStyle name="Normal 3 25 2 5 3" xfId="28846"/>
    <cellStyle name="Normal 3 25 2 6" xfId="12407"/>
    <cellStyle name="Normal 3 25 2 7" xfId="23362"/>
    <cellStyle name="Normal 3 25 3" xfId="3461"/>
    <cellStyle name="Normal 3 25 3 2" xfId="8984"/>
    <cellStyle name="Normal 3 25 3 2 2" xfId="19951"/>
    <cellStyle name="Normal 3 25 3 2 3" xfId="30906"/>
    <cellStyle name="Normal 3 25 3 3" xfId="14467"/>
    <cellStyle name="Normal 3 25 3 4" xfId="25422"/>
    <cellStyle name="Normal 3 25 4" xfId="2075"/>
    <cellStyle name="Normal 3 25 4 2" xfId="7611"/>
    <cellStyle name="Normal 3 25 4 2 2" xfId="18578"/>
    <cellStyle name="Normal 3 25 4 2 3" xfId="29533"/>
    <cellStyle name="Normal 3 25 4 3" xfId="13094"/>
    <cellStyle name="Normal 3 25 4 4" xfId="24049"/>
    <cellStyle name="Normal 3 25 5" xfId="4841"/>
    <cellStyle name="Normal 3 25 5 2" xfId="10359"/>
    <cellStyle name="Normal 3 25 5 2 2" xfId="21327"/>
    <cellStyle name="Normal 3 25 5 2 3" xfId="32281"/>
    <cellStyle name="Normal 3 25 5 3" xfId="15843"/>
    <cellStyle name="Normal 3 25 5 4" xfId="26798"/>
    <cellStyle name="Normal 3 25 6" xfId="6247"/>
    <cellStyle name="Normal 3 25 6 2" xfId="17214"/>
    <cellStyle name="Normal 3 25 6 3" xfId="28169"/>
    <cellStyle name="Normal 3 25 7" xfId="11730"/>
    <cellStyle name="Normal 3 25 8" xfId="22685"/>
    <cellStyle name="Normal 3 26" xfId="536"/>
    <cellStyle name="Normal 3 26 2" xfId="1392"/>
    <cellStyle name="Normal 3 26 2 2" xfId="4145"/>
    <cellStyle name="Normal 3 26 2 2 2" xfId="9668"/>
    <cellStyle name="Normal 3 26 2 2 2 2" xfId="20635"/>
    <cellStyle name="Normal 3 26 2 2 2 3" xfId="31590"/>
    <cellStyle name="Normal 3 26 2 2 3" xfId="15151"/>
    <cellStyle name="Normal 3 26 2 2 4" xfId="26106"/>
    <cellStyle name="Normal 3 26 2 3" xfId="2759"/>
    <cellStyle name="Normal 3 26 2 3 2" xfId="8295"/>
    <cellStyle name="Normal 3 26 2 3 2 2" xfId="19262"/>
    <cellStyle name="Normal 3 26 2 3 2 3" xfId="30217"/>
    <cellStyle name="Normal 3 26 2 3 3" xfId="13778"/>
    <cellStyle name="Normal 3 26 2 3 4" xfId="24733"/>
    <cellStyle name="Normal 3 26 2 4" xfId="5525"/>
    <cellStyle name="Normal 3 26 2 4 2" xfId="11043"/>
    <cellStyle name="Normal 3 26 2 4 2 2" xfId="22011"/>
    <cellStyle name="Normal 3 26 2 4 2 3" xfId="32965"/>
    <cellStyle name="Normal 3 26 2 4 3" xfId="16527"/>
    <cellStyle name="Normal 3 26 2 4 4" xfId="27482"/>
    <cellStyle name="Normal 3 26 2 5" xfId="6931"/>
    <cellStyle name="Normal 3 26 2 5 2" xfId="17898"/>
    <cellStyle name="Normal 3 26 2 5 3" xfId="28853"/>
    <cellStyle name="Normal 3 26 2 6" xfId="12414"/>
    <cellStyle name="Normal 3 26 2 7" xfId="23369"/>
    <cellStyle name="Normal 3 26 3" xfId="3468"/>
    <cellStyle name="Normal 3 26 3 2" xfId="8991"/>
    <cellStyle name="Normal 3 26 3 2 2" xfId="19958"/>
    <cellStyle name="Normal 3 26 3 2 3" xfId="30913"/>
    <cellStyle name="Normal 3 26 3 3" xfId="14474"/>
    <cellStyle name="Normal 3 26 3 4" xfId="25429"/>
    <cellStyle name="Normal 3 26 4" xfId="2082"/>
    <cellStyle name="Normal 3 26 4 2" xfId="7618"/>
    <cellStyle name="Normal 3 26 4 2 2" xfId="18585"/>
    <cellStyle name="Normal 3 26 4 2 3" xfId="29540"/>
    <cellStyle name="Normal 3 26 4 3" xfId="13101"/>
    <cellStyle name="Normal 3 26 4 4" xfId="24056"/>
    <cellStyle name="Normal 3 26 5" xfId="4848"/>
    <cellStyle name="Normal 3 26 5 2" xfId="10366"/>
    <cellStyle name="Normal 3 26 5 2 2" xfId="21334"/>
    <cellStyle name="Normal 3 26 5 2 3" xfId="32288"/>
    <cellStyle name="Normal 3 26 5 3" xfId="15850"/>
    <cellStyle name="Normal 3 26 5 4" xfId="26805"/>
    <cellStyle name="Normal 3 26 6" xfId="6254"/>
    <cellStyle name="Normal 3 26 6 2" xfId="17221"/>
    <cellStyle name="Normal 3 26 6 3" xfId="28176"/>
    <cellStyle name="Normal 3 26 7" xfId="11737"/>
    <cellStyle name="Normal 3 26 8" xfId="22692"/>
    <cellStyle name="Normal 3 27" xfId="531"/>
    <cellStyle name="Normal 3 27 2" xfId="1388"/>
    <cellStyle name="Normal 3 27 2 2" xfId="4141"/>
    <cellStyle name="Normal 3 27 2 2 2" xfId="9664"/>
    <cellStyle name="Normal 3 27 2 2 2 2" xfId="20631"/>
    <cellStyle name="Normal 3 27 2 2 2 3" xfId="31586"/>
    <cellStyle name="Normal 3 27 2 2 3" xfId="15147"/>
    <cellStyle name="Normal 3 27 2 2 4" xfId="26102"/>
    <cellStyle name="Normal 3 27 2 3" xfId="2755"/>
    <cellStyle name="Normal 3 27 2 3 2" xfId="8291"/>
    <cellStyle name="Normal 3 27 2 3 2 2" xfId="19258"/>
    <cellStyle name="Normal 3 27 2 3 2 3" xfId="30213"/>
    <cellStyle name="Normal 3 27 2 3 3" xfId="13774"/>
    <cellStyle name="Normal 3 27 2 3 4" xfId="24729"/>
    <cellStyle name="Normal 3 27 2 4" xfId="5521"/>
    <cellStyle name="Normal 3 27 2 4 2" xfId="11039"/>
    <cellStyle name="Normal 3 27 2 4 2 2" xfId="22007"/>
    <cellStyle name="Normal 3 27 2 4 2 3" xfId="32961"/>
    <cellStyle name="Normal 3 27 2 4 3" xfId="16523"/>
    <cellStyle name="Normal 3 27 2 4 4" xfId="27478"/>
    <cellStyle name="Normal 3 27 2 5" xfId="6927"/>
    <cellStyle name="Normal 3 27 2 5 2" xfId="17894"/>
    <cellStyle name="Normal 3 27 2 5 3" xfId="28849"/>
    <cellStyle name="Normal 3 27 2 6" xfId="12410"/>
    <cellStyle name="Normal 3 27 2 7" xfId="23365"/>
    <cellStyle name="Normal 3 27 3" xfId="3464"/>
    <cellStyle name="Normal 3 27 3 2" xfId="8987"/>
    <cellStyle name="Normal 3 27 3 2 2" xfId="19954"/>
    <cellStyle name="Normal 3 27 3 2 3" xfId="30909"/>
    <cellStyle name="Normal 3 27 3 3" xfId="14470"/>
    <cellStyle name="Normal 3 27 3 4" xfId="25425"/>
    <cellStyle name="Normal 3 27 4" xfId="2078"/>
    <cellStyle name="Normal 3 27 4 2" xfId="7614"/>
    <cellStyle name="Normal 3 27 4 2 2" xfId="18581"/>
    <cellStyle name="Normal 3 27 4 2 3" xfId="29536"/>
    <cellStyle name="Normal 3 27 4 3" xfId="13097"/>
    <cellStyle name="Normal 3 27 4 4" xfId="24052"/>
    <cellStyle name="Normal 3 27 5" xfId="4844"/>
    <cellStyle name="Normal 3 27 5 2" xfId="10362"/>
    <cellStyle name="Normal 3 27 5 2 2" xfId="21330"/>
    <cellStyle name="Normal 3 27 5 2 3" xfId="32284"/>
    <cellStyle name="Normal 3 27 5 3" xfId="15846"/>
    <cellStyle name="Normal 3 27 5 4" xfId="26801"/>
    <cellStyle name="Normal 3 27 6" xfId="6250"/>
    <cellStyle name="Normal 3 27 6 2" xfId="17217"/>
    <cellStyle name="Normal 3 27 6 3" xfId="28172"/>
    <cellStyle name="Normal 3 27 7" xfId="11733"/>
    <cellStyle name="Normal 3 27 8" xfId="22688"/>
    <cellStyle name="Normal 3 28" xfId="558"/>
    <cellStyle name="Normal 3 28 2" xfId="1403"/>
    <cellStyle name="Normal 3 28 2 2" xfId="4156"/>
    <cellStyle name="Normal 3 28 2 2 2" xfId="9679"/>
    <cellStyle name="Normal 3 28 2 2 2 2" xfId="20646"/>
    <cellStyle name="Normal 3 28 2 2 2 3" xfId="31601"/>
    <cellStyle name="Normal 3 28 2 2 3" xfId="15162"/>
    <cellStyle name="Normal 3 28 2 2 4" xfId="26117"/>
    <cellStyle name="Normal 3 28 2 3" xfId="2770"/>
    <cellStyle name="Normal 3 28 2 3 2" xfId="8306"/>
    <cellStyle name="Normal 3 28 2 3 2 2" xfId="19273"/>
    <cellStyle name="Normal 3 28 2 3 2 3" xfId="30228"/>
    <cellStyle name="Normal 3 28 2 3 3" xfId="13789"/>
    <cellStyle name="Normal 3 28 2 3 4" xfId="24744"/>
    <cellStyle name="Normal 3 28 2 4" xfId="5536"/>
    <cellStyle name="Normal 3 28 2 4 2" xfId="11054"/>
    <cellStyle name="Normal 3 28 2 4 2 2" xfId="22022"/>
    <cellStyle name="Normal 3 28 2 4 2 3" xfId="32976"/>
    <cellStyle name="Normal 3 28 2 4 3" xfId="16538"/>
    <cellStyle name="Normal 3 28 2 4 4" xfId="27493"/>
    <cellStyle name="Normal 3 28 2 5" xfId="6942"/>
    <cellStyle name="Normal 3 28 2 5 2" xfId="17909"/>
    <cellStyle name="Normal 3 28 2 5 3" xfId="28864"/>
    <cellStyle name="Normal 3 28 2 6" xfId="12425"/>
    <cellStyle name="Normal 3 28 2 7" xfId="23380"/>
    <cellStyle name="Normal 3 28 3" xfId="3479"/>
    <cellStyle name="Normal 3 28 3 2" xfId="9002"/>
    <cellStyle name="Normal 3 28 3 2 2" xfId="19969"/>
    <cellStyle name="Normal 3 28 3 2 3" xfId="30924"/>
    <cellStyle name="Normal 3 28 3 3" xfId="14485"/>
    <cellStyle name="Normal 3 28 3 4" xfId="25440"/>
    <cellStyle name="Normal 3 28 4" xfId="2093"/>
    <cellStyle name="Normal 3 28 4 2" xfId="7629"/>
    <cellStyle name="Normal 3 28 4 2 2" xfId="18596"/>
    <cellStyle name="Normal 3 28 4 2 3" xfId="29551"/>
    <cellStyle name="Normal 3 28 4 3" xfId="13112"/>
    <cellStyle name="Normal 3 28 4 4" xfId="24067"/>
    <cellStyle name="Normal 3 28 5" xfId="4859"/>
    <cellStyle name="Normal 3 28 5 2" xfId="10377"/>
    <cellStyle name="Normal 3 28 5 2 2" xfId="21345"/>
    <cellStyle name="Normal 3 28 5 2 3" xfId="32299"/>
    <cellStyle name="Normal 3 28 5 3" xfId="15861"/>
    <cellStyle name="Normal 3 28 5 4" xfId="26816"/>
    <cellStyle name="Normal 3 28 6" xfId="6265"/>
    <cellStyle name="Normal 3 28 6 2" xfId="17232"/>
    <cellStyle name="Normal 3 28 6 3" xfId="28187"/>
    <cellStyle name="Normal 3 28 7" xfId="11748"/>
    <cellStyle name="Normal 3 28 8" xfId="22703"/>
    <cellStyle name="Normal 3 29" xfId="334"/>
    <cellStyle name="Normal 3 29 2" xfId="1287"/>
    <cellStyle name="Normal 3 29 2 2" xfId="4040"/>
    <cellStyle name="Normal 3 29 2 2 2" xfId="9563"/>
    <cellStyle name="Normal 3 29 2 2 2 2" xfId="20530"/>
    <cellStyle name="Normal 3 29 2 2 2 3" xfId="31485"/>
    <cellStyle name="Normal 3 29 2 2 3" xfId="15046"/>
    <cellStyle name="Normal 3 29 2 2 4" xfId="26001"/>
    <cellStyle name="Normal 3 29 2 3" xfId="2654"/>
    <cellStyle name="Normal 3 29 2 3 2" xfId="8190"/>
    <cellStyle name="Normal 3 29 2 3 2 2" xfId="19157"/>
    <cellStyle name="Normal 3 29 2 3 2 3" xfId="30112"/>
    <cellStyle name="Normal 3 29 2 3 3" xfId="13673"/>
    <cellStyle name="Normal 3 29 2 3 4" xfId="24628"/>
    <cellStyle name="Normal 3 29 2 4" xfId="5420"/>
    <cellStyle name="Normal 3 29 2 4 2" xfId="10938"/>
    <cellStyle name="Normal 3 29 2 4 2 2" xfId="21906"/>
    <cellStyle name="Normal 3 29 2 4 2 3" xfId="32860"/>
    <cellStyle name="Normal 3 29 2 4 3" xfId="16422"/>
    <cellStyle name="Normal 3 29 2 4 4" xfId="27377"/>
    <cellStyle name="Normal 3 29 2 5" xfId="6826"/>
    <cellStyle name="Normal 3 29 2 5 2" xfId="17793"/>
    <cellStyle name="Normal 3 29 2 5 3" xfId="28748"/>
    <cellStyle name="Normal 3 29 2 6" xfId="12309"/>
    <cellStyle name="Normal 3 29 2 7" xfId="23264"/>
    <cellStyle name="Normal 3 29 3" xfId="3363"/>
    <cellStyle name="Normal 3 29 3 2" xfId="8886"/>
    <cellStyle name="Normal 3 29 3 2 2" xfId="19853"/>
    <cellStyle name="Normal 3 29 3 2 3" xfId="30808"/>
    <cellStyle name="Normal 3 29 3 3" xfId="14369"/>
    <cellStyle name="Normal 3 29 3 4" xfId="25324"/>
    <cellStyle name="Normal 3 29 4" xfId="1977"/>
    <cellStyle name="Normal 3 29 4 2" xfId="7513"/>
    <cellStyle name="Normal 3 29 4 2 2" xfId="18480"/>
    <cellStyle name="Normal 3 29 4 2 3" xfId="29435"/>
    <cellStyle name="Normal 3 29 4 3" xfId="12996"/>
    <cellStyle name="Normal 3 29 4 4" xfId="23951"/>
    <cellStyle name="Normal 3 29 5" xfId="4743"/>
    <cellStyle name="Normal 3 29 5 2" xfId="10261"/>
    <cellStyle name="Normal 3 29 5 2 2" xfId="21229"/>
    <cellStyle name="Normal 3 29 5 2 3" xfId="32183"/>
    <cellStyle name="Normal 3 29 5 3" xfId="15745"/>
    <cellStyle name="Normal 3 29 5 4" xfId="26700"/>
    <cellStyle name="Normal 3 29 6" xfId="6149"/>
    <cellStyle name="Normal 3 29 6 2" xfId="17116"/>
    <cellStyle name="Normal 3 29 6 3" xfId="28071"/>
    <cellStyle name="Normal 3 29 7" xfId="11632"/>
    <cellStyle name="Normal 3 29 8" xfId="22587"/>
    <cellStyle name="Normal 3 3" xfId="261"/>
    <cellStyle name="Normal 3 3 2" xfId="1233"/>
    <cellStyle name="Normal 3 3 2 2" xfId="3986"/>
    <cellStyle name="Normal 3 3 2 2 2" xfId="9509"/>
    <cellStyle name="Normal 3 3 2 2 2 2" xfId="20476"/>
    <cellStyle name="Normal 3 3 2 2 2 3" xfId="31431"/>
    <cellStyle name="Normal 3 3 2 2 3" xfId="14992"/>
    <cellStyle name="Normal 3 3 2 2 4" xfId="25947"/>
    <cellStyle name="Normal 3 3 2 3" xfId="2600"/>
    <cellStyle name="Normal 3 3 2 3 2" xfId="8136"/>
    <cellStyle name="Normal 3 3 2 3 2 2" xfId="19103"/>
    <cellStyle name="Normal 3 3 2 3 2 3" xfId="30058"/>
    <cellStyle name="Normal 3 3 2 3 3" xfId="13619"/>
    <cellStyle name="Normal 3 3 2 3 4" xfId="24574"/>
    <cellStyle name="Normal 3 3 2 4" xfId="5366"/>
    <cellStyle name="Normal 3 3 2 4 2" xfId="10884"/>
    <cellStyle name="Normal 3 3 2 4 2 2" xfId="21852"/>
    <cellStyle name="Normal 3 3 2 4 2 3" xfId="32806"/>
    <cellStyle name="Normal 3 3 2 4 3" xfId="16368"/>
    <cellStyle name="Normal 3 3 2 4 4" xfId="27323"/>
    <cellStyle name="Normal 3 3 2 5" xfId="6772"/>
    <cellStyle name="Normal 3 3 2 5 2" xfId="17739"/>
    <cellStyle name="Normal 3 3 2 5 3" xfId="28694"/>
    <cellStyle name="Normal 3 3 2 6" xfId="12255"/>
    <cellStyle name="Normal 3 3 2 7" xfId="23210"/>
    <cellStyle name="Normal 3 3 3" xfId="3309"/>
    <cellStyle name="Normal 3 3 3 2" xfId="8832"/>
    <cellStyle name="Normal 3 3 3 2 2" xfId="19799"/>
    <cellStyle name="Normal 3 3 3 2 3" xfId="30754"/>
    <cellStyle name="Normal 3 3 3 3" xfId="14315"/>
    <cellStyle name="Normal 3 3 3 4" xfId="25270"/>
    <cellStyle name="Normal 3 3 4" xfId="1923"/>
    <cellStyle name="Normal 3 3 4 2" xfId="7459"/>
    <cellStyle name="Normal 3 3 4 2 2" xfId="18426"/>
    <cellStyle name="Normal 3 3 4 2 3" xfId="29381"/>
    <cellStyle name="Normal 3 3 4 3" xfId="12942"/>
    <cellStyle name="Normal 3 3 4 4" xfId="23897"/>
    <cellStyle name="Normal 3 3 5" xfId="4689"/>
    <cellStyle name="Normal 3 3 5 2" xfId="10207"/>
    <cellStyle name="Normal 3 3 5 2 2" xfId="21175"/>
    <cellStyle name="Normal 3 3 5 2 3" xfId="32129"/>
    <cellStyle name="Normal 3 3 5 3" xfId="15691"/>
    <cellStyle name="Normal 3 3 5 4" xfId="26646"/>
    <cellStyle name="Normal 3 3 6" xfId="6095"/>
    <cellStyle name="Normal 3 3 6 2" xfId="17062"/>
    <cellStyle name="Normal 3 3 6 3" xfId="28017"/>
    <cellStyle name="Normal 3 3 7" xfId="11578"/>
    <cellStyle name="Normal 3 3 8" xfId="22533"/>
    <cellStyle name="Normal 3 30" xfId="557"/>
    <cellStyle name="Normal 3 30 2" xfId="1402"/>
    <cellStyle name="Normal 3 30 2 2" xfId="4155"/>
    <cellStyle name="Normal 3 30 2 2 2" xfId="9678"/>
    <cellStyle name="Normal 3 30 2 2 2 2" xfId="20645"/>
    <cellStyle name="Normal 3 30 2 2 2 3" xfId="31600"/>
    <cellStyle name="Normal 3 30 2 2 3" xfId="15161"/>
    <cellStyle name="Normal 3 30 2 2 4" xfId="26116"/>
    <cellStyle name="Normal 3 30 2 3" xfId="2769"/>
    <cellStyle name="Normal 3 30 2 3 2" xfId="8305"/>
    <cellStyle name="Normal 3 30 2 3 2 2" xfId="19272"/>
    <cellStyle name="Normal 3 30 2 3 2 3" xfId="30227"/>
    <cellStyle name="Normal 3 30 2 3 3" xfId="13788"/>
    <cellStyle name="Normal 3 30 2 3 4" xfId="24743"/>
    <cellStyle name="Normal 3 30 2 4" xfId="5535"/>
    <cellStyle name="Normal 3 30 2 4 2" xfId="11053"/>
    <cellStyle name="Normal 3 30 2 4 2 2" xfId="22021"/>
    <cellStyle name="Normal 3 30 2 4 2 3" xfId="32975"/>
    <cellStyle name="Normal 3 30 2 4 3" xfId="16537"/>
    <cellStyle name="Normal 3 30 2 4 4" xfId="27492"/>
    <cellStyle name="Normal 3 30 2 5" xfId="6941"/>
    <cellStyle name="Normal 3 30 2 5 2" xfId="17908"/>
    <cellStyle name="Normal 3 30 2 5 3" xfId="28863"/>
    <cellStyle name="Normal 3 30 2 6" xfId="12424"/>
    <cellStyle name="Normal 3 30 2 7" xfId="23379"/>
    <cellStyle name="Normal 3 30 3" xfId="3478"/>
    <cellStyle name="Normal 3 30 3 2" xfId="9001"/>
    <cellStyle name="Normal 3 30 3 2 2" xfId="19968"/>
    <cellStyle name="Normal 3 30 3 2 3" xfId="30923"/>
    <cellStyle name="Normal 3 30 3 3" xfId="14484"/>
    <cellStyle name="Normal 3 30 3 4" xfId="25439"/>
    <cellStyle name="Normal 3 30 4" xfId="2092"/>
    <cellStyle name="Normal 3 30 4 2" xfId="7628"/>
    <cellStyle name="Normal 3 30 4 2 2" xfId="18595"/>
    <cellStyle name="Normal 3 30 4 2 3" xfId="29550"/>
    <cellStyle name="Normal 3 30 4 3" xfId="13111"/>
    <cellStyle name="Normal 3 30 4 4" xfId="24066"/>
    <cellStyle name="Normal 3 30 5" xfId="4858"/>
    <cellStyle name="Normal 3 30 5 2" xfId="10376"/>
    <cellStyle name="Normal 3 30 5 2 2" xfId="21344"/>
    <cellStyle name="Normal 3 30 5 2 3" xfId="32298"/>
    <cellStyle name="Normal 3 30 5 3" xfId="15860"/>
    <cellStyle name="Normal 3 30 5 4" xfId="26815"/>
    <cellStyle name="Normal 3 30 6" xfId="6264"/>
    <cellStyle name="Normal 3 30 6 2" xfId="17231"/>
    <cellStyle name="Normal 3 30 6 3" xfId="28186"/>
    <cellStyle name="Normal 3 30 7" xfId="11747"/>
    <cellStyle name="Normal 3 30 8" xfId="22702"/>
    <cellStyle name="Normal 3 31" xfId="324"/>
    <cellStyle name="Normal 3 31 2" xfId="1282"/>
    <cellStyle name="Normal 3 31 2 2" xfId="4035"/>
    <cellStyle name="Normal 3 31 2 2 2" xfId="9558"/>
    <cellStyle name="Normal 3 31 2 2 2 2" xfId="20525"/>
    <cellStyle name="Normal 3 31 2 2 2 3" xfId="31480"/>
    <cellStyle name="Normal 3 31 2 2 3" xfId="15041"/>
    <cellStyle name="Normal 3 31 2 2 4" xfId="25996"/>
    <cellStyle name="Normal 3 31 2 3" xfId="2649"/>
    <cellStyle name="Normal 3 31 2 3 2" xfId="8185"/>
    <cellStyle name="Normal 3 31 2 3 2 2" xfId="19152"/>
    <cellStyle name="Normal 3 31 2 3 2 3" xfId="30107"/>
    <cellStyle name="Normal 3 31 2 3 3" xfId="13668"/>
    <cellStyle name="Normal 3 31 2 3 4" xfId="24623"/>
    <cellStyle name="Normal 3 31 2 4" xfId="5415"/>
    <cellStyle name="Normal 3 31 2 4 2" xfId="10933"/>
    <cellStyle name="Normal 3 31 2 4 2 2" xfId="21901"/>
    <cellStyle name="Normal 3 31 2 4 2 3" xfId="32855"/>
    <cellStyle name="Normal 3 31 2 4 3" xfId="16417"/>
    <cellStyle name="Normal 3 31 2 4 4" xfId="27372"/>
    <cellStyle name="Normal 3 31 2 5" xfId="6821"/>
    <cellStyle name="Normal 3 31 2 5 2" xfId="17788"/>
    <cellStyle name="Normal 3 31 2 5 3" xfId="28743"/>
    <cellStyle name="Normal 3 31 2 6" xfId="12304"/>
    <cellStyle name="Normal 3 31 2 7" xfId="23259"/>
    <cellStyle name="Normal 3 31 3" xfId="3358"/>
    <cellStyle name="Normal 3 31 3 2" xfId="8881"/>
    <cellStyle name="Normal 3 31 3 2 2" xfId="19848"/>
    <cellStyle name="Normal 3 31 3 2 3" xfId="30803"/>
    <cellStyle name="Normal 3 31 3 3" xfId="14364"/>
    <cellStyle name="Normal 3 31 3 4" xfId="25319"/>
    <cellStyle name="Normal 3 31 4" xfId="1972"/>
    <cellStyle name="Normal 3 31 4 2" xfId="7508"/>
    <cellStyle name="Normal 3 31 4 2 2" xfId="18475"/>
    <cellStyle name="Normal 3 31 4 2 3" xfId="29430"/>
    <cellStyle name="Normal 3 31 4 3" xfId="12991"/>
    <cellStyle name="Normal 3 31 4 4" xfId="23946"/>
    <cellStyle name="Normal 3 31 5" xfId="4738"/>
    <cellStyle name="Normal 3 31 5 2" xfId="10256"/>
    <cellStyle name="Normal 3 31 5 2 2" xfId="21224"/>
    <cellStyle name="Normal 3 31 5 2 3" xfId="32178"/>
    <cellStyle name="Normal 3 31 5 3" xfId="15740"/>
    <cellStyle name="Normal 3 31 5 4" xfId="26695"/>
    <cellStyle name="Normal 3 31 6" xfId="6144"/>
    <cellStyle name="Normal 3 31 6 2" xfId="17111"/>
    <cellStyle name="Normal 3 31 6 3" xfId="28066"/>
    <cellStyle name="Normal 3 31 7" xfId="11627"/>
    <cellStyle name="Normal 3 31 8" xfId="22582"/>
    <cellStyle name="Normal 3 32" xfId="555"/>
    <cellStyle name="Normal 3 32 2" xfId="1400"/>
    <cellStyle name="Normal 3 32 2 2" xfId="4153"/>
    <cellStyle name="Normal 3 32 2 2 2" xfId="9676"/>
    <cellStyle name="Normal 3 32 2 2 2 2" xfId="20643"/>
    <cellStyle name="Normal 3 32 2 2 2 3" xfId="31598"/>
    <cellStyle name="Normal 3 32 2 2 3" xfId="15159"/>
    <cellStyle name="Normal 3 32 2 2 4" xfId="26114"/>
    <cellStyle name="Normal 3 32 2 3" xfId="2767"/>
    <cellStyle name="Normal 3 32 2 3 2" xfId="8303"/>
    <cellStyle name="Normal 3 32 2 3 2 2" xfId="19270"/>
    <cellStyle name="Normal 3 32 2 3 2 3" xfId="30225"/>
    <cellStyle name="Normal 3 32 2 3 3" xfId="13786"/>
    <cellStyle name="Normal 3 32 2 3 4" xfId="24741"/>
    <cellStyle name="Normal 3 32 2 4" xfId="5533"/>
    <cellStyle name="Normal 3 32 2 4 2" xfId="11051"/>
    <cellStyle name="Normal 3 32 2 4 2 2" xfId="22019"/>
    <cellStyle name="Normal 3 32 2 4 2 3" xfId="32973"/>
    <cellStyle name="Normal 3 32 2 4 3" xfId="16535"/>
    <cellStyle name="Normal 3 32 2 4 4" xfId="27490"/>
    <cellStyle name="Normal 3 32 2 5" xfId="6939"/>
    <cellStyle name="Normal 3 32 2 5 2" xfId="17906"/>
    <cellStyle name="Normal 3 32 2 5 3" xfId="28861"/>
    <cellStyle name="Normal 3 32 2 6" xfId="12422"/>
    <cellStyle name="Normal 3 32 2 7" xfId="23377"/>
    <cellStyle name="Normal 3 32 3" xfId="3476"/>
    <cellStyle name="Normal 3 32 3 2" xfId="8999"/>
    <cellStyle name="Normal 3 32 3 2 2" xfId="19966"/>
    <cellStyle name="Normal 3 32 3 2 3" xfId="30921"/>
    <cellStyle name="Normal 3 32 3 3" xfId="14482"/>
    <cellStyle name="Normal 3 32 3 4" xfId="25437"/>
    <cellStyle name="Normal 3 32 4" xfId="2090"/>
    <cellStyle name="Normal 3 32 4 2" xfId="7626"/>
    <cellStyle name="Normal 3 32 4 2 2" xfId="18593"/>
    <cellStyle name="Normal 3 32 4 2 3" xfId="29548"/>
    <cellStyle name="Normal 3 32 4 3" xfId="13109"/>
    <cellStyle name="Normal 3 32 4 4" xfId="24064"/>
    <cellStyle name="Normal 3 32 5" xfId="4856"/>
    <cellStyle name="Normal 3 32 5 2" xfId="10374"/>
    <cellStyle name="Normal 3 32 5 2 2" xfId="21342"/>
    <cellStyle name="Normal 3 32 5 2 3" xfId="32296"/>
    <cellStyle name="Normal 3 32 5 3" xfId="15858"/>
    <cellStyle name="Normal 3 32 5 4" xfId="26813"/>
    <cellStyle name="Normal 3 32 6" xfId="6262"/>
    <cellStyle name="Normal 3 32 6 2" xfId="17229"/>
    <cellStyle name="Normal 3 32 6 3" xfId="28184"/>
    <cellStyle name="Normal 3 32 7" xfId="11745"/>
    <cellStyle name="Normal 3 32 8" xfId="22700"/>
    <cellStyle name="Normal 3 33" xfId="323"/>
    <cellStyle name="Normal 3 33 2" xfId="1281"/>
    <cellStyle name="Normal 3 33 2 2" xfId="4034"/>
    <cellStyle name="Normal 3 33 2 2 2" xfId="9557"/>
    <cellStyle name="Normal 3 33 2 2 2 2" xfId="20524"/>
    <cellStyle name="Normal 3 33 2 2 2 3" xfId="31479"/>
    <cellStyle name="Normal 3 33 2 2 3" xfId="15040"/>
    <cellStyle name="Normal 3 33 2 2 4" xfId="25995"/>
    <cellStyle name="Normal 3 33 2 3" xfId="2648"/>
    <cellStyle name="Normal 3 33 2 3 2" xfId="8184"/>
    <cellStyle name="Normal 3 33 2 3 2 2" xfId="19151"/>
    <cellStyle name="Normal 3 33 2 3 2 3" xfId="30106"/>
    <cellStyle name="Normal 3 33 2 3 3" xfId="13667"/>
    <cellStyle name="Normal 3 33 2 3 4" xfId="24622"/>
    <cellStyle name="Normal 3 33 2 4" xfId="5414"/>
    <cellStyle name="Normal 3 33 2 4 2" xfId="10932"/>
    <cellStyle name="Normal 3 33 2 4 2 2" xfId="21900"/>
    <cellStyle name="Normal 3 33 2 4 2 3" xfId="32854"/>
    <cellStyle name="Normal 3 33 2 4 3" xfId="16416"/>
    <cellStyle name="Normal 3 33 2 4 4" xfId="27371"/>
    <cellStyle name="Normal 3 33 2 5" xfId="6820"/>
    <cellStyle name="Normal 3 33 2 5 2" xfId="17787"/>
    <cellStyle name="Normal 3 33 2 5 3" xfId="28742"/>
    <cellStyle name="Normal 3 33 2 6" xfId="12303"/>
    <cellStyle name="Normal 3 33 2 7" xfId="23258"/>
    <cellStyle name="Normal 3 33 3" xfId="3357"/>
    <cellStyle name="Normal 3 33 3 2" xfId="8880"/>
    <cellStyle name="Normal 3 33 3 2 2" xfId="19847"/>
    <cellStyle name="Normal 3 33 3 2 3" xfId="30802"/>
    <cellStyle name="Normal 3 33 3 3" xfId="14363"/>
    <cellStyle name="Normal 3 33 3 4" xfId="25318"/>
    <cellStyle name="Normal 3 33 4" xfId="1971"/>
    <cellStyle name="Normal 3 33 4 2" xfId="7507"/>
    <cellStyle name="Normal 3 33 4 2 2" xfId="18474"/>
    <cellStyle name="Normal 3 33 4 2 3" xfId="29429"/>
    <cellStyle name="Normal 3 33 4 3" xfId="12990"/>
    <cellStyle name="Normal 3 33 4 4" xfId="23945"/>
    <cellStyle name="Normal 3 33 5" xfId="4737"/>
    <cellStyle name="Normal 3 33 5 2" xfId="10255"/>
    <cellStyle name="Normal 3 33 5 2 2" xfId="21223"/>
    <cellStyle name="Normal 3 33 5 2 3" xfId="32177"/>
    <cellStyle name="Normal 3 33 5 3" xfId="15739"/>
    <cellStyle name="Normal 3 33 5 4" xfId="26694"/>
    <cellStyle name="Normal 3 33 6" xfId="6143"/>
    <cellStyle name="Normal 3 33 6 2" xfId="17110"/>
    <cellStyle name="Normal 3 33 6 3" xfId="28065"/>
    <cellStyle name="Normal 3 33 7" xfId="11626"/>
    <cellStyle name="Normal 3 33 8" xfId="22581"/>
    <cellStyle name="Normal 3 34" xfId="482"/>
    <cellStyle name="Normal 3 34 2" xfId="1362"/>
    <cellStyle name="Normal 3 34 2 2" xfId="4115"/>
    <cellStyle name="Normal 3 34 2 2 2" xfId="9638"/>
    <cellStyle name="Normal 3 34 2 2 2 2" xfId="20605"/>
    <cellStyle name="Normal 3 34 2 2 2 3" xfId="31560"/>
    <cellStyle name="Normal 3 34 2 2 3" xfId="15121"/>
    <cellStyle name="Normal 3 34 2 2 4" xfId="26076"/>
    <cellStyle name="Normal 3 34 2 3" xfId="2729"/>
    <cellStyle name="Normal 3 34 2 3 2" xfId="8265"/>
    <cellStyle name="Normal 3 34 2 3 2 2" xfId="19232"/>
    <cellStyle name="Normal 3 34 2 3 2 3" xfId="30187"/>
    <cellStyle name="Normal 3 34 2 3 3" xfId="13748"/>
    <cellStyle name="Normal 3 34 2 3 4" xfId="24703"/>
    <cellStyle name="Normal 3 34 2 4" xfId="5495"/>
    <cellStyle name="Normal 3 34 2 4 2" xfId="11013"/>
    <cellStyle name="Normal 3 34 2 4 2 2" xfId="21981"/>
    <cellStyle name="Normal 3 34 2 4 2 3" xfId="32935"/>
    <cellStyle name="Normal 3 34 2 4 3" xfId="16497"/>
    <cellStyle name="Normal 3 34 2 4 4" xfId="27452"/>
    <cellStyle name="Normal 3 34 2 5" xfId="6901"/>
    <cellStyle name="Normal 3 34 2 5 2" xfId="17868"/>
    <cellStyle name="Normal 3 34 2 5 3" xfId="28823"/>
    <cellStyle name="Normal 3 34 2 6" xfId="12384"/>
    <cellStyle name="Normal 3 34 2 7" xfId="23339"/>
    <cellStyle name="Normal 3 34 3" xfId="3438"/>
    <cellStyle name="Normal 3 34 3 2" xfId="8961"/>
    <cellStyle name="Normal 3 34 3 2 2" xfId="19928"/>
    <cellStyle name="Normal 3 34 3 2 3" xfId="30883"/>
    <cellStyle name="Normal 3 34 3 3" xfId="14444"/>
    <cellStyle name="Normal 3 34 3 4" xfId="25399"/>
    <cellStyle name="Normal 3 34 4" xfId="2052"/>
    <cellStyle name="Normal 3 34 4 2" xfId="7588"/>
    <cellStyle name="Normal 3 34 4 2 2" xfId="18555"/>
    <cellStyle name="Normal 3 34 4 2 3" xfId="29510"/>
    <cellStyle name="Normal 3 34 4 3" xfId="13071"/>
    <cellStyle name="Normal 3 34 4 4" xfId="24026"/>
    <cellStyle name="Normal 3 34 5" xfId="4818"/>
    <cellStyle name="Normal 3 34 5 2" xfId="10336"/>
    <cellStyle name="Normal 3 34 5 2 2" xfId="21304"/>
    <cellStyle name="Normal 3 34 5 2 3" xfId="32258"/>
    <cellStyle name="Normal 3 34 5 3" xfId="15820"/>
    <cellStyle name="Normal 3 34 5 4" xfId="26775"/>
    <cellStyle name="Normal 3 34 6" xfId="6224"/>
    <cellStyle name="Normal 3 34 6 2" xfId="17191"/>
    <cellStyle name="Normal 3 34 6 3" xfId="28146"/>
    <cellStyle name="Normal 3 34 7" xfId="11707"/>
    <cellStyle name="Normal 3 34 8" xfId="22662"/>
    <cellStyle name="Normal 3 35" xfId="307"/>
    <cellStyle name="Normal 3 35 2" xfId="1271"/>
    <cellStyle name="Normal 3 35 2 2" xfId="4024"/>
    <cellStyle name="Normal 3 35 2 2 2" xfId="9547"/>
    <cellStyle name="Normal 3 35 2 2 2 2" xfId="20514"/>
    <cellStyle name="Normal 3 35 2 2 2 3" xfId="31469"/>
    <cellStyle name="Normal 3 35 2 2 3" xfId="15030"/>
    <cellStyle name="Normal 3 35 2 2 4" xfId="25985"/>
    <cellStyle name="Normal 3 35 2 3" xfId="2638"/>
    <cellStyle name="Normal 3 35 2 3 2" xfId="8174"/>
    <cellStyle name="Normal 3 35 2 3 2 2" xfId="19141"/>
    <cellStyle name="Normal 3 35 2 3 2 3" xfId="30096"/>
    <cellStyle name="Normal 3 35 2 3 3" xfId="13657"/>
    <cellStyle name="Normal 3 35 2 3 4" xfId="24612"/>
    <cellStyle name="Normal 3 35 2 4" xfId="5404"/>
    <cellStyle name="Normal 3 35 2 4 2" xfId="10922"/>
    <cellStyle name="Normal 3 35 2 4 2 2" xfId="21890"/>
    <cellStyle name="Normal 3 35 2 4 2 3" xfId="32844"/>
    <cellStyle name="Normal 3 35 2 4 3" xfId="16406"/>
    <cellStyle name="Normal 3 35 2 4 4" xfId="27361"/>
    <cellStyle name="Normal 3 35 2 5" xfId="6810"/>
    <cellStyle name="Normal 3 35 2 5 2" xfId="17777"/>
    <cellStyle name="Normal 3 35 2 5 3" xfId="28732"/>
    <cellStyle name="Normal 3 35 2 6" xfId="12293"/>
    <cellStyle name="Normal 3 35 2 7" xfId="23248"/>
    <cellStyle name="Normal 3 35 3" xfId="3347"/>
    <cellStyle name="Normal 3 35 3 2" xfId="8870"/>
    <cellStyle name="Normal 3 35 3 2 2" xfId="19837"/>
    <cellStyle name="Normal 3 35 3 2 3" xfId="30792"/>
    <cellStyle name="Normal 3 35 3 3" xfId="14353"/>
    <cellStyle name="Normal 3 35 3 4" xfId="25308"/>
    <cellStyle name="Normal 3 35 4" xfId="1961"/>
    <cellStyle name="Normal 3 35 4 2" xfId="7497"/>
    <cellStyle name="Normal 3 35 4 2 2" xfId="18464"/>
    <cellStyle name="Normal 3 35 4 2 3" xfId="29419"/>
    <cellStyle name="Normal 3 35 4 3" xfId="12980"/>
    <cellStyle name="Normal 3 35 4 4" xfId="23935"/>
    <cellStyle name="Normal 3 35 5" xfId="4727"/>
    <cellStyle name="Normal 3 35 5 2" xfId="10245"/>
    <cellStyle name="Normal 3 35 5 2 2" xfId="21213"/>
    <cellStyle name="Normal 3 35 5 2 3" xfId="32167"/>
    <cellStyle name="Normal 3 35 5 3" xfId="15729"/>
    <cellStyle name="Normal 3 35 5 4" xfId="26684"/>
    <cellStyle name="Normal 3 35 6" xfId="6133"/>
    <cellStyle name="Normal 3 35 6 2" xfId="17100"/>
    <cellStyle name="Normal 3 35 6 3" xfId="28055"/>
    <cellStyle name="Normal 3 35 7" xfId="11616"/>
    <cellStyle name="Normal 3 35 8" xfId="22571"/>
    <cellStyle name="Normal 3 36" xfId="717"/>
    <cellStyle name="Normal 3 36 2" xfId="1481"/>
    <cellStyle name="Normal 3 36 2 2" xfId="4234"/>
    <cellStyle name="Normal 3 36 2 2 2" xfId="9756"/>
    <cellStyle name="Normal 3 36 2 2 2 2" xfId="20724"/>
    <cellStyle name="Normal 3 36 2 2 2 3" xfId="31678"/>
    <cellStyle name="Normal 3 36 2 2 3" xfId="15240"/>
    <cellStyle name="Normal 3 36 2 2 4" xfId="26195"/>
    <cellStyle name="Normal 3 36 2 3" xfId="2848"/>
    <cellStyle name="Normal 3 36 2 3 2" xfId="8384"/>
    <cellStyle name="Normal 3 36 2 3 2 2" xfId="19351"/>
    <cellStyle name="Normal 3 36 2 3 2 3" xfId="30306"/>
    <cellStyle name="Normal 3 36 2 3 3" xfId="13867"/>
    <cellStyle name="Normal 3 36 2 3 4" xfId="24822"/>
    <cellStyle name="Normal 3 36 2 4" xfId="5614"/>
    <cellStyle name="Normal 3 36 2 4 2" xfId="11132"/>
    <cellStyle name="Normal 3 36 2 4 2 2" xfId="22100"/>
    <cellStyle name="Normal 3 36 2 4 2 3" xfId="33054"/>
    <cellStyle name="Normal 3 36 2 4 3" xfId="16616"/>
    <cellStyle name="Normal 3 36 2 4 4" xfId="27571"/>
    <cellStyle name="Normal 3 36 2 5" xfId="7020"/>
    <cellStyle name="Normal 3 36 2 5 2" xfId="17987"/>
    <cellStyle name="Normal 3 36 2 5 3" xfId="28942"/>
    <cellStyle name="Normal 3 36 2 6" xfId="12503"/>
    <cellStyle name="Normal 3 36 2 7" xfId="23458"/>
    <cellStyle name="Normal 3 36 3" xfId="3557"/>
    <cellStyle name="Normal 3 36 3 2" xfId="9080"/>
    <cellStyle name="Normal 3 36 3 2 2" xfId="20047"/>
    <cellStyle name="Normal 3 36 3 2 3" xfId="31002"/>
    <cellStyle name="Normal 3 36 3 3" xfId="14563"/>
    <cellStyle name="Normal 3 36 3 4" xfId="25518"/>
    <cellStyle name="Normal 3 36 4" xfId="2171"/>
    <cellStyle name="Normal 3 36 4 2" xfId="7707"/>
    <cellStyle name="Normal 3 36 4 2 2" xfId="18674"/>
    <cellStyle name="Normal 3 36 4 2 3" xfId="29629"/>
    <cellStyle name="Normal 3 36 4 3" xfId="13190"/>
    <cellStyle name="Normal 3 36 4 4" xfId="24145"/>
    <cellStyle name="Normal 3 36 5" xfId="4937"/>
    <cellStyle name="Normal 3 36 5 2" xfId="10455"/>
    <cellStyle name="Normal 3 36 5 2 2" xfId="21423"/>
    <cellStyle name="Normal 3 36 5 2 3" xfId="32377"/>
    <cellStyle name="Normal 3 36 5 3" xfId="15939"/>
    <cellStyle name="Normal 3 36 5 4" xfId="26894"/>
    <cellStyle name="Normal 3 36 6" xfId="6343"/>
    <cellStyle name="Normal 3 36 6 2" xfId="17310"/>
    <cellStyle name="Normal 3 36 6 3" xfId="28265"/>
    <cellStyle name="Normal 3 36 7" xfId="11826"/>
    <cellStyle name="Normal 3 36 8" xfId="22781"/>
    <cellStyle name="Normal 3 37" xfId="591"/>
    <cellStyle name="Normal 3 37 2" xfId="1417"/>
    <cellStyle name="Normal 3 37 2 2" xfId="4170"/>
    <cellStyle name="Normal 3 37 2 2 2" xfId="9693"/>
    <cellStyle name="Normal 3 37 2 2 2 2" xfId="20660"/>
    <cellStyle name="Normal 3 37 2 2 2 3" xfId="31615"/>
    <cellStyle name="Normal 3 37 2 2 3" xfId="15176"/>
    <cellStyle name="Normal 3 37 2 2 4" xfId="26131"/>
    <cellStyle name="Normal 3 37 2 3" xfId="2784"/>
    <cellStyle name="Normal 3 37 2 3 2" xfId="8320"/>
    <cellStyle name="Normal 3 37 2 3 2 2" xfId="19287"/>
    <cellStyle name="Normal 3 37 2 3 2 3" xfId="30242"/>
    <cellStyle name="Normal 3 37 2 3 3" xfId="13803"/>
    <cellStyle name="Normal 3 37 2 3 4" xfId="24758"/>
    <cellStyle name="Normal 3 37 2 4" xfId="5550"/>
    <cellStyle name="Normal 3 37 2 4 2" xfId="11068"/>
    <cellStyle name="Normal 3 37 2 4 2 2" xfId="22036"/>
    <cellStyle name="Normal 3 37 2 4 2 3" xfId="32990"/>
    <cellStyle name="Normal 3 37 2 4 3" xfId="16552"/>
    <cellStyle name="Normal 3 37 2 4 4" xfId="27507"/>
    <cellStyle name="Normal 3 37 2 5" xfId="6956"/>
    <cellStyle name="Normal 3 37 2 5 2" xfId="17923"/>
    <cellStyle name="Normal 3 37 2 5 3" xfId="28878"/>
    <cellStyle name="Normal 3 37 2 6" xfId="12439"/>
    <cellStyle name="Normal 3 37 2 7" xfId="23394"/>
    <cellStyle name="Normal 3 37 3" xfId="3493"/>
    <cellStyle name="Normal 3 37 3 2" xfId="9016"/>
    <cellStyle name="Normal 3 37 3 2 2" xfId="19983"/>
    <cellStyle name="Normal 3 37 3 2 3" xfId="30938"/>
    <cellStyle name="Normal 3 37 3 3" xfId="14499"/>
    <cellStyle name="Normal 3 37 3 4" xfId="25454"/>
    <cellStyle name="Normal 3 37 4" xfId="2107"/>
    <cellStyle name="Normal 3 37 4 2" xfId="7643"/>
    <cellStyle name="Normal 3 37 4 2 2" xfId="18610"/>
    <cellStyle name="Normal 3 37 4 2 3" xfId="29565"/>
    <cellStyle name="Normal 3 37 4 3" xfId="13126"/>
    <cellStyle name="Normal 3 37 4 4" xfId="24081"/>
    <cellStyle name="Normal 3 37 5" xfId="4873"/>
    <cellStyle name="Normal 3 37 5 2" xfId="10391"/>
    <cellStyle name="Normal 3 37 5 2 2" xfId="21359"/>
    <cellStyle name="Normal 3 37 5 2 3" xfId="32313"/>
    <cellStyle name="Normal 3 37 5 3" xfId="15875"/>
    <cellStyle name="Normal 3 37 5 4" xfId="26830"/>
    <cellStyle name="Normal 3 37 6" xfId="6279"/>
    <cellStyle name="Normal 3 37 6 2" xfId="17246"/>
    <cellStyle name="Normal 3 37 6 3" xfId="28201"/>
    <cellStyle name="Normal 3 37 7" xfId="11762"/>
    <cellStyle name="Normal 3 37 8" xfId="22717"/>
    <cellStyle name="Normal 3 38" xfId="789"/>
    <cellStyle name="Normal 3 38 2" xfId="1533"/>
    <cellStyle name="Normal 3 38 2 2" xfId="4286"/>
    <cellStyle name="Normal 3 38 2 2 2" xfId="9808"/>
    <cellStyle name="Normal 3 38 2 2 2 2" xfId="20776"/>
    <cellStyle name="Normal 3 38 2 2 2 3" xfId="31730"/>
    <cellStyle name="Normal 3 38 2 2 3" xfId="15292"/>
    <cellStyle name="Normal 3 38 2 2 4" xfId="26247"/>
    <cellStyle name="Normal 3 38 2 3" xfId="2900"/>
    <cellStyle name="Normal 3 38 2 3 2" xfId="8436"/>
    <cellStyle name="Normal 3 38 2 3 2 2" xfId="19403"/>
    <cellStyle name="Normal 3 38 2 3 2 3" xfId="30358"/>
    <cellStyle name="Normal 3 38 2 3 3" xfId="13919"/>
    <cellStyle name="Normal 3 38 2 3 4" xfId="24874"/>
    <cellStyle name="Normal 3 38 2 4" xfId="5666"/>
    <cellStyle name="Normal 3 38 2 4 2" xfId="11184"/>
    <cellStyle name="Normal 3 38 2 4 2 2" xfId="22152"/>
    <cellStyle name="Normal 3 38 2 4 2 3" xfId="33106"/>
    <cellStyle name="Normal 3 38 2 4 3" xfId="16668"/>
    <cellStyle name="Normal 3 38 2 4 4" xfId="27623"/>
    <cellStyle name="Normal 3 38 2 5" xfId="7072"/>
    <cellStyle name="Normal 3 38 2 5 2" xfId="18039"/>
    <cellStyle name="Normal 3 38 2 5 3" xfId="28994"/>
    <cellStyle name="Normal 3 38 2 6" xfId="12555"/>
    <cellStyle name="Normal 3 38 2 7" xfId="23510"/>
    <cellStyle name="Normal 3 38 3" xfId="3609"/>
    <cellStyle name="Normal 3 38 3 2" xfId="9132"/>
    <cellStyle name="Normal 3 38 3 2 2" xfId="20099"/>
    <cellStyle name="Normal 3 38 3 2 3" xfId="31054"/>
    <cellStyle name="Normal 3 38 3 3" xfId="14615"/>
    <cellStyle name="Normal 3 38 3 4" xfId="25570"/>
    <cellStyle name="Normal 3 38 4" xfId="2223"/>
    <cellStyle name="Normal 3 38 4 2" xfId="7759"/>
    <cellStyle name="Normal 3 38 4 2 2" xfId="18726"/>
    <cellStyle name="Normal 3 38 4 2 3" xfId="29681"/>
    <cellStyle name="Normal 3 38 4 3" xfId="13242"/>
    <cellStyle name="Normal 3 38 4 4" xfId="24197"/>
    <cellStyle name="Normal 3 38 5" xfId="4989"/>
    <cellStyle name="Normal 3 38 5 2" xfId="10507"/>
    <cellStyle name="Normal 3 38 5 2 2" xfId="21475"/>
    <cellStyle name="Normal 3 38 5 2 3" xfId="32429"/>
    <cellStyle name="Normal 3 38 5 3" xfId="15991"/>
    <cellStyle name="Normal 3 38 5 4" xfId="26946"/>
    <cellStyle name="Normal 3 38 6" xfId="6395"/>
    <cellStyle name="Normal 3 38 6 2" xfId="17362"/>
    <cellStyle name="Normal 3 38 6 3" xfId="28317"/>
    <cellStyle name="Normal 3 38 7" xfId="11878"/>
    <cellStyle name="Normal 3 38 8" xfId="22833"/>
    <cellStyle name="Normal 3 39" xfId="518"/>
    <cellStyle name="Normal 3 39 2" xfId="1379"/>
    <cellStyle name="Normal 3 39 2 2" xfId="4132"/>
    <cellStyle name="Normal 3 39 2 2 2" xfId="9655"/>
    <cellStyle name="Normal 3 39 2 2 2 2" xfId="20622"/>
    <cellStyle name="Normal 3 39 2 2 2 3" xfId="31577"/>
    <cellStyle name="Normal 3 39 2 2 3" xfId="15138"/>
    <cellStyle name="Normal 3 39 2 2 4" xfId="26093"/>
    <cellStyle name="Normal 3 39 2 3" xfId="2746"/>
    <cellStyle name="Normal 3 39 2 3 2" xfId="8282"/>
    <cellStyle name="Normal 3 39 2 3 2 2" xfId="19249"/>
    <cellStyle name="Normal 3 39 2 3 2 3" xfId="30204"/>
    <cellStyle name="Normal 3 39 2 3 3" xfId="13765"/>
    <cellStyle name="Normal 3 39 2 3 4" xfId="24720"/>
    <cellStyle name="Normal 3 39 2 4" xfId="5512"/>
    <cellStyle name="Normal 3 39 2 4 2" xfId="11030"/>
    <cellStyle name="Normal 3 39 2 4 2 2" xfId="21998"/>
    <cellStyle name="Normal 3 39 2 4 2 3" xfId="32952"/>
    <cellStyle name="Normal 3 39 2 4 3" xfId="16514"/>
    <cellStyle name="Normal 3 39 2 4 4" xfId="27469"/>
    <cellStyle name="Normal 3 39 2 5" xfId="6918"/>
    <cellStyle name="Normal 3 39 2 5 2" xfId="17885"/>
    <cellStyle name="Normal 3 39 2 5 3" xfId="28840"/>
    <cellStyle name="Normal 3 39 2 6" xfId="12401"/>
    <cellStyle name="Normal 3 39 2 7" xfId="23356"/>
    <cellStyle name="Normal 3 39 3" xfId="3455"/>
    <cellStyle name="Normal 3 39 3 2" xfId="8978"/>
    <cellStyle name="Normal 3 39 3 2 2" xfId="19945"/>
    <cellStyle name="Normal 3 39 3 2 3" xfId="30900"/>
    <cellStyle name="Normal 3 39 3 3" xfId="14461"/>
    <cellStyle name="Normal 3 39 3 4" xfId="25416"/>
    <cellStyle name="Normal 3 39 4" xfId="2069"/>
    <cellStyle name="Normal 3 39 4 2" xfId="7605"/>
    <cellStyle name="Normal 3 39 4 2 2" xfId="18572"/>
    <cellStyle name="Normal 3 39 4 2 3" xfId="29527"/>
    <cellStyle name="Normal 3 39 4 3" xfId="13088"/>
    <cellStyle name="Normal 3 39 4 4" xfId="24043"/>
    <cellStyle name="Normal 3 39 5" xfId="4835"/>
    <cellStyle name="Normal 3 39 5 2" xfId="10353"/>
    <cellStyle name="Normal 3 39 5 2 2" xfId="21321"/>
    <cellStyle name="Normal 3 39 5 2 3" xfId="32275"/>
    <cellStyle name="Normal 3 39 5 3" xfId="15837"/>
    <cellStyle name="Normal 3 39 5 4" xfId="26792"/>
    <cellStyle name="Normal 3 39 6" xfId="6241"/>
    <cellStyle name="Normal 3 39 6 2" xfId="17208"/>
    <cellStyle name="Normal 3 39 6 3" xfId="28163"/>
    <cellStyle name="Normal 3 39 7" xfId="11724"/>
    <cellStyle name="Normal 3 39 8" xfId="22679"/>
    <cellStyle name="Normal 3 4" xfId="262"/>
    <cellStyle name="Normal 3 4 2" xfId="1234"/>
    <cellStyle name="Normal 3 4 2 2" xfId="3987"/>
    <cellStyle name="Normal 3 4 2 2 2" xfId="9510"/>
    <cellStyle name="Normal 3 4 2 2 2 2" xfId="20477"/>
    <cellStyle name="Normal 3 4 2 2 2 3" xfId="31432"/>
    <cellStyle name="Normal 3 4 2 2 3" xfId="14993"/>
    <cellStyle name="Normal 3 4 2 2 4" xfId="25948"/>
    <cellStyle name="Normal 3 4 2 3" xfId="2601"/>
    <cellStyle name="Normal 3 4 2 3 2" xfId="8137"/>
    <cellStyle name="Normal 3 4 2 3 2 2" xfId="19104"/>
    <cellStyle name="Normal 3 4 2 3 2 3" xfId="30059"/>
    <cellStyle name="Normal 3 4 2 3 3" xfId="13620"/>
    <cellStyle name="Normal 3 4 2 3 4" xfId="24575"/>
    <cellStyle name="Normal 3 4 2 4" xfId="5367"/>
    <cellStyle name="Normal 3 4 2 4 2" xfId="10885"/>
    <cellStyle name="Normal 3 4 2 4 2 2" xfId="21853"/>
    <cellStyle name="Normal 3 4 2 4 2 3" xfId="32807"/>
    <cellStyle name="Normal 3 4 2 4 3" xfId="16369"/>
    <cellStyle name="Normal 3 4 2 4 4" xfId="27324"/>
    <cellStyle name="Normal 3 4 2 5" xfId="6773"/>
    <cellStyle name="Normal 3 4 2 5 2" xfId="17740"/>
    <cellStyle name="Normal 3 4 2 5 3" xfId="28695"/>
    <cellStyle name="Normal 3 4 2 6" xfId="12256"/>
    <cellStyle name="Normal 3 4 2 7" xfId="23211"/>
    <cellStyle name="Normal 3 4 3" xfId="3310"/>
    <cellStyle name="Normal 3 4 3 2" xfId="8833"/>
    <cellStyle name="Normal 3 4 3 2 2" xfId="19800"/>
    <cellStyle name="Normal 3 4 3 2 3" xfId="30755"/>
    <cellStyle name="Normal 3 4 3 3" xfId="14316"/>
    <cellStyle name="Normal 3 4 3 4" xfId="25271"/>
    <cellStyle name="Normal 3 4 4" xfId="1924"/>
    <cellStyle name="Normal 3 4 4 2" xfId="7460"/>
    <cellStyle name="Normal 3 4 4 2 2" xfId="18427"/>
    <cellStyle name="Normal 3 4 4 2 3" xfId="29382"/>
    <cellStyle name="Normal 3 4 4 3" xfId="12943"/>
    <cellStyle name="Normal 3 4 4 4" xfId="23898"/>
    <cellStyle name="Normal 3 4 5" xfId="4690"/>
    <cellStyle name="Normal 3 4 5 2" xfId="10208"/>
    <cellStyle name="Normal 3 4 5 2 2" xfId="21176"/>
    <cellStyle name="Normal 3 4 5 2 3" xfId="32130"/>
    <cellStyle name="Normal 3 4 5 3" xfId="15692"/>
    <cellStyle name="Normal 3 4 5 4" xfId="26647"/>
    <cellStyle name="Normal 3 4 6" xfId="6096"/>
    <cellStyle name="Normal 3 4 6 2" xfId="17063"/>
    <cellStyle name="Normal 3 4 6 3" xfId="28018"/>
    <cellStyle name="Normal 3 4 7" xfId="11579"/>
    <cellStyle name="Normal 3 4 8" xfId="22534"/>
    <cellStyle name="Normal 3 40" xfId="545"/>
    <cellStyle name="Normal 3 40 2" xfId="1397"/>
    <cellStyle name="Normal 3 40 2 2" xfId="4150"/>
    <cellStyle name="Normal 3 40 2 2 2" xfId="9673"/>
    <cellStyle name="Normal 3 40 2 2 2 2" xfId="20640"/>
    <cellStyle name="Normal 3 40 2 2 2 3" xfId="31595"/>
    <cellStyle name="Normal 3 40 2 2 3" xfId="15156"/>
    <cellStyle name="Normal 3 40 2 2 4" xfId="26111"/>
    <cellStyle name="Normal 3 40 2 3" xfId="2764"/>
    <cellStyle name="Normal 3 40 2 3 2" xfId="8300"/>
    <cellStyle name="Normal 3 40 2 3 2 2" xfId="19267"/>
    <cellStyle name="Normal 3 40 2 3 2 3" xfId="30222"/>
    <cellStyle name="Normal 3 40 2 3 3" xfId="13783"/>
    <cellStyle name="Normal 3 40 2 3 4" xfId="24738"/>
    <cellStyle name="Normal 3 40 2 4" xfId="5530"/>
    <cellStyle name="Normal 3 40 2 4 2" xfId="11048"/>
    <cellStyle name="Normal 3 40 2 4 2 2" xfId="22016"/>
    <cellStyle name="Normal 3 40 2 4 2 3" xfId="32970"/>
    <cellStyle name="Normal 3 40 2 4 3" xfId="16532"/>
    <cellStyle name="Normal 3 40 2 4 4" xfId="27487"/>
    <cellStyle name="Normal 3 40 2 5" xfId="6936"/>
    <cellStyle name="Normal 3 40 2 5 2" xfId="17903"/>
    <cellStyle name="Normal 3 40 2 5 3" xfId="28858"/>
    <cellStyle name="Normal 3 40 2 6" xfId="12419"/>
    <cellStyle name="Normal 3 40 2 7" xfId="23374"/>
    <cellStyle name="Normal 3 40 3" xfId="3473"/>
    <cellStyle name="Normal 3 40 3 2" xfId="8996"/>
    <cellStyle name="Normal 3 40 3 2 2" xfId="19963"/>
    <cellStyle name="Normal 3 40 3 2 3" xfId="30918"/>
    <cellStyle name="Normal 3 40 3 3" xfId="14479"/>
    <cellStyle name="Normal 3 40 3 4" xfId="25434"/>
    <cellStyle name="Normal 3 40 4" xfId="2087"/>
    <cellStyle name="Normal 3 40 4 2" xfId="7623"/>
    <cellStyle name="Normal 3 40 4 2 2" xfId="18590"/>
    <cellStyle name="Normal 3 40 4 2 3" xfId="29545"/>
    <cellStyle name="Normal 3 40 4 3" xfId="13106"/>
    <cellStyle name="Normal 3 40 4 4" xfId="24061"/>
    <cellStyle name="Normal 3 40 5" xfId="4853"/>
    <cellStyle name="Normal 3 40 5 2" xfId="10371"/>
    <cellStyle name="Normal 3 40 5 2 2" xfId="21339"/>
    <cellStyle name="Normal 3 40 5 2 3" xfId="32293"/>
    <cellStyle name="Normal 3 40 5 3" xfId="15855"/>
    <cellStyle name="Normal 3 40 5 4" xfId="26810"/>
    <cellStyle name="Normal 3 40 6" xfId="6259"/>
    <cellStyle name="Normal 3 40 6 2" xfId="17226"/>
    <cellStyle name="Normal 3 40 6 3" xfId="28181"/>
    <cellStyle name="Normal 3 40 7" xfId="11742"/>
    <cellStyle name="Normal 3 40 8" xfId="22697"/>
    <cellStyle name="Normal 3 41" xfId="736"/>
    <cellStyle name="Normal 3 41 2" xfId="1488"/>
    <cellStyle name="Normal 3 41 2 2" xfId="4241"/>
    <cellStyle name="Normal 3 41 2 2 2" xfId="9763"/>
    <cellStyle name="Normal 3 41 2 2 2 2" xfId="20731"/>
    <cellStyle name="Normal 3 41 2 2 2 3" xfId="31685"/>
    <cellStyle name="Normal 3 41 2 2 3" xfId="15247"/>
    <cellStyle name="Normal 3 41 2 2 4" xfId="26202"/>
    <cellStyle name="Normal 3 41 2 3" xfId="2855"/>
    <cellStyle name="Normal 3 41 2 3 2" xfId="8391"/>
    <cellStyle name="Normal 3 41 2 3 2 2" xfId="19358"/>
    <cellStyle name="Normal 3 41 2 3 2 3" xfId="30313"/>
    <cellStyle name="Normal 3 41 2 3 3" xfId="13874"/>
    <cellStyle name="Normal 3 41 2 3 4" xfId="24829"/>
    <cellStyle name="Normal 3 41 2 4" xfId="5621"/>
    <cellStyle name="Normal 3 41 2 4 2" xfId="11139"/>
    <cellStyle name="Normal 3 41 2 4 2 2" xfId="22107"/>
    <cellStyle name="Normal 3 41 2 4 2 3" xfId="33061"/>
    <cellStyle name="Normal 3 41 2 4 3" xfId="16623"/>
    <cellStyle name="Normal 3 41 2 4 4" xfId="27578"/>
    <cellStyle name="Normal 3 41 2 5" xfId="7027"/>
    <cellStyle name="Normal 3 41 2 5 2" xfId="17994"/>
    <cellStyle name="Normal 3 41 2 5 3" xfId="28949"/>
    <cellStyle name="Normal 3 41 2 6" xfId="12510"/>
    <cellStyle name="Normal 3 41 2 7" xfId="23465"/>
    <cellStyle name="Normal 3 41 3" xfId="3564"/>
    <cellStyle name="Normal 3 41 3 2" xfId="9087"/>
    <cellStyle name="Normal 3 41 3 2 2" xfId="20054"/>
    <cellStyle name="Normal 3 41 3 2 3" xfId="31009"/>
    <cellStyle name="Normal 3 41 3 3" xfId="14570"/>
    <cellStyle name="Normal 3 41 3 4" xfId="25525"/>
    <cellStyle name="Normal 3 41 4" xfId="2178"/>
    <cellStyle name="Normal 3 41 4 2" xfId="7714"/>
    <cellStyle name="Normal 3 41 4 2 2" xfId="18681"/>
    <cellStyle name="Normal 3 41 4 2 3" xfId="29636"/>
    <cellStyle name="Normal 3 41 4 3" xfId="13197"/>
    <cellStyle name="Normal 3 41 4 4" xfId="24152"/>
    <cellStyle name="Normal 3 41 5" xfId="4944"/>
    <cellStyle name="Normal 3 41 5 2" xfId="10462"/>
    <cellStyle name="Normal 3 41 5 2 2" xfId="21430"/>
    <cellStyle name="Normal 3 41 5 2 3" xfId="32384"/>
    <cellStyle name="Normal 3 41 5 3" xfId="15946"/>
    <cellStyle name="Normal 3 41 5 4" xfId="26901"/>
    <cellStyle name="Normal 3 41 6" xfId="6350"/>
    <cellStyle name="Normal 3 41 6 2" xfId="17317"/>
    <cellStyle name="Normal 3 41 6 3" xfId="28272"/>
    <cellStyle name="Normal 3 41 7" xfId="11833"/>
    <cellStyle name="Normal 3 41 8" xfId="22788"/>
    <cellStyle name="Normal 3 42" xfId="885"/>
    <cellStyle name="Normal 3 42 2" xfId="1604"/>
    <cellStyle name="Normal 3 42 2 2" xfId="4357"/>
    <cellStyle name="Normal 3 42 2 2 2" xfId="9879"/>
    <cellStyle name="Normal 3 42 2 2 2 2" xfId="20847"/>
    <cellStyle name="Normal 3 42 2 2 2 3" xfId="31801"/>
    <cellStyle name="Normal 3 42 2 2 3" xfId="15363"/>
    <cellStyle name="Normal 3 42 2 2 4" xfId="26318"/>
    <cellStyle name="Normal 3 42 2 3" xfId="2971"/>
    <cellStyle name="Normal 3 42 2 3 2" xfId="8507"/>
    <cellStyle name="Normal 3 42 2 3 2 2" xfId="19474"/>
    <cellStyle name="Normal 3 42 2 3 2 3" xfId="30429"/>
    <cellStyle name="Normal 3 42 2 3 3" xfId="13990"/>
    <cellStyle name="Normal 3 42 2 3 4" xfId="24945"/>
    <cellStyle name="Normal 3 42 2 4" xfId="5737"/>
    <cellStyle name="Normal 3 42 2 4 2" xfId="11255"/>
    <cellStyle name="Normal 3 42 2 4 2 2" xfId="22223"/>
    <cellStyle name="Normal 3 42 2 4 2 3" xfId="33177"/>
    <cellStyle name="Normal 3 42 2 4 3" xfId="16739"/>
    <cellStyle name="Normal 3 42 2 4 4" xfId="27694"/>
    <cellStyle name="Normal 3 42 2 5" xfId="7143"/>
    <cellStyle name="Normal 3 42 2 5 2" xfId="18110"/>
    <cellStyle name="Normal 3 42 2 5 3" xfId="29065"/>
    <cellStyle name="Normal 3 42 2 6" xfId="12626"/>
    <cellStyle name="Normal 3 42 2 7" xfId="23581"/>
    <cellStyle name="Normal 3 42 3" xfId="3680"/>
    <cellStyle name="Normal 3 42 3 2" xfId="9203"/>
    <cellStyle name="Normal 3 42 3 2 2" xfId="20170"/>
    <cellStyle name="Normal 3 42 3 2 3" xfId="31125"/>
    <cellStyle name="Normal 3 42 3 3" xfId="14686"/>
    <cellStyle name="Normal 3 42 3 4" xfId="25641"/>
    <cellStyle name="Normal 3 42 4" xfId="2294"/>
    <cellStyle name="Normal 3 42 4 2" xfId="7830"/>
    <cellStyle name="Normal 3 42 4 2 2" xfId="18797"/>
    <cellStyle name="Normal 3 42 4 2 3" xfId="29752"/>
    <cellStyle name="Normal 3 42 4 3" xfId="13313"/>
    <cellStyle name="Normal 3 42 4 4" xfId="24268"/>
    <cellStyle name="Normal 3 42 5" xfId="5060"/>
    <cellStyle name="Normal 3 42 5 2" xfId="10578"/>
    <cellStyle name="Normal 3 42 5 2 2" xfId="21546"/>
    <cellStyle name="Normal 3 42 5 2 3" xfId="32500"/>
    <cellStyle name="Normal 3 42 5 3" xfId="16062"/>
    <cellStyle name="Normal 3 42 5 4" xfId="27017"/>
    <cellStyle name="Normal 3 42 6" xfId="6466"/>
    <cellStyle name="Normal 3 42 6 2" xfId="17433"/>
    <cellStyle name="Normal 3 42 6 3" xfId="28388"/>
    <cellStyle name="Normal 3 42 7" xfId="11949"/>
    <cellStyle name="Normal 3 42 8" xfId="22904"/>
    <cellStyle name="Normal 3 43" xfId="529"/>
    <cellStyle name="Normal 3 43 2" xfId="1386"/>
    <cellStyle name="Normal 3 43 2 2" xfId="4139"/>
    <cellStyle name="Normal 3 43 2 2 2" xfId="9662"/>
    <cellStyle name="Normal 3 43 2 2 2 2" xfId="20629"/>
    <cellStyle name="Normal 3 43 2 2 2 3" xfId="31584"/>
    <cellStyle name="Normal 3 43 2 2 3" xfId="15145"/>
    <cellStyle name="Normal 3 43 2 2 4" xfId="26100"/>
    <cellStyle name="Normal 3 43 2 3" xfId="2753"/>
    <cellStyle name="Normal 3 43 2 3 2" xfId="8289"/>
    <cellStyle name="Normal 3 43 2 3 2 2" xfId="19256"/>
    <cellStyle name="Normal 3 43 2 3 2 3" xfId="30211"/>
    <cellStyle name="Normal 3 43 2 3 3" xfId="13772"/>
    <cellStyle name="Normal 3 43 2 3 4" xfId="24727"/>
    <cellStyle name="Normal 3 43 2 4" xfId="5519"/>
    <cellStyle name="Normal 3 43 2 4 2" xfId="11037"/>
    <cellStyle name="Normal 3 43 2 4 2 2" xfId="22005"/>
    <cellStyle name="Normal 3 43 2 4 2 3" xfId="32959"/>
    <cellStyle name="Normal 3 43 2 4 3" xfId="16521"/>
    <cellStyle name="Normal 3 43 2 4 4" xfId="27476"/>
    <cellStyle name="Normal 3 43 2 5" xfId="6925"/>
    <cellStyle name="Normal 3 43 2 5 2" xfId="17892"/>
    <cellStyle name="Normal 3 43 2 5 3" xfId="28847"/>
    <cellStyle name="Normal 3 43 2 6" xfId="12408"/>
    <cellStyle name="Normal 3 43 2 7" xfId="23363"/>
    <cellStyle name="Normal 3 43 3" xfId="3462"/>
    <cellStyle name="Normal 3 43 3 2" xfId="8985"/>
    <cellStyle name="Normal 3 43 3 2 2" xfId="19952"/>
    <cellStyle name="Normal 3 43 3 2 3" xfId="30907"/>
    <cellStyle name="Normal 3 43 3 3" xfId="14468"/>
    <cellStyle name="Normal 3 43 3 4" xfId="25423"/>
    <cellStyle name="Normal 3 43 4" xfId="2076"/>
    <cellStyle name="Normal 3 43 4 2" xfId="7612"/>
    <cellStyle name="Normal 3 43 4 2 2" xfId="18579"/>
    <cellStyle name="Normal 3 43 4 2 3" xfId="29534"/>
    <cellStyle name="Normal 3 43 4 3" xfId="13095"/>
    <cellStyle name="Normal 3 43 4 4" xfId="24050"/>
    <cellStyle name="Normal 3 43 5" xfId="4842"/>
    <cellStyle name="Normal 3 43 5 2" xfId="10360"/>
    <cellStyle name="Normal 3 43 5 2 2" xfId="21328"/>
    <cellStyle name="Normal 3 43 5 2 3" xfId="32282"/>
    <cellStyle name="Normal 3 43 5 3" xfId="15844"/>
    <cellStyle name="Normal 3 43 5 4" xfId="26799"/>
    <cellStyle name="Normal 3 43 6" xfId="6248"/>
    <cellStyle name="Normal 3 43 6 2" xfId="17215"/>
    <cellStyle name="Normal 3 43 6 3" xfId="28170"/>
    <cellStyle name="Normal 3 43 7" xfId="11731"/>
    <cellStyle name="Normal 3 43 8" xfId="22686"/>
    <cellStyle name="Normal 3 44" xfId="936"/>
    <cellStyle name="Normal 3 44 2" xfId="1646"/>
    <cellStyle name="Normal 3 44 2 2" xfId="4399"/>
    <cellStyle name="Normal 3 44 2 2 2" xfId="9921"/>
    <cellStyle name="Normal 3 44 2 2 2 2" xfId="20889"/>
    <cellStyle name="Normal 3 44 2 2 2 3" xfId="31843"/>
    <cellStyle name="Normal 3 44 2 2 3" xfId="15405"/>
    <cellStyle name="Normal 3 44 2 2 4" xfId="26360"/>
    <cellStyle name="Normal 3 44 2 3" xfId="3013"/>
    <cellStyle name="Normal 3 44 2 3 2" xfId="8549"/>
    <cellStyle name="Normal 3 44 2 3 2 2" xfId="19516"/>
    <cellStyle name="Normal 3 44 2 3 2 3" xfId="30471"/>
    <cellStyle name="Normal 3 44 2 3 3" xfId="14032"/>
    <cellStyle name="Normal 3 44 2 3 4" xfId="24987"/>
    <cellStyle name="Normal 3 44 2 4" xfId="5779"/>
    <cellStyle name="Normal 3 44 2 4 2" xfId="11297"/>
    <cellStyle name="Normal 3 44 2 4 2 2" xfId="22265"/>
    <cellStyle name="Normal 3 44 2 4 2 3" xfId="33219"/>
    <cellStyle name="Normal 3 44 2 4 3" xfId="16781"/>
    <cellStyle name="Normal 3 44 2 4 4" xfId="27736"/>
    <cellStyle name="Normal 3 44 2 5" xfId="7185"/>
    <cellStyle name="Normal 3 44 2 5 2" xfId="18152"/>
    <cellStyle name="Normal 3 44 2 5 3" xfId="29107"/>
    <cellStyle name="Normal 3 44 2 6" xfId="12668"/>
    <cellStyle name="Normal 3 44 2 7" xfId="23623"/>
    <cellStyle name="Normal 3 44 3" xfId="3722"/>
    <cellStyle name="Normal 3 44 3 2" xfId="9245"/>
    <cellStyle name="Normal 3 44 3 2 2" xfId="20212"/>
    <cellStyle name="Normal 3 44 3 2 3" xfId="31167"/>
    <cellStyle name="Normal 3 44 3 3" xfId="14728"/>
    <cellStyle name="Normal 3 44 3 4" xfId="25683"/>
    <cellStyle name="Normal 3 44 4" xfId="2336"/>
    <cellStyle name="Normal 3 44 4 2" xfId="7872"/>
    <cellStyle name="Normal 3 44 4 2 2" xfId="18839"/>
    <cellStyle name="Normal 3 44 4 2 3" xfId="29794"/>
    <cellStyle name="Normal 3 44 4 3" xfId="13355"/>
    <cellStyle name="Normal 3 44 4 4" xfId="24310"/>
    <cellStyle name="Normal 3 44 5" xfId="5102"/>
    <cellStyle name="Normal 3 44 5 2" xfId="10620"/>
    <cellStyle name="Normal 3 44 5 2 2" xfId="21588"/>
    <cellStyle name="Normal 3 44 5 2 3" xfId="32542"/>
    <cellStyle name="Normal 3 44 5 3" xfId="16104"/>
    <cellStyle name="Normal 3 44 5 4" xfId="27059"/>
    <cellStyle name="Normal 3 44 6" xfId="6508"/>
    <cellStyle name="Normal 3 44 6 2" xfId="17475"/>
    <cellStyle name="Normal 3 44 6 3" xfId="28430"/>
    <cellStyle name="Normal 3 44 7" xfId="11991"/>
    <cellStyle name="Normal 3 44 8" xfId="22946"/>
    <cellStyle name="Normal 3 45" xfId="741"/>
    <cellStyle name="Normal 3 45 2" xfId="1490"/>
    <cellStyle name="Normal 3 45 2 2" xfId="4243"/>
    <cellStyle name="Normal 3 45 2 2 2" xfId="9765"/>
    <cellStyle name="Normal 3 45 2 2 2 2" xfId="20733"/>
    <cellStyle name="Normal 3 45 2 2 2 3" xfId="31687"/>
    <cellStyle name="Normal 3 45 2 2 3" xfId="15249"/>
    <cellStyle name="Normal 3 45 2 2 4" xfId="26204"/>
    <cellStyle name="Normal 3 45 2 3" xfId="2857"/>
    <cellStyle name="Normal 3 45 2 3 2" xfId="8393"/>
    <cellStyle name="Normal 3 45 2 3 2 2" xfId="19360"/>
    <cellStyle name="Normal 3 45 2 3 2 3" xfId="30315"/>
    <cellStyle name="Normal 3 45 2 3 3" xfId="13876"/>
    <cellStyle name="Normal 3 45 2 3 4" xfId="24831"/>
    <cellStyle name="Normal 3 45 2 4" xfId="5623"/>
    <cellStyle name="Normal 3 45 2 4 2" xfId="11141"/>
    <cellStyle name="Normal 3 45 2 4 2 2" xfId="22109"/>
    <cellStyle name="Normal 3 45 2 4 2 3" xfId="33063"/>
    <cellStyle name="Normal 3 45 2 4 3" xfId="16625"/>
    <cellStyle name="Normal 3 45 2 4 4" xfId="27580"/>
    <cellStyle name="Normal 3 45 2 5" xfId="7029"/>
    <cellStyle name="Normal 3 45 2 5 2" xfId="17996"/>
    <cellStyle name="Normal 3 45 2 5 3" xfId="28951"/>
    <cellStyle name="Normal 3 45 2 6" xfId="12512"/>
    <cellStyle name="Normal 3 45 2 7" xfId="23467"/>
    <cellStyle name="Normal 3 45 3" xfId="3566"/>
    <cellStyle name="Normal 3 45 3 2" xfId="9089"/>
    <cellStyle name="Normal 3 45 3 2 2" xfId="20056"/>
    <cellStyle name="Normal 3 45 3 2 3" xfId="31011"/>
    <cellStyle name="Normal 3 45 3 3" xfId="14572"/>
    <cellStyle name="Normal 3 45 3 4" xfId="25527"/>
    <cellStyle name="Normal 3 45 4" xfId="2180"/>
    <cellStyle name="Normal 3 45 4 2" xfId="7716"/>
    <cellStyle name="Normal 3 45 4 2 2" xfId="18683"/>
    <cellStyle name="Normal 3 45 4 2 3" xfId="29638"/>
    <cellStyle name="Normal 3 45 4 3" xfId="13199"/>
    <cellStyle name="Normal 3 45 4 4" xfId="24154"/>
    <cellStyle name="Normal 3 45 5" xfId="4946"/>
    <cellStyle name="Normal 3 45 5 2" xfId="10464"/>
    <cellStyle name="Normal 3 45 5 2 2" xfId="21432"/>
    <cellStyle name="Normal 3 45 5 2 3" xfId="32386"/>
    <cellStyle name="Normal 3 45 5 3" xfId="15948"/>
    <cellStyle name="Normal 3 45 5 4" xfId="26903"/>
    <cellStyle name="Normal 3 45 6" xfId="6352"/>
    <cellStyle name="Normal 3 45 6 2" xfId="17319"/>
    <cellStyle name="Normal 3 45 6 3" xfId="28274"/>
    <cellStyle name="Normal 3 45 7" xfId="11835"/>
    <cellStyle name="Normal 3 45 8" xfId="22790"/>
    <cellStyle name="Normal 3 46" xfId="650"/>
    <cellStyle name="Normal 3 46 2" xfId="1453"/>
    <cellStyle name="Normal 3 46 2 2" xfId="4206"/>
    <cellStyle name="Normal 3 46 2 2 2" xfId="9728"/>
    <cellStyle name="Normal 3 46 2 2 2 2" xfId="20696"/>
    <cellStyle name="Normal 3 46 2 2 2 3" xfId="31650"/>
    <cellStyle name="Normal 3 46 2 2 3" xfId="15212"/>
    <cellStyle name="Normal 3 46 2 2 4" xfId="26167"/>
    <cellStyle name="Normal 3 46 2 3" xfId="2820"/>
    <cellStyle name="Normal 3 46 2 3 2" xfId="8356"/>
    <cellStyle name="Normal 3 46 2 3 2 2" xfId="19323"/>
    <cellStyle name="Normal 3 46 2 3 2 3" xfId="30278"/>
    <cellStyle name="Normal 3 46 2 3 3" xfId="13839"/>
    <cellStyle name="Normal 3 46 2 3 4" xfId="24794"/>
    <cellStyle name="Normal 3 46 2 4" xfId="5586"/>
    <cellStyle name="Normal 3 46 2 4 2" xfId="11104"/>
    <cellStyle name="Normal 3 46 2 4 2 2" xfId="22072"/>
    <cellStyle name="Normal 3 46 2 4 2 3" xfId="33026"/>
    <cellStyle name="Normal 3 46 2 4 3" xfId="16588"/>
    <cellStyle name="Normal 3 46 2 4 4" xfId="27543"/>
    <cellStyle name="Normal 3 46 2 5" xfId="6992"/>
    <cellStyle name="Normal 3 46 2 5 2" xfId="17959"/>
    <cellStyle name="Normal 3 46 2 5 3" xfId="28914"/>
    <cellStyle name="Normal 3 46 2 6" xfId="12475"/>
    <cellStyle name="Normal 3 46 2 7" xfId="23430"/>
    <cellStyle name="Normal 3 46 3" xfId="3529"/>
    <cellStyle name="Normal 3 46 3 2" xfId="9052"/>
    <cellStyle name="Normal 3 46 3 2 2" xfId="20019"/>
    <cellStyle name="Normal 3 46 3 2 3" xfId="30974"/>
    <cellStyle name="Normal 3 46 3 3" xfId="14535"/>
    <cellStyle name="Normal 3 46 3 4" xfId="25490"/>
    <cellStyle name="Normal 3 46 4" xfId="2143"/>
    <cellStyle name="Normal 3 46 4 2" xfId="7679"/>
    <cellStyle name="Normal 3 46 4 2 2" xfId="18646"/>
    <cellStyle name="Normal 3 46 4 2 3" xfId="29601"/>
    <cellStyle name="Normal 3 46 4 3" xfId="13162"/>
    <cellStyle name="Normal 3 46 4 4" xfId="24117"/>
    <cellStyle name="Normal 3 46 5" xfId="4909"/>
    <cellStyle name="Normal 3 46 5 2" xfId="10427"/>
    <cellStyle name="Normal 3 46 5 2 2" xfId="21395"/>
    <cellStyle name="Normal 3 46 5 2 3" xfId="32349"/>
    <cellStyle name="Normal 3 46 5 3" xfId="15911"/>
    <cellStyle name="Normal 3 46 5 4" xfId="26866"/>
    <cellStyle name="Normal 3 46 6" xfId="6315"/>
    <cellStyle name="Normal 3 46 6 2" xfId="17282"/>
    <cellStyle name="Normal 3 46 6 3" xfId="28237"/>
    <cellStyle name="Normal 3 46 7" xfId="11798"/>
    <cellStyle name="Normal 3 46 8" xfId="22753"/>
    <cellStyle name="Normal 3 47" xfId="486"/>
    <cellStyle name="Normal 3 47 2" xfId="1364"/>
    <cellStyle name="Normal 3 47 2 2" xfId="4117"/>
    <cellStyle name="Normal 3 47 2 2 2" xfId="9640"/>
    <cellStyle name="Normal 3 47 2 2 2 2" xfId="20607"/>
    <cellStyle name="Normal 3 47 2 2 2 3" xfId="31562"/>
    <cellStyle name="Normal 3 47 2 2 3" xfId="15123"/>
    <cellStyle name="Normal 3 47 2 2 4" xfId="26078"/>
    <cellStyle name="Normal 3 47 2 3" xfId="2731"/>
    <cellStyle name="Normal 3 47 2 3 2" xfId="8267"/>
    <cellStyle name="Normal 3 47 2 3 2 2" xfId="19234"/>
    <cellStyle name="Normal 3 47 2 3 2 3" xfId="30189"/>
    <cellStyle name="Normal 3 47 2 3 3" xfId="13750"/>
    <cellStyle name="Normal 3 47 2 3 4" xfId="24705"/>
    <cellStyle name="Normal 3 47 2 4" xfId="5497"/>
    <cellStyle name="Normal 3 47 2 4 2" xfId="11015"/>
    <cellStyle name="Normal 3 47 2 4 2 2" xfId="21983"/>
    <cellStyle name="Normal 3 47 2 4 2 3" xfId="32937"/>
    <cellStyle name="Normal 3 47 2 4 3" xfId="16499"/>
    <cellStyle name="Normal 3 47 2 4 4" xfId="27454"/>
    <cellStyle name="Normal 3 47 2 5" xfId="6903"/>
    <cellStyle name="Normal 3 47 2 5 2" xfId="17870"/>
    <cellStyle name="Normal 3 47 2 5 3" xfId="28825"/>
    <cellStyle name="Normal 3 47 2 6" xfId="12386"/>
    <cellStyle name="Normal 3 47 2 7" xfId="23341"/>
    <cellStyle name="Normal 3 47 3" xfId="3440"/>
    <cellStyle name="Normal 3 47 3 2" xfId="8963"/>
    <cellStyle name="Normal 3 47 3 2 2" xfId="19930"/>
    <cellStyle name="Normal 3 47 3 2 3" xfId="30885"/>
    <cellStyle name="Normal 3 47 3 3" xfId="14446"/>
    <cellStyle name="Normal 3 47 3 4" xfId="25401"/>
    <cellStyle name="Normal 3 47 4" xfId="2054"/>
    <cellStyle name="Normal 3 47 4 2" xfId="7590"/>
    <cellStyle name="Normal 3 47 4 2 2" xfId="18557"/>
    <cellStyle name="Normal 3 47 4 2 3" xfId="29512"/>
    <cellStyle name="Normal 3 47 4 3" xfId="13073"/>
    <cellStyle name="Normal 3 47 4 4" xfId="24028"/>
    <cellStyle name="Normal 3 47 5" xfId="4820"/>
    <cellStyle name="Normal 3 47 5 2" xfId="10338"/>
    <cellStyle name="Normal 3 47 5 2 2" xfId="21306"/>
    <cellStyle name="Normal 3 47 5 2 3" xfId="32260"/>
    <cellStyle name="Normal 3 47 5 3" xfId="15822"/>
    <cellStyle name="Normal 3 47 5 4" xfId="26777"/>
    <cellStyle name="Normal 3 47 6" xfId="6226"/>
    <cellStyle name="Normal 3 47 6 2" xfId="17193"/>
    <cellStyle name="Normal 3 47 6 3" xfId="28148"/>
    <cellStyle name="Normal 3 47 7" xfId="11709"/>
    <cellStyle name="Normal 3 47 8" xfId="22664"/>
    <cellStyle name="Normal 3 48" xfId="408"/>
    <cellStyle name="Normal 3 48 2" xfId="1321"/>
    <cellStyle name="Normal 3 48 2 2" xfId="4074"/>
    <cellStyle name="Normal 3 48 2 2 2" xfId="9597"/>
    <cellStyle name="Normal 3 48 2 2 2 2" xfId="20564"/>
    <cellStyle name="Normal 3 48 2 2 2 3" xfId="31519"/>
    <cellStyle name="Normal 3 48 2 2 3" xfId="15080"/>
    <cellStyle name="Normal 3 48 2 2 4" xfId="26035"/>
    <cellStyle name="Normal 3 48 2 3" xfId="2688"/>
    <cellStyle name="Normal 3 48 2 3 2" xfId="8224"/>
    <cellStyle name="Normal 3 48 2 3 2 2" xfId="19191"/>
    <cellStyle name="Normal 3 48 2 3 2 3" xfId="30146"/>
    <cellStyle name="Normal 3 48 2 3 3" xfId="13707"/>
    <cellStyle name="Normal 3 48 2 3 4" xfId="24662"/>
    <cellStyle name="Normal 3 48 2 4" xfId="5454"/>
    <cellStyle name="Normal 3 48 2 4 2" xfId="10972"/>
    <cellStyle name="Normal 3 48 2 4 2 2" xfId="21940"/>
    <cellStyle name="Normal 3 48 2 4 2 3" xfId="32894"/>
    <cellStyle name="Normal 3 48 2 4 3" xfId="16456"/>
    <cellStyle name="Normal 3 48 2 4 4" xfId="27411"/>
    <cellStyle name="Normal 3 48 2 5" xfId="6860"/>
    <cellStyle name="Normal 3 48 2 5 2" xfId="17827"/>
    <cellStyle name="Normal 3 48 2 5 3" xfId="28782"/>
    <cellStyle name="Normal 3 48 2 6" xfId="12343"/>
    <cellStyle name="Normal 3 48 2 7" xfId="23298"/>
    <cellStyle name="Normal 3 48 3" xfId="3397"/>
    <cellStyle name="Normal 3 48 3 2" xfId="8920"/>
    <cellStyle name="Normal 3 48 3 2 2" xfId="19887"/>
    <cellStyle name="Normal 3 48 3 2 3" xfId="30842"/>
    <cellStyle name="Normal 3 48 3 3" xfId="14403"/>
    <cellStyle name="Normal 3 48 3 4" xfId="25358"/>
    <cellStyle name="Normal 3 48 4" xfId="2011"/>
    <cellStyle name="Normal 3 48 4 2" xfId="7547"/>
    <cellStyle name="Normal 3 48 4 2 2" xfId="18514"/>
    <cellStyle name="Normal 3 48 4 2 3" xfId="29469"/>
    <cellStyle name="Normal 3 48 4 3" xfId="13030"/>
    <cellStyle name="Normal 3 48 4 4" xfId="23985"/>
    <cellStyle name="Normal 3 48 5" xfId="4777"/>
    <cellStyle name="Normal 3 48 5 2" xfId="10295"/>
    <cellStyle name="Normal 3 48 5 2 2" xfId="21263"/>
    <cellStyle name="Normal 3 48 5 2 3" xfId="32217"/>
    <cellStyle name="Normal 3 48 5 3" xfId="15779"/>
    <cellStyle name="Normal 3 48 5 4" xfId="26734"/>
    <cellStyle name="Normal 3 48 6" xfId="6183"/>
    <cellStyle name="Normal 3 48 6 2" xfId="17150"/>
    <cellStyle name="Normal 3 48 6 3" xfId="28105"/>
    <cellStyle name="Normal 3 48 7" xfId="11666"/>
    <cellStyle name="Normal 3 48 8" xfId="22621"/>
    <cellStyle name="Normal 3 49" xfId="695"/>
    <cellStyle name="Normal 3 49 2" xfId="1475"/>
    <cellStyle name="Normal 3 49 2 2" xfId="4228"/>
    <cellStyle name="Normal 3 49 2 2 2" xfId="9750"/>
    <cellStyle name="Normal 3 49 2 2 2 2" xfId="20718"/>
    <cellStyle name="Normal 3 49 2 2 2 3" xfId="31672"/>
    <cellStyle name="Normal 3 49 2 2 3" xfId="15234"/>
    <cellStyle name="Normal 3 49 2 2 4" xfId="26189"/>
    <cellStyle name="Normal 3 49 2 3" xfId="2842"/>
    <cellStyle name="Normal 3 49 2 3 2" xfId="8378"/>
    <cellStyle name="Normal 3 49 2 3 2 2" xfId="19345"/>
    <cellStyle name="Normal 3 49 2 3 2 3" xfId="30300"/>
    <cellStyle name="Normal 3 49 2 3 3" xfId="13861"/>
    <cellStyle name="Normal 3 49 2 3 4" xfId="24816"/>
    <cellStyle name="Normal 3 49 2 4" xfId="5608"/>
    <cellStyle name="Normal 3 49 2 4 2" xfId="11126"/>
    <cellStyle name="Normal 3 49 2 4 2 2" xfId="22094"/>
    <cellStyle name="Normal 3 49 2 4 2 3" xfId="33048"/>
    <cellStyle name="Normal 3 49 2 4 3" xfId="16610"/>
    <cellStyle name="Normal 3 49 2 4 4" xfId="27565"/>
    <cellStyle name="Normal 3 49 2 5" xfId="7014"/>
    <cellStyle name="Normal 3 49 2 5 2" xfId="17981"/>
    <cellStyle name="Normal 3 49 2 5 3" xfId="28936"/>
    <cellStyle name="Normal 3 49 2 6" xfId="12497"/>
    <cellStyle name="Normal 3 49 2 7" xfId="23452"/>
    <cellStyle name="Normal 3 49 3" xfId="3551"/>
    <cellStyle name="Normal 3 49 3 2" xfId="9074"/>
    <cellStyle name="Normal 3 49 3 2 2" xfId="20041"/>
    <cellStyle name="Normal 3 49 3 2 3" xfId="30996"/>
    <cellStyle name="Normal 3 49 3 3" xfId="14557"/>
    <cellStyle name="Normal 3 49 3 4" xfId="25512"/>
    <cellStyle name="Normal 3 49 4" xfId="2165"/>
    <cellStyle name="Normal 3 49 4 2" xfId="7701"/>
    <cellStyle name="Normal 3 49 4 2 2" xfId="18668"/>
    <cellStyle name="Normal 3 49 4 2 3" xfId="29623"/>
    <cellStyle name="Normal 3 49 4 3" xfId="13184"/>
    <cellStyle name="Normal 3 49 4 4" xfId="24139"/>
    <cellStyle name="Normal 3 49 5" xfId="4931"/>
    <cellStyle name="Normal 3 49 5 2" xfId="10449"/>
    <cellStyle name="Normal 3 49 5 2 2" xfId="21417"/>
    <cellStyle name="Normal 3 49 5 2 3" xfId="32371"/>
    <cellStyle name="Normal 3 49 5 3" xfId="15933"/>
    <cellStyle name="Normal 3 49 5 4" xfId="26888"/>
    <cellStyle name="Normal 3 49 6" xfId="6337"/>
    <cellStyle name="Normal 3 49 6 2" xfId="17304"/>
    <cellStyle name="Normal 3 49 6 3" xfId="28259"/>
    <cellStyle name="Normal 3 49 7" xfId="11820"/>
    <cellStyle name="Normal 3 49 8" xfId="22775"/>
    <cellStyle name="Normal 3 5" xfId="263"/>
    <cellStyle name="Normal 3 5 2" xfId="1235"/>
    <cellStyle name="Normal 3 5 2 2" xfId="3988"/>
    <cellStyle name="Normal 3 5 2 2 2" xfId="9511"/>
    <cellStyle name="Normal 3 5 2 2 2 2" xfId="20478"/>
    <cellStyle name="Normal 3 5 2 2 2 3" xfId="31433"/>
    <cellStyle name="Normal 3 5 2 2 3" xfId="14994"/>
    <cellStyle name="Normal 3 5 2 2 4" xfId="25949"/>
    <cellStyle name="Normal 3 5 2 3" xfId="2602"/>
    <cellStyle name="Normal 3 5 2 3 2" xfId="8138"/>
    <cellStyle name="Normal 3 5 2 3 2 2" xfId="19105"/>
    <cellStyle name="Normal 3 5 2 3 2 3" xfId="30060"/>
    <cellStyle name="Normal 3 5 2 3 3" xfId="13621"/>
    <cellStyle name="Normal 3 5 2 3 4" xfId="24576"/>
    <cellStyle name="Normal 3 5 2 4" xfId="5368"/>
    <cellStyle name="Normal 3 5 2 4 2" xfId="10886"/>
    <cellStyle name="Normal 3 5 2 4 2 2" xfId="21854"/>
    <cellStyle name="Normal 3 5 2 4 2 3" xfId="32808"/>
    <cellStyle name="Normal 3 5 2 4 3" xfId="16370"/>
    <cellStyle name="Normal 3 5 2 4 4" xfId="27325"/>
    <cellStyle name="Normal 3 5 2 5" xfId="6774"/>
    <cellStyle name="Normal 3 5 2 5 2" xfId="17741"/>
    <cellStyle name="Normal 3 5 2 5 3" xfId="28696"/>
    <cellStyle name="Normal 3 5 2 6" xfId="12257"/>
    <cellStyle name="Normal 3 5 2 7" xfId="23212"/>
    <cellStyle name="Normal 3 5 3" xfId="3311"/>
    <cellStyle name="Normal 3 5 3 2" xfId="8834"/>
    <cellStyle name="Normal 3 5 3 2 2" xfId="19801"/>
    <cellStyle name="Normal 3 5 3 2 3" xfId="30756"/>
    <cellStyle name="Normal 3 5 3 3" xfId="14317"/>
    <cellStyle name="Normal 3 5 3 4" xfId="25272"/>
    <cellStyle name="Normal 3 5 4" xfId="1925"/>
    <cellStyle name="Normal 3 5 4 2" xfId="7461"/>
    <cellStyle name="Normal 3 5 4 2 2" xfId="18428"/>
    <cellStyle name="Normal 3 5 4 2 3" xfId="29383"/>
    <cellStyle name="Normal 3 5 4 3" xfId="12944"/>
    <cellStyle name="Normal 3 5 4 4" xfId="23899"/>
    <cellStyle name="Normal 3 5 5" xfId="4691"/>
    <cellStyle name="Normal 3 5 5 2" xfId="10209"/>
    <cellStyle name="Normal 3 5 5 2 2" xfId="21177"/>
    <cellStyle name="Normal 3 5 5 2 3" xfId="32131"/>
    <cellStyle name="Normal 3 5 5 3" xfId="15693"/>
    <cellStyle name="Normal 3 5 5 4" xfId="26648"/>
    <cellStyle name="Normal 3 5 6" xfId="6097"/>
    <cellStyle name="Normal 3 5 6 2" xfId="17064"/>
    <cellStyle name="Normal 3 5 6 3" xfId="28019"/>
    <cellStyle name="Normal 3 5 7" xfId="11580"/>
    <cellStyle name="Normal 3 5 8" xfId="22535"/>
    <cellStyle name="Normal 3 50" xfId="651"/>
    <cellStyle name="Normal 3 50 2" xfId="1454"/>
    <cellStyle name="Normal 3 50 2 2" xfId="4207"/>
    <cellStyle name="Normal 3 50 2 2 2" xfId="9729"/>
    <cellStyle name="Normal 3 50 2 2 2 2" xfId="20697"/>
    <cellStyle name="Normal 3 50 2 2 2 3" xfId="31651"/>
    <cellStyle name="Normal 3 50 2 2 3" xfId="15213"/>
    <cellStyle name="Normal 3 50 2 2 4" xfId="26168"/>
    <cellStyle name="Normal 3 50 2 3" xfId="2821"/>
    <cellStyle name="Normal 3 50 2 3 2" xfId="8357"/>
    <cellStyle name="Normal 3 50 2 3 2 2" xfId="19324"/>
    <cellStyle name="Normal 3 50 2 3 2 3" xfId="30279"/>
    <cellStyle name="Normal 3 50 2 3 3" xfId="13840"/>
    <cellStyle name="Normal 3 50 2 3 4" xfId="24795"/>
    <cellStyle name="Normal 3 50 2 4" xfId="5587"/>
    <cellStyle name="Normal 3 50 2 4 2" xfId="11105"/>
    <cellStyle name="Normal 3 50 2 4 2 2" xfId="22073"/>
    <cellStyle name="Normal 3 50 2 4 2 3" xfId="33027"/>
    <cellStyle name="Normal 3 50 2 4 3" xfId="16589"/>
    <cellStyle name="Normal 3 50 2 4 4" xfId="27544"/>
    <cellStyle name="Normal 3 50 2 5" xfId="6993"/>
    <cellStyle name="Normal 3 50 2 5 2" xfId="17960"/>
    <cellStyle name="Normal 3 50 2 5 3" xfId="28915"/>
    <cellStyle name="Normal 3 50 2 6" xfId="12476"/>
    <cellStyle name="Normal 3 50 2 7" xfId="23431"/>
    <cellStyle name="Normal 3 50 3" xfId="3530"/>
    <cellStyle name="Normal 3 50 3 2" xfId="9053"/>
    <cellStyle name="Normal 3 50 3 2 2" xfId="20020"/>
    <cellStyle name="Normal 3 50 3 2 3" xfId="30975"/>
    <cellStyle name="Normal 3 50 3 3" xfId="14536"/>
    <cellStyle name="Normal 3 50 3 4" xfId="25491"/>
    <cellStyle name="Normal 3 50 4" xfId="2144"/>
    <cellStyle name="Normal 3 50 4 2" xfId="7680"/>
    <cellStyle name="Normal 3 50 4 2 2" xfId="18647"/>
    <cellStyle name="Normal 3 50 4 2 3" xfId="29602"/>
    <cellStyle name="Normal 3 50 4 3" xfId="13163"/>
    <cellStyle name="Normal 3 50 4 4" xfId="24118"/>
    <cellStyle name="Normal 3 50 5" xfId="4910"/>
    <cellStyle name="Normal 3 50 5 2" xfId="10428"/>
    <cellStyle name="Normal 3 50 5 2 2" xfId="21396"/>
    <cellStyle name="Normal 3 50 5 2 3" xfId="32350"/>
    <cellStyle name="Normal 3 50 5 3" xfId="15912"/>
    <cellStyle name="Normal 3 50 5 4" xfId="26867"/>
    <cellStyle name="Normal 3 50 6" xfId="6316"/>
    <cellStyle name="Normal 3 50 6 2" xfId="17283"/>
    <cellStyle name="Normal 3 50 6 3" xfId="28238"/>
    <cellStyle name="Normal 3 50 7" xfId="11799"/>
    <cellStyle name="Normal 3 50 8" xfId="22754"/>
    <cellStyle name="Normal 3 51" xfId="897"/>
    <cellStyle name="Normal 3 51 2" xfId="1613"/>
    <cellStyle name="Normal 3 51 2 2" xfId="4366"/>
    <cellStyle name="Normal 3 51 2 2 2" xfId="9888"/>
    <cellStyle name="Normal 3 51 2 2 2 2" xfId="20856"/>
    <cellStyle name="Normal 3 51 2 2 2 3" xfId="31810"/>
    <cellStyle name="Normal 3 51 2 2 3" xfId="15372"/>
    <cellStyle name="Normal 3 51 2 2 4" xfId="26327"/>
    <cellStyle name="Normal 3 51 2 3" xfId="2980"/>
    <cellStyle name="Normal 3 51 2 3 2" xfId="8516"/>
    <cellStyle name="Normal 3 51 2 3 2 2" xfId="19483"/>
    <cellStyle name="Normal 3 51 2 3 2 3" xfId="30438"/>
    <cellStyle name="Normal 3 51 2 3 3" xfId="13999"/>
    <cellStyle name="Normal 3 51 2 3 4" xfId="24954"/>
    <cellStyle name="Normal 3 51 2 4" xfId="5746"/>
    <cellStyle name="Normal 3 51 2 4 2" xfId="11264"/>
    <cellStyle name="Normal 3 51 2 4 2 2" xfId="22232"/>
    <cellStyle name="Normal 3 51 2 4 2 3" xfId="33186"/>
    <cellStyle name="Normal 3 51 2 4 3" xfId="16748"/>
    <cellStyle name="Normal 3 51 2 4 4" xfId="27703"/>
    <cellStyle name="Normal 3 51 2 5" xfId="7152"/>
    <cellStyle name="Normal 3 51 2 5 2" xfId="18119"/>
    <cellStyle name="Normal 3 51 2 5 3" xfId="29074"/>
    <cellStyle name="Normal 3 51 2 6" xfId="12635"/>
    <cellStyle name="Normal 3 51 2 7" xfId="23590"/>
    <cellStyle name="Normal 3 51 3" xfId="3689"/>
    <cellStyle name="Normal 3 51 3 2" xfId="9212"/>
    <cellStyle name="Normal 3 51 3 2 2" xfId="20179"/>
    <cellStyle name="Normal 3 51 3 2 3" xfId="31134"/>
    <cellStyle name="Normal 3 51 3 3" xfId="14695"/>
    <cellStyle name="Normal 3 51 3 4" xfId="25650"/>
    <cellStyle name="Normal 3 51 4" xfId="2303"/>
    <cellStyle name="Normal 3 51 4 2" xfId="7839"/>
    <cellStyle name="Normal 3 51 4 2 2" xfId="18806"/>
    <cellStyle name="Normal 3 51 4 2 3" xfId="29761"/>
    <cellStyle name="Normal 3 51 4 3" xfId="13322"/>
    <cellStyle name="Normal 3 51 4 4" xfId="24277"/>
    <cellStyle name="Normal 3 51 5" xfId="5069"/>
    <cellStyle name="Normal 3 51 5 2" xfId="10587"/>
    <cellStyle name="Normal 3 51 5 2 2" xfId="21555"/>
    <cellStyle name="Normal 3 51 5 2 3" xfId="32509"/>
    <cellStyle name="Normal 3 51 5 3" xfId="16071"/>
    <cellStyle name="Normal 3 51 5 4" xfId="27026"/>
    <cellStyle name="Normal 3 51 6" xfId="6475"/>
    <cellStyle name="Normal 3 51 6 2" xfId="17442"/>
    <cellStyle name="Normal 3 51 6 3" xfId="28397"/>
    <cellStyle name="Normal 3 51 7" xfId="11958"/>
    <cellStyle name="Normal 3 51 8" xfId="22913"/>
    <cellStyle name="Normal 3 52" xfId="1103"/>
    <cellStyle name="Normal 3 52 2" xfId="1784"/>
    <cellStyle name="Normal 3 52 2 2" xfId="4537"/>
    <cellStyle name="Normal 3 52 2 2 2" xfId="10059"/>
    <cellStyle name="Normal 3 52 2 2 2 2" xfId="21027"/>
    <cellStyle name="Normal 3 52 2 2 2 3" xfId="31981"/>
    <cellStyle name="Normal 3 52 2 2 3" xfId="15543"/>
    <cellStyle name="Normal 3 52 2 2 4" xfId="26498"/>
    <cellStyle name="Normal 3 52 2 3" xfId="3151"/>
    <cellStyle name="Normal 3 52 2 3 2" xfId="8687"/>
    <cellStyle name="Normal 3 52 2 3 2 2" xfId="19654"/>
    <cellStyle name="Normal 3 52 2 3 2 3" xfId="30609"/>
    <cellStyle name="Normal 3 52 2 3 3" xfId="14170"/>
    <cellStyle name="Normal 3 52 2 3 4" xfId="25125"/>
    <cellStyle name="Normal 3 52 2 4" xfId="5917"/>
    <cellStyle name="Normal 3 52 2 4 2" xfId="11435"/>
    <cellStyle name="Normal 3 52 2 4 2 2" xfId="22403"/>
    <cellStyle name="Normal 3 52 2 4 2 3" xfId="33357"/>
    <cellStyle name="Normal 3 52 2 4 3" xfId="16919"/>
    <cellStyle name="Normal 3 52 2 4 4" xfId="27874"/>
    <cellStyle name="Normal 3 52 2 5" xfId="7323"/>
    <cellStyle name="Normal 3 52 2 5 2" xfId="18290"/>
    <cellStyle name="Normal 3 52 2 5 3" xfId="29245"/>
    <cellStyle name="Normal 3 52 2 6" xfId="12806"/>
    <cellStyle name="Normal 3 52 2 7" xfId="23761"/>
    <cellStyle name="Normal 3 52 3" xfId="3860"/>
    <cellStyle name="Normal 3 52 3 2" xfId="9383"/>
    <cellStyle name="Normal 3 52 3 2 2" xfId="20350"/>
    <cellStyle name="Normal 3 52 3 2 3" xfId="31305"/>
    <cellStyle name="Normal 3 52 3 3" xfId="14866"/>
    <cellStyle name="Normal 3 52 3 4" xfId="25821"/>
    <cellStyle name="Normal 3 52 4" xfId="2474"/>
    <cellStyle name="Normal 3 52 4 2" xfId="8010"/>
    <cellStyle name="Normal 3 52 4 2 2" xfId="18977"/>
    <cellStyle name="Normal 3 52 4 2 3" xfId="29932"/>
    <cellStyle name="Normal 3 52 4 3" xfId="13493"/>
    <cellStyle name="Normal 3 52 4 4" xfId="24448"/>
    <cellStyle name="Normal 3 52 5" xfId="5240"/>
    <cellStyle name="Normal 3 52 5 2" xfId="10758"/>
    <cellStyle name="Normal 3 52 5 2 2" xfId="21726"/>
    <cellStyle name="Normal 3 52 5 2 3" xfId="32680"/>
    <cellStyle name="Normal 3 52 5 3" xfId="16242"/>
    <cellStyle name="Normal 3 52 5 4" xfId="27197"/>
    <cellStyle name="Normal 3 52 6" xfId="6646"/>
    <cellStyle name="Normal 3 52 6 2" xfId="17613"/>
    <cellStyle name="Normal 3 52 6 3" xfId="28568"/>
    <cellStyle name="Normal 3 52 7" xfId="12129"/>
    <cellStyle name="Normal 3 52 8" xfId="23084"/>
    <cellStyle name="Normal 3 53" xfId="840"/>
    <cellStyle name="Normal 3 53 2" xfId="1570"/>
    <cellStyle name="Normal 3 53 2 2" xfId="4323"/>
    <cellStyle name="Normal 3 53 2 2 2" xfId="9845"/>
    <cellStyle name="Normal 3 53 2 2 2 2" xfId="20813"/>
    <cellStyle name="Normal 3 53 2 2 2 3" xfId="31767"/>
    <cellStyle name="Normal 3 53 2 2 3" xfId="15329"/>
    <cellStyle name="Normal 3 53 2 2 4" xfId="26284"/>
    <cellStyle name="Normal 3 53 2 3" xfId="2937"/>
    <cellStyle name="Normal 3 53 2 3 2" xfId="8473"/>
    <cellStyle name="Normal 3 53 2 3 2 2" xfId="19440"/>
    <cellStyle name="Normal 3 53 2 3 2 3" xfId="30395"/>
    <cellStyle name="Normal 3 53 2 3 3" xfId="13956"/>
    <cellStyle name="Normal 3 53 2 3 4" xfId="24911"/>
    <cellStyle name="Normal 3 53 2 4" xfId="5703"/>
    <cellStyle name="Normal 3 53 2 4 2" xfId="11221"/>
    <cellStyle name="Normal 3 53 2 4 2 2" xfId="22189"/>
    <cellStyle name="Normal 3 53 2 4 2 3" xfId="33143"/>
    <cellStyle name="Normal 3 53 2 4 3" xfId="16705"/>
    <cellStyle name="Normal 3 53 2 4 4" xfId="27660"/>
    <cellStyle name="Normal 3 53 2 5" xfId="7109"/>
    <cellStyle name="Normal 3 53 2 5 2" xfId="18076"/>
    <cellStyle name="Normal 3 53 2 5 3" xfId="29031"/>
    <cellStyle name="Normal 3 53 2 6" xfId="12592"/>
    <cellStyle name="Normal 3 53 2 7" xfId="23547"/>
    <cellStyle name="Normal 3 53 3" xfId="3646"/>
    <cellStyle name="Normal 3 53 3 2" xfId="9169"/>
    <cellStyle name="Normal 3 53 3 2 2" xfId="20136"/>
    <cellStyle name="Normal 3 53 3 2 3" xfId="31091"/>
    <cellStyle name="Normal 3 53 3 3" xfId="14652"/>
    <cellStyle name="Normal 3 53 3 4" xfId="25607"/>
    <cellStyle name="Normal 3 53 4" xfId="2260"/>
    <cellStyle name="Normal 3 53 4 2" xfId="7796"/>
    <cellStyle name="Normal 3 53 4 2 2" xfId="18763"/>
    <cellStyle name="Normal 3 53 4 2 3" xfId="29718"/>
    <cellStyle name="Normal 3 53 4 3" xfId="13279"/>
    <cellStyle name="Normal 3 53 4 4" xfId="24234"/>
    <cellStyle name="Normal 3 53 5" xfId="5026"/>
    <cellStyle name="Normal 3 53 5 2" xfId="10544"/>
    <cellStyle name="Normal 3 53 5 2 2" xfId="21512"/>
    <cellStyle name="Normal 3 53 5 2 3" xfId="32466"/>
    <cellStyle name="Normal 3 53 5 3" xfId="16028"/>
    <cellStyle name="Normal 3 53 5 4" xfId="26983"/>
    <cellStyle name="Normal 3 53 6" xfId="6432"/>
    <cellStyle name="Normal 3 53 6 2" xfId="17399"/>
    <cellStyle name="Normal 3 53 6 3" xfId="28354"/>
    <cellStyle name="Normal 3 53 7" xfId="11915"/>
    <cellStyle name="Normal 3 53 8" xfId="22870"/>
    <cellStyle name="Normal 3 54" xfId="1141"/>
    <cellStyle name="Normal 3 54 2" xfId="1819"/>
    <cellStyle name="Normal 3 54 2 2" xfId="4572"/>
    <cellStyle name="Normal 3 54 2 2 2" xfId="10094"/>
    <cellStyle name="Normal 3 54 2 2 2 2" xfId="21062"/>
    <cellStyle name="Normal 3 54 2 2 2 3" xfId="32016"/>
    <cellStyle name="Normal 3 54 2 2 3" xfId="15578"/>
    <cellStyle name="Normal 3 54 2 2 4" xfId="26533"/>
    <cellStyle name="Normal 3 54 2 3" xfId="3186"/>
    <cellStyle name="Normal 3 54 2 3 2" xfId="8722"/>
    <cellStyle name="Normal 3 54 2 3 2 2" xfId="19689"/>
    <cellStyle name="Normal 3 54 2 3 2 3" xfId="30644"/>
    <cellStyle name="Normal 3 54 2 3 3" xfId="14205"/>
    <cellStyle name="Normal 3 54 2 3 4" xfId="25160"/>
    <cellStyle name="Normal 3 54 2 4" xfId="5952"/>
    <cellStyle name="Normal 3 54 2 4 2" xfId="11470"/>
    <cellStyle name="Normal 3 54 2 4 2 2" xfId="22438"/>
    <cellStyle name="Normal 3 54 2 4 2 3" xfId="33392"/>
    <cellStyle name="Normal 3 54 2 4 3" xfId="16954"/>
    <cellStyle name="Normal 3 54 2 4 4" xfId="27909"/>
    <cellStyle name="Normal 3 54 2 5" xfId="7358"/>
    <cellStyle name="Normal 3 54 2 5 2" xfId="18325"/>
    <cellStyle name="Normal 3 54 2 5 3" xfId="29280"/>
    <cellStyle name="Normal 3 54 2 6" xfId="12841"/>
    <cellStyle name="Normal 3 54 2 7" xfId="23796"/>
    <cellStyle name="Normal 3 54 3" xfId="3895"/>
    <cellStyle name="Normal 3 54 3 2" xfId="9418"/>
    <cellStyle name="Normal 3 54 3 2 2" xfId="20385"/>
    <cellStyle name="Normal 3 54 3 2 3" xfId="31340"/>
    <cellStyle name="Normal 3 54 3 3" xfId="14901"/>
    <cellStyle name="Normal 3 54 3 4" xfId="25856"/>
    <cellStyle name="Normal 3 54 4" xfId="2509"/>
    <cellStyle name="Normal 3 54 4 2" xfId="8045"/>
    <cellStyle name="Normal 3 54 4 2 2" xfId="19012"/>
    <cellStyle name="Normal 3 54 4 2 3" xfId="29967"/>
    <cellStyle name="Normal 3 54 4 3" xfId="13528"/>
    <cellStyle name="Normal 3 54 4 4" xfId="24483"/>
    <cellStyle name="Normal 3 54 5" xfId="5275"/>
    <cellStyle name="Normal 3 54 5 2" xfId="10793"/>
    <cellStyle name="Normal 3 54 5 2 2" xfId="21761"/>
    <cellStyle name="Normal 3 54 5 2 3" xfId="32715"/>
    <cellStyle name="Normal 3 54 5 3" xfId="16277"/>
    <cellStyle name="Normal 3 54 5 4" xfId="27232"/>
    <cellStyle name="Normal 3 54 6" xfId="6681"/>
    <cellStyle name="Normal 3 54 6 2" xfId="17648"/>
    <cellStyle name="Normal 3 54 6 3" xfId="28603"/>
    <cellStyle name="Normal 3 54 7" xfId="12164"/>
    <cellStyle name="Normal 3 54 8" xfId="23119"/>
    <cellStyle name="Normal 3 55" xfId="1179"/>
    <cellStyle name="Normal 3 55 2" xfId="3932"/>
    <cellStyle name="Normal 3 55 2 2" xfId="9455"/>
    <cellStyle name="Normal 3 55 2 2 2" xfId="20422"/>
    <cellStyle name="Normal 3 55 2 2 3" xfId="31377"/>
    <cellStyle name="Normal 3 55 2 3" xfId="14938"/>
    <cellStyle name="Normal 3 55 2 4" xfId="25893"/>
    <cellStyle name="Normal 3 55 3" xfId="2546"/>
    <cellStyle name="Normal 3 55 3 2" xfId="8082"/>
    <cellStyle name="Normal 3 55 3 2 2" xfId="19049"/>
    <cellStyle name="Normal 3 55 3 2 3" xfId="30004"/>
    <cellStyle name="Normal 3 55 3 3" xfId="13565"/>
    <cellStyle name="Normal 3 55 3 4" xfId="24520"/>
    <cellStyle name="Normal 3 55 4" xfId="5312"/>
    <cellStyle name="Normal 3 55 4 2" xfId="10830"/>
    <cellStyle name="Normal 3 55 4 2 2" xfId="21798"/>
    <cellStyle name="Normal 3 55 4 2 3" xfId="32752"/>
    <cellStyle name="Normal 3 55 4 3" xfId="16314"/>
    <cellStyle name="Normal 3 55 4 4" xfId="27269"/>
    <cellStyle name="Normal 3 55 5" xfId="6718"/>
    <cellStyle name="Normal 3 55 5 2" xfId="17685"/>
    <cellStyle name="Normal 3 55 5 3" xfId="28640"/>
    <cellStyle name="Normal 3 55 6" xfId="12201"/>
    <cellStyle name="Normal 3 55 7" xfId="23156"/>
    <cellStyle name="Normal 3 56" xfId="1858"/>
    <cellStyle name="Normal 3 57" xfId="1860"/>
    <cellStyle name="Normal 3 58" xfId="1862"/>
    <cellStyle name="Normal 3 59" xfId="3229"/>
    <cellStyle name="Normal 3 6" xfId="463"/>
    <cellStyle name="Normal 3 6 2" xfId="1350"/>
    <cellStyle name="Normal 3 6 2 2" xfId="4103"/>
    <cellStyle name="Normal 3 6 2 2 2" xfId="9626"/>
    <cellStyle name="Normal 3 6 2 2 2 2" xfId="20593"/>
    <cellStyle name="Normal 3 6 2 2 2 3" xfId="31548"/>
    <cellStyle name="Normal 3 6 2 2 3" xfId="15109"/>
    <cellStyle name="Normal 3 6 2 2 4" xfId="26064"/>
    <cellStyle name="Normal 3 6 2 3" xfId="2717"/>
    <cellStyle name="Normal 3 6 2 3 2" xfId="8253"/>
    <cellStyle name="Normal 3 6 2 3 2 2" xfId="19220"/>
    <cellStyle name="Normal 3 6 2 3 2 3" xfId="30175"/>
    <cellStyle name="Normal 3 6 2 3 3" xfId="13736"/>
    <cellStyle name="Normal 3 6 2 3 4" xfId="24691"/>
    <cellStyle name="Normal 3 6 2 4" xfId="5483"/>
    <cellStyle name="Normal 3 6 2 4 2" xfId="11001"/>
    <cellStyle name="Normal 3 6 2 4 2 2" xfId="21969"/>
    <cellStyle name="Normal 3 6 2 4 2 3" xfId="32923"/>
    <cellStyle name="Normal 3 6 2 4 3" xfId="16485"/>
    <cellStyle name="Normal 3 6 2 4 4" xfId="27440"/>
    <cellStyle name="Normal 3 6 2 5" xfId="6889"/>
    <cellStyle name="Normal 3 6 2 5 2" xfId="17856"/>
    <cellStyle name="Normal 3 6 2 5 3" xfId="28811"/>
    <cellStyle name="Normal 3 6 2 6" xfId="12372"/>
    <cellStyle name="Normal 3 6 2 7" xfId="23327"/>
    <cellStyle name="Normal 3 6 3" xfId="3426"/>
    <cellStyle name="Normal 3 6 3 2" xfId="8949"/>
    <cellStyle name="Normal 3 6 3 2 2" xfId="19916"/>
    <cellStyle name="Normal 3 6 3 2 3" xfId="30871"/>
    <cellStyle name="Normal 3 6 3 3" xfId="14432"/>
    <cellStyle name="Normal 3 6 3 4" xfId="25387"/>
    <cellStyle name="Normal 3 6 4" xfId="2040"/>
    <cellStyle name="Normal 3 6 4 2" xfId="7576"/>
    <cellStyle name="Normal 3 6 4 2 2" xfId="18543"/>
    <cellStyle name="Normal 3 6 4 2 3" xfId="29498"/>
    <cellStyle name="Normal 3 6 4 3" xfId="13059"/>
    <cellStyle name="Normal 3 6 4 4" xfId="24014"/>
    <cellStyle name="Normal 3 6 5" xfId="4806"/>
    <cellStyle name="Normal 3 6 5 2" xfId="10324"/>
    <cellStyle name="Normal 3 6 5 2 2" xfId="21292"/>
    <cellStyle name="Normal 3 6 5 2 3" xfId="32246"/>
    <cellStyle name="Normal 3 6 5 3" xfId="15808"/>
    <cellStyle name="Normal 3 6 5 4" xfId="26763"/>
    <cellStyle name="Normal 3 6 6" xfId="6212"/>
    <cellStyle name="Normal 3 6 6 2" xfId="17179"/>
    <cellStyle name="Normal 3 6 6 3" xfId="28134"/>
    <cellStyle name="Normal 3 6 7" xfId="11695"/>
    <cellStyle name="Normal 3 6 8" xfId="22650"/>
    <cellStyle name="Normal 3 60" xfId="3231"/>
    <cellStyle name="Normal 3 61" xfId="3233"/>
    <cellStyle name="Normal 3 62" xfId="3235"/>
    <cellStyle name="Normal 3 63" xfId="3237"/>
    <cellStyle name="Normal 3 64" xfId="3239"/>
    <cellStyle name="Normal 3 65" xfId="3247"/>
    <cellStyle name="Normal 3 66" xfId="3250"/>
    <cellStyle name="Normal 3 67" xfId="3246"/>
    <cellStyle name="Normal 3 68" xfId="3254"/>
    <cellStyle name="Normal 3 69" xfId="3255"/>
    <cellStyle name="Normal 3 69 2" xfId="8778"/>
    <cellStyle name="Normal 3 69 2 2" xfId="19745"/>
    <cellStyle name="Normal 3 69 2 3" xfId="30700"/>
    <cellStyle name="Normal 3 69 3" xfId="14261"/>
    <cellStyle name="Normal 3 69 4" xfId="25216"/>
    <cellStyle name="Normal 3 7" xfId="348"/>
    <cellStyle name="Normal 3 7 2" xfId="1294"/>
    <cellStyle name="Normal 3 7 2 2" xfId="4047"/>
    <cellStyle name="Normal 3 7 2 2 2" xfId="9570"/>
    <cellStyle name="Normal 3 7 2 2 2 2" xfId="20537"/>
    <cellStyle name="Normal 3 7 2 2 2 3" xfId="31492"/>
    <cellStyle name="Normal 3 7 2 2 3" xfId="15053"/>
    <cellStyle name="Normal 3 7 2 2 4" xfId="26008"/>
    <cellStyle name="Normal 3 7 2 3" xfId="2661"/>
    <cellStyle name="Normal 3 7 2 3 2" xfId="8197"/>
    <cellStyle name="Normal 3 7 2 3 2 2" xfId="19164"/>
    <cellStyle name="Normal 3 7 2 3 2 3" xfId="30119"/>
    <cellStyle name="Normal 3 7 2 3 3" xfId="13680"/>
    <cellStyle name="Normal 3 7 2 3 4" xfId="24635"/>
    <cellStyle name="Normal 3 7 2 4" xfId="5427"/>
    <cellStyle name="Normal 3 7 2 4 2" xfId="10945"/>
    <cellStyle name="Normal 3 7 2 4 2 2" xfId="21913"/>
    <cellStyle name="Normal 3 7 2 4 2 3" xfId="32867"/>
    <cellStyle name="Normal 3 7 2 4 3" xfId="16429"/>
    <cellStyle name="Normal 3 7 2 4 4" xfId="27384"/>
    <cellStyle name="Normal 3 7 2 5" xfId="6833"/>
    <cellStyle name="Normal 3 7 2 5 2" xfId="17800"/>
    <cellStyle name="Normal 3 7 2 5 3" xfId="28755"/>
    <cellStyle name="Normal 3 7 2 6" xfId="12316"/>
    <cellStyle name="Normal 3 7 2 7" xfId="23271"/>
    <cellStyle name="Normal 3 7 3" xfId="3370"/>
    <cellStyle name="Normal 3 7 3 2" xfId="8893"/>
    <cellStyle name="Normal 3 7 3 2 2" xfId="19860"/>
    <cellStyle name="Normal 3 7 3 2 3" xfId="30815"/>
    <cellStyle name="Normal 3 7 3 3" xfId="14376"/>
    <cellStyle name="Normal 3 7 3 4" xfId="25331"/>
    <cellStyle name="Normal 3 7 4" xfId="1984"/>
    <cellStyle name="Normal 3 7 4 2" xfId="7520"/>
    <cellStyle name="Normal 3 7 4 2 2" xfId="18487"/>
    <cellStyle name="Normal 3 7 4 2 3" xfId="29442"/>
    <cellStyle name="Normal 3 7 4 3" xfId="13003"/>
    <cellStyle name="Normal 3 7 4 4" xfId="23958"/>
    <cellStyle name="Normal 3 7 5" xfId="4750"/>
    <cellStyle name="Normal 3 7 5 2" xfId="10268"/>
    <cellStyle name="Normal 3 7 5 2 2" xfId="21236"/>
    <cellStyle name="Normal 3 7 5 2 3" xfId="32190"/>
    <cellStyle name="Normal 3 7 5 3" xfId="15752"/>
    <cellStyle name="Normal 3 7 5 4" xfId="26707"/>
    <cellStyle name="Normal 3 7 6" xfId="6156"/>
    <cellStyle name="Normal 3 7 6 2" xfId="17123"/>
    <cellStyle name="Normal 3 7 6 3" xfId="28078"/>
    <cellStyle name="Normal 3 7 7" xfId="11639"/>
    <cellStyle name="Normal 3 7 8" xfId="22594"/>
    <cellStyle name="Normal 3 70" xfId="1869"/>
    <cellStyle name="Normal 3 70 2" xfId="7405"/>
    <cellStyle name="Normal 3 70 2 2" xfId="18372"/>
    <cellStyle name="Normal 3 70 2 3" xfId="29327"/>
    <cellStyle name="Normal 3 70 3" xfId="12888"/>
    <cellStyle name="Normal 3 70 4" xfId="23843"/>
    <cellStyle name="Normal 3 71" xfId="4635"/>
    <cellStyle name="Normal 3 71 2" xfId="10153"/>
    <cellStyle name="Normal 3 71 2 2" xfId="21121"/>
    <cellStyle name="Normal 3 71 2 3" xfId="32075"/>
    <cellStyle name="Normal 3 71 3" xfId="15637"/>
    <cellStyle name="Normal 3 71 4" xfId="26592"/>
    <cellStyle name="Normal 3 72" xfId="5996"/>
    <cellStyle name="Normal 3 73" xfId="6032"/>
    <cellStyle name="Normal 3 73 2" xfId="17008"/>
    <cellStyle name="Normal 3 73 3" xfId="27963"/>
    <cellStyle name="Normal 3 74" xfId="11524"/>
    <cellStyle name="Normal 3 75" xfId="22479"/>
    <cellStyle name="Normal 3 8" xfId="461"/>
    <cellStyle name="Normal 3 8 2" xfId="1349"/>
    <cellStyle name="Normal 3 8 2 2" xfId="4102"/>
    <cellStyle name="Normal 3 8 2 2 2" xfId="9625"/>
    <cellStyle name="Normal 3 8 2 2 2 2" xfId="20592"/>
    <cellStyle name="Normal 3 8 2 2 2 3" xfId="31547"/>
    <cellStyle name="Normal 3 8 2 2 3" xfId="15108"/>
    <cellStyle name="Normal 3 8 2 2 4" xfId="26063"/>
    <cellStyle name="Normal 3 8 2 3" xfId="2716"/>
    <cellStyle name="Normal 3 8 2 3 2" xfId="8252"/>
    <cellStyle name="Normal 3 8 2 3 2 2" xfId="19219"/>
    <cellStyle name="Normal 3 8 2 3 2 3" xfId="30174"/>
    <cellStyle name="Normal 3 8 2 3 3" xfId="13735"/>
    <cellStyle name="Normal 3 8 2 3 4" xfId="24690"/>
    <cellStyle name="Normal 3 8 2 4" xfId="5482"/>
    <cellStyle name="Normal 3 8 2 4 2" xfId="11000"/>
    <cellStyle name="Normal 3 8 2 4 2 2" xfId="21968"/>
    <cellStyle name="Normal 3 8 2 4 2 3" xfId="32922"/>
    <cellStyle name="Normal 3 8 2 4 3" xfId="16484"/>
    <cellStyle name="Normal 3 8 2 4 4" xfId="27439"/>
    <cellStyle name="Normal 3 8 2 5" xfId="6888"/>
    <cellStyle name="Normal 3 8 2 5 2" xfId="17855"/>
    <cellStyle name="Normal 3 8 2 5 3" xfId="28810"/>
    <cellStyle name="Normal 3 8 2 6" xfId="12371"/>
    <cellStyle name="Normal 3 8 2 7" xfId="23326"/>
    <cellStyle name="Normal 3 8 3" xfId="3425"/>
    <cellStyle name="Normal 3 8 3 2" xfId="8948"/>
    <cellStyle name="Normal 3 8 3 2 2" xfId="19915"/>
    <cellStyle name="Normal 3 8 3 2 3" xfId="30870"/>
    <cellStyle name="Normal 3 8 3 3" xfId="14431"/>
    <cellStyle name="Normal 3 8 3 4" xfId="25386"/>
    <cellStyle name="Normal 3 8 4" xfId="2039"/>
    <cellStyle name="Normal 3 8 4 2" xfId="7575"/>
    <cellStyle name="Normal 3 8 4 2 2" xfId="18542"/>
    <cellStyle name="Normal 3 8 4 2 3" xfId="29497"/>
    <cellStyle name="Normal 3 8 4 3" xfId="13058"/>
    <cellStyle name="Normal 3 8 4 4" xfId="24013"/>
    <cellStyle name="Normal 3 8 5" xfId="4805"/>
    <cellStyle name="Normal 3 8 5 2" xfId="10323"/>
    <cellStyle name="Normal 3 8 5 2 2" xfId="21291"/>
    <cellStyle name="Normal 3 8 5 2 3" xfId="32245"/>
    <cellStyle name="Normal 3 8 5 3" xfId="15807"/>
    <cellStyle name="Normal 3 8 5 4" xfId="26762"/>
    <cellStyle name="Normal 3 8 6" xfId="6211"/>
    <cellStyle name="Normal 3 8 6 2" xfId="17178"/>
    <cellStyle name="Normal 3 8 6 3" xfId="28133"/>
    <cellStyle name="Normal 3 8 7" xfId="11694"/>
    <cellStyle name="Normal 3 8 8" xfId="22649"/>
    <cellStyle name="Normal 3 9" xfId="326"/>
    <cellStyle name="Normal 3 9 2" xfId="1283"/>
    <cellStyle name="Normal 3 9 2 2" xfId="4036"/>
    <cellStyle name="Normal 3 9 2 2 2" xfId="9559"/>
    <cellStyle name="Normal 3 9 2 2 2 2" xfId="20526"/>
    <cellStyle name="Normal 3 9 2 2 2 3" xfId="31481"/>
    <cellStyle name="Normal 3 9 2 2 3" xfId="15042"/>
    <cellStyle name="Normal 3 9 2 2 4" xfId="25997"/>
    <cellStyle name="Normal 3 9 2 3" xfId="2650"/>
    <cellStyle name="Normal 3 9 2 3 2" xfId="8186"/>
    <cellStyle name="Normal 3 9 2 3 2 2" xfId="19153"/>
    <cellStyle name="Normal 3 9 2 3 2 3" xfId="30108"/>
    <cellStyle name="Normal 3 9 2 3 3" xfId="13669"/>
    <cellStyle name="Normal 3 9 2 3 4" xfId="24624"/>
    <cellStyle name="Normal 3 9 2 4" xfId="5416"/>
    <cellStyle name="Normal 3 9 2 4 2" xfId="10934"/>
    <cellStyle name="Normal 3 9 2 4 2 2" xfId="21902"/>
    <cellStyle name="Normal 3 9 2 4 2 3" xfId="32856"/>
    <cellStyle name="Normal 3 9 2 4 3" xfId="16418"/>
    <cellStyle name="Normal 3 9 2 4 4" xfId="27373"/>
    <cellStyle name="Normal 3 9 2 5" xfId="6822"/>
    <cellStyle name="Normal 3 9 2 5 2" xfId="17789"/>
    <cellStyle name="Normal 3 9 2 5 3" xfId="28744"/>
    <cellStyle name="Normal 3 9 2 6" xfId="12305"/>
    <cellStyle name="Normal 3 9 2 7" xfId="23260"/>
    <cellStyle name="Normal 3 9 3" xfId="3359"/>
    <cellStyle name="Normal 3 9 3 2" xfId="8882"/>
    <cellStyle name="Normal 3 9 3 2 2" xfId="19849"/>
    <cellStyle name="Normal 3 9 3 2 3" xfId="30804"/>
    <cellStyle name="Normal 3 9 3 3" xfId="14365"/>
    <cellStyle name="Normal 3 9 3 4" xfId="25320"/>
    <cellStyle name="Normal 3 9 4" xfId="1973"/>
    <cellStyle name="Normal 3 9 4 2" xfId="7509"/>
    <cellStyle name="Normal 3 9 4 2 2" xfId="18476"/>
    <cellStyle name="Normal 3 9 4 2 3" xfId="29431"/>
    <cellStyle name="Normal 3 9 4 3" xfId="12992"/>
    <cellStyle name="Normal 3 9 4 4" xfId="23947"/>
    <cellStyle name="Normal 3 9 5" xfId="4739"/>
    <cellStyle name="Normal 3 9 5 2" xfId="10257"/>
    <cellStyle name="Normal 3 9 5 2 2" xfId="21225"/>
    <cellStyle name="Normal 3 9 5 2 3" xfId="32179"/>
    <cellStyle name="Normal 3 9 5 3" xfId="15741"/>
    <cellStyle name="Normal 3 9 5 4" xfId="26696"/>
    <cellStyle name="Normal 3 9 6" xfId="6145"/>
    <cellStyle name="Normal 3 9 6 2" xfId="17112"/>
    <cellStyle name="Normal 3 9 6 3" xfId="28067"/>
    <cellStyle name="Normal 3 9 7" xfId="11628"/>
    <cellStyle name="Normal 3 9 8" xfId="22583"/>
    <cellStyle name="Normal 30" xfId="573"/>
    <cellStyle name="Normal 30 10" xfId="942"/>
    <cellStyle name="Normal 30 10 2" xfId="1650"/>
    <cellStyle name="Normal 30 10 2 2" xfId="4403"/>
    <cellStyle name="Normal 30 10 2 2 2" xfId="9925"/>
    <cellStyle name="Normal 30 10 2 2 2 2" xfId="20893"/>
    <cellStyle name="Normal 30 10 2 2 2 3" xfId="31847"/>
    <cellStyle name="Normal 30 10 2 2 3" xfId="15409"/>
    <cellStyle name="Normal 30 10 2 2 4" xfId="26364"/>
    <cellStyle name="Normal 30 10 2 3" xfId="3017"/>
    <cellStyle name="Normal 30 10 2 3 2" xfId="8553"/>
    <cellStyle name="Normal 30 10 2 3 2 2" xfId="19520"/>
    <cellStyle name="Normal 30 10 2 3 2 3" xfId="30475"/>
    <cellStyle name="Normal 30 10 2 3 3" xfId="14036"/>
    <cellStyle name="Normal 30 10 2 3 4" xfId="24991"/>
    <cellStyle name="Normal 30 10 2 4" xfId="5783"/>
    <cellStyle name="Normal 30 10 2 4 2" xfId="11301"/>
    <cellStyle name="Normal 30 10 2 4 2 2" xfId="22269"/>
    <cellStyle name="Normal 30 10 2 4 2 3" xfId="33223"/>
    <cellStyle name="Normal 30 10 2 4 3" xfId="16785"/>
    <cellStyle name="Normal 30 10 2 4 4" xfId="27740"/>
    <cellStyle name="Normal 30 10 2 5" xfId="7189"/>
    <cellStyle name="Normal 30 10 2 5 2" xfId="18156"/>
    <cellStyle name="Normal 30 10 2 5 3" xfId="29111"/>
    <cellStyle name="Normal 30 10 2 6" xfId="12672"/>
    <cellStyle name="Normal 30 10 2 7" xfId="23627"/>
    <cellStyle name="Normal 30 10 3" xfId="3726"/>
    <cellStyle name="Normal 30 10 3 2" xfId="9249"/>
    <cellStyle name="Normal 30 10 3 2 2" xfId="20216"/>
    <cellStyle name="Normal 30 10 3 2 3" xfId="31171"/>
    <cellStyle name="Normal 30 10 3 3" xfId="14732"/>
    <cellStyle name="Normal 30 10 3 4" xfId="25687"/>
    <cellStyle name="Normal 30 10 4" xfId="2340"/>
    <cellStyle name="Normal 30 10 4 2" xfId="7876"/>
    <cellStyle name="Normal 30 10 4 2 2" xfId="18843"/>
    <cellStyle name="Normal 30 10 4 2 3" xfId="29798"/>
    <cellStyle name="Normal 30 10 4 3" xfId="13359"/>
    <cellStyle name="Normal 30 10 4 4" xfId="24314"/>
    <cellStyle name="Normal 30 10 5" xfId="5106"/>
    <cellStyle name="Normal 30 10 5 2" xfId="10624"/>
    <cellStyle name="Normal 30 10 5 2 2" xfId="21592"/>
    <cellStyle name="Normal 30 10 5 2 3" xfId="32546"/>
    <cellStyle name="Normal 30 10 5 3" xfId="16108"/>
    <cellStyle name="Normal 30 10 5 4" xfId="27063"/>
    <cellStyle name="Normal 30 10 6" xfId="6512"/>
    <cellStyle name="Normal 30 10 6 2" xfId="17479"/>
    <cellStyle name="Normal 30 10 6 3" xfId="28434"/>
    <cellStyle name="Normal 30 10 7" xfId="11995"/>
    <cellStyle name="Normal 30 10 8" xfId="22950"/>
    <cellStyle name="Normal 30 11" xfId="968"/>
    <cellStyle name="Normal 30 11 2" xfId="1671"/>
    <cellStyle name="Normal 30 11 2 2" xfId="4424"/>
    <cellStyle name="Normal 30 11 2 2 2" xfId="9946"/>
    <cellStyle name="Normal 30 11 2 2 2 2" xfId="20914"/>
    <cellStyle name="Normal 30 11 2 2 2 3" xfId="31868"/>
    <cellStyle name="Normal 30 11 2 2 3" xfId="15430"/>
    <cellStyle name="Normal 30 11 2 2 4" xfId="26385"/>
    <cellStyle name="Normal 30 11 2 3" xfId="3038"/>
    <cellStyle name="Normal 30 11 2 3 2" xfId="8574"/>
    <cellStyle name="Normal 30 11 2 3 2 2" xfId="19541"/>
    <cellStyle name="Normal 30 11 2 3 2 3" xfId="30496"/>
    <cellStyle name="Normal 30 11 2 3 3" xfId="14057"/>
    <cellStyle name="Normal 30 11 2 3 4" xfId="25012"/>
    <cellStyle name="Normal 30 11 2 4" xfId="5804"/>
    <cellStyle name="Normal 30 11 2 4 2" xfId="11322"/>
    <cellStyle name="Normal 30 11 2 4 2 2" xfId="22290"/>
    <cellStyle name="Normal 30 11 2 4 2 3" xfId="33244"/>
    <cellStyle name="Normal 30 11 2 4 3" xfId="16806"/>
    <cellStyle name="Normal 30 11 2 4 4" xfId="27761"/>
    <cellStyle name="Normal 30 11 2 5" xfId="7210"/>
    <cellStyle name="Normal 30 11 2 5 2" xfId="18177"/>
    <cellStyle name="Normal 30 11 2 5 3" xfId="29132"/>
    <cellStyle name="Normal 30 11 2 6" xfId="12693"/>
    <cellStyle name="Normal 30 11 2 7" xfId="23648"/>
    <cellStyle name="Normal 30 11 3" xfId="3747"/>
    <cellStyle name="Normal 30 11 3 2" xfId="9270"/>
    <cellStyle name="Normal 30 11 3 2 2" xfId="20237"/>
    <cellStyle name="Normal 30 11 3 2 3" xfId="31192"/>
    <cellStyle name="Normal 30 11 3 3" xfId="14753"/>
    <cellStyle name="Normal 30 11 3 4" xfId="25708"/>
    <cellStyle name="Normal 30 11 4" xfId="2361"/>
    <cellStyle name="Normal 30 11 4 2" xfId="7897"/>
    <cellStyle name="Normal 30 11 4 2 2" xfId="18864"/>
    <cellStyle name="Normal 30 11 4 2 3" xfId="29819"/>
    <cellStyle name="Normal 30 11 4 3" xfId="13380"/>
    <cellStyle name="Normal 30 11 4 4" xfId="24335"/>
    <cellStyle name="Normal 30 11 5" xfId="5127"/>
    <cellStyle name="Normal 30 11 5 2" xfId="10645"/>
    <cellStyle name="Normal 30 11 5 2 2" xfId="21613"/>
    <cellStyle name="Normal 30 11 5 2 3" xfId="32567"/>
    <cellStyle name="Normal 30 11 5 3" xfId="16129"/>
    <cellStyle name="Normal 30 11 5 4" xfId="27084"/>
    <cellStyle name="Normal 30 11 6" xfId="6533"/>
    <cellStyle name="Normal 30 11 6 2" xfId="17500"/>
    <cellStyle name="Normal 30 11 6 3" xfId="28455"/>
    <cellStyle name="Normal 30 11 7" xfId="12016"/>
    <cellStyle name="Normal 30 11 8" xfId="22971"/>
    <cellStyle name="Normal 30 12" xfId="988"/>
    <cellStyle name="Normal 30 12 2" xfId="1688"/>
    <cellStyle name="Normal 30 12 2 2" xfId="4441"/>
    <cellStyle name="Normal 30 12 2 2 2" xfId="9963"/>
    <cellStyle name="Normal 30 12 2 2 2 2" xfId="20931"/>
    <cellStyle name="Normal 30 12 2 2 2 3" xfId="31885"/>
    <cellStyle name="Normal 30 12 2 2 3" xfId="15447"/>
    <cellStyle name="Normal 30 12 2 2 4" xfId="26402"/>
    <cellStyle name="Normal 30 12 2 3" xfId="3055"/>
    <cellStyle name="Normal 30 12 2 3 2" xfId="8591"/>
    <cellStyle name="Normal 30 12 2 3 2 2" xfId="19558"/>
    <cellStyle name="Normal 30 12 2 3 2 3" xfId="30513"/>
    <cellStyle name="Normal 30 12 2 3 3" xfId="14074"/>
    <cellStyle name="Normal 30 12 2 3 4" xfId="25029"/>
    <cellStyle name="Normal 30 12 2 4" xfId="5821"/>
    <cellStyle name="Normal 30 12 2 4 2" xfId="11339"/>
    <cellStyle name="Normal 30 12 2 4 2 2" xfId="22307"/>
    <cellStyle name="Normal 30 12 2 4 2 3" xfId="33261"/>
    <cellStyle name="Normal 30 12 2 4 3" xfId="16823"/>
    <cellStyle name="Normal 30 12 2 4 4" xfId="27778"/>
    <cellStyle name="Normal 30 12 2 5" xfId="7227"/>
    <cellStyle name="Normal 30 12 2 5 2" xfId="18194"/>
    <cellStyle name="Normal 30 12 2 5 3" xfId="29149"/>
    <cellStyle name="Normal 30 12 2 6" xfId="12710"/>
    <cellStyle name="Normal 30 12 2 7" xfId="23665"/>
    <cellStyle name="Normal 30 12 3" xfId="3764"/>
    <cellStyle name="Normal 30 12 3 2" xfId="9287"/>
    <cellStyle name="Normal 30 12 3 2 2" xfId="20254"/>
    <cellStyle name="Normal 30 12 3 2 3" xfId="31209"/>
    <cellStyle name="Normal 30 12 3 3" xfId="14770"/>
    <cellStyle name="Normal 30 12 3 4" xfId="25725"/>
    <cellStyle name="Normal 30 12 4" xfId="2378"/>
    <cellStyle name="Normal 30 12 4 2" xfId="7914"/>
    <cellStyle name="Normal 30 12 4 2 2" xfId="18881"/>
    <cellStyle name="Normal 30 12 4 2 3" xfId="29836"/>
    <cellStyle name="Normal 30 12 4 3" xfId="13397"/>
    <cellStyle name="Normal 30 12 4 4" xfId="24352"/>
    <cellStyle name="Normal 30 12 5" xfId="5144"/>
    <cellStyle name="Normal 30 12 5 2" xfId="10662"/>
    <cellStyle name="Normal 30 12 5 2 2" xfId="21630"/>
    <cellStyle name="Normal 30 12 5 2 3" xfId="32584"/>
    <cellStyle name="Normal 30 12 5 3" xfId="16146"/>
    <cellStyle name="Normal 30 12 5 4" xfId="27101"/>
    <cellStyle name="Normal 30 12 6" xfId="6550"/>
    <cellStyle name="Normal 30 12 6 2" xfId="17517"/>
    <cellStyle name="Normal 30 12 6 3" xfId="28472"/>
    <cellStyle name="Normal 30 12 7" xfId="12033"/>
    <cellStyle name="Normal 30 12 8" xfId="22988"/>
    <cellStyle name="Normal 30 13" xfId="1007"/>
    <cellStyle name="Normal 30 13 2" xfId="1704"/>
    <cellStyle name="Normal 30 13 2 2" xfId="4457"/>
    <cellStyle name="Normal 30 13 2 2 2" xfId="9979"/>
    <cellStyle name="Normal 30 13 2 2 2 2" xfId="20947"/>
    <cellStyle name="Normal 30 13 2 2 2 3" xfId="31901"/>
    <cellStyle name="Normal 30 13 2 2 3" xfId="15463"/>
    <cellStyle name="Normal 30 13 2 2 4" xfId="26418"/>
    <cellStyle name="Normal 30 13 2 3" xfId="3071"/>
    <cellStyle name="Normal 30 13 2 3 2" xfId="8607"/>
    <cellStyle name="Normal 30 13 2 3 2 2" xfId="19574"/>
    <cellStyle name="Normal 30 13 2 3 2 3" xfId="30529"/>
    <cellStyle name="Normal 30 13 2 3 3" xfId="14090"/>
    <cellStyle name="Normal 30 13 2 3 4" xfId="25045"/>
    <cellStyle name="Normal 30 13 2 4" xfId="5837"/>
    <cellStyle name="Normal 30 13 2 4 2" xfId="11355"/>
    <cellStyle name="Normal 30 13 2 4 2 2" xfId="22323"/>
    <cellStyle name="Normal 30 13 2 4 2 3" xfId="33277"/>
    <cellStyle name="Normal 30 13 2 4 3" xfId="16839"/>
    <cellStyle name="Normal 30 13 2 4 4" xfId="27794"/>
    <cellStyle name="Normal 30 13 2 5" xfId="7243"/>
    <cellStyle name="Normal 30 13 2 5 2" xfId="18210"/>
    <cellStyle name="Normal 30 13 2 5 3" xfId="29165"/>
    <cellStyle name="Normal 30 13 2 6" xfId="12726"/>
    <cellStyle name="Normal 30 13 2 7" xfId="23681"/>
    <cellStyle name="Normal 30 13 3" xfId="3780"/>
    <cellStyle name="Normal 30 13 3 2" xfId="9303"/>
    <cellStyle name="Normal 30 13 3 2 2" xfId="20270"/>
    <cellStyle name="Normal 30 13 3 2 3" xfId="31225"/>
    <cellStyle name="Normal 30 13 3 3" xfId="14786"/>
    <cellStyle name="Normal 30 13 3 4" xfId="25741"/>
    <cellStyle name="Normal 30 13 4" xfId="2394"/>
    <cellStyle name="Normal 30 13 4 2" xfId="7930"/>
    <cellStyle name="Normal 30 13 4 2 2" xfId="18897"/>
    <cellStyle name="Normal 30 13 4 2 3" xfId="29852"/>
    <cellStyle name="Normal 30 13 4 3" xfId="13413"/>
    <cellStyle name="Normal 30 13 4 4" xfId="24368"/>
    <cellStyle name="Normal 30 13 5" xfId="5160"/>
    <cellStyle name="Normal 30 13 5 2" xfId="10678"/>
    <cellStyle name="Normal 30 13 5 2 2" xfId="21646"/>
    <cellStyle name="Normal 30 13 5 2 3" xfId="32600"/>
    <cellStyle name="Normal 30 13 5 3" xfId="16162"/>
    <cellStyle name="Normal 30 13 5 4" xfId="27117"/>
    <cellStyle name="Normal 30 13 6" xfId="6566"/>
    <cellStyle name="Normal 30 13 6 2" xfId="17533"/>
    <cellStyle name="Normal 30 13 6 3" xfId="28488"/>
    <cellStyle name="Normal 30 13 7" xfId="12049"/>
    <cellStyle name="Normal 30 13 8" xfId="23004"/>
    <cellStyle name="Normal 30 14" xfId="1032"/>
    <cellStyle name="Normal 30 14 2" xfId="1723"/>
    <cellStyle name="Normal 30 14 2 2" xfId="4476"/>
    <cellStyle name="Normal 30 14 2 2 2" xfId="9998"/>
    <cellStyle name="Normal 30 14 2 2 2 2" xfId="20966"/>
    <cellStyle name="Normal 30 14 2 2 2 3" xfId="31920"/>
    <cellStyle name="Normal 30 14 2 2 3" xfId="15482"/>
    <cellStyle name="Normal 30 14 2 2 4" xfId="26437"/>
    <cellStyle name="Normal 30 14 2 3" xfId="3090"/>
    <cellStyle name="Normal 30 14 2 3 2" xfId="8626"/>
    <cellStyle name="Normal 30 14 2 3 2 2" xfId="19593"/>
    <cellStyle name="Normal 30 14 2 3 2 3" xfId="30548"/>
    <cellStyle name="Normal 30 14 2 3 3" xfId="14109"/>
    <cellStyle name="Normal 30 14 2 3 4" xfId="25064"/>
    <cellStyle name="Normal 30 14 2 4" xfId="5856"/>
    <cellStyle name="Normal 30 14 2 4 2" xfId="11374"/>
    <cellStyle name="Normal 30 14 2 4 2 2" xfId="22342"/>
    <cellStyle name="Normal 30 14 2 4 2 3" xfId="33296"/>
    <cellStyle name="Normal 30 14 2 4 3" xfId="16858"/>
    <cellStyle name="Normal 30 14 2 4 4" xfId="27813"/>
    <cellStyle name="Normal 30 14 2 5" xfId="7262"/>
    <cellStyle name="Normal 30 14 2 5 2" xfId="18229"/>
    <cellStyle name="Normal 30 14 2 5 3" xfId="29184"/>
    <cellStyle name="Normal 30 14 2 6" xfId="12745"/>
    <cellStyle name="Normal 30 14 2 7" xfId="23700"/>
    <cellStyle name="Normal 30 14 3" xfId="3799"/>
    <cellStyle name="Normal 30 14 3 2" xfId="9322"/>
    <cellStyle name="Normal 30 14 3 2 2" xfId="20289"/>
    <cellStyle name="Normal 30 14 3 2 3" xfId="31244"/>
    <cellStyle name="Normal 30 14 3 3" xfId="14805"/>
    <cellStyle name="Normal 30 14 3 4" xfId="25760"/>
    <cellStyle name="Normal 30 14 4" xfId="2413"/>
    <cellStyle name="Normal 30 14 4 2" xfId="7949"/>
    <cellStyle name="Normal 30 14 4 2 2" xfId="18916"/>
    <cellStyle name="Normal 30 14 4 2 3" xfId="29871"/>
    <cellStyle name="Normal 30 14 4 3" xfId="13432"/>
    <cellStyle name="Normal 30 14 4 4" xfId="24387"/>
    <cellStyle name="Normal 30 14 5" xfId="5179"/>
    <cellStyle name="Normal 30 14 5 2" xfId="10697"/>
    <cellStyle name="Normal 30 14 5 2 2" xfId="21665"/>
    <cellStyle name="Normal 30 14 5 2 3" xfId="32619"/>
    <cellStyle name="Normal 30 14 5 3" xfId="16181"/>
    <cellStyle name="Normal 30 14 5 4" xfId="27136"/>
    <cellStyle name="Normal 30 14 6" xfId="6585"/>
    <cellStyle name="Normal 30 14 6 2" xfId="17552"/>
    <cellStyle name="Normal 30 14 6 3" xfId="28507"/>
    <cellStyle name="Normal 30 14 7" xfId="12068"/>
    <cellStyle name="Normal 30 14 8" xfId="23023"/>
    <cellStyle name="Normal 30 15" xfId="1054"/>
    <cellStyle name="Normal 30 15 2" xfId="1741"/>
    <cellStyle name="Normal 30 15 2 2" xfId="4494"/>
    <cellStyle name="Normal 30 15 2 2 2" xfId="10016"/>
    <cellStyle name="Normal 30 15 2 2 2 2" xfId="20984"/>
    <cellStyle name="Normal 30 15 2 2 2 3" xfId="31938"/>
    <cellStyle name="Normal 30 15 2 2 3" xfId="15500"/>
    <cellStyle name="Normal 30 15 2 2 4" xfId="26455"/>
    <cellStyle name="Normal 30 15 2 3" xfId="3108"/>
    <cellStyle name="Normal 30 15 2 3 2" xfId="8644"/>
    <cellStyle name="Normal 30 15 2 3 2 2" xfId="19611"/>
    <cellStyle name="Normal 30 15 2 3 2 3" xfId="30566"/>
    <cellStyle name="Normal 30 15 2 3 3" xfId="14127"/>
    <cellStyle name="Normal 30 15 2 3 4" xfId="25082"/>
    <cellStyle name="Normal 30 15 2 4" xfId="5874"/>
    <cellStyle name="Normal 30 15 2 4 2" xfId="11392"/>
    <cellStyle name="Normal 30 15 2 4 2 2" xfId="22360"/>
    <cellStyle name="Normal 30 15 2 4 2 3" xfId="33314"/>
    <cellStyle name="Normal 30 15 2 4 3" xfId="16876"/>
    <cellStyle name="Normal 30 15 2 4 4" xfId="27831"/>
    <cellStyle name="Normal 30 15 2 5" xfId="7280"/>
    <cellStyle name="Normal 30 15 2 5 2" xfId="18247"/>
    <cellStyle name="Normal 30 15 2 5 3" xfId="29202"/>
    <cellStyle name="Normal 30 15 2 6" xfId="12763"/>
    <cellStyle name="Normal 30 15 2 7" xfId="23718"/>
    <cellStyle name="Normal 30 15 3" xfId="3817"/>
    <cellStyle name="Normal 30 15 3 2" xfId="9340"/>
    <cellStyle name="Normal 30 15 3 2 2" xfId="20307"/>
    <cellStyle name="Normal 30 15 3 2 3" xfId="31262"/>
    <cellStyle name="Normal 30 15 3 3" xfId="14823"/>
    <cellStyle name="Normal 30 15 3 4" xfId="25778"/>
    <cellStyle name="Normal 30 15 4" xfId="2431"/>
    <cellStyle name="Normal 30 15 4 2" xfId="7967"/>
    <cellStyle name="Normal 30 15 4 2 2" xfId="18934"/>
    <cellStyle name="Normal 30 15 4 2 3" xfId="29889"/>
    <cellStyle name="Normal 30 15 4 3" xfId="13450"/>
    <cellStyle name="Normal 30 15 4 4" xfId="24405"/>
    <cellStyle name="Normal 30 15 5" xfId="5197"/>
    <cellStyle name="Normal 30 15 5 2" xfId="10715"/>
    <cellStyle name="Normal 30 15 5 2 2" xfId="21683"/>
    <cellStyle name="Normal 30 15 5 2 3" xfId="32637"/>
    <cellStyle name="Normal 30 15 5 3" xfId="16199"/>
    <cellStyle name="Normal 30 15 5 4" xfId="27154"/>
    <cellStyle name="Normal 30 15 6" xfId="6603"/>
    <cellStyle name="Normal 30 15 6 2" xfId="17570"/>
    <cellStyle name="Normal 30 15 6 3" xfId="28525"/>
    <cellStyle name="Normal 30 15 7" xfId="12086"/>
    <cellStyle name="Normal 30 15 8" xfId="23041"/>
    <cellStyle name="Normal 30 16" xfId="1072"/>
    <cellStyle name="Normal 30 16 2" xfId="1756"/>
    <cellStyle name="Normal 30 16 2 2" xfId="4509"/>
    <cellStyle name="Normal 30 16 2 2 2" xfId="10031"/>
    <cellStyle name="Normal 30 16 2 2 2 2" xfId="20999"/>
    <cellStyle name="Normal 30 16 2 2 2 3" xfId="31953"/>
    <cellStyle name="Normal 30 16 2 2 3" xfId="15515"/>
    <cellStyle name="Normal 30 16 2 2 4" xfId="26470"/>
    <cellStyle name="Normal 30 16 2 3" xfId="3123"/>
    <cellStyle name="Normal 30 16 2 3 2" xfId="8659"/>
    <cellStyle name="Normal 30 16 2 3 2 2" xfId="19626"/>
    <cellStyle name="Normal 30 16 2 3 2 3" xfId="30581"/>
    <cellStyle name="Normal 30 16 2 3 3" xfId="14142"/>
    <cellStyle name="Normal 30 16 2 3 4" xfId="25097"/>
    <cellStyle name="Normal 30 16 2 4" xfId="5889"/>
    <cellStyle name="Normal 30 16 2 4 2" xfId="11407"/>
    <cellStyle name="Normal 30 16 2 4 2 2" xfId="22375"/>
    <cellStyle name="Normal 30 16 2 4 2 3" xfId="33329"/>
    <cellStyle name="Normal 30 16 2 4 3" xfId="16891"/>
    <cellStyle name="Normal 30 16 2 4 4" xfId="27846"/>
    <cellStyle name="Normal 30 16 2 5" xfId="7295"/>
    <cellStyle name="Normal 30 16 2 5 2" xfId="18262"/>
    <cellStyle name="Normal 30 16 2 5 3" xfId="29217"/>
    <cellStyle name="Normal 30 16 2 6" xfId="12778"/>
    <cellStyle name="Normal 30 16 2 7" xfId="23733"/>
    <cellStyle name="Normal 30 16 3" xfId="3832"/>
    <cellStyle name="Normal 30 16 3 2" xfId="9355"/>
    <cellStyle name="Normal 30 16 3 2 2" xfId="20322"/>
    <cellStyle name="Normal 30 16 3 2 3" xfId="31277"/>
    <cellStyle name="Normal 30 16 3 3" xfId="14838"/>
    <cellStyle name="Normal 30 16 3 4" xfId="25793"/>
    <cellStyle name="Normal 30 16 4" xfId="2446"/>
    <cellStyle name="Normal 30 16 4 2" xfId="7982"/>
    <cellStyle name="Normal 30 16 4 2 2" xfId="18949"/>
    <cellStyle name="Normal 30 16 4 2 3" xfId="29904"/>
    <cellStyle name="Normal 30 16 4 3" xfId="13465"/>
    <cellStyle name="Normal 30 16 4 4" xfId="24420"/>
    <cellStyle name="Normal 30 16 5" xfId="5212"/>
    <cellStyle name="Normal 30 16 5 2" xfId="10730"/>
    <cellStyle name="Normal 30 16 5 2 2" xfId="21698"/>
    <cellStyle name="Normal 30 16 5 2 3" xfId="32652"/>
    <cellStyle name="Normal 30 16 5 3" xfId="16214"/>
    <cellStyle name="Normal 30 16 5 4" xfId="27169"/>
    <cellStyle name="Normal 30 16 6" xfId="6618"/>
    <cellStyle name="Normal 30 16 6 2" xfId="17585"/>
    <cellStyle name="Normal 30 16 6 3" xfId="28540"/>
    <cellStyle name="Normal 30 16 7" xfId="12101"/>
    <cellStyle name="Normal 30 16 8" xfId="23056"/>
    <cellStyle name="Normal 30 17" xfId="1089"/>
    <cellStyle name="Normal 30 17 2" xfId="1771"/>
    <cellStyle name="Normal 30 17 2 2" xfId="4524"/>
    <cellStyle name="Normal 30 17 2 2 2" xfId="10046"/>
    <cellStyle name="Normal 30 17 2 2 2 2" xfId="21014"/>
    <cellStyle name="Normal 30 17 2 2 2 3" xfId="31968"/>
    <cellStyle name="Normal 30 17 2 2 3" xfId="15530"/>
    <cellStyle name="Normal 30 17 2 2 4" xfId="26485"/>
    <cellStyle name="Normal 30 17 2 3" xfId="3138"/>
    <cellStyle name="Normal 30 17 2 3 2" xfId="8674"/>
    <cellStyle name="Normal 30 17 2 3 2 2" xfId="19641"/>
    <cellStyle name="Normal 30 17 2 3 2 3" xfId="30596"/>
    <cellStyle name="Normal 30 17 2 3 3" xfId="14157"/>
    <cellStyle name="Normal 30 17 2 3 4" xfId="25112"/>
    <cellStyle name="Normal 30 17 2 4" xfId="5904"/>
    <cellStyle name="Normal 30 17 2 4 2" xfId="11422"/>
    <cellStyle name="Normal 30 17 2 4 2 2" xfId="22390"/>
    <cellStyle name="Normal 30 17 2 4 2 3" xfId="33344"/>
    <cellStyle name="Normal 30 17 2 4 3" xfId="16906"/>
    <cellStyle name="Normal 30 17 2 4 4" xfId="27861"/>
    <cellStyle name="Normal 30 17 2 5" xfId="7310"/>
    <cellStyle name="Normal 30 17 2 5 2" xfId="18277"/>
    <cellStyle name="Normal 30 17 2 5 3" xfId="29232"/>
    <cellStyle name="Normal 30 17 2 6" xfId="12793"/>
    <cellStyle name="Normal 30 17 2 7" xfId="23748"/>
    <cellStyle name="Normal 30 17 3" xfId="3847"/>
    <cellStyle name="Normal 30 17 3 2" xfId="9370"/>
    <cellStyle name="Normal 30 17 3 2 2" xfId="20337"/>
    <cellStyle name="Normal 30 17 3 2 3" xfId="31292"/>
    <cellStyle name="Normal 30 17 3 3" xfId="14853"/>
    <cellStyle name="Normal 30 17 3 4" xfId="25808"/>
    <cellStyle name="Normal 30 17 4" xfId="2461"/>
    <cellStyle name="Normal 30 17 4 2" xfId="7997"/>
    <cellStyle name="Normal 30 17 4 2 2" xfId="18964"/>
    <cellStyle name="Normal 30 17 4 2 3" xfId="29919"/>
    <cellStyle name="Normal 30 17 4 3" xfId="13480"/>
    <cellStyle name="Normal 30 17 4 4" xfId="24435"/>
    <cellStyle name="Normal 30 17 5" xfId="5227"/>
    <cellStyle name="Normal 30 17 5 2" xfId="10745"/>
    <cellStyle name="Normal 30 17 5 2 2" xfId="21713"/>
    <cellStyle name="Normal 30 17 5 2 3" xfId="32667"/>
    <cellStyle name="Normal 30 17 5 3" xfId="16229"/>
    <cellStyle name="Normal 30 17 5 4" xfId="27184"/>
    <cellStyle name="Normal 30 17 6" xfId="6633"/>
    <cellStyle name="Normal 30 17 6 2" xfId="17600"/>
    <cellStyle name="Normal 30 17 6 3" xfId="28555"/>
    <cellStyle name="Normal 30 17 7" xfId="12116"/>
    <cellStyle name="Normal 30 17 8" xfId="23071"/>
    <cellStyle name="Normal 30 18" xfId="1106"/>
    <cellStyle name="Normal 30 18 2" xfId="1787"/>
    <cellStyle name="Normal 30 18 2 2" xfId="4540"/>
    <cellStyle name="Normal 30 18 2 2 2" xfId="10062"/>
    <cellStyle name="Normal 30 18 2 2 2 2" xfId="21030"/>
    <cellStyle name="Normal 30 18 2 2 2 3" xfId="31984"/>
    <cellStyle name="Normal 30 18 2 2 3" xfId="15546"/>
    <cellStyle name="Normal 30 18 2 2 4" xfId="26501"/>
    <cellStyle name="Normal 30 18 2 3" xfId="3154"/>
    <cellStyle name="Normal 30 18 2 3 2" xfId="8690"/>
    <cellStyle name="Normal 30 18 2 3 2 2" xfId="19657"/>
    <cellStyle name="Normal 30 18 2 3 2 3" xfId="30612"/>
    <cellStyle name="Normal 30 18 2 3 3" xfId="14173"/>
    <cellStyle name="Normal 30 18 2 3 4" xfId="25128"/>
    <cellStyle name="Normal 30 18 2 4" xfId="5920"/>
    <cellStyle name="Normal 30 18 2 4 2" xfId="11438"/>
    <cellStyle name="Normal 30 18 2 4 2 2" xfId="22406"/>
    <cellStyle name="Normal 30 18 2 4 2 3" xfId="33360"/>
    <cellStyle name="Normal 30 18 2 4 3" xfId="16922"/>
    <cellStyle name="Normal 30 18 2 4 4" xfId="27877"/>
    <cellStyle name="Normal 30 18 2 5" xfId="7326"/>
    <cellStyle name="Normal 30 18 2 5 2" xfId="18293"/>
    <cellStyle name="Normal 30 18 2 5 3" xfId="29248"/>
    <cellStyle name="Normal 30 18 2 6" xfId="12809"/>
    <cellStyle name="Normal 30 18 2 7" xfId="23764"/>
    <cellStyle name="Normal 30 18 3" xfId="3863"/>
    <cellStyle name="Normal 30 18 3 2" xfId="9386"/>
    <cellStyle name="Normal 30 18 3 2 2" xfId="20353"/>
    <cellStyle name="Normal 30 18 3 2 3" xfId="31308"/>
    <cellStyle name="Normal 30 18 3 3" xfId="14869"/>
    <cellStyle name="Normal 30 18 3 4" xfId="25824"/>
    <cellStyle name="Normal 30 18 4" xfId="2477"/>
    <cellStyle name="Normal 30 18 4 2" xfId="8013"/>
    <cellStyle name="Normal 30 18 4 2 2" xfId="18980"/>
    <cellStyle name="Normal 30 18 4 2 3" xfId="29935"/>
    <cellStyle name="Normal 30 18 4 3" xfId="13496"/>
    <cellStyle name="Normal 30 18 4 4" xfId="24451"/>
    <cellStyle name="Normal 30 18 5" xfId="5243"/>
    <cellStyle name="Normal 30 18 5 2" xfId="10761"/>
    <cellStyle name="Normal 30 18 5 2 2" xfId="21729"/>
    <cellStyle name="Normal 30 18 5 2 3" xfId="32683"/>
    <cellStyle name="Normal 30 18 5 3" xfId="16245"/>
    <cellStyle name="Normal 30 18 5 4" xfId="27200"/>
    <cellStyle name="Normal 30 18 6" xfId="6649"/>
    <cellStyle name="Normal 30 18 6 2" xfId="17616"/>
    <cellStyle name="Normal 30 18 6 3" xfId="28571"/>
    <cellStyle name="Normal 30 18 7" xfId="12132"/>
    <cellStyle name="Normal 30 18 8" xfId="23087"/>
    <cellStyle name="Normal 30 19" xfId="1122"/>
    <cellStyle name="Normal 30 19 2" xfId="1803"/>
    <cellStyle name="Normal 30 19 2 2" xfId="4556"/>
    <cellStyle name="Normal 30 19 2 2 2" xfId="10078"/>
    <cellStyle name="Normal 30 19 2 2 2 2" xfId="21046"/>
    <cellStyle name="Normal 30 19 2 2 2 3" xfId="32000"/>
    <cellStyle name="Normal 30 19 2 2 3" xfId="15562"/>
    <cellStyle name="Normal 30 19 2 2 4" xfId="26517"/>
    <cellStyle name="Normal 30 19 2 3" xfId="3170"/>
    <cellStyle name="Normal 30 19 2 3 2" xfId="8706"/>
    <cellStyle name="Normal 30 19 2 3 2 2" xfId="19673"/>
    <cellStyle name="Normal 30 19 2 3 2 3" xfId="30628"/>
    <cellStyle name="Normal 30 19 2 3 3" xfId="14189"/>
    <cellStyle name="Normal 30 19 2 3 4" xfId="25144"/>
    <cellStyle name="Normal 30 19 2 4" xfId="5936"/>
    <cellStyle name="Normal 30 19 2 4 2" xfId="11454"/>
    <cellStyle name="Normal 30 19 2 4 2 2" xfId="22422"/>
    <cellStyle name="Normal 30 19 2 4 2 3" xfId="33376"/>
    <cellStyle name="Normal 30 19 2 4 3" xfId="16938"/>
    <cellStyle name="Normal 30 19 2 4 4" xfId="27893"/>
    <cellStyle name="Normal 30 19 2 5" xfId="7342"/>
    <cellStyle name="Normal 30 19 2 5 2" xfId="18309"/>
    <cellStyle name="Normal 30 19 2 5 3" xfId="29264"/>
    <cellStyle name="Normal 30 19 2 6" xfId="12825"/>
    <cellStyle name="Normal 30 19 2 7" xfId="23780"/>
    <cellStyle name="Normal 30 19 3" xfId="3879"/>
    <cellStyle name="Normal 30 19 3 2" xfId="9402"/>
    <cellStyle name="Normal 30 19 3 2 2" xfId="20369"/>
    <cellStyle name="Normal 30 19 3 2 3" xfId="31324"/>
    <cellStyle name="Normal 30 19 3 3" xfId="14885"/>
    <cellStyle name="Normal 30 19 3 4" xfId="25840"/>
    <cellStyle name="Normal 30 19 4" xfId="2493"/>
    <cellStyle name="Normal 30 19 4 2" xfId="8029"/>
    <cellStyle name="Normal 30 19 4 2 2" xfId="18996"/>
    <cellStyle name="Normal 30 19 4 2 3" xfId="29951"/>
    <cellStyle name="Normal 30 19 4 3" xfId="13512"/>
    <cellStyle name="Normal 30 19 4 4" xfId="24467"/>
    <cellStyle name="Normal 30 19 5" xfId="5259"/>
    <cellStyle name="Normal 30 19 5 2" xfId="10777"/>
    <cellStyle name="Normal 30 19 5 2 2" xfId="21745"/>
    <cellStyle name="Normal 30 19 5 2 3" xfId="32699"/>
    <cellStyle name="Normal 30 19 5 3" xfId="16261"/>
    <cellStyle name="Normal 30 19 5 4" xfId="27216"/>
    <cellStyle name="Normal 30 19 6" xfId="6665"/>
    <cellStyle name="Normal 30 19 6 2" xfId="17632"/>
    <cellStyle name="Normal 30 19 6 3" xfId="28587"/>
    <cellStyle name="Normal 30 19 7" xfId="12148"/>
    <cellStyle name="Normal 30 19 8" xfId="23103"/>
    <cellStyle name="Normal 30 2" xfId="745"/>
    <cellStyle name="Normal 30 2 2" xfId="1494"/>
    <cellStyle name="Normal 30 2 2 2" xfId="4247"/>
    <cellStyle name="Normal 30 2 2 2 2" xfId="9769"/>
    <cellStyle name="Normal 30 2 2 2 2 2" xfId="20737"/>
    <cellStyle name="Normal 30 2 2 2 2 3" xfId="31691"/>
    <cellStyle name="Normal 30 2 2 2 3" xfId="15253"/>
    <cellStyle name="Normal 30 2 2 2 4" xfId="26208"/>
    <cellStyle name="Normal 30 2 2 3" xfId="2861"/>
    <cellStyle name="Normal 30 2 2 3 2" xfId="8397"/>
    <cellStyle name="Normal 30 2 2 3 2 2" xfId="19364"/>
    <cellStyle name="Normal 30 2 2 3 2 3" xfId="30319"/>
    <cellStyle name="Normal 30 2 2 3 3" xfId="13880"/>
    <cellStyle name="Normal 30 2 2 3 4" xfId="24835"/>
    <cellStyle name="Normal 30 2 2 4" xfId="5627"/>
    <cellStyle name="Normal 30 2 2 4 2" xfId="11145"/>
    <cellStyle name="Normal 30 2 2 4 2 2" xfId="22113"/>
    <cellStyle name="Normal 30 2 2 4 2 3" xfId="33067"/>
    <cellStyle name="Normal 30 2 2 4 3" xfId="16629"/>
    <cellStyle name="Normal 30 2 2 4 4" xfId="27584"/>
    <cellStyle name="Normal 30 2 2 5" xfId="7033"/>
    <cellStyle name="Normal 30 2 2 5 2" xfId="18000"/>
    <cellStyle name="Normal 30 2 2 5 3" xfId="28955"/>
    <cellStyle name="Normal 30 2 2 6" xfId="12516"/>
    <cellStyle name="Normal 30 2 2 7" xfId="23471"/>
    <cellStyle name="Normal 30 2 3" xfId="3570"/>
    <cellStyle name="Normal 30 2 3 2" xfId="9093"/>
    <cellStyle name="Normal 30 2 3 2 2" xfId="20060"/>
    <cellStyle name="Normal 30 2 3 2 3" xfId="31015"/>
    <cellStyle name="Normal 30 2 3 3" xfId="14576"/>
    <cellStyle name="Normal 30 2 3 4" xfId="25531"/>
    <cellStyle name="Normal 30 2 4" xfId="2184"/>
    <cellStyle name="Normal 30 2 4 2" xfId="7720"/>
    <cellStyle name="Normal 30 2 4 2 2" xfId="18687"/>
    <cellStyle name="Normal 30 2 4 2 3" xfId="29642"/>
    <cellStyle name="Normal 30 2 4 3" xfId="13203"/>
    <cellStyle name="Normal 30 2 4 4" xfId="24158"/>
    <cellStyle name="Normal 30 2 5" xfId="4950"/>
    <cellStyle name="Normal 30 2 5 2" xfId="10468"/>
    <cellStyle name="Normal 30 2 5 2 2" xfId="21436"/>
    <cellStyle name="Normal 30 2 5 2 3" xfId="32390"/>
    <cellStyle name="Normal 30 2 5 3" xfId="15952"/>
    <cellStyle name="Normal 30 2 5 4" xfId="26907"/>
    <cellStyle name="Normal 30 2 6" xfId="6356"/>
    <cellStyle name="Normal 30 2 6 2" xfId="17323"/>
    <cellStyle name="Normal 30 2 6 3" xfId="28278"/>
    <cellStyle name="Normal 30 2 7" xfId="11839"/>
    <cellStyle name="Normal 30 2 8" xfId="22794"/>
    <cellStyle name="Normal 30 20" xfId="1144"/>
    <cellStyle name="Normal 30 20 2" xfId="1822"/>
    <cellStyle name="Normal 30 20 2 2" xfId="4575"/>
    <cellStyle name="Normal 30 20 2 2 2" xfId="10097"/>
    <cellStyle name="Normal 30 20 2 2 2 2" xfId="21065"/>
    <cellStyle name="Normal 30 20 2 2 2 3" xfId="32019"/>
    <cellStyle name="Normal 30 20 2 2 3" xfId="15581"/>
    <cellStyle name="Normal 30 20 2 2 4" xfId="26536"/>
    <cellStyle name="Normal 30 20 2 3" xfId="3189"/>
    <cellStyle name="Normal 30 20 2 3 2" xfId="8725"/>
    <cellStyle name="Normal 30 20 2 3 2 2" xfId="19692"/>
    <cellStyle name="Normal 30 20 2 3 2 3" xfId="30647"/>
    <cellStyle name="Normal 30 20 2 3 3" xfId="14208"/>
    <cellStyle name="Normal 30 20 2 3 4" xfId="25163"/>
    <cellStyle name="Normal 30 20 2 4" xfId="5955"/>
    <cellStyle name="Normal 30 20 2 4 2" xfId="11473"/>
    <cellStyle name="Normal 30 20 2 4 2 2" xfId="22441"/>
    <cellStyle name="Normal 30 20 2 4 2 3" xfId="33395"/>
    <cellStyle name="Normal 30 20 2 4 3" xfId="16957"/>
    <cellStyle name="Normal 30 20 2 4 4" xfId="27912"/>
    <cellStyle name="Normal 30 20 2 5" xfId="7361"/>
    <cellStyle name="Normal 30 20 2 5 2" xfId="18328"/>
    <cellStyle name="Normal 30 20 2 5 3" xfId="29283"/>
    <cellStyle name="Normal 30 20 2 6" xfId="12844"/>
    <cellStyle name="Normal 30 20 2 7" xfId="23799"/>
    <cellStyle name="Normal 30 20 3" xfId="3898"/>
    <cellStyle name="Normal 30 20 3 2" xfId="9421"/>
    <cellStyle name="Normal 30 20 3 2 2" xfId="20388"/>
    <cellStyle name="Normal 30 20 3 2 3" xfId="31343"/>
    <cellStyle name="Normal 30 20 3 3" xfId="14904"/>
    <cellStyle name="Normal 30 20 3 4" xfId="25859"/>
    <cellStyle name="Normal 30 20 4" xfId="2512"/>
    <cellStyle name="Normal 30 20 4 2" xfId="8048"/>
    <cellStyle name="Normal 30 20 4 2 2" xfId="19015"/>
    <cellStyle name="Normal 30 20 4 2 3" xfId="29970"/>
    <cellStyle name="Normal 30 20 4 3" xfId="13531"/>
    <cellStyle name="Normal 30 20 4 4" xfId="24486"/>
    <cellStyle name="Normal 30 20 5" xfId="5278"/>
    <cellStyle name="Normal 30 20 5 2" xfId="10796"/>
    <cellStyle name="Normal 30 20 5 2 2" xfId="21764"/>
    <cellStyle name="Normal 30 20 5 2 3" xfId="32718"/>
    <cellStyle name="Normal 30 20 5 3" xfId="16280"/>
    <cellStyle name="Normal 30 20 5 4" xfId="27235"/>
    <cellStyle name="Normal 30 20 6" xfId="6684"/>
    <cellStyle name="Normal 30 20 6 2" xfId="17651"/>
    <cellStyle name="Normal 30 20 6 3" xfId="28606"/>
    <cellStyle name="Normal 30 20 7" xfId="12167"/>
    <cellStyle name="Normal 30 20 8" xfId="23122"/>
    <cellStyle name="Normal 30 21" xfId="1159"/>
    <cellStyle name="Normal 30 21 2" xfId="1837"/>
    <cellStyle name="Normal 30 21 2 2" xfId="4590"/>
    <cellStyle name="Normal 30 21 2 2 2" xfId="10112"/>
    <cellStyle name="Normal 30 21 2 2 2 2" xfId="21080"/>
    <cellStyle name="Normal 30 21 2 2 2 3" xfId="32034"/>
    <cellStyle name="Normal 30 21 2 2 3" xfId="15596"/>
    <cellStyle name="Normal 30 21 2 2 4" xfId="26551"/>
    <cellStyle name="Normal 30 21 2 3" xfId="3204"/>
    <cellStyle name="Normal 30 21 2 3 2" xfId="8740"/>
    <cellStyle name="Normal 30 21 2 3 2 2" xfId="19707"/>
    <cellStyle name="Normal 30 21 2 3 2 3" xfId="30662"/>
    <cellStyle name="Normal 30 21 2 3 3" xfId="14223"/>
    <cellStyle name="Normal 30 21 2 3 4" xfId="25178"/>
    <cellStyle name="Normal 30 21 2 4" xfId="5970"/>
    <cellStyle name="Normal 30 21 2 4 2" xfId="11488"/>
    <cellStyle name="Normal 30 21 2 4 2 2" xfId="22456"/>
    <cellStyle name="Normal 30 21 2 4 2 3" xfId="33410"/>
    <cellStyle name="Normal 30 21 2 4 3" xfId="16972"/>
    <cellStyle name="Normal 30 21 2 4 4" xfId="27927"/>
    <cellStyle name="Normal 30 21 2 5" xfId="7376"/>
    <cellStyle name="Normal 30 21 2 5 2" xfId="18343"/>
    <cellStyle name="Normal 30 21 2 5 3" xfId="29298"/>
    <cellStyle name="Normal 30 21 2 6" xfId="12859"/>
    <cellStyle name="Normal 30 21 2 7" xfId="23814"/>
    <cellStyle name="Normal 30 21 3" xfId="3913"/>
    <cellStyle name="Normal 30 21 3 2" xfId="9436"/>
    <cellStyle name="Normal 30 21 3 2 2" xfId="20403"/>
    <cellStyle name="Normal 30 21 3 2 3" xfId="31358"/>
    <cellStyle name="Normal 30 21 3 3" xfId="14919"/>
    <cellStyle name="Normal 30 21 3 4" xfId="25874"/>
    <cellStyle name="Normal 30 21 4" xfId="2527"/>
    <cellStyle name="Normal 30 21 4 2" xfId="8063"/>
    <cellStyle name="Normal 30 21 4 2 2" xfId="19030"/>
    <cellStyle name="Normal 30 21 4 2 3" xfId="29985"/>
    <cellStyle name="Normal 30 21 4 3" xfId="13546"/>
    <cellStyle name="Normal 30 21 4 4" xfId="24501"/>
    <cellStyle name="Normal 30 21 5" xfId="5293"/>
    <cellStyle name="Normal 30 21 5 2" xfId="10811"/>
    <cellStyle name="Normal 30 21 5 2 2" xfId="21779"/>
    <cellStyle name="Normal 30 21 5 2 3" xfId="32733"/>
    <cellStyle name="Normal 30 21 5 3" xfId="16295"/>
    <cellStyle name="Normal 30 21 5 4" xfId="27250"/>
    <cellStyle name="Normal 30 21 6" xfId="6699"/>
    <cellStyle name="Normal 30 21 6 2" xfId="17666"/>
    <cellStyle name="Normal 30 21 6 3" xfId="28621"/>
    <cellStyle name="Normal 30 21 7" xfId="12182"/>
    <cellStyle name="Normal 30 21 8" xfId="23137"/>
    <cellStyle name="Normal 30 22" xfId="1409"/>
    <cellStyle name="Normal 30 22 2" xfId="4162"/>
    <cellStyle name="Normal 30 22 2 2" xfId="9685"/>
    <cellStyle name="Normal 30 22 2 2 2" xfId="20652"/>
    <cellStyle name="Normal 30 22 2 2 3" xfId="31607"/>
    <cellStyle name="Normal 30 22 2 3" xfId="15168"/>
    <cellStyle name="Normal 30 22 2 4" xfId="26123"/>
    <cellStyle name="Normal 30 22 3" xfId="2776"/>
    <cellStyle name="Normal 30 22 3 2" xfId="8312"/>
    <cellStyle name="Normal 30 22 3 2 2" xfId="19279"/>
    <cellStyle name="Normal 30 22 3 2 3" xfId="30234"/>
    <cellStyle name="Normal 30 22 3 3" xfId="13795"/>
    <cellStyle name="Normal 30 22 3 4" xfId="24750"/>
    <cellStyle name="Normal 30 22 4" xfId="5542"/>
    <cellStyle name="Normal 30 22 4 2" xfId="11060"/>
    <cellStyle name="Normal 30 22 4 2 2" xfId="22028"/>
    <cellStyle name="Normal 30 22 4 2 3" xfId="32982"/>
    <cellStyle name="Normal 30 22 4 3" xfId="16544"/>
    <cellStyle name="Normal 30 22 4 4" xfId="27499"/>
    <cellStyle name="Normal 30 22 5" xfId="6948"/>
    <cellStyle name="Normal 30 22 5 2" xfId="17915"/>
    <cellStyle name="Normal 30 22 5 3" xfId="28870"/>
    <cellStyle name="Normal 30 22 6" xfId="12431"/>
    <cellStyle name="Normal 30 22 7" xfId="23386"/>
    <cellStyle name="Normal 30 23" xfId="3485"/>
    <cellStyle name="Normal 30 23 2" xfId="9008"/>
    <cellStyle name="Normal 30 23 2 2" xfId="19975"/>
    <cellStyle name="Normal 30 23 2 3" xfId="30930"/>
    <cellStyle name="Normal 30 23 3" xfId="14491"/>
    <cellStyle name="Normal 30 23 4" xfId="25446"/>
    <cellStyle name="Normal 30 24" xfId="2099"/>
    <cellStyle name="Normal 30 24 2" xfId="7635"/>
    <cellStyle name="Normal 30 24 2 2" xfId="18602"/>
    <cellStyle name="Normal 30 24 2 3" xfId="29557"/>
    <cellStyle name="Normal 30 24 3" xfId="13118"/>
    <cellStyle name="Normal 30 24 4" xfId="24073"/>
    <cellStyle name="Normal 30 25" xfId="4865"/>
    <cellStyle name="Normal 30 25 2" xfId="10383"/>
    <cellStyle name="Normal 30 25 2 2" xfId="21351"/>
    <cellStyle name="Normal 30 25 2 3" xfId="32305"/>
    <cellStyle name="Normal 30 25 3" xfId="15867"/>
    <cellStyle name="Normal 30 25 4" xfId="26822"/>
    <cellStyle name="Normal 30 26" xfId="6271"/>
    <cellStyle name="Normal 30 26 2" xfId="17238"/>
    <cellStyle name="Normal 30 26 3" xfId="28193"/>
    <cellStyle name="Normal 30 27" xfId="11754"/>
    <cellStyle name="Normal 30 28" xfId="22709"/>
    <cellStyle name="Normal 30 3" xfId="772"/>
    <cellStyle name="Normal 30 3 2" xfId="1517"/>
    <cellStyle name="Normal 30 3 2 2" xfId="4270"/>
    <cellStyle name="Normal 30 3 2 2 2" xfId="9792"/>
    <cellStyle name="Normal 30 3 2 2 2 2" xfId="20760"/>
    <cellStyle name="Normal 30 3 2 2 2 3" xfId="31714"/>
    <cellStyle name="Normal 30 3 2 2 3" xfId="15276"/>
    <cellStyle name="Normal 30 3 2 2 4" xfId="26231"/>
    <cellStyle name="Normal 30 3 2 3" xfId="2884"/>
    <cellStyle name="Normal 30 3 2 3 2" xfId="8420"/>
    <cellStyle name="Normal 30 3 2 3 2 2" xfId="19387"/>
    <cellStyle name="Normal 30 3 2 3 2 3" xfId="30342"/>
    <cellStyle name="Normal 30 3 2 3 3" xfId="13903"/>
    <cellStyle name="Normal 30 3 2 3 4" xfId="24858"/>
    <cellStyle name="Normal 30 3 2 4" xfId="5650"/>
    <cellStyle name="Normal 30 3 2 4 2" xfId="11168"/>
    <cellStyle name="Normal 30 3 2 4 2 2" xfId="22136"/>
    <cellStyle name="Normal 30 3 2 4 2 3" xfId="33090"/>
    <cellStyle name="Normal 30 3 2 4 3" xfId="16652"/>
    <cellStyle name="Normal 30 3 2 4 4" xfId="27607"/>
    <cellStyle name="Normal 30 3 2 5" xfId="7056"/>
    <cellStyle name="Normal 30 3 2 5 2" xfId="18023"/>
    <cellStyle name="Normal 30 3 2 5 3" xfId="28978"/>
    <cellStyle name="Normal 30 3 2 6" xfId="12539"/>
    <cellStyle name="Normal 30 3 2 7" xfId="23494"/>
    <cellStyle name="Normal 30 3 3" xfId="3593"/>
    <cellStyle name="Normal 30 3 3 2" xfId="9116"/>
    <cellStyle name="Normal 30 3 3 2 2" xfId="20083"/>
    <cellStyle name="Normal 30 3 3 2 3" xfId="31038"/>
    <cellStyle name="Normal 30 3 3 3" xfId="14599"/>
    <cellStyle name="Normal 30 3 3 4" xfId="25554"/>
    <cellStyle name="Normal 30 3 4" xfId="2207"/>
    <cellStyle name="Normal 30 3 4 2" xfId="7743"/>
    <cellStyle name="Normal 30 3 4 2 2" xfId="18710"/>
    <cellStyle name="Normal 30 3 4 2 3" xfId="29665"/>
    <cellStyle name="Normal 30 3 4 3" xfId="13226"/>
    <cellStyle name="Normal 30 3 4 4" xfId="24181"/>
    <cellStyle name="Normal 30 3 5" xfId="4973"/>
    <cellStyle name="Normal 30 3 5 2" xfId="10491"/>
    <cellStyle name="Normal 30 3 5 2 2" xfId="21459"/>
    <cellStyle name="Normal 30 3 5 2 3" xfId="32413"/>
    <cellStyle name="Normal 30 3 5 3" xfId="15975"/>
    <cellStyle name="Normal 30 3 5 4" xfId="26930"/>
    <cellStyle name="Normal 30 3 6" xfId="6379"/>
    <cellStyle name="Normal 30 3 6 2" xfId="17346"/>
    <cellStyle name="Normal 30 3 6 3" xfId="28301"/>
    <cellStyle name="Normal 30 3 7" xfId="11862"/>
    <cellStyle name="Normal 30 3 8" xfId="22817"/>
    <cellStyle name="Normal 30 4" xfId="798"/>
    <cellStyle name="Normal 30 4 2" xfId="1537"/>
    <cellStyle name="Normal 30 4 2 2" xfId="4290"/>
    <cellStyle name="Normal 30 4 2 2 2" xfId="9812"/>
    <cellStyle name="Normal 30 4 2 2 2 2" xfId="20780"/>
    <cellStyle name="Normal 30 4 2 2 2 3" xfId="31734"/>
    <cellStyle name="Normal 30 4 2 2 3" xfId="15296"/>
    <cellStyle name="Normal 30 4 2 2 4" xfId="26251"/>
    <cellStyle name="Normal 30 4 2 3" xfId="2904"/>
    <cellStyle name="Normal 30 4 2 3 2" xfId="8440"/>
    <cellStyle name="Normal 30 4 2 3 2 2" xfId="19407"/>
    <cellStyle name="Normal 30 4 2 3 2 3" xfId="30362"/>
    <cellStyle name="Normal 30 4 2 3 3" xfId="13923"/>
    <cellStyle name="Normal 30 4 2 3 4" xfId="24878"/>
    <cellStyle name="Normal 30 4 2 4" xfId="5670"/>
    <cellStyle name="Normal 30 4 2 4 2" xfId="11188"/>
    <cellStyle name="Normal 30 4 2 4 2 2" xfId="22156"/>
    <cellStyle name="Normal 30 4 2 4 2 3" xfId="33110"/>
    <cellStyle name="Normal 30 4 2 4 3" xfId="16672"/>
    <cellStyle name="Normal 30 4 2 4 4" xfId="27627"/>
    <cellStyle name="Normal 30 4 2 5" xfId="7076"/>
    <cellStyle name="Normal 30 4 2 5 2" xfId="18043"/>
    <cellStyle name="Normal 30 4 2 5 3" xfId="28998"/>
    <cellStyle name="Normal 30 4 2 6" xfId="12559"/>
    <cellStyle name="Normal 30 4 2 7" xfId="23514"/>
    <cellStyle name="Normal 30 4 3" xfId="3613"/>
    <cellStyle name="Normal 30 4 3 2" xfId="9136"/>
    <cellStyle name="Normal 30 4 3 2 2" xfId="20103"/>
    <cellStyle name="Normal 30 4 3 2 3" xfId="31058"/>
    <cellStyle name="Normal 30 4 3 3" xfId="14619"/>
    <cellStyle name="Normal 30 4 3 4" xfId="25574"/>
    <cellStyle name="Normal 30 4 4" xfId="2227"/>
    <cellStyle name="Normal 30 4 4 2" xfId="7763"/>
    <cellStyle name="Normal 30 4 4 2 2" xfId="18730"/>
    <cellStyle name="Normal 30 4 4 2 3" xfId="29685"/>
    <cellStyle name="Normal 30 4 4 3" xfId="13246"/>
    <cellStyle name="Normal 30 4 4 4" xfId="24201"/>
    <cellStyle name="Normal 30 4 5" xfId="4993"/>
    <cellStyle name="Normal 30 4 5 2" xfId="10511"/>
    <cellStyle name="Normal 30 4 5 2 2" xfId="21479"/>
    <cellStyle name="Normal 30 4 5 2 3" xfId="32433"/>
    <cellStyle name="Normal 30 4 5 3" xfId="15995"/>
    <cellStyle name="Normal 30 4 5 4" xfId="26950"/>
    <cellStyle name="Normal 30 4 6" xfId="6399"/>
    <cellStyle name="Normal 30 4 6 2" xfId="17366"/>
    <cellStyle name="Normal 30 4 6 3" xfId="28321"/>
    <cellStyle name="Normal 30 4 7" xfId="11882"/>
    <cellStyle name="Normal 30 4 8" xfId="22837"/>
    <cellStyle name="Normal 30 5" xfId="819"/>
    <cellStyle name="Normal 30 5 2" xfId="1554"/>
    <cellStyle name="Normal 30 5 2 2" xfId="4307"/>
    <cellStyle name="Normal 30 5 2 2 2" xfId="9829"/>
    <cellStyle name="Normal 30 5 2 2 2 2" xfId="20797"/>
    <cellStyle name="Normal 30 5 2 2 2 3" xfId="31751"/>
    <cellStyle name="Normal 30 5 2 2 3" xfId="15313"/>
    <cellStyle name="Normal 30 5 2 2 4" xfId="26268"/>
    <cellStyle name="Normal 30 5 2 3" xfId="2921"/>
    <cellStyle name="Normal 30 5 2 3 2" xfId="8457"/>
    <cellStyle name="Normal 30 5 2 3 2 2" xfId="19424"/>
    <cellStyle name="Normal 30 5 2 3 2 3" xfId="30379"/>
    <cellStyle name="Normal 30 5 2 3 3" xfId="13940"/>
    <cellStyle name="Normal 30 5 2 3 4" xfId="24895"/>
    <cellStyle name="Normal 30 5 2 4" xfId="5687"/>
    <cellStyle name="Normal 30 5 2 4 2" xfId="11205"/>
    <cellStyle name="Normal 30 5 2 4 2 2" xfId="22173"/>
    <cellStyle name="Normal 30 5 2 4 2 3" xfId="33127"/>
    <cellStyle name="Normal 30 5 2 4 3" xfId="16689"/>
    <cellStyle name="Normal 30 5 2 4 4" xfId="27644"/>
    <cellStyle name="Normal 30 5 2 5" xfId="7093"/>
    <cellStyle name="Normal 30 5 2 5 2" xfId="18060"/>
    <cellStyle name="Normal 30 5 2 5 3" xfId="29015"/>
    <cellStyle name="Normal 30 5 2 6" xfId="12576"/>
    <cellStyle name="Normal 30 5 2 7" xfId="23531"/>
    <cellStyle name="Normal 30 5 3" xfId="3630"/>
    <cellStyle name="Normal 30 5 3 2" xfId="9153"/>
    <cellStyle name="Normal 30 5 3 2 2" xfId="20120"/>
    <cellStyle name="Normal 30 5 3 2 3" xfId="31075"/>
    <cellStyle name="Normal 30 5 3 3" xfId="14636"/>
    <cellStyle name="Normal 30 5 3 4" xfId="25591"/>
    <cellStyle name="Normal 30 5 4" xfId="2244"/>
    <cellStyle name="Normal 30 5 4 2" xfId="7780"/>
    <cellStyle name="Normal 30 5 4 2 2" xfId="18747"/>
    <cellStyle name="Normal 30 5 4 2 3" xfId="29702"/>
    <cellStyle name="Normal 30 5 4 3" xfId="13263"/>
    <cellStyle name="Normal 30 5 4 4" xfId="24218"/>
    <cellStyle name="Normal 30 5 5" xfId="5010"/>
    <cellStyle name="Normal 30 5 5 2" xfId="10528"/>
    <cellStyle name="Normal 30 5 5 2 2" xfId="21496"/>
    <cellStyle name="Normal 30 5 5 2 3" xfId="32450"/>
    <cellStyle name="Normal 30 5 5 3" xfId="16012"/>
    <cellStyle name="Normal 30 5 5 4" xfId="26967"/>
    <cellStyle name="Normal 30 5 6" xfId="6416"/>
    <cellStyle name="Normal 30 5 6 2" xfId="17383"/>
    <cellStyle name="Normal 30 5 6 3" xfId="28338"/>
    <cellStyle name="Normal 30 5 7" xfId="11899"/>
    <cellStyle name="Normal 30 5 8" xfId="22854"/>
    <cellStyle name="Normal 30 6" xfId="846"/>
    <cellStyle name="Normal 30 6 2" xfId="1573"/>
    <cellStyle name="Normal 30 6 2 2" xfId="4326"/>
    <cellStyle name="Normal 30 6 2 2 2" xfId="9848"/>
    <cellStyle name="Normal 30 6 2 2 2 2" xfId="20816"/>
    <cellStyle name="Normal 30 6 2 2 2 3" xfId="31770"/>
    <cellStyle name="Normal 30 6 2 2 3" xfId="15332"/>
    <cellStyle name="Normal 30 6 2 2 4" xfId="26287"/>
    <cellStyle name="Normal 30 6 2 3" xfId="2940"/>
    <cellStyle name="Normal 30 6 2 3 2" xfId="8476"/>
    <cellStyle name="Normal 30 6 2 3 2 2" xfId="19443"/>
    <cellStyle name="Normal 30 6 2 3 2 3" xfId="30398"/>
    <cellStyle name="Normal 30 6 2 3 3" xfId="13959"/>
    <cellStyle name="Normal 30 6 2 3 4" xfId="24914"/>
    <cellStyle name="Normal 30 6 2 4" xfId="5706"/>
    <cellStyle name="Normal 30 6 2 4 2" xfId="11224"/>
    <cellStyle name="Normal 30 6 2 4 2 2" xfId="22192"/>
    <cellStyle name="Normal 30 6 2 4 2 3" xfId="33146"/>
    <cellStyle name="Normal 30 6 2 4 3" xfId="16708"/>
    <cellStyle name="Normal 30 6 2 4 4" xfId="27663"/>
    <cellStyle name="Normal 30 6 2 5" xfId="7112"/>
    <cellStyle name="Normal 30 6 2 5 2" xfId="18079"/>
    <cellStyle name="Normal 30 6 2 5 3" xfId="29034"/>
    <cellStyle name="Normal 30 6 2 6" xfId="12595"/>
    <cellStyle name="Normal 30 6 2 7" xfId="23550"/>
    <cellStyle name="Normal 30 6 3" xfId="3649"/>
    <cellStyle name="Normal 30 6 3 2" xfId="9172"/>
    <cellStyle name="Normal 30 6 3 2 2" xfId="20139"/>
    <cellStyle name="Normal 30 6 3 2 3" xfId="31094"/>
    <cellStyle name="Normal 30 6 3 3" xfId="14655"/>
    <cellStyle name="Normal 30 6 3 4" xfId="25610"/>
    <cellStyle name="Normal 30 6 4" xfId="2263"/>
    <cellStyle name="Normal 30 6 4 2" xfId="7799"/>
    <cellStyle name="Normal 30 6 4 2 2" xfId="18766"/>
    <cellStyle name="Normal 30 6 4 2 3" xfId="29721"/>
    <cellStyle name="Normal 30 6 4 3" xfId="13282"/>
    <cellStyle name="Normal 30 6 4 4" xfId="24237"/>
    <cellStyle name="Normal 30 6 5" xfId="5029"/>
    <cellStyle name="Normal 30 6 5 2" xfId="10547"/>
    <cellStyle name="Normal 30 6 5 2 2" xfId="21515"/>
    <cellStyle name="Normal 30 6 5 2 3" xfId="32469"/>
    <cellStyle name="Normal 30 6 5 3" xfId="16031"/>
    <cellStyle name="Normal 30 6 5 4" xfId="26986"/>
    <cellStyle name="Normal 30 6 6" xfId="6435"/>
    <cellStyle name="Normal 30 6 6 2" xfId="17402"/>
    <cellStyle name="Normal 30 6 6 3" xfId="28357"/>
    <cellStyle name="Normal 30 6 7" xfId="11918"/>
    <cellStyle name="Normal 30 6 8" xfId="22873"/>
    <cellStyle name="Normal 30 7" xfId="869"/>
    <cellStyle name="Normal 30 7 2" xfId="1590"/>
    <cellStyle name="Normal 30 7 2 2" xfId="4343"/>
    <cellStyle name="Normal 30 7 2 2 2" xfId="9865"/>
    <cellStyle name="Normal 30 7 2 2 2 2" xfId="20833"/>
    <cellStyle name="Normal 30 7 2 2 2 3" xfId="31787"/>
    <cellStyle name="Normal 30 7 2 2 3" xfId="15349"/>
    <cellStyle name="Normal 30 7 2 2 4" xfId="26304"/>
    <cellStyle name="Normal 30 7 2 3" xfId="2957"/>
    <cellStyle name="Normal 30 7 2 3 2" xfId="8493"/>
    <cellStyle name="Normal 30 7 2 3 2 2" xfId="19460"/>
    <cellStyle name="Normal 30 7 2 3 2 3" xfId="30415"/>
    <cellStyle name="Normal 30 7 2 3 3" xfId="13976"/>
    <cellStyle name="Normal 30 7 2 3 4" xfId="24931"/>
    <cellStyle name="Normal 30 7 2 4" xfId="5723"/>
    <cellStyle name="Normal 30 7 2 4 2" xfId="11241"/>
    <cellStyle name="Normal 30 7 2 4 2 2" xfId="22209"/>
    <cellStyle name="Normal 30 7 2 4 2 3" xfId="33163"/>
    <cellStyle name="Normal 30 7 2 4 3" xfId="16725"/>
    <cellStyle name="Normal 30 7 2 4 4" xfId="27680"/>
    <cellStyle name="Normal 30 7 2 5" xfId="7129"/>
    <cellStyle name="Normal 30 7 2 5 2" xfId="18096"/>
    <cellStyle name="Normal 30 7 2 5 3" xfId="29051"/>
    <cellStyle name="Normal 30 7 2 6" xfId="12612"/>
    <cellStyle name="Normal 30 7 2 7" xfId="23567"/>
    <cellStyle name="Normal 30 7 3" xfId="3666"/>
    <cellStyle name="Normal 30 7 3 2" xfId="9189"/>
    <cellStyle name="Normal 30 7 3 2 2" xfId="20156"/>
    <cellStyle name="Normal 30 7 3 2 3" xfId="31111"/>
    <cellStyle name="Normal 30 7 3 3" xfId="14672"/>
    <cellStyle name="Normal 30 7 3 4" xfId="25627"/>
    <cellStyle name="Normal 30 7 4" xfId="2280"/>
    <cellStyle name="Normal 30 7 4 2" xfId="7816"/>
    <cellStyle name="Normal 30 7 4 2 2" xfId="18783"/>
    <cellStyle name="Normal 30 7 4 2 3" xfId="29738"/>
    <cellStyle name="Normal 30 7 4 3" xfId="13299"/>
    <cellStyle name="Normal 30 7 4 4" xfId="24254"/>
    <cellStyle name="Normal 30 7 5" xfId="5046"/>
    <cellStyle name="Normal 30 7 5 2" xfId="10564"/>
    <cellStyle name="Normal 30 7 5 2 2" xfId="21532"/>
    <cellStyle name="Normal 30 7 5 2 3" xfId="32486"/>
    <cellStyle name="Normal 30 7 5 3" xfId="16048"/>
    <cellStyle name="Normal 30 7 5 4" xfId="27003"/>
    <cellStyle name="Normal 30 7 6" xfId="6452"/>
    <cellStyle name="Normal 30 7 6 2" xfId="17419"/>
    <cellStyle name="Normal 30 7 6 3" xfId="28374"/>
    <cellStyle name="Normal 30 7 7" xfId="11935"/>
    <cellStyle name="Normal 30 7 8" xfId="22890"/>
    <cellStyle name="Normal 30 8" xfId="893"/>
    <cellStyle name="Normal 30 8 2" xfId="1609"/>
    <cellStyle name="Normal 30 8 2 2" xfId="4362"/>
    <cellStyle name="Normal 30 8 2 2 2" xfId="9884"/>
    <cellStyle name="Normal 30 8 2 2 2 2" xfId="20852"/>
    <cellStyle name="Normal 30 8 2 2 2 3" xfId="31806"/>
    <cellStyle name="Normal 30 8 2 2 3" xfId="15368"/>
    <cellStyle name="Normal 30 8 2 2 4" xfId="26323"/>
    <cellStyle name="Normal 30 8 2 3" xfId="2976"/>
    <cellStyle name="Normal 30 8 2 3 2" xfId="8512"/>
    <cellStyle name="Normal 30 8 2 3 2 2" xfId="19479"/>
    <cellStyle name="Normal 30 8 2 3 2 3" xfId="30434"/>
    <cellStyle name="Normal 30 8 2 3 3" xfId="13995"/>
    <cellStyle name="Normal 30 8 2 3 4" xfId="24950"/>
    <cellStyle name="Normal 30 8 2 4" xfId="5742"/>
    <cellStyle name="Normal 30 8 2 4 2" xfId="11260"/>
    <cellStyle name="Normal 30 8 2 4 2 2" xfId="22228"/>
    <cellStyle name="Normal 30 8 2 4 2 3" xfId="33182"/>
    <cellStyle name="Normal 30 8 2 4 3" xfId="16744"/>
    <cellStyle name="Normal 30 8 2 4 4" xfId="27699"/>
    <cellStyle name="Normal 30 8 2 5" xfId="7148"/>
    <cellStyle name="Normal 30 8 2 5 2" xfId="18115"/>
    <cellStyle name="Normal 30 8 2 5 3" xfId="29070"/>
    <cellStyle name="Normal 30 8 2 6" xfId="12631"/>
    <cellStyle name="Normal 30 8 2 7" xfId="23586"/>
    <cellStyle name="Normal 30 8 3" xfId="3685"/>
    <cellStyle name="Normal 30 8 3 2" xfId="9208"/>
    <cellStyle name="Normal 30 8 3 2 2" xfId="20175"/>
    <cellStyle name="Normal 30 8 3 2 3" xfId="31130"/>
    <cellStyle name="Normal 30 8 3 3" xfId="14691"/>
    <cellStyle name="Normal 30 8 3 4" xfId="25646"/>
    <cellStyle name="Normal 30 8 4" xfId="2299"/>
    <cellStyle name="Normal 30 8 4 2" xfId="7835"/>
    <cellStyle name="Normal 30 8 4 2 2" xfId="18802"/>
    <cellStyle name="Normal 30 8 4 2 3" xfId="29757"/>
    <cellStyle name="Normal 30 8 4 3" xfId="13318"/>
    <cellStyle name="Normal 30 8 4 4" xfId="24273"/>
    <cellStyle name="Normal 30 8 5" xfId="5065"/>
    <cellStyle name="Normal 30 8 5 2" xfId="10583"/>
    <cellStyle name="Normal 30 8 5 2 2" xfId="21551"/>
    <cellStyle name="Normal 30 8 5 2 3" xfId="32505"/>
    <cellStyle name="Normal 30 8 5 3" xfId="16067"/>
    <cellStyle name="Normal 30 8 5 4" xfId="27022"/>
    <cellStyle name="Normal 30 8 6" xfId="6471"/>
    <cellStyle name="Normal 30 8 6 2" xfId="17438"/>
    <cellStyle name="Normal 30 8 6 3" xfId="28393"/>
    <cellStyle name="Normal 30 8 7" xfId="11954"/>
    <cellStyle name="Normal 30 8 8" xfId="22909"/>
    <cellStyle name="Normal 30 9" xfId="918"/>
    <cellStyle name="Normal 30 9 2" xfId="1629"/>
    <cellStyle name="Normal 30 9 2 2" xfId="4382"/>
    <cellStyle name="Normal 30 9 2 2 2" xfId="9904"/>
    <cellStyle name="Normal 30 9 2 2 2 2" xfId="20872"/>
    <cellStyle name="Normal 30 9 2 2 2 3" xfId="31826"/>
    <cellStyle name="Normal 30 9 2 2 3" xfId="15388"/>
    <cellStyle name="Normal 30 9 2 2 4" xfId="26343"/>
    <cellStyle name="Normal 30 9 2 3" xfId="2996"/>
    <cellStyle name="Normal 30 9 2 3 2" xfId="8532"/>
    <cellStyle name="Normal 30 9 2 3 2 2" xfId="19499"/>
    <cellStyle name="Normal 30 9 2 3 2 3" xfId="30454"/>
    <cellStyle name="Normal 30 9 2 3 3" xfId="14015"/>
    <cellStyle name="Normal 30 9 2 3 4" xfId="24970"/>
    <cellStyle name="Normal 30 9 2 4" xfId="5762"/>
    <cellStyle name="Normal 30 9 2 4 2" xfId="11280"/>
    <cellStyle name="Normal 30 9 2 4 2 2" xfId="22248"/>
    <cellStyle name="Normal 30 9 2 4 2 3" xfId="33202"/>
    <cellStyle name="Normal 30 9 2 4 3" xfId="16764"/>
    <cellStyle name="Normal 30 9 2 4 4" xfId="27719"/>
    <cellStyle name="Normal 30 9 2 5" xfId="7168"/>
    <cellStyle name="Normal 30 9 2 5 2" xfId="18135"/>
    <cellStyle name="Normal 30 9 2 5 3" xfId="29090"/>
    <cellStyle name="Normal 30 9 2 6" xfId="12651"/>
    <cellStyle name="Normal 30 9 2 7" xfId="23606"/>
    <cellStyle name="Normal 30 9 3" xfId="3705"/>
    <cellStyle name="Normal 30 9 3 2" xfId="9228"/>
    <cellStyle name="Normal 30 9 3 2 2" xfId="20195"/>
    <cellStyle name="Normal 30 9 3 2 3" xfId="31150"/>
    <cellStyle name="Normal 30 9 3 3" xfId="14711"/>
    <cellStyle name="Normal 30 9 3 4" xfId="25666"/>
    <cellStyle name="Normal 30 9 4" xfId="2319"/>
    <cellStyle name="Normal 30 9 4 2" xfId="7855"/>
    <cellStyle name="Normal 30 9 4 2 2" xfId="18822"/>
    <cellStyle name="Normal 30 9 4 2 3" xfId="29777"/>
    <cellStyle name="Normal 30 9 4 3" xfId="13338"/>
    <cellStyle name="Normal 30 9 4 4" xfId="24293"/>
    <cellStyle name="Normal 30 9 5" xfId="5085"/>
    <cellStyle name="Normal 30 9 5 2" xfId="10603"/>
    <cellStyle name="Normal 30 9 5 2 2" xfId="21571"/>
    <cellStyle name="Normal 30 9 5 2 3" xfId="32525"/>
    <cellStyle name="Normal 30 9 5 3" xfId="16087"/>
    <cellStyle name="Normal 30 9 5 4" xfId="27042"/>
    <cellStyle name="Normal 30 9 6" xfId="6491"/>
    <cellStyle name="Normal 30 9 6 2" xfId="17458"/>
    <cellStyle name="Normal 30 9 6 3" xfId="28413"/>
    <cellStyle name="Normal 30 9 7" xfId="11974"/>
    <cellStyle name="Normal 30 9 8" xfId="22929"/>
    <cellStyle name="Normal 31" xfId="577"/>
    <cellStyle name="Normal 31 10" xfId="943"/>
    <cellStyle name="Normal 31 10 2" xfId="1651"/>
    <cellStyle name="Normal 31 10 2 2" xfId="4404"/>
    <cellStyle name="Normal 31 10 2 2 2" xfId="9926"/>
    <cellStyle name="Normal 31 10 2 2 2 2" xfId="20894"/>
    <cellStyle name="Normal 31 10 2 2 2 3" xfId="31848"/>
    <cellStyle name="Normal 31 10 2 2 3" xfId="15410"/>
    <cellStyle name="Normal 31 10 2 2 4" xfId="26365"/>
    <cellStyle name="Normal 31 10 2 3" xfId="3018"/>
    <cellStyle name="Normal 31 10 2 3 2" xfId="8554"/>
    <cellStyle name="Normal 31 10 2 3 2 2" xfId="19521"/>
    <cellStyle name="Normal 31 10 2 3 2 3" xfId="30476"/>
    <cellStyle name="Normal 31 10 2 3 3" xfId="14037"/>
    <cellStyle name="Normal 31 10 2 3 4" xfId="24992"/>
    <cellStyle name="Normal 31 10 2 4" xfId="5784"/>
    <cellStyle name="Normal 31 10 2 4 2" xfId="11302"/>
    <cellStyle name="Normal 31 10 2 4 2 2" xfId="22270"/>
    <cellStyle name="Normal 31 10 2 4 2 3" xfId="33224"/>
    <cellStyle name="Normal 31 10 2 4 3" xfId="16786"/>
    <cellStyle name="Normal 31 10 2 4 4" xfId="27741"/>
    <cellStyle name="Normal 31 10 2 5" xfId="7190"/>
    <cellStyle name="Normal 31 10 2 5 2" xfId="18157"/>
    <cellStyle name="Normal 31 10 2 5 3" xfId="29112"/>
    <cellStyle name="Normal 31 10 2 6" xfId="12673"/>
    <cellStyle name="Normal 31 10 2 7" xfId="23628"/>
    <cellStyle name="Normal 31 10 3" xfId="3727"/>
    <cellStyle name="Normal 31 10 3 2" xfId="9250"/>
    <cellStyle name="Normal 31 10 3 2 2" xfId="20217"/>
    <cellStyle name="Normal 31 10 3 2 3" xfId="31172"/>
    <cellStyle name="Normal 31 10 3 3" xfId="14733"/>
    <cellStyle name="Normal 31 10 3 4" xfId="25688"/>
    <cellStyle name="Normal 31 10 4" xfId="2341"/>
    <cellStyle name="Normal 31 10 4 2" xfId="7877"/>
    <cellStyle name="Normal 31 10 4 2 2" xfId="18844"/>
    <cellStyle name="Normal 31 10 4 2 3" xfId="29799"/>
    <cellStyle name="Normal 31 10 4 3" xfId="13360"/>
    <cellStyle name="Normal 31 10 4 4" xfId="24315"/>
    <cellStyle name="Normal 31 10 5" xfId="5107"/>
    <cellStyle name="Normal 31 10 5 2" xfId="10625"/>
    <cellStyle name="Normal 31 10 5 2 2" xfId="21593"/>
    <cellStyle name="Normal 31 10 5 2 3" xfId="32547"/>
    <cellStyle name="Normal 31 10 5 3" xfId="16109"/>
    <cellStyle name="Normal 31 10 5 4" xfId="27064"/>
    <cellStyle name="Normal 31 10 6" xfId="6513"/>
    <cellStyle name="Normal 31 10 6 2" xfId="17480"/>
    <cellStyle name="Normal 31 10 6 3" xfId="28435"/>
    <cellStyle name="Normal 31 10 7" xfId="11996"/>
    <cellStyle name="Normal 31 10 8" xfId="22951"/>
    <cellStyle name="Normal 31 11" xfId="969"/>
    <cellStyle name="Normal 31 11 2" xfId="1672"/>
    <cellStyle name="Normal 31 11 2 2" xfId="4425"/>
    <cellStyle name="Normal 31 11 2 2 2" xfId="9947"/>
    <cellStyle name="Normal 31 11 2 2 2 2" xfId="20915"/>
    <cellStyle name="Normal 31 11 2 2 2 3" xfId="31869"/>
    <cellStyle name="Normal 31 11 2 2 3" xfId="15431"/>
    <cellStyle name="Normal 31 11 2 2 4" xfId="26386"/>
    <cellStyle name="Normal 31 11 2 3" xfId="3039"/>
    <cellStyle name="Normal 31 11 2 3 2" xfId="8575"/>
    <cellStyle name="Normal 31 11 2 3 2 2" xfId="19542"/>
    <cellStyle name="Normal 31 11 2 3 2 3" xfId="30497"/>
    <cellStyle name="Normal 31 11 2 3 3" xfId="14058"/>
    <cellStyle name="Normal 31 11 2 3 4" xfId="25013"/>
    <cellStyle name="Normal 31 11 2 4" xfId="5805"/>
    <cellStyle name="Normal 31 11 2 4 2" xfId="11323"/>
    <cellStyle name="Normal 31 11 2 4 2 2" xfId="22291"/>
    <cellStyle name="Normal 31 11 2 4 2 3" xfId="33245"/>
    <cellStyle name="Normal 31 11 2 4 3" xfId="16807"/>
    <cellStyle name="Normal 31 11 2 4 4" xfId="27762"/>
    <cellStyle name="Normal 31 11 2 5" xfId="7211"/>
    <cellStyle name="Normal 31 11 2 5 2" xfId="18178"/>
    <cellStyle name="Normal 31 11 2 5 3" xfId="29133"/>
    <cellStyle name="Normal 31 11 2 6" xfId="12694"/>
    <cellStyle name="Normal 31 11 2 7" xfId="23649"/>
    <cellStyle name="Normal 31 11 3" xfId="3748"/>
    <cellStyle name="Normal 31 11 3 2" xfId="9271"/>
    <cellStyle name="Normal 31 11 3 2 2" xfId="20238"/>
    <cellStyle name="Normal 31 11 3 2 3" xfId="31193"/>
    <cellStyle name="Normal 31 11 3 3" xfId="14754"/>
    <cellStyle name="Normal 31 11 3 4" xfId="25709"/>
    <cellStyle name="Normal 31 11 4" xfId="2362"/>
    <cellStyle name="Normal 31 11 4 2" xfId="7898"/>
    <cellStyle name="Normal 31 11 4 2 2" xfId="18865"/>
    <cellStyle name="Normal 31 11 4 2 3" xfId="29820"/>
    <cellStyle name="Normal 31 11 4 3" xfId="13381"/>
    <cellStyle name="Normal 31 11 4 4" xfId="24336"/>
    <cellStyle name="Normal 31 11 5" xfId="5128"/>
    <cellStyle name="Normal 31 11 5 2" xfId="10646"/>
    <cellStyle name="Normal 31 11 5 2 2" xfId="21614"/>
    <cellStyle name="Normal 31 11 5 2 3" xfId="32568"/>
    <cellStyle name="Normal 31 11 5 3" xfId="16130"/>
    <cellStyle name="Normal 31 11 5 4" xfId="27085"/>
    <cellStyle name="Normal 31 11 6" xfId="6534"/>
    <cellStyle name="Normal 31 11 6 2" xfId="17501"/>
    <cellStyle name="Normal 31 11 6 3" xfId="28456"/>
    <cellStyle name="Normal 31 11 7" xfId="12017"/>
    <cellStyle name="Normal 31 11 8" xfId="22972"/>
    <cellStyle name="Normal 31 12" xfId="989"/>
    <cellStyle name="Normal 31 12 2" xfId="1689"/>
    <cellStyle name="Normal 31 12 2 2" xfId="4442"/>
    <cellStyle name="Normal 31 12 2 2 2" xfId="9964"/>
    <cellStyle name="Normal 31 12 2 2 2 2" xfId="20932"/>
    <cellStyle name="Normal 31 12 2 2 2 3" xfId="31886"/>
    <cellStyle name="Normal 31 12 2 2 3" xfId="15448"/>
    <cellStyle name="Normal 31 12 2 2 4" xfId="26403"/>
    <cellStyle name="Normal 31 12 2 3" xfId="3056"/>
    <cellStyle name="Normal 31 12 2 3 2" xfId="8592"/>
    <cellStyle name="Normal 31 12 2 3 2 2" xfId="19559"/>
    <cellStyle name="Normal 31 12 2 3 2 3" xfId="30514"/>
    <cellStyle name="Normal 31 12 2 3 3" xfId="14075"/>
    <cellStyle name="Normal 31 12 2 3 4" xfId="25030"/>
    <cellStyle name="Normal 31 12 2 4" xfId="5822"/>
    <cellStyle name="Normal 31 12 2 4 2" xfId="11340"/>
    <cellStyle name="Normal 31 12 2 4 2 2" xfId="22308"/>
    <cellStyle name="Normal 31 12 2 4 2 3" xfId="33262"/>
    <cellStyle name="Normal 31 12 2 4 3" xfId="16824"/>
    <cellStyle name="Normal 31 12 2 4 4" xfId="27779"/>
    <cellStyle name="Normal 31 12 2 5" xfId="7228"/>
    <cellStyle name="Normal 31 12 2 5 2" xfId="18195"/>
    <cellStyle name="Normal 31 12 2 5 3" xfId="29150"/>
    <cellStyle name="Normal 31 12 2 6" xfId="12711"/>
    <cellStyle name="Normal 31 12 2 7" xfId="23666"/>
    <cellStyle name="Normal 31 12 3" xfId="3765"/>
    <cellStyle name="Normal 31 12 3 2" xfId="9288"/>
    <cellStyle name="Normal 31 12 3 2 2" xfId="20255"/>
    <cellStyle name="Normal 31 12 3 2 3" xfId="31210"/>
    <cellStyle name="Normal 31 12 3 3" xfId="14771"/>
    <cellStyle name="Normal 31 12 3 4" xfId="25726"/>
    <cellStyle name="Normal 31 12 4" xfId="2379"/>
    <cellStyle name="Normal 31 12 4 2" xfId="7915"/>
    <cellStyle name="Normal 31 12 4 2 2" xfId="18882"/>
    <cellStyle name="Normal 31 12 4 2 3" xfId="29837"/>
    <cellStyle name="Normal 31 12 4 3" xfId="13398"/>
    <cellStyle name="Normal 31 12 4 4" xfId="24353"/>
    <cellStyle name="Normal 31 12 5" xfId="5145"/>
    <cellStyle name="Normal 31 12 5 2" xfId="10663"/>
    <cellStyle name="Normal 31 12 5 2 2" xfId="21631"/>
    <cellStyle name="Normal 31 12 5 2 3" xfId="32585"/>
    <cellStyle name="Normal 31 12 5 3" xfId="16147"/>
    <cellStyle name="Normal 31 12 5 4" xfId="27102"/>
    <cellStyle name="Normal 31 12 6" xfId="6551"/>
    <cellStyle name="Normal 31 12 6 2" xfId="17518"/>
    <cellStyle name="Normal 31 12 6 3" xfId="28473"/>
    <cellStyle name="Normal 31 12 7" xfId="12034"/>
    <cellStyle name="Normal 31 12 8" xfId="22989"/>
    <cellStyle name="Normal 31 13" xfId="1008"/>
    <cellStyle name="Normal 31 13 2" xfId="1705"/>
    <cellStyle name="Normal 31 13 2 2" xfId="4458"/>
    <cellStyle name="Normal 31 13 2 2 2" xfId="9980"/>
    <cellStyle name="Normal 31 13 2 2 2 2" xfId="20948"/>
    <cellStyle name="Normal 31 13 2 2 2 3" xfId="31902"/>
    <cellStyle name="Normal 31 13 2 2 3" xfId="15464"/>
    <cellStyle name="Normal 31 13 2 2 4" xfId="26419"/>
    <cellStyle name="Normal 31 13 2 3" xfId="3072"/>
    <cellStyle name="Normal 31 13 2 3 2" xfId="8608"/>
    <cellStyle name="Normal 31 13 2 3 2 2" xfId="19575"/>
    <cellStyle name="Normal 31 13 2 3 2 3" xfId="30530"/>
    <cellStyle name="Normal 31 13 2 3 3" xfId="14091"/>
    <cellStyle name="Normal 31 13 2 3 4" xfId="25046"/>
    <cellStyle name="Normal 31 13 2 4" xfId="5838"/>
    <cellStyle name="Normal 31 13 2 4 2" xfId="11356"/>
    <cellStyle name="Normal 31 13 2 4 2 2" xfId="22324"/>
    <cellStyle name="Normal 31 13 2 4 2 3" xfId="33278"/>
    <cellStyle name="Normal 31 13 2 4 3" xfId="16840"/>
    <cellStyle name="Normal 31 13 2 4 4" xfId="27795"/>
    <cellStyle name="Normal 31 13 2 5" xfId="7244"/>
    <cellStyle name="Normal 31 13 2 5 2" xfId="18211"/>
    <cellStyle name="Normal 31 13 2 5 3" xfId="29166"/>
    <cellStyle name="Normal 31 13 2 6" xfId="12727"/>
    <cellStyle name="Normal 31 13 2 7" xfId="23682"/>
    <cellStyle name="Normal 31 13 3" xfId="3781"/>
    <cellStyle name="Normal 31 13 3 2" xfId="9304"/>
    <cellStyle name="Normal 31 13 3 2 2" xfId="20271"/>
    <cellStyle name="Normal 31 13 3 2 3" xfId="31226"/>
    <cellStyle name="Normal 31 13 3 3" xfId="14787"/>
    <cellStyle name="Normal 31 13 3 4" xfId="25742"/>
    <cellStyle name="Normal 31 13 4" xfId="2395"/>
    <cellStyle name="Normal 31 13 4 2" xfId="7931"/>
    <cellStyle name="Normal 31 13 4 2 2" xfId="18898"/>
    <cellStyle name="Normal 31 13 4 2 3" xfId="29853"/>
    <cellStyle name="Normal 31 13 4 3" xfId="13414"/>
    <cellStyle name="Normal 31 13 4 4" xfId="24369"/>
    <cellStyle name="Normal 31 13 5" xfId="5161"/>
    <cellStyle name="Normal 31 13 5 2" xfId="10679"/>
    <cellStyle name="Normal 31 13 5 2 2" xfId="21647"/>
    <cellStyle name="Normal 31 13 5 2 3" xfId="32601"/>
    <cellStyle name="Normal 31 13 5 3" xfId="16163"/>
    <cellStyle name="Normal 31 13 5 4" xfId="27118"/>
    <cellStyle name="Normal 31 13 6" xfId="6567"/>
    <cellStyle name="Normal 31 13 6 2" xfId="17534"/>
    <cellStyle name="Normal 31 13 6 3" xfId="28489"/>
    <cellStyle name="Normal 31 13 7" xfId="12050"/>
    <cellStyle name="Normal 31 13 8" xfId="23005"/>
    <cellStyle name="Normal 31 14" xfId="1033"/>
    <cellStyle name="Normal 31 14 2" xfId="1724"/>
    <cellStyle name="Normal 31 14 2 2" xfId="4477"/>
    <cellStyle name="Normal 31 14 2 2 2" xfId="9999"/>
    <cellStyle name="Normal 31 14 2 2 2 2" xfId="20967"/>
    <cellStyle name="Normal 31 14 2 2 2 3" xfId="31921"/>
    <cellStyle name="Normal 31 14 2 2 3" xfId="15483"/>
    <cellStyle name="Normal 31 14 2 2 4" xfId="26438"/>
    <cellStyle name="Normal 31 14 2 3" xfId="3091"/>
    <cellStyle name="Normal 31 14 2 3 2" xfId="8627"/>
    <cellStyle name="Normal 31 14 2 3 2 2" xfId="19594"/>
    <cellStyle name="Normal 31 14 2 3 2 3" xfId="30549"/>
    <cellStyle name="Normal 31 14 2 3 3" xfId="14110"/>
    <cellStyle name="Normal 31 14 2 3 4" xfId="25065"/>
    <cellStyle name="Normal 31 14 2 4" xfId="5857"/>
    <cellStyle name="Normal 31 14 2 4 2" xfId="11375"/>
    <cellStyle name="Normal 31 14 2 4 2 2" xfId="22343"/>
    <cellStyle name="Normal 31 14 2 4 2 3" xfId="33297"/>
    <cellStyle name="Normal 31 14 2 4 3" xfId="16859"/>
    <cellStyle name="Normal 31 14 2 4 4" xfId="27814"/>
    <cellStyle name="Normal 31 14 2 5" xfId="7263"/>
    <cellStyle name="Normal 31 14 2 5 2" xfId="18230"/>
    <cellStyle name="Normal 31 14 2 5 3" xfId="29185"/>
    <cellStyle name="Normal 31 14 2 6" xfId="12746"/>
    <cellStyle name="Normal 31 14 2 7" xfId="23701"/>
    <cellStyle name="Normal 31 14 3" xfId="3800"/>
    <cellStyle name="Normal 31 14 3 2" xfId="9323"/>
    <cellStyle name="Normal 31 14 3 2 2" xfId="20290"/>
    <cellStyle name="Normal 31 14 3 2 3" xfId="31245"/>
    <cellStyle name="Normal 31 14 3 3" xfId="14806"/>
    <cellStyle name="Normal 31 14 3 4" xfId="25761"/>
    <cellStyle name="Normal 31 14 4" xfId="2414"/>
    <cellStyle name="Normal 31 14 4 2" xfId="7950"/>
    <cellStyle name="Normal 31 14 4 2 2" xfId="18917"/>
    <cellStyle name="Normal 31 14 4 2 3" xfId="29872"/>
    <cellStyle name="Normal 31 14 4 3" xfId="13433"/>
    <cellStyle name="Normal 31 14 4 4" xfId="24388"/>
    <cellStyle name="Normal 31 14 5" xfId="5180"/>
    <cellStyle name="Normal 31 14 5 2" xfId="10698"/>
    <cellStyle name="Normal 31 14 5 2 2" xfId="21666"/>
    <cellStyle name="Normal 31 14 5 2 3" xfId="32620"/>
    <cellStyle name="Normal 31 14 5 3" xfId="16182"/>
    <cellStyle name="Normal 31 14 5 4" xfId="27137"/>
    <cellStyle name="Normal 31 14 6" xfId="6586"/>
    <cellStyle name="Normal 31 14 6 2" xfId="17553"/>
    <cellStyle name="Normal 31 14 6 3" xfId="28508"/>
    <cellStyle name="Normal 31 14 7" xfId="12069"/>
    <cellStyle name="Normal 31 14 8" xfId="23024"/>
    <cellStyle name="Normal 31 15" xfId="1056"/>
    <cellStyle name="Normal 31 15 2" xfId="1742"/>
    <cellStyle name="Normal 31 15 2 2" xfId="4495"/>
    <cellStyle name="Normal 31 15 2 2 2" xfId="10017"/>
    <cellStyle name="Normal 31 15 2 2 2 2" xfId="20985"/>
    <cellStyle name="Normal 31 15 2 2 2 3" xfId="31939"/>
    <cellStyle name="Normal 31 15 2 2 3" xfId="15501"/>
    <cellStyle name="Normal 31 15 2 2 4" xfId="26456"/>
    <cellStyle name="Normal 31 15 2 3" xfId="3109"/>
    <cellStyle name="Normal 31 15 2 3 2" xfId="8645"/>
    <cellStyle name="Normal 31 15 2 3 2 2" xfId="19612"/>
    <cellStyle name="Normal 31 15 2 3 2 3" xfId="30567"/>
    <cellStyle name="Normal 31 15 2 3 3" xfId="14128"/>
    <cellStyle name="Normal 31 15 2 3 4" xfId="25083"/>
    <cellStyle name="Normal 31 15 2 4" xfId="5875"/>
    <cellStyle name="Normal 31 15 2 4 2" xfId="11393"/>
    <cellStyle name="Normal 31 15 2 4 2 2" xfId="22361"/>
    <cellStyle name="Normal 31 15 2 4 2 3" xfId="33315"/>
    <cellStyle name="Normal 31 15 2 4 3" xfId="16877"/>
    <cellStyle name="Normal 31 15 2 4 4" xfId="27832"/>
    <cellStyle name="Normal 31 15 2 5" xfId="7281"/>
    <cellStyle name="Normal 31 15 2 5 2" xfId="18248"/>
    <cellStyle name="Normal 31 15 2 5 3" xfId="29203"/>
    <cellStyle name="Normal 31 15 2 6" xfId="12764"/>
    <cellStyle name="Normal 31 15 2 7" xfId="23719"/>
    <cellStyle name="Normal 31 15 3" xfId="3818"/>
    <cellStyle name="Normal 31 15 3 2" xfId="9341"/>
    <cellStyle name="Normal 31 15 3 2 2" xfId="20308"/>
    <cellStyle name="Normal 31 15 3 2 3" xfId="31263"/>
    <cellStyle name="Normal 31 15 3 3" xfId="14824"/>
    <cellStyle name="Normal 31 15 3 4" xfId="25779"/>
    <cellStyle name="Normal 31 15 4" xfId="2432"/>
    <cellStyle name="Normal 31 15 4 2" xfId="7968"/>
    <cellStyle name="Normal 31 15 4 2 2" xfId="18935"/>
    <cellStyle name="Normal 31 15 4 2 3" xfId="29890"/>
    <cellStyle name="Normal 31 15 4 3" xfId="13451"/>
    <cellStyle name="Normal 31 15 4 4" xfId="24406"/>
    <cellStyle name="Normal 31 15 5" xfId="5198"/>
    <cellStyle name="Normal 31 15 5 2" xfId="10716"/>
    <cellStyle name="Normal 31 15 5 2 2" xfId="21684"/>
    <cellStyle name="Normal 31 15 5 2 3" xfId="32638"/>
    <cellStyle name="Normal 31 15 5 3" xfId="16200"/>
    <cellStyle name="Normal 31 15 5 4" xfId="27155"/>
    <cellStyle name="Normal 31 15 6" xfId="6604"/>
    <cellStyle name="Normal 31 15 6 2" xfId="17571"/>
    <cellStyle name="Normal 31 15 6 3" xfId="28526"/>
    <cellStyle name="Normal 31 15 7" xfId="12087"/>
    <cellStyle name="Normal 31 15 8" xfId="23042"/>
    <cellStyle name="Normal 31 16" xfId="1073"/>
    <cellStyle name="Normal 31 16 2" xfId="1757"/>
    <cellStyle name="Normal 31 16 2 2" xfId="4510"/>
    <cellStyle name="Normal 31 16 2 2 2" xfId="10032"/>
    <cellStyle name="Normal 31 16 2 2 2 2" xfId="21000"/>
    <cellStyle name="Normal 31 16 2 2 2 3" xfId="31954"/>
    <cellStyle name="Normal 31 16 2 2 3" xfId="15516"/>
    <cellStyle name="Normal 31 16 2 2 4" xfId="26471"/>
    <cellStyle name="Normal 31 16 2 3" xfId="3124"/>
    <cellStyle name="Normal 31 16 2 3 2" xfId="8660"/>
    <cellStyle name="Normal 31 16 2 3 2 2" xfId="19627"/>
    <cellStyle name="Normal 31 16 2 3 2 3" xfId="30582"/>
    <cellStyle name="Normal 31 16 2 3 3" xfId="14143"/>
    <cellStyle name="Normal 31 16 2 3 4" xfId="25098"/>
    <cellStyle name="Normal 31 16 2 4" xfId="5890"/>
    <cellStyle name="Normal 31 16 2 4 2" xfId="11408"/>
    <cellStyle name="Normal 31 16 2 4 2 2" xfId="22376"/>
    <cellStyle name="Normal 31 16 2 4 2 3" xfId="33330"/>
    <cellStyle name="Normal 31 16 2 4 3" xfId="16892"/>
    <cellStyle name="Normal 31 16 2 4 4" xfId="27847"/>
    <cellStyle name="Normal 31 16 2 5" xfId="7296"/>
    <cellStyle name="Normal 31 16 2 5 2" xfId="18263"/>
    <cellStyle name="Normal 31 16 2 5 3" xfId="29218"/>
    <cellStyle name="Normal 31 16 2 6" xfId="12779"/>
    <cellStyle name="Normal 31 16 2 7" xfId="23734"/>
    <cellStyle name="Normal 31 16 3" xfId="3833"/>
    <cellStyle name="Normal 31 16 3 2" xfId="9356"/>
    <cellStyle name="Normal 31 16 3 2 2" xfId="20323"/>
    <cellStyle name="Normal 31 16 3 2 3" xfId="31278"/>
    <cellStyle name="Normal 31 16 3 3" xfId="14839"/>
    <cellStyle name="Normal 31 16 3 4" xfId="25794"/>
    <cellStyle name="Normal 31 16 4" xfId="2447"/>
    <cellStyle name="Normal 31 16 4 2" xfId="7983"/>
    <cellStyle name="Normal 31 16 4 2 2" xfId="18950"/>
    <cellStyle name="Normal 31 16 4 2 3" xfId="29905"/>
    <cellStyle name="Normal 31 16 4 3" xfId="13466"/>
    <cellStyle name="Normal 31 16 4 4" xfId="24421"/>
    <cellStyle name="Normal 31 16 5" xfId="5213"/>
    <cellStyle name="Normal 31 16 5 2" xfId="10731"/>
    <cellStyle name="Normal 31 16 5 2 2" xfId="21699"/>
    <cellStyle name="Normal 31 16 5 2 3" xfId="32653"/>
    <cellStyle name="Normal 31 16 5 3" xfId="16215"/>
    <cellStyle name="Normal 31 16 5 4" xfId="27170"/>
    <cellStyle name="Normal 31 16 6" xfId="6619"/>
    <cellStyle name="Normal 31 16 6 2" xfId="17586"/>
    <cellStyle name="Normal 31 16 6 3" xfId="28541"/>
    <cellStyle name="Normal 31 16 7" xfId="12102"/>
    <cellStyle name="Normal 31 16 8" xfId="23057"/>
    <cellStyle name="Normal 31 17" xfId="1090"/>
    <cellStyle name="Normal 31 17 2" xfId="1772"/>
    <cellStyle name="Normal 31 17 2 2" xfId="4525"/>
    <cellStyle name="Normal 31 17 2 2 2" xfId="10047"/>
    <cellStyle name="Normal 31 17 2 2 2 2" xfId="21015"/>
    <cellStyle name="Normal 31 17 2 2 2 3" xfId="31969"/>
    <cellStyle name="Normal 31 17 2 2 3" xfId="15531"/>
    <cellStyle name="Normal 31 17 2 2 4" xfId="26486"/>
    <cellStyle name="Normal 31 17 2 3" xfId="3139"/>
    <cellStyle name="Normal 31 17 2 3 2" xfId="8675"/>
    <cellStyle name="Normal 31 17 2 3 2 2" xfId="19642"/>
    <cellStyle name="Normal 31 17 2 3 2 3" xfId="30597"/>
    <cellStyle name="Normal 31 17 2 3 3" xfId="14158"/>
    <cellStyle name="Normal 31 17 2 3 4" xfId="25113"/>
    <cellStyle name="Normal 31 17 2 4" xfId="5905"/>
    <cellStyle name="Normal 31 17 2 4 2" xfId="11423"/>
    <cellStyle name="Normal 31 17 2 4 2 2" xfId="22391"/>
    <cellStyle name="Normal 31 17 2 4 2 3" xfId="33345"/>
    <cellStyle name="Normal 31 17 2 4 3" xfId="16907"/>
    <cellStyle name="Normal 31 17 2 4 4" xfId="27862"/>
    <cellStyle name="Normal 31 17 2 5" xfId="7311"/>
    <cellStyle name="Normal 31 17 2 5 2" xfId="18278"/>
    <cellStyle name="Normal 31 17 2 5 3" xfId="29233"/>
    <cellStyle name="Normal 31 17 2 6" xfId="12794"/>
    <cellStyle name="Normal 31 17 2 7" xfId="23749"/>
    <cellStyle name="Normal 31 17 3" xfId="3848"/>
    <cellStyle name="Normal 31 17 3 2" xfId="9371"/>
    <cellStyle name="Normal 31 17 3 2 2" xfId="20338"/>
    <cellStyle name="Normal 31 17 3 2 3" xfId="31293"/>
    <cellStyle name="Normal 31 17 3 3" xfId="14854"/>
    <cellStyle name="Normal 31 17 3 4" xfId="25809"/>
    <cellStyle name="Normal 31 17 4" xfId="2462"/>
    <cellStyle name="Normal 31 17 4 2" xfId="7998"/>
    <cellStyle name="Normal 31 17 4 2 2" xfId="18965"/>
    <cellStyle name="Normal 31 17 4 2 3" xfId="29920"/>
    <cellStyle name="Normal 31 17 4 3" xfId="13481"/>
    <cellStyle name="Normal 31 17 4 4" xfId="24436"/>
    <cellStyle name="Normal 31 17 5" xfId="5228"/>
    <cellStyle name="Normal 31 17 5 2" xfId="10746"/>
    <cellStyle name="Normal 31 17 5 2 2" xfId="21714"/>
    <cellStyle name="Normal 31 17 5 2 3" xfId="32668"/>
    <cellStyle name="Normal 31 17 5 3" xfId="16230"/>
    <cellStyle name="Normal 31 17 5 4" xfId="27185"/>
    <cellStyle name="Normal 31 17 6" xfId="6634"/>
    <cellStyle name="Normal 31 17 6 2" xfId="17601"/>
    <cellStyle name="Normal 31 17 6 3" xfId="28556"/>
    <cellStyle name="Normal 31 17 7" xfId="12117"/>
    <cellStyle name="Normal 31 17 8" xfId="23072"/>
    <cellStyle name="Normal 31 18" xfId="1107"/>
    <cellStyle name="Normal 31 18 2" xfId="1788"/>
    <cellStyle name="Normal 31 18 2 2" xfId="4541"/>
    <cellStyle name="Normal 31 18 2 2 2" xfId="10063"/>
    <cellStyle name="Normal 31 18 2 2 2 2" xfId="21031"/>
    <cellStyle name="Normal 31 18 2 2 2 3" xfId="31985"/>
    <cellStyle name="Normal 31 18 2 2 3" xfId="15547"/>
    <cellStyle name="Normal 31 18 2 2 4" xfId="26502"/>
    <cellStyle name="Normal 31 18 2 3" xfId="3155"/>
    <cellStyle name="Normal 31 18 2 3 2" xfId="8691"/>
    <cellStyle name="Normal 31 18 2 3 2 2" xfId="19658"/>
    <cellStyle name="Normal 31 18 2 3 2 3" xfId="30613"/>
    <cellStyle name="Normal 31 18 2 3 3" xfId="14174"/>
    <cellStyle name="Normal 31 18 2 3 4" xfId="25129"/>
    <cellStyle name="Normal 31 18 2 4" xfId="5921"/>
    <cellStyle name="Normal 31 18 2 4 2" xfId="11439"/>
    <cellStyle name="Normal 31 18 2 4 2 2" xfId="22407"/>
    <cellStyle name="Normal 31 18 2 4 2 3" xfId="33361"/>
    <cellStyle name="Normal 31 18 2 4 3" xfId="16923"/>
    <cellStyle name="Normal 31 18 2 4 4" xfId="27878"/>
    <cellStyle name="Normal 31 18 2 5" xfId="7327"/>
    <cellStyle name="Normal 31 18 2 5 2" xfId="18294"/>
    <cellStyle name="Normal 31 18 2 5 3" xfId="29249"/>
    <cellStyle name="Normal 31 18 2 6" xfId="12810"/>
    <cellStyle name="Normal 31 18 2 7" xfId="23765"/>
    <cellStyle name="Normal 31 18 3" xfId="3864"/>
    <cellStyle name="Normal 31 18 3 2" xfId="9387"/>
    <cellStyle name="Normal 31 18 3 2 2" xfId="20354"/>
    <cellStyle name="Normal 31 18 3 2 3" xfId="31309"/>
    <cellStyle name="Normal 31 18 3 3" xfId="14870"/>
    <cellStyle name="Normal 31 18 3 4" xfId="25825"/>
    <cellStyle name="Normal 31 18 4" xfId="2478"/>
    <cellStyle name="Normal 31 18 4 2" xfId="8014"/>
    <cellStyle name="Normal 31 18 4 2 2" xfId="18981"/>
    <cellStyle name="Normal 31 18 4 2 3" xfId="29936"/>
    <cellStyle name="Normal 31 18 4 3" xfId="13497"/>
    <cellStyle name="Normal 31 18 4 4" xfId="24452"/>
    <cellStyle name="Normal 31 18 5" xfId="5244"/>
    <cellStyle name="Normal 31 18 5 2" xfId="10762"/>
    <cellStyle name="Normal 31 18 5 2 2" xfId="21730"/>
    <cellStyle name="Normal 31 18 5 2 3" xfId="32684"/>
    <cellStyle name="Normal 31 18 5 3" xfId="16246"/>
    <cellStyle name="Normal 31 18 5 4" xfId="27201"/>
    <cellStyle name="Normal 31 18 6" xfId="6650"/>
    <cellStyle name="Normal 31 18 6 2" xfId="17617"/>
    <cellStyle name="Normal 31 18 6 3" xfId="28572"/>
    <cellStyle name="Normal 31 18 7" xfId="12133"/>
    <cellStyle name="Normal 31 18 8" xfId="23088"/>
    <cellStyle name="Normal 31 19" xfId="1123"/>
    <cellStyle name="Normal 31 19 2" xfId="1804"/>
    <cellStyle name="Normal 31 19 2 2" xfId="4557"/>
    <cellStyle name="Normal 31 19 2 2 2" xfId="10079"/>
    <cellStyle name="Normal 31 19 2 2 2 2" xfId="21047"/>
    <cellStyle name="Normal 31 19 2 2 2 3" xfId="32001"/>
    <cellStyle name="Normal 31 19 2 2 3" xfId="15563"/>
    <cellStyle name="Normal 31 19 2 2 4" xfId="26518"/>
    <cellStyle name="Normal 31 19 2 3" xfId="3171"/>
    <cellStyle name="Normal 31 19 2 3 2" xfId="8707"/>
    <cellStyle name="Normal 31 19 2 3 2 2" xfId="19674"/>
    <cellStyle name="Normal 31 19 2 3 2 3" xfId="30629"/>
    <cellStyle name="Normal 31 19 2 3 3" xfId="14190"/>
    <cellStyle name="Normal 31 19 2 3 4" xfId="25145"/>
    <cellStyle name="Normal 31 19 2 4" xfId="5937"/>
    <cellStyle name="Normal 31 19 2 4 2" xfId="11455"/>
    <cellStyle name="Normal 31 19 2 4 2 2" xfId="22423"/>
    <cellStyle name="Normal 31 19 2 4 2 3" xfId="33377"/>
    <cellStyle name="Normal 31 19 2 4 3" xfId="16939"/>
    <cellStyle name="Normal 31 19 2 4 4" xfId="27894"/>
    <cellStyle name="Normal 31 19 2 5" xfId="7343"/>
    <cellStyle name="Normal 31 19 2 5 2" xfId="18310"/>
    <cellStyle name="Normal 31 19 2 5 3" xfId="29265"/>
    <cellStyle name="Normal 31 19 2 6" xfId="12826"/>
    <cellStyle name="Normal 31 19 2 7" xfId="23781"/>
    <cellStyle name="Normal 31 19 3" xfId="3880"/>
    <cellStyle name="Normal 31 19 3 2" xfId="9403"/>
    <cellStyle name="Normal 31 19 3 2 2" xfId="20370"/>
    <cellStyle name="Normal 31 19 3 2 3" xfId="31325"/>
    <cellStyle name="Normal 31 19 3 3" xfId="14886"/>
    <cellStyle name="Normal 31 19 3 4" xfId="25841"/>
    <cellStyle name="Normal 31 19 4" xfId="2494"/>
    <cellStyle name="Normal 31 19 4 2" xfId="8030"/>
    <cellStyle name="Normal 31 19 4 2 2" xfId="18997"/>
    <cellStyle name="Normal 31 19 4 2 3" xfId="29952"/>
    <cellStyle name="Normal 31 19 4 3" xfId="13513"/>
    <cellStyle name="Normal 31 19 4 4" xfId="24468"/>
    <cellStyle name="Normal 31 19 5" xfId="5260"/>
    <cellStyle name="Normal 31 19 5 2" xfId="10778"/>
    <cellStyle name="Normal 31 19 5 2 2" xfId="21746"/>
    <cellStyle name="Normal 31 19 5 2 3" xfId="32700"/>
    <cellStyle name="Normal 31 19 5 3" xfId="16262"/>
    <cellStyle name="Normal 31 19 5 4" xfId="27217"/>
    <cellStyle name="Normal 31 19 6" xfId="6666"/>
    <cellStyle name="Normal 31 19 6 2" xfId="17633"/>
    <cellStyle name="Normal 31 19 6 3" xfId="28588"/>
    <cellStyle name="Normal 31 19 7" xfId="12149"/>
    <cellStyle name="Normal 31 19 8" xfId="23104"/>
    <cellStyle name="Normal 31 2" xfId="746"/>
    <cellStyle name="Normal 31 2 2" xfId="1495"/>
    <cellStyle name="Normal 31 2 2 2" xfId="4248"/>
    <cellStyle name="Normal 31 2 2 2 2" xfId="9770"/>
    <cellStyle name="Normal 31 2 2 2 2 2" xfId="20738"/>
    <cellStyle name="Normal 31 2 2 2 2 3" xfId="31692"/>
    <cellStyle name="Normal 31 2 2 2 3" xfId="15254"/>
    <cellStyle name="Normal 31 2 2 2 4" xfId="26209"/>
    <cellStyle name="Normal 31 2 2 3" xfId="2862"/>
    <cellStyle name="Normal 31 2 2 3 2" xfId="8398"/>
    <cellStyle name="Normal 31 2 2 3 2 2" xfId="19365"/>
    <cellStyle name="Normal 31 2 2 3 2 3" xfId="30320"/>
    <cellStyle name="Normal 31 2 2 3 3" xfId="13881"/>
    <cellStyle name="Normal 31 2 2 3 4" xfId="24836"/>
    <cellStyle name="Normal 31 2 2 4" xfId="5628"/>
    <cellStyle name="Normal 31 2 2 4 2" xfId="11146"/>
    <cellStyle name="Normal 31 2 2 4 2 2" xfId="22114"/>
    <cellStyle name="Normal 31 2 2 4 2 3" xfId="33068"/>
    <cellStyle name="Normal 31 2 2 4 3" xfId="16630"/>
    <cellStyle name="Normal 31 2 2 4 4" xfId="27585"/>
    <cellStyle name="Normal 31 2 2 5" xfId="7034"/>
    <cellStyle name="Normal 31 2 2 5 2" xfId="18001"/>
    <cellStyle name="Normal 31 2 2 5 3" xfId="28956"/>
    <cellStyle name="Normal 31 2 2 6" xfId="12517"/>
    <cellStyle name="Normal 31 2 2 7" xfId="23472"/>
    <cellStyle name="Normal 31 2 3" xfId="3571"/>
    <cellStyle name="Normal 31 2 3 2" xfId="9094"/>
    <cellStyle name="Normal 31 2 3 2 2" xfId="20061"/>
    <cellStyle name="Normal 31 2 3 2 3" xfId="31016"/>
    <cellStyle name="Normal 31 2 3 3" xfId="14577"/>
    <cellStyle name="Normal 31 2 3 4" xfId="25532"/>
    <cellStyle name="Normal 31 2 4" xfId="2185"/>
    <cellStyle name="Normal 31 2 4 2" xfId="7721"/>
    <cellStyle name="Normal 31 2 4 2 2" xfId="18688"/>
    <cellStyle name="Normal 31 2 4 2 3" xfId="29643"/>
    <cellStyle name="Normal 31 2 4 3" xfId="13204"/>
    <cellStyle name="Normal 31 2 4 4" xfId="24159"/>
    <cellStyle name="Normal 31 2 5" xfId="4951"/>
    <cellStyle name="Normal 31 2 5 2" xfId="10469"/>
    <cellStyle name="Normal 31 2 5 2 2" xfId="21437"/>
    <cellStyle name="Normal 31 2 5 2 3" xfId="32391"/>
    <cellStyle name="Normal 31 2 5 3" xfId="15953"/>
    <cellStyle name="Normal 31 2 5 4" xfId="26908"/>
    <cellStyle name="Normal 31 2 6" xfId="6357"/>
    <cellStyle name="Normal 31 2 6 2" xfId="17324"/>
    <cellStyle name="Normal 31 2 6 3" xfId="28279"/>
    <cellStyle name="Normal 31 2 7" xfId="11840"/>
    <cellStyle name="Normal 31 2 8" xfId="22795"/>
    <cellStyle name="Normal 31 20" xfId="1145"/>
    <cellStyle name="Normal 31 20 2" xfId="1823"/>
    <cellStyle name="Normal 31 20 2 2" xfId="4576"/>
    <cellStyle name="Normal 31 20 2 2 2" xfId="10098"/>
    <cellStyle name="Normal 31 20 2 2 2 2" xfId="21066"/>
    <cellStyle name="Normal 31 20 2 2 2 3" xfId="32020"/>
    <cellStyle name="Normal 31 20 2 2 3" xfId="15582"/>
    <cellStyle name="Normal 31 20 2 2 4" xfId="26537"/>
    <cellStyle name="Normal 31 20 2 3" xfId="3190"/>
    <cellStyle name="Normal 31 20 2 3 2" xfId="8726"/>
    <cellStyle name="Normal 31 20 2 3 2 2" xfId="19693"/>
    <cellStyle name="Normal 31 20 2 3 2 3" xfId="30648"/>
    <cellStyle name="Normal 31 20 2 3 3" xfId="14209"/>
    <cellStyle name="Normal 31 20 2 3 4" xfId="25164"/>
    <cellStyle name="Normal 31 20 2 4" xfId="5956"/>
    <cellStyle name="Normal 31 20 2 4 2" xfId="11474"/>
    <cellStyle name="Normal 31 20 2 4 2 2" xfId="22442"/>
    <cellStyle name="Normal 31 20 2 4 2 3" xfId="33396"/>
    <cellStyle name="Normal 31 20 2 4 3" xfId="16958"/>
    <cellStyle name="Normal 31 20 2 4 4" xfId="27913"/>
    <cellStyle name="Normal 31 20 2 5" xfId="7362"/>
    <cellStyle name="Normal 31 20 2 5 2" xfId="18329"/>
    <cellStyle name="Normal 31 20 2 5 3" xfId="29284"/>
    <cellStyle name="Normal 31 20 2 6" xfId="12845"/>
    <cellStyle name="Normal 31 20 2 7" xfId="23800"/>
    <cellStyle name="Normal 31 20 3" xfId="3899"/>
    <cellStyle name="Normal 31 20 3 2" xfId="9422"/>
    <cellStyle name="Normal 31 20 3 2 2" xfId="20389"/>
    <cellStyle name="Normal 31 20 3 2 3" xfId="31344"/>
    <cellStyle name="Normal 31 20 3 3" xfId="14905"/>
    <cellStyle name="Normal 31 20 3 4" xfId="25860"/>
    <cellStyle name="Normal 31 20 4" xfId="2513"/>
    <cellStyle name="Normal 31 20 4 2" xfId="8049"/>
    <cellStyle name="Normal 31 20 4 2 2" xfId="19016"/>
    <cellStyle name="Normal 31 20 4 2 3" xfId="29971"/>
    <cellStyle name="Normal 31 20 4 3" xfId="13532"/>
    <cellStyle name="Normal 31 20 4 4" xfId="24487"/>
    <cellStyle name="Normal 31 20 5" xfId="5279"/>
    <cellStyle name="Normal 31 20 5 2" xfId="10797"/>
    <cellStyle name="Normal 31 20 5 2 2" xfId="21765"/>
    <cellStyle name="Normal 31 20 5 2 3" xfId="32719"/>
    <cellStyle name="Normal 31 20 5 3" xfId="16281"/>
    <cellStyle name="Normal 31 20 5 4" xfId="27236"/>
    <cellStyle name="Normal 31 20 6" xfId="6685"/>
    <cellStyle name="Normal 31 20 6 2" xfId="17652"/>
    <cellStyle name="Normal 31 20 6 3" xfId="28607"/>
    <cellStyle name="Normal 31 20 7" xfId="12168"/>
    <cellStyle name="Normal 31 20 8" xfId="23123"/>
    <cellStyle name="Normal 31 21" xfId="1160"/>
    <cellStyle name="Normal 31 21 2" xfId="1838"/>
    <cellStyle name="Normal 31 21 2 2" xfId="4591"/>
    <cellStyle name="Normal 31 21 2 2 2" xfId="10113"/>
    <cellStyle name="Normal 31 21 2 2 2 2" xfId="21081"/>
    <cellStyle name="Normal 31 21 2 2 2 3" xfId="32035"/>
    <cellStyle name="Normal 31 21 2 2 3" xfId="15597"/>
    <cellStyle name="Normal 31 21 2 2 4" xfId="26552"/>
    <cellStyle name="Normal 31 21 2 3" xfId="3205"/>
    <cellStyle name="Normal 31 21 2 3 2" xfId="8741"/>
    <cellStyle name="Normal 31 21 2 3 2 2" xfId="19708"/>
    <cellStyle name="Normal 31 21 2 3 2 3" xfId="30663"/>
    <cellStyle name="Normal 31 21 2 3 3" xfId="14224"/>
    <cellStyle name="Normal 31 21 2 3 4" xfId="25179"/>
    <cellStyle name="Normal 31 21 2 4" xfId="5971"/>
    <cellStyle name="Normal 31 21 2 4 2" xfId="11489"/>
    <cellStyle name="Normal 31 21 2 4 2 2" xfId="22457"/>
    <cellStyle name="Normal 31 21 2 4 2 3" xfId="33411"/>
    <cellStyle name="Normal 31 21 2 4 3" xfId="16973"/>
    <cellStyle name="Normal 31 21 2 4 4" xfId="27928"/>
    <cellStyle name="Normal 31 21 2 5" xfId="7377"/>
    <cellStyle name="Normal 31 21 2 5 2" xfId="18344"/>
    <cellStyle name="Normal 31 21 2 5 3" xfId="29299"/>
    <cellStyle name="Normal 31 21 2 6" xfId="12860"/>
    <cellStyle name="Normal 31 21 2 7" xfId="23815"/>
    <cellStyle name="Normal 31 21 3" xfId="3914"/>
    <cellStyle name="Normal 31 21 3 2" xfId="9437"/>
    <cellStyle name="Normal 31 21 3 2 2" xfId="20404"/>
    <cellStyle name="Normal 31 21 3 2 3" xfId="31359"/>
    <cellStyle name="Normal 31 21 3 3" xfId="14920"/>
    <cellStyle name="Normal 31 21 3 4" xfId="25875"/>
    <cellStyle name="Normal 31 21 4" xfId="2528"/>
    <cellStyle name="Normal 31 21 4 2" xfId="8064"/>
    <cellStyle name="Normal 31 21 4 2 2" xfId="19031"/>
    <cellStyle name="Normal 31 21 4 2 3" xfId="29986"/>
    <cellStyle name="Normal 31 21 4 3" xfId="13547"/>
    <cellStyle name="Normal 31 21 4 4" xfId="24502"/>
    <cellStyle name="Normal 31 21 5" xfId="5294"/>
    <cellStyle name="Normal 31 21 5 2" xfId="10812"/>
    <cellStyle name="Normal 31 21 5 2 2" xfId="21780"/>
    <cellStyle name="Normal 31 21 5 2 3" xfId="32734"/>
    <cellStyle name="Normal 31 21 5 3" xfId="16296"/>
    <cellStyle name="Normal 31 21 5 4" xfId="27251"/>
    <cellStyle name="Normal 31 21 6" xfId="6700"/>
    <cellStyle name="Normal 31 21 6 2" xfId="17667"/>
    <cellStyle name="Normal 31 21 6 3" xfId="28622"/>
    <cellStyle name="Normal 31 21 7" xfId="12183"/>
    <cellStyle name="Normal 31 21 8" xfId="23138"/>
    <cellStyle name="Normal 31 22" xfId="1411"/>
    <cellStyle name="Normal 31 22 2" xfId="4164"/>
    <cellStyle name="Normal 31 22 2 2" xfId="9687"/>
    <cellStyle name="Normal 31 22 2 2 2" xfId="20654"/>
    <cellStyle name="Normal 31 22 2 2 3" xfId="31609"/>
    <cellStyle name="Normal 31 22 2 3" xfId="15170"/>
    <cellStyle name="Normal 31 22 2 4" xfId="26125"/>
    <cellStyle name="Normal 31 22 3" xfId="2778"/>
    <cellStyle name="Normal 31 22 3 2" xfId="8314"/>
    <cellStyle name="Normal 31 22 3 2 2" xfId="19281"/>
    <cellStyle name="Normal 31 22 3 2 3" xfId="30236"/>
    <cellStyle name="Normal 31 22 3 3" xfId="13797"/>
    <cellStyle name="Normal 31 22 3 4" xfId="24752"/>
    <cellStyle name="Normal 31 22 4" xfId="5544"/>
    <cellStyle name="Normal 31 22 4 2" xfId="11062"/>
    <cellStyle name="Normal 31 22 4 2 2" xfId="22030"/>
    <cellStyle name="Normal 31 22 4 2 3" xfId="32984"/>
    <cellStyle name="Normal 31 22 4 3" xfId="16546"/>
    <cellStyle name="Normal 31 22 4 4" xfId="27501"/>
    <cellStyle name="Normal 31 22 5" xfId="6950"/>
    <cellStyle name="Normal 31 22 5 2" xfId="17917"/>
    <cellStyle name="Normal 31 22 5 3" xfId="28872"/>
    <cellStyle name="Normal 31 22 6" xfId="12433"/>
    <cellStyle name="Normal 31 22 7" xfId="23388"/>
    <cellStyle name="Normal 31 23" xfId="3487"/>
    <cellStyle name="Normal 31 23 2" xfId="9010"/>
    <cellStyle name="Normal 31 23 2 2" xfId="19977"/>
    <cellStyle name="Normal 31 23 2 3" xfId="30932"/>
    <cellStyle name="Normal 31 23 3" xfId="14493"/>
    <cellStyle name="Normal 31 23 4" xfId="25448"/>
    <cellStyle name="Normal 31 24" xfId="2101"/>
    <cellStyle name="Normal 31 24 2" xfId="7637"/>
    <cellStyle name="Normal 31 24 2 2" xfId="18604"/>
    <cellStyle name="Normal 31 24 2 3" xfId="29559"/>
    <cellStyle name="Normal 31 24 3" xfId="13120"/>
    <cellStyle name="Normal 31 24 4" xfId="24075"/>
    <cellStyle name="Normal 31 25" xfId="4867"/>
    <cellStyle name="Normal 31 25 2" xfId="10385"/>
    <cellStyle name="Normal 31 25 2 2" xfId="21353"/>
    <cellStyle name="Normal 31 25 2 3" xfId="32307"/>
    <cellStyle name="Normal 31 25 3" xfId="15869"/>
    <cellStyle name="Normal 31 25 4" xfId="26824"/>
    <cellStyle name="Normal 31 26" xfId="6273"/>
    <cellStyle name="Normal 31 26 2" xfId="17240"/>
    <cellStyle name="Normal 31 26 3" xfId="28195"/>
    <cellStyle name="Normal 31 27" xfId="11756"/>
    <cellStyle name="Normal 31 28" xfId="22711"/>
    <cellStyle name="Normal 31 3" xfId="773"/>
    <cellStyle name="Normal 31 3 2" xfId="1518"/>
    <cellStyle name="Normal 31 3 2 2" xfId="4271"/>
    <cellStyle name="Normal 31 3 2 2 2" xfId="9793"/>
    <cellStyle name="Normal 31 3 2 2 2 2" xfId="20761"/>
    <cellStyle name="Normal 31 3 2 2 2 3" xfId="31715"/>
    <cellStyle name="Normal 31 3 2 2 3" xfId="15277"/>
    <cellStyle name="Normal 31 3 2 2 4" xfId="26232"/>
    <cellStyle name="Normal 31 3 2 3" xfId="2885"/>
    <cellStyle name="Normal 31 3 2 3 2" xfId="8421"/>
    <cellStyle name="Normal 31 3 2 3 2 2" xfId="19388"/>
    <cellStyle name="Normal 31 3 2 3 2 3" xfId="30343"/>
    <cellStyle name="Normal 31 3 2 3 3" xfId="13904"/>
    <cellStyle name="Normal 31 3 2 3 4" xfId="24859"/>
    <cellStyle name="Normal 31 3 2 4" xfId="5651"/>
    <cellStyle name="Normal 31 3 2 4 2" xfId="11169"/>
    <cellStyle name="Normal 31 3 2 4 2 2" xfId="22137"/>
    <cellStyle name="Normal 31 3 2 4 2 3" xfId="33091"/>
    <cellStyle name="Normal 31 3 2 4 3" xfId="16653"/>
    <cellStyle name="Normal 31 3 2 4 4" xfId="27608"/>
    <cellStyle name="Normal 31 3 2 5" xfId="7057"/>
    <cellStyle name="Normal 31 3 2 5 2" xfId="18024"/>
    <cellStyle name="Normal 31 3 2 5 3" xfId="28979"/>
    <cellStyle name="Normal 31 3 2 6" xfId="12540"/>
    <cellStyle name="Normal 31 3 2 7" xfId="23495"/>
    <cellStyle name="Normal 31 3 3" xfId="3594"/>
    <cellStyle name="Normal 31 3 3 2" xfId="9117"/>
    <cellStyle name="Normal 31 3 3 2 2" xfId="20084"/>
    <cellStyle name="Normal 31 3 3 2 3" xfId="31039"/>
    <cellStyle name="Normal 31 3 3 3" xfId="14600"/>
    <cellStyle name="Normal 31 3 3 4" xfId="25555"/>
    <cellStyle name="Normal 31 3 4" xfId="2208"/>
    <cellStyle name="Normal 31 3 4 2" xfId="7744"/>
    <cellStyle name="Normal 31 3 4 2 2" xfId="18711"/>
    <cellStyle name="Normal 31 3 4 2 3" xfId="29666"/>
    <cellStyle name="Normal 31 3 4 3" xfId="13227"/>
    <cellStyle name="Normal 31 3 4 4" xfId="24182"/>
    <cellStyle name="Normal 31 3 5" xfId="4974"/>
    <cellStyle name="Normal 31 3 5 2" xfId="10492"/>
    <cellStyle name="Normal 31 3 5 2 2" xfId="21460"/>
    <cellStyle name="Normal 31 3 5 2 3" xfId="32414"/>
    <cellStyle name="Normal 31 3 5 3" xfId="15976"/>
    <cellStyle name="Normal 31 3 5 4" xfId="26931"/>
    <cellStyle name="Normal 31 3 6" xfId="6380"/>
    <cellStyle name="Normal 31 3 6 2" xfId="17347"/>
    <cellStyle name="Normal 31 3 6 3" xfId="28302"/>
    <cellStyle name="Normal 31 3 7" xfId="11863"/>
    <cellStyle name="Normal 31 3 8" xfId="22818"/>
    <cellStyle name="Normal 31 4" xfId="799"/>
    <cellStyle name="Normal 31 4 2" xfId="1538"/>
    <cellStyle name="Normal 31 4 2 2" xfId="4291"/>
    <cellStyle name="Normal 31 4 2 2 2" xfId="9813"/>
    <cellStyle name="Normal 31 4 2 2 2 2" xfId="20781"/>
    <cellStyle name="Normal 31 4 2 2 2 3" xfId="31735"/>
    <cellStyle name="Normal 31 4 2 2 3" xfId="15297"/>
    <cellStyle name="Normal 31 4 2 2 4" xfId="26252"/>
    <cellStyle name="Normal 31 4 2 3" xfId="2905"/>
    <cellStyle name="Normal 31 4 2 3 2" xfId="8441"/>
    <cellStyle name="Normal 31 4 2 3 2 2" xfId="19408"/>
    <cellStyle name="Normal 31 4 2 3 2 3" xfId="30363"/>
    <cellStyle name="Normal 31 4 2 3 3" xfId="13924"/>
    <cellStyle name="Normal 31 4 2 3 4" xfId="24879"/>
    <cellStyle name="Normal 31 4 2 4" xfId="5671"/>
    <cellStyle name="Normal 31 4 2 4 2" xfId="11189"/>
    <cellStyle name="Normal 31 4 2 4 2 2" xfId="22157"/>
    <cellStyle name="Normal 31 4 2 4 2 3" xfId="33111"/>
    <cellStyle name="Normal 31 4 2 4 3" xfId="16673"/>
    <cellStyle name="Normal 31 4 2 4 4" xfId="27628"/>
    <cellStyle name="Normal 31 4 2 5" xfId="7077"/>
    <cellStyle name="Normal 31 4 2 5 2" xfId="18044"/>
    <cellStyle name="Normal 31 4 2 5 3" xfId="28999"/>
    <cellStyle name="Normal 31 4 2 6" xfId="12560"/>
    <cellStyle name="Normal 31 4 2 7" xfId="23515"/>
    <cellStyle name="Normal 31 4 3" xfId="3614"/>
    <cellStyle name="Normal 31 4 3 2" xfId="9137"/>
    <cellStyle name="Normal 31 4 3 2 2" xfId="20104"/>
    <cellStyle name="Normal 31 4 3 2 3" xfId="31059"/>
    <cellStyle name="Normal 31 4 3 3" xfId="14620"/>
    <cellStyle name="Normal 31 4 3 4" xfId="25575"/>
    <cellStyle name="Normal 31 4 4" xfId="2228"/>
    <cellStyle name="Normal 31 4 4 2" xfId="7764"/>
    <cellStyle name="Normal 31 4 4 2 2" xfId="18731"/>
    <cellStyle name="Normal 31 4 4 2 3" xfId="29686"/>
    <cellStyle name="Normal 31 4 4 3" xfId="13247"/>
    <cellStyle name="Normal 31 4 4 4" xfId="24202"/>
    <cellStyle name="Normal 31 4 5" xfId="4994"/>
    <cellStyle name="Normal 31 4 5 2" xfId="10512"/>
    <cellStyle name="Normal 31 4 5 2 2" xfId="21480"/>
    <cellStyle name="Normal 31 4 5 2 3" xfId="32434"/>
    <cellStyle name="Normal 31 4 5 3" xfId="15996"/>
    <cellStyle name="Normal 31 4 5 4" xfId="26951"/>
    <cellStyle name="Normal 31 4 6" xfId="6400"/>
    <cellStyle name="Normal 31 4 6 2" xfId="17367"/>
    <cellStyle name="Normal 31 4 6 3" xfId="28322"/>
    <cellStyle name="Normal 31 4 7" xfId="11883"/>
    <cellStyle name="Normal 31 4 8" xfId="22838"/>
    <cellStyle name="Normal 31 5" xfId="821"/>
    <cellStyle name="Normal 31 5 2" xfId="1555"/>
    <cellStyle name="Normal 31 5 2 2" xfId="4308"/>
    <cellStyle name="Normal 31 5 2 2 2" xfId="9830"/>
    <cellStyle name="Normal 31 5 2 2 2 2" xfId="20798"/>
    <cellStyle name="Normal 31 5 2 2 2 3" xfId="31752"/>
    <cellStyle name="Normal 31 5 2 2 3" xfId="15314"/>
    <cellStyle name="Normal 31 5 2 2 4" xfId="26269"/>
    <cellStyle name="Normal 31 5 2 3" xfId="2922"/>
    <cellStyle name="Normal 31 5 2 3 2" xfId="8458"/>
    <cellStyle name="Normal 31 5 2 3 2 2" xfId="19425"/>
    <cellStyle name="Normal 31 5 2 3 2 3" xfId="30380"/>
    <cellStyle name="Normal 31 5 2 3 3" xfId="13941"/>
    <cellStyle name="Normal 31 5 2 3 4" xfId="24896"/>
    <cellStyle name="Normal 31 5 2 4" xfId="5688"/>
    <cellStyle name="Normal 31 5 2 4 2" xfId="11206"/>
    <cellStyle name="Normal 31 5 2 4 2 2" xfId="22174"/>
    <cellStyle name="Normal 31 5 2 4 2 3" xfId="33128"/>
    <cellStyle name="Normal 31 5 2 4 3" xfId="16690"/>
    <cellStyle name="Normal 31 5 2 4 4" xfId="27645"/>
    <cellStyle name="Normal 31 5 2 5" xfId="7094"/>
    <cellStyle name="Normal 31 5 2 5 2" xfId="18061"/>
    <cellStyle name="Normal 31 5 2 5 3" xfId="29016"/>
    <cellStyle name="Normal 31 5 2 6" xfId="12577"/>
    <cellStyle name="Normal 31 5 2 7" xfId="23532"/>
    <cellStyle name="Normal 31 5 3" xfId="3631"/>
    <cellStyle name="Normal 31 5 3 2" xfId="9154"/>
    <cellStyle name="Normal 31 5 3 2 2" xfId="20121"/>
    <cellStyle name="Normal 31 5 3 2 3" xfId="31076"/>
    <cellStyle name="Normal 31 5 3 3" xfId="14637"/>
    <cellStyle name="Normal 31 5 3 4" xfId="25592"/>
    <cellStyle name="Normal 31 5 4" xfId="2245"/>
    <cellStyle name="Normal 31 5 4 2" xfId="7781"/>
    <cellStyle name="Normal 31 5 4 2 2" xfId="18748"/>
    <cellStyle name="Normal 31 5 4 2 3" xfId="29703"/>
    <cellStyle name="Normal 31 5 4 3" xfId="13264"/>
    <cellStyle name="Normal 31 5 4 4" xfId="24219"/>
    <cellStyle name="Normal 31 5 5" xfId="5011"/>
    <cellStyle name="Normal 31 5 5 2" xfId="10529"/>
    <cellStyle name="Normal 31 5 5 2 2" xfId="21497"/>
    <cellStyle name="Normal 31 5 5 2 3" xfId="32451"/>
    <cellStyle name="Normal 31 5 5 3" xfId="16013"/>
    <cellStyle name="Normal 31 5 5 4" xfId="26968"/>
    <cellStyle name="Normal 31 5 6" xfId="6417"/>
    <cellStyle name="Normal 31 5 6 2" xfId="17384"/>
    <cellStyle name="Normal 31 5 6 3" xfId="28339"/>
    <cellStyle name="Normal 31 5 7" xfId="11900"/>
    <cellStyle name="Normal 31 5 8" xfId="22855"/>
    <cellStyle name="Normal 31 6" xfId="847"/>
    <cellStyle name="Normal 31 6 2" xfId="1574"/>
    <cellStyle name="Normal 31 6 2 2" xfId="4327"/>
    <cellStyle name="Normal 31 6 2 2 2" xfId="9849"/>
    <cellStyle name="Normal 31 6 2 2 2 2" xfId="20817"/>
    <cellStyle name="Normal 31 6 2 2 2 3" xfId="31771"/>
    <cellStyle name="Normal 31 6 2 2 3" xfId="15333"/>
    <cellStyle name="Normal 31 6 2 2 4" xfId="26288"/>
    <cellStyle name="Normal 31 6 2 3" xfId="2941"/>
    <cellStyle name="Normal 31 6 2 3 2" xfId="8477"/>
    <cellStyle name="Normal 31 6 2 3 2 2" xfId="19444"/>
    <cellStyle name="Normal 31 6 2 3 2 3" xfId="30399"/>
    <cellStyle name="Normal 31 6 2 3 3" xfId="13960"/>
    <cellStyle name="Normal 31 6 2 3 4" xfId="24915"/>
    <cellStyle name="Normal 31 6 2 4" xfId="5707"/>
    <cellStyle name="Normal 31 6 2 4 2" xfId="11225"/>
    <cellStyle name="Normal 31 6 2 4 2 2" xfId="22193"/>
    <cellStyle name="Normal 31 6 2 4 2 3" xfId="33147"/>
    <cellStyle name="Normal 31 6 2 4 3" xfId="16709"/>
    <cellStyle name="Normal 31 6 2 4 4" xfId="27664"/>
    <cellStyle name="Normal 31 6 2 5" xfId="7113"/>
    <cellStyle name="Normal 31 6 2 5 2" xfId="18080"/>
    <cellStyle name="Normal 31 6 2 5 3" xfId="29035"/>
    <cellStyle name="Normal 31 6 2 6" xfId="12596"/>
    <cellStyle name="Normal 31 6 2 7" xfId="23551"/>
    <cellStyle name="Normal 31 6 3" xfId="3650"/>
    <cellStyle name="Normal 31 6 3 2" xfId="9173"/>
    <cellStyle name="Normal 31 6 3 2 2" xfId="20140"/>
    <cellStyle name="Normal 31 6 3 2 3" xfId="31095"/>
    <cellStyle name="Normal 31 6 3 3" xfId="14656"/>
    <cellStyle name="Normal 31 6 3 4" xfId="25611"/>
    <cellStyle name="Normal 31 6 4" xfId="2264"/>
    <cellStyle name="Normal 31 6 4 2" xfId="7800"/>
    <cellStyle name="Normal 31 6 4 2 2" xfId="18767"/>
    <cellStyle name="Normal 31 6 4 2 3" xfId="29722"/>
    <cellStyle name="Normal 31 6 4 3" xfId="13283"/>
    <cellStyle name="Normal 31 6 4 4" xfId="24238"/>
    <cellStyle name="Normal 31 6 5" xfId="5030"/>
    <cellStyle name="Normal 31 6 5 2" xfId="10548"/>
    <cellStyle name="Normal 31 6 5 2 2" xfId="21516"/>
    <cellStyle name="Normal 31 6 5 2 3" xfId="32470"/>
    <cellStyle name="Normal 31 6 5 3" xfId="16032"/>
    <cellStyle name="Normal 31 6 5 4" xfId="26987"/>
    <cellStyle name="Normal 31 6 6" xfId="6436"/>
    <cellStyle name="Normal 31 6 6 2" xfId="17403"/>
    <cellStyle name="Normal 31 6 6 3" xfId="28358"/>
    <cellStyle name="Normal 31 6 7" xfId="11919"/>
    <cellStyle name="Normal 31 6 8" xfId="22874"/>
    <cellStyle name="Normal 31 7" xfId="870"/>
    <cellStyle name="Normal 31 7 2" xfId="1591"/>
    <cellStyle name="Normal 31 7 2 2" xfId="4344"/>
    <cellStyle name="Normal 31 7 2 2 2" xfId="9866"/>
    <cellStyle name="Normal 31 7 2 2 2 2" xfId="20834"/>
    <cellStyle name="Normal 31 7 2 2 2 3" xfId="31788"/>
    <cellStyle name="Normal 31 7 2 2 3" xfId="15350"/>
    <cellStyle name="Normal 31 7 2 2 4" xfId="26305"/>
    <cellStyle name="Normal 31 7 2 3" xfId="2958"/>
    <cellStyle name="Normal 31 7 2 3 2" xfId="8494"/>
    <cellStyle name="Normal 31 7 2 3 2 2" xfId="19461"/>
    <cellStyle name="Normal 31 7 2 3 2 3" xfId="30416"/>
    <cellStyle name="Normal 31 7 2 3 3" xfId="13977"/>
    <cellStyle name="Normal 31 7 2 3 4" xfId="24932"/>
    <cellStyle name="Normal 31 7 2 4" xfId="5724"/>
    <cellStyle name="Normal 31 7 2 4 2" xfId="11242"/>
    <cellStyle name="Normal 31 7 2 4 2 2" xfId="22210"/>
    <cellStyle name="Normal 31 7 2 4 2 3" xfId="33164"/>
    <cellStyle name="Normal 31 7 2 4 3" xfId="16726"/>
    <cellStyle name="Normal 31 7 2 4 4" xfId="27681"/>
    <cellStyle name="Normal 31 7 2 5" xfId="7130"/>
    <cellStyle name="Normal 31 7 2 5 2" xfId="18097"/>
    <cellStyle name="Normal 31 7 2 5 3" xfId="29052"/>
    <cellStyle name="Normal 31 7 2 6" xfId="12613"/>
    <cellStyle name="Normal 31 7 2 7" xfId="23568"/>
    <cellStyle name="Normal 31 7 3" xfId="3667"/>
    <cellStyle name="Normal 31 7 3 2" xfId="9190"/>
    <cellStyle name="Normal 31 7 3 2 2" xfId="20157"/>
    <cellStyle name="Normal 31 7 3 2 3" xfId="31112"/>
    <cellStyle name="Normal 31 7 3 3" xfId="14673"/>
    <cellStyle name="Normal 31 7 3 4" xfId="25628"/>
    <cellStyle name="Normal 31 7 4" xfId="2281"/>
    <cellStyle name="Normal 31 7 4 2" xfId="7817"/>
    <cellStyle name="Normal 31 7 4 2 2" xfId="18784"/>
    <cellStyle name="Normal 31 7 4 2 3" xfId="29739"/>
    <cellStyle name="Normal 31 7 4 3" xfId="13300"/>
    <cellStyle name="Normal 31 7 4 4" xfId="24255"/>
    <cellStyle name="Normal 31 7 5" xfId="5047"/>
    <cellStyle name="Normal 31 7 5 2" xfId="10565"/>
    <cellStyle name="Normal 31 7 5 2 2" xfId="21533"/>
    <cellStyle name="Normal 31 7 5 2 3" xfId="32487"/>
    <cellStyle name="Normal 31 7 5 3" xfId="16049"/>
    <cellStyle name="Normal 31 7 5 4" xfId="27004"/>
    <cellStyle name="Normal 31 7 6" xfId="6453"/>
    <cellStyle name="Normal 31 7 6 2" xfId="17420"/>
    <cellStyle name="Normal 31 7 6 3" xfId="28375"/>
    <cellStyle name="Normal 31 7 7" xfId="11936"/>
    <cellStyle name="Normal 31 7 8" xfId="22891"/>
    <cellStyle name="Normal 31 8" xfId="894"/>
    <cellStyle name="Normal 31 8 2" xfId="1610"/>
    <cellStyle name="Normal 31 8 2 2" xfId="4363"/>
    <cellStyle name="Normal 31 8 2 2 2" xfId="9885"/>
    <cellStyle name="Normal 31 8 2 2 2 2" xfId="20853"/>
    <cellStyle name="Normal 31 8 2 2 2 3" xfId="31807"/>
    <cellStyle name="Normal 31 8 2 2 3" xfId="15369"/>
    <cellStyle name="Normal 31 8 2 2 4" xfId="26324"/>
    <cellStyle name="Normal 31 8 2 3" xfId="2977"/>
    <cellStyle name="Normal 31 8 2 3 2" xfId="8513"/>
    <cellStyle name="Normal 31 8 2 3 2 2" xfId="19480"/>
    <cellStyle name="Normal 31 8 2 3 2 3" xfId="30435"/>
    <cellStyle name="Normal 31 8 2 3 3" xfId="13996"/>
    <cellStyle name="Normal 31 8 2 3 4" xfId="24951"/>
    <cellStyle name="Normal 31 8 2 4" xfId="5743"/>
    <cellStyle name="Normal 31 8 2 4 2" xfId="11261"/>
    <cellStyle name="Normal 31 8 2 4 2 2" xfId="22229"/>
    <cellStyle name="Normal 31 8 2 4 2 3" xfId="33183"/>
    <cellStyle name="Normal 31 8 2 4 3" xfId="16745"/>
    <cellStyle name="Normal 31 8 2 4 4" xfId="27700"/>
    <cellStyle name="Normal 31 8 2 5" xfId="7149"/>
    <cellStyle name="Normal 31 8 2 5 2" xfId="18116"/>
    <cellStyle name="Normal 31 8 2 5 3" xfId="29071"/>
    <cellStyle name="Normal 31 8 2 6" xfId="12632"/>
    <cellStyle name="Normal 31 8 2 7" xfId="23587"/>
    <cellStyle name="Normal 31 8 3" xfId="3686"/>
    <cellStyle name="Normal 31 8 3 2" xfId="9209"/>
    <cellStyle name="Normal 31 8 3 2 2" xfId="20176"/>
    <cellStyle name="Normal 31 8 3 2 3" xfId="31131"/>
    <cellStyle name="Normal 31 8 3 3" xfId="14692"/>
    <cellStyle name="Normal 31 8 3 4" xfId="25647"/>
    <cellStyle name="Normal 31 8 4" xfId="2300"/>
    <cellStyle name="Normal 31 8 4 2" xfId="7836"/>
    <cellStyle name="Normal 31 8 4 2 2" xfId="18803"/>
    <cellStyle name="Normal 31 8 4 2 3" xfId="29758"/>
    <cellStyle name="Normal 31 8 4 3" xfId="13319"/>
    <cellStyle name="Normal 31 8 4 4" xfId="24274"/>
    <cellStyle name="Normal 31 8 5" xfId="5066"/>
    <cellStyle name="Normal 31 8 5 2" xfId="10584"/>
    <cellStyle name="Normal 31 8 5 2 2" xfId="21552"/>
    <cellStyle name="Normal 31 8 5 2 3" xfId="32506"/>
    <cellStyle name="Normal 31 8 5 3" xfId="16068"/>
    <cellStyle name="Normal 31 8 5 4" xfId="27023"/>
    <cellStyle name="Normal 31 8 6" xfId="6472"/>
    <cellStyle name="Normal 31 8 6 2" xfId="17439"/>
    <cellStyle name="Normal 31 8 6 3" xfId="28394"/>
    <cellStyle name="Normal 31 8 7" xfId="11955"/>
    <cellStyle name="Normal 31 8 8" xfId="22910"/>
    <cellStyle name="Normal 31 9" xfId="919"/>
    <cellStyle name="Normal 31 9 2" xfId="1630"/>
    <cellStyle name="Normal 31 9 2 2" xfId="4383"/>
    <cellStyle name="Normal 31 9 2 2 2" xfId="9905"/>
    <cellStyle name="Normal 31 9 2 2 2 2" xfId="20873"/>
    <cellStyle name="Normal 31 9 2 2 2 3" xfId="31827"/>
    <cellStyle name="Normal 31 9 2 2 3" xfId="15389"/>
    <cellStyle name="Normal 31 9 2 2 4" xfId="26344"/>
    <cellStyle name="Normal 31 9 2 3" xfId="2997"/>
    <cellStyle name="Normal 31 9 2 3 2" xfId="8533"/>
    <cellStyle name="Normal 31 9 2 3 2 2" xfId="19500"/>
    <cellStyle name="Normal 31 9 2 3 2 3" xfId="30455"/>
    <cellStyle name="Normal 31 9 2 3 3" xfId="14016"/>
    <cellStyle name="Normal 31 9 2 3 4" xfId="24971"/>
    <cellStyle name="Normal 31 9 2 4" xfId="5763"/>
    <cellStyle name="Normal 31 9 2 4 2" xfId="11281"/>
    <cellStyle name="Normal 31 9 2 4 2 2" xfId="22249"/>
    <cellStyle name="Normal 31 9 2 4 2 3" xfId="33203"/>
    <cellStyle name="Normal 31 9 2 4 3" xfId="16765"/>
    <cellStyle name="Normal 31 9 2 4 4" xfId="27720"/>
    <cellStyle name="Normal 31 9 2 5" xfId="7169"/>
    <cellStyle name="Normal 31 9 2 5 2" xfId="18136"/>
    <cellStyle name="Normal 31 9 2 5 3" xfId="29091"/>
    <cellStyle name="Normal 31 9 2 6" xfId="12652"/>
    <cellStyle name="Normal 31 9 2 7" xfId="23607"/>
    <cellStyle name="Normal 31 9 3" xfId="3706"/>
    <cellStyle name="Normal 31 9 3 2" xfId="9229"/>
    <cellStyle name="Normal 31 9 3 2 2" xfId="20196"/>
    <cellStyle name="Normal 31 9 3 2 3" xfId="31151"/>
    <cellStyle name="Normal 31 9 3 3" xfId="14712"/>
    <cellStyle name="Normal 31 9 3 4" xfId="25667"/>
    <cellStyle name="Normal 31 9 4" xfId="2320"/>
    <cellStyle name="Normal 31 9 4 2" xfId="7856"/>
    <cellStyle name="Normal 31 9 4 2 2" xfId="18823"/>
    <cellStyle name="Normal 31 9 4 2 3" xfId="29778"/>
    <cellStyle name="Normal 31 9 4 3" xfId="13339"/>
    <cellStyle name="Normal 31 9 4 4" xfId="24294"/>
    <cellStyle name="Normal 31 9 5" xfId="5086"/>
    <cellStyle name="Normal 31 9 5 2" xfId="10604"/>
    <cellStyle name="Normal 31 9 5 2 2" xfId="21572"/>
    <cellStyle name="Normal 31 9 5 2 3" xfId="32526"/>
    <cellStyle name="Normal 31 9 5 3" xfId="16088"/>
    <cellStyle name="Normal 31 9 5 4" xfId="27043"/>
    <cellStyle name="Normal 31 9 6" xfId="6492"/>
    <cellStyle name="Normal 31 9 6 2" xfId="17459"/>
    <cellStyle name="Normal 31 9 6 3" xfId="28414"/>
    <cellStyle name="Normal 31 9 7" xfId="11975"/>
    <cellStyle name="Normal 31 9 8" xfId="22930"/>
    <cellStyle name="Normal 32" xfId="581"/>
    <cellStyle name="Normal 32 10" xfId="944"/>
    <cellStyle name="Normal 32 10 2" xfId="1652"/>
    <cellStyle name="Normal 32 10 2 2" xfId="4405"/>
    <cellStyle name="Normal 32 10 2 2 2" xfId="9927"/>
    <cellStyle name="Normal 32 10 2 2 2 2" xfId="20895"/>
    <cellStyle name="Normal 32 10 2 2 2 3" xfId="31849"/>
    <cellStyle name="Normal 32 10 2 2 3" xfId="15411"/>
    <cellStyle name="Normal 32 10 2 2 4" xfId="26366"/>
    <cellStyle name="Normal 32 10 2 3" xfId="3019"/>
    <cellStyle name="Normal 32 10 2 3 2" xfId="8555"/>
    <cellStyle name="Normal 32 10 2 3 2 2" xfId="19522"/>
    <cellStyle name="Normal 32 10 2 3 2 3" xfId="30477"/>
    <cellStyle name="Normal 32 10 2 3 3" xfId="14038"/>
    <cellStyle name="Normal 32 10 2 3 4" xfId="24993"/>
    <cellStyle name="Normal 32 10 2 4" xfId="5785"/>
    <cellStyle name="Normal 32 10 2 4 2" xfId="11303"/>
    <cellStyle name="Normal 32 10 2 4 2 2" xfId="22271"/>
    <cellStyle name="Normal 32 10 2 4 2 3" xfId="33225"/>
    <cellStyle name="Normal 32 10 2 4 3" xfId="16787"/>
    <cellStyle name="Normal 32 10 2 4 4" xfId="27742"/>
    <cellStyle name="Normal 32 10 2 5" xfId="7191"/>
    <cellStyle name="Normal 32 10 2 5 2" xfId="18158"/>
    <cellStyle name="Normal 32 10 2 5 3" xfId="29113"/>
    <cellStyle name="Normal 32 10 2 6" xfId="12674"/>
    <cellStyle name="Normal 32 10 2 7" xfId="23629"/>
    <cellStyle name="Normal 32 10 3" xfId="3728"/>
    <cellStyle name="Normal 32 10 3 2" xfId="9251"/>
    <cellStyle name="Normal 32 10 3 2 2" xfId="20218"/>
    <cellStyle name="Normal 32 10 3 2 3" xfId="31173"/>
    <cellStyle name="Normal 32 10 3 3" xfId="14734"/>
    <cellStyle name="Normal 32 10 3 4" xfId="25689"/>
    <cellStyle name="Normal 32 10 4" xfId="2342"/>
    <cellStyle name="Normal 32 10 4 2" xfId="7878"/>
    <cellStyle name="Normal 32 10 4 2 2" xfId="18845"/>
    <cellStyle name="Normal 32 10 4 2 3" xfId="29800"/>
    <cellStyle name="Normal 32 10 4 3" xfId="13361"/>
    <cellStyle name="Normal 32 10 4 4" xfId="24316"/>
    <cellStyle name="Normal 32 10 5" xfId="5108"/>
    <cellStyle name="Normal 32 10 5 2" xfId="10626"/>
    <cellStyle name="Normal 32 10 5 2 2" xfId="21594"/>
    <cellStyle name="Normal 32 10 5 2 3" xfId="32548"/>
    <cellStyle name="Normal 32 10 5 3" xfId="16110"/>
    <cellStyle name="Normal 32 10 5 4" xfId="27065"/>
    <cellStyle name="Normal 32 10 6" xfId="6514"/>
    <cellStyle name="Normal 32 10 6 2" xfId="17481"/>
    <cellStyle name="Normal 32 10 6 3" xfId="28436"/>
    <cellStyle name="Normal 32 10 7" xfId="11997"/>
    <cellStyle name="Normal 32 10 8" xfId="22952"/>
    <cellStyle name="Normal 32 11" xfId="970"/>
    <cellStyle name="Normal 32 11 2" xfId="1673"/>
    <cellStyle name="Normal 32 11 2 2" xfId="4426"/>
    <cellStyle name="Normal 32 11 2 2 2" xfId="9948"/>
    <cellStyle name="Normal 32 11 2 2 2 2" xfId="20916"/>
    <cellStyle name="Normal 32 11 2 2 2 3" xfId="31870"/>
    <cellStyle name="Normal 32 11 2 2 3" xfId="15432"/>
    <cellStyle name="Normal 32 11 2 2 4" xfId="26387"/>
    <cellStyle name="Normal 32 11 2 3" xfId="3040"/>
    <cellStyle name="Normal 32 11 2 3 2" xfId="8576"/>
    <cellStyle name="Normal 32 11 2 3 2 2" xfId="19543"/>
    <cellStyle name="Normal 32 11 2 3 2 3" xfId="30498"/>
    <cellStyle name="Normal 32 11 2 3 3" xfId="14059"/>
    <cellStyle name="Normal 32 11 2 3 4" xfId="25014"/>
    <cellStyle name="Normal 32 11 2 4" xfId="5806"/>
    <cellStyle name="Normal 32 11 2 4 2" xfId="11324"/>
    <cellStyle name="Normal 32 11 2 4 2 2" xfId="22292"/>
    <cellStyle name="Normal 32 11 2 4 2 3" xfId="33246"/>
    <cellStyle name="Normal 32 11 2 4 3" xfId="16808"/>
    <cellStyle name="Normal 32 11 2 4 4" xfId="27763"/>
    <cellStyle name="Normal 32 11 2 5" xfId="7212"/>
    <cellStyle name="Normal 32 11 2 5 2" xfId="18179"/>
    <cellStyle name="Normal 32 11 2 5 3" xfId="29134"/>
    <cellStyle name="Normal 32 11 2 6" xfId="12695"/>
    <cellStyle name="Normal 32 11 2 7" xfId="23650"/>
    <cellStyle name="Normal 32 11 3" xfId="3749"/>
    <cellStyle name="Normal 32 11 3 2" xfId="9272"/>
    <cellStyle name="Normal 32 11 3 2 2" xfId="20239"/>
    <cellStyle name="Normal 32 11 3 2 3" xfId="31194"/>
    <cellStyle name="Normal 32 11 3 3" xfId="14755"/>
    <cellStyle name="Normal 32 11 3 4" xfId="25710"/>
    <cellStyle name="Normal 32 11 4" xfId="2363"/>
    <cellStyle name="Normal 32 11 4 2" xfId="7899"/>
    <cellStyle name="Normal 32 11 4 2 2" xfId="18866"/>
    <cellStyle name="Normal 32 11 4 2 3" xfId="29821"/>
    <cellStyle name="Normal 32 11 4 3" xfId="13382"/>
    <cellStyle name="Normal 32 11 4 4" xfId="24337"/>
    <cellStyle name="Normal 32 11 5" xfId="5129"/>
    <cellStyle name="Normal 32 11 5 2" xfId="10647"/>
    <cellStyle name="Normal 32 11 5 2 2" xfId="21615"/>
    <cellStyle name="Normal 32 11 5 2 3" xfId="32569"/>
    <cellStyle name="Normal 32 11 5 3" xfId="16131"/>
    <cellStyle name="Normal 32 11 5 4" xfId="27086"/>
    <cellStyle name="Normal 32 11 6" xfId="6535"/>
    <cellStyle name="Normal 32 11 6 2" xfId="17502"/>
    <cellStyle name="Normal 32 11 6 3" xfId="28457"/>
    <cellStyle name="Normal 32 11 7" xfId="12018"/>
    <cellStyle name="Normal 32 11 8" xfId="22973"/>
    <cellStyle name="Normal 32 12" xfId="990"/>
    <cellStyle name="Normal 32 12 2" xfId="1690"/>
    <cellStyle name="Normal 32 12 2 2" xfId="4443"/>
    <cellStyle name="Normal 32 12 2 2 2" xfId="9965"/>
    <cellStyle name="Normal 32 12 2 2 2 2" xfId="20933"/>
    <cellStyle name="Normal 32 12 2 2 2 3" xfId="31887"/>
    <cellStyle name="Normal 32 12 2 2 3" xfId="15449"/>
    <cellStyle name="Normal 32 12 2 2 4" xfId="26404"/>
    <cellStyle name="Normal 32 12 2 3" xfId="3057"/>
    <cellStyle name="Normal 32 12 2 3 2" xfId="8593"/>
    <cellStyle name="Normal 32 12 2 3 2 2" xfId="19560"/>
    <cellStyle name="Normal 32 12 2 3 2 3" xfId="30515"/>
    <cellStyle name="Normal 32 12 2 3 3" xfId="14076"/>
    <cellStyle name="Normal 32 12 2 3 4" xfId="25031"/>
    <cellStyle name="Normal 32 12 2 4" xfId="5823"/>
    <cellStyle name="Normal 32 12 2 4 2" xfId="11341"/>
    <cellStyle name="Normal 32 12 2 4 2 2" xfId="22309"/>
    <cellStyle name="Normal 32 12 2 4 2 3" xfId="33263"/>
    <cellStyle name="Normal 32 12 2 4 3" xfId="16825"/>
    <cellStyle name="Normal 32 12 2 4 4" xfId="27780"/>
    <cellStyle name="Normal 32 12 2 5" xfId="7229"/>
    <cellStyle name="Normal 32 12 2 5 2" xfId="18196"/>
    <cellStyle name="Normal 32 12 2 5 3" xfId="29151"/>
    <cellStyle name="Normal 32 12 2 6" xfId="12712"/>
    <cellStyle name="Normal 32 12 2 7" xfId="23667"/>
    <cellStyle name="Normal 32 12 3" xfId="3766"/>
    <cellStyle name="Normal 32 12 3 2" xfId="9289"/>
    <cellStyle name="Normal 32 12 3 2 2" xfId="20256"/>
    <cellStyle name="Normal 32 12 3 2 3" xfId="31211"/>
    <cellStyle name="Normal 32 12 3 3" xfId="14772"/>
    <cellStyle name="Normal 32 12 3 4" xfId="25727"/>
    <cellStyle name="Normal 32 12 4" xfId="2380"/>
    <cellStyle name="Normal 32 12 4 2" xfId="7916"/>
    <cellStyle name="Normal 32 12 4 2 2" xfId="18883"/>
    <cellStyle name="Normal 32 12 4 2 3" xfId="29838"/>
    <cellStyle name="Normal 32 12 4 3" xfId="13399"/>
    <cellStyle name="Normal 32 12 4 4" xfId="24354"/>
    <cellStyle name="Normal 32 12 5" xfId="5146"/>
    <cellStyle name="Normal 32 12 5 2" xfId="10664"/>
    <cellStyle name="Normal 32 12 5 2 2" xfId="21632"/>
    <cellStyle name="Normal 32 12 5 2 3" xfId="32586"/>
    <cellStyle name="Normal 32 12 5 3" xfId="16148"/>
    <cellStyle name="Normal 32 12 5 4" xfId="27103"/>
    <cellStyle name="Normal 32 12 6" xfId="6552"/>
    <cellStyle name="Normal 32 12 6 2" xfId="17519"/>
    <cellStyle name="Normal 32 12 6 3" xfId="28474"/>
    <cellStyle name="Normal 32 12 7" xfId="12035"/>
    <cellStyle name="Normal 32 12 8" xfId="22990"/>
    <cellStyle name="Normal 32 13" xfId="1009"/>
    <cellStyle name="Normal 32 13 2" xfId="1706"/>
    <cellStyle name="Normal 32 13 2 2" xfId="4459"/>
    <cellStyle name="Normal 32 13 2 2 2" xfId="9981"/>
    <cellStyle name="Normal 32 13 2 2 2 2" xfId="20949"/>
    <cellStyle name="Normal 32 13 2 2 2 3" xfId="31903"/>
    <cellStyle name="Normal 32 13 2 2 3" xfId="15465"/>
    <cellStyle name="Normal 32 13 2 2 4" xfId="26420"/>
    <cellStyle name="Normal 32 13 2 3" xfId="3073"/>
    <cellStyle name="Normal 32 13 2 3 2" xfId="8609"/>
    <cellStyle name="Normal 32 13 2 3 2 2" xfId="19576"/>
    <cellStyle name="Normal 32 13 2 3 2 3" xfId="30531"/>
    <cellStyle name="Normal 32 13 2 3 3" xfId="14092"/>
    <cellStyle name="Normal 32 13 2 3 4" xfId="25047"/>
    <cellStyle name="Normal 32 13 2 4" xfId="5839"/>
    <cellStyle name="Normal 32 13 2 4 2" xfId="11357"/>
    <cellStyle name="Normal 32 13 2 4 2 2" xfId="22325"/>
    <cellStyle name="Normal 32 13 2 4 2 3" xfId="33279"/>
    <cellStyle name="Normal 32 13 2 4 3" xfId="16841"/>
    <cellStyle name="Normal 32 13 2 4 4" xfId="27796"/>
    <cellStyle name="Normal 32 13 2 5" xfId="7245"/>
    <cellStyle name="Normal 32 13 2 5 2" xfId="18212"/>
    <cellStyle name="Normal 32 13 2 5 3" xfId="29167"/>
    <cellStyle name="Normal 32 13 2 6" xfId="12728"/>
    <cellStyle name="Normal 32 13 2 7" xfId="23683"/>
    <cellStyle name="Normal 32 13 3" xfId="3782"/>
    <cellStyle name="Normal 32 13 3 2" xfId="9305"/>
    <cellStyle name="Normal 32 13 3 2 2" xfId="20272"/>
    <cellStyle name="Normal 32 13 3 2 3" xfId="31227"/>
    <cellStyle name="Normal 32 13 3 3" xfId="14788"/>
    <cellStyle name="Normal 32 13 3 4" xfId="25743"/>
    <cellStyle name="Normal 32 13 4" xfId="2396"/>
    <cellStyle name="Normal 32 13 4 2" xfId="7932"/>
    <cellStyle name="Normal 32 13 4 2 2" xfId="18899"/>
    <cellStyle name="Normal 32 13 4 2 3" xfId="29854"/>
    <cellStyle name="Normal 32 13 4 3" xfId="13415"/>
    <cellStyle name="Normal 32 13 4 4" xfId="24370"/>
    <cellStyle name="Normal 32 13 5" xfId="5162"/>
    <cellStyle name="Normal 32 13 5 2" xfId="10680"/>
    <cellStyle name="Normal 32 13 5 2 2" xfId="21648"/>
    <cellStyle name="Normal 32 13 5 2 3" xfId="32602"/>
    <cellStyle name="Normal 32 13 5 3" xfId="16164"/>
    <cellStyle name="Normal 32 13 5 4" xfId="27119"/>
    <cellStyle name="Normal 32 13 6" xfId="6568"/>
    <cellStyle name="Normal 32 13 6 2" xfId="17535"/>
    <cellStyle name="Normal 32 13 6 3" xfId="28490"/>
    <cellStyle name="Normal 32 13 7" xfId="12051"/>
    <cellStyle name="Normal 32 13 8" xfId="23006"/>
    <cellStyle name="Normal 32 14" xfId="1034"/>
    <cellStyle name="Normal 32 14 2" xfId="1725"/>
    <cellStyle name="Normal 32 14 2 2" xfId="4478"/>
    <cellStyle name="Normal 32 14 2 2 2" xfId="10000"/>
    <cellStyle name="Normal 32 14 2 2 2 2" xfId="20968"/>
    <cellStyle name="Normal 32 14 2 2 2 3" xfId="31922"/>
    <cellStyle name="Normal 32 14 2 2 3" xfId="15484"/>
    <cellStyle name="Normal 32 14 2 2 4" xfId="26439"/>
    <cellStyle name="Normal 32 14 2 3" xfId="3092"/>
    <cellStyle name="Normal 32 14 2 3 2" xfId="8628"/>
    <cellStyle name="Normal 32 14 2 3 2 2" xfId="19595"/>
    <cellStyle name="Normal 32 14 2 3 2 3" xfId="30550"/>
    <cellStyle name="Normal 32 14 2 3 3" xfId="14111"/>
    <cellStyle name="Normal 32 14 2 3 4" xfId="25066"/>
    <cellStyle name="Normal 32 14 2 4" xfId="5858"/>
    <cellStyle name="Normal 32 14 2 4 2" xfId="11376"/>
    <cellStyle name="Normal 32 14 2 4 2 2" xfId="22344"/>
    <cellStyle name="Normal 32 14 2 4 2 3" xfId="33298"/>
    <cellStyle name="Normal 32 14 2 4 3" xfId="16860"/>
    <cellStyle name="Normal 32 14 2 4 4" xfId="27815"/>
    <cellStyle name="Normal 32 14 2 5" xfId="7264"/>
    <cellStyle name="Normal 32 14 2 5 2" xfId="18231"/>
    <cellStyle name="Normal 32 14 2 5 3" xfId="29186"/>
    <cellStyle name="Normal 32 14 2 6" xfId="12747"/>
    <cellStyle name="Normal 32 14 2 7" xfId="23702"/>
    <cellStyle name="Normal 32 14 3" xfId="3801"/>
    <cellStyle name="Normal 32 14 3 2" xfId="9324"/>
    <cellStyle name="Normal 32 14 3 2 2" xfId="20291"/>
    <cellStyle name="Normal 32 14 3 2 3" xfId="31246"/>
    <cellStyle name="Normal 32 14 3 3" xfId="14807"/>
    <cellStyle name="Normal 32 14 3 4" xfId="25762"/>
    <cellStyle name="Normal 32 14 4" xfId="2415"/>
    <cellStyle name="Normal 32 14 4 2" xfId="7951"/>
    <cellStyle name="Normal 32 14 4 2 2" xfId="18918"/>
    <cellStyle name="Normal 32 14 4 2 3" xfId="29873"/>
    <cellStyle name="Normal 32 14 4 3" xfId="13434"/>
    <cellStyle name="Normal 32 14 4 4" xfId="24389"/>
    <cellStyle name="Normal 32 14 5" xfId="5181"/>
    <cellStyle name="Normal 32 14 5 2" xfId="10699"/>
    <cellStyle name="Normal 32 14 5 2 2" xfId="21667"/>
    <cellStyle name="Normal 32 14 5 2 3" xfId="32621"/>
    <cellStyle name="Normal 32 14 5 3" xfId="16183"/>
    <cellStyle name="Normal 32 14 5 4" xfId="27138"/>
    <cellStyle name="Normal 32 14 6" xfId="6587"/>
    <cellStyle name="Normal 32 14 6 2" xfId="17554"/>
    <cellStyle name="Normal 32 14 6 3" xfId="28509"/>
    <cellStyle name="Normal 32 14 7" xfId="12070"/>
    <cellStyle name="Normal 32 14 8" xfId="23025"/>
    <cellStyle name="Normal 32 15" xfId="1057"/>
    <cellStyle name="Normal 32 15 2" xfId="1743"/>
    <cellStyle name="Normal 32 15 2 2" xfId="4496"/>
    <cellStyle name="Normal 32 15 2 2 2" xfId="10018"/>
    <cellStyle name="Normal 32 15 2 2 2 2" xfId="20986"/>
    <cellStyle name="Normal 32 15 2 2 2 3" xfId="31940"/>
    <cellStyle name="Normal 32 15 2 2 3" xfId="15502"/>
    <cellStyle name="Normal 32 15 2 2 4" xfId="26457"/>
    <cellStyle name="Normal 32 15 2 3" xfId="3110"/>
    <cellStyle name="Normal 32 15 2 3 2" xfId="8646"/>
    <cellStyle name="Normal 32 15 2 3 2 2" xfId="19613"/>
    <cellStyle name="Normal 32 15 2 3 2 3" xfId="30568"/>
    <cellStyle name="Normal 32 15 2 3 3" xfId="14129"/>
    <cellStyle name="Normal 32 15 2 3 4" xfId="25084"/>
    <cellStyle name="Normal 32 15 2 4" xfId="5876"/>
    <cellStyle name="Normal 32 15 2 4 2" xfId="11394"/>
    <cellStyle name="Normal 32 15 2 4 2 2" xfId="22362"/>
    <cellStyle name="Normal 32 15 2 4 2 3" xfId="33316"/>
    <cellStyle name="Normal 32 15 2 4 3" xfId="16878"/>
    <cellStyle name="Normal 32 15 2 4 4" xfId="27833"/>
    <cellStyle name="Normal 32 15 2 5" xfId="7282"/>
    <cellStyle name="Normal 32 15 2 5 2" xfId="18249"/>
    <cellStyle name="Normal 32 15 2 5 3" xfId="29204"/>
    <cellStyle name="Normal 32 15 2 6" xfId="12765"/>
    <cellStyle name="Normal 32 15 2 7" xfId="23720"/>
    <cellStyle name="Normal 32 15 3" xfId="3819"/>
    <cellStyle name="Normal 32 15 3 2" xfId="9342"/>
    <cellStyle name="Normal 32 15 3 2 2" xfId="20309"/>
    <cellStyle name="Normal 32 15 3 2 3" xfId="31264"/>
    <cellStyle name="Normal 32 15 3 3" xfId="14825"/>
    <cellStyle name="Normal 32 15 3 4" xfId="25780"/>
    <cellStyle name="Normal 32 15 4" xfId="2433"/>
    <cellStyle name="Normal 32 15 4 2" xfId="7969"/>
    <cellStyle name="Normal 32 15 4 2 2" xfId="18936"/>
    <cellStyle name="Normal 32 15 4 2 3" xfId="29891"/>
    <cellStyle name="Normal 32 15 4 3" xfId="13452"/>
    <cellStyle name="Normal 32 15 4 4" xfId="24407"/>
    <cellStyle name="Normal 32 15 5" xfId="5199"/>
    <cellStyle name="Normal 32 15 5 2" xfId="10717"/>
    <cellStyle name="Normal 32 15 5 2 2" xfId="21685"/>
    <cellStyle name="Normal 32 15 5 2 3" xfId="32639"/>
    <cellStyle name="Normal 32 15 5 3" xfId="16201"/>
    <cellStyle name="Normal 32 15 5 4" xfId="27156"/>
    <cellStyle name="Normal 32 15 6" xfId="6605"/>
    <cellStyle name="Normal 32 15 6 2" xfId="17572"/>
    <cellStyle name="Normal 32 15 6 3" xfId="28527"/>
    <cellStyle name="Normal 32 15 7" xfId="12088"/>
    <cellStyle name="Normal 32 15 8" xfId="23043"/>
    <cellStyle name="Normal 32 16" xfId="1074"/>
    <cellStyle name="Normal 32 16 2" xfId="1758"/>
    <cellStyle name="Normal 32 16 2 2" xfId="4511"/>
    <cellStyle name="Normal 32 16 2 2 2" xfId="10033"/>
    <cellStyle name="Normal 32 16 2 2 2 2" xfId="21001"/>
    <cellStyle name="Normal 32 16 2 2 2 3" xfId="31955"/>
    <cellStyle name="Normal 32 16 2 2 3" xfId="15517"/>
    <cellStyle name="Normal 32 16 2 2 4" xfId="26472"/>
    <cellStyle name="Normal 32 16 2 3" xfId="3125"/>
    <cellStyle name="Normal 32 16 2 3 2" xfId="8661"/>
    <cellStyle name="Normal 32 16 2 3 2 2" xfId="19628"/>
    <cellStyle name="Normal 32 16 2 3 2 3" xfId="30583"/>
    <cellStyle name="Normal 32 16 2 3 3" xfId="14144"/>
    <cellStyle name="Normal 32 16 2 3 4" xfId="25099"/>
    <cellStyle name="Normal 32 16 2 4" xfId="5891"/>
    <cellStyle name="Normal 32 16 2 4 2" xfId="11409"/>
    <cellStyle name="Normal 32 16 2 4 2 2" xfId="22377"/>
    <cellStyle name="Normal 32 16 2 4 2 3" xfId="33331"/>
    <cellStyle name="Normal 32 16 2 4 3" xfId="16893"/>
    <cellStyle name="Normal 32 16 2 4 4" xfId="27848"/>
    <cellStyle name="Normal 32 16 2 5" xfId="7297"/>
    <cellStyle name="Normal 32 16 2 5 2" xfId="18264"/>
    <cellStyle name="Normal 32 16 2 5 3" xfId="29219"/>
    <cellStyle name="Normal 32 16 2 6" xfId="12780"/>
    <cellStyle name="Normal 32 16 2 7" xfId="23735"/>
    <cellStyle name="Normal 32 16 3" xfId="3834"/>
    <cellStyle name="Normal 32 16 3 2" xfId="9357"/>
    <cellStyle name="Normal 32 16 3 2 2" xfId="20324"/>
    <cellStyle name="Normal 32 16 3 2 3" xfId="31279"/>
    <cellStyle name="Normal 32 16 3 3" xfId="14840"/>
    <cellStyle name="Normal 32 16 3 4" xfId="25795"/>
    <cellStyle name="Normal 32 16 4" xfId="2448"/>
    <cellStyle name="Normal 32 16 4 2" xfId="7984"/>
    <cellStyle name="Normal 32 16 4 2 2" xfId="18951"/>
    <cellStyle name="Normal 32 16 4 2 3" xfId="29906"/>
    <cellStyle name="Normal 32 16 4 3" xfId="13467"/>
    <cellStyle name="Normal 32 16 4 4" xfId="24422"/>
    <cellStyle name="Normal 32 16 5" xfId="5214"/>
    <cellStyle name="Normal 32 16 5 2" xfId="10732"/>
    <cellStyle name="Normal 32 16 5 2 2" xfId="21700"/>
    <cellStyle name="Normal 32 16 5 2 3" xfId="32654"/>
    <cellStyle name="Normal 32 16 5 3" xfId="16216"/>
    <cellStyle name="Normal 32 16 5 4" xfId="27171"/>
    <cellStyle name="Normal 32 16 6" xfId="6620"/>
    <cellStyle name="Normal 32 16 6 2" xfId="17587"/>
    <cellStyle name="Normal 32 16 6 3" xfId="28542"/>
    <cellStyle name="Normal 32 16 7" xfId="12103"/>
    <cellStyle name="Normal 32 16 8" xfId="23058"/>
    <cellStyle name="Normal 32 17" xfId="1091"/>
    <cellStyle name="Normal 32 17 2" xfId="1773"/>
    <cellStyle name="Normal 32 17 2 2" xfId="4526"/>
    <cellStyle name="Normal 32 17 2 2 2" xfId="10048"/>
    <cellStyle name="Normal 32 17 2 2 2 2" xfId="21016"/>
    <cellStyle name="Normal 32 17 2 2 2 3" xfId="31970"/>
    <cellStyle name="Normal 32 17 2 2 3" xfId="15532"/>
    <cellStyle name="Normal 32 17 2 2 4" xfId="26487"/>
    <cellStyle name="Normal 32 17 2 3" xfId="3140"/>
    <cellStyle name="Normal 32 17 2 3 2" xfId="8676"/>
    <cellStyle name="Normal 32 17 2 3 2 2" xfId="19643"/>
    <cellStyle name="Normal 32 17 2 3 2 3" xfId="30598"/>
    <cellStyle name="Normal 32 17 2 3 3" xfId="14159"/>
    <cellStyle name="Normal 32 17 2 3 4" xfId="25114"/>
    <cellStyle name="Normal 32 17 2 4" xfId="5906"/>
    <cellStyle name="Normal 32 17 2 4 2" xfId="11424"/>
    <cellStyle name="Normal 32 17 2 4 2 2" xfId="22392"/>
    <cellStyle name="Normal 32 17 2 4 2 3" xfId="33346"/>
    <cellStyle name="Normal 32 17 2 4 3" xfId="16908"/>
    <cellStyle name="Normal 32 17 2 4 4" xfId="27863"/>
    <cellStyle name="Normal 32 17 2 5" xfId="7312"/>
    <cellStyle name="Normal 32 17 2 5 2" xfId="18279"/>
    <cellStyle name="Normal 32 17 2 5 3" xfId="29234"/>
    <cellStyle name="Normal 32 17 2 6" xfId="12795"/>
    <cellStyle name="Normal 32 17 2 7" xfId="23750"/>
    <cellStyle name="Normal 32 17 3" xfId="3849"/>
    <cellStyle name="Normal 32 17 3 2" xfId="9372"/>
    <cellStyle name="Normal 32 17 3 2 2" xfId="20339"/>
    <cellStyle name="Normal 32 17 3 2 3" xfId="31294"/>
    <cellStyle name="Normal 32 17 3 3" xfId="14855"/>
    <cellStyle name="Normal 32 17 3 4" xfId="25810"/>
    <cellStyle name="Normal 32 17 4" xfId="2463"/>
    <cellStyle name="Normal 32 17 4 2" xfId="7999"/>
    <cellStyle name="Normal 32 17 4 2 2" xfId="18966"/>
    <cellStyle name="Normal 32 17 4 2 3" xfId="29921"/>
    <cellStyle name="Normal 32 17 4 3" xfId="13482"/>
    <cellStyle name="Normal 32 17 4 4" xfId="24437"/>
    <cellStyle name="Normal 32 17 5" xfId="5229"/>
    <cellStyle name="Normal 32 17 5 2" xfId="10747"/>
    <cellStyle name="Normal 32 17 5 2 2" xfId="21715"/>
    <cellStyle name="Normal 32 17 5 2 3" xfId="32669"/>
    <cellStyle name="Normal 32 17 5 3" xfId="16231"/>
    <cellStyle name="Normal 32 17 5 4" xfId="27186"/>
    <cellStyle name="Normal 32 17 6" xfId="6635"/>
    <cellStyle name="Normal 32 17 6 2" xfId="17602"/>
    <cellStyle name="Normal 32 17 6 3" xfId="28557"/>
    <cellStyle name="Normal 32 17 7" xfId="12118"/>
    <cellStyle name="Normal 32 17 8" xfId="23073"/>
    <cellStyle name="Normal 32 18" xfId="1108"/>
    <cellStyle name="Normal 32 18 2" xfId="1789"/>
    <cellStyle name="Normal 32 18 2 2" xfId="4542"/>
    <cellStyle name="Normal 32 18 2 2 2" xfId="10064"/>
    <cellStyle name="Normal 32 18 2 2 2 2" xfId="21032"/>
    <cellStyle name="Normal 32 18 2 2 2 3" xfId="31986"/>
    <cellStyle name="Normal 32 18 2 2 3" xfId="15548"/>
    <cellStyle name="Normal 32 18 2 2 4" xfId="26503"/>
    <cellStyle name="Normal 32 18 2 3" xfId="3156"/>
    <cellStyle name="Normal 32 18 2 3 2" xfId="8692"/>
    <cellStyle name="Normal 32 18 2 3 2 2" xfId="19659"/>
    <cellStyle name="Normal 32 18 2 3 2 3" xfId="30614"/>
    <cellStyle name="Normal 32 18 2 3 3" xfId="14175"/>
    <cellStyle name="Normal 32 18 2 3 4" xfId="25130"/>
    <cellStyle name="Normal 32 18 2 4" xfId="5922"/>
    <cellStyle name="Normal 32 18 2 4 2" xfId="11440"/>
    <cellStyle name="Normal 32 18 2 4 2 2" xfId="22408"/>
    <cellStyle name="Normal 32 18 2 4 2 3" xfId="33362"/>
    <cellStyle name="Normal 32 18 2 4 3" xfId="16924"/>
    <cellStyle name="Normal 32 18 2 4 4" xfId="27879"/>
    <cellStyle name="Normal 32 18 2 5" xfId="7328"/>
    <cellStyle name="Normal 32 18 2 5 2" xfId="18295"/>
    <cellStyle name="Normal 32 18 2 5 3" xfId="29250"/>
    <cellStyle name="Normal 32 18 2 6" xfId="12811"/>
    <cellStyle name="Normal 32 18 2 7" xfId="23766"/>
    <cellStyle name="Normal 32 18 3" xfId="3865"/>
    <cellStyle name="Normal 32 18 3 2" xfId="9388"/>
    <cellStyle name="Normal 32 18 3 2 2" xfId="20355"/>
    <cellStyle name="Normal 32 18 3 2 3" xfId="31310"/>
    <cellStyle name="Normal 32 18 3 3" xfId="14871"/>
    <cellStyle name="Normal 32 18 3 4" xfId="25826"/>
    <cellStyle name="Normal 32 18 4" xfId="2479"/>
    <cellStyle name="Normal 32 18 4 2" xfId="8015"/>
    <cellStyle name="Normal 32 18 4 2 2" xfId="18982"/>
    <cellStyle name="Normal 32 18 4 2 3" xfId="29937"/>
    <cellStyle name="Normal 32 18 4 3" xfId="13498"/>
    <cellStyle name="Normal 32 18 4 4" xfId="24453"/>
    <cellStyle name="Normal 32 18 5" xfId="5245"/>
    <cellStyle name="Normal 32 18 5 2" xfId="10763"/>
    <cellStyle name="Normal 32 18 5 2 2" xfId="21731"/>
    <cellStyle name="Normal 32 18 5 2 3" xfId="32685"/>
    <cellStyle name="Normal 32 18 5 3" xfId="16247"/>
    <cellStyle name="Normal 32 18 5 4" xfId="27202"/>
    <cellStyle name="Normal 32 18 6" xfId="6651"/>
    <cellStyle name="Normal 32 18 6 2" xfId="17618"/>
    <cellStyle name="Normal 32 18 6 3" xfId="28573"/>
    <cellStyle name="Normal 32 18 7" xfId="12134"/>
    <cellStyle name="Normal 32 18 8" xfId="23089"/>
    <cellStyle name="Normal 32 19" xfId="1124"/>
    <cellStyle name="Normal 32 19 2" xfId="1805"/>
    <cellStyle name="Normal 32 19 2 2" xfId="4558"/>
    <cellStyle name="Normal 32 19 2 2 2" xfId="10080"/>
    <cellStyle name="Normal 32 19 2 2 2 2" xfId="21048"/>
    <cellStyle name="Normal 32 19 2 2 2 3" xfId="32002"/>
    <cellStyle name="Normal 32 19 2 2 3" xfId="15564"/>
    <cellStyle name="Normal 32 19 2 2 4" xfId="26519"/>
    <cellStyle name="Normal 32 19 2 3" xfId="3172"/>
    <cellStyle name="Normal 32 19 2 3 2" xfId="8708"/>
    <cellStyle name="Normal 32 19 2 3 2 2" xfId="19675"/>
    <cellStyle name="Normal 32 19 2 3 2 3" xfId="30630"/>
    <cellStyle name="Normal 32 19 2 3 3" xfId="14191"/>
    <cellStyle name="Normal 32 19 2 3 4" xfId="25146"/>
    <cellStyle name="Normal 32 19 2 4" xfId="5938"/>
    <cellStyle name="Normal 32 19 2 4 2" xfId="11456"/>
    <cellStyle name="Normal 32 19 2 4 2 2" xfId="22424"/>
    <cellStyle name="Normal 32 19 2 4 2 3" xfId="33378"/>
    <cellStyle name="Normal 32 19 2 4 3" xfId="16940"/>
    <cellStyle name="Normal 32 19 2 4 4" xfId="27895"/>
    <cellStyle name="Normal 32 19 2 5" xfId="7344"/>
    <cellStyle name="Normal 32 19 2 5 2" xfId="18311"/>
    <cellStyle name="Normal 32 19 2 5 3" xfId="29266"/>
    <cellStyle name="Normal 32 19 2 6" xfId="12827"/>
    <cellStyle name="Normal 32 19 2 7" xfId="23782"/>
    <cellStyle name="Normal 32 19 3" xfId="3881"/>
    <cellStyle name="Normal 32 19 3 2" xfId="9404"/>
    <cellStyle name="Normal 32 19 3 2 2" xfId="20371"/>
    <cellStyle name="Normal 32 19 3 2 3" xfId="31326"/>
    <cellStyle name="Normal 32 19 3 3" xfId="14887"/>
    <cellStyle name="Normal 32 19 3 4" xfId="25842"/>
    <cellStyle name="Normal 32 19 4" xfId="2495"/>
    <cellStyle name="Normal 32 19 4 2" xfId="8031"/>
    <cellStyle name="Normal 32 19 4 2 2" xfId="18998"/>
    <cellStyle name="Normal 32 19 4 2 3" xfId="29953"/>
    <cellStyle name="Normal 32 19 4 3" xfId="13514"/>
    <cellStyle name="Normal 32 19 4 4" xfId="24469"/>
    <cellStyle name="Normal 32 19 5" xfId="5261"/>
    <cellStyle name="Normal 32 19 5 2" xfId="10779"/>
    <cellStyle name="Normal 32 19 5 2 2" xfId="21747"/>
    <cellStyle name="Normal 32 19 5 2 3" xfId="32701"/>
    <cellStyle name="Normal 32 19 5 3" xfId="16263"/>
    <cellStyle name="Normal 32 19 5 4" xfId="27218"/>
    <cellStyle name="Normal 32 19 6" xfId="6667"/>
    <cellStyle name="Normal 32 19 6 2" xfId="17634"/>
    <cellStyle name="Normal 32 19 6 3" xfId="28589"/>
    <cellStyle name="Normal 32 19 7" xfId="12150"/>
    <cellStyle name="Normal 32 19 8" xfId="23105"/>
    <cellStyle name="Normal 32 2" xfId="747"/>
    <cellStyle name="Normal 32 2 2" xfId="1496"/>
    <cellStyle name="Normal 32 2 2 2" xfId="4249"/>
    <cellStyle name="Normal 32 2 2 2 2" xfId="9771"/>
    <cellStyle name="Normal 32 2 2 2 2 2" xfId="20739"/>
    <cellStyle name="Normal 32 2 2 2 2 3" xfId="31693"/>
    <cellStyle name="Normal 32 2 2 2 3" xfId="15255"/>
    <cellStyle name="Normal 32 2 2 2 4" xfId="26210"/>
    <cellStyle name="Normal 32 2 2 3" xfId="2863"/>
    <cellStyle name="Normal 32 2 2 3 2" xfId="8399"/>
    <cellStyle name="Normal 32 2 2 3 2 2" xfId="19366"/>
    <cellStyle name="Normal 32 2 2 3 2 3" xfId="30321"/>
    <cellStyle name="Normal 32 2 2 3 3" xfId="13882"/>
    <cellStyle name="Normal 32 2 2 3 4" xfId="24837"/>
    <cellStyle name="Normal 32 2 2 4" xfId="5629"/>
    <cellStyle name="Normal 32 2 2 4 2" xfId="11147"/>
    <cellStyle name="Normal 32 2 2 4 2 2" xfId="22115"/>
    <cellStyle name="Normal 32 2 2 4 2 3" xfId="33069"/>
    <cellStyle name="Normal 32 2 2 4 3" xfId="16631"/>
    <cellStyle name="Normal 32 2 2 4 4" xfId="27586"/>
    <cellStyle name="Normal 32 2 2 5" xfId="7035"/>
    <cellStyle name="Normal 32 2 2 5 2" xfId="18002"/>
    <cellStyle name="Normal 32 2 2 5 3" xfId="28957"/>
    <cellStyle name="Normal 32 2 2 6" xfId="12518"/>
    <cellStyle name="Normal 32 2 2 7" xfId="23473"/>
    <cellStyle name="Normal 32 2 3" xfId="3572"/>
    <cellStyle name="Normal 32 2 3 2" xfId="9095"/>
    <cellStyle name="Normal 32 2 3 2 2" xfId="20062"/>
    <cellStyle name="Normal 32 2 3 2 3" xfId="31017"/>
    <cellStyle name="Normal 32 2 3 3" xfId="14578"/>
    <cellStyle name="Normal 32 2 3 4" xfId="25533"/>
    <cellStyle name="Normal 32 2 4" xfId="2186"/>
    <cellStyle name="Normal 32 2 4 2" xfId="7722"/>
    <cellStyle name="Normal 32 2 4 2 2" xfId="18689"/>
    <cellStyle name="Normal 32 2 4 2 3" xfId="29644"/>
    <cellStyle name="Normal 32 2 4 3" xfId="13205"/>
    <cellStyle name="Normal 32 2 4 4" xfId="24160"/>
    <cellStyle name="Normal 32 2 5" xfId="4952"/>
    <cellStyle name="Normal 32 2 5 2" xfId="10470"/>
    <cellStyle name="Normal 32 2 5 2 2" xfId="21438"/>
    <cellStyle name="Normal 32 2 5 2 3" xfId="32392"/>
    <cellStyle name="Normal 32 2 5 3" xfId="15954"/>
    <cellStyle name="Normal 32 2 5 4" xfId="26909"/>
    <cellStyle name="Normal 32 2 6" xfId="6358"/>
    <cellStyle name="Normal 32 2 6 2" xfId="17325"/>
    <cellStyle name="Normal 32 2 6 3" xfId="28280"/>
    <cellStyle name="Normal 32 2 7" xfId="11841"/>
    <cellStyle name="Normal 32 2 8" xfId="22796"/>
    <cellStyle name="Normal 32 20" xfId="1146"/>
    <cellStyle name="Normal 32 20 2" xfId="1824"/>
    <cellStyle name="Normal 32 20 2 2" xfId="4577"/>
    <cellStyle name="Normal 32 20 2 2 2" xfId="10099"/>
    <cellStyle name="Normal 32 20 2 2 2 2" xfId="21067"/>
    <cellStyle name="Normal 32 20 2 2 2 3" xfId="32021"/>
    <cellStyle name="Normal 32 20 2 2 3" xfId="15583"/>
    <cellStyle name="Normal 32 20 2 2 4" xfId="26538"/>
    <cellStyle name="Normal 32 20 2 3" xfId="3191"/>
    <cellStyle name="Normal 32 20 2 3 2" xfId="8727"/>
    <cellStyle name="Normal 32 20 2 3 2 2" xfId="19694"/>
    <cellStyle name="Normal 32 20 2 3 2 3" xfId="30649"/>
    <cellStyle name="Normal 32 20 2 3 3" xfId="14210"/>
    <cellStyle name="Normal 32 20 2 3 4" xfId="25165"/>
    <cellStyle name="Normal 32 20 2 4" xfId="5957"/>
    <cellStyle name="Normal 32 20 2 4 2" xfId="11475"/>
    <cellStyle name="Normal 32 20 2 4 2 2" xfId="22443"/>
    <cellStyle name="Normal 32 20 2 4 2 3" xfId="33397"/>
    <cellStyle name="Normal 32 20 2 4 3" xfId="16959"/>
    <cellStyle name="Normal 32 20 2 4 4" xfId="27914"/>
    <cellStyle name="Normal 32 20 2 5" xfId="7363"/>
    <cellStyle name="Normal 32 20 2 5 2" xfId="18330"/>
    <cellStyle name="Normal 32 20 2 5 3" xfId="29285"/>
    <cellStyle name="Normal 32 20 2 6" xfId="12846"/>
    <cellStyle name="Normal 32 20 2 7" xfId="23801"/>
    <cellStyle name="Normal 32 20 3" xfId="3900"/>
    <cellStyle name="Normal 32 20 3 2" xfId="9423"/>
    <cellStyle name="Normal 32 20 3 2 2" xfId="20390"/>
    <cellStyle name="Normal 32 20 3 2 3" xfId="31345"/>
    <cellStyle name="Normal 32 20 3 3" xfId="14906"/>
    <cellStyle name="Normal 32 20 3 4" xfId="25861"/>
    <cellStyle name="Normal 32 20 4" xfId="2514"/>
    <cellStyle name="Normal 32 20 4 2" xfId="8050"/>
    <cellStyle name="Normal 32 20 4 2 2" xfId="19017"/>
    <cellStyle name="Normal 32 20 4 2 3" xfId="29972"/>
    <cellStyle name="Normal 32 20 4 3" xfId="13533"/>
    <cellStyle name="Normal 32 20 4 4" xfId="24488"/>
    <cellStyle name="Normal 32 20 5" xfId="5280"/>
    <cellStyle name="Normal 32 20 5 2" xfId="10798"/>
    <cellStyle name="Normal 32 20 5 2 2" xfId="21766"/>
    <cellStyle name="Normal 32 20 5 2 3" xfId="32720"/>
    <cellStyle name="Normal 32 20 5 3" xfId="16282"/>
    <cellStyle name="Normal 32 20 5 4" xfId="27237"/>
    <cellStyle name="Normal 32 20 6" xfId="6686"/>
    <cellStyle name="Normal 32 20 6 2" xfId="17653"/>
    <cellStyle name="Normal 32 20 6 3" xfId="28608"/>
    <cellStyle name="Normal 32 20 7" xfId="12169"/>
    <cellStyle name="Normal 32 20 8" xfId="23124"/>
    <cellStyle name="Normal 32 21" xfId="1161"/>
    <cellStyle name="Normal 32 21 2" xfId="1839"/>
    <cellStyle name="Normal 32 21 2 2" xfId="4592"/>
    <cellStyle name="Normal 32 21 2 2 2" xfId="10114"/>
    <cellStyle name="Normal 32 21 2 2 2 2" xfId="21082"/>
    <cellStyle name="Normal 32 21 2 2 2 3" xfId="32036"/>
    <cellStyle name="Normal 32 21 2 2 3" xfId="15598"/>
    <cellStyle name="Normal 32 21 2 2 4" xfId="26553"/>
    <cellStyle name="Normal 32 21 2 3" xfId="3206"/>
    <cellStyle name="Normal 32 21 2 3 2" xfId="8742"/>
    <cellStyle name="Normal 32 21 2 3 2 2" xfId="19709"/>
    <cellStyle name="Normal 32 21 2 3 2 3" xfId="30664"/>
    <cellStyle name="Normal 32 21 2 3 3" xfId="14225"/>
    <cellStyle name="Normal 32 21 2 3 4" xfId="25180"/>
    <cellStyle name="Normal 32 21 2 4" xfId="5972"/>
    <cellStyle name="Normal 32 21 2 4 2" xfId="11490"/>
    <cellStyle name="Normal 32 21 2 4 2 2" xfId="22458"/>
    <cellStyle name="Normal 32 21 2 4 2 3" xfId="33412"/>
    <cellStyle name="Normal 32 21 2 4 3" xfId="16974"/>
    <cellStyle name="Normal 32 21 2 4 4" xfId="27929"/>
    <cellStyle name="Normal 32 21 2 5" xfId="7378"/>
    <cellStyle name="Normal 32 21 2 5 2" xfId="18345"/>
    <cellStyle name="Normal 32 21 2 5 3" xfId="29300"/>
    <cellStyle name="Normal 32 21 2 6" xfId="12861"/>
    <cellStyle name="Normal 32 21 2 7" xfId="23816"/>
    <cellStyle name="Normal 32 21 3" xfId="3915"/>
    <cellStyle name="Normal 32 21 3 2" xfId="9438"/>
    <cellStyle name="Normal 32 21 3 2 2" xfId="20405"/>
    <cellStyle name="Normal 32 21 3 2 3" xfId="31360"/>
    <cellStyle name="Normal 32 21 3 3" xfId="14921"/>
    <cellStyle name="Normal 32 21 3 4" xfId="25876"/>
    <cellStyle name="Normal 32 21 4" xfId="2529"/>
    <cellStyle name="Normal 32 21 4 2" xfId="8065"/>
    <cellStyle name="Normal 32 21 4 2 2" xfId="19032"/>
    <cellStyle name="Normal 32 21 4 2 3" xfId="29987"/>
    <cellStyle name="Normal 32 21 4 3" xfId="13548"/>
    <cellStyle name="Normal 32 21 4 4" xfId="24503"/>
    <cellStyle name="Normal 32 21 5" xfId="5295"/>
    <cellStyle name="Normal 32 21 5 2" xfId="10813"/>
    <cellStyle name="Normal 32 21 5 2 2" xfId="21781"/>
    <cellStyle name="Normal 32 21 5 2 3" xfId="32735"/>
    <cellStyle name="Normal 32 21 5 3" xfId="16297"/>
    <cellStyle name="Normal 32 21 5 4" xfId="27252"/>
    <cellStyle name="Normal 32 21 6" xfId="6701"/>
    <cellStyle name="Normal 32 21 6 2" xfId="17668"/>
    <cellStyle name="Normal 32 21 6 3" xfId="28623"/>
    <cellStyle name="Normal 32 21 7" xfId="12184"/>
    <cellStyle name="Normal 32 21 8" xfId="23139"/>
    <cellStyle name="Normal 32 22" xfId="1412"/>
    <cellStyle name="Normal 32 22 2" xfId="4165"/>
    <cellStyle name="Normal 32 22 2 2" xfId="9688"/>
    <cellStyle name="Normal 32 22 2 2 2" xfId="20655"/>
    <cellStyle name="Normal 32 22 2 2 3" xfId="31610"/>
    <cellStyle name="Normal 32 22 2 3" xfId="15171"/>
    <cellStyle name="Normal 32 22 2 4" xfId="26126"/>
    <cellStyle name="Normal 32 22 3" xfId="2779"/>
    <cellStyle name="Normal 32 22 3 2" xfId="8315"/>
    <cellStyle name="Normal 32 22 3 2 2" xfId="19282"/>
    <cellStyle name="Normal 32 22 3 2 3" xfId="30237"/>
    <cellStyle name="Normal 32 22 3 3" xfId="13798"/>
    <cellStyle name="Normal 32 22 3 4" xfId="24753"/>
    <cellStyle name="Normal 32 22 4" xfId="5545"/>
    <cellStyle name="Normal 32 22 4 2" xfId="11063"/>
    <cellStyle name="Normal 32 22 4 2 2" xfId="22031"/>
    <cellStyle name="Normal 32 22 4 2 3" xfId="32985"/>
    <cellStyle name="Normal 32 22 4 3" xfId="16547"/>
    <cellStyle name="Normal 32 22 4 4" xfId="27502"/>
    <cellStyle name="Normal 32 22 5" xfId="6951"/>
    <cellStyle name="Normal 32 22 5 2" xfId="17918"/>
    <cellStyle name="Normal 32 22 5 3" xfId="28873"/>
    <cellStyle name="Normal 32 22 6" xfId="12434"/>
    <cellStyle name="Normal 32 22 7" xfId="23389"/>
    <cellStyle name="Normal 32 23" xfId="3488"/>
    <cellStyle name="Normal 32 23 2" xfId="9011"/>
    <cellStyle name="Normal 32 23 2 2" xfId="19978"/>
    <cellStyle name="Normal 32 23 2 3" xfId="30933"/>
    <cellStyle name="Normal 32 23 3" xfId="14494"/>
    <cellStyle name="Normal 32 23 4" xfId="25449"/>
    <cellStyle name="Normal 32 24" xfId="2102"/>
    <cellStyle name="Normal 32 24 2" xfId="7638"/>
    <cellStyle name="Normal 32 24 2 2" xfId="18605"/>
    <cellStyle name="Normal 32 24 2 3" xfId="29560"/>
    <cellStyle name="Normal 32 24 3" xfId="13121"/>
    <cellStyle name="Normal 32 24 4" xfId="24076"/>
    <cellStyle name="Normal 32 25" xfId="4868"/>
    <cellStyle name="Normal 32 25 2" xfId="10386"/>
    <cellStyle name="Normal 32 25 2 2" xfId="21354"/>
    <cellStyle name="Normal 32 25 2 3" xfId="32308"/>
    <cellStyle name="Normal 32 25 3" xfId="15870"/>
    <cellStyle name="Normal 32 25 4" xfId="26825"/>
    <cellStyle name="Normal 32 26" xfId="6274"/>
    <cellStyle name="Normal 32 26 2" xfId="17241"/>
    <cellStyle name="Normal 32 26 3" xfId="28196"/>
    <cellStyle name="Normal 32 27" xfId="11757"/>
    <cellStyle name="Normal 32 28" xfId="22712"/>
    <cellStyle name="Normal 32 3" xfId="774"/>
    <cellStyle name="Normal 32 3 2" xfId="1519"/>
    <cellStyle name="Normal 32 3 2 2" xfId="4272"/>
    <cellStyle name="Normal 32 3 2 2 2" xfId="9794"/>
    <cellStyle name="Normal 32 3 2 2 2 2" xfId="20762"/>
    <cellStyle name="Normal 32 3 2 2 2 3" xfId="31716"/>
    <cellStyle name="Normal 32 3 2 2 3" xfId="15278"/>
    <cellStyle name="Normal 32 3 2 2 4" xfId="26233"/>
    <cellStyle name="Normal 32 3 2 3" xfId="2886"/>
    <cellStyle name="Normal 32 3 2 3 2" xfId="8422"/>
    <cellStyle name="Normal 32 3 2 3 2 2" xfId="19389"/>
    <cellStyle name="Normal 32 3 2 3 2 3" xfId="30344"/>
    <cellStyle name="Normal 32 3 2 3 3" xfId="13905"/>
    <cellStyle name="Normal 32 3 2 3 4" xfId="24860"/>
    <cellStyle name="Normal 32 3 2 4" xfId="5652"/>
    <cellStyle name="Normal 32 3 2 4 2" xfId="11170"/>
    <cellStyle name="Normal 32 3 2 4 2 2" xfId="22138"/>
    <cellStyle name="Normal 32 3 2 4 2 3" xfId="33092"/>
    <cellStyle name="Normal 32 3 2 4 3" xfId="16654"/>
    <cellStyle name="Normal 32 3 2 4 4" xfId="27609"/>
    <cellStyle name="Normal 32 3 2 5" xfId="7058"/>
    <cellStyle name="Normal 32 3 2 5 2" xfId="18025"/>
    <cellStyle name="Normal 32 3 2 5 3" xfId="28980"/>
    <cellStyle name="Normal 32 3 2 6" xfId="12541"/>
    <cellStyle name="Normal 32 3 2 7" xfId="23496"/>
    <cellStyle name="Normal 32 3 3" xfId="3595"/>
    <cellStyle name="Normal 32 3 3 2" xfId="9118"/>
    <cellStyle name="Normal 32 3 3 2 2" xfId="20085"/>
    <cellStyle name="Normal 32 3 3 2 3" xfId="31040"/>
    <cellStyle name="Normal 32 3 3 3" xfId="14601"/>
    <cellStyle name="Normal 32 3 3 4" xfId="25556"/>
    <cellStyle name="Normal 32 3 4" xfId="2209"/>
    <cellStyle name="Normal 32 3 4 2" xfId="7745"/>
    <cellStyle name="Normal 32 3 4 2 2" xfId="18712"/>
    <cellStyle name="Normal 32 3 4 2 3" xfId="29667"/>
    <cellStyle name="Normal 32 3 4 3" xfId="13228"/>
    <cellStyle name="Normal 32 3 4 4" xfId="24183"/>
    <cellStyle name="Normal 32 3 5" xfId="4975"/>
    <cellStyle name="Normal 32 3 5 2" xfId="10493"/>
    <cellStyle name="Normal 32 3 5 2 2" xfId="21461"/>
    <cellStyle name="Normal 32 3 5 2 3" xfId="32415"/>
    <cellStyle name="Normal 32 3 5 3" xfId="15977"/>
    <cellStyle name="Normal 32 3 5 4" xfId="26932"/>
    <cellStyle name="Normal 32 3 6" xfId="6381"/>
    <cellStyle name="Normal 32 3 6 2" xfId="17348"/>
    <cellStyle name="Normal 32 3 6 3" xfId="28303"/>
    <cellStyle name="Normal 32 3 7" xfId="11864"/>
    <cellStyle name="Normal 32 3 8" xfId="22819"/>
    <cellStyle name="Normal 32 4" xfId="800"/>
    <cellStyle name="Normal 32 4 2" xfId="1539"/>
    <cellStyle name="Normal 32 4 2 2" xfId="4292"/>
    <cellStyle name="Normal 32 4 2 2 2" xfId="9814"/>
    <cellStyle name="Normal 32 4 2 2 2 2" xfId="20782"/>
    <cellStyle name="Normal 32 4 2 2 2 3" xfId="31736"/>
    <cellStyle name="Normal 32 4 2 2 3" xfId="15298"/>
    <cellStyle name="Normal 32 4 2 2 4" xfId="26253"/>
    <cellStyle name="Normal 32 4 2 3" xfId="2906"/>
    <cellStyle name="Normal 32 4 2 3 2" xfId="8442"/>
    <cellStyle name="Normal 32 4 2 3 2 2" xfId="19409"/>
    <cellStyle name="Normal 32 4 2 3 2 3" xfId="30364"/>
    <cellStyle name="Normal 32 4 2 3 3" xfId="13925"/>
    <cellStyle name="Normal 32 4 2 3 4" xfId="24880"/>
    <cellStyle name="Normal 32 4 2 4" xfId="5672"/>
    <cellStyle name="Normal 32 4 2 4 2" xfId="11190"/>
    <cellStyle name="Normal 32 4 2 4 2 2" xfId="22158"/>
    <cellStyle name="Normal 32 4 2 4 2 3" xfId="33112"/>
    <cellStyle name="Normal 32 4 2 4 3" xfId="16674"/>
    <cellStyle name="Normal 32 4 2 4 4" xfId="27629"/>
    <cellStyle name="Normal 32 4 2 5" xfId="7078"/>
    <cellStyle name="Normal 32 4 2 5 2" xfId="18045"/>
    <cellStyle name="Normal 32 4 2 5 3" xfId="29000"/>
    <cellStyle name="Normal 32 4 2 6" xfId="12561"/>
    <cellStyle name="Normal 32 4 2 7" xfId="23516"/>
    <cellStyle name="Normal 32 4 3" xfId="3615"/>
    <cellStyle name="Normal 32 4 3 2" xfId="9138"/>
    <cellStyle name="Normal 32 4 3 2 2" xfId="20105"/>
    <cellStyle name="Normal 32 4 3 2 3" xfId="31060"/>
    <cellStyle name="Normal 32 4 3 3" xfId="14621"/>
    <cellStyle name="Normal 32 4 3 4" xfId="25576"/>
    <cellStyle name="Normal 32 4 4" xfId="2229"/>
    <cellStyle name="Normal 32 4 4 2" xfId="7765"/>
    <cellStyle name="Normal 32 4 4 2 2" xfId="18732"/>
    <cellStyle name="Normal 32 4 4 2 3" xfId="29687"/>
    <cellStyle name="Normal 32 4 4 3" xfId="13248"/>
    <cellStyle name="Normal 32 4 4 4" xfId="24203"/>
    <cellStyle name="Normal 32 4 5" xfId="4995"/>
    <cellStyle name="Normal 32 4 5 2" xfId="10513"/>
    <cellStyle name="Normal 32 4 5 2 2" xfId="21481"/>
    <cellStyle name="Normal 32 4 5 2 3" xfId="32435"/>
    <cellStyle name="Normal 32 4 5 3" xfId="15997"/>
    <cellStyle name="Normal 32 4 5 4" xfId="26952"/>
    <cellStyle name="Normal 32 4 6" xfId="6401"/>
    <cellStyle name="Normal 32 4 6 2" xfId="17368"/>
    <cellStyle name="Normal 32 4 6 3" xfId="28323"/>
    <cellStyle name="Normal 32 4 7" xfId="11884"/>
    <cellStyle name="Normal 32 4 8" xfId="22839"/>
    <cellStyle name="Normal 32 5" xfId="822"/>
    <cellStyle name="Normal 32 5 2" xfId="1556"/>
    <cellStyle name="Normal 32 5 2 2" xfId="4309"/>
    <cellStyle name="Normal 32 5 2 2 2" xfId="9831"/>
    <cellStyle name="Normal 32 5 2 2 2 2" xfId="20799"/>
    <cellStyle name="Normal 32 5 2 2 2 3" xfId="31753"/>
    <cellStyle name="Normal 32 5 2 2 3" xfId="15315"/>
    <cellStyle name="Normal 32 5 2 2 4" xfId="26270"/>
    <cellStyle name="Normal 32 5 2 3" xfId="2923"/>
    <cellStyle name="Normal 32 5 2 3 2" xfId="8459"/>
    <cellStyle name="Normal 32 5 2 3 2 2" xfId="19426"/>
    <cellStyle name="Normal 32 5 2 3 2 3" xfId="30381"/>
    <cellStyle name="Normal 32 5 2 3 3" xfId="13942"/>
    <cellStyle name="Normal 32 5 2 3 4" xfId="24897"/>
    <cellStyle name="Normal 32 5 2 4" xfId="5689"/>
    <cellStyle name="Normal 32 5 2 4 2" xfId="11207"/>
    <cellStyle name="Normal 32 5 2 4 2 2" xfId="22175"/>
    <cellStyle name="Normal 32 5 2 4 2 3" xfId="33129"/>
    <cellStyle name="Normal 32 5 2 4 3" xfId="16691"/>
    <cellStyle name="Normal 32 5 2 4 4" xfId="27646"/>
    <cellStyle name="Normal 32 5 2 5" xfId="7095"/>
    <cellStyle name="Normal 32 5 2 5 2" xfId="18062"/>
    <cellStyle name="Normal 32 5 2 5 3" xfId="29017"/>
    <cellStyle name="Normal 32 5 2 6" xfId="12578"/>
    <cellStyle name="Normal 32 5 2 7" xfId="23533"/>
    <cellStyle name="Normal 32 5 3" xfId="3632"/>
    <cellStyle name="Normal 32 5 3 2" xfId="9155"/>
    <cellStyle name="Normal 32 5 3 2 2" xfId="20122"/>
    <cellStyle name="Normal 32 5 3 2 3" xfId="31077"/>
    <cellStyle name="Normal 32 5 3 3" xfId="14638"/>
    <cellStyle name="Normal 32 5 3 4" xfId="25593"/>
    <cellStyle name="Normal 32 5 4" xfId="2246"/>
    <cellStyle name="Normal 32 5 4 2" xfId="7782"/>
    <cellStyle name="Normal 32 5 4 2 2" xfId="18749"/>
    <cellStyle name="Normal 32 5 4 2 3" xfId="29704"/>
    <cellStyle name="Normal 32 5 4 3" xfId="13265"/>
    <cellStyle name="Normal 32 5 4 4" xfId="24220"/>
    <cellStyle name="Normal 32 5 5" xfId="5012"/>
    <cellStyle name="Normal 32 5 5 2" xfId="10530"/>
    <cellStyle name="Normal 32 5 5 2 2" xfId="21498"/>
    <cellStyle name="Normal 32 5 5 2 3" xfId="32452"/>
    <cellStyle name="Normal 32 5 5 3" xfId="16014"/>
    <cellStyle name="Normal 32 5 5 4" xfId="26969"/>
    <cellStyle name="Normal 32 5 6" xfId="6418"/>
    <cellStyle name="Normal 32 5 6 2" xfId="17385"/>
    <cellStyle name="Normal 32 5 6 3" xfId="28340"/>
    <cellStyle name="Normal 32 5 7" xfId="11901"/>
    <cellStyle name="Normal 32 5 8" xfId="22856"/>
    <cellStyle name="Normal 32 6" xfId="848"/>
    <cellStyle name="Normal 32 6 2" xfId="1575"/>
    <cellStyle name="Normal 32 6 2 2" xfId="4328"/>
    <cellStyle name="Normal 32 6 2 2 2" xfId="9850"/>
    <cellStyle name="Normal 32 6 2 2 2 2" xfId="20818"/>
    <cellStyle name="Normal 32 6 2 2 2 3" xfId="31772"/>
    <cellStyle name="Normal 32 6 2 2 3" xfId="15334"/>
    <cellStyle name="Normal 32 6 2 2 4" xfId="26289"/>
    <cellStyle name="Normal 32 6 2 3" xfId="2942"/>
    <cellStyle name="Normal 32 6 2 3 2" xfId="8478"/>
    <cellStyle name="Normal 32 6 2 3 2 2" xfId="19445"/>
    <cellStyle name="Normal 32 6 2 3 2 3" xfId="30400"/>
    <cellStyle name="Normal 32 6 2 3 3" xfId="13961"/>
    <cellStyle name="Normal 32 6 2 3 4" xfId="24916"/>
    <cellStyle name="Normal 32 6 2 4" xfId="5708"/>
    <cellStyle name="Normal 32 6 2 4 2" xfId="11226"/>
    <cellStyle name="Normal 32 6 2 4 2 2" xfId="22194"/>
    <cellStyle name="Normal 32 6 2 4 2 3" xfId="33148"/>
    <cellStyle name="Normal 32 6 2 4 3" xfId="16710"/>
    <cellStyle name="Normal 32 6 2 4 4" xfId="27665"/>
    <cellStyle name="Normal 32 6 2 5" xfId="7114"/>
    <cellStyle name="Normal 32 6 2 5 2" xfId="18081"/>
    <cellStyle name="Normal 32 6 2 5 3" xfId="29036"/>
    <cellStyle name="Normal 32 6 2 6" xfId="12597"/>
    <cellStyle name="Normal 32 6 2 7" xfId="23552"/>
    <cellStyle name="Normal 32 6 3" xfId="3651"/>
    <cellStyle name="Normal 32 6 3 2" xfId="9174"/>
    <cellStyle name="Normal 32 6 3 2 2" xfId="20141"/>
    <cellStyle name="Normal 32 6 3 2 3" xfId="31096"/>
    <cellStyle name="Normal 32 6 3 3" xfId="14657"/>
    <cellStyle name="Normal 32 6 3 4" xfId="25612"/>
    <cellStyle name="Normal 32 6 4" xfId="2265"/>
    <cellStyle name="Normal 32 6 4 2" xfId="7801"/>
    <cellStyle name="Normal 32 6 4 2 2" xfId="18768"/>
    <cellStyle name="Normal 32 6 4 2 3" xfId="29723"/>
    <cellStyle name="Normal 32 6 4 3" xfId="13284"/>
    <cellStyle name="Normal 32 6 4 4" xfId="24239"/>
    <cellStyle name="Normal 32 6 5" xfId="5031"/>
    <cellStyle name="Normal 32 6 5 2" xfId="10549"/>
    <cellStyle name="Normal 32 6 5 2 2" xfId="21517"/>
    <cellStyle name="Normal 32 6 5 2 3" xfId="32471"/>
    <cellStyle name="Normal 32 6 5 3" xfId="16033"/>
    <cellStyle name="Normal 32 6 5 4" xfId="26988"/>
    <cellStyle name="Normal 32 6 6" xfId="6437"/>
    <cellStyle name="Normal 32 6 6 2" xfId="17404"/>
    <cellStyle name="Normal 32 6 6 3" xfId="28359"/>
    <cellStyle name="Normal 32 6 7" xfId="11920"/>
    <cellStyle name="Normal 32 6 8" xfId="22875"/>
    <cellStyle name="Normal 32 7" xfId="871"/>
    <cellStyle name="Normal 32 7 2" xfId="1592"/>
    <cellStyle name="Normal 32 7 2 2" xfId="4345"/>
    <cellStyle name="Normal 32 7 2 2 2" xfId="9867"/>
    <cellStyle name="Normal 32 7 2 2 2 2" xfId="20835"/>
    <cellStyle name="Normal 32 7 2 2 2 3" xfId="31789"/>
    <cellStyle name="Normal 32 7 2 2 3" xfId="15351"/>
    <cellStyle name="Normal 32 7 2 2 4" xfId="26306"/>
    <cellStyle name="Normal 32 7 2 3" xfId="2959"/>
    <cellStyle name="Normal 32 7 2 3 2" xfId="8495"/>
    <cellStyle name="Normal 32 7 2 3 2 2" xfId="19462"/>
    <cellStyle name="Normal 32 7 2 3 2 3" xfId="30417"/>
    <cellStyle name="Normal 32 7 2 3 3" xfId="13978"/>
    <cellStyle name="Normal 32 7 2 3 4" xfId="24933"/>
    <cellStyle name="Normal 32 7 2 4" xfId="5725"/>
    <cellStyle name="Normal 32 7 2 4 2" xfId="11243"/>
    <cellStyle name="Normal 32 7 2 4 2 2" xfId="22211"/>
    <cellStyle name="Normal 32 7 2 4 2 3" xfId="33165"/>
    <cellStyle name="Normal 32 7 2 4 3" xfId="16727"/>
    <cellStyle name="Normal 32 7 2 4 4" xfId="27682"/>
    <cellStyle name="Normal 32 7 2 5" xfId="7131"/>
    <cellStyle name="Normal 32 7 2 5 2" xfId="18098"/>
    <cellStyle name="Normal 32 7 2 5 3" xfId="29053"/>
    <cellStyle name="Normal 32 7 2 6" xfId="12614"/>
    <cellStyle name="Normal 32 7 2 7" xfId="23569"/>
    <cellStyle name="Normal 32 7 3" xfId="3668"/>
    <cellStyle name="Normal 32 7 3 2" xfId="9191"/>
    <cellStyle name="Normal 32 7 3 2 2" xfId="20158"/>
    <cellStyle name="Normal 32 7 3 2 3" xfId="31113"/>
    <cellStyle name="Normal 32 7 3 3" xfId="14674"/>
    <cellStyle name="Normal 32 7 3 4" xfId="25629"/>
    <cellStyle name="Normal 32 7 4" xfId="2282"/>
    <cellStyle name="Normal 32 7 4 2" xfId="7818"/>
    <cellStyle name="Normal 32 7 4 2 2" xfId="18785"/>
    <cellStyle name="Normal 32 7 4 2 3" xfId="29740"/>
    <cellStyle name="Normal 32 7 4 3" xfId="13301"/>
    <cellStyle name="Normal 32 7 4 4" xfId="24256"/>
    <cellStyle name="Normal 32 7 5" xfId="5048"/>
    <cellStyle name="Normal 32 7 5 2" xfId="10566"/>
    <cellStyle name="Normal 32 7 5 2 2" xfId="21534"/>
    <cellStyle name="Normal 32 7 5 2 3" xfId="32488"/>
    <cellStyle name="Normal 32 7 5 3" xfId="16050"/>
    <cellStyle name="Normal 32 7 5 4" xfId="27005"/>
    <cellStyle name="Normal 32 7 6" xfId="6454"/>
    <cellStyle name="Normal 32 7 6 2" xfId="17421"/>
    <cellStyle name="Normal 32 7 6 3" xfId="28376"/>
    <cellStyle name="Normal 32 7 7" xfId="11937"/>
    <cellStyle name="Normal 32 7 8" xfId="22892"/>
    <cellStyle name="Normal 32 8" xfId="895"/>
    <cellStyle name="Normal 32 8 2" xfId="1611"/>
    <cellStyle name="Normal 32 8 2 2" xfId="4364"/>
    <cellStyle name="Normal 32 8 2 2 2" xfId="9886"/>
    <cellStyle name="Normal 32 8 2 2 2 2" xfId="20854"/>
    <cellStyle name="Normal 32 8 2 2 2 3" xfId="31808"/>
    <cellStyle name="Normal 32 8 2 2 3" xfId="15370"/>
    <cellStyle name="Normal 32 8 2 2 4" xfId="26325"/>
    <cellStyle name="Normal 32 8 2 3" xfId="2978"/>
    <cellStyle name="Normal 32 8 2 3 2" xfId="8514"/>
    <cellStyle name="Normal 32 8 2 3 2 2" xfId="19481"/>
    <cellStyle name="Normal 32 8 2 3 2 3" xfId="30436"/>
    <cellStyle name="Normal 32 8 2 3 3" xfId="13997"/>
    <cellStyle name="Normal 32 8 2 3 4" xfId="24952"/>
    <cellStyle name="Normal 32 8 2 4" xfId="5744"/>
    <cellStyle name="Normal 32 8 2 4 2" xfId="11262"/>
    <cellStyle name="Normal 32 8 2 4 2 2" xfId="22230"/>
    <cellStyle name="Normal 32 8 2 4 2 3" xfId="33184"/>
    <cellStyle name="Normal 32 8 2 4 3" xfId="16746"/>
    <cellStyle name="Normal 32 8 2 4 4" xfId="27701"/>
    <cellStyle name="Normal 32 8 2 5" xfId="7150"/>
    <cellStyle name="Normal 32 8 2 5 2" xfId="18117"/>
    <cellStyle name="Normal 32 8 2 5 3" xfId="29072"/>
    <cellStyle name="Normal 32 8 2 6" xfId="12633"/>
    <cellStyle name="Normal 32 8 2 7" xfId="23588"/>
    <cellStyle name="Normal 32 8 3" xfId="3687"/>
    <cellStyle name="Normal 32 8 3 2" xfId="9210"/>
    <cellStyle name="Normal 32 8 3 2 2" xfId="20177"/>
    <cellStyle name="Normal 32 8 3 2 3" xfId="31132"/>
    <cellStyle name="Normal 32 8 3 3" xfId="14693"/>
    <cellStyle name="Normal 32 8 3 4" xfId="25648"/>
    <cellStyle name="Normal 32 8 4" xfId="2301"/>
    <cellStyle name="Normal 32 8 4 2" xfId="7837"/>
    <cellStyle name="Normal 32 8 4 2 2" xfId="18804"/>
    <cellStyle name="Normal 32 8 4 2 3" xfId="29759"/>
    <cellStyle name="Normal 32 8 4 3" xfId="13320"/>
    <cellStyle name="Normal 32 8 4 4" xfId="24275"/>
    <cellStyle name="Normal 32 8 5" xfId="5067"/>
    <cellStyle name="Normal 32 8 5 2" xfId="10585"/>
    <cellStyle name="Normal 32 8 5 2 2" xfId="21553"/>
    <cellStyle name="Normal 32 8 5 2 3" xfId="32507"/>
    <cellStyle name="Normal 32 8 5 3" xfId="16069"/>
    <cellStyle name="Normal 32 8 5 4" xfId="27024"/>
    <cellStyle name="Normal 32 8 6" xfId="6473"/>
    <cellStyle name="Normal 32 8 6 2" xfId="17440"/>
    <cellStyle name="Normal 32 8 6 3" xfId="28395"/>
    <cellStyle name="Normal 32 8 7" xfId="11956"/>
    <cellStyle name="Normal 32 8 8" xfId="22911"/>
    <cellStyle name="Normal 32 9" xfId="920"/>
    <cellStyle name="Normal 32 9 2" xfId="1631"/>
    <cellStyle name="Normal 32 9 2 2" xfId="4384"/>
    <cellStyle name="Normal 32 9 2 2 2" xfId="9906"/>
    <cellStyle name="Normal 32 9 2 2 2 2" xfId="20874"/>
    <cellStyle name="Normal 32 9 2 2 2 3" xfId="31828"/>
    <cellStyle name="Normal 32 9 2 2 3" xfId="15390"/>
    <cellStyle name="Normal 32 9 2 2 4" xfId="26345"/>
    <cellStyle name="Normal 32 9 2 3" xfId="2998"/>
    <cellStyle name="Normal 32 9 2 3 2" xfId="8534"/>
    <cellStyle name="Normal 32 9 2 3 2 2" xfId="19501"/>
    <cellStyle name="Normal 32 9 2 3 2 3" xfId="30456"/>
    <cellStyle name="Normal 32 9 2 3 3" xfId="14017"/>
    <cellStyle name="Normal 32 9 2 3 4" xfId="24972"/>
    <cellStyle name="Normal 32 9 2 4" xfId="5764"/>
    <cellStyle name="Normal 32 9 2 4 2" xfId="11282"/>
    <cellStyle name="Normal 32 9 2 4 2 2" xfId="22250"/>
    <cellStyle name="Normal 32 9 2 4 2 3" xfId="33204"/>
    <cellStyle name="Normal 32 9 2 4 3" xfId="16766"/>
    <cellStyle name="Normal 32 9 2 4 4" xfId="27721"/>
    <cellStyle name="Normal 32 9 2 5" xfId="7170"/>
    <cellStyle name="Normal 32 9 2 5 2" xfId="18137"/>
    <cellStyle name="Normal 32 9 2 5 3" xfId="29092"/>
    <cellStyle name="Normal 32 9 2 6" xfId="12653"/>
    <cellStyle name="Normal 32 9 2 7" xfId="23608"/>
    <cellStyle name="Normal 32 9 3" xfId="3707"/>
    <cellStyle name="Normal 32 9 3 2" xfId="9230"/>
    <cellStyle name="Normal 32 9 3 2 2" xfId="20197"/>
    <cellStyle name="Normal 32 9 3 2 3" xfId="31152"/>
    <cellStyle name="Normal 32 9 3 3" xfId="14713"/>
    <cellStyle name="Normal 32 9 3 4" xfId="25668"/>
    <cellStyle name="Normal 32 9 4" xfId="2321"/>
    <cellStyle name="Normal 32 9 4 2" xfId="7857"/>
    <cellStyle name="Normal 32 9 4 2 2" xfId="18824"/>
    <cellStyle name="Normal 32 9 4 2 3" xfId="29779"/>
    <cellStyle name="Normal 32 9 4 3" xfId="13340"/>
    <cellStyle name="Normal 32 9 4 4" xfId="24295"/>
    <cellStyle name="Normal 32 9 5" xfId="5087"/>
    <cellStyle name="Normal 32 9 5 2" xfId="10605"/>
    <cellStyle name="Normal 32 9 5 2 2" xfId="21573"/>
    <cellStyle name="Normal 32 9 5 2 3" xfId="32527"/>
    <cellStyle name="Normal 32 9 5 3" xfId="16089"/>
    <cellStyle name="Normal 32 9 5 4" xfId="27044"/>
    <cellStyle name="Normal 32 9 6" xfId="6493"/>
    <cellStyle name="Normal 32 9 6 2" xfId="17460"/>
    <cellStyle name="Normal 32 9 6 3" xfId="28415"/>
    <cellStyle name="Normal 32 9 7" xfId="11976"/>
    <cellStyle name="Normal 32 9 8" xfId="22931"/>
    <cellStyle name="Normal 33" xfId="1866"/>
    <cellStyle name="Normal 33 2" xfId="4616"/>
    <cellStyle name="Normal 33 2 2" xfId="10137"/>
    <cellStyle name="Normal 33 2 2 2" xfId="21105"/>
    <cellStyle name="Normal 33 2 2 3" xfId="32059"/>
    <cellStyle name="Normal 33 2 3" xfId="15621"/>
    <cellStyle name="Normal 33 2 4" xfId="26576"/>
    <cellStyle name="Normal 33 3" xfId="3232"/>
    <cellStyle name="Normal 33 3 2" xfId="8765"/>
    <cellStyle name="Normal 33 3 2 2" xfId="19732"/>
    <cellStyle name="Normal 33 3 2 3" xfId="30687"/>
    <cellStyle name="Normal 33 3 3" xfId="14248"/>
    <cellStyle name="Normal 33 3 4" xfId="25203"/>
    <cellStyle name="Normal 33 4" xfId="7402"/>
    <cellStyle name="Normal 33 4 2" xfId="18369"/>
    <cellStyle name="Normal 33 4 3" xfId="29324"/>
    <cellStyle name="Normal 33 5" xfId="12885"/>
    <cellStyle name="Normal 33 6" xfId="23840"/>
    <cellStyle name="Normal 34" xfId="1867"/>
    <cellStyle name="Normal 34 2" xfId="4617"/>
    <cellStyle name="Normal 34 2 2" xfId="10138"/>
    <cellStyle name="Normal 34 2 2 2" xfId="21106"/>
    <cellStyle name="Normal 34 2 2 3" xfId="32060"/>
    <cellStyle name="Normal 34 2 3" xfId="15622"/>
    <cellStyle name="Normal 34 2 4" xfId="26577"/>
    <cellStyle name="Normal 34 3" xfId="3234"/>
    <cellStyle name="Normal 34 3 2" xfId="8766"/>
    <cellStyle name="Normal 34 3 2 2" xfId="19733"/>
    <cellStyle name="Normal 34 3 2 3" xfId="30688"/>
    <cellStyle name="Normal 34 3 3" xfId="14249"/>
    <cellStyle name="Normal 34 3 4" xfId="25204"/>
    <cellStyle name="Normal 34 4" xfId="7403"/>
    <cellStyle name="Normal 34 4 2" xfId="18370"/>
    <cellStyle name="Normal 34 4 3" xfId="29325"/>
    <cellStyle name="Normal 34 5" xfId="12886"/>
    <cellStyle name="Normal 34 6" xfId="23841"/>
    <cellStyle name="Normal 35" xfId="590"/>
    <cellStyle name="Normal 35 10" xfId="945"/>
    <cellStyle name="Normal 35 10 2" xfId="1653"/>
    <cellStyle name="Normal 35 10 2 2" xfId="4406"/>
    <cellStyle name="Normal 35 10 2 2 2" xfId="9928"/>
    <cellStyle name="Normal 35 10 2 2 2 2" xfId="20896"/>
    <cellStyle name="Normal 35 10 2 2 2 3" xfId="31850"/>
    <cellStyle name="Normal 35 10 2 2 3" xfId="15412"/>
    <cellStyle name="Normal 35 10 2 2 4" xfId="26367"/>
    <cellStyle name="Normal 35 10 2 3" xfId="3020"/>
    <cellStyle name="Normal 35 10 2 3 2" xfId="8556"/>
    <cellStyle name="Normal 35 10 2 3 2 2" xfId="19523"/>
    <cellStyle name="Normal 35 10 2 3 2 3" xfId="30478"/>
    <cellStyle name="Normal 35 10 2 3 3" xfId="14039"/>
    <cellStyle name="Normal 35 10 2 3 4" xfId="24994"/>
    <cellStyle name="Normal 35 10 2 4" xfId="5786"/>
    <cellStyle name="Normal 35 10 2 4 2" xfId="11304"/>
    <cellStyle name="Normal 35 10 2 4 2 2" xfId="22272"/>
    <cellStyle name="Normal 35 10 2 4 2 3" xfId="33226"/>
    <cellStyle name="Normal 35 10 2 4 3" xfId="16788"/>
    <cellStyle name="Normal 35 10 2 4 4" xfId="27743"/>
    <cellStyle name="Normal 35 10 2 5" xfId="7192"/>
    <cellStyle name="Normal 35 10 2 5 2" xfId="18159"/>
    <cellStyle name="Normal 35 10 2 5 3" xfId="29114"/>
    <cellStyle name="Normal 35 10 2 6" xfId="12675"/>
    <cellStyle name="Normal 35 10 2 7" xfId="23630"/>
    <cellStyle name="Normal 35 10 3" xfId="3729"/>
    <cellStyle name="Normal 35 10 3 2" xfId="9252"/>
    <cellStyle name="Normal 35 10 3 2 2" xfId="20219"/>
    <cellStyle name="Normal 35 10 3 2 3" xfId="31174"/>
    <cellStyle name="Normal 35 10 3 3" xfId="14735"/>
    <cellStyle name="Normal 35 10 3 4" xfId="25690"/>
    <cellStyle name="Normal 35 10 4" xfId="2343"/>
    <cellStyle name="Normal 35 10 4 2" xfId="7879"/>
    <cellStyle name="Normal 35 10 4 2 2" xfId="18846"/>
    <cellStyle name="Normal 35 10 4 2 3" xfId="29801"/>
    <cellStyle name="Normal 35 10 4 3" xfId="13362"/>
    <cellStyle name="Normal 35 10 4 4" xfId="24317"/>
    <cellStyle name="Normal 35 10 5" xfId="5109"/>
    <cellStyle name="Normal 35 10 5 2" xfId="10627"/>
    <cellStyle name="Normal 35 10 5 2 2" xfId="21595"/>
    <cellStyle name="Normal 35 10 5 2 3" xfId="32549"/>
    <cellStyle name="Normal 35 10 5 3" xfId="16111"/>
    <cellStyle name="Normal 35 10 5 4" xfId="27066"/>
    <cellStyle name="Normal 35 10 6" xfId="6515"/>
    <cellStyle name="Normal 35 10 6 2" xfId="17482"/>
    <cellStyle name="Normal 35 10 6 3" xfId="28437"/>
    <cellStyle name="Normal 35 10 7" xfId="11998"/>
    <cellStyle name="Normal 35 10 8" xfId="22953"/>
    <cellStyle name="Normal 35 11" xfId="971"/>
    <cellStyle name="Normal 35 11 2" xfId="1674"/>
    <cellStyle name="Normal 35 11 2 2" xfId="4427"/>
    <cellStyle name="Normal 35 11 2 2 2" xfId="9949"/>
    <cellStyle name="Normal 35 11 2 2 2 2" xfId="20917"/>
    <cellStyle name="Normal 35 11 2 2 2 3" xfId="31871"/>
    <cellStyle name="Normal 35 11 2 2 3" xfId="15433"/>
    <cellStyle name="Normal 35 11 2 2 4" xfId="26388"/>
    <cellStyle name="Normal 35 11 2 3" xfId="3041"/>
    <cellStyle name="Normal 35 11 2 3 2" xfId="8577"/>
    <cellStyle name="Normal 35 11 2 3 2 2" xfId="19544"/>
    <cellStyle name="Normal 35 11 2 3 2 3" xfId="30499"/>
    <cellStyle name="Normal 35 11 2 3 3" xfId="14060"/>
    <cellStyle name="Normal 35 11 2 3 4" xfId="25015"/>
    <cellStyle name="Normal 35 11 2 4" xfId="5807"/>
    <cellStyle name="Normal 35 11 2 4 2" xfId="11325"/>
    <cellStyle name="Normal 35 11 2 4 2 2" xfId="22293"/>
    <cellStyle name="Normal 35 11 2 4 2 3" xfId="33247"/>
    <cellStyle name="Normal 35 11 2 4 3" xfId="16809"/>
    <cellStyle name="Normal 35 11 2 4 4" xfId="27764"/>
    <cellStyle name="Normal 35 11 2 5" xfId="7213"/>
    <cellStyle name="Normal 35 11 2 5 2" xfId="18180"/>
    <cellStyle name="Normal 35 11 2 5 3" xfId="29135"/>
    <cellStyle name="Normal 35 11 2 6" xfId="12696"/>
    <cellStyle name="Normal 35 11 2 7" xfId="23651"/>
    <cellStyle name="Normal 35 11 3" xfId="3750"/>
    <cellStyle name="Normal 35 11 3 2" xfId="9273"/>
    <cellStyle name="Normal 35 11 3 2 2" xfId="20240"/>
    <cellStyle name="Normal 35 11 3 2 3" xfId="31195"/>
    <cellStyle name="Normal 35 11 3 3" xfId="14756"/>
    <cellStyle name="Normal 35 11 3 4" xfId="25711"/>
    <cellStyle name="Normal 35 11 4" xfId="2364"/>
    <cellStyle name="Normal 35 11 4 2" xfId="7900"/>
    <cellStyle name="Normal 35 11 4 2 2" xfId="18867"/>
    <cellStyle name="Normal 35 11 4 2 3" xfId="29822"/>
    <cellStyle name="Normal 35 11 4 3" xfId="13383"/>
    <cellStyle name="Normal 35 11 4 4" xfId="24338"/>
    <cellStyle name="Normal 35 11 5" xfId="5130"/>
    <cellStyle name="Normal 35 11 5 2" xfId="10648"/>
    <cellStyle name="Normal 35 11 5 2 2" xfId="21616"/>
    <cellStyle name="Normal 35 11 5 2 3" xfId="32570"/>
    <cellStyle name="Normal 35 11 5 3" xfId="16132"/>
    <cellStyle name="Normal 35 11 5 4" xfId="27087"/>
    <cellStyle name="Normal 35 11 6" xfId="6536"/>
    <cellStyle name="Normal 35 11 6 2" xfId="17503"/>
    <cellStyle name="Normal 35 11 6 3" xfId="28458"/>
    <cellStyle name="Normal 35 11 7" xfId="12019"/>
    <cellStyle name="Normal 35 11 8" xfId="22974"/>
    <cellStyle name="Normal 35 12" xfId="991"/>
    <cellStyle name="Normal 35 12 2" xfId="1691"/>
    <cellStyle name="Normal 35 12 2 2" xfId="4444"/>
    <cellStyle name="Normal 35 12 2 2 2" xfId="9966"/>
    <cellStyle name="Normal 35 12 2 2 2 2" xfId="20934"/>
    <cellStyle name="Normal 35 12 2 2 2 3" xfId="31888"/>
    <cellStyle name="Normal 35 12 2 2 3" xfId="15450"/>
    <cellStyle name="Normal 35 12 2 2 4" xfId="26405"/>
    <cellStyle name="Normal 35 12 2 3" xfId="3058"/>
    <cellStyle name="Normal 35 12 2 3 2" xfId="8594"/>
    <cellStyle name="Normal 35 12 2 3 2 2" xfId="19561"/>
    <cellStyle name="Normal 35 12 2 3 2 3" xfId="30516"/>
    <cellStyle name="Normal 35 12 2 3 3" xfId="14077"/>
    <cellStyle name="Normal 35 12 2 3 4" xfId="25032"/>
    <cellStyle name="Normal 35 12 2 4" xfId="5824"/>
    <cellStyle name="Normal 35 12 2 4 2" xfId="11342"/>
    <cellStyle name="Normal 35 12 2 4 2 2" xfId="22310"/>
    <cellStyle name="Normal 35 12 2 4 2 3" xfId="33264"/>
    <cellStyle name="Normal 35 12 2 4 3" xfId="16826"/>
    <cellStyle name="Normal 35 12 2 4 4" xfId="27781"/>
    <cellStyle name="Normal 35 12 2 5" xfId="7230"/>
    <cellStyle name="Normal 35 12 2 5 2" xfId="18197"/>
    <cellStyle name="Normal 35 12 2 5 3" xfId="29152"/>
    <cellStyle name="Normal 35 12 2 6" xfId="12713"/>
    <cellStyle name="Normal 35 12 2 7" xfId="23668"/>
    <cellStyle name="Normal 35 12 3" xfId="3767"/>
    <cellStyle name="Normal 35 12 3 2" xfId="9290"/>
    <cellStyle name="Normal 35 12 3 2 2" xfId="20257"/>
    <cellStyle name="Normal 35 12 3 2 3" xfId="31212"/>
    <cellStyle name="Normal 35 12 3 3" xfId="14773"/>
    <cellStyle name="Normal 35 12 3 4" xfId="25728"/>
    <cellStyle name="Normal 35 12 4" xfId="2381"/>
    <cellStyle name="Normal 35 12 4 2" xfId="7917"/>
    <cellStyle name="Normal 35 12 4 2 2" xfId="18884"/>
    <cellStyle name="Normal 35 12 4 2 3" xfId="29839"/>
    <cellStyle name="Normal 35 12 4 3" xfId="13400"/>
    <cellStyle name="Normal 35 12 4 4" xfId="24355"/>
    <cellStyle name="Normal 35 12 5" xfId="5147"/>
    <cellStyle name="Normal 35 12 5 2" xfId="10665"/>
    <cellStyle name="Normal 35 12 5 2 2" xfId="21633"/>
    <cellStyle name="Normal 35 12 5 2 3" xfId="32587"/>
    <cellStyle name="Normal 35 12 5 3" xfId="16149"/>
    <cellStyle name="Normal 35 12 5 4" xfId="27104"/>
    <cellStyle name="Normal 35 12 6" xfId="6553"/>
    <cellStyle name="Normal 35 12 6 2" xfId="17520"/>
    <cellStyle name="Normal 35 12 6 3" xfId="28475"/>
    <cellStyle name="Normal 35 12 7" xfId="12036"/>
    <cellStyle name="Normal 35 12 8" xfId="22991"/>
    <cellStyle name="Normal 35 13" xfId="1010"/>
    <cellStyle name="Normal 35 13 2" xfId="1707"/>
    <cellStyle name="Normal 35 13 2 2" xfId="4460"/>
    <cellStyle name="Normal 35 13 2 2 2" xfId="9982"/>
    <cellStyle name="Normal 35 13 2 2 2 2" xfId="20950"/>
    <cellStyle name="Normal 35 13 2 2 2 3" xfId="31904"/>
    <cellStyle name="Normal 35 13 2 2 3" xfId="15466"/>
    <cellStyle name="Normal 35 13 2 2 4" xfId="26421"/>
    <cellStyle name="Normal 35 13 2 3" xfId="3074"/>
    <cellStyle name="Normal 35 13 2 3 2" xfId="8610"/>
    <cellStyle name="Normal 35 13 2 3 2 2" xfId="19577"/>
    <cellStyle name="Normal 35 13 2 3 2 3" xfId="30532"/>
    <cellStyle name="Normal 35 13 2 3 3" xfId="14093"/>
    <cellStyle name="Normal 35 13 2 3 4" xfId="25048"/>
    <cellStyle name="Normal 35 13 2 4" xfId="5840"/>
    <cellStyle name="Normal 35 13 2 4 2" xfId="11358"/>
    <cellStyle name="Normal 35 13 2 4 2 2" xfId="22326"/>
    <cellStyle name="Normal 35 13 2 4 2 3" xfId="33280"/>
    <cellStyle name="Normal 35 13 2 4 3" xfId="16842"/>
    <cellStyle name="Normal 35 13 2 4 4" xfId="27797"/>
    <cellStyle name="Normal 35 13 2 5" xfId="7246"/>
    <cellStyle name="Normal 35 13 2 5 2" xfId="18213"/>
    <cellStyle name="Normal 35 13 2 5 3" xfId="29168"/>
    <cellStyle name="Normal 35 13 2 6" xfId="12729"/>
    <cellStyle name="Normal 35 13 2 7" xfId="23684"/>
    <cellStyle name="Normal 35 13 3" xfId="3783"/>
    <cellStyle name="Normal 35 13 3 2" xfId="9306"/>
    <cellStyle name="Normal 35 13 3 2 2" xfId="20273"/>
    <cellStyle name="Normal 35 13 3 2 3" xfId="31228"/>
    <cellStyle name="Normal 35 13 3 3" xfId="14789"/>
    <cellStyle name="Normal 35 13 3 4" xfId="25744"/>
    <cellStyle name="Normal 35 13 4" xfId="2397"/>
    <cellStyle name="Normal 35 13 4 2" xfId="7933"/>
    <cellStyle name="Normal 35 13 4 2 2" xfId="18900"/>
    <cellStyle name="Normal 35 13 4 2 3" xfId="29855"/>
    <cellStyle name="Normal 35 13 4 3" xfId="13416"/>
    <cellStyle name="Normal 35 13 4 4" xfId="24371"/>
    <cellStyle name="Normal 35 13 5" xfId="5163"/>
    <cellStyle name="Normal 35 13 5 2" xfId="10681"/>
    <cellStyle name="Normal 35 13 5 2 2" xfId="21649"/>
    <cellStyle name="Normal 35 13 5 2 3" xfId="32603"/>
    <cellStyle name="Normal 35 13 5 3" xfId="16165"/>
    <cellStyle name="Normal 35 13 5 4" xfId="27120"/>
    <cellStyle name="Normal 35 13 6" xfId="6569"/>
    <cellStyle name="Normal 35 13 6 2" xfId="17536"/>
    <cellStyle name="Normal 35 13 6 3" xfId="28491"/>
    <cellStyle name="Normal 35 13 7" xfId="12052"/>
    <cellStyle name="Normal 35 13 8" xfId="23007"/>
    <cellStyle name="Normal 35 14" xfId="1035"/>
    <cellStyle name="Normal 35 14 2" xfId="1726"/>
    <cellStyle name="Normal 35 14 2 2" xfId="4479"/>
    <cellStyle name="Normal 35 14 2 2 2" xfId="10001"/>
    <cellStyle name="Normal 35 14 2 2 2 2" xfId="20969"/>
    <cellStyle name="Normal 35 14 2 2 2 3" xfId="31923"/>
    <cellStyle name="Normal 35 14 2 2 3" xfId="15485"/>
    <cellStyle name="Normal 35 14 2 2 4" xfId="26440"/>
    <cellStyle name="Normal 35 14 2 3" xfId="3093"/>
    <cellStyle name="Normal 35 14 2 3 2" xfId="8629"/>
    <cellStyle name="Normal 35 14 2 3 2 2" xfId="19596"/>
    <cellStyle name="Normal 35 14 2 3 2 3" xfId="30551"/>
    <cellStyle name="Normal 35 14 2 3 3" xfId="14112"/>
    <cellStyle name="Normal 35 14 2 3 4" xfId="25067"/>
    <cellStyle name="Normal 35 14 2 4" xfId="5859"/>
    <cellStyle name="Normal 35 14 2 4 2" xfId="11377"/>
    <cellStyle name="Normal 35 14 2 4 2 2" xfId="22345"/>
    <cellStyle name="Normal 35 14 2 4 2 3" xfId="33299"/>
    <cellStyle name="Normal 35 14 2 4 3" xfId="16861"/>
    <cellStyle name="Normal 35 14 2 4 4" xfId="27816"/>
    <cellStyle name="Normal 35 14 2 5" xfId="7265"/>
    <cellStyle name="Normal 35 14 2 5 2" xfId="18232"/>
    <cellStyle name="Normal 35 14 2 5 3" xfId="29187"/>
    <cellStyle name="Normal 35 14 2 6" xfId="12748"/>
    <cellStyle name="Normal 35 14 2 7" xfId="23703"/>
    <cellStyle name="Normal 35 14 3" xfId="3802"/>
    <cellStyle name="Normal 35 14 3 2" xfId="9325"/>
    <cellStyle name="Normal 35 14 3 2 2" xfId="20292"/>
    <cellStyle name="Normal 35 14 3 2 3" xfId="31247"/>
    <cellStyle name="Normal 35 14 3 3" xfId="14808"/>
    <cellStyle name="Normal 35 14 3 4" xfId="25763"/>
    <cellStyle name="Normal 35 14 4" xfId="2416"/>
    <cellStyle name="Normal 35 14 4 2" xfId="7952"/>
    <cellStyle name="Normal 35 14 4 2 2" xfId="18919"/>
    <cellStyle name="Normal 35 14 4 2 3" xfId="29874"/>
    <cellStyle name="Normal 35 14 4 3" xfId="13435"/>
    <cellStyle name="Normal 35 14 4 4" xfId="24390"/>
    <cellStyle name="Normal 35 14 5" xfId="5182"/>
    <cellStyle name="Normal 35 14 5 2" xfId="10700"/>
    <cellStyle name="Normal 35 14 5 2 2" xfId="21668"/>
    <cellStyle name="Normal 35 14 5 2 3" xfId="32622"/>
    <cellStyle name="Normal 35 14 5 3" xfId="16184"/>
    <cellStyle name="Normal 35 14 5 4" xfId="27139"/>
    <cellStyle name="Normal 35 14 6" xfId="6588"/>
    <cellStyle name="Normal 35 14 6 2" xfId="17555"/>
    <cellStyle name="Normal 35 14 6 3" xfId="28510"/>
    <cellStyle name="Normal 35 14 7" xfId="12071"/>
    <cellStyle name="Normal 35 14 8" xfId="23026"/>
    <cellStyle name="Normal 35 15" xfId="1058"/>
    <cellStyle name="Normal 35 15 2" xfId="1744"/>
    <cellStyle name="Normal 35 15 2 2" xfId="4497"/>
    <cellStyle name="Normal 35 15 2 2 2" xfId="10019"/>
    <cellStyle name="Normal 35 15 2 2 2 2" xfId="20987"/>
    <cellStyle name="Normal 35 15 2 2 2 3" xfId="31941"/>
    <cellStyle name="Normal 35 15 2 2 3" xfId="15503"/>
    <cellStyle name="Normal 35 15 2 2 4" xfId="26458"/>
    <cellStyle name="Normal 35 15 2 3" xfId="3111"/>
    <cellStyle name="Normal 35 15 2 3 2" xfId="8647"/>
    <cellStyle name="Normal 35 15 2 3 2 2" xfId="19614"/>
    <cellStyle name="Normal 35 15 2 3 2 3" xfId="30569"/>
    <cellStyle name="Normal 35 15 2 3 3" xfId="14130"/>
    <cellStyle name="Normal 35 15 2 3 4" xfId="25085"/>
    <cellStyle name="Normal 35 15 2 4" xfId="5877"/>
    <cellStyle name="Normal 35 15 2 4 2" xfId="11395"/>
    <cellStyle name="Normal 35 15 2 4 2 2" xfId="22363"/>
    <cellStyle name="Normal 35 15 2 4 2 3" xfId="33317"/>
    <cellStyle name="Normal 35 15 2 4 3" xfId="16879"/>
    <cellStyle name="Normal 35 15 2 4 4" xfId="27834"/>
    <cellStyle name="Normal 35 15 2 5" xfId="7283"/>
    <cellStyle name="Normal 35 15 2 5 2" xfId="18250"/>
    <cellStyle name="Normal 35 15 2 5 3" xfId="29205"/>
    <cellStyle name="Normal 35 15 2 6" xfId="12766"/>
    <cellStyle name="Normal 35 15 2 7" xfId="23721"/>
    <cellStyle name="Normal 35 15 3" xfId="3820"/>
    <cellStyle name="Normal 35 15 3 2" xfId="9343"/>
    <cellStyle name="Normal 35 15 3 2 2" xfId="20310"/>
    <cellStyle name="Normal 35 15 3 2 3" xfId="31265"/>
    <cellStyle name="Normal 35 15 3 3" xfId="14826"/>
    <cellStyle name="Normal 35 15 3 4" xfId="25781"/>
    <cellStyle name="Normal 35 15 4" xfId="2434"/>
    <cellStyle name="Normal 35 15 4 2" xfId="7970"/>
    <cellStyle name="Normal 35 15 4 2 2" xfId="18937"/>
    <cellStyle name="Normal 35 15 4 2 3" xfId="29892"/>
    <cellStyle name="Normal 35 15 4 3" xfId="13453"/>
    <cellStyle name="Normal 35 15 4 4" xfId="24408"/>
    <cellStyle name="Normal 35 15 5" xfId="5200"/>
    <cellStyle name="Normal 35 15 5 2" xfId="10718"/>
    <cellStyle name="Normal 35 15 5 2 2" xfId="21686"/>
    <cellStyle name="Normal 35 15 5 2 3" xfId="32640"/>
    <cellStyle name="Normal 35 15 5 3" xfId="16202"/>
    <cellStyle name="Normal 35 15 5 4" xfId="27157"/>
    <cellStyle name="Normal 35 15 6" xfId="6606"/>
    <cellStyle name="Normal 35 15 6 2" xfId="17573"/>
    <cellStyle name="Normal 35 15 6 3" xfId="28528"/>
    <cellStyle name="Normal 35 15 7" xfId="12089"/>
    <cellStyle name="Normal 35 15 8" xfId="23044"/>
    <cellStyle name="Normal 35 16" xfId="1075"/>
    <cellStyle name="Normal 35 16 2" xfId="1759"/>
    <cellStyle name="Normal 35 16 2 2" xfId="4512"/>
    <cellStyle name="Normal 35 16 2 2 2" xfId="10034"/>
    <cellStyle name="Normal 35 16 2 2 2 2" xfId="21002"/>
    <cellStyle name="Normal 35 16 2 2 2 3" xfId="31956"/>
    <cellStyle name="Normal 35 16 2 2 3" xfId="15518"/>
    <cellStyle name="Normal 35 16 2 2 4" xfId="26473"/>
    <cellStyle name="Normal 35 16 2 3" xfId="3126"/>
    <cellStyle name="Normal 35 16 2 3 2" xfId="8662"/>
    <cellStyle name="Normal 35 16 2 3 2 2" xfId="19629"/>
    <cellStyle name="Normal 35 16 2 3 2 3" xfId="30584"/>
    <cellStyle name="Normal 35 16 2 3 3" xfId="14145"/>
    <cellStyle name="Normal 35 16 2 3 4" xfId="25100"/>
    <cellStyle name="Normal 35 16 2 4" xfId="5892"/>
    <cellStyle name="Normal 35 16 2 4 2" xfId="11410"/>
    <cellStyle name="Normal 35 16 2 4 2 2" xfId="22378"/>
    <cellStyle name="Normal 35 16 2 4 2 3" xfId="33332"/>
    <cellStyle name="Normal 35 16 2 4 3" xfId="16894"/>
    <cellStyle name="Normal 35 16 2 4 4" xfId="27849"/>
    <cellStyle name="Normal 35 16 2 5" xfId="7298"/>
    <cellStyle name="Normal 35 16 2 5 2" xfId="18265"/>
    <cellStyle name="Normal 35 16 2 5 3" xfId="29220"/>
    <cellStyle name="Normal 35 16 2 6" xfId="12781"/>
    <cellStyle name="Normal 35 16 2 7" xfId="23736"/>
    <cellStyle name="Normal 35 16 3" xfId="3835"/>
    <cellStyle name="Normal 35 16 3 2" xfId="9358"/>
    <cellStyle name="Normal 35 16 3 2 2" xfId="20325"/>
    <cellStyle name="Normal 35 16 3 2 3" xfId="31280"/>
    <cellStyle name="Normal 35 16 3 3" xfId="14841"/>
    <cellStyle name="Normal 35 16 3 4" xfId="25796"/>
    <cellStyle name="Normal 35 16 4" xfId="2449"/>
    <cellStyle name="Normal 35 16 4 2" xfId="7985"/>
    <cellStyle name="Normal 35 16 4 2 2" xfId="18952"/>
    <cellStyle name="Normal 35 16 4 2 3" xfId="29907"/>
    <cellStyle name="Normal 35 16 4 3" xfId="13468"/>
    <cellStyle name="Normal 35 16 4 4" xfId="24423"/>
    <cellStyle name="Normal 35 16 5" xfId="5215"/>
    <cellStyle name="Normal 35 16 5 2" xfId="10733"/>
    <cellStyle name="Normal 35 16 5 2 2" xfId="21701"/>
    <cellStyle name="Normal 35 16 5 2 3" xfId="32655"/>
    <cellStyle name="Normal 35 16 5 3" xfId="16217"/>
    <cellStyle name="Normal 35 16 5 4" xfId="27172"/>
    <cellStyle name="Normal 35 16 6" xfId="6621"/>
    <cellStyle name="Normal 35 16 6 2" xfId="17588"/>
    <cellStyle name="Normal 35 16 6 3" xfId="28543"/>
    <cellStyle name="Normal 35 16 7" xfId="12104"/>
    <cellStyle name="Normal 35 16 8" xfId="23059"/>
    <cellStyle name="Normal 35 17" xfId="1092"/>
    <cellStyle name="Normal 35 17 2" xfId="1774"/>
    <cellStyle name="Normal 35 17 2 2" xfId="4527"/>
    <cellStyle name="Normal 35 17 2 2 2" xfId="10049"/>
    <cellStyle name="Normal 35 17 2 2 2 2" xfId="21017"/>
    <cellStyle name="Normal 35 17 2 2 2 3" xfId="31971"/>
    <cellStyle name="Normal 35 17 2 2 3" xfId="15533"/>
    <cellStyle name="Normal 35 17 2 2 4" xfId="26488"/>
    <cellStyle name="Normal 35 17 2 3" xfId="3141"/>
    <cellStyle name="Normal 35 17 2 3 2" xfId="8677"/>
    <cellStyle name="Normal 35 17 2 3 2 2" xfId="19644"/>
    <cellStyle name="Normal 35 17 2 3 2 3" xfId="30599"/>
    <cellStyle name="Normal 35 17 2 3 3" xfId="14160"/>
    <cellStyle name="Normal 35 17 2 3 4" xfId="25115"/>
    <cellStyle name="Normal 35 17 2 4" xfId="5907"/>
    <cellStyle name="Normal 35 17 2 4 2" xfId="11425"/>
    <cellStyle name="Normal 35 17 2 4 2 2" xfId="22393"/>
    <cellStyle name="Normal 35 17 2 4 2 3" xfId="33347"/>
    <cellStyle name="Normal 35 17 2 4 3" xfId="16909"/>
    <cellStyle name="Normal 35 17 2 4 4" xfId="27864"/>
    <cellStyle name="Normal 35 17 2 5" xfId="7313"/>
    <cellStyle name="Normal 35 17 2 5 2" xfId="18280"/>
    <cellStyle name="Normal 35 17 2 5 3" xfId="29235"/>
    <cellStyle name="Normal 35 17 2 6" xfId="12796"/>
    <cellStyle name="Normal 35 17 2 7" xfId="23751"/>
    <cellStyle name="Normal 35 17 3" xfId="3850"/>
    <cellStyle name="Normal 35 17 3 2" xfId="9373"/>
    <cellStyle name="Normal 35 17 3 2 2" xfId="20340"/>
    <cellStyle name="Normal 35 17 3 2 3" xfId="31295"/>
    <cellStyle name="Normal 35 17 3 3" xfId="14856"/>
    <cellStyle name="Normal 35 17 3 4" xfId="25811"/>
    <cellStyle name="Normal 35 17 4" xfId="2464"/>
    <cellStyle name="Normal 35 17 4 2" xfId="8000"/>
    <cellStyle name="Normal 35 17 4 2 2" xfId="18967"/>
    <cellStyle name="Normal 35 17 4 2 3" xfId="29922"/>
    <cellStyle name="Normal 35 17 4 3" xfId="13483"/>
    <cellStyle name="Normal 35 17 4 4" xfId="24438"/>
    <cellStyle name="Normal 35 17 5" xfId="5230"/>
    <cellStyle name="Normal 35 17 5 2" xfId="10748"/>
    <cellStyle name="Normal 35 17 5 2 2" xfId="21716"/>
    <cellStyle name="Normal 35 17 5 2 3" xfId="32670"/>
    <cellStyle name="Normal 35 17 5 3" xfId="16232"/>
    <cellStyle name="Normal 35 17 5 4" xfId="27187"/>
    <cellStyle name="Normal 35 17 6" xfId="6636"/>
    <cellStyle name="Normal 35 17 6 2" xfId="17603"/>
    <cellStyle name="Normal 35 17 6 3" xfId="28558"/>
    <cellStyle name="Normal 35 17 7" xfId="12119"/>
    <cellStyle name="Normal 35 17 8" xfId="23074"/>
    <cellStyle name="Normal 35 18" xfId="1109"/>
    <cellStyle name="Normal 35 18 2" xfId="1790"/>
    <cellStyle name="Normal 35 18 2 2" xfId="4543"/>
    <cellStyle name="Normal 35 18 2 2 2" xfId="10065"/>
    <cellStyle name="Normal 35 18 2 2 2 2" xfId="21033"/>
    <cellStyle name="Normal 35 18 2 2 2 3" xfId="31987"/>
    <cellStyle name="Normal 35 18 2 2 3" xfId="15549"/>
    <cellStyle name="Normal 35 18 2 2 4" xfId="26504"/>
    <cellStyle name="Normal 35 18 2 3" xfId="3157"/>
    <cellStyle name="Normal 35 18 2 3 2" xfId="8693"/>
    <cellStyle name="Normal 35 18 2 3 2 2" xfId="19660"/>
    <cellStyle name="Normal 35 18 2 3 2 3" xfId="30615"/>
    <cellStyle name="Normal 35 18 2 3 3" xfId="14176"/>
    <cellStyle name="Normal 35 18 2 3 4" xfId="25131"/>
    <cellStyle name="Normal 35 18 2 4" xfId="5923"/>
    <cellStyle name="Normal 35 18 2 4 2" xfId="11441"/>
    <cellStyle name="Normal 35 18 2 4 2 2" xfId="22409"/>
    <cellStyle name="Normal 35 18 2 4 2 3" xfId="33363"/>
    <cellStyle name="Normal 35 18 2 4 3" xfId="16925"/>
    <cellStyle name="Normal 35 18 2 4 4" xfId="27880"/>
    <cellStyle name="Normal 35 18 2 5" xfId="7329"/>
    <cellStyle name="Normal 35 18 2 5 2" xfId="18296"/>
    <cellStyle name="Normal 35 18 2 5 3" xfId="29251"/>
    <cellStyle name="Normal 35 18 2 6" xfId="12812"/>
    <cellStyle name="Normal 35 18 2 7" xfId="23767"/>
    <cellStyle name="Normal 35 18 3" xfId="3866"/>
    <cellStyle name="Normal 35 18 3 2" xfId="9389"/>
    <cellStyle name="Normal 35 18 3 2 2" xfId="20356"/>
    <cellStyle name="Normal 35 18 3 2 3" xfId="31311"/>
    <cellStyle name="Normal 35 18 3 3" xfId="14872"/>
    <cellStyle name="Normal 35 18 3 4" xfId="25827"/>
    <cellStyle name="Normal 35 18 4" xfId="2480"/>
    <cellStyle name="Normal 35 18 4 2" xfId="8016"/>
    <cellStyle name="Normal 35 18 4 2 2" xfId="18983"/>
    <cellStyle name="Normal 35 18 4 2 3" xfId="29938"/>
    <cellStyle name="Normal 35 18 4 3" xfId="13499"/>
    <cellStyle name="Normal 35 18 4 4" xfId="24454"/>
    <cellStyle name="Normal 35 18 5" xfId="5246"/>
    <cellStyle name="Normal 35 18 5 2" xfId="10764"/>
    <cellStyle name="Normal 35 18 5 2 2" xfId="21732"/>
    <cellStyle name="Normal 35 18 5 2 3" xfId="32686"/>
    <cellStyle name="Normal 35 18 5 3" xfId="16248"/>
    <cellStyle name="Normal 35 18 5 4" xfId="27203"/>
    <cellStyle name="Normal 35 18 6" xfId="6652"/>
    <cellStyle name="Normal 35 18 6 2" xfId="17619"/>
    <cellStyle name="Normal 35 18 6 3" xfId="28574"/>
    <cellStyle name="Normal 35 18 7" xfId="12135"/>
    <cellStyle name="Normal 35 18 8" xfId="23090"/>
    <cellStyle name="Normal 35 19" xfId="1125"/>
    <cellStyle name="Normal 35 19 2" xfId="1806"/>
    <cellStyle name="Normal 35 19 2 2" xfId="4559"/>
    <cellStyle name="Normal 35 19 2 2 2" xfId="10081"/>
    <cellStyle name="Normal 35 19 2 2 2 2" xfId="21049"/>
    <cellStyle name="Normal 35 19 2 2 2 3" xfId="32003"/>
    <cellStyle name="Normal 35 19 2 2 3" xfId="15565"/>
    <cellStyle name="Normal 35 19 2 2 4" xfId="26520"/>
    <cellStyle name="Normal 35 19 2 3" xfId="3173"/>
    <cellStyle name="Normal 35 19 2 3 2" xfId="8709"/>
    <cellStyle name="Normal 35 19 2 3 2 2" xfId="19676"/>
    <cellStyle name="Normal 35 19 2 3 2 3" xfId="30631"/>
    <cellStyle name="Normal 35 19 2 3 3" xfId="14192"/>
    <cellStyle name="Normal 35 19 2 3 4" xfId="25147"/>
    <cellStyle name="Normal 35 19 2 4" xfId="5939"/>
    <cellStyle name="Normal 35 19 2 4 2" xfId="11457"/>
    <cellStyle name="Normal 35 19 2 4 2 2" xfId="22425"/>
    <cellStyle name="Normal 35 19 2 4 2 3" xfId="33379"/>
    <cellStyle name="Normal 35 19 2 4 3" xfId="16941"/>
    <cellStyle name="Normal 35 19 2 4 4" xfId="27896"/>
    <cellStyle name="Normal 35 19 2 5" xfId="7345"/>
    <cellStyle name="Normal 35 19 2 5 2" xfId="18312"/>
    <cellStyle name="Normal 35 19 2 5 3" xfId="29267"/>
    <cellStyle name="Normal 35 19 2 6" xfId="12828"/>
    <cellStyle name="Normal 35 19 2 7" xfId="23783"/>
    <cellStyle name="Normal 35 19 3" xfId="3882"/>
    <cellStyle name="Normal 35 19 3 2" xfId="9405"/>
    <cellStyle name="Normal 35 19 3 2 2" xfId="20372"/>
    <cellStyle name="Normal 35 19 3 2 3" xfId="31327"/>
    <cellStyle name="Normal 35 19 3 3" xfId="14888"/>
    <cellStyle name="Normal 35 19 3 4" xfId="25843"/>
    <cellStyle name="Normal 35 19 4" xfId="2496"/>
    <cellStyle name="Normal 35 19 4 2" xfId="8032"/>
    <cellStyle name="Normal 35 19 4 2 2" xfId="18999"/>
    <cellStyle name="Normal 35 19 4 2 3" xfId="29954"/>
    <cellStyle name="Normal 35 19 4 3" xfId="13515"/>
    <cellStyle name="Normal 35 19 4 4" xfId="24470"/>
    <cellStyle name="Normal 35 19 5" xfId="5262"/>
    <cellStyle name="Normal 35 19 5 2" xfId="10780"/>
    <cellStyle name="Normal 35 19 5 2 2" xfId="21748"/>
    <cellStyle name="Normal 35 19 5 2 3" xfId="32702"/>
    <cellStyle name="Normal 35 19 5 3" xfId="16264"/>
    <cellStyle name="Normal 35 19 5 4" xfId="27219"/>
    <cellStyle name="Normal 35 19 6" xfId="6668"/>
    <cellStyle name="Normal 35 19 6 2" xfId="17635"/>
    <cellStyle name="Normal 35 19 6 3" xfId="28590"/>
    <cellStyle name="Normal 35 19 7" xfId="12151"/>
    <cellStyle name="Normal 35 19 8" xfId="23106"/>
    <cellStyle name="Normal 35 2" xfId="749"/>
    <cellStyle name="Normal 35 2 2" xfId="1498"/>
    <cellStyle name="Normal 35 2 2 2" xfId="4251"/>
    <cellStyle name="Normal 35 2 2 2 2" xfId="9773"/>
    <cellStyle name="Normal 35 2 2 2 2 2" xfId="20741"/>
    <cellStyle name="Normal 35 2 2 2 2 3" xfId="31695"/>
    <cellStyle name="Normal 35 2 2 2 3" xfId="15257"/>
    <cellStyle name="Normal 35 2 2 2 4" xfId="26212"/>
    <cellStyle name="Normal 35 2 2 3" xfId="2865"/>
    <cellStyle name="Normal 35 2 2 3 2" xfId="8401"/>
    <cellStyle name="Normal 35 2 2 3 2 2" xfId="19368"/>
    <cellStyle name="Normal 35 2 2 3 2 3" xfId="30323"/>
    <cellStyle name="Normal 35 2 2 3 3" xfId="13884"/>
    <cellStyle name="Normal 35 2 2 3 4" xfId="24839"/>
    <cellStyle name="Normal 35 2 2 4" xfId="5631"/>
    <cellStyle name="Normal 35 2 2 4 2" xfId="11149"/>
    <cellStyle name="Normal 35 2 2 4 2 2" xfId="22117"/>
    <cellStyle name="Normal 35 2 2 4 2 3" xfId="33071"/>
    <cellStyle name="Normal 35 2 2 4 3" xfId="16633"/>
    <cellStyle name="Normal 35 2 2 4 4" xfId="27588"/>
    <cellStyle name="Normal 35 2 2 5" xfId="7037"/>
    <cellStyle name="Normal 35 2 2 5 2" xfId="18004"/>
    <cellStyle name="Normal 35 2 2 5 3" xfId="28959"/>
    <cellStyle name="Normal 35 2 2 6" xfId="12520"/>
    <cellStyle name="Normal 35 2 2 7" xfId="23475"/>
    <cellStyle name="Normal 35 2 3" xfId="3574"/>
    <cellStyle name="Normal 35 2 3 2" xfId="9097"/>
    <cellStyle name="Normal 35 2 3 2 2" xfId="20064"/>
    <cellStyle name="Normal 35 2 3 2 3" xfId="31019"/>
    <cellStyle name="Normal 35 2 3 3" xfId="14580"/>
    <cellStyle name="Normal 35 2 3 4" xfId="25535"/>
    <cellStyle name="Normal 35 2 4" xfId="2188"/>
    <cellStyle name="Normal 35 2 4 2" xfId="7724"/>
    <cellStyle name="Normal 35 2 4 2 2" xfId="18691"/>
    <cellStyle name="Normal 35 2 4 2 3" xfId="29646"/>
    <cellStyle name="Normal 35 2 4 3" xfId="13207"/>
    <cellStyle name="Normal 35 2 4 4" xfId="24162"/>
    <cellStyle name="Normal 35 2 5" xfId="4954"/>
    <cellStyle name="Normal 35 2 5 2" xfId="10472"/>
    <cellStyle name="Normal 35 2 5 2 2" xfId="21440"/>
    <cellStyle name="Normal 35 2 5 2 3" xfId="32394"/>
    <cellStyle name="Normal 35 2 5 3" xfId="15956"/>
    <cellStyle name="Normal 35 2 5 4" xfId="26911"/>
    <cellStyle name="Normal 35 2 6" xfId="6360"/>
    <cellStyle name="Normal 35 2 6 2" xfId="17327"/>
    <cellStyle name="Normal 35 2 6 3" xfId="28282"/>
    <cellStyle name="Normal 35 2 7" xfId="11843"/>
    <cellStyle name="Normal 35 2 8" xfId="22798"/>
    <cellStyle name="Normal 35 20" xfId="1147"/>
    <cellStyle name="Normal 35 20 2" xfId="1825"/>
    <cellStyle name="Normal 35 20 2 2" xfId="4578"/>
    <cellStyle name="Normal 35 20 2 2 2" xfId="10100"/>
    <cellStyle name="Normal 35 20 2 2 2 2" xfId="21068"/>
    <cellStyle name="Normal 35 20 2 2 2 3" xfId="32022"/>
    <cellStyle name="Normal 35 20 2 2 3" xfId="15584"/>
    <cellStyle name="Normal 35 20 2 2 4" xfId="26539"/>
    <cellStyle name="Normal 35 20 2 3" xfId="3192"/>
    <cellStyle name="Normal 35 20 2 3 2" xfId="8728"/>
    <cellStyle name="Normal 35 20 2 3 2 2" xfId="19695"/>
    <cellStyle name="Normal 35 20 2 3 2 3" xfId="30650"/>
    <cellStyle name="Normal 35 20 2 3 3" xfId="14211"/>
    <cellStyle name="Normal 35 20 2 3 4" xfId="25166"/>
    <cellStyle name="Normal 35 20 2 4" xfId="5958"/>
    <cellStyle name="Normal 35 20 2 4 2" xfId="11476"/>
    <cellStyle name="Normal 35 20 2 4 2 2" xfId="22444"/>
    <cellStyle name="Normal 35 20 2 4 2 3" xfId="33398"/>
    <cellStyle name="Normal 35 20 2 4 3" xfId="16960"/>
    <cellStyle name="Normal 35 20 2 4 4" xfId="27915"/>
    <cellStyle name="Normal 35 20 2 5" xfId="7364"/>
    <cellStyle name="Normal 35 20 2 5 2" xfId="18331"/>
    <cellStyle name="Normal 35 20 2 5 3" xfId="29286"/>
    <cellStyle name="Normal 35 20 2 6" xfId="12847"/>
    <cellStyle name="Normal 35 20 2 7" xfId="23802"/>
    <cellStyle name="Normal 35 20 3" xfId="3901"/>
    <cellStyle name="Normal 35 20 3 2" xfId="9424"/>
    <cellStyle name="Normal 35 20 3 2 2" xfId="20391"/>
    <cellStyle name="Normal 35 20 3 2 3" xfId="31346"/>
    <cellStyle name="Normal 35 20 3 3" xfId="14907"/>
    <cellStyle name="Normal 35 20 3 4" xfId="25862"/>
    <cellStyle name="Normal 35 20 4" xfId="2515"/>
    <cellStyle name="Normal 35 20 4 2" xfId="8051"/>
    <cellStyle name="Normal 35 20 4 2 2" xfId="19018"/>
    <cellStyle name="Normal 35 20 4 2 3" xfId="29973"/>
    <cellStyle name="Normal 35 20 4 3" xfId="13534"/>
    <cellStyle name="Normal 35 20 4 4" xfId="24489"/>
    <cellStyle name="Normal 35 20 5" xfId="5281"/>
    <cellStyle name="Normal 35 20 5 2" xfId="10799"/>
    <cellStyle name="Normal 35 20 5 2 2" xfId="21767"/>
    <cellStyle name="Normal 35 20 5 2 3" xfId="32721"/>
    <cellStyle name="Normal 35 20 5 3" xfId="16283"/>
    <cellStyle name="Normal 35 20 5 4" xfId="27238"/>
    <cellStyle name="Normal 35 20 6" xfId="6687"/>
    <cellStyle name="Normal 35 20 6 2" xfId="17654"/>
    <cellStyle name="Normal 35 20 6 3" xfId="28609"/>
    <cellStyle name="Normal 35 20 7" xfId="12170"/>
    <cellStyle name="Normal 35 20 8" xfId="23125"/>
    <cellStyle name="Normal 35 21" xfId="1162"/>
    <cellStyle name="Normal 35 21 2" xfId="1840"/>
    <cellStyle name="Normal 35 21 2 2" xfId="4593"/>
    <cellStyle name="Normal 35 21 2 2 2" xfId="10115"/>
    <cellStyle name="Normal 35 21 2 2 2 2" xfId="21083"/>
    <cellStyle name="Normal 35 21 2 2 2 3" xfId="32037"/>
    <cellStyle name="Normal 35 21 2 2 3" xfId="15599"/>
    <cellStyle name="Normal 35 21 2 2 4" xfId="26554"/>
    <cellStyle name="Normal 35 21 2 3" xfId="3207"/>
    <cellStyle name="Normal 35 21 2 3 2" xfId="8743"/>
    <cellStyle name="Normal 35 21 2 3 2 2" xfId="19710"/>
    <cellStyle name="Normal 35 21 2 3 2 3" xfId="30665"/>
    <cellStyle name="Normal 35 21 2 3 3" xfId="14226"/>
    <cellStyle name="Normal 35 21 2 3 4" xfId="25181"/>
    <cellStyle name="Normal 35 21 2 4" xfId="5973"/>
    <cellStyle name="Normal 35 21 2 4 2" xfId="11491"/>
    <cellStyle name="Normal 35 21 2 4 2 2" xfId="22459"/>
    <cellStyle name="Normal 35 21 2 4 2 3" xfId="33413"/>
    <cellStyle name="Normal 35 21 2 4 3" xfId="16975"/>
    <cellStyle name="Normal 35 21 2 4 4" xfId="27930"/>
    <cellStyle name="Normal 35 21 2 5" xfId="7379"/>
    <cellStyle name="Normal 35 21 2 5 2" xfId="18346"/>
    <cellStyle name="Normal 35 21 2 5 3" xfId="29301"/>
    <cellStyle name="Normal 35 21 2 6" xfId="12862"/>
    <cellStyle name="Normal 35 21 2 7" xfId="23817"/>
    <cellStyle name="Normal 35 21 3" xfId="3916"/>
    <cellStyle name="Normal 35 21 3 2" xfId="9439"/>
    <cellStyle name="Normal 35 21 3 2 2" xfId="20406"/>
    <cellStyle name="Normal 35 21 3 2 3" xfId="31361"/>
    <cellStyle name="Normal 35 21 3 3" xfId="14922"/>
    <cellStyle name="Normal 35 21 3 4" xfId="25877"/>
    <cellStyle name="Normal 35 21 4" xfId="2530"/>
    <cellStyle name="Normal 35 21 4 2" xfId="8066"/>
    <cellStyle name="Normal 35 21 4 2 2" xfId="19033"/>
    <cellStyle name="Normal 35 21 4 2 3" xfId="29988"/>
    <cellStyle name="Normal 35 21 4 3" xfId="13549"/>
    <cellStyle name="Normal 35 21 4 4" xfId="24504"/>
    <cellStyle name="Normal 35 21 5" xfId="5296"/>
    <cellStyle name="Normal 35 21 5 2" xfId="10814"/>
    <cellStyle name="Normal 35 21 5 2 2" xfId="21782"/>
    <cellStyle name="Normal 35 21 5 2 3" xfId="32736"/>
    <cellStyle name="Normal 35 21 5 3" xfId="16298"/>
    <cellStyle name="Normal 35 21 5 4" xfId="27253"/>
    <cellStyle name="Normal 35 21 6" xfId="6702"/>
    <cellStyle name="Normal 35 21 6 2" xfId="17669"/>
    <cellStyle name="Normal 35 21 6 3" xfId="28624"/>
    <cellStyle name="Normal 35 21 7" xfId="12185"/>
    <cellStyle name="Normal 35 21 8" xfId="23140"/>
    <cellStyle name="Normal 35 22" xfId="1416"/>
    <cellStyle name="Normal 35 22 2" xfId="4169"/>
    <cellStyle name="Normal 35 22 2 2" xfId="9692"/>
    <cellStyle name="Normal 35 22 2 2 2" xfId="20659"/>
    <cellStyle name="Normal 35 22 2 2 3" xfId="31614"/>
    <cellStyle name="Normal 35 22 2 3" xfId="15175"/>
    <cellStyle name="Normal 35 22 2 4" xfId="26130"/>
    <cellStyle name="Normal 35 22 3" xfId="2783"/>
    <cellStyle name="Normal 35 22 3 2" xfId="8319"/>
    <cellStyle name="Normal 35 22 3 2 2" xfId="19286"/>
    <cellStyle name="Normal 35 22 3 2 3" xfId="30241"/>
    <cellStyle name="Normal 35 22 3 3" xfId="13802"/>
    <cellStyle name="Normal 35 22 3 4" xfId="24757"/>
    <cellStyle name="Normal 35 22 4" xfId="5549"/>
    <cellStyle name="Normal 35 22 4 2" xfId="11067"/>
    <cellStyle name="Normal 35 22 4 2 2" xfId="22035"/>
    <cellStyle name="Normal 35 22 4 2 3" xfId="32989"/>
    <cellStyle name="Normal 35 22 4 3" xfId="16551"/>
    <cellStyle name="Normal 35 22 4 4" xfId="27506"/>
    <cellStyle name="Normal 35 22 5" xfId="6955"/>
    <cellStyle name="Normal 35 22 5 2" xfId="17922"/>
    <cellStyle name="Normal 35 22 5 3" xfId="28877"/>
    <cellStyle name="Normal 35 22 6" xfId="12438"/>
    <cellStyle name="Normal 35 22 7" xfId="23393"/>
    <cellStyle name="Normal 35 23" xfId="3492"/>
    <cellStyle name="Normal 35 23 2" xfId="9015"/>
    <cellStyle name="Normal 35 23 2 2" xfId="19982"/>
    <cellStyle name="Normal 35 23 2 3" xfId="30937"/>
    <cellStyle name="Normal 35 23 3" xfId="14498"/>
    <cellStyle name="Normal 35 23 4" xfId="25453"/>
    <cellStyle name="Normal 35 24" xfId="2106"/>
    <cellStyle name="Normal 35 24 2" xfId="7642"/>
    <cellStyle name="Normal 35 24 2 2" xfId="18609"/>
    <cellStyle name="Normal 35 24 2 3" xfId="29564"/>
    <cellStyle name="Normal 35 24 3" xfId="13125"/>
    <cellStyle name="Normal 35 24 4" xfId="24080"/>
    <cellStyle name="Normal 35 25" xfId="4872"/>
    <cellStyle name="Normal 35 25 2" xfId="10390"/>
    <cellStyle name="Normal 35 25 2 2" xfId="21358"/>
    <cellStyle name="Normal 35 25 2 3" xfId="32312"/>
    <cellStyle name="Normal 35 25 3" xfId="15874"/>
    <cellStyle name="Normal 35 25 4" xfId="26829"/>
    <cellStyle name="Normal 35 26" xfId="6278"/>
    <cellStyle name="Normal 35 26 2" xfId="17245"/>
    <cellStyle name="Normal 35 26 3" xfId="28200"/>
    <cellStyle name="Normal 35 27" xfId="11761"/>
    <cellStyle name="Normal 35 28" xfId="22716"/>
    <cellStyle name="Normal 35 3" xfId="777"/>
    <cellStyle name="Normal 35 3 2" xfId="1521"/>
    <cellStyle name="Normal 35 3 2 2" xfId="4274"/>
    <cellStyle name="Normal 35 3 2 2 2" xfId="9796"/>
    <cellStyle name="Normal 35 3 2 2 2 2" xfId="20764"/>
    <cellStyle name="Normal 35 3 2 2 2 3" xfId="31718"/>
    <cellStyle name="Normal 35 3 2 2 3" xfId="15280"/>
    <cellStyle name="Normal 35 3 2 2 4" xfId="26235"/>
    <cellStyle name="Normal 35 3 2 3" xfId="2888"/>
    <cellStyle name="Normal 35 3 2 3 2" xfId="8424"/>
    <cellStyle name="Normal 35 3 2 3 2 2" xfId="19391"/>
    <cellStyle name="Normal 35 3 2 3 2 3" xfId="30346"/>
    <cellStyle name="Normal 35 3 2 3 3" xfId="13907"/>
    <cellStyle name="Normal 35 3 2 3 4" xfId="24862"/>
    <cellStyle name="Normal 35 3 2 4" xfId="5654"/>
    <cellStyle name="Normal 35 3 2 4 2" xfId="11172"/>
    <cellStyle name="Normal 35 3 2 4 2 2" xfId="22140"/>
    <cellStyle name="Normal 35 3 2 4 2 3" xfId="33094"/>
    <cellStyle name="Normal 35 3 2 4 3" xfId="16656"/>
    <cellStyle name="Normal 35 3 2 4 4" xfId="27611"/>
    <cellStyle name="Normal 35 3 2 5" xfId="7060"/>
    <cellStyle name="Normal 35 3 2 5 2" xfId="18027"/>
    <cellStyle name="Normal 35 3 2 5 3" xfId="28982"/>
    <cellStyle name="Normal 35 3 2 6" xfId="12543"/>
    <cellStyle name="Normal 35 3 2 7" xfId="23498"/>
    <cellStyle name="Normal 35 3 3" xfId="3597"/>
    <cellStyle name="Normal 35 3 3 2" xfId="9120"/>
    <cellStyle name="Normal 35 3 3 2 2" xfId="20087"/>
    <cellStyle name="Normal 35 3 3 2 3" xfId="31042"/>
    <cellStyle name="Normal 35 3 3 3" xfId="14603"/>
    <cellStyle name="Normal 35 3 3 4" xfId="25558"/>
    <cellStyle name="Normal 35 3 4" xfId="2211"/>
    <cellStyle name="Normal 35 3 4 2" xfId="7747"/>
    <cellStyle name="Normal 35 3 4 2 2" xfId="18714"/>
    <cellStyle name="Normal 35 3 4 2 3" xfId="29669"/>
    <cellStyle name="Normal 35 3 4 3" xfId="13230"/>
    <cellStyle name="Normal 35 3 4 4" xfId="24185"/>
    <cellStyle name="Normal 35 3 5" xfId="4977"/>
    <cellStyle name="Normal 35 3 5 2" xfId="10495"/>
    <cellStyle name="Normal 35 3 5 2 2" xfId="21463"/>
    <cellStyle name="Normal 35 3 5 2 3" xfId="32417"/>
    <cellStyle name="Normal 35 3 5 3" xfId="15979"/>
    <cellStyle name="Normal 35 3 5 4" xfId="26934"/>
    <cellStyle name="Normal 35 3 6" xfId="6383"/>
    <cellStyle name="Normal 35 3 6 2" xfId="17350"/>
    <cellStyle name="Normal 35 3 6 3" xfId="28305"/>
    <cellStyle name="Normal 35 3 7" xfId="11866"/>
    <cellStyle name="Normal 35 3 8" xfId="22821"/>
    <cellStyle name="Normal 35 4" xfId="801"/>
    <cellStyle name="Normal 35 4 2" xfId="1540"/>
    <cellStyle name="Normal 35 4 2 2" xfId="4293"/>
    <cellStyle name="Normal 35 4 2 2 2" xfId="9815"/>
    <cellStyle name="Normal 35 4 2 2 2 2" xfId="20783"/>
    <cellStyle name="Normal 35 4 2 2 2 3" xfId="31737"/>
    <cellStyle name="Normal 35 4 2 2 3" xfId="15299"/>
    <cellStyle name="Normal 35 4 2 2 4" xfId="26254"/>
    <cellStyle name="Normal 35 4 2 3" xfId="2907"/>
    <cellStyle name="Normal 35 4 2 3 2" xfId="8443"/>
    <cellStyle name="Normal 35 4 2 3 2 2" xfId="19410"/>
    <cellStyle name="Normal 35 4 2 3 2 3" xfId="30365"/>
    <cellStyle name="Normal 35 4 2 3 3" xfId="13926"/>
    <cellStyle name="Normal 35 4 2 3 4" xfId="24881"/>
    <cellStyle name="Normal 35 4 2 4" xfId="5673"/>
    <cellStyle name="Normal 35 4 2 4 2" xfId="11191"/>
    <cellStyle name="Normal 35 4 2 4 2 2" xfId="22159"/>
    <cellStyle name="Normal 35 4 2 4 2 3" xfId="33113"/>
    <cellStyle name="Normal 35 4 2 4 3" xfId="16675"/>
    <cellStyle name="Normal 35 4 2 4 4" xfId="27630"/>
    <cellStyle name="Normal 35 4 2 5" xfId="7079"/>
    <cellStyle name="Normal 35 4 2 5 2" xfId="18046"/>
    <cellStyle name="Normal 35 4 2 5 3" xfId="29001"/>
    <cellStyle name="Normal 35 4 2 6" xfId="12562"/>
    <cellStyle name="Normal 35 4 2 7" xfId="23517"/>
    <cellStyle name="Normal 35 4 3" xfId="3616"/>
    <cellStyle name="Normal 35 4 3 2" xfId="9139"/>
    <cellStyle name="Normal 35 4 3 2 2" xfId="20106"/>
    <cellStyle name="Normal 35 4 3 2 3" xfId="31061"/>
    <cellStyle name="Normal 35 4 3 3" xfId="14622"/>
    <cellStyle name="Normal 35 4 3 4" xfId="25577"/>
    <cellStyle name="Normal 35 4 4" xfId="2230"/>
    <cellStyle name="Normal 35 4 4 2" xfId="7766"/>
    <cellStyle name="Normal 35 4 4 2 2" xfId="18733"/>
    <cellStyle name="Normal 35 4 4 2 3" xfId="29688"/>
    <cellStyle name="Normal 35 4 4 3" xfId="13249"/>
    <cellStyle name="Normal 35 4 4 4" xfId="24204"/>
    <cellStyle name="Normal 35 4 5" xfId="4996"/>
    <cellStyle name="Normal 35 4 5 2" xfId="10514"/>
    <cellStyle name="Normal 35 4 5 2 2" xfId="21482"/>
    <cellStyle name="Normal 35 4 5 2 3" xfId="32436"/>
    <cellStyle name="Normal 35 4 5 3" xfId="15998"/>
    <cellStyle name="Normal 35 4 5 4" xfId="26953"/>
    <cellStyle name="Normal 35 4 6" xfId="6402"/>
    <cellStyle name="Normal 35 4 6 2" xfId="17369"/>
    <cellStyle name="Normal 35 4 6 3" xfId="28324"/>
    <cellStyle name="Normal 35 4 7" xfId="11885"/>
    <cellStyle name="Normal 35 4 8" xfId="22840"/>
    <cellStyle name="Normal 35 5" xfId="825"/>
    <cellStyle name="Normal 35 5 2" xfId="1558"/>
    <cellStyle name="Normal 35 5 2 2" xfId="4311"/>
    <cellStyle name="Normal 35 5 2 2 2" xfId="9833"/>
    <cellStyle name="Normal 35 5 2 2 2 2" xfId="20801"/>
    <cellStyle name="Normal 35 5 2 2 2 3" xfId="31755"/>
    <cellStyle name="Normal 35 5 2 2 3" xfId="15317"/>
    <cellStyle name="Normal 35 5 2 2 4" xfId="26272"/>
    <cellStyle name="Normal 35 5 2 3" xfId="2925"/>
    <cellStyle name="Normal 35 5 2 3 2" xfId="8461"/>
    <cellStyle name="Normal 35 5 2 3 2 2" xfId="19428"/>
    <cellStyle name="Normal 35 5 2 3 2 3" xfId="30383"/>
    <cellStyle name="Normal 35 5 2 3 3" xfId="13944"/>
    <cellStyle name="Normal 35 5 2 3 4" xfId="24899"/>
    <cellStyle name="Normal 35 5 2 4" xfId="5691"/>
    <cellStyle name="Normal 35 5 2 4 2" xfId="11209"/>
    <cellStyle name="Normal 35 5 2 4 2 2" xfId="22177"/>
    <cellStyle name="Normal 35 5 2 4 2 3" xfId="33131"/>
    <cellStyle name="Normal 35 5 2 4 3" xfId="16693"/>
    <cellStyle name="Normal 35 5 2 4 4" xfId="27648"/>
    <cellStyle name="Normal 35 5 2 5" xfId="7097"/>
    <cellStyle name="Normal 35 5 2 5 2" xfId="18064"/>
    <cellStyle name="Normal 35 5 2 5 3" xfId="29019"/>
    <cellStyle name="Normal 35 5 2 6" xfId="12580"/>
    <cellStyle name="Normal 35 5 2 7" xfId="23535"/>
    <cellStyle name="Normal 35 5 3" xfId="3634"/>
    <cellStyle name="Normal 35 5 3 2" xfId="9157"/>
    <cellStyle name="Normal 35 5 3 2 2" xfId="20124"/>
    <cellStyle name="Normal 35 5 3 2 3" xfId="31079"/>
    <cellStyle name="Normal 35 5 3 3" xfId="14640"/>
    <cellStyle name="Normal 35 5 3 4" xfId="25595"/>
    <cellStyle name="Normal 35 5 4" xfId="2248"/>
    <cellStyle name="Normal 35 5 4 2" xfId="7784"/>
    <cellStyle name="Normal 35 5 4 2 2" xfId="18751"/>
    <cellStyle name="Normal 35 5 4 2 3" xfId="29706"/>
    <cellStyle name="Normal 35 5 4 3" xfId="13267"/>
    <cellStyle name="Normal 35 5 4 4" xfId="24222"/>
    <cellStyle name="Normal 35 5 5" xfId="5014"/>
    <cellStyle name="Normal 35 5 5 2" xfId="10532"/>
    <cellStyle name="Normal 35 5 5 2 2" xfId="21500"/>
    <cellStyle name="Normal 35 5 5 2 3" xfId="32454"/>
    <cellStyle name="Normal 35 5 5 3" xfId="16016"/>
    <cellStyle name="Normal 35 5 5 4" xfId="26971"/>
    <cellStyle name="Normal 35 5 6" xfId="6420"/>
    <cellStyle name="Normal 35 5 6 2" xfId="17387"/>
    <cellStyle name="Normal 35 5 6 3" xfId="28342"/>
    <cellStyle name="Normal 35 5 7" xfId="11903"/>
    <cellStyle name="Normal 35 5 8" xfId="22858"/>
    <cellStyle name="Normal 35 6" xfId="849"/>
    <cellStyle name="Normal 35 6 2" xfId="1576"/>
    <cellStyle name="Normal 35 6 2 2" xfId="4329"/>
    <cellStyle name="Normal 35 6 2 2 2" xfId="9851"/>
    <cellStyle name="Normal 35 6 2 2 2 2" xfId="20819"/>
    <cellStyle name="Normal 35 6 2 2 2 3" xfId="31773"/>
    <cellStyle name="Normal 35 6 2 2 3" xfId="15335"/>
    <cellStyle name="Normal 35 6 2 2 4" xfId="26290"/>
    <cellStyle name="Normal 35 6 2 3" xfId="2943"/>
    <cellStyle name="Normal 35 6 2 3 2" xfId="8479"/>
    <cellStyle name="Normal 35 6 2 3 2 2" xfId="19446"/>
    <cellStyle name="Normal 35 6 2 3 2 3" xfId="30401"/>
    <cellStyle name="Normal 35 6 2 3 3" xfId="13962"/>
    <cellStyle name="Normal 35 6 2 3 4" xfId="24917"/>
    <cellStyle name="Normal 35 6 2 4" xfId="5709"/>
    <cellStyle name="Normal 35 6 2 4 2" xfId="11227"/>
    <cellStyle name="Normal 35 6 2 4 2 2" xfId="22195"/>
    <cellStyle name="Normal 35 6 2 4 2 3" xfId="33149"/>
    <cellStyle name="Normal 35 6 2 4 3" xfId="16711"/>
    <cellStyle name="Normal 35 6 2 4 4" xfId="27666"/>
    <cellStyle name="Normal 35 6 2 5" xfId="7115"/>
    <cellStyle name="Normal 35 6 2 5 2" xfId="18082"/>
    <cellStyle name="Normal 35 6 2 5 3" xfId="29037"/>
    <cellStyle name="Normal 35 6 2 6" xfId="12598"/>
    <cellStyle name="Normal 35 6 2 7" xfId="23553"/>
    <cellStyle name="Normal 35 6 3" xfId="3652"/>
    <cellStyle name="Normal 35 6 3 2" xfId="9175"/>
    <cellStyle name="Normal 35 6 3 2 2" xfId="20142"/>
    <cellStyle name="Normal 35 6 3 2 3" xfId="31097"/>
    <cellStyle name="Normal 35 6 3 3" xfId="14658"/>
    <cellStyle name="Normal 35 6 3 4" xfId="25613"/>
    <cellStyle name="Normal 35 6 4" xfId="2266"/>
    <cellStyle name="Normal 35 6 4 2" xfId="7802"/>
    <cellStyle name="Normal 35 6 4 2 2" xfId="18769"/>
    <cellStyle name="Normal 35 6 4 2 3" xfId="29724"/>
    <cellStyle name="Normal 35 6 4 3" xfId="13285"/>
    <cellStyle name="Normal 35 6 4 4" xfId="24240"/>
    <cellStyle name="Normal 35 6 5" xfId="5032"/>
    <cellStyle name="Normal 35 6 5 2" xfId="10550"/>
    <cellStyle name="Normal 35 6 5 2 2" xfId="21518"/>
    <cellStyle name="Normal 35 6 5 2 3" xfId="32472"/>
    <cellStyle name="Normal 35 6 5 3" xfId="16034"/>
    <cellStyle name="Normal 35 6 5 4" xfId="26989"/>
    <cellStyle name="Normal 35 6 6" xfId="6438"/>
    <cellStyle name="Normal 35 6 6 2" xfId="17405"/>
    <cellStyle name="Normal 35 6 6 3" xfId="28360"/>
    <cellStyle name="Normal 35 6 7" xfId="11921"/>
    <cellStyle name="Normal 35 6 8" xfId="22876"/>
    <cellStyle name="Normal 35 7" xfId="873"/>
    <cellStyle name="Normal 35 7 2" xfId="1593"/>
    <cellStyle name="Normal 35 7 2 2" xfId="4346"/>
    <cellStyle name="Normal 35 7 2 2 2" xfId="9868"/>
    <cellStyle name="Normal 35 7 2 2 2 2" xfId="20836"/>
    <cellStyle name="Normal 35 7 2 2 2 3" xfId="31790"/>
    <cellStyle name="Normal 35 7 2 2 3" xfId="15352"/>
    <cellStyle name="Normal 35 7 2 2 4" xfId="26307"/>
    <cellStyle name="Normal 35 7 2 3" xfId="2960"/>
    <cellStyle name="Normal 35 7 2 3 2" xfId="8496"/>
    <cellStyle name="Normal 35 7 2 3 2 2" xfId="19463"/>
    <cellStyle name="Normal 35 7 2 3 2 3" xfId="30418"/>
    <cellStyle name="Normal 35 7 2 3 3" xfId="13979"/>
    <cellStyle name="Normal 35 7 2 3 4" xfId="24934"/>
    <cellStyle name="Normal 35 7 2 4" xfId="5726"/>
    <cellStyle name="Normal 35 7 2 4 2" xfId="11244"/>
    <cellStyle name="Normal 35 7 2 4 2 2" xfId="22212"/>
    <cellStyle name="Normal 35 7 2 4 2 3" xfId="33166"/>
    <cellStyle name="Normal 35 7 2 4 3" xfId="16728"/>
    <cellStyle name="Normal 35 7 2 4 4" xfId="27683"/>
    <cellStyle name="Normal 35 7 2 5" xfId="7132"/>
    <cellStyle name="Normal 35 7 2 5 2" xfId="18099"/>
    <cellStyle name="Normal 35 7 2 5 3" xfId="29054"/>
    <cellStyle name="Normal 35 7 2 6" xfId="12615"/>
    <cellStyle name="Normal 35 7 2 7" xfId="23570"/>
    <cellStyle name="Normal 35 7 3" xfId="3669"/>
    <cellStyle name="Normal 35 7 3 2" xfId="9192"/>
    <cellStyle name="Normal 35 7 3 2 2" xfId="20159"/>
    <cellStyle name="Normal 35 7 3 2 3" xfId="31114"/>
    <cellStyle name="Normal 35 7 3 3" xfId="14675"/>
    <cellStyle name="Normal 35 7 3 4" xfId="25630"/>
    <cellStyle name="Normal 35 7 4" xfId="2283"/>
    <cellStyle name="Normal 35 7 4 2" xfId="7819"/>
    <cellStyle name="Normal 35 7 4 2 2" xfId="18786"/>
    <cellStyle name="Normal 35 7 4 2 3" xfId="29741"/>
    <cellStyle name="Normal 35 7 4 3" xfId="13302"/>
    <cellStyle name="Normal 35 7 4 4" xfId="24257"/>
    <cellStyle name="Normal 35 7 5" xfId="5049"/>
    <cellStyle name="Normal 35 7 5 2" xfId="10567"/>
    <cellStyle name="Normal 35 7 5 2 2" xfId="21535"/>
    <cellStyle name="Normal 35 7 5 2 3" xfId="32489"/>
    <cellStyle name="Normal 35 7 5 3" xfId="16051"/>
    <cellStyle name="Normal 35 7 5 4" xfId="27006"/>
    <cellStyle name="Normal 35 7 6" xfId="6455"/>
    <cellStyle name="Normal 35 7 6 2" xfId="17422"/>
    <cellStyle name="Normal 35 7 6 3" xfId="28377"/>
    <cellStyle name="Normal 35 7 7" xfId="11938"/>
    <cellStyle name="Normal 35 7 8" xfId="22893"/>
    <cellStyle name="Normal 35 8" xfId="896"/>
    <cellStyle name="Normal 35 8 2" xfId="1612"/>
    <cellStyle name="Normal 35 8 2 2" xfId="4365"/>
    <cellStyle name="Normal 35 8 2 2 2" xfId="9887"/>
    <cellStyle name="Normal 35 8 2 2 2 2" xfId="20855"/>
    <cellStyle name="Normal 35 8 2 2 2 3" xfId="31809"/>
    <cellStyle name="Normal 35 8 2 2 3" xfId="15371"/>
    <cellStyle name="Normal 35 8 2 2 4" xfId="26326"/>
    <cellStyle name="Normal 35 8 2 3" xfId="2979"/>
    <cellStyle name="Normal 35 8 2 3 2" xfId="8515"/>
    <cellStyle name="Normal 35 8 2 3 2 2" xfId="19482"/>
    <cellStyle name="Normal 35 8 2 3 2 3" xfId="30437"/>
    <cellStyle name="Normal 35 8 2 3 3" xfId="13998"/>
    <cellStyle name="Normal 35 8 2 3 4" xfId="24953"/>
    <cellStyle name="Normal 35 8 2 4" xfId="5745"/>
    <cellStyle name="Normal 35 8 2 4 2" xfId="11263"/>
    <cellStyle name="Normal 35 8 2 4 2 2" xfId="22231"/>
    <cellStyle name="Normal 35 8 2 4 2 3" xfId="33185"/>
    <cellStyle name="Normal 35 8 2 4 3" xfId="16747"/>
    <cellStyle name="Normal 35 8 2 4 4" xfId="27702"/>
    <cellStyle name="Normal 35 8 2 5" xfId="7151"/>
    <cellStyle name="Normal 35 8 2 5 2" xfId="18118"/>
    <cellStyle name="Normal 35 8 2 5 3" xfId="29073"/>
    <cellStyle name="Normal 35 8 2 6" xfId="12634"/>
    <cellStyle name="Normal 35 8 2 7" xfId="23589"/>
    <cellStyle name="Normal 35 8 3" xfId="3688"/>
    <cellStyle name="Normal 35 8 3 2" xfId="9211"/>
    <cellStyle name="Normal 35 8 3 2 2" xfId="20178"/>
    <cellStyle name="Normal 35 8 3 2 3" xfId="31133"/>
    <cellStyle name="Normal 35 8 3 3" xfId="14694"/>
    <cellStyle name="Normal 35 8 3 4" xfId="25649"/>
    <cellStyle name="Normal 35 8 4" xfId="2302"/>
    <cellStyle name="Normal 35 8 4 2" xfId="7838"/>
    <cellStyle name="Normal 35 8 4 2 2" xfId="18805"/>
    <cellStyle name="Normal 35 8 4 2 3" xfId="29760"/>
    <cellStyle name="Normal 35 8 4 3" xfId="13321"/>
    <cellStyle name="Normal 35 8 4 4" xfId="24276"/>
    <cellStyle name="Normal 35 8 5" xfId="5068"/>
    <cellStyle name="Normal 35 8 5 2" xfId="10586"/>
    <cellStyle name="Normal 35 8 5 2 2" xfId="21554"/>
    <cellStyle name="Normal 35 8 5 2 3" xfId="32508"/>
    <cellStyle name="Normal 35 8 5 3" xfId="16070"/>
    <cellStyle name="Normal 35 8 5 4" xfId="27025"/>
    <cellStyle name="Normal 35 8 6" xfId="6474"/>
    <cellStyle name="Normal 35 8 6 2" xfId="17441"/>
    <cellStyle name="Normal 35 8 6 3" xfId="28396"/>
    <cellStyle name="Normal 35 8 7" xfId="11957"/>
    <cellStyle name="Normal 35 8 8" xfId="22912"/>
    <cellStyle name="Normal 35 9" xfId="922"/>
    <cellStyle name="Normal 35 9 2" xfId="1633"/>
    <cellStyle name="Normal 35 9 2 2" xfId="4386"/>
    <cellStyle name="Normal 35 9 2 2 2" xfId="9908"/>
    <cellStyle name="Normal 35 9 2 2 2 2" xfId="20876"/>
    <cellStyle name="Normal 35 9 2 2 2 3" xfId="31830"/>
    <cellStyle name="Normal 35 9 2 2 3" xfId="15392"/>
    <cellStyle name="Normal 35 9 2 2 4" xfId="26347"/>
    <cellStyle name="Normal 35 9 2 3" xfId="3000"/>
    <cellStyle name="Normal 35 9 2 3 2" xfId="8536"/>
    <cellStyle name="Normal 35 9 2 3 2 2" xfId="19503"/>
    <cellStyle name="Normal 35 9 2 3 2 3" xfId="30458"/>
    <cellStyle name="Normal 35 9 2 3 3" xfId="14019"/>
    <cellStyle name="Normal 35 9 2 3 4" xfId="24974"/>
    <cellStyle name="Normal 35 9 2 4" xfId="5766"/>
    <cellStyle name="Normal 35 9 2 4 2" xfId="11284"/>
    <cellStyle name="Normal 35 9 2 4 2 2" xfId="22252"/>
    <cellStyle name="Normal 35 9 2 4 2 3" xfId="33206"/>
    <cellStyle name="Normal 35 9 2 4 3" xfId="16768"/>
    <cellStyle name="Normal 35 9 2 4 4" xfId="27723"/>
    <cellStyle name="Normal 35 9 2 5" xfId="7172"/>
    <cellStyle name="Normal 35 9 2 5 2" xfId="18139"/>
    <cellStyle name="Normal 35 9 2 5 3" xfId="29094"/>
    <cellStyle name="Normal 35 9 2 6" xfId="12655"/>
    <cellStyle name="Normal 35 9 2 7" xfId="23610"/>
    <cellStyle name="Normal 35 9 3" xfId="3709"/>
    <cellStyle name="Normal 35 9 3 2" xfId="9232"/>
    <cellStyle name="Normal 35 9 3 2 2" xfId="20199"/>
    <cellStyle name="Normal 35 9 3 2 3" xfId="31154"/>
    <cellStyle name="Normal 35 9 3 3" xfId="14715"/>
    <cellStyle name="Normal 35 9 3 4" xfId="25670"/>
    <cellStyle name="Normal 35 9 4" xfId="2323"/>
    <cellStyle name="Normal 35 9 4 2" xfId="7859"/>
    <cellStyle name="Normal 35 9 4 2 2" xfId="18826"/>
    <cellStyle name="Normal 35 9 4 2 3" xfId="29781"/>
    <cellStyle name="Normal 35 9 4 3" xfId="13342"/>
    <cellStyle name="Normal 35 9 4 4" xfId="24297"/>
    <cellStyle name="Normal 35 9 5" xfId="5089"/>
    <cellStyle name="Normal 35 9 5 2" xfId="10607"/>
    <cellStyle name="Normal 35 9 5 2 2" xfId="21575"/>
    <cellStyle name="Normal 35 9 5 2 3" xfId="32529"/>
    <cellStyle name="Normal 35 9 5 3" xfId="16091"/>
    <cellStyle name="Normal 35 9 5 4" xfId="27046"/>
    <cellStyle name="Normal 35 9 6" xfId="6495"/>
    <cellStyle name="Normal 35 9 6 2" xfId="17462"/>
    <cellStyle name="Normal 35 9 6 3" xfId="28417"/>
    <cellStyle name="Normal 35 9 7" xfId="11978"/>
    <cellStyle name="Normal 35 9 8" xfId="22933"/>
    <cellStyle name="Normal 36" xfId="1868"/>
    <cellStyle name="Normal 36 2" xfId="4618"/>
    <cellStyle name="Normal 36 2 2" xfId="10139"/>
    <cellStyle name="Normal 36 2 2 2" xfId="21107"/>
    <cellStyle name="Normal 36 2 2 3" xfId="32061"/>
    <cellStyle name="Normal 36 2 3" xfId="15623"/>
    <cellStyle name="Normal 36 2 4" xfId="26578"/>
    <cellStyle name="Normal 36 3" xfId="3236"/>
    <cellStyle name="Normal 36 3 2" xfId="8767"/>
    <cellStyle name="Normal 36 3 2 2" xfId="19734"/>
    <cellStyle name="Normal 36 3 2 3" xfId="30689"/>
    <cellStyle name="Normal 36 3 3" xfId="14250"/>
    <cellStyle name="Normal 36 3 4" xfId="25205"/>
    <cellStyle name="Normal 36 4" xfId="7404"/>
    <cellStyle name="Normal 36 4 2" xfId="18371"/>
    <cellStyle name="Normal 36 4 3" xfId="29326"/>
    <cellStyle name="Normal 36 5" xfId="12887"/>
    <cellStyle name="Normal 36 6" xfId="23842"/>
    <cellStyle name="Normal 37" xfId="595"/>
    <cellStyle name="Normal 37 10" xfId="947"/>
    <cellStyle name="Normal 37 10 2" xfId="1655"/>
    <cellStyle name="Normal 37 10 2 2" xfId="4408"/>
    <cellStyle name="Normal 37 10 2 2 2" xfId="9930"/>
    <cellStyle name="Normal 37 10 2 2 2 2" xfId="20898"/>
    <cellStyle name="Normal 37 10 2 2 2 3" xfId="31852"/>
    <cellStyle name="Normal 37 10 2 2 3" xfId="15414"/>
    <cellStyle name="Normal 37 10 2 2 4" xfId="26369"/>
    <cellStyle name="Normal 37 10 2 3" xfId="3022"/>
    <cellStyle name="Normal 37 10 2 3 2" xfId="8558"/>
    <cellStyle name="Normal 37 10 2 3 2 2" xfId="19525"/>
    <cellStyle name="Normal 37 10 2 3 2 3" xfId="30480"/>
    <cellStyle name="Normal 37 10 2 3 3" xfId="14041"/>
    <cellStyle name="Normal 37 10 2 3 4" xfId="24996"/>
    <cellStyle name="Normal 37 10 2 4" xfId="5788"/>
    <cellStyle name="Normal 37 10 2 4 2" xfId="11306"/>
    <cellStyle name="Normal 37 10 2 4 2 2" xfId="22274"/>
    <cellStyle name="Normal 37 10 2 4 2 3" xfId="33228"/>
    <cellStyle name="Normal 37 10 2 4 3" xfId="16790"/>
    <cellStyle name="Normal 37 10 2 4 4" xfId="27745"/>
    <cellStyle name="Normal 37 10 2 5" xfId="7194"/>
    <cellStyle name="Normal 37 10 2 5 2" xfId="18161"/>
    <cellStyle name="Normal 37 10 2 5 3" xfId="29116"/>
    <cellStyle name="Normal 37 10 2 6" xfId="12677"/>
    <cellStyle name="Normal 37 10 2 7" xfId="23632"/>
    <cellStyle name="Normal 37 10 3" xfId="3731"/>
    <cellStyle name="Normal 37 10 3 2" xfId="9254"/>
    <cellStyle name="Normal 37 10 3 2 2" xfId="20221"/>
    <cellStyle name="Normal 37 10 3 2 3" xfId="31176"/>
    <cellStyle name="Normal 37 10 3 3" xfId="14737"/>
    <cellStyle name="Normal 37 10 3 4" xfId="25692"/>
    <cellStyle name="Normal 37 10 4" xfId="2345"/>
    <cellStyle name="Normal 37 10 4 2" xfId="7881"/>
    <cellStyle name="Normal 37 10 4 2 2" xfId="18848"/>
    <cellStyle name="Normal 37 10 4 2 3" xfId="29803"/>
    <cellStyle name="Normal 37 10 4 3" xfId="13364"/>
    <cellStyle name="Normal 37 10 4 4" xfId="24319"/>
    <cellStyle name="Normal 37 10 5" xfId="5111"/>
    <cellStyle name="Normal 37 10 5 2" xfId="10629"/>
    <cellStyle name="Normal 37 10 5 2 2" xfId="21597"/>
    <cellStyle name="Normal 37 10 5 2 3" xfId="32551"/>
    <cellStyle name="Normal 37 10 5 3" xfId="16113"/>
    <cellStyle name="Normal 37 10 5 4" xfId="27068"/>
    <cellStyle name="Normal 37 10 6" xfId="6517"/>
    <cellStyle name="Normal 37 10 6 2" xfId="17484"/>
    <cellStyle name="Normal 37 10 6 3" xfId="28439"/>
    <cellStyle name="Normal 37 10 7" xfId="12000"/>
    <cellStyle name="Normal 37 10 8" xfId="22955"/>
    <cellStyle name="Normal 37 11" xfId="973"/>
    <cellStyle name="Normal 37 11 2" xfId="1676"/>
    <cellStyle name="Normal 37 11 2 2" xfId="4429"/>
    <cellStyle name="Normal 37 11 2 2 2" xfId="9951"/>
    <cellStyle name="Normal 37 11 2 2 2 2" xfId="20919"/>
    <cellStyle name="Normal 37 11 2 2 2 3" xfId="31873"/>
    <cellStyle name="Normal 37 11 2 2 3" xfId="15435"/>
    <cellStyle name="Normal 37 11 2 2 4" xfId="26390"/>
    <cellStyle name="Normal 37 11 2 3" xfId="3043"/>
    <cellStyle name="Normal 37 11 2 3 2" xfId="8579"/>
    <cellStyle name="Normal 37 11 2 3 2 2" xfId="19546"/>
    <cellStyle name="Normal 37 11 2 3 2 3" xfId="30501"/>
    <cellStyle name="Normal 37 11 2 3 3" xfId="14062"/>
    <cellStyle name="Normal 37 11 2 3 4" xfId="25017"/>
    <cellStyle name="Normal 37 11 2 4" xfId="5809"/>
    <cellStyle name="Normal 37 11 2 4 2" xfId="11327"/>
    <cellStyle name="Normal 37 11 2 4 2 2" xfId="22295"/>
    <cellStyle name="Normal 37 11 2 4 2 3" xfId="33249"/>
    <cellStyle name="Normal 37 11 2 4 3" xfId="16811"/>
    <cellStyle name="Normal 37 11 2 4 4" xfId="27766"/>
    <cellStyle name="Normal 37 11 2 5" xfId="7215"/>
    <cellStyle name="Normal 37 11 2 5 2" xfId="18182"/>
    <cellStyle name="Normal 37 11 2 5 3" xfId="29137"/>
    <cellStyle name="Normal 37 11 2 6" xfId="12698"/>
    <cellStyle name="Normal 37 11 2 7" xfId="23653"/>
    <cellStyle name="Normal 37 11 3" xfId="3752"/>
    <cellStyle name="Normal 37 11 3 2" xfId="9275"/>
    <cellStyle name="Normal 37 11 3 2 2" xfId="20242"/>
    <cellStyle name="Normal 37 11 3 2 3" xfId="31197"/>
    <cellStyle name="Normal 37 11 3 3" xfId="14758"/>
    <cellStyle name="Normal 37 11 3 4" xfId="25713"/>
    <cellStyle name="Normal 37 11 4" xfId="2366"/>
    <cellStyle name="Normal 37 11 4 2" xfId="7902"/>
    <cellStyle name="Normal 37 11 4 2 2" xfId="18869"/>
    <cellStyle name="Normal 37 11 4 2 3" xfId="29824"/>
    <cellStyle name="Normal 37 11 4 3" xfId="13385"/>
    <cellStyle name="Normal 37 11 4 4" xfId="24340"/>
    <cellStyle name="Normal 37 11 5" xfId="5132"/>
    <cellStyle name="Normal 37 11 5 2" xfId="10650"/>
    <cellStyle name="Normal 37 11 5 2 2" xfId="21618"/>
    <cellStyle name="Normal 37 11 5 2 3" xfId="32572"/>
    <cellStyle name="Normal 37 11 5 3" xfId="16134"/>
    <cellStyle name="Normal 37 11 5 4" xfId="27089"/>
    <cellStyle name="Normal 37 11 6" xfId="6538"/>
    <cellStyle name="Normal 37 11 6 2" xfId="17505"/>
    <cellStyle name="Normal 37 11 6 3" xfId="28460"/>
    <cellStyle name="Normal 37 11 7" xfId="12021"/>
    <cellStyle name="Normal 37 11 8" xfId="22976"/>
    <cellStyle name="Normal 37 12" xfId="993"/>
    <cellStyle name="Normal 37 12 2" xfId="1693"/>
    <cellStyle name="Normal 37 12 2 2" xfId="4446"/>
    <cellStyle name="Normal 37 12 2 2 2" xfId="9968"/>
    <cellStyle name="Normal 37 12 2 2 2 2" xfId="20936"/>
    <cellStyle name="Normal 37 12 2 2 2 3" xfId="31890"/>
    <cellStyle name="Normal 37 12 2 2 3" xfId="15452"/>
    <cellStyle name="Normal 37 12 2 2 4" xfId="26407"/>
    <cellStyle name="Normal 37 12 2 3" xfId="3060"/>
    <cellStyle name="Normal 37 12 2 3 2" xfId="8596"/>
    <cellStyle name="Normal 37 12 2 3 2 2" xfId="19563"/>
    <cellStyle name="Normal 37 12 2 3 2 3" xfId="30518"/>
    <cellStyle name="Normal 37 12 2 3 3" xfId="14079"/>
    <cellStyle name="Normal 37 12 2 3 4" xfId="25034"/>
    <cellStyle name="Normal 37 12 2 4" xfId="5826"/>
    <cellStyle name="Normal 37 12 2 4 2" xfId="11344"/>
    <cellStyle name="Normal 37 12 2 4 2 2" xfId="22312"/>
    <cellStyle name="Normal 37 12 2 4 2 3" xfId="33266"/>
    <cellStyle name="Normal 37 12 2 4 3" xfId="16828"/>
    <cellStyle name="Normal 37 12 2 4 4" xfId="27783"/>
    <cellStyle name="Normal 37 12 2 5" xfId="7232"/>
    <cellStyle name="Normal 37 12 2 5 2" xfId="18199"/>
    <cellStyle name="Normal 37 12 2 5 3" xfId="29154"/>
    <cellStyle name="Normal 37 12 2 6" xfId="12715"/>
    <cellStyle name="Normal 37 12 2 7" xfId="23670"/>
    <cellStyle name="Normal 37 12 3" xfId="3769"/>
    <cellStyle name="Normal 37 12 3 2" xfId="9292"/>
    <cellStyle name="Normal 37 12 3 2 2" xfId="20259"/>
    <cellStyle name="Normal 37 12 3 2 3" xfId="31214"/>
    <cellStyle name="Normal 37 12 3 3" xfId="14775"/>
    <cellStyle name="Normal 37 12 3 4" xfId="25730"/>
    <cellStyle name="Normal 37 12 4" xfId="2383"/>
    <cellStyle name="Normal 37 12 4 2" xfId="7919"/>
    <cellStyle name="Normal 37 12 4 2 2" xfId="18886"/>
    <cellStyle name="Normal 37 12 4 2 3" xfId="29841"/>
    <cellStyle name="Normal 37 12 4 3" xfId="13402"/>
    <cellStyle name="Normal 37 12 4 4" xfId="24357"/>
    <cellStyle name="Normal 37 12 5" xfId="5149"/>
    <cellStyle name="Normal 37 12 5 2" xfId="10667"/>
    <cellStyle name="Normal 37 12 5 2 2" xfId="21635"/>
    <cellStyle name="Normal 37 12 5 2 3" xfId="32589"/>
    <cellStyle name="Normal 37 12 5 3" xfId="16151"/>
    <cellStyle name="Normal 37 12 5 4" xfId="27106"/>
    <cellStyle name="Normal 37 12 6" xfId="6555"/>
    <cellStyle name="Normal 37 12 6 2" xfId="17522"/>
    <cellStyle name="Normal 37 12 6 3" xfId="28477"/>
    <cellStyle name="Normal 37 12 7" xfId="12038"/>
    <cellStyle name="Normal 37 12 8" xfId="22993"/>
    <cellStyle name="Normal 37 13" xfId="1013"/>
    <cellStyle name="Normal 37 13 2" xfId="1709"/>
    <cellStyle name="Normal 37 13 2 2" xfId="4462"/>
    <cellStyle name="Normal 37 13 2 2 2" xfId="9984"/>
    <cellStyle name="Normal 37 13 2 2 2 2" xfId="20952"/>
    <cellStyle name="Normal 37 13 2 2 2 3" xfId="31906"/>
    <cellStyle name="Normal 37 13 2 2 3" xfId="15468"/>
    <cellStyle name="Normal 37 13 2 2 4" xfId="26423"/>
    <cellStyle name="Normal 37 13 2 3" xfId="3076"/>
    <cellStyle name="Normal 37 13 2 3 2" xfId="8612"/>
    <cellStyle name="Normal 37 13 2 3 2 2" xfId="19579"/>
    <cellStyle name="Normal 37 13 2 3 2 3" xfId="30534"/>
    <cellStyle name="Normal 37 13 2 3 3" xfId="14095"/>
    <cellStyle name="Normal 37 13 2 3 4" xfId="25050"/>
    <cellStyle name="Normal 37 13 2 4" xfId="5842"/>
    <cellStyle name="Normal 37 13 2 4 2" xfId="11360"/>
    <cellStyle name="Normal 37 13 2 4 2 2" xfId="22328"/>
    <cellStyle name="Normal 37 13 2 4 2 3" xfId="33282"/>
    <cellStyle name="Normal 37 13 2 4 3" xfId="16844"/>
    <cellStyle name="Normal 37 13 2 4 4" xfId="27799"/>
    <cellStyle name="Normal 37 13 2 5" xfId="7248"/>
    <cellStyle name="Normal 37 13 2 5 2" xfId="18215"/>
    <cellStyle name="Normal 37 13 2 5 3" xfId="29170"/>
    <cellStyle name="Normal 37 13 2 6" xfId="12731"/>
    <cellStyle name="Normal 37 13 2 7" xfId="23686"/>
    <cellStyle name="Normal 37 13 3" xfId="3785"/>
    <cellStyle name="Normal 37 13 3 2" xfId="9308"/>
    <cellStyle name="Normal 37 13 3 2 2" xfId="20275"/>
    <cellStyle name="Normal 37 13 3 2 3" xfId="31230"/>
    <cellStyle name="Normal 37 13 3 3" xfId="14791"/>
    <cellStyle name="Normal 37 13 3 4" xfId="25746"/>
    <cellStyle name="Normal 37 13 4" xfId="2399"/>
    <cellStyle name="Normal 37 13 4 2" xfId="7935"/>
    <cellStyle name="Normal 37 13 4 2 2" xfId="18902"/>
    <cellStyle name="Normal 37 13 4 2 3" xfId="29857"/>
    <cellStyle name="Normal 37 13 4 3" xfId="13418"/>
    <cellStyle name="Normal 37 13 4 4" xfId="24373"/>
    <cellStyle name="Normal 37 13 5" xfId="5165"/>
    <cellStyle name="Normal 37 13 5 2" xfId="10683"/>
    <cellStyle name="Normal 37 13 5 2 2" xfId="21651"/>
    <cellStyle name="Normal 37 13 5 2 3" xfId="32605"/>
    <cellStyle name="Normal 37 13 5 3" xfId="16167"/>
    <cellStyle name="Normal 37 13 5 4" xfId="27122"/>
    <cellStyle name="Normal 37 13 6" xfId="6571"/>
    <cellStyle name="Normal 37 13 6 2" xfId="17538"/>
    <cellStyle name="Normal 37 13 6 3" xfId="28493"/>
    <cellStyle name="Normal 37 13 7" xfId="12054"/>
    <cellStyle name="Normal 37 13 8" xfId="23009"/>
    <cellStyle name="Normal 37 14" xfId="1037"/>
    <cellStyle name="Normal 37 14 2" xfId="1728"/>
    <cellStyle name="Normal 37 14 2 2" xfId="4481"/>
    <cellStyle name="Normal 37 14 2 2 2" xfId="10003"/>
    <cellStyle name="Normal 37 14 2 2 2 2" xfId="20971"/>
    <cellStyle name="Normal 37 14 2 2 2 3" xfId="31925"/>
    <cellStyle name="Normal 37 14 2 2 3" xfId="15487"/>
    <cellStyle name="Normal 37 14 2 2 4" xfId="26442"/>
    <cellStyle name="Normal 37 14 2 3" xfId="3095"/>
    <cellStyle name="Normal 37 14 2 3 2" xfId="8631"/>
    <cellStyle name="Normal 37 14 2 3 2 2" xfId="19598"/>
    <cellStyle name="Normal 37 14 2 3 2 3" xfId="30553"/>
    <cellStyle name="Normal 37 14 2 3 3" xfId="14114"/>
    <cellStyle name="Normal 37 14 2 3 4" xfId="25069"/>
    <cellStyle name="Normal 37 14 2 4" xfId="5861"/>
    <cellStyle name="Normal 37 14 2 4 2" xfId="11379"/>
    <cellStyle name="Normal 37 14 2 4 2 2" xfId="22347"/>
    <cellStyle name="Normal 37 14 2 4 2 3" xfId="33301"/>
    <cellStyle name="Normal 37 14 2 4 3" xfId="16863"/>
    <cellStyle name="Normal 37 14 2 4 4" xfId="27818"/>
    <cellStyle name="Normal 37 14 2 5" xfId="7267"/>
    <cellStyle name="Normal 37 14 2 5 2" xfId="18234"/>
    <cellStyle name="Normal 37 14 2 5 3" xfId="29189"/>
    <cellStyle name="Normal 37 14 2 6" xfId="12750"/>
    <cellStyle name="Normal 37 14 2 7" xfId="23705"/>
    <cellStyle name="Normal 37 14 3" xfId="3804"/>
    <cellStyle name="Normal 37 14 3 2" xfId="9327"/>
    <cellStyle name="Normal 37 14 3 2 2" xfId="20294"/>
    <cellStyle name="Normal 37 14 3 2 3" xfId="31249"/>
    <cellStyle name="Normal 37 14 3 3" xfId="14810"/>
    <cellStyle name="Normal 37 14 3 4" xfId="25765"/>
    <cellStyle name="Normal 37 14 4" xfId="2418"/>
    <cellStyle name="Normal 37 14 4 2" xfId="7954"/>
    <cellStyle name="Normal 37 14 4 2 2" xfId="18921"/>
    <cellStyle name="Normal 37 14 4 2 3" xfId="29876"/>
    <cellStyle name="Normal 37 14 4 3" xfId="13437"/>
    <cellStyle name="Normal 37 14 4 4" xfId="24392"/>
    <cellStyle name="Normal 37 14 5" xfId="5184"/>
    <cellStyle name="Normal 37 14 5 2" xfId="10702"/>
    <cellStyle name="Normal 37 14 5 2 2" xfId="21670"/>
    <cellStyle name="Normal 37 14 5 2 3" xfId="32624"/>
    <cellStyle name="Normal 37 14 5 3" xfId="16186"/>
    <cellStyle name="Normal 37 14 5 4" xfId="27141"/>
    <cellStyle name="Normal 37 14 6" xfId="6590"/>
    <cellStyle name="Normal 37 14 6 2" xfId="17557"/>
    <cellStyle name="Normal 37 14 6 3" xfId="28512"/>
    <cellStyle name="Normal 37 14 7" xfId="12073"/>
    <cellStyle name="Normal 37 14 8" xfId="23028"/>
    <cellStyle name="Normal 37 15" xfId="1060"/>
    <cellStyle name="Normal 37 15 2" xfId="1746"/>
    <cellStyle name="Normal 37 15 2 2" xfId="4499"/>
    <cellStyle name="Normal 37 15 2 2 2" xfId="10021"/>
    <cellStyle name="Normal 37 15 2 2 2 2" xfId="20989"/>
    <cellStyle name="Normal 37 15 2 2 2 3" xfId="31943"/>
    <cellStyle name="Normal 37 15 2 2 3" xfId="15505"/>
    <cellStyle name="Normal 37 15 2 2 4" xfId="26460"/>
    <cellStyle name="Normal 37 15 2 3" xfId="3113"/>
    <cellStyle name="Normal 37 15 2 3 2" xfId="8649"/>
    <cellStyle name="Normal 37 15 2 3 2 2" xfId="19616"/>
    <cellStyle name="Normal 37 15 2 3 2 3" xfId="30571"/>
    <cellStyle name="Normal 37 15 2 3 3" xfId="14132"/>
    <cellStyle name="Normal 37 15 2 3 4" xfId="25087"/>
    <cellStyle name="Normal 37 15 2 4" xfId="5879"/>
    <cellStyle name="Normal 37 15 2 4 2" xfId="11397"/>
    <cellStyle name="Normal 37 15 2 4 2 2" xfId="22365"/>
    <cellStyle name="Normal 37 15 2 4 2 3" xfId="33319"/>
    <cellStyle name="Normal 37 15 2 4 3" xfId="16881"/>
    <cellStyle name="Normal 37 15 2 4 4" xfId="27836"/>
    <cellStyle name="Normal 37 15 2 5" xfId="7285"/>
    <cellStyle name="Normal 37 15 2 5 2" xfId="18252"/>
    <cellStyle name="Normal 37 15 2 5 3" xfId="29207"/>
    <cellStyle name="Normal 37 15 2 6" xfId="12768"/>
    <cellStyle name="Normal 37 15 2 7" xfId="23723"/>
    <cellStyle name="Normal 37 15 3" xfId="3822"/>
    <cellStyle name="Normal 37 15 3 2" xfId="9345"/>
    <cellStyle name="Normal 37 15 3 2 2" xfId="20312"/>
    <cellStyle name="Normal 37 15 3 2 3" xfId="31267"/>
    <cellStyle name="Normal 37 15 3 3" xfId="14828"/>
    <cellStyle name="Normal 37 15 3 4" xfId="25783"/>
    <cellStyle name="Normal 37 15 4" xfId="2436"/>
    <cellStyle name="Normal 37 15 4 2" xfId="7972"/>
    <cellStyle name="Normal 37 15 4 2 2" xfId="18939"/>
    <cellStyle name="Normal 37 15 4 2 3" xfId="29894"/>
    <cellStyle name="Normal 37 15 4 3" xfId="13455"/>
    <cellStyle name="Normal 37 15 4 4" xfId="24410"/>
    <cellStyle name="Normal 37 15 5" xfId="5202"/>
    <cellStyle name="Normal 37 15 5 2" xfId="10720"/>
    <cellStyle name="Normal 37 15 5 2 2" xfId="21688"/>
    <cellStyle name="Normal 37 15 5 2 3" xfId="32642"/>
    <cellStyle name="Normal 37 15 5 3" xfId="16204"/>
    <cellStyle name="Normal 37 15 5 4" xfId="27159"/>
    <cellStyle name="Normal 37 15 6" xfId="6608"/>
    <cellStyle name="Normal 37 15 6 2" xfId="17575"/>
    <cellStyle name="Normal 37 15 6 3" xfId="28530"/>
    <cellStyle name="Normal 37 15 7" xfId="12091"/>
    <cellStyle name="Normal 37 15 8" xfId="23046"/>
    <cellStyle name="Normal 37 16" xfId="1077"/>
    <cellStyle name="Normal 37 16 2" xfId="1761"/>
    <cellStyle name="Normal 37 16 2 2" xfId="4514"/>
    <cellStyle name="Normal 37 16 2 2 2" xfId="10036"/>
    <cellStyle name="Normal 37 16 2 2 2 2" xfId="21004"/>
    <cellStyle name="Normal 37 16 2 2 2 3" xfId="31958"/>
    <cellStyle name="Normal 37 16 2 2 3" xfId="15520"/>
    <cellStyle name="Normal 37 16 2 2 4" xfId="26475"/>
    <cellStyle name="Normal 37 16 2 3" xfId="3128"/>
    <cellStyle name="Normal 37 16 2 3 2" xfId="8664"/>
    <cellStyle name="Normal 37 16 2 3 2 2" xfId="19631"/>
    <cellStyle name="Normal 37 16 2 3 2 3" xfId="30586"/>
    <cellStyle name="Normal 37 16 2 3 3" xfId="14147"/>
    <cellStyle name="Normal 37 16 2 3 4" xfId="25102"/>
    <cellStyle name="Normal 37 16 2 4" xfId="5894"/>
    <cellStyle name="Normal 37 16 2 4 2" xfId="11412"/>
    <cellStyle name="Normal 37 16 2 4 2 2" xfId="22380"/>
    <cellStyle name="Normal 37 16 2 4 2 3" xfId="33334"/>
    <cellStyle name="Normal 37 16 2 4 3" xfId="16896"/>
    <cellStyle name="Normal 37 16 2 4 4" xfId="27851"/>
    <cellStyle name="Normal 37 16 2 5" xfId="7300"/>
    <cellStyle name="Normal 37 16 2 5 2" xfId="18267"/>
    <cellStyle name="Normal 37 16 2 5 3" xfId="29222"/>
    <cellStyle name="Normal 37 16 2 6" xfId="12783"/>
    <cellStyle name="Normal 37 16 2 7" xfId="23738"/>
    <cellStyle name="Normal 37 16 3" xfId="3837"/>
    <cellStyle name="Normal 37 16 3 2" xfId="9360"/>
    <cellStyle name="Normal 37 16 3 2 2" xfId="20327"/>
    <cellStyle name="Normal 37 16 3 2 3" xfId="31282"/>
    <cellStyle name="Normal 37 16 3 3" xfId="14843"/>
    <cellStyle name="Normal 37 16 3 4" xfId="25798"/>
    <cellStyle name="Normal 37 16 4" xfId="2451"/>
    <cellStyle name="Normal 37 16 4 2" xfId="7987"/>
    <cellStyle name="Normal 37 16 4 2 2" xfId="18954"/>
    <cellStyle name="Normal 37 16 4 2 3" xfId="29909"/>
    <cellStyle name="Normal 37 16 4 3" xfId="13470"/>
    <cellStyle name="Normal 37 16 4 4" xfId="24425"/>
    <cellStyle name="Normal 37 16 5" xfId="5217"/>
    <cellStyle name="Normal 37 16 5 2" xfId="10735"/>
    <cellStyle name="Normal 37 16 5 2 2" xfId="21703"/>
    <cellStyle name="Normal 37 16 5 2 3" xfId="32657"/>
    <cellStyle name="Normal 37 16 5 3" xfId="16219"/>
    <cellStyle name="Normal 37 16 5 4" xfId="27174"/>
    <cellStyle name="Normal 37 16 6" xfId="6623"/>
    <cellStyle name="Normal 37 16 6 2" xfId="17590"/>
    <cellStyle name="Normal 37 16 6 3" xfId="28545"/>
    <cellStyle name="Normal 37 16 7" xfId="12106"/>
    <cellStyle name="Normal 37 16 8" xfId="23061"/>
    <cellStyle name="Normal 37 17" xfId="1094"/>
    <cellStyle name="Normal 37 17 2" xfId="1776"/>
    <cellStyle name="Normal 37 17 2 2" xfId="4529"/>
    <cellStyle name="Normal 37 17 2 2 2" xfId="10051"/>
    <cellStyle name="Normal 37 17 2 2 2 2" xfId="21019"/>
    <cellStyle name="Normal 37 17 2 2 2 3" xfId="31973"/>
    <cellStyle name="Normal 37 17 2 2 3" xfId="15535"/>
    <cellStyle name="Normal 37 17 2 2 4" xfId="26490"/>
    <cellStyle name="Normal 37 17 2 3" xfId="3143"/>
    <cellStyle name="Normal 37 17 2 3 2" xfId="8679"/>
    <cellStyle name="Normal 37 17 2 3 2 2" xfId="19646"/>
    <cellStyle name="Normal 37 17 2 3 2 3" xfId="30601"/>
    <cellStyle name="Normal 37 17 2 3 3" xfId="14162"/>
    <cellStyle name="Normal 37 17 2 3 4" xfId="25117"/>
    <cellStyle name="Normal 37 17 2 4" xfId="5909"/>
    <cellStyle name="Normal 37 17 2 4 2" xfId="11427"/>
    <cellStyle name="Normal 37 17 2 4 2 2" xfId="22395"/>
    <cellStyle name="Normal 37 17 2 4 2 3" xfId="33349"/>
    <cellStyle name="Normal 37 17 2 4 3" xfId="16911"/>
    <cellStyle name="Normal 37 17 2 4 4" xfId="27866"/>
    <cellStyle name="Normal 37 17 2 5" xfId="7315"/>
    <cellStyle name="Normal 37 17 2 5 2" xfId="18282"/>
    <cellStyle name="Normal 37 17 2 5 3" xfId="29237"/>
    <cellStyle name="Normal 37 17 2 6" xfId="12798"/>
    <cellStyle name="Normal 37 17 2 7" xfId="23753"/>
    <cellStyle name="Normal 37 17 3" xfId="3852"/>
    <cellStyle name="Normal 37 17 3 2" xfId="9375"/>
    <cellStyle name="Normal 37 17 3 2 2" xfId="20342"/>
    <cellStyle name="Normal 37 17 3 2 3" xfId="31297"/>
    <cellStyle name="Normal 37 17 3 3" xfId="14858"/>
    <cellStyle name="Normal 37 17 3 4" xfId="25813"/>
    <cellStyle name="Normal 37 17 4" xfId="2466"/>
    <cellStyle name="Normal 37 17 4 2" xfId="8002"/>
    <cellStyle name="Normal 37 17 4 2 2" xfId="18969"/>
    <cellStyle name="Normal 37 17 4 2 3" xfId="29924"/>
    <cellStyle name="Normal 37 17 4 3" xfId="13485"/>
    <cellStyle name="Normal 37 17 4 4" xfId="24440"/>
    <cellStyle name="Normal 37 17 5" xfId="5232"/>
    <cellStyle name="Normal 37 17 5 2" xfId="10750"/>
    <cellStyle name="Normal 37 17 5 2 2" xfId="21718"/>
    <cellStyle name="Normal 37 17 5 2 3" xfId="32672"/>
    <cellStyle name="Normal 37 17 5 3" xfId="16234"/>
    <cellStyle name="Normal 37 17 5 4" xfId="27189"/>
    <cellStyle name="Normal 37 17 6" xfId="6638"/>
    <cellStyle name="Normal 37 17 6 2" xfId="17605"/>
    <cellStyle name="Normal 37 17 6 3" xfId="28560"/>
    <cellStyle name="Normal 37 17 7" xfId="12121"/>
    <cellStyle name="Normal 37 17 8" xfId="23076"/>
    <cellStyle name="Normal 37 18" xfId="1111"/>
    <cellStyle name="Normal 37 18 2" xfId="1792"/>
    <cellStyle name="Normal 37 18 2 2" xfId="4545"/>
    <cellStyle name="Normal 37 18 2 2 2" xfId="10067"/>
    <cellStyle name="Normal 37 18 2 2 2 2" xfId="21035"/>
    <cellStyle name="Normal 37 18 2 2 2 3" xfId="31989"/>
    <cellStyle name="Normal 37 18 2 2 3" xfId="15551"/>
    <cellStyle name="Normal 37 18 2 2 4" xfId="26506"/>
    <cellStyle name="Normal 37 18 2 3" xfId="3159"/>
    <cellStyle name="Normal 37 18 2 3 2" xfId="8695"/>
    <cellStyle name="Normal 37 18 2 3 2 2" xfId="19662"/>
    <cellStyle name="Normal 37 18 2 3 2 3" xfId="30617"/>
    <cellStyle name="Normal 37 18 2 3 3" xfId="14178"/>
    <cellStyle name="Normal 37 18 2 3 4" xfId="25133"/>
    <cellStyle name="Normal 37 18 2 4" xfId="5925"/>
    <cellStyle name="Normal 37 18 2 4 2" xfId="11443"/>
    <cellStyle name="Normal 37 18 2 4 2 2" xfId="22411"/>
    <cellStyle name="Normal 37 18 2 4 2 3" xfId="33365"/>
    <cellStyle name="Normal 37 18 2 4 3" xfId="16927"/>
    <cellStyle name="Normal 37 18 2 4 4" xfId="27882"/>
    <cellStyle name="Normal 37 18 2 5" xfId="7331"/>
    <cellStyle name="Normal 37 18 2 5 2" xfId="18298"/>
    <cellStyle name="Normal 37 18 2 5 3" xfId="29253"/>
    <cellStyle name="Normal 37 18 2 6" xfId="12814"/>
    <cellStyle name="Normal 37 18 2 7" xfId="23769"/>
    <cellStyle name="Normal 37 18 3" xfId="3868"/>
    <cellStyle name="Normal 37 18 3 2" xfId="9391"/>
    <cellStyle name="Normal 37 18 3 2 2" xfId="20358"/>
    <cellStyle name="Normal 37 18 3 2 3" xfId="31313"/>
    <cellStyle name="Normal 37 18 3 3" xfId="14874"/>
    <cellStyle name="Normal 37 18 3 4" xfId="25829"/>
    <cellStyle name="Normal 37 18 4" xfId="2482"/>
    <cellStyle name="Normal 37 18 4 2" xfId="8018"/>
    <cellStyle name="Normal 37 18 4 2 2" xfId="18985"/>
    <cellStyle name="Normal 37 18 4 2 3" xfId="29940"/>
    <cellStyle name="Normal 37 18 4 3" xfId="13501"/>
    <cellStyle name="Normal 37 18 4 4" xfId="24456"/>
    <cellStyle name="Normal 37 18 5" xfId="5248"/>
    <cellStyle name="Normal 37 18 5 2" xfId="10766"/>
    <cellStyle name="Normal 37 18 5 2 2" xfId="21734"/>
    <cellStyle name="Normal 37 18 5 2 3" xfId="32688"/>
    <cellStyle name="Normal 37 18 5 3" xfId="16250"/>
    <cellStyle name="Normal 37 18 5 4" xfId="27205"/>
    <cellStyle name="Normal 37 18 6" xfId="6654"/>
    <cellStyle name="Normal 37 18 6 2" xfId="17621"/>
    <cellStyle name="Normal 37 18 6 3" xfId="28576"/>
    <cellStyle name="Normal 37 18 7" xfId="12137"/>
    <cellStyle name="Normal 37 18 8" xfId="23092"/>
    <cellStyle name="Normal 37 19" xfId="1127"/>
    <cellStyle name="Normal 37 19 2" xfId="1808"/>
    <cellStyle name="Normal 37 19 2 2" xfId="4561"/>
    <cellStyle name="Normal 37 19 2 2 2" xfId="10083"/>
    <cellStyle name="Normal 37 19 2 2 2 2" xfId="21051"/>
    <cellStyle name="Normal 37 19 2 2 2 3" xfId="32005"/>
    <cellStyle name="Normal 37 19 2 2 3" xfId="15567"/>
    <cellStyle name="Normal 37 19 2 2 4" xfId="26522"/>
    <cellStyle name="Normal 37 19 2 3" xfId="3175"/>
    <cellStyle name="Normal 37 19 2 3 2" xfId="8711"/>
    <cellStyle name="Normal 37 19 2 3 2 2" xfId="19678"/>
    <cellStyle name="Normal 37 19 2 3 2 3" xfId="30633"/>
    <cellStyle name="Normal 37 19 2 3 3" xfId="14194"/>
    <cellStyle name="Normal 37 19 2 3 4" xfId="25149"/>
    <cellStyle name="Normal 37 19 2 4" xfId="5941"/>
    <cellStyle name="Normal 37 19 2 4 2" xfId="11459"/>
    <cellStyle name="Normal 37 19 2 4 2 2" xfId="22427"/>
    <cellStyle name="Normal 37 19 2 4 2 3" xfId="33381"/>
    <cellStyle name="Normal 37 19 2 4 3" xfId="16943"/>
    <cellStyle name="Normal 37 19 2 4 4" xfId="27898"/>
    <cellStyle name="Normal 37 19 2 5" xfId="7347"/>
    <cellStyle name="Normal 37 19 2 5 2" xfId="18314"/>
    <cellStyle name="Normal 37 19 2 5 3" xfId="29269"/>
    <cellStyle name="Normal 37 19 2 6" xfId="12830"/>
    <cellStyle name="Normal 37 19 2 7" xfId="23785"/>
    <cellStyle name="Normal 37 19 3" xfId="3884"/>
    <cellStyle name="Normal 37 19 3 2" xfId="9407"/>
    <cellStyle name="Normal 37 19 3 2 2" xfId="20374"/>
    <cellStyle name="Normal 37 19 3 2 3" xfId="31329"/>
    <cellStyle name="Normal 37 19 3 3" xfId="14890"/>
    <cellStyle name="Normal 37 19 3 4" xfId="25845"/>
    <cellStyle name="Normal 37 19 4" xfId="2498"/>
    <cellStyle name="Normal 37 19 4 2" xfId="8034"/>
    <cellStyle name="Normal 37 19 4 2 2" xfId="19001"/>
    <cellStyle name="Normal 37 19 4 2 3" xfId="29956"/>
    <cellStyle name="Normal 37 19 4 3" xfId="13517"/>
    <cellStyle name="Normal 37 19 4 4" xfId="24472"/>
    <cellStyle name="Normal 37 19 5" xfId="5264"/>
    <cellStyle name="Normal 37 19 5 2" xfId="10782"/>
    <cellStyle name="Normal 37 19 5 2 2" xfId="21750"/>
    <cellStyle name="Normal 37 19 5 2 3" xfId="32704"/>
    <cellStyle name="Normal 37 19 5 3" xfId="16266"/>
    <cellStyle name="Normal 37 19 5 4" xfId="27221"/>
    <cellStyle name="Normal 37 19 6" xfId="6670"/>
    <cellStyle name="Normal 37 19 6 2" xfId="17637"/>
    <cellStyle name="Normal 37 19 6 3" xfId="28592"/>
    <cellStyle name="Normal 37 19 7" xfId="12153"/>
    <cellStyle name="Normal 37 19 8" xfId="23108"/>
    <cellStyle name="Normal 37 2" xfId="751"/>
    <cellStyle name="Normal 37 2 2" xfId="1500"/>
    <cellStyle name="Normal 37 2 2 2" xfId="4253"/>
    <cellStyle name="Normal 37 2 2 2 2" xfId="9775"/>
    <cellStyle name="Normal 37 2 2 2 2 2" xfId="20743"/>
    <cellStyle name="Normal 37 2 2 2 2 3" xfId="31697"/>
    <cellStyle name="Normal 37 2 2 2 3" xfId="15259"/>
    <cellStyle name="Normal 37 2 2 2 4" xfId="26214"/>
    <cellStyle name="Normal 37 2 2 3" xfId="2867"/>
    <cellStyle name="Normal 37 2 2 3 2" xfId="8403"/>
    <cellStyle name="Normal 37 2 2 3 2 2" xfId="19370"/>
    <cellStyle name="Normal 37 2 2 3 2 3" xfId="30325"/>
    <cellStyle name="Normal 37 2 2 3 3" xfId="13886"/>
    <cellStyle name="Normal 37 2 2 3 4" xfId="24841"/>
    <cellStyle name="Normal 37 2 2 4" xfId="5633"/>
    <cellStyle name="Normal 37 2 2 4 2" xfId="11151"/>
    <cellStyle name="Normal 37 2 2 4 2 2" xfId="22119"/>
    <cellStyle name="Normal 37 2 2 4 2 3" xfId="33073"/>
    <cellStyle name="Normal 37 2 2 4 3" xfId="16635"/>
    <cellStyle name="Normal 37 2 2 4 4" xfId="27590"/>
    <cellStyle name="Normal 37 2 2 5" xfId="7039"/>
    <cellStyle name="Normal 37 2 2 5 2" xfId="18006"/>
    <cellStyle name="Normal 37 2 2 5 3" xfId="28961"/>
    <cellStyle name="Normal 37 2 2 6" xfId="12522"/>
    <cellStyle name="Normal 37 2 2 7" xfId="23477"/>
    <cellStyle name="Normal 37 2 3" xfId="3576"/>
    <cellStyle name="Normal 37 2 3 2" xfId="9099"/>
    <cellStyle name="Normal 37 2 3 2 2" xfId="20066"/>
    <cellStyle name="Normal 37 2 3 2 3" xfId="31021"/>
    <cellStyle name="Normal 37 2 3 3" xfId="14582"/>
    <cellStyle name="Normal 37 2 3 4" xfId="25537"/>
    <cellStyle name="Normal 37 2 4" xfId="2190"/>
    <cellStyle name="Normal 37 2 4 2" xfId="7726"/>
    <cellStyle name="Normal 37 2 4 2 2" xfId="18693"/>
    <cellStyle name="Normal 37 2 4 2 3" xfId="29648"/>
    <cellStyle name="Normal 37 2 4 3" xfId="13209"/>
    <cellStyle name="Normal 37 2 4 4" xfId="24164"/>
    <cellStyle name="Normal 37 2 5" xfId="4956"/>
    <cellStyle name="Normal 37 2 5 2" xfId="10474"/>
    <cellStyle name="Normal 37 2 5 2 2" xfId="21442"/>
    <cellStyle name="Normal 37 2 5 2 3" xfId="32396"/>
    <cellStyle name="Normal 37 2 5 3" xfId="15958"/>
    <cellStyle name="Normal 37 2 5 4" xfId="26913"/>
    <cellStyle name="Normal 37 2 6" xfId="6362"/>
    <cellStyle name="Normal 37 2 6 2" xfId="17329"/>
    <cellStyle name="Normal 37 2 6 3" xfId="28284"/>
    <cellStyle name="Normal 37 2 7" xfId="11845"/>
    <cellStyle name="Normal 37 2 8" xfId="22800"/>
    <cellStyle name="Normal 37 20" xfId="1149"/>
    <cellStyle name="Normal 37 20 2" xfId="1827"/>
    <cellStyle name="Normal 37 20 2 2" xfId="4580"/>
    <cellStyle name="Normal 37 20 2 2 2" xfId="10102"/>
    <cellStyle name="Normal 37 20 2 2 2 2" xfId="21070"/>
    <cellStyle name="Normal 37 20 2 2 2 3" xfId="32024"/>
    <cellStyle name="Normal 37 20 2 2 3" xfId="15586"/>
    <cellStyle name="Normal 37 20 2 2 4" xfId="26541"/>
    <cellStyle name="Normal 37 20 2 3" xfId="3194"/>
    <cellStyle name="Normal 37 20 2 3 2" xfId="8730"/>
    <cellStyle name="Normal 37 20 2 3 2 2" xfId="19697"/>
    <cellStyle name="Normal 37 20 2 3 2 3" xfId="30652"/>
    <cellStyle name="Normal 37 20 2 3 3" xfId="14213"/>
    <cellStyle name="Normal 37 20 2 3 4" xfId="25168"/>
    <cellStyle name="Normal 37 20 2 4" xfId="5960"/>
    <cellStyle name="Normal 37 20 2 4 2" xfId="11478"/>
    <cellStyle name="Normal 37 20 2 4 2 2" xfId="22446"/>
    <cellStyle name="Normal 37 20 2 4 2 3" xfId="33400"/>
    <cellStyle name="Normal 37 20 2 4 3" xfId="16962"/>
    <cellStyle name="Normal 37 20 2 4 4" xfId="27917"/>
    <cellStyle name="Normal 37 20 2 5" xfId="7366"/>
    <cellStyle name="Normal 37 20 2 5 2" xfId="18333"/>
    <cellStyle name="Normal 37 20 2 5 3" xfId="29288"/>
    <cellStyle name="Normal 37 20 2 6" xfId="12849"/>
    <cellStyle name="Normal 37 20 2 7" xfId="23804"/>
    <cellStyle name="Normal 37 20 3" xfId="3903"/>
    <cellStyle name="Normal 37 20 3 2" xfId="9426"/>
    <cellStyle name="Normal 37 20 3 2 2" xfId="20393"/>
    <cellStyle name="Normal 37 20 3 2 3" xfId="31348"/>
    <cellStyle name="Normal 37 20 3 3" xfId="14909"/>
    <cellStyle name="Normal 37 20 3 4" xfId="25864"/>
    <cellStyle name="Normal 37 20 4" xfId="2517"/>
    <cellStyle name="Normal 37 20 4 2" xfId="8053"/>
    <cellStyle name="Normal 37 20 4 2 2" xfId="19020"/>
    <cellStyle name="Normal 37 20 4 2 3" xfId="29975"/>
    <cellStyle name="Normal 37 20 4 3" xfId="13536"/>
    <cellStyle name="Normal 37 20 4 4" xfId="24491"/>
    <cellStyle name="Normal 37 20 5" xfId="5283"/>
    <cellStyle name="Normal 37 20 5 2" xfId="10801"/>
    <cellStyle name="Normal 37 20 5 2 2" xfId="21769"/>
    <cellStyle name="Normal 37 20 5 2 3" xfId="32723"/>
    <cellStyle name="Normal 37 20 5 3" xfId="16285"/>
    <cellStyle name="Normal 37 20 5 4" xfId="27240"/>
    <cellStyle name="Normal 37 20 6" xfId="6689"/>
    <cellStyle name="Normal 37 20 6 2" xfId="17656"/>
    <cellStyle name="Normal 37 20 6 3" xfId="28611"/>
    <cellStyle name="Normal 37 20 7" xfId="12172"/>
    <cellStyle name="Normal 37 20 8" xfId="23127"/>
    <cellStyle name="Normal 37 21" xfId="1164"/>
    <cellStyle name="Normal 37 21 2" xfId="1842"/>
    <cellStyle name="Normal 37 21 2 2" xfId="4595"/>
    <cellStyle name="Normal 37 21 2 2 2" xfId="10117"/>
    <cellStyle name="Normal 37 21 2 2 2 2" xfId="21085"/>
    <cellStyle name="Normal 37 21 2 2 2 3" xfId="32039"/>
    <cellStyle name="Normal 37 21 2 2 3" xfId="15601"/>
    <cellStyle name="Normal 37 21 2 2 4" xfId="26556"/>
    <cellStyle name="Normal 37 21 2 3" xfId="3209"/>
    <cellStyle name="Normal 37 21 2 3 2" xfId="8745"/>
    <cellStyle name="Normal 37 21 2 3 2 2" xfId="19712"/>
    <cellStyle name="Normal 37 21 2 3 2 3" xfId="30667"/>
    <cellStyle name="Normal 37 21 2 3 3" xfId="14228"/>
    <cellStyle name="Normal 37 21 2 3 4" xfId="25183"/>
    <cellStyle name="Normal 37 21 2 4" xfId="5975"/>
    <cellStyle name="Normal 37 21 2 4 2" xfId="11493"/>
    <cellStyle name="Normal 37 21 2 4 2 2" xfId="22461"/>
    <cellStyle name="Normal 37 21 2 4 2 3" xfId="33415"/>
    <cellStyle name="Normal 37 21 2 4 3" xfId="16977"/>
    <cellStyle name="Normal 37 21 2 4 4" xfId="27932"/>
    <cellStyle name="Normal 37 21 2 5" xfId="7381"/>
    <cellStyle name="Normal 37 21 2 5 2" xfId="18348"/>
    <cellStyle name="Normal 37 21 2 5 3" xfId="29303"/>
    <cellStyle name="Normal 37 21 2 6" xfId="12864"/>
    <cellStyle name="Normal 37 21 2 7" xfId="23819"/>
    <cellStyle name="Normal 37 21 3" xfId="3918"/>
    <cellStyle name="Normal 37 21 3 2" xfId="9441"/>
    <cellStyle name="Normal 37 21 3 2 2" xfId="20408"/>
    <cellStyle name="Normal 37 21 3 2 3" xfId="31363"/>
    <cellStyle name="Normal 37 21 3 3" xfId="14924"/>
    <cellStyle name="Normal 37 21 3 4" xfId="25879"/>
    <cellStyle name="Normal 37 21 4" xfId="2532"/>
    <cellStyle name="Normal 37 21 4 2" xfId="8068"/>
    <cellStyle name="Normal 37 21 4 2 2" xfId="19035"/>
    <cellStyle name="Normal 37 21 4 2 3" xfId="29990"/>
    <cellStyle name="Normal 37 21 4 3" xfId="13551"/>
    <cellStyle name="Normal 37 21 4 4" xfId="24506"/>
    <cellStyle name="Normal 37 21 5" xfId="5298"/>
    <cellStyle name="Normal 37 21 5 2" xfId="10816"/>
    <cellStyle name="Normal 37 21 5 2 2" xfId="21784"/>
    <cellStyle name="Normal 37 21 5 2 3" xfId="32738"/>
    <cellStyle name="Normal 37 21 5 3" xfId="16300"/>
    <cellStyle name="Normal 37 21 5 4" xfId="27255"/>
    <cellStyle name="Normal 37 21 6" xfId="6704"/>
    <cellStyle name="Normal 37 21 6 2" xfId="17671"/>
    <cellStyle name="Normal 37 21 6 3" xfId="28626"/>
    <cellStyle name="Normal 37 21 7" xfId="12187"/>
    <cellStyle name="Normal 37 21 8" xfId="23142"/>
    <cellStyle name="Normal 37 22" xfId="1420"/>
    <cellStyle name="Normal 37 22 2" xfId="4173"/>
    <cellStyle name="Normal 37 22 2 2" xfId="9696"/>
    <cellStyle name="Normal 37 22 2 2 2" xfId="20663"/>
    <cellStyle name="Normal 37 22 2 2 3" xfId="31618"/>
    <cellStyle name="Normal 37 22 2 3" xfId="15179"/>
    <cellStyle name="Normal 37 22 2 4" xfId="26134"/>
    <cellStyle name="Normal 37 22 3" xfId="2787"/>
    <cellStyle name="Normal 37 22 3 2" xfId="8323"/>
    <cellStyle name="Normal 37 22 3 2 2" xfId="19290"/>
    <cellStyle name="Normal 37 22 3 2 3" xfId="30245"/>
    <cellStyle name="Normal 37 22 3 3" xfId="13806"/>
    <cellStyle name="Normal 37 22 3 4" xfId="24761"/>
    <cellStyle name="Normal 37 22 4" xfId="5553"/>
    <cellStyle name="Normal 37 22 4 2" xfId="11071"/>
    <cellStyle name="Normal 37 22 4 2 2" xfId="22039"/>
    <cellStyle name="Normal 37 22 4 2 3" xfId="32993"/>
    <cellStyle name="Normal 37 22 4 3" xfId="16555"/>
    <cellStyle name="Normal 37 22 4 4" xfId="27510"/>
    <cellStyle name="Normal 37 22 5" xfId="6959"/>
    <cellStyle name="Normal 37 22 5 2" xfId="17926"/>
    <cellStyle name="Normal 37 22 5 3" xfId="28881"/>
    <cellStyle name="Normal 37 22 6" xfId="12442"/>
    <cellStyle name="Normal 37 22 7" xfId="23397"/>
    <cellStyle name="Normal 37 23" xfId="3496"/>
    <cellStyle name="Normal 37 23 2" xfId="9019"/>
    <cellStyle name="Normal 37 23 2 2" xfId="19986"/>
    <cellStyle name="Normal 37 23 2 3" xfId="30941"/>
    <cellStyle name="Normal 37 23 3" xfId="14502"/>
    <cellStyle name="Normal 37 23 4" xfId="25457"/>
    <cellStyle name="Normal 37 24" xfId="2110"/>
    <cellStyle name="Normal 37 24 2" xfId="7646"/>
    <cellStyle name="Normal 37 24 2 2" xfId="18613"/>
    <cellStyle name="Normal 37 24 2 3" xfId="29568"/>
    <cellStyle name="Normal 37 24 3" xfId="13129"/>
    <cellStyle name="Normal 37 24 4" xfId="24084"/>
    <cellStyle name="Normal 37 25" xfId="4876"/>
    <cellStyle name="Normal 37 25 2" xfId="10394"/>
    <cellStyle name="Normal 37 25 2 2" xfId="21362"/>
    <cellStyle name="Normal 37 25 2 3" xfId="32316"/>
    <cellStyle name="Normal 37 25 3" xfId="15878"/>
    <cellStyle name="Normal 37 25 4" xfId="26833"/>
    <cellStyle name="Normal 37 26" xfId="6282"/>
    <cellStyle name="Normal 37 26 2" xfId="17249"/>
    <cellStyle name="Normal 37 26 3" xfId="28204"/>
    <cellStyle name="Normal 37 27" xfId="11765"/>
    <cellStyle name="Normal 37 28" xfId="22720"/>
    <cellStyle name="Normal 37 3" xfId="779"/>
    <cellStyle name="Normal 37 3 2" xfId="1523"/>
    <cellStyle name="Normal 37 3 2 2" xfId="4276"/>
    <cellStyle name="Normal 37 3 2 2 2" xfId="9798"/>
    <cellStyle name="Normal 37 3 2 2 2 2" xfId="20766"/>
    <cellStyle name="Normal 37 3 2 2 2 3" xfId="31720"/>
    <cellStyle name="Normal 37 3 2 2 3" xfId="15282"/>
    <cellStyle name="Normal 37 3 2 2 4" xfId="26237"/>
    <cellStyle name="Normal 37 3 2 3" xfId="2890"/>
    <cellStyle name="Normal 37 3 2 3 2" xfId="8426"/>
    <cellStyle name="Normal 37 3 2 3 2 2" xfId="19393"/>
    <cellStyle name="Normal 37 3 2 3 2 3" xfId="30348"/>
    <cellStyle name="Normal 37 3 2 3 3" xfId="13909"/>
    <cellStyle name="Normal 37 3 2 3 4" xfId="24864"/>
    <cellStyle name="Normal 37 3 2 4" xfId="5656"/>
    <cellStyle name="Normal 37 3 2 4 2" xfId="11174"/>
    <cellStyle name="Normal 37 3 2 4 2 2" xfId="22142"/>
    <cellStyle name="Normal 37 3 2 4 2 3" xfId="33096"/>
    <cellStyle name="Normal 37 3 2 4 3" xfId="16658"/>
    <cellStyle name="Normal 37 3 2 4 4" xfId="27613"/>
    <cellStyle name="Normal 37 3 2 5" xfId="7062"/>
    <cellStyle name="Normal 37 3 2 5 2" xfId="18029"/>
    <cellStyle name="Normal 37 3 2 5 3" xfId="28984"/>
    <cellStyle name="Normal 37 3 2 6" xfId="12545"/>
    <cellStyle name="Normal 37 3 2 7" xfId="23500"/>
    <cellStyle name="Normal 37 3 3" xfId="3599"/>
    <cellStyle name="Normal 37 3 3 2" xfId="9122"/>
    <cellStyle name="Normal 37 3 3 2 2" xfId="20089"/>
    <cellStyle name="Normal 37 3 3 2 3" xfId="31044"/>
    <cellStyle name="Normal 37 3 3 3" xfId="14605"/>
    <cellStyle name="Normal 37 3 3 4" xfId="25560"/>
    <cellStyle name="Normal 37 3 4" xfId="2213"/>
    <cellStyle name="Normal 37 3 4 2" xfId="7749"/>
    <cellStyle name="Normal 37 3 4 2 2" xfId="18716"/>
    <cellStyle name="Normal 37 3 4 2 3" xfId="29671"/>
    <cellStyle name="Normal 37 3 4 3" xfId="13232"/>
    <cellStyle name="Normal 37 3 4 4" xfId="24187"/>
    <cellStyle name="Normal 37 3 5" xfId="4979"/>
    <cellStyle name="Normal 37 3 5 2" xfId="10497"/>
    <cellStyle name="Normal 37 3 5 2 2" xfId="21465"/>
    <cellStyle name="Normal 37 3 5 2 3" xfId="32419"/>
    <cellStyle name="Normal 37 3 5 3" xfId="15981"/>
    <cellStyle name="Normal 37 3 5 4" xfId="26936"/>
    <cellStyle name="Normal 37 3 6" xfId="6385"/>
    <cellStyle name="Normal 37 3 6 2" xfId="17352"/>
    <cellStyle name="Normal 37 3 6 3" xfId="28307"/>
    <cellStyle name="Normal 37 3 7" xfId="11868"/>
    <cellStyle name="Normal 37 3 8" xfId="22823"/>
    <cellStyle name="Normal 37 4" xfId="804"/>
    <cellStyle name="Normal 37 4 2" xfId="1543"/>
    <cellStyle name="Normal 37 4 2 2" xfId="4296"/>
    <cellStyle name="Normal 37 4 2 2 2" xfId="9818"/>
    <cellStyle name="Normal 37 4 2 2 2 2" xfId="20786"/>
    <cellStyle name="Normal 37 4 2 2 2 3" xfId="31740"/>
    <cellStyle name="Normal 37 4 2 2 3" xfId="15302"/>
    <cellStyle name="Normal 37 4 2 2 4" xfId="26257"/>
    <cellStyle name="Normal 37 4 2 3" xfId="2910"/>
    <cellStyle name="Normal 37 4 2 3 2" xfId="8446"/>
    <cellStyle name="Normal 37 4 2 3 2 2" xfId="19413"/>
    <cellStyle name="Normal 37 4 2 3 2 3" xfId="30368"/>
    <cellStyle name="Normal 37 4 2 3 3" xfId="13929"/>
    <cellStyle name="Normal 37 4 2 3 4" xfId="24884"/>
    <cellStyle name="Normal 37 4 2 4" xfId="5676"/>
    <cellStyle name="Normal 37 4 2 4 2" xfId="11194"/>
    <cellStyle name="Normal 37 4 2 4 2 2" xfId="22162"/>
    <cellStyle name="Normal 37 4 2 4 2 3" xfId="33116"/>
    <cellStyle name="Normal 37 4 2 4 3" xfId="16678"/>
    <cellStyle name="Normal 37 4 2 4 4" xfId="27633"/>
    <cellStyle name="Normal 37 4 2 5" xfId="7082"/>
    <cellStyle name="Normal 37 4 2 5 2" xfId="18049"/>
    <cellStyle name="Normal 37 4 2 5 3" xfId="29004"/>
    <cellStyle name="Normal 37 4 2 6" xfId="12565"/>
    <cellStyle name="Normal 37 4 2 7" xfId="23520"/>
    <cellStyle name="Normal 37 4 3" xfId="3619"/>
    <cellStyle name="Normal 37 4 3 2" xfId="9142"/>
    <cellStyle name="Normal 37 4 3 2 2" xfId="20109"/>
    <cellStyle name="Normal 37 4 3 2 3" xfId="31064"/>
    <cellStyle name="Normal 37 4 3 3" xfId="14625"/>
    <cellStyle name="Normal 37 4 3 4" xfId="25580"/>
    <cellStyle name="Normal 37 4 4" xfId="2233"/>
    <cellStyle name="Normal 37 4 4 2" xfId="7769"/>
    <cellStyle name="Normal 37 4 4 2 2" xfId="18736"/>
    <cellStyle name="Normal 37 4 4 2 3" xfId="29691"/>
    <cellStyle name="Normal 37 4 4 3" xfId="13252"/>
    <cellStyle name="Normal 37 4 4 4" xfId="24207"/>
    <cellStyle name="Normal 37 4 5" xfId="4999"/>
    <cellStyle name="Normal 37 4 5 2" xfId="10517"/>
    <cellStyle name="Normal 37 4 5 2 2" xfId="21485"/>
    <cellStyle name="Normal 37 4 5 2 3" xfId="32439"/>
    <cellStyle name="Normal 37 4 5 3" xfId="16001"/>
    <cellStyle name="Normal 37 4 5 4" xfId="26956"/>
    <cellStyle name="Normal 37 4 6" xfId="6405"/>
    <cellStyle name="Normal 37 4 6 2" xfId="17372"/>
    <cellStyle name="Normal 37 4 6 3" xfId="28327"/>
    <cellStyle name="Normal 37 4 7" xfId="11888"/>
    <cellStyle name="Normal 37 4 8" xfId="22843"/>
    <cellStyle name="Normal 37 5" xfId="828"/>
    <cellStyle name="Normal 37 5 2" xfId="1561"/>
    <cellStyle name="Normal 37 5 2 2" xfId="4314"/>
    <cellStyle name="Normal 37 5 2 2 2" xfId="9836"/>
    <cellStyle name="Normal 37 5 2 2 2 2" xfId="20804"/>
    <cellStyle name="Normal 37 5 2 2 2 3" xfId="31758"/>
    <cellStyle name="Normal 37 5 2 2 3" xfId="15320"/>
    <cellStyle name="Normal 37 5 2 2 4" xfId="26275"/>
    <cellStyle name="Normal 37 5 2 3" xfId="2928"/>
    <cellStyle name="Normal 37 5 2 3 2" xfId="8464"/>
    <cellStyle name="Normal 37 5 2 3 2 2" xfId="19431"/>
    <cellStyle name="Normal 37 5 2 3 2 3" xfId="30386"/>
    <cellStyle name="Normal 37 5 2 3 3" xfId="13947"/>
    <cellStyle name="Normal 37 5 2 3 4" xfId="24902"/>
    <cellStyle name="Normal 37 5 2 4" xfId="5694"/>
    <cellStyle name="Normal 37 5 2 4 2" xfId="11212"/>
    <cellStyle name="Normal 37 5 2 4 2 2" xfId="22180"/>
    <cellStyle name="Normal 37 5 2 4 2 3" xfId="33134"/>
    <cellStyle name="Normal 37 5 2 4 3" xfId="16696"/>
    <cellStyle name="Normal 37 5 2 4 4" xfId="27651"/>
    <cellStyle name="Normal 37 5 2 5" xfId="7100"/>
    <cellStyle name="Normal 37 5 2 5 2" xfId="18067"/>
    <cellStyle name="Normal 37 5 2 5 3" xfId="29022"/>
    <cellStyle name="Normal 37 5 2 6" xfId="12583"/>
    <cellStyle name="Normal 37 5 2 7" xfId="23538"/>
    <cellStyle name="Normal 37 5 3" xfId="3637"/>
    <cellStyle name="Normal 37 5 3 2" xfId="9160"/>
    <cellStyle name="Normal 37 5 3 2 2" xfId="20127"/>
    <cellStyle name="Normal 37 5 3 2 3" xfId="31082"/>
    <cellStyle name="Normal 37 5 3 3" xfId="14643"/>
    <cellStyle name="Normal 37 5 3 4" xfId="25598"/>
    <cellStyle name="Normal 37 5 4" xfId="2251"/>
    <cellStyle name="Normal 37 5 4 2" xfId="7787"/>
    <cellStyle name="Normal 37 5 4 2 2" xfId="18754"/>
    <cellStyle name="Normal 37 5 4 2 3" xfId="29709"/>
    <cellStyle name="Normal 37 5 4 3" xfId="13270"/>
    <cellStyle name="Normal 37 5 4 4" xfId="24225"/>
    <cellStyle name="Normal 37 5 5" xfId="5017"/>
    <cellStyle name="Normal 37 5 5 2" xfId="10535"/>
    <cellStyle name="Normal 37 5 5 2 2" xfId="21503"/>
    <cellStyle name="Normal 37 5 5 2 3" xfId="32457"/>
    <cellStyle name="Normal 37 5 5 3" xfId="16019"/>
    <cellStyle name="Normal 37 5 5 4" xfId="26974"/>
    <cellStyle name="Normal 37 5 6" xfId="6423"/>
    <cellStyle name="Normal 37 5 6 2" xfId="17390"/>
    <cellStyle name="Normal 37 5 6 3" xfId="28345"/>
    <cellStyle name="Normal 37 5 7" xfId="11906"/>
    <cellStyle name="Normal 37 5 8" xfId="22861"/>
    <cellStyle name="Normal 37 6" xfId="851"/>
    <cellStyle name="Normal 37 6 2" xfId="1578"/>
    <cellStyle name="Normal 37 6 2 2" xfId="4331"/>
    <cellStyle name="Normal 37 6 2 2 2" xfId="9853"/>
    <cellStyle name="Normal 37 6 2 2 2 2" xfId="20821"/>
    <cellStyle name="Normal 37 6 2 2 2 3" xfId="31775"/>
    <cellStyle name="Normal 37 6 2 2 3" xfId="15337"/>
    <cellStyle name="Normal 37 6 2 2 4" xfId="26292"/>
    <cellStyle name="Normal 37 6 2 3" xfId="2945"/>
    <cellStyle name="Normal 37 6 2 3 2" xfId="8481"/>
    <cellStyle name="Normal 37 6 2 3 2 2" xfId="19448"/>
    <cellStyle name="Normal 37 6 2 3 2 3" xfId="30403"/>
    <cellStyle name="Normal 37 6 2 3 3" xfId="13964"/>
    <cellStyle name="Normal 37 6 2 3 4" xfId="24919"/>
    <cellStyle name="Normal 37 6 2 4" xfId="5711"/>
    <cellStyle name="Normal 37 6 2 4 2" xfId="11229"/>
    <cellStyle name="Normal 37 6 2 4 2 2" xfId="22197"/>
    <cellStyle name="Normal 37 6 2 4 2 3" xfId="33151"/>
    <cellStyle name="Normal 37 6 2 4 3" xfId="16713"/>
    <cellStyle name="Normal 37 6 2 4 4" xfId="27668"/>
    <cellStyle name="Normal 37 6 2 5" xfId="7117"/>
    <cellStyle name="Normal 37 6 2 5 2" xfId="18084"/>
    <cellStyle name="Normal 37 6 2 5 3" xfId="29039"/>
    <cellStyle name="Normal 37 6 2 6" xfId="12600"/>
    <cellStyle name="Normal 37 6 2 7" xfId="23555"/>
    <cellStyle name="Normal 37 6 3" xfId="3654"/>
    <cellStyle name="Normal 37 6 3 2" xfId="9177"/>
    <cellStyle name="Normal 37 6 3 2 2" xfId="20144"/>
    <cellStyle name="Normal 37 6 3 2 3" xfId="31099"/>
    <cellStyle name="Normal 37 6 3 3" xfId="14660"/>
    <cellStyle name="Normal 37 6 3 4" xfId="25615"/>
    <cellStyle name="Normal 37 6 4" xfId="2268"/>
    <cellStyle name="Normal 37 6 4 2" xfId="7804"/>
    <cellStyle name="Normal 37 6 4 2 2" xfId="18771"/>
    <cellStyle name="Normal 37 6 4 2 3" xfId="29726"/>
    <cellStyle name="Normal 37 6 4 3" xfId="13287"/>
    <cellStyle name="Normal 37 6 4 4" xfId="24242"/>
    <cellStyle name="Normal 37 6 5" xfId="5034"/>
    <cellStyle name="Normal 37 6 5 2" xfId="10552"/>
    <cellStyle name="Normal 37 6 5 2 2" xfId="21520"/>
    <cellStyle name="Normal 37 6 5 2 3" xfId="32474"/>
    <cellStyle name="Normal 37 6 5 3" xfId="16036"/>
    <cellStyle name="Normal 37 6 5 4" xfId="26991"/>
    <cellStyle name="Normal 37 6 6" xfId="6440"/>
    <cellStyle name="Normal 37 6 6 2" xfId="17407"/>
    <cellStyle name="Normal 37 6 6 3" xfId="28362"/>
    <cellStyle name="Normal 37 6 7" xfId="11923"/>
    <cellStyle name="Normal 37 6 8" xfId="22878"/>
    <cellStyle name="Normal 37 7" xfId="876"/>
    <cellStyle name="Normal 37 7 2" xfId="1596"/>
    <cellStyle name="Normal 37 7 2 2" xfId="4349"/>
    <cellStyle name="Normal 37 7 2 2 2" xfId="9871"/>
    <cellStyle name="Normal 37 7 2 2 2 2" xfId="20839"/>
    <cellStyle name="Normal 37 7 2 2 2 3" xfId="31793"/>
    <cellStyle name="Normal 37 7 2 2 3" xfId="15355"/>
    <cellStyle name="Normal 37 7 2 2 4" xfId="26310"/>
    <cellStyle name="Normal 37 7 2 3" xfId="2963"/>
    <cellStyle name="Normal 37 7 2 3 2" xfId="8499"/>
    <cellStyle name="Normal 37 7 2 3 2 2" xfId="19466"/>
    <cellStyle name="Normal 37 7 2 3 2 3" xfId="30421"/>
    <cellStyle name="Normal 37 7 2 3 3" xfId="13982"/>
    <cellStyle name="Normal 37 7 2 3 4" xfId="24937"/>
    <cellStyle name="Normal 37 7 2 4" xfId="5729"/>
    <cellStyle name="Normal 37 7 2 4 2" xfId="11247"/>
    <cellStyle name="Normal 37 7 2 4 2 2" xfId="22215"/>
    <cellStyle name="Normal 37 7 2 4 2 3" xfId="33169"/>
    <cellStyle name="Normal 37 7 2 4 3" xfId="16731"/>
    <cellStyle name="Normal 37 7 2 4 4" xfId="27686"/>
    <cellStyle name="Normal 37 7 2 5" xfId="7135"/>
    <cellStyle name="Normal 37 7 2 5 2" xfId="18102"/>
    <cellStyle name="Normal 37 7 2 5 3" xfId="29057"/>
    <cellStyle name="Normal 37 7 2 6" xfId="12618"/>
    <cellStyle name="Normal 37 7 2 7" xfId="23573"/>
    <cellStyle name="Normal 37 7 3" xfId="3672"/>
    <cellStyle name="Normal 37 7 3 2" xfId="9195"/>
    <cellStyle name="Normal 37 7 3 2 2" xfId="20162"/>
    <cellStyle name="Normal 37 7 3 2 3" xfId="31117"/>
    <cellStyle name="Normal 37 7 3 3" xfId="14678"/>
    <cellStyle name="Normal 37 7 3 4" xfId="25633"/>
    <cellStyle name="Normal 37 7 4" xfId="2286"/>
    <cellStyle name="Normal 37 7 4 2" xfId="7822"/>
    <cellStyle name="Normal 37 7 4 2 2" xfId="18789"/>
    <cellStyle name="Normal 37 7 4 2 3" xfId="29744"/>
    <cellStyle name="Normal 37 7 4 3" xfId="13305"/>
    <cellStyle name="Normal 37 7 4 4" xfId="24260"/>
    <cellStyle name="Normal 37 7 5" xfId="5052"/>
    <cellStyle name="Normal 37 7 5 2" xfId="10570"/>
    <cellStyle name="Normal 37 7 5 2 2" xfId="21538"/>
    <cellStyle name="Normal 37 7 5 2 3" xfId="32492"/>
    <cellStyle name="Normal 37 7 5 3" xfId="16054"/>
    <cellStyle name="Normal 37 7 5 4" xfId="27009"/>
    <cellStyle name="Normal 37 7 6" xfId="6458"/>
    <cellStyle name="Normal 37 7 6 2" xfId="17425"/>
    <cellStyle name="Normal 37 7 6 3" xfId="28380"/>
    <cellStyle name="Normal 37 7 7" xfId="11941"/>
    <cellStyle name="Normal 37 7 8" xfId="22896"/>
    <cellStyle name="Normal 37 8" xfId="899"/>
    <cellStyle name="Normal 37 8 2" xfId="1615"/>
    <cellStyle name="Normal 37 8 2 2" xfId="4368"/>
    <cellStyle name="Normal 37 8 2 2 2" xfId="9890"/>
    <cellStyle name="Normal 37 8 2 2 2 2" xfId="20858"/>
    <cellStyle name="Normal 37 8 2 2 2 3" xfId="31812"/>
    <cellStyle name="Normal 37 8 2 2 3" xfId="15374"/>
    <cellStyle name="Normal 37 8 2 2 4" xfId="26329"/>
    <cellStyle name="Normal 37 8 2 3" xfId="2982"/>
    <cellStyle name="Normal 37 8 2 3 2" xfId="8518"/>
    <cellStyle name="Normal 37 8 2 3 2 2" xfId="19485"/>
    <cellStyle name="Normal 37 8 2 3 2 3" xfId="30440"/>
    <cellStyle name="Normal 37 8 2 3 3" xfId="14001"/>
    <cellStyle name="Normal 37 8 2 3 4" xfId="24956"/>
    <cellStyle name="Normal 37 8 2 4" xfId="5748"/>
    <cellStyle name="Normal 37 8 2 4 2" xfId="11266"/>
    <cellStyle name="Normal 37 8 2 4 2 2" xfId="22234"/>
    <cellStyle name="Normal 37 8 2 4 2 3" xfId="33188"/>
    <cellStyle name="Normal 37 8 2 4 3" xfId="16750"/>
    <cellStyle name="Normal 37 8 2 4 4" xfId="27705"/>
    <cellStyle name="Normal 37 8 2 5" xfId="7154"/>
    <cellStyle name="Normal 37 8 2 5 2" xfId="18121"/>
    <cellStyle name="Normal 37 8 2 5 3" xfId="29076"/>
    <cellStyle name="Normal 37 8 2 6" xfId="12637"/>
    <cellStyle name="Normal 37 8 2 7" xfId="23592"/>
    <cellStyle name="Normal 37 8 3" xfId="3691"/>
    <cellStyle name="Normal 37 8 3 2" xfId="9214"/>
    <cellStyle name="Normal 37 8 3 2 2" xfId="20181"/>
    <cellStyle name="Normal 37 8 3 2 3" xfId="31136"/>
    <cellStyle name="Normal 37 8 3 3" xfId="14697"/>
    <cellStyle name="Normal 37 8 3 4" xfId="25652"/>
    <cellStyle name="Normal 37 8 4" xfId="2305"/>
    <cellStyle name="Normal 37 8 4 2" xfId="7841"/>
    <cellStyle name="Normal 37 8 4 2 2" xfId="18808"/>
    <cellStyle name="Normal 37 8 4 2 3" xfId="29763"/>
    <cellStyle name="Normal 37 8 4 3" xfId="13324"/>
    <cellStyle name="Normal 37 8 4 4" xfId="24279"/>
    <cellStyle name="Normal 37 8 5" xfId="5071"/>
    <cellStyle name="Normal 37 8 5 2" xfId="10589"/>
    <cellStyle name="Normal 37 8 5 2 2" xfId="21557"/>
    <cellStyle name="Normal 37 8 5 2 3" xfId="32511"/>
    <cellStyle name="Normal 37 8 5 3" xfId="16073"/>
    <cellStyle name="Normal 37 8 5 4" xfId="27028"/>
    <cellStyle name="Normal 37 8 6" xfId="6477"/>
    <cellStyle name="Normal 37 8 6 2" xfId="17444"/>
    <cellStyle name="Normal 37 8 6 3" xfId="28399"/>
    <cellStyle name="Normal 37 8 7" xfId="11960"/>
    <cellStyle name="Normal 37 8 8" xfId="22915"/>
    <cellStyle name="Normal 37 9" xfId="925"/>
    <cellStyle name="Normal 37 9 2" xfId="1635"/>
    <cellStyle name="Normal 37 9 2 2" xfId="4388"/>
    <cellStyle name="Normal 37 9 2 2 2" xfId="9910"/>
    <cellStyle name="Normal 37 9 2 2 2 2" xfId="20878"/>
    <cellStyle name="Normal 37 9 2 2 2 3" xfId="31832"/>
    <cellStyle name="Normal 37 9 2 2 3" xfId="15394"/>
    <cellStyle name="Normal 37 9 2 2 4" xfId="26349"/>
    <cellStyle name="Normal 37 9 2 3" xfId="3002"/>
    <cellStyle name="Normal 37 9 2 3 2" xfId="8538"/>
    <cellStyle name="Normal 37 9 2 3 2 2" xfId="19505"/>
    <cellStyle name="Normal 37 9 2 3 2 3" xfId="30460"/>
    <cellStyle name="Normal 37 9 2 3 3" xfId="14021"/>
    <cellStyle name="Normal 37 9 2 3 4" xfId="24976"/>
    <cellStyle name="Normal 37 9 2 4" xfId="5768"/>
    <cellStyle name="Normal 37 9 2 4 2" xfId="11286"/>
    <cellStyle name="Normal 37 9 2 4 2 2" xfId="22254"/>
    <cellStyle name="Normal 37 9 2 4 2 3" xfId="33208"/>
    <cellStyle name="Normal 37 9 2 4 3" xfId="16770"/>
    <cellStyle name="Normal 37 9 2 4 4" xfId="27725"/>
    <cellStyle name="Normal 37 9 2 5" xfId="7174"/>
    <cellStyle name="Normal 37 9 2 5 2" xfId="18141"/>
    <cellStyle name="Normal 37 9 2 5 3" xfId="29096"/>
    <cellStyle name="Normal 37 9 2 6" xfId="12657"/>
    <cellStyle name="Normal 37 9 2 7" xfId="23612"/>
    <cellStyle name="Normal 37 9 3" xfId="3711"/>
    <cellStyle name="Normal 37 9 3 2" xfId="9234"/>
    <cellStyle name="Normal 37 9 3 2 2" xfId="20201"/>
    <cellStyle name="Normal 37 9 3 2 3" xfId="31156"/>
    <cellStyle name="Normal 37 9 3 3" xfId="14717"/>
    <cellStyle name="Normal 37 9 3 4" xfId="25672"/>
    <cellStyle name="Normal 37 9 4" xfId="2325"/>
    <cellStyle name="Normal 37 9 4 2" xfId="7861"/>
    <cellStyle name="Normal 37 9 4 2 2" xfId="18828"/>
    <cellStyle name="Normal 37 9 4 2 3" xfId="29783"/>
    <cellStyle name="Normal 37 9 4 3" xfId="13344"/>
    <cellStyle name="Normal 37 9 4 4" xfId="24299"/>
    <cellStyle name="Normal 37 9 5" xfId="5091"/>
    <cellStyle name="Normal 37 9 5 2" xfId="10609"/>
    <cellStyle name="Normal 37 9 5 2 2" xfId="21577"/>
    <cellStyle name="Normal 37 9 5 2 3" xfId="32531"/>
    <cellStyle name="Normal 37 9 5 3" xfId="16093"/>
    <cellStyle name="Normal 37 9 5 4" xfId="27048"/>
    <cellStyle name="Normal 37 9 6" xfId="6497"/>
    <cellStyle name="Normal 37 9 6 2" xfId="17464"/>
    <cellStyle name="Normal 37 9 6 3" xfId="28419"/>
    <cellStyle name="Normal 37 9 7" xfId="11980"/>
    <cellStyle name="Normal 37 9 8" xfId="22935"/>
    <cellStyle name="Normal 38" xfId="598"/>
    <cellStyle name="Normal 38 10" xfId="948"/>
    <cellStyle name="Normal 38 10 2" xfId="1656"/>
    <cellStyle name="Normal 38 10 2 2" xfId="4409"/>
    <cellStyle name="Normal 38 10 2 2 2" xfId="9931"/>
    <cellStyle name="Normal 38 10 2 2 2 2" xfId="20899"/>
    <cellStyle name="Normal 38 10 2 2 2 3" xfId="31853"/>
    <cellStyle name="Normal 38 10 2 2 3" xfId="15415"/>
    <cellStyle name="Normal 38 10 2 2 4" xfId="26370"/>
    <cellStyle name="Normal 38 10 2 3" xfId="3023"/>
    <cellStyle name="Normal 38 10 2 3 2" xfId="8559"/>
    <cellStyle name="Normal 38 10 2 3 2 2" xfId="19526"/>
    <cellStyle name="Normal 38 10 2 3 2 3" xfId="30481"/>
    <cellStyle name="Normal 38 10 2 3 3" xfId="14042"/>
    <cellStyle name="Normal 38 10 2 3 4" xfId="24997"/>
    <cellStyle name="Normal 38 10 2 4" xfId="5789"/>
    <cellStyle name="Normal 38 10 2 4 2" xfId="11307"/>
    <cellStyle name="Normal 38 10 2 4 2 2" xfId="22275"/>
    <cellStyle name="Normal 38 10 2 4 2 3" xfId="33229"/>
    <cellStyle name="Normal 38 10 2 4 3" xfId="16791"/>
    <cellStyle name="Normal 38 10 2 4 4" xfId="27746"/>
    <cellStyle name="Normal 38 10 2 5" xfId="7195"/>
    <cellStyle name="Normal 38 10 2 5 2" xfId="18162"/>
    <cellStyle name="Normal 38 10 2 5 3" xfId="29117"/>
    <cellStyle name="Normal 38 10 2 6" xfId="12678"/>
    <cellStyle name="Normal 38 10 2 7" xfId="23633"/>
    <cellStyle name="Normal 38 10 3" xfId="3732"/>
    <cellStyle name="Normal 38 10 3 2" xfId="9255"/>
    <cellStyle name="Normal 38 10 3 2 2" xfId="20222"/>
    <cellStyle name="Normal 38 10 3 2 3" xfId="31177"/>
    <cellStyle name="Normal 38 10 3 3" xfId="14738"/>
    <cellStyle name="Normal 38 10 3 4" xfId="25693"/>
    <cellStyle name="Normal 38 10 4" xfId="2346"/>
    <cellStyle name="Normal 38 10 4 2" xfId="7882"/>
    <cellStyle name="Normal 38 10 4 2 2" xfId="18849"/>
    <cellStyle name="Normal 38 10 4 2 3" xfId="29804"/>
    <cellStyle name="Normal 38 10 4 3" xfId="13365"/>
    <cellStyle name="Normal 38 10 4 4" xfId="24320"/>
    <cellStyle name="Normal 38 10 5" xfId="5112"/>
    <cellStyle name="Normal 38 10 5 2" xfId="10630"/>
    <cellStyle name="Normal 38 10 5 2 2" xfId="21598"/>
    <cellStyle name="Normal 38 10 5 2 3" xfId="32552"/>
    <cellStyle name="Normal 38 10 5 3" xfId="16114"/>
    <cellStyle name="Normal 38 10 5 4" xfId="27069"/>
    <cellStyle name="Normal 38 10 6" xfId="6518"/>
    <cellStyle name="Normal 38 10 6 2" xfId="17485"/>
    <cellStyle name="Normal 38 10 6 3" xfId="28440"/>
    <cellStyle name="Normal 38 10 7" xfId="12001"/>
    <cellStyle name="Normal 38 10 8" xfId="22956"/>
    <cellStyle name="Normal 38 11" xfId="974"/>
    <cellStyle name="Normal 38 11 2" xfId="1677"/>
    <cellStyle name="Normal 38 11 2 2" xfId="4430"/>
    <cellStyle name="Normal 38 11 2 2 2" xfId="9952"/>
    <cellStyle name="Normal 38 11 2 2 2 2" xfId="20920"/>
    <cellStyle name="Normal 38 11 2 2 2 3" xfId="31874"/>
    <cellStyle name="Normal 38 11 2 2 3" xfId="15436"/>
    <cellStyle name="Normal 38 11 2 2 4" xfId="26391"/>
    <cellStyle name="Normal 38 11 2 3" xfId="3044"/>
    <cellStyle name="Normal 38 11 2 3 2" xfId="8580"/>
    <cellStyle name="Normal 38 11 2 3 2 2" xfId="19547"/>
    <cellStyle name="Normal 38 11 2 3 2 3" xfId="30502"/>
    <cellStyle name="Normal 38 11 2 3 3" xfId="14063"/>
    <cellStyle name="Normal 38 11 2 3 4" xfId="25018"/>
    <cellStyle name="Normal 38 11 2 4" xfId="5810"/>
    <cellStyle name="Normal 38 11 2 4 2" xfId="11328"/>
    <cellStyle name="Normal 38 11 2 4 2 2" xfId="22296"/>
    <cellStyle name="Normal 38 11 2 4 2 3" xfId="33250"/>
    <cellStyle name="Normal 38 11 2 4 3" xfId="16812"/>
    <cellStyle name="Normal 38 11 2 4 4" xfId="27767"/>
    <cellStyle name="Normal 38 11 2 5" xfId="7216"/>
    <cellStyle name="Normal 38 11 2 5 2" xfId="18183"/>
    <cellStyle name="Normal 38 11 2 5 3" xfId="29138"/>
    <cellStyle name="Normal 38 11 2 6" xfId="12699"/>
    <cellStyle name="Normal 38 11 2 7" xfId="23654"/>
    <cellStyle name="Normal 38 11 3" xfId="3753"/>
    <cellStyle name="Normal 38 11 3 2" xfId="9276"/>
    <cellStyle name="Normal 38 11 3 2 2" xfId="20243"/>
    <cellStyle name="Normal 38 11 3 2 3" xfId="31198"/>
    <cellStyle name="Normal 38 11 3 3" xfId="14759"/>
    <cellStyle name="Normal 38 11 3 4" xfId="25714"/>
    <cellStyle name="Normal 38 11 4" xfId="2367"/>
    <cellStyle name="Normal 38 11 4 2" xfId="7903"/>
    <cellStyle name="Normal 38 11 4 2 2" xfId="18870"/>
    <cellStyle name="Normal 38 11 4 2 3" xfId="29825"/>
    <cellStyle name="Normal 38 11 4 3" xfId="13386"/>
    <cellStyle name="Normal 38 11 4 4" xfId="24341"/>
    <cellStyle name="Normal 38 11 5" xfId="5133"/>
    <cellStyle name="Normal 38 11 5 2" xfId="10651"/>
    <cellStyle name="Normal 38 11 5 2 2" xfId="21619"/>
    <cellStyle name="Normal 38 11 5 2 3" xfId="32573"/>
    <cellStyle name="Normal 38 11 5 3" xfId="16135"/>
    <cellStyle name="Normal 38 11 5 4" xfId="27090"/>
    <cellStyle name="Normal 38 11 6" xfId="6539"/>
    <cellStyle name="Normal 38 11 6 2" xfId="17506"/>
    <cellStyle name="Normal 38 11 6 3" xfId="28461"/>
    <cellStyle name="Normal 38 11 7" xfId="12022"/>
    <cellStyle name="Normal 38 11 8" xfId="22977"/>
    <cellStyle name="Normal 38 12" xfId="994"/>
    <cellStyle name="Normal 38 12 2" xfId="1694"/>
    <cellStyle name="Normal 38 12 2 2" xfId="4447"/>
    <cellStyle name="Normal 38 12 2 2 2" xfId="9969"/>
    <cellStyle name="Normal 38 12 2 2 2 2" xfId="20937"/>
    <cellStyle name="Normal 38 12 2 2 2 3" xfId="31891"/>
    <cellStyle name="Normal 38 12 2 2 3" xfId="15453"/>
    <cellStyle name="Normal 38 12 2 2 4" xfId="26408"/>
    <cellStyle name="Normal 38 12 2 3" xfId="3061"/>
    <cellStyle name="Normal 38 12 2 3 2" xfId="8597"/>
    <cellStyle name="Normal 38 12 2 3 2 2" xfId="19564"/>
    <cellStyle name="Normal 38 12 2 3 2 3" xfId="30519"/>
    <cellStyle name="Normal 38 12 2 3 3" xfId="14080"/>
    <cellStyle name="Normal 38 12 2 3 4" xfId="25035"/>
    <cellStyle name="Normal 38 12 2 4" xfId="5827"/>
    <cellStyle name="Normal 38 12 2 4 2" xfId="11345"/>
    <cellStyle name="Normal 38 12 2 4 2 2" xfId="22313"/>
    <cellStyle name="Normal 38 12 2 4 2 3" xfId="33267"/>
    <cellStyle name="Normal 38 12 2 4 3" xfId="16829"/>
    <cellStyle name="Normal 38 12 2 4 4" xfId="27784"/>
    <cellStyle name="Normal 38 12 2 5" xfId="7233"/>
    <cellStyle name="Normal 38 12 2 5 2" xfId="18200"/>
    <cellStyle name="Normal 38 12 2 5 3" xfId="29155"/>
    <cellStyle name="Normal 38 12 2 6" xfId="12716"/>
    <cellStyle name="Normal 38 12 2 7" xfId="23671"/>
    <cellStyle name="Normal 38 12 3" xfId="3770"/>
    <cellStyle name="Normal 38 12 3 2" xfId="9293"/>
    <cellStyle name="Normal 38 12 3 2 2" xfId="20260"/>
    <cellStyle name="Normal 38 12 3 2 3" xfId="31215"/>
    <cellStyle name="Normal 38 12 3 3" xfId="14776"/>
    <cellStyle name="Normal 38 12 3 4" xfId="25731"/>
    <cellStyle name="Normal 38 12 4" xfId="2384"/>
    <cellStyle name="Normal 38 12 4 2" xfId="7920"/>
    <cellStyle name="Normal 38 12 4 2 2" xfId="18887"/>
    <cellStyle name="Normal 38 12 4 2 3" xfId="29842"/>
    <cellStyle name="Normal 38 12 4 3" xfId="13403"/>
    <cellStyle name="Normal 38 12 4 4" xfId="24358"/>
    <cellStyle name="Normal 38 12 5" xfId="5150"/>
    <cellStyle name="Normal 38 12 5 2" xfId="10668"/>
    <cellStyle name="Normal 38 12 5 2 2" xfId="21636"/>
    <cellStyle name="Normal 38 12 5 2 3" xfId="32590"/>
    <cellStyle name="Normal 38 12 5 3" xfId="16152"/>
    <cellStyle name="Normal 38 12 5 4" xfId="27107"/>
    <cellStyle name="Normal 38 12 6" xfId="6556"/>
    <cellStyle name="Normal 38 12 6 2" xfId="17523"/>
    <cellStyle name="Normal 38 12 6 3" xfId="28478"/>
    <cellStyle name="Normal 38 12 7" xfId="12039"/>
    <cellStyle name="Normal 38 12 8" xfId="22994"/>
    <cellStyle name="Normal 38 13" xfId="1014"/>
    <cellStyle name="Normal 38 13 2" xfId="1710"/>
    <cellStyle name="Normal 38 13 2 2" xfId="4463"/>
    <cellStyle name="Normal 38 13 2 2 2" xfId="9985"/>
    <cellStyle name="Normal 38 13 2 2 2 2" xfId="20953"/>
    <cellStyle name="Normal 38 13 2 2 2 3" xfId="31907"/>
    <cellStyle name="Normal 38 13 2 2 3" xfId="15469"/>
    <cellStyle name="Normal 38 13 2 2 4" xfId="26424"/>
    <cellStyle name="Normal 38 13 2 3" xfId="3077"/>
    <cellStyle name="Normal 38 13 2 3 2" xfId="8613"/>
    <cellStyle name="Normal 38 13 2 3 2 2" xfId="19580"/>
    <cellStyle name="Normal 38 13 2 3 2 3" xfId="30535"/>
    <cellStyle name="Normal 38 13 2 3 3" xfId="14096"/>
    <cellStyle name="Normal 38 13 2 3 4" xfId="25051"/>
    <cellStyle name="Normal 38 13 2 4" xfId="5843"/>
    <cellStyle name="Normal 38 13 2 4 2" xfId="11361"/>
    <cellStyle name="Normal 38 13 2 4 2 2" xfId="22329"/>
    <cellStyle name="Normal 38 13 2 4 2 3" xfId="33283"/>
    <cellStyle name="Normal 38 13 2 4 3" xfId="16845"/>
    <cellStyle name="Normal 38 13 2 4 4" xfId="27800"/>
    <cellStyle name="Normal 38 13 2 5" xfId="7249"/>
    <cellStyle name="Normal 38 13 2 5 2" xfId="18216"/>
    <cellStyle name="Normal 38 13 2 5 3" xfId="29171"/>
    <cellStyle name="Normal 38 13 2 6" xfId="12732"/>
    <cellStyle name="Normal 38 13 2 7" xfId="23687"/>
    <cellStyle name="Normal 38 13 3" xfId="3786"/>
    <cellStyle name="Normal 38 13 3 2" xfId="9309"/>
    <cellStyle name="Normal 38 13 3 2 2" xfId="20276"/>
    <cellStyle name="Normal 38 13 3 2 3" xfId="31231"/>
    <cellStyle name="Normal 38 13 3 3" xfId="14792"/>
    <cellStyle name="Normal 38 13 3 4" xfId="25747"/>
    <cellStyle name="Normal 38 13 4" xfId="2400"/>
    <cellStyle name="Normal 38 13 4 2" xfId="7936"/>
    <cellStyle name="Normal 38 13 4 2 2" xfId="18903"/>
    <cellStyle name="Normal 38 13 4 2 3" xfId="29858"/>
    <cellStyle name="Normal 38 13 4 3" xfId="13419"/>
    <cellStyle name="Normal 38 13 4 4" xfId="24374"/>
    <cellStyle name="Normal 38 13 5" xfId="5166"/>
    <cellStyle name="Normal 38 13 5 2" xfId="10684"/>
    <cellStyle name="Normal 38 13 5 2 2" xfId="21652"/>
    <cellStyle name="Normal 38 13 5 2 3" xfId="32606"/>
    <cellStyle name="Normal 38 13 5 3" xfId="16168"/>
    <cellStyle name="Normal 38 13 5 4" xfId="27123"/>
    <cellStyle name="Normal 38 13 6" xfId="6572"/>
    <cellStyle name="Normal 38 13 6 2" xfId="17539"/>
    <cellStyle name="Normal 38 13 6 3" xfId="28494"/>
    <cellStyle name="Normal 38 13 7" xfId="12055"/>
    <cellStyle name="Normal 38 13 8" xfId="23010"/>
    <cellStyle name="Normal 38 14" xfId="1038"/>
    <cellStyle name="Normal 38 14 2" xfId="1729"/>
    <cellStyle name="Normal 38 14 2 2" xfId="4482"/>
    <cellStyle name="Normal 38 14 2 2 2" xfId="10004"/>
    <cellStyle name="Normal 38 14 2 2 2 2" xfId="20972"/>
    <cellStyle name="Normal 38 14 2 2 2 3" xfId="31926"/>
    <cellStyle name="Normal 38 14 2 2 3" xfId="15488"/>
    <cellStyle name="Normal 38 14 2 2 4" xfId="26443"/>
    <cellStyle name="Normal 38 14 2 3" xfId="3096"/>
    <cellStyle name="Normal 38 14 2 3 2" xfId="8632"/>
    <cellStyle name="Normal 38 14 2 3 2 2" xfId="19599"/>
    <cellStyle name="Normal 38 14 2 3 2 3" xfId="30554"/>
    <cellStyle name="Normal 38 14 2 3 3" xfId="14115"/>
    <cellStyle name="Normal 38 14 2 3 4" xfId="25070"/>
    <cellStyle name="Normal 38 14 2 4" xfId="5862"/>
    <cellStyle name="Normal 38 14 2 4 2" xfId="11380"/>
    <cellStyle name="Normal 38 14 2 4 2 2" xfId="22348"/>
    <cellStyle name="Normal 38 14 2 4 2 3" xfId="33302"/>
    <cellStyle name="Normal 38 14 2 4 3" xfId="16864"/>
    <cellStyle name="Normal 38 14 2 4 4" xfId="27819"/>
    <cellStyle name="Normal 38 14 2 5" xfId="7268"/>
    <cellStyle name="Normal 38 14 2 5 2" xfId="18235"/>
    <cellStyle name="Normal 38 14 2 5 3" xfId="29190"/>
    <cellStyle name="Normal 38 14 2 6" xfId="12751"/>
    <cellStyle name="Normal 38 14 2 7" xfId="23706"/>
    <cellStyle name="Normal 38 14 3" xfId="3805"/>
    <cellStyle name="Normal 38 14 3 2" xfId="9328"/>
    <cellStyle name="Normal 38 14 3 2 2" xfId="20295"/>
    <cellStyle name="Normal 38 14 3 2 3" xfId="31250"/>
    <cellStyle name="Normal 38 14 3 3" xfId="14811"/>
    <cellStyle name="Normal 38 14 3 4" xfId="25766"/>
    <cellStyle name="Normal 38 14 4" xfId="2419"/>
    <cellStyle name="Normal 38 14 4 2" xfId="7955"/>
    <cellStyle name="Normal 38 14 4 2 2" xfId="18922"/>
    <cellStyle name="Normal 38 14 4 2 3" xfId="29877"/>
    <cellStyle name="Normal 38 14 4 3" xfId="13438"/>
    <cellStyle name="Normal 38 14 4 4" xfId="24393"/>
    <cellStyle name="Normal 38 14 5" xfId="5185"/>
    <cellStyle name="Normal 38 14 5 2" xfId="10703"/>
    <cellStyle name="Normal 38 14 5 2 2" xfId="21671"/>
    <cellStyle name="Normal 38 14 5 2 3" xfId="32625"/>
    <cellStyle name="Normal 38 14 5 3" xfId="16187"/>
    <cellStyle name="Normal 38 14 5 4" xfId="27142"/>
    <cellStyle name="Normal 38 14 6" xfId="6591"/>
    <cellStyle name="Normal 38 14 6 2" xfId="17558"/>
    <cellStyle name="Normal 38 14 6 3" xfId="28513"/>
    <cellStyle name="Normal 38 14 7" xfId="12074"/>
    <cellStyle name="Normal 38 14 8" xfId="23029"/>
    <cellStyle name="Normal 38 15" xfId="1061"/>
    <cellStyle name="Normal 38 15 2" xfId="1747"/>
    <cellStyle name="Normal 38 15 2 2" xfId="4500"/>
    <cellStyle name="Normal 38 15 2 2 2" xfId="10022"/>
    <cellStyle name="Normal 38 15 2 2 2 2" xfId="20990"/>
    <cellStyle name="Normal 38 15 2 2 2 3" xfId="31944"/>
    <cellStyle name="Normal 38 15 2 2 3" xfId="15506"/>
    <cellStyle name="Normal 38 15 2 2 4" xfId="26461"/>
    <cellStyle name="Normal 38 15 2 3" xfId="3114"/>
    <cellStyle name="Normal 38 15 2 3 2" xfId="8650"/>
    <cellStyle name="Normal 38 15 2 3 2 2" xfId="19617"/>
    <cellStyle name="Normal 38 15 2 3 2 3" xfId="30572"/>
    <cellStyle name="Normal 38 15 2 3 3" xfId="14133"/>
    <cellStyle name="Normal 38 15 2 3 4" xfId="25088"/>
    <cellStyle name="Normal 38 15 2 4" xfId="5880"/>
    <cellStyle name="Normal 38 15 2 4 2" xfId="11398"/>
    <cellStyle name="Normal 38 15 2 4 2 2" xfId="22366"/>
    <cellStyle name="Normal 38 15 2 4 2 3" xfId="33320"/>
    <cellStyle name="Normal 38 15 2 4 3" xfId="16882"/>
    <cellStyle name="Normal 38 15 2 4 4" xfId="27837"/>
    <cellStyle name="Normal 38 15 2 5" xfId="7286"/>
    <cellStyle name="Normal 38 15 2 5 2" xfId="18253"/>
    <cellStyle name="Normal 38 15 2 5 3" xfId="29208"/>
    <cellStyle name="Normal 38 15 2 6" xfId="12769"/>
    <cellStyle name="Normal 38 15 2 7" xfId="23724"/>
    <cellStyle name="Normal 38 15 3" xfId="3823"/>
    <cellStyle name="Normal 38 15 3 2" xfId="9346"/>
    <cellStyle name="Normal 38 15 3 2 2" xfId="20313"/>
    <cellStyle name="Normal 38 15 3 2 3" xfId="31268"/>
    <cellStyle name="Normal 38 15 3 3" xfId="14829"/>
    <cellStyle name="Normal 38 15 3 4" xfId="25784"/>
    <cellStyle name="Normal 38 15 4" xfId="2437"/>
    <cellStyle name="Normal 38 15 4 2" xfId="7973"/>
    <cellStyle name="Normal 38 15 4 2 2" xfId="18940"/>
    <cellStyle name="Normal 38 15 4 2 3" xfId="29895"/>
    <cellStyle name="Normal 38 15 4 3" xfId="13456"/>
    <cellStyle name="Normal 38 15 4 4" xfId="24411"/>
    <cellStyle name="Normal 38 15 5" xfId="5203"/>
    <cellStyle name="Normal 38 15 5 2" xfId="10721"/>
    <cellStyle name="Normal 38 15 5 2 2" xfId="21689"/>
    <cellStyle name="Normal 38 15 5 2 3" xfId="32643"/>
    <cellStyle name="Normal 38 15 5 3" xfId="16205"/>
    <cellStyle name="Normal 38 15 5 4" xfId="27160"/>
    <cellStyle name="Normal 38 15 6" xfId="6609"/>
    <cellStyle name="Normal 38 15 6 2" xfId="17576"/>
    <cellStyle name="Normal 38 15 6 3" xfId="28531"/>
    <cellStyle name="Normal 38 15 7" xfId="12092"/>
    <cellStyle name="Normal 38 15 8" xfId="23047"/>
    <cellStyle name="Normal 38 16" xfId="1078"/>
    <cellStyle name="Normal 38 16 2" xfId="1762"/>
    <cellStyle name="Normal 38 16 2 2" xfId="4515"/>
    <cellStyle name="Normal 38 16 2 2 2" xfId="10037"/>
    <cellStyle name="Normal 38 16 2 2 2 2" xfId="21005"/>
    <cellStyle name="Normal 38 16 2 2 2 3" xfId="31959"/>
    <cellStyle name="Normal 38 16 2 2 3" xfId="15521"/>
    <cellStyle name="Normal 38 16 2 2 4" xfId="26476"/>
    <cellStyle name="Normal 38 16 2 3" xfId="3129"/>
    <cellStyle name="Normal 38 16 2 3 2" xfId="8665"/>
    <cellStyle name="Normal 38 16 2 3 2 2" xfId="19632"/>
    <cellStyle name="Normal 38 16 2 3 2 3" xfId="30587"/>
    <cellStyle name="Normal 38 16 2 3 3" xfId="14148"/>
    <cellStyle name="Normal 38 16 2 3 4" xfId="25103"/>
    <cellStyle name="Normal 38 16 2 4" xfId="5895"/>
    <cellStyle name="Normal 38 16 2 4 2" xfId="11413"/>
    <cellStyle name="Normal 38 16 2 4 2 2" xfId="22381"/>
    <cellStyle name="Normal 38 16 2 4 2 3" xfId="33335"/>
    <cellStyle name="Normal 38 16 2 4 3" xfId="16897"/>
    <cellStyle name="Normal 38 16 2 4 4" xfId="27852"/>
    <cellStyle name="Normal 38 16 2 5" xfId="7301"/>
    <cellStyle name="Normal 38 16 2 5 2" xfId="18268"/>
    <cellStyle name="Normal 38 16 2 5 3" xfId="29223"/>
    <cellStyle name="Normal 38 16 2 6" xfId="12784"/>
    <cellStyle name="Normal 38 16 2 7" xfId="23739"/>
    <cellStyle name="Normal 38 16 3" xfId="3838"/>
    <cellStyle name="Normal 38 16 3 2" xfId="9361"/>
    <cellStyle name="Normal 38 16 3 2 2" xfId="20328"/>
    <cellStyle name="Normal 38 16 3 2 3" xfId="31283"/>
    <cellStyle name="Normal 38 16 3 3" xfId="14844"/>
    <cellStyle name="Normal 38 16 3 4" xfId="25799"/>
    <cellStyle name="Normal 38 16 4" xfId="2452"/>
    <cellStyle name="Normal 38 16 4 2" xfId="7988"/>
    <cellStyle name="Normal 38 16 4 2 2" xfId="18955"/>
    <cellStyle name="Normal 38 16 4 2 3" xfId="29910"/>
    <cellStyle name="Normal 38 16 4 3" xfId="13471"/>
    <cellStyle name="Normal 38 16 4 4" xfId="24426"/>
    <cellStyle name="Normal 38 16 5" xfId="5218"/>
    <cellStyle name="Normal 38 16 5 2" xfId="10736"/>
    <cellStyle name="Normal 38 16 5 2 2" xfId="21704"/>
    <cellStyle name="Normal 38 16 5 2 3" xfId="32658"/>
    <cellStyle name="Normal 38 16 5 3" xfId="16220"/>
    <cellStyle name="Normal 38 16 5 4" xfId="27175"/>
    <cellStyle name="Normal 38 16 6" xfId="6624"/>
    <cellStyle name="Normal 38 16 6 2" xfId="17591"/>
    <cellStyle name="Normal 38 16 6 3" xfId="28546"/>
    <cellStyle name="Normal 38 16 7" xfId="12107"/>
    <cellStyle name="Normal 38 16 8" xfId="23062"/>
    <cellStyle name="Normal 38 17" xfId="1095"/>
    <cellStyle name="Normal 38 17 2" xfId="1777"/>
    <cellStyle name="Normal 38 17 2 2" xfId="4530"/>
    <cellStyle name="Normal 38 17 2 2 2" xfId="10052"/>
    <cellStyle name="Normal 38 17 2 2 2 2" xfId="21020"/>
    <cellStyle name="Normal 38 17 2 2 2 3" xfId="31974"/>
    <cellStyle name="Normal 38 17 2 2 3" xfId="15536"/>
    <cellStyle name="Normal 38 17 2 2 4" xfId="26491"/>
    <cellStyle name="Normal 38 17 2 3" xfId="3144"/>
    <cellStyle name="Normal 38 17 2 3 2" xfId="8680"/>
    <cellStyle name="Normal 38 17 2 3 2 2" xfId="19647"/>
    <cellStyle name="Normal 38 17 2 3 2 3" xfId="30602"/>
    <cellStyle name="Normal 38 17 2 3 3" xfId="14163"/>
    <cellStyle name="Normal 38 17 2 3 4" xfId="25118"/>
    <cellStyle name="Normal 38 17 2 4" xfId="5910"/>
    <cellStyle name="Normal 38 17 2 4 2" xfId="11428"/>
    <cellStyle name="Normal 38 17 2 4 2 2" xfId="22396"/>
    <cellStyle name="Normal 38 17 2 4 2 3" xfId="33350"/>
    <cellStyle name="Normal 38 17 2 4 3" xfId="16912"/>
    <cellStyle name="Normal 38 17 2 4 4" xfId="27867"/>
    <cellStyle name="Normal 38 17 2 5" xfId="7316"/>
    <cellStyle name="Normal 38 17 2 5 2" xfId="18283"/>
    <cellStyle name="Normal 38 17 2 5 3" xfId="29238"/>
    <cellStyle name="Normal 38 17 2 6" xfId="12799"/>
    <cellStyle name="Normal 38 17 2 7" xfId="23754"/>
    <cellStyle name="Normal 38 17 3" xfId="3853"/>
    <cellStyle name="Normal 38 17 3 2" xfId="9376"/>
    <cellStyle name="Normal 38 17 3 2 2" xfId="20343"/>
    <cellStyle name="Normal 38 17 3 2 3" xfId="31298"/>
    <cellStyle name="Normal 38 17 3 3" xfId="14859"/>
    <cellStyle name="Normal 38 17 3 4" xfId="25814"/>
    <cellStyle name="Normal 38 17 4" xfId="2467"/>
    <cellStyle name="Normal 38 17 4 2" xfId="8003"/>
    <cellStyle name="Normal 38 17 4 2 2" xfId="18970"/>
    <cellStyle name="Normal 38 17 4 2 3" xfId="29925"/>
    <cellStyle name="Normal 38 17 4 3" xfId="13486"/>
    <cellStyle name="Normal 38 17 4 4" xfId="24441"/>
    <cellStyle name="Normal 38 17 5" xfId="5233"/>
    <cellStyle name="Normal 38 17 5 2" xfId="10751"/>
    <cellStyle name="Normal 38 17 5 2 2" xfId="21719"/>
    <cellStyle name="Normal 38 17 5 2 3" xfId="32673"/>
    <cellStyle name="Normal 38 17 5 3" xfId="16235"/>
    <cellStyle name="Normal 38 17 5 4" xfId="27190"/>
    <cellStyle name="Normal 38 17 6" xfId="6639"/>
    <cellStyle name="Normal 38 17 6 2" xfId="17606"/>
    <cellStyle name="Normal 38 17 6 3" xfId="28561"/>
    <cellStyle name="Normal 38 17 7" xfId="12122"/>
    <cellStyle name="Normal 38 17 8" xfId="23077"/>
    <cellStyle name="Normal 38 18" xfId="1112"/>
    <cellStyle name="Normal 38 18 2" xfId="1793"/>
    <cellStyle name="Normal 38 18 2 2" xfId="4546"/>
    <cellStyle name="Normal 38 18 2 2 2" xfId="10068"/>
    <cellStyle name="Normal 38 18 2 2 2 2" xfId="21036"/>
    <cellStyle name="Normal 38 18 2 2 2 3" xfId="31990"/>
    <cellStyle name="Normal 38 18 2 2 3" xfId="15552"/>
    <cellStyle name="Normal 38 18 2 2 4" xfId="26507"/>
    <cellStyle name="Normal 38 18 2 3" xfId="3160"/>
    <cellStyle name="Normal 38 18 2 3 2" xfId="8696"/>
    <cellStyle name="Normal 38 18 2 3 2 2" xfId="19663"/>
    <cellStyle name="Normal 38 18 2 3 2 3" xfId="30618"/>
    <cellStyle name="Normal 38 18 2 3 3" xfId="14179"/>
    <cellStyle name="Normal 38 18 2 3 4" xfId="25134"/>
    <cellStyle name="Normal 38 18 2 4" xfId="5926"/>
    <cellStyle name="Normal 38 18 2 4 2" xfId="11444"/>
    <cellStyle name="Normal 38 18 2 4 2 2" xfId="22412"/>
    <cellStyle name="Normal 38 18 2 4 2 3" xfId="33366"/>
    <cellStyle name="Normal 38 18 2 4 3" xfId="16928"/>
    <cellStyle name="Normal 38 18 2 4 4" xfId="27883"/>
    <cellStyle name="Normal 38 18 2 5" xfId="7332"/>
    <cellStyle name="Normal 38 18 2 5 2" xfId="18299"/>
    <cellStyle name="Normal 38 18 2 5 3" xfId="29254"/>
    <cellStyle name="Normal 38 18 2 6" xfId="12815"/>
    <cellStyle name="Normal 38 18 2 7" xfId="23770"/>
    <cellStyle name="Normal 38 18 3" xfId="3869"/>
    <cellStyle name="Normal 38 18 3 2" xfId="9392"/>
    <cellStyle name="Normal 38 18 3 2 2" xfId="20359"/>
    <cellStyle name="Normal 38 18 3 2 3" xfId="31314"/>
    <cellStyle name="Normal 38 18 3 3" xfId="14875"/>
    <cellStyle name="Normal 38 18 3 4" xfId="25830"/>
    <cellStyle name="Normal 38 18 4" xfId="2483"/>
    <cellStyle name="Normal 38 18 4 2" xfId="8019"/>
    <cellStyle name="Normal 38 18 4 2 2" xfId="18986"/>
    <cellStyle name="Normal 38 18 4 2 3" xfId="29941"/>
    <cellStyle name="Normal 38 18 4 3" xfId="13502"/>
    <cellStyle name="Normal 38 18 4 4" xfId="24457"/>
    <cellStyle name="Normal 38 18 5" xfId="5249"/>
    <cellStyle name="Normal 38 18 5 2" xfId="10767"/>
    <cellStyle name="Normal 38 18 5 2 2" xfId="21735"/>
    <cellStyle name="Normal 38 18 5 2 3" xfId="32689"/>
    <cellStyle name="Normal 38 18 5 3" xfId="16251"/>
    <cellStyle name="Normal 38 18 5 4" xfId="27206"/>
    <cellStyle name="Normal 38 18 6" xfId="6655"/>
    <cellStyle name="Normal 38 18 6 2" xfId="17622"/>
    <cellStyle name="Normal 38 18 6 3" xfId="28577"/>
    <cellStyle name="Normal 38 18 7" xfId="12138"/>
    <cellStyle name="Normal 38 18 8" xfId="23093"/>
    <cellStyle name="Normal 38 19" xfId="1128"/>
    <cellStyle name="Normal 38 19 2" xfId="1809"/>
    <cellStyle name="Normal 38 19 2 2" xfId="4562"/>
    <cellStyle name="Normal 38 19 2 2 2" xfId="10084"/>
    <cellStyle name="Normal 38 19 2 2 2 2" xfId="21052"/>
    <cellStyle name="Normal 38 19 2 2 2 3" xfId="32006"/>
    <cellStyle name="Normal 38 19 2 2 3" xfId="15568"/>
    <cellStyle name="Normal 38 19 2 2 4" xfId="26523"/>
    <cellStyle name="Normal 38 19 2 3" xfId="3176"/>
    <cellStyle name="Normal 38 19 2 3 2" xfId="8712"/>
    <cellStyle name="Normal 38 19 2 3 2 2" xfId="19679"/>
    <cellStyle name="Normal 38 19 2 3 2 3" xfId="30634"/>
    <cellStyle name="Normal 38 19 2 3 3" xfId="14195"/>
    <cellStyle name="Normal 38 19 2 3 4" xfId="25150"/>
    <cellStyle name="Normal 38 19 2 4" xfId="5942"/>
    <cellStyle name="Normal 38 19 2 4 2" xfId="11460"/>
    <cellStyle name="Normal 38 19 2 4 2 2" xfId="22428"/>
    <cellStyle name="Normal 38 19 2 4 2 3" xfId="33382"/>
    <cellStyle name="Normal 38 19 2 4 3" xfId="16944"/>
    <cellStyle name="Normal 38 19 2 4 4" xfId="27899"/>
    <cellStyle name="Normal 38 19 2 5" xfId="7348"/>
    <cellStyle name="Normal 38 19 2 5 2" xfId="18315"/>
    <cellStyle name="Normal 38 19 2 5 3" xfId="29270"/>
    <cellStyle name="Normal 38 19 2 6" xfId="12831"/>
    <cellStyle name="Normal 38 19 2 7" xfId="23786"/>
    <cellStyle name="Normal 38 19 3" xfId="3885"/>
    <cellStyle name="Normal 38 19 3 2" xfId="9408"/>
    <cellStyle name="Normal 38 19 3 2 2" xfId="20375"/>
    <cellStyle name="Normal 38 19 3 2 3" xfId="31330"/>
    <cellStyle name="Normal 38 19 3 3" xfId="14891"/>
    <cellStyle name="Normal 38 19 3 4" xfId="25846"/>
    <cellStyle name="Normal 38 19 4" xfId="2499"/>
    <cellStyle name="Normal 38 19 4 2" xfId="8035"/>
    <cellStyle name="Normal 38 19 4 2 2" xfId="19002"/>
    <cellStyle name="Normal 38 19 4 2 3" xfId="29957"/>
    <cellStyle name="Normal 38 19 4 3" xfId="13518"/>
    <cellStyle name="Normal 38 19 4 4" xfId="24473"/>
    <cellStyle name="Normal 38 19 5" xfId="5265"/>
    <cellStyle name="Normal 38 19 5 2" xfId="10783"/>
    <cellStyle name="Normal 38 19 5 2 2" xfId="21751"/>
    <cellStyle name="Normal 38 19 5 2 3" xfId="32705"/>
    <cellStyle name="Normal 38 19 5 3" xfId="16267"/>
    <cellStyle name="Normal 38 19 5 4" xfId="27222"/>
    <cellStyle name="Normal 38 19 6" xfId="6671"/>
    <cellStyle name="Normal 38 19 6 2" xfId="17638"/>
    <cellStyle name="Normal 38 19 6 3" xfId="28593"/>
    <cellStyle name="Normal 38 19 7" xfId="12154"/>
    <cellStyle name="Normal 38 19 8" xfId="23109"/>
    <cellStyle name="Normal 38 2" xfId="752"/>
    <cellStyle name="Normal 38 2 2" xfId="1501"/>
    <cellStyle name="Normal 38 2 2 2" xfId="4254"/>
    <cellStyle name="Normal 38 2 2 2 2" xfId="9776"/>
    <cellStyle name="Normal 38 2 2 2 2 2" xfId="20744"/>
    <cellStyle name="Normal 38 2 2 2 2 3" xfId="31698"/>
    <cellStyle name="Normal 38 2 2 2 3" xfId="15260"/>
    <cellStyle name="Normal 38 2 2 2 4" xfId="26215"/>
    <cellStyle name="Normal 38 2 2 3" xfId="2868"/>
    <cellStyle name="Normal 38 2 2 3 2" xfId="8404"/>
    <cellStyle name="Normal 38 2 2 3 2 2" xfId="19371"/>
    <cellStyle name="Normal 38 2 2 3 2 3" xfId="30326"/>
    <cellStyle name="Normal 38 2 2 3 3" xfId="13887"/>
    <cellStyle name="Normal 38 2 2 3 4" xfId="24842"/>
    <cellStyle name="Normal 38 2 2 4" xfId="5634"/>
    <cellStyle name="Normal 38 2 2 4 2" xfId="11152"/>
    <cellStyle name="Normal 38 2 2 4 2 2" xfId="22120"/>
    <cellStyle name="Normal 38 2 2 4 2 3" xfId="33074"/>
    <cellStyle name="Normal 38 2 2 4 3" xfId="16636"/>
    <cellStyle name="Normal 38 2 2 4 4" xfId="27591"/>
    <cellStyle name="Normal 38 2 2 5" xfId="7040"/>
    <cellStyle name="Normal 38 2 2 5 2" xfId="18007"/>
    <cellStyle name="Normal 38 2 2 5 3" xfId="28962"/>
    <cellStyle name="Normal 38 2 2 6" xfId="12523"/>
    <cellStyle name="Normal 38 2 2 7" xfId="23478"/>
    <cellStyle name="Normal 38 2 3" xfId="3577"/>
    <cellStyle name="Normal 38 2 3 2" xfId="9100"/>
    <cellStyle name="Normal 38 2 3 2 2" xfId="20067"/>
    <cellStyle name="Normal 38 2 3 2 3" xfId="31022"/>
    <cellStyle name="Normal 38 2 3 3" xfId="14583"/>
    <cellStyle name="Normal 38 2 3 4" xfId="25538"/>
    <cellStyle name="Normal 38 2 4" xfId="2191"/>
    <cellStyle name="Normal 38 2 4 2" xfId="7727"/>
    <cellStyle name="Normal 38 2 4 2 2" xfId="18694"/>
    <cellStyle name="Normal 38 2 4 2 3" xfId="29649"/>
    <cellStyle name="Normal 38 2 4 3" xfId="13210"/>
    <cellStyle name="Normal 38 2 4 4" xfId="24165"/>
    <cellStyle name="Normal 38 2 5" xfId="4957"/>
    <cellStyle name="Normal 38 2 5 2" xfId="10475"/>
    <cellStyle name="Normal 38 2 5 2 2" xfId="21443"/>
    <cellStyle name="Normal 38 2 5 2 3" xfId="32397"/>
    <cellStyle name="Normal 38 2 5 3" xfId="15959"/>
    <cellStyle name="Normal 38 2 5 4" xfId="26914"/>
    <cellStyle name="Normal 38 2 6" xfId="6363"/>
    <cellStyle name="Normal 38 2 6 2" xfId="17330"/>
    <cellStyle name="Normal 38 2 6 3" xfId="28285"/>
    <cellStyle name="Normal 38 2 7" xfId="11846"/>
    <cellStyle name="Normal 38 2 8" xfId="22801"/>
    <cellStyle name="Normal 38 20" xfId="1150"/>
    <cellStyle name="Normal 38 20 2" xfId="1828"/>
    <cellStyle name="Normal 38 20 2 2" xfId="4581"/>
    <cellStyle name="Normal 38 20 2 2 2" xfId="10103"/>
    <cellStyle name="Normal 38 20 2 2 2 2" xfId="21071"/>
    <cellStyle name="Normal 38 20 2 2 2 3" xfId="32025"/>
    <cellStyle name="Normal 38 20 2 2 3" xfId="15587"/>
    <cellStyle name="Normal 38 20 2 2 4" xfId="26542"/>
    <cellStyle name="Normal 38 20 2 3" xfId="3195"/>
    <cellStyle name="Normal 38 20 2 3 2" xfId="8731"/>
    <cellStyle name="Normal 38 20 2 3 2 2" xfId="19698"/>
    <cellStyle name="Normal 38 20 2 3 2 3" xfId="30653"/>
    <cellStyle name="Normal 38 20 2 3 3" xfId="14214"/>
    <cellStyle name="Normal 38 20 2 3 4" xfId="25169"/>
    <cellStyle name="Normal 38 20 2 4" xfId="5961"/>
    <cellStyle name="Normal 38 20 2 4 2" xfId="11479"/>
    <cellStyle name="Normal 38 20 2 4 2 2" xfId="22447"/>
    <cellStyle name="Normal 38 20 2 4 2 3" xfId="33401"/>
    <cellStyle name="Normal 38 20 2 4 3" xfId="16963"/>
    <cellStyle name="Normal 38 20 2 4 4" xfId="27918"/>
    <cellStyle name="Normal 38 20 2 5" xfId="7367"/>
    <cellStyle name="Normal 38 20 2 5 2" xfId="18334"/>
    <cellStyle name="Normal 38 20 2 5 3" xfId="29289"/>
    <cellStyle name="Normal 38 20 2 6" xfId="12850"/>
    <cellStyle name="Normal 38 20 2 7" xfId="23805"/>
    <cellStyle name="Normal 38 20 3" xfId="3904"/>
    <cellStyle name="Normal 38 20 3 2" xfId="9427"/>
    <cellStyle name="Normal 38 20 3 2 2" xfId="20394"/>
    <cellStyle name="Normal 38 20 3 2 3" xfId="31349"/>
    <cellStyle name="Normal 38 20 3 3" xfId="14910"/>
    <cellStyle name="Normal 38 20 3 4" xfId="25865"/>
    <cellStyle name="Normal 38 20 4" xfId="2518"/>
    <cellStyle name="Normal 38 20 4 2" xfId="8054"/>
    <cellStyle name="Normal 38 20 4 2 2" xfId="19021"/>
    <cellStyle name="Normal 38 20 4 2 3" xfId="29976"/>
    <cellStyle name="Normal 38 20 4 3" xfId="13537"/>
    <cellStyle name="Normal 38 20 4 4" xfId="24492"/>
    <cellStyle name="Normal 38 20 5" xfId="5284"/>
    <cellStyle name="Normal 38 20 5 2" xfId="10802"/>
    <cellStyle name="Normal 38 20 5 2 2" xfId="21770"/>
    <cellStyle name="Normal 38 20 5 2 3" xfId="32724"/>
    <cellStyle name="Normal 38 20 5 3" xfId="16286"/>
    <cellStyle name="Normal 38 20 5 4" xfId="27241"/>
    <cellStyle name="Normal 38 20 6" xfId="6690"/>
    <cellStyle name="Normal 38 20 6 2" xfId="17657"/>
    <cellStyle name="Normal 38 20 6 3" xfId="28612"/>
    <cellStyle name="Normal 38 20 7" xfId="12173"/>
    <cellStyle name="Normal 38 20 8" xfId="23128"/>
    <cellStyle name="Normal 38 21" xfId="1165"/>
    <cellStyle name="Normal 38 21 2" xfId="1843"/>
    <cellStyle name="Normal 38 21 2 2" xfId="4596"/>
    <cellStyle name="Normal 38 21 2 2 2" xfId="10118"/>
    <cellStyle name="Normal 38 21 2 2 2 2" xfId="21086"/>
    <cellStyle name="Normal 38 21 2 2 2 3" xfId="32040"/>
    <cellStyle name="Normal 38 21 2 2 3" xfId="15602"/>
    <cellStyle name="Normal 38 21 2 2 4" xfId="26557"/>
    <cellStyle name="Normal 38 21 2 3" xfId="3210"/>
    <cellStyle name="Normal 38 21 2 3 2" xfId="8746"/>
    <cellStyle name="Normal 38 21 2 3 2 2" xfId="19713"/>
    <cellStyle name="Normal 38 21 2 3 2 3" xfId="30668"/>
    <cellStyle name="Normal 38 21 2 3 3" xfId="14229"/>
    <cellStyle name="Normal 38 21 2 3 4" xfId="25184"/>
    <cellStyle name="Normal 38 21 2 4" xfId="5976"/>
    <cellStyle name="Normal 38 21 2 4 2" xfId="11494"/>
    <cellStyle name="Normal 38 21 2 4 2 2" xfId="22462"/>
    <cellStyle name="Normal 38 21 2 4 2 3" xfId="33416"/>
    <cellStyle name="Normal 38 21 2 4 3" xfId="16978"/>
    <cellStyle name="Normal 38 21 2 4 4" xfId="27933"/>
    <cellStyle name="Normal 38 21 2 5" xfId="7382"/>
    <cellStyle name="Normal 38 21 2 5 2" xfId="18349"/>
    <cellStyle name="Normal 38 21 2 5 3" xfId="29304"/>
    <cellStyle name="Normal 38 21 2 6" xfId="12865"/>
    <cellStyle name="Normal 38 21 2 7" xfId="23820"/>
    <cellStyle name="Normal 38 21 3" xfId="3919"/>
    <cellStyle name="Normal 38 21 3 2" xfId="9442"/>
    <cellStyle name="Normal 38 21 3 2 2" xfId="20409"/>
    <cellStyle name="Normal 38 21 3 2 3" xfId="31364"/>
    <cellStyle name="Normal 38 21 3 3" xfId="14925"/>
    <cellStyle name="Normal 38 21 3 4" xfId="25880"/>
    <cellStyle name="Normal 38 21 4" xfId="2533"/>
    <cellStyle name="Normal 38 21 4 2" xfId="8069"/>
    <cellStyle name="Normal 38 21 4 2 2" xfId="19036"/>
    <cellStyle name="Normal 38 21 4 2 3" xfId="29991"/>
    <cellStyle name="Normal 38 21 4 3" xfId="13552"/>
    <cellStyle name="Normal 38 21 4 4" xfId="24507"/>
    <cellStyle name="Normal 38 21 5" xfId="5299"/>
    <cellStyle name="Normal 38 21 5 2" xfId="10817"/>
    <cellStyle name="Normal 38 21 5 2 2" xfId="21785"/>
    <cellStyle name="Normal 38 21 5 2 3" xfId="32739"/>
    <cellStyle name="Normal 38 21 5 3" xfId="16301"/>
    <cellStyle name="Normal 38 21 5 4" xfId="27256"/>
    <cellStyle name="Normal 38 21 6" xfId="6705"/>
    <cellStyle name="Normal 38 21 6 2" xfId="17672"/>
    <cellStyle name="Normal 38 21 6 3" xfId="28627"/>
    <cellStyle name="Normal 38 21 7" xfId="12188"/>
    <cellStyle name="Normal 38 21 8" xfId="23143"/>
    <cellStyle name="Normal 38 22" xfId="1422"/>
    <cellStyle name="Normal 38 22 2" xfId="4175"/>
    <cellStyle name="Normal 38 22 2 2" xfId="9698"/>
    <cellStyle name="Normal 38 22 2 2 2" xfId="20665"/>
    <cellStyle name="Normal 38 22 2 2 3" xfId="31620"/>
    <cellStyle name="Normal 38 22 2 3" xfId="15181"/>
    <cellStyle name="Normal 38 22 2 4" xfId="26136"/>
    <cellStyle name="Normal 38 22 3" xfId="2789"/>
    <cellStyle name="Normal 38 22 3 2" xfId="8325"/>
    <cellStyle name="Normal 38 22 3 2 2" xfId="19292"/>
    <cellStyle name="Normal 38 22 3 2 3" xfId="30247"/>
    <cellStyle name="Normal 38 22 3 3" xfId="13808"/>
    <cellStyle name="Normal 38 22 3 4" xfId="24763"/>
    <cellStyle name="Normal 38 22 4" xfId="5555"/>
    <cellStyle name="Normal 38 22 4 2" xfId="11073"/>
    <cellStyle name="Normal 38 22 4 2 2" xfId="22041"/>
    <cellStyle name="Normal 38 22 4 2 3" xfId="32995"/>
    <cellStyle name="Normal 38 22 4 3" xfId="16557"/>
    <cellStyle name="Normal 38 22 4 4" xfId="27512"/>
    <cellStyle name="Normal 38 22 5" xfId="6961"/>
    <cellStyle name="Normal 38 22 5 2" xfId="17928"/>
    <cellStyle name="Normal 38 22 5 3" xfId="28883"/>
    <cellStyle name="Normal 38 22 6" xfId="12444"/>
    <cellStyle name="Normal 38 22 7" xfId="23399"/>
    <cellStyle name="Normal 38 23" xfId="3498"/>
    <cellStyle name="Normal 38 23 2" xfId="9021"/>
    <cellStyle name="Normal 38 23 2 2" xfId="19988"/>
    <cellStyle name="Normal 38 23 2 3" xfId="30943"/>
    <cellStyle name="Normal 38 23 3" xfId="14504"/>
    <cellStyle name="Normal 38 23 4" xfId="25459"/>
    <cellStyle name="Normal 38 24" xfId="2112"/>
    <cellStyle name="Normal 38 24 2" xfId="7648"/>
    <cellStyle name="Normal 38 24 2 2" xfId="18615"/>
    <cellStyle name="Normal 38 24 2 3" xfId="29570"/>
    <cellStyle name="Normal 38 24 3" xfId="13131"/>
    <cellStyle name="Normal 38 24 4" xfId="24086"/>
    <cellStyle name="Normal 38 25" xfId="4878"/>
    <cellStyle name="Normal 38 25 2" xfId="10396"/>
    <cellStyle name="Normal 38 25 2 2" xfId="21364"/>
    <cellStyle name="Normal 38 25 2 3" xfId="32318"/>
    <cellStyle name="Normal 38 25 3" xfId="15880"/>
    <cellStyle name="Normal 38 25 4" xfId="26835"/>
    <cellStyle name="Normal 38 26" xfId="6284"/>
    <cellStyle name="Normal 38 26 2" xfId="17251"/>
    <cellStyle name="Normal 38 26 3" xfId="28206"/>
    <cellStyle name="Normal 38 27" xfId="11767"/>
    <cellStyle name="Normal 38 28" xfId="22722"/>
    <cellStyle name="Normal 38 3" xfId="780"/>
    <cellStyle name="Normal 38 3 2" xfId="1524"/>
    <cellStyle name="Normal 38 3 2 2" xfId="4277"/>
    <cellStyle name="Normal 38 3 2 2 2" xfId="9799"/>
    <cellStyle name="Normal 38 3 2 2 2 2" xfId="20767"/>
    <cellStyle name="Normal 38 3 2 2 2 3" xfId="31721"/>
    <cellStyle name="Normal 38 3 2 2 3" xfId="15283"/>
    <cellStyle name="Normal 38 3 2 2 4" xfId="26238"/>
    <cellStyle name="Normal 38 3 2 3" xfId="2891"/>
    <cellStyle name="Normal 38 3 2 3 2" xfId="8427"/>
    <cellStyle name="Normal 38 3 2 3 2 2" xfId="19394"/>
    <cellStyle name="Normal 38 3 2 3 2 3" xfId="30349"/>
    <cellStyle name="Normal 38 3 2 3 3" xfId="13910"/>
    <cellStyle name="Normal 38 3 2 3 4" xfId="24865"/>
    <cellStyle name="Normal 38 3 2 4" xfId="5657"/>
    <cellStyle name="Normal 38 3 2 4 2" xfId="11175"/>
    <cellStyle name="Normal 38 3 2 4 2 2" xfId="22143"/>
    <cellStyle name="Normal 38 3 2 4 2 3" xfId="33097"/>
    <cellStyle name="Normal 38 3 2 4 3" xfId="16659"/>
    <cellStyle name="Normal 38 3 2 4 4" xfId="27614"/>
    <cellStyle name="Normal 38 3 2 5" xfId="7063"/>
    <cellStyle name="Normal 38 3 2 5 2" xfId="18030"/>
    <cellStyle name="Normal 38 3 2 5 3" xfId="28985"/>
    <cellStyle name="Normal 38 3 2 6" xfId="12546"/>
    <cellStyle name="Normal 38 3 2 7" xfId="23501"/>
    <cellStyle name="Normal 38 3 3" xfId="3600"/>
    <cellStyle name="Normal 38 3 3 2" xfId="9123"/>
    <cellStyle name="Normal 38 3 3 2 2" xfId="20090"/>
    <cellStyle name="Normal 38 3 3 2 3" xfId="31045"/>
    <cellStyle name="Normal 38 3 3 3" xfId="14606"/>
    <cellStyle name="Normal 38 3 3 4" xfId="25561"/>
    <cellStyle name="Normal 38 3 4" xfId="2214"/>
    <cellStyle name="Normal 38 3 4 2" xfId="7750"/>
    <cellStyle name="Normal 38 3 4 2 2" xfId="18717"/>
    <cellStyle name="Normal 38 3 4 2 3" xfId="29672"/>
    <cellStyle name="Normal 38 3 4 3" xfId="13233"/>
    <cellStyle name="Normal 38 3 4 4" xfId="24188"/>
    <cellStyle name="Normal 38 3 5" xfId="4980"/>
    <cellStyle name="Normal 38 3 5 2" xfId="10498"/>
    <cellStyle name="Normal 38 3 5 2 2" xfId="21466"/>
    <cellStyle name="Normal 38 3 5 2 3" xfId="32420"/>
    <cellStyle name="Normal 38 3 5 3" xfId="15982"/>
    <cellStyle name="Normal 38 3 5 4" xfId="26937"/>
    <cellStyle name="Normal 38 3 6" xfId="6386"/>
    <cellStyle name="Normal 38 3 6 2" xfId="17353"/>
    <cellStyle name="Normal 38 3 6 3" xfId="28308"/>
    <cellStyle name="Normal 38 3 7" xfId="11869"/>
    <cellStyle name="Normal 38 3 8" xfId="22824"/>
    <cellStyle name="Normal 38 4" xfId="805"/>
    <cellStyle name="Normal 38 4 2" xfId="1544"/>
    <cellStyle name="Normal 38 4 2 2" xfId="4297"/>
    <cellStyle name="Normal 38 4 2 2 2" xfId="9819"/>
    <cellStyle name="Normal 38 4 2 2 2 2" xfId="20787"/>
    <cellStyle name="Normal 38 4 2 2 2 3" xfId="31741"/>
    <cellStyle name="Normal 38 4 2 2 3" xfId="15303"/>
    <cellStyle name="Normal 38 4 2 2 4" xfId="26258"/>
    <cellStyle name="Normal 38 4 2 3" xfId="2911"/>
    <cellStyle name="Normal 38 4 2 3 2" xfId="8447"/>
    <cellStyle name="Normal 38 4 2 3 2 2" xfId="19414"/>
    <cellStyle name="Normal 38 4 2 3 2 3" xfId="30369"/>
    <cellStyle name="Normal 38 4 2 3 3" xfId="13930"/>
    <cellStyle name="Normal 38 4 2 3 4" xfId="24885"/>
    <cellStyle name="Normal 38 4 2 4" xfId="5677"/>
    <cellStyle name="Normal 38 4 2 4 2" xfId="11195"/>
    <cellStyle name="Normal 38 4 2 4 2 2" xfId="22163"/>
    <cellStyle name="Normal 38 4 2 4 2 3" xfId="33117"/>
    <cellStyle name="Normal 38 4 2 4 3" xfId="16679"/>
    <cellStyle name="Normal 38 4 2 4 4" xfId="27634"/>
    <cellStyle name="Normal 38 4 2 5" xfId="7083"/>
    <cellStyle name="Normal 38 4 2 5 2" xfId="18050"/>
    <cellStyle name="Normal 38 4 2 5 3" xfId="29005"/>
    <cellStyle name="Normal 38 4 2 6" xfId="12566"/>
    <cellStyle name="Normal 38 4 2 7" xfId="23521"/>
    <cellStyle name="Normal 38 4 3" xfId="3620"/>
    <cellStyle name="Normal 38 4 3 2" xfId="9143"/>
    <cellStyle name="Normal 38 4 3 2 2" xfId="20110"/>
    <cellStyle name="Normal 38 4 3 2 3" xfId="31065"/>
    <cellStyle name="Normal 38 4 3 3" xfId="14626"/>
    <cellStyle name="Normal 38 4 3 4" xfId="25581"/>
    <cellStyle name="Normal 38 4 4" xfId="2234"/>
    <cellStyle name="Normal 38 4 4 2" xfId="7770"/>
    <cellStyle name="Normal 38 4 4 2 2" xfId="18737"/>
    <cellStyle name="Normal 38 4 4 2 3" xfId="29692"/>
    <cellStyle name="Normal 38 4 4 3" xfId="13253"/>
    <cellStyle name="Normal 38 4 4 4" xfId="24208"/>
    <cellStyle name="Normal 38 4 5" xfId="5000"/>
    <cellStyle name="Normal 38 4 5 2" xfId="10518"/>
    <cellStyle name="Normal 38 4 5 2 2" xfId="21486"/>
    <cellStyle name="Normal 38 4 5 2 3" xfId="32440"/>
    <cellStyle name="Normal 38 4 5 3" xfId="16002"/>
    <cellStyle name="Normal 38 4 5 4" xfId="26957"/>
    <cellStyle name="Normal 38 4 6" xfId="6406"/>
    <cellStyle name="Normal 38 4 6 2" xfId="17373"/>
    <cellStyle name="Normal 38 4 6 3" xfId="28328"/>
    <cellStyle name="Normal 38 4 7" xfId="11889"/>
    <cellStyle name="Normal 38 4 8" xfId="22844"/>
    <cellStyle name="Normal 38 5" xfId="829"/>
    <cellStyle name="Normal 38 5 2" xfId="1562"/>
    <cellStyle name="Normal 38 5 2 2" xfId="4315"/>
    <cellStyle name="Normal 38 5 2 2 2" xfId="9837"/>
    <cellStyle name="Normal 38 5 2 2 2 2" xfId="20805"/>
    <cellStyle name="Normal 38 5 2 2 2 3" xfId="31759"/>
    <cellStyle name="Normal 38 5 2 2 3" xfId="15321"/>
    <cellStyle name="Normal 38 5 2 2 4" xfId="26276"/>
    <cellStyle name="Normal 38 5 2 3" xfId="2929"/>
    <cellStyle name="Normal 38 5 2 3 2" xfId="8465"/>
    <cellStyle name="Normal 38 5 2 3 2 2" xfId="19432"/>
    <cellStyle name="Normal 38 5 2 3 2 3" xfId="30387"/>
    <cellStyle name="Normal 38 5 2 3 3" xfId="13948"/>
    <cellStyle name="Normal 38 5 2 3 4" xfId="24903"/>
    <cellStyle name="Normal 38 5 2 4" xfId="5695"/>
    <cellStyle name="Normal 38 5 2 4 2" xfId="11213"/>
    <cellStyle name="Normal 38 5 2 4 2 2" xfId="22181"/>
    <cellStyle name="Normal 38 5 2 4 2 3" xfId="33135"/>
    <cellStyle name="Normal 38 5 2 4 3" xfId="16697"/>
    <cellStyle name="Normal 38 5 2 4 4" xfId="27652"/>
    <cellStyle name="Normal 38 5 2 5" xfId="7101"/>
    <cellStyle name="Normal 38 5 2 5 2" xfId="18068"/>
    <cellStyle name="Normal 38 5 2 5 3" xfId="29023"/>
    <cellStyle name="Normal 38 5 2 6" xfId="12584"/>
    <cellStyle name="Normal 38 5 2 7" xfId="23539"/>
    <cellStyle name="Normal 38 5 3" xfId="3638"/>
    <cellStyle name="Normal 38 5 3 2" xfId="9161"/>
    <cellStyle name="Normal 38 5 3 2 2" xfId="20128"/>
    <cellStyle name="Normal 38 5 3 2 3" xfId="31083"/>
    <cellStyle name="Normal 38 5 3 3" xfId="14644"/>
    <cellStyle name="Normal 38 5 3 4" xfId="25599"/>
    <cellStyle name="Normal 38 5 4" xfId="2252"/>
    <cellStyle name="Normal 38 5 4 2" xfId="7788"/>
    <cellStyle name="Normal 38 5 4 2 2" xfId="18755"/>
    <cellStyle name="Normal 38 5 4 2 3" xfId="29710"/>
    <cellStyle name="Normal 38 5 4 3" xfId="13271"/>
    <cellStyle name="Normal 38 5 4 4" xfId="24226"/>
    <cellStyle name="Normal 38 5 5" xfId="5018"/>
    <cellStyle name="Normal 38 5 5 2" xfId="10536"/>
    <cellStyle name="Normal 38 5 5 2 2" xfId="21504"/>
    <cellStyle name="Normal 38 5 5 2 3" xfId="32458"/>
    <cellStyle name="Normal 38 5 5 3" xfId="16020"/>
    <cellStyle name="Normal 38 5 5 4" xfId="26975"/>
    <cellStyle name="Normal 38 5 6" xfId="6424"/>
    <cellStyle name="Normal 38 5 6 2" xfId="17391"/>
    <cellStyle name="Normal 38 5 6 3" xfId="28346"/>
    <cellStyle name="Normal 38 5 7" xfId="11907"/>
    <cellStyle name="Normal 38 5 8" xfId="22862"/>
    <cellStyle name="Normal 38 6" xfId="852"/>
    <cellStyle name="Normal 38 6 2" xfId="1579"/>
    <cellStyle name="Normal 38 6 2 2" xfId="4332"/>
    <cellStyle name="Normal 38 6 2 2 2" xfId="9854"/>
    <cellStyle name="Normal 38 6 2 2 2 2" xfId="20822"/>
    <cellStyle name="Normal 38 6 2 2 2 3" xfId="31776"/>
    <cellStyle name="Normal 38 6 2 2 3" xfId="15338"/>
    <cellStyle name="Normal 38 6 2 2 4" xfId="26293"/>
    <cellStyle name="Normal 38 6 2 3" xfId="2946"/>
    <cellStyle name="Normal 38 6 2 3 2" xfId="8482"/>
    <cellStyle name="Normal 38 6 2 3 2 2" xfId="19449"/>
    <cellStyle name="Normal 38 6 2 3 2 3" xfId="30404"/>
    <cellStyle name="Normal 38 6 2 3 3" xfId="13965"/>
    <cellStyle name="Normal 38 6 2 3 4" xfId="24920"/>
    <cellStyle name="Normal 38 6 2 4" xfId="5712"/>
    <cellStyle name="Normal 38 6 2 4 2" xfId="11230"/>
    <cellStyle name="Normal 38 6 2 4 2 2" xfId="22198"/>
    <cellStyle name="Normal 38 6 2 4 2 3" xfId="33152"/>
    <cellStyle name="Normal 38 6 2 4 3" xfId="16714"/>
    <cellStyle name="Normal 38 6 2 4 4" xfId="27669"/>
    <cellStyle name="Normal 38 6 2 5" xfId="7118"/>
    <cellStyle name="Normal 38 6 2 5 2" xfId="18085"/>
    <cellStyle name="Normal 38 6 2 5 3" xfId="29040"/>
    <cellStyle name="Normal 38 6 2 6" xfId="12601"/>
    <cellStyle name="Normal 38 6 2 7" xfId="23556"/>
    <cellStyle name="Normal 38 6 3" xfId="3655"/>
    <cellStyle name="Normal 38 6 3 2" xfId="9178"/>
    <cellStyle name="Normal 38 6 3 2 2" xfId="20145"/>
    <cellStyle name="Normal 38 6 3 2 3" xfId="31100"/>
    <cellStyle name="Normal 38 6 3 3" xfId="14661"/>
    <cellStyle name="Normal 38 6 3 4" xfId="25616"/>
    <cellStyle name="Normal 38 6 4" xfId="2269"/>
    <cellStyle name="Normal 38 6 4 2" xfId="7805"/>
    <cellStyle name="Normal 38 6 4 2 2" xfId="18772"/>
    <cellStyle name="Normal 38 6 4 2 3" xfId="29727"/>
    <cellStyle name="Normal 38 6 4 3" xfId="13288"/>
    <cellStyle name="Normal 38 6 4 4" xfId="24243"/>
    <cellStyle name="Normal 38 6 5" xfId="5035"/>
    <cellStyle name="Normal 38 6 5 2" xfId="10553"/>
    <cellStyle name="Normal 38 6 5 2 2" xfId="21521"/>
    <cellStyle name="Normal 38 6 5 2 3" xfId="32475"/>
    <cellStyle name="Normal 38 6 5 3" xfId="16037"/>
    <cellStyle name="Normal 38 6 5 4" xfId="26992"/>
    <cellStyle name="Normal 38 6 6" xfId="6441"/>
    <cellStyle name="Normal 38 6 6 2" xfId="17408"/>
    <cellStyle name="Normal 38 6 6 3" xfId="28363"/>
    <cellStyle name="Normal 38 6 7" xfId="11924"/>
    <cellStyle name="Normal 38 6 8" xfId="22879"/>
    <cellStyle name="Normal 38 7" xfId="877"/>
    <cellStyle name="Normal 38 7 2" xfId="1597"/>
    <cellStyle name="Normal 38 7 2 2" xfId="4350"/>
    <cellStyle name="Normal 38 7 2 2 2" xfId="9872"/>
    <cellStyle name="Normal 38 7 2 2 2 2" xfId="20840"/>
    <cellStyle name="Normal 38 7 2 2 2 3" xfId="31794"/>
    <cellStyle name="Normal 38 7 2 2 3" xfId="15356"/>
    <cellStyle name="Normal 38 7 2 2 4" xfId="26311"/>
    <cellStyle name="Normal 38 7 2 3" xfId="2964"/>
    <cellStyle name="Normal 38 7 2 3 2" xfId="8500"/>
    <cellStyle name="Normal 38 7 2 3 2 2" xfId="19467"/>
    <cellStyle name="Normal 38 7 2 3 2 3" xfId="30422"/>
    <cellStyle name="Normal 38 7 2 3 3" xfId="13983"/>
    <cellStyle name="Normal 38 7 2 3 4" xfId="24938"/>
    <cellStyle name="Normal 38 7 2 4" xfId="5730"/>
    <cellStyle name="Normal 38 7 2 4 2" xfId="11248"/>
    <cellStyle name="Normal 38 7 2 4 2 2" xfId="22216"/>
    <cellStyle name="Normal 38 7 2 4 2 3" xfId="33170"/>
    <cellStyle name="Normal 38 7 2 4 3" xfId="16732"/>
    <cellStyle name="Normal 38 7 2 4 4" xfId="27687"/>
    <cellStyle name="Normal 38 7 2 5" xfId="7136"/>
    <cellStyle name="Normal 38 7 2 5 2" xfId="18103"/>
    <cellStyle name="Normal 38 7 2 5 3" xfId="29058"/>
    <cellStyle name="Normal 38 7 2 6" xfId="12619"/>
    <cellStyle name="Normal 38 7 2 7" xfId="23574"/>
    <cellStyle name="Normal 38 7 3" xfId="3673"/>
    <cellStyle name="Normal 38 7 3 2" xfId="9196"/>
    <cellStyle name="Normal 38 7 3 2 2" xfId="20163"/>
    <cellStyle name="Normal 38 7 3 2 3" xfId="31118"/>
    <cellStyle name="Normal 38 7 3 3" xfId="14679"/>
    <cellStyle name="Normal 38 7 3 4" xfId="25634"/>
    <cellStyle name="Normal 38 7 4" xfId="2287"/>
    <cellStyle name="Normal 38 7 4 2" xfId="7823"/>
    <cellStyle name="Normal 38 7 4 2 2" xfId="18790"/>
    <cellStyle name="Normal 38 7 4 2 3" xfId="29745"/>
    <cellStyle name="Normal 38 7 4 3" xfId="13306"/>
    <cellStyle name="Normal 38 7 4 4" xfId="24261"/>
    <cellStyle name="Normal 38 7 5" xfId="5053"/>
    <cellStyle name="Normal 38 7 5 2" xfId="10571"/>
    <cellStyle name="Normal 38 7 5 2 2" xfId="21539"/>
    <cellStyle name="Normal 38 7 5 2 3" xfId="32493"/>
    <cellStyle name="Normal 38 7 5 3" xfId="16055"/>
    <cellStyle name="Normal 38 7 5 4" xfId="27010"/>
    <cellStyle name="Normal 38 7 6" xfId="6459"/>
    <cellStyle name="Normal 38 7 6 2" xfId="17426"/>
    <cellStyle name="Normal 38 7 6 3" xfId="28381"/>
    <cellStyle name="Normal 38 7 7" xfId="11942"/>
    <cellStyle name="Normal 38 7 8" xfId="22897"/>
    <cellStyle name="Normal 38 8" xfId="900"/>
    <cellStyle name="Normal 38 8 2" xfId="1616"/>
    <cellStyle name="Normal 38 8 2 2" xfId="4369"/>
    <cellStyle name="Normal 38 8 2 2 2" xfId="9891"/>
    <cellStyle name="Normal 38 8 2 2 2 2" xfId="20859"/>
    <cellStyle name="Normal 38 8 2 2 2 3" xfId="31813"/>
    <cellStyle name="Normal 38 8 2 2 3" xfId="15375"/>
    <cellStyle name="Normal 38 8 2 2 4" xfId="26330"/>
    <cellStyle name="Normal 38 8 2 3" xfId="2983"/>
    <cellStyle name="Normal 38 8 2 3 2" xfId="8519"/>
    <cellStyle name="Normal 38 8 2 3 2 2" xfId="19486"/>
    <cellStyle name="Normal 38 8 2 3 2 3" xfId="30441"/>
    <cellStyle name="Normal 38 8 2 3 3" xfId="14002"/>
    <cellStyle name="Normal 38 8 2 3 4" xfId="24957"/>
    <cellStyle name="Normal 38 8 2 4" xfId="5749"/>
    <cellStyle name="Normal 38 8 2 4 2" xfId="11267"/>
    <cellStyle name="Normal 38 8 2 4 2 2" xfId="22235"/>
    <cellStyle name="Normal 38 8 2 4 2 3" xfId="33189"/>
    <cellStyle name="Normal 38 8 2 4 3" xfId="16751"/>
    <cellStyle name="Normal 38 8 2 4 4" xfId="27706"/>
    <cellStyle name="Normal 38 8 2 5" xfId="7155"/>
    <cellStyle name="Normal 38 8 2 5 2" xfId="18122"/>
    <cellStyle name="Normal 38 8 2 5 3" xfId="29077"/>
    <cellStyle name="Normal 38 8 2 6" xfId="12638"/>
    <cellStyle name="Normal 38 8 2 7" xfId="23593"/>
    <cellStyle name="Normal 38 8 3" xfId="3692"/>
    <cellStyle name="Normal 38 8 3 2" xfId="9215"/>
    <cellStyle name="Normal 38 8 3 2 2" xfId="20182"/>
    <cellStyle name="Normal 38 8 3 2 3" xfId="31137"/>
    <cellStyle name="Normal 38 8 3 3" xfId="14698"/>
    <cellStyle name="Normal 38 8 3 4" xfId="25653"/>
    <cellStyle name="Normal 38 8 4" xfId="2306"/>
    <cellStyle name="Normal 38 8 4 2" xfId="7842"/>
    <cellStyle name="Normal 38 8 4 2 2" xfId="18809"/>
    <cellStyle name="Normal 38 8 4 2 3" xfId="29764"/>
    <cellStyle name="Normal 38 8 4 3" xfId="13325"/>
    <cellStyle name="Normal 38 8 4 4" xfId="24280"/>
    <cellStyle name="Normal 38 8 5" xfId="5072"/>
    <cellStyle name="Normal 38 8 5 2" xfId="10590"/>
    <cellStyle name="Normal 38 8 5 2 2" xfId="21558"/>
    <cellStyle name="Normal 38 8 5 2 3" xfId="32512"/>
    <cellStyle name="Normal 38 8 5 3" xfId="16074"/>
    <cellStyle name="Normal 38 8 5 4" xfId="27029"/>
    <cellStyle name="Normal 38 8 6" xfId="6478"/>
    <cellStyle name="Normal 38 8 6 2" xfId="17445"/>
    <cellStyle name="Normal 38 8 6 3" xfId="28400"/>
    <cellStyle name="Normal 38 8 7" xfId="11961"/>
    <cellStyle name="Normal 38 8 8" xfId="22916"/>
    <cellStyle name="Normal 38 9" xfId="926"/>
    <cellStyle name="Normal 38 9 2" xfId="1636"/>
    <cellStyle name="Normal 38 9 2 2" xfId="4389"/>
    <cellStyle name="Normal 38 9 2 2 2" xfId="9911"/>
    <cellStyle name="Normal 38 9 2 2 2 2" xfId="20879"/>
    <cellStyle name="Normal 38 9 2 2 2 3" xfId="31833"/>
    <cellStyle name="Normal 38 9 2 2 3" xfId="15395"/>
    <cellStyle name="Normal 38 9 2 2 4" xfId="26350"/>
    <cellStyle name="Normal 38 9 2 3" xfId="3003"/>
    <cellStyle name="Normal 38 9 2 3 2" xfId="8539"/>
    <cellStyle name="Normal 38 9 2 3 2 2" xfId="19506"/>
    <cellStyle name="Normal 38 9 2 3 2 3" xfId="30461"/>
    <cellStyle name="Normal 38 9 2 3 3" xfId="14022"/>
    <cellStyle name="Normal 38 9 2 3 4" xfId="24977"/>
    <cellStyle name="Normal 38 9 2 4" xfId="5769"/>
    <cellStyle name="Normal 38 9 2 4 2" xfId="11287"/>
    <cellStyle name="Normal 38 9 2 4 2 2" xfId="22255"/>
    <cellStyle name="Normal 38 9 2 4 2 3" xfId="33209"/>
    <cellStyle name="Normal 38 9 2 4 3" xfId="16771"/>
    <cellStyle name="Normal 38 9 2 4 4" xfId="27726"/>
    <cellStyle name="Normal 38 9 2 5" xfId="7175"/>
    <cellStyle name="Normal 38 9 2 5 2" xfId="18142"/>
    <cellStyle name="Normal 38 9 2 5 3" xfId="29097"/>
    <cellStyle name="Normal 38 9 2 6" xfId="12658"/>
    <cellStyle name="Normal 38 9 2 7" xfId="23613"/>
    <cellStyle name="Normal 38 9 3" xfId="3712"/>
    <cellStyle name="Normal 38 9 3 2" xfId="9235"/>
    <cellStyle name="Normal 38 9 3 2 2" xfId="20202"/>
    <cellStyle name="Normal 38 9 3 2 3" xfId="31157"/>
    <cellStyle name="Normal 38 9 3 3" xfId="14718"/>
    <cellStyle name="Normal 38 9 3 4" xfId="25673"/>
    <cellStyle name="Normal 38 9 4" xfId="2326"/>
    <cellStyle name="Normal 38 9 4 2" xfId="7862"/>
    <cellStyle name="Normal 38 9 4 2 2" xfId="18829"/>
    <cellStyle name="Normal 38 9 4 2 3" xfId="29784"/>
    <cellStyle name="Normal 38 9 4 3" xfId="13345"/>
    <cellStyle name="Normal 38 9 4 4" xfId="24300"/>
    <cellStyle name="Normal 38 9 5" xfId="5092"/>
    <cellStyle name="Normal 38 9 5 2" xfId="10610"/>
    <cellStyle name="Normal 38 9 5 2 2" xfId="21578"/>
    <cellStyle name="Normal 38 9 5 2 3" xfId="32532"/>
    <cellStyle name="Normal 38 9 5 3" xfId="16094"/>
    <cellStyle name="Normal 38 9 5 4" xfId="27049"/>
    <cellStyle name="Normal 38 9 6" xfId="6498"/>
    <cellStyle name="Normal 38 9 6 2" xfId="17465"/>
    <cellStyle name="Normal 38 9 6 3" xfId="28420"/>
    <cellStyle name="Normal 38 9 7" xfId="11981"/>
    <cellStyle name="Normal 38 9 8" xfId="22936"/>
    <cellStyle name="Normal 39" xfId="594"/>
    <cellStyle name="Normal 39 10" xfId="946"/>
    <cellStyle name="Normal 39 10 2" xfId="1654"/>
    <cellStyle name="Normal 39 10 2 2" xfId="4407"/>
    <cellStyle name="Normal 39 10 2 2 2" xfId="9929"/>
    <cellStyle name="Normal 39 10 2 2 2 2" xfId="20897"/>
    <cellStyle name="Normal 39 10 2 2 2 3" xfId="31851"/>
    <cellStyle name="Normal 39 10 2 2 3" xfId="15413"/>
    <cellStyle name="Normal 39 10 2 2 4" xfId="26368"/>
    <cellStyle name="Normal 39 10 2 3" xfId="3021"/>
    <cellStyle name="Normal 39 10 2 3 2" xfId="8557"/>
    <cellStyle name="Normal 39 10 2 3 2 2" xfId="19524"/>
    <cellStyle name="Normal 39 10 2 3 2 3" xfId="30479"/>
    <cellStyle name="Normal 39 10 2 3 3" xfId="14040"/>
    <cellStyle name="Normal 39 10 2 3 4" xfId="24995"/>
    <cellStyle name="Normal 39 10 2 4" xfId="5787"/>
    <cellStyle name="Normal 39 10 2 4 2" xfId="11305"/>
    <cellStyle name="Normal 39 10 2 4 2 2" xfId="22273"/>
    <cellStyle name="Normal 39 10 2 4 2 3" xfId="33227"/>
    <cellStyle name="Normal 39 10 2 4 3" xfId="16789"/>
    <cellStyle name="Normal 39 10 2 4 4" xfId="27744"/>
    <cellStyle name="Normal 39 10 2 5" xfId="7193"/>
    <cellStyle name="Normal 39 10 2 5 2" xfId="18160"/>
    <cellStyle name="Normal 39 10 2 5 3" xfId="29115"/>
    <cellStyle name="Normal 39 10 2 6" xfId="12676"/>
    <cellStyle name="Normal 39 10 2 7" xfId="23631"/>
    <cellStyle name="Normal 39 10 3" xfId="3730"/>
    <cellStyle name="Normal 39 10 3 2" xfId="9253"/>
    <cellStyle name="Normal 39 10 3 2 2" xfId="20220"/>
    <cellStyle name="Normal 39 10 3 2 3" xfId="31175"/>
    <cellStyle name="Normal 39 10 3 3" xfId="14736"/>
    <cellStyle name="Normal 39 10 3 4" xfId="25691"/>
    <cellStyle name="Normal 39 10 4" xfId="2344"/>
    <cellStyle name="Normal 39 10 4 2" xfId="7880"/>
    <cellStyle name="Normal 39 10 4 2 2" xfId="18847"/>
    <cellStyle name="Normal 39 10 4 2 3" xfId="29802"/>
    <cellStyle name="Normal 39 10 4 3" xfId="13363"/>
    <cellStyle name="Normal 39 10 4 4" xfId="24318"/>
    <cellStyle name="Normal 39 10 5" xfId="5110"/>
    <cellStyle name="Normal 39 10 5 2" xfId="10628"/>
    <cellStyle name="Normal 39 10 5 2 2" xfId="21596"/>
    <cellStyle name="Normal 39 10 5 2 3" xfId="32550"/>
    <cellStyle name="Normal 39 10 5 3" xfId="16112"/>
    <cellStyle name="Normal 39 10 5 4" xfId="27067"/>
    <cellStyle name="Normal 39 10 6" xfId="6516"/>
    <cellStyle name="Normal 39 10 6 2" xfId="17483"/>
    <cellStyle name="Normal 39 10 6 3" xfId="28438"/>
    <cellStyle name="Normal 39 10 7" xfId="11999"/>
    <cellStyle name="Normal 39 10 8" xfId="22954"/>
    <cellStyle name="Normal 39 11" xfId="972"/>
    <cellStyle name="Normal 39 11 2" xfId="1675"/>
    <cellStyle name="Normal 39 11 2 2" xfId="4428"/>
    <cellStyle name="Normal 39 11 2 2 2" xfId="9950"/>
    <cellStyle name="Normal 39 11 2 2 2 2" xfId="20918"/>
    <cellStyle name="Normal 39 11 2 2 2 3" xfId="31872"/>
    <cellStyle name="Normal 39 11 2 2 3" xfId="15434"/>
    <cellStyle name="Normal 39 11 2 2 4" xfId="26389"/>
    <cellStyle name="Normal 39 11 2 3" xfId="3042"/>
    <cellStyle name="Normal 39 11 2 3 2" xfId="8578"/>
    <cellStyle name="Normal 39 11 2 3 2 2" xfId="19545"/>
    <cellStyle name="Normal 39 11 2 3 2 3" xfId="30500"/>
    <cellStyle name="Normal 39 11 2 3 3" xfId="14061"/>
    <cellStyle name="Normal 39 11 2 3 4" xfId="25016"/>
    <cellStyle name="Normal 39 11 2 4" xfId="5808"/>
    <cellStyle name="Normal 39 11 2 4 2" xfId="11326"/>
    <cellStyle name="Normal 39 11 2 4 2 2" xfId="22294"/>
    <cellStyle name="Normal 39 11 2 4 2 3" xfId="33248"/>
    <cellStyle name="Normal 39 11 2 4 3" xfId="16810"/>
    <cellStyle name="Normal 39 11 2 4 4" xfId="27765"/>
    <cellStyle name="Normal 39 11 2 5" xfId="7214"/>
    <cellStyle name="Normal 39 11 2 5 2" xfId="18181"/>
    <cellStyle name="Normal 39 11 2 5 3" xfId="29136"/>
    <cellStyle name="Normal 39 11 2 6" xfId="12697"/>
    <cellStyle name="Normal 39 11 2 7" xfId="23652"/>
    <cellStyle name="Normal 39 11 3" xfId="3751"/>
    <cellStyle name="Normal 39 11 3 2" xfId="9274"/>
    <cellStyle name="Normal 39 11 3 2 2" xfId="20241"/>
    <cellStyle name="Normal 39 11 3 2 3" xfId="31196"/>
    <cellStyle name="Normal 39 11 3 3" xfId="14757"/>
    <cellStyle name="Normal 39 11 3 4" xfId="25712"/>
    <cellStyle name="Normal 39 11 4" xfId="2365"/>
    <cellStyle name="Normal 39 11 4 2" xfId="7901"/>
    <cellStyle name="Normal 39 11 4 2 2" xfId="18868"/>
    <cellStyle name="Normal 39 11 4 2 3" xfId="29823"/>
    <cellStyle name="Normal 39 11 4 3" xfId="13384"/>
    <cellStyle name="Normal 39 11 4 4" xfId="24339"/>
    <cellStyle name="Normal 39 11 5" xfId="5131"/>
    <cellStyle name="Normal 39 11 5 2" xfId="10649"/>
    <cellStyle name="Normal 39 11 5 2 2" xfId="21617"/>
    <cellStyle name="Normal 39 11 5 2 3" xfId="32571"/>
    <cellStyle name="Normal 39 11 5 3" xfId="16133"/>
    <cellStyle name="Normal 39 11 5 4" xfId="27088"/>
    <cellStyle name="Normal 39 11 6" xfId="6537"/>
    <cellStyle name="Normal 39 11 6 2" xfId="17504"/>
    <cellStyle name="Normal 39 11 6 3" xfId="28459"/>
    <cellStyle name="Normal 39 11 7" xfId="12020"/>
    <cellStyle name="Normal 39 11 8" xfId="22975"/>
    <cellStyle name="Normal 39 12" xfId="992"/>
    <cellStyle name="Normal 39 12 2" xfId="1692"/>
    <cellStyle name="Normal 39 12 2 2" xfId="4445"/>
    <cellStyle name="Normal 39 12 2 2 2" xfId="9967"/>
    <cellStyle name="Normal 39 12 2 2 2 2" xfId="20935"/>
    <cellStyle name="Normal 39 12 2 2 2 3" xfId="31889"/>
    <cellStyle name="Normal 39 12 2 2 3" xfId="15451"/>
    <cellStyle name="Normal 39 12 2 2 4" xfId="26406"/>
    <cellStyle name="Normal 39 12 2 3" xfId="3059"/>
    <cellStyle name="Normal 39 12 2 3 2" xfId="8595"/>
    <cellStyle name="Normal 39 12 2 3 2 2" xfId="19562"/>
    <cellStyle name="Normal 39 12 2 3 2 3" xfId="30517"/>
    <cellStyle name="Normal 39 12 2 3 3" xfId="14078"/>
    <cellStyle name="Normal 39 12 2 3 4" xfId="25033"/>
    <cellStyle name="Normal 39 12 2 4" xfId="5825"/>
    <cellStyle name="Normal 39 12 2 4 2" xfId="11343"/>
    <cellStyle name="Normal 39 12 2 4 2 2" xfId="22311"/>
    <cellStyle name="Normal 39 12 2 4 2 3" xfId="33265"/>
    <cellStyle name="Normal 39 12 2 4 3" xfId="16827"/>
    <cellStyle name="Normal 39 12 2 4 4" xfId="27782"/>
    <cellStyle name="Normal 39 12 2 5" xfId="7231"/>
    <cellStyle name="Normal 39 12 2 5 2" xfId="18198"/>
    <cellStyle name="Normal 39 12 2 5 3" xfId="29153"/>
    <cellStyle name="Normal 39 12 2 6" xfId="12714"/>
    <cellStyle name="Normal 39 12 2 7" xfId="23669"/>
    <cellStyle name="Normal 39 12 3" xfId="3768"/>
    <cellStyle name="Normal 39 12 3 2" xfId="9291"/>
    <cellStyle name="Normal 39 12 3 2 2" xfId="20258"/>
    <cellStyle name="Normal 39 12 3 2 3" xfId="31213"/>
    <cellStyle name="Normal 39 12 3 3" xfId="14774"/>
    <cellStyle name="Normal 39 12 3 4" xfId="25729"/>
    <cellStyle name="Normal 39 12 4" xfId="2382"/>
    <cellStyle name="Normal 39 12 4 2" xfId="7918"/>
    <cellStyle name="Normal 39 12 4 2 2" xfId="18885"/>
    <cellStyle name="Normal 39 12 4 2 3" xfId="29840"/>
    <cellStyle name="Normal 39 12 4 3" xfId="13401"/>
    <cellStyle name="Normal 39 12 4 4" xfId="24356"/>
    <cellStyle name="Normal 39 12 5" xfId="5148"/>
    <cellStyle name="Normal 39 12 5 2" xfId="10666"/>
    <cellStyle name="Normal 39 12 5 2 2" xfId="21634"/>
    <cellStyle name="Normal 39 12 5 2 3" xfId="32588"/>
    <cellStyle name="Normal 39 12 5 3" xfId="16150"/>
    <cellStyle name="Normal 39 12 5 4" xfId="27105"/>
    <cellStyle name="Normal 39 12 6" xfId="6554"/>
    <cellStyle name="Normal 39 12 6 2" xfId="17521"/>
    <cellStyle name="Normal 39 12 6 3" xfId="28476"/>
    <cellStyle name="Normal 39 12 7" xfId="12037"/>
    <cellStyle name="Normal 39 12 8" xfId="22992"/>
    <cellStyle name="Normal 39 13" xfId="1012"/>
    <cellStyle name="Normal 39 13 2" xfId="1708"/>
    <cellStyle name="Normal 39 13 2 2" xfId="4461"/>
    <cellStyle name="Normal 39 13 2 2 2" xfId="9983"/>
    <cellStyle name="Normal 39 13 2 2 2 2" xfId="20951"/>
    <cellStyle name="Normal 39 13 2 2 2 3" xfId="31905"/>
    <cellStyle name="Normal 39 13 2 2 3" xfId="15467"/>
    <cellStyle name="Normal 39 13 2 2 4" xfId="26422"/>
    <cellStyle name="Normal 39 13 2 3" xfId="3075"/>
    <cellStyle name="Normal 39 13 2 3 2" xfId="8611"/>
    <cellStyle name="Normal 39 13 2 3 2 2" xfId="19578"/>
    <cellStyle name="Normal 39 13 2 3 2 3" xfId="30533"/>
    <cellStyle name="Normal 39 13 2 3 3" xfId="14094"/>
    <cellStyle name="Normal 39 13 2 3 4" xfId="25049"/>
    <cellStyle name="Normal 39 13 2 4" xfId="5841"/>
    <cellStyle name="Normal 39 13 2 4 2" xfId="11359"/>
    <cellStyle name="Normal 39 13 2 4 2 2" xfId="22327"/>
    <cellStyle name="Normal 39 13 2 4 2 3" xfId="33281"/>
    <cellStyle name="Normal 39 13 2 4 3" xfId="16843"/>
    <cellStyle name="Normal 39 13 2 4 4" xfId="27798"/>
    <cellStyle name="Normal 39 13 2 5" xfId="7247"/>
    <cellStyle name="Normal 39 13 2 5 2" xfId="18214"/>
    <cellStyle name="Normal 39 13 2 5 3" xfId="29169"/>
    <cellStyle name="Normal 39 13 2 6" xfId="12730"/>
    <cellStyle name="Normal 39 13 2 7" xfId="23685"/>
    <cellStyle name="Normal 39 13 3" xfId="3784"/>
    <cellStyle name="Normal 39 13 3 2" xfId="9307"/>
    <cellStyle name="Normal 39 13 3 2 2" xfId="20274"/>
    <cellStyle name="Normal 39 13 3 2 3" xfId="31229"/>
    <cellStyle name="Normal 39 13 3 3" xfId="14790"/>
    <cellStyle name="Normal 39 13 3 4" xfId="25745"/>
    <cellStyle name="Normal 39 13 4" xfId="2398"/>
    <cellStyle name="Normal 39 13 4 2" xfId="7934"/>
    <cellStyle name="Normal 39 13 4 2 2" xfId="18901"/>
    <cellStyle name="Normal 39 13 4 2 3" xfId="29856"/>
    <cellStyle name="Normal 39 13 4 3" xfId="13417"/>
    <cellStyle name="Normal 39 13 4 4" xfId="24372"/>
    <cellStyle name="Normal 39 13 5" xfId="5164"/>
    <cellStyle name="Normal 39 13 5 2" xfId="10682"/>
    <cellStyle name="Normal 39 13 5 2 2" xfId="21650"/>
    <cellStyle name="Normal 39 13 5 2 3" xfId="32604"/>
    <cellStyle name="Normal 39 13 5 3" xfId="16166"/>
    <cellStyle name="Normal 39 13 5 4" xfId="27121"/>
    <cellStyle name="Normal 39 13 6" xfId="6570"/>
    <cellStyle name="Normal 39 13 6 2" xfId="17537"/>
    <cellStyle name="Normal 39 13 6 3" xfId="28492"/>
    <cellStyle name="Normal 39 13 7" xfId="12053"/>
    <cellStyle name="Normal 39 13 8" xfId="23008"/>
    <cellStyle name="Normal 39 14" xfId="1036"/>
    <cellStyle name="Normal 39 14 2" xfId="1727"/>
    <cellStyle name="Normal 39 14 2 2" xfId="4480"/>
    <cellStyle name="Normal 39 14 2 2 2" xfId="10002"/>
    <cellStyle name="Normal 39 14 2 2 2 2" xfId="20970"/>
    <cellStyle name="Normal 39 14 2 2 2 3" xfId="31924"/>
    <cellStyle name="Normal 39 14 2 2 3" xfId="15486"/>
    <cellStyle name="Normal 39 14 2 2 4" xfId="26441"/>
    <cellStyle name="Normal 39 14 2 3" xfId="3094"/>
    <cellStyle name="Normal 39 14 2 3 2" xfId="8630"/>
    <cellStyle name="Normal 39 14 2 3 2 2" xfId="19597"/>
    <cellStyle name="Normal 39 14 2 3 2 3" xfId="30552"/>
    <cellStyle name="Normal 39 14 2 3 3" xfId="14113"/>
    <cellStyle name="Normal 39 14 2 3 4" xfId="25068"/>
    <cellStyle name="Normal 39 14 2 4" xfId="5860"/>
    <cellStyle name="Normal 39 14 2 4 2" xfId="11378"/>
    <cellStyle name="Normal 39 14 2 4 2 2" xfId="22346"/>
    <cellStyle name="Normal 39 14 2 4 2 3" xfId="33300"/>
    <cellStyle name="Normal 39 14 2 4 3" xfId="16862"/>
    <cellStyle name="Normal 39 14 2 4 4" xfId="27817"/>
    <cellStyle name="Normal 39 14 2 5" xfId="7266"/>
    <cellStyle name="Normal 39 14 2 5 2" xfId="18233"/>
    <cellStyle name="Normal 39 14 2 5 3" xfId="29188"/>
    <cellStyle name="Normal 39 14 2 6" xfId="12749"/>
    <cellStyle name="Normal 39 14 2 7" xfId="23704"/>
    <cellStyle name="Normal 39 14 3" xfId="3803"/>
    <cellStyle name="Normal 39 14 3 2" xfId="9326"/>
    <cellStyle name="Normal 39 14 3 2 2" xfId="20293"/>
    <cellStyle name="Normal 39 14 3 2 3" xfId="31248"/>
    <cellStyle name="Normal 39 14 3 3" xfId="14809"/>
    <cellStyle name="Normal 39 14 3 4" xfId="25764"/>
    <cellStyle name="Normal 39 14 4" xfId="2417"/>
    <cellStyle name="Normal 39 14 4 2" xfId="7953"/>
    <cellStyle name="Normal 39 14 4 2 2" xfId="18920"/>
    <cellStyle name="Normal 39 14 4 2 3" xfId="29875"/>
    <cellStyle name="Normal 39 14 4 3" xfId="13436"/>
    <cellStyle name="Normal 39 14 4 4" xfId="24391"/>
    <cellStyle name="Normal 39 14 5" xfId="5183"/>
    <cellStyle name="Normal 39 14 5 2" xfId="10701"/>
    <cellStyle name="Normal 39 14 5 2 2" xfId="21669"/>
    <cellStyle name="Normal 39 14 5 2 3" xfId="32623"/>
    <cellStyle name="Normal 39 14 5 3" xfId="16185"/>
    <cellStyle name="Normal 39 14 5 4" xfId="27140"/>
    <cellStyle name="Normal 39 14 6" xfId="6589"/>
    <cellStyle name="Normal 39 14 6 2" xfId="17556"/>
    <cellStyle name="Normal 39 14 6 3" xfId="28511"/>
    <cellStyle name="Normal 39 14 7" xfId="12072"/>
    <cellStyle name="Normal 39 14 8" xfId="23027"/>
    <cellStyle name="Normal 39 15" xfId="1059"/>
    <cellStyle name="Normal 39 15 2" xfId="1745"/>
    <cellStyle name="Normal 39 15 2 2" xfId="4498"/>
    <cellStyle name="Normal 39 15 2 2 2" xfId="10020"/>
    <cellStyle name="Normal 39 15 2 2 2 2" xfId="20988"/>
    <cellStyle name="Normal 39 15 2 2 2 3" xfId="31942"/>
    <cellStyle name="Normal 39 15 2 2 3" xfId="15504"/>
    <cellStyle name="Normal 39 15 2 2 4" xfId="26459"/>
    <cellStyle name="Normal 39 15 2 3" xfId="3112"/>
    <cellStyle name="Normal 39 15 2 3 2" xfId="8648"/>
    <cellStyle name="Normal 39 15 2 3 2 2" xfId="19615"/>
    <cellStyle name="Normal 39 15 2 3 2 3" xfId="30570"/>
    <cellStyle name="Normal 39 15 2 3 3" xfId="14131"/>
    <cellStyle name="Normal 39 15 2 3 4" xfId="25086"/>
    <cellStyle name="Normal 39 15 2 4" xfId="5878"/>
    <cellStyle name="Normal 39 15 2 4 2" xfId="11396"/>
    <cellStyle name="Normal 39 15 2 4 2 2" xfId="22364"/>
    <cellStyle name="Normal 39 15 2 4 2 3" xfId="33318"/>
    <cellStyle name="Normal 39 15 2 4 3" xfId="16880"/>
    <cellStyle name="Normal 39 15 2 4 4" xfId="27835"/>
    <cellStyle name="Normal 39 15 2 5" xfId="7284"/>
    <cellStyle name="Normal 39 15 2 5 2" xfId="18251"/>
    <cellStyle name="Normal 39 15 2 5 3" xfId="29206"/>
    <cellStyle name="Normal 39 15 2 6" xfId="12767"/>
    <cellStyle name="Normal 39 15 2 7" xfId="23722"/>
    <cellStyle name="Normal 39 15 3" xfId="3821"/>
    <cellStyle name="Normal 39 15 3 2" xfId="9344"/>
    <cellStyle name="Normal 39 15 3 2 2" xfId="20311"/>
    <cellStyle name="Normal 39 15 3 2 3" xfId="31266"/>
    <cellStyle name="Normal 39 15 3 3" xfId="14827"/>
    <cellStyle name="Normal 39 15 3 4" xfId="25782"/>
    <cellStyle name="Normal 39 15 4" xfId="2435"/>
    <cellStyle name="Normal 39 15 4 2" xfId="7971"/>
    <cellStyle name="Normal 39 15 4 2 2" xfId="18938"/>
    <cellStyle name="Normal 39 15 4 2 3" xfId="29893"/>
    <cellStyle name="Normal 39 15 4 3" xfId="13454"/>
    <cellStyle name="Normal 39 15 4 4" xfId="24409"/>
    <cellStyle name="Normal 39 15 5" xfId="5201"/>
    <cellStyle name="Normal 39 15 5 2" xfId="10719"/>
    <cellStyle name="Normal 39 15 5 2 2" xfId="21687"/>
    <cellStyle name="Normal 39 15 5 2 3" xfId="32641"/>
    <cellStyle name="Normal 39 15 5 3" xfId="16203"/>
    <cellStyle name="Normal 39 15 5 4" xfId="27158"/>
    <cellStyle name="Normal 39 15 6" xfId="6607"/>
    <cellStyle name="Normal 39 15 6 2" xfId="17574"/>
    <cellStyle name="Normal 39 15 6 3" xfId="28529"/>
    <cellStyle name="Normal 39 15 7" xfId="12090"/>
    <cellStyle name="Normal 39 15 8" xfId="23045"/>
    <cellStyle name="Normal 39 16" xfId="1076"/>
    <cellStyle name="Normal 39 16 2" xfId="1760"/>
    <cellStyle name="Normal 39 16 2 2" xfId="4513"/>
    <cellStyle name="Normal 39 16 2 2 2" xfId="10035"/>
    <cellStyle name="Normal 39 16 2 2 2 2" xfId="21003"/>
    <cellStyle name="Normal 39 16 2 2 2 3" xfId="31957"/>
    <cellStyle name="Normal 39 16 2 2 3" xfId="15519"/>
    <cellStyle name="Normal 39 16 2 2 4" xfId="26474"/>
    <cellStyle name="Normal 39 16 2 3" xfId="3127"/>
    <cellStyle name="Normal 39 16 2 3 2" xfId="8663"/>
    <cellStyle name="Normal 39 16 2 3 2 2" xfId="19630"/>
    <cellStyle name="Normal 39 16 2 3 2 3" xfId="30585"/>
    <cellStyle name="Normal 39 16 2 3 3" xfId="14146"/>
    <cellStyle name="Normal 39 16 2 3 4" xfId="25101"/>
    <cellStyle name="Normal 39 16 2 4" xfId="5893"/>
    <cellStyle name="Normal 39 16 2 4 2" xfId="11411"/>
    <cellStyle name="Normal 39 16 2 4 2 2" xfId="22379"/>
    <cellStyle name="Normal 39 16 2 4 2 3" xfId="33333"/>
    <cellStyle name="Normal 39 16 2 4 3" xfId="16895"/>
    <cellStyle name="Normal 39 16 2 4 4" xfId="27850"/>
    <cellStyle name="Normal 39 16 2 5" xfId="7299"/>
    <cellStyle name="Normal 39 16 2 5 2" xfId="18266"/>
    <cellStyle name="Normal 39 16 2 5 3" xfId="29221"/>
    <cellStyle name="Normal 39 16 2 6" xfId="12782"/>
    <cellStyle name="Normal 39 16 2 7" xfId="23737"/>
    <cellStyle name="Normal 39 16 3" xfId="3836"/>
    <cellStyle name="Normal 39 16 3 2" xfId="9359"/>
    <cellStyle name="Normal 39 16 3 2 2" xfId="20326"/>
    <cellStyle name="Normal 39 16 3 2 3" xfId="31281"/>
    <cellStyle name="Normal 39 16 3 3" xfId="14842"/>
    <cellStyle name="Normal 39 16 3 4" xfId="25797"/>
    <cellStyle name="Normal 39 16 4" xfId="2450"/>
    <cellStyle name="Normal 39 16 4 2" xfId="7986"/>
    <cellStyle name="Normal 39 16 4 2 2" xfId="18953"/>
    <cellStyle name="Normal 39 16 4 2 3" xfId="29908"/>
    <cellStyle name="Normal 39 16 4 3" xfId="13469"/>
    <cellStyle name="Normal 39 16 4 4" xfId="24424"/>
    <cellStyle name="Normal 39 16 5" xfId="5216"/>
    <cellStyle name="Normal 39 16 5 2" xfId="10734"/>
    <cellStyle name="Normal 39 16 5 2 2" xfId="21702"/>
    <cellStyle name="Normal 39 16 5 2 3" xfId="32656"/>
    <cellStyle name="Normal 39 16 5 3" xfId="16218"/>
    <cellStyle name="Normal 39 16 5 4" xfId="27173"/>
    <cellStyle name="Normal 39 16 6" xfId="6622"/>
    <cellStyle name="Normal 39 16 6 2" xfId="17589"/>
    <cellStyle name="Normal 39 16 6 3" xfId="28544"/>
    <cellStyle name="Normal 39 16 7" xfId="12105"/>
    <cellStyle name="Normal 39 16 8" xfId="23060"/>
    <cellStyle name="Normal 39 17" xfId="1093"/>
    <cellStyle name="Normal 39 17 2" xfId="1775"/>
    <cellStyle name="Normal 39 17 2 2" xfId="4528"/>
    <cellStyle name="Normal 39 17 2 2 2" xfId="10050"/>
    <cellStyle name="Normal 39 17 2 2 2 2" xfId="21018"/>
    <cellStyle name="Normal 39 17 2 2 2 3" xfId="31972"/>
    <cellStyle name="Normal 39 17 2 2 3" xfId="15534"/>
    <cellStyle name="Normal 39 17 2 2 4" xfId="26489"/>
    <cellStyle name="Normal 39 17 2 3" xfId="3142"/>
    <cellStyle name="Normal 39 17 2 3 2" xfId="8678"/>
    <cellStyle name="Normal 39 17 2 3 2 2" xfId="19645"/>
    <cellStyle name="Normal 39 17 2 3 2 3" xfId="30600"/>
    <cellStyle name="Normal 39 17 2 3 3" xfId="14161"/>
    <cellStyle name="Normal 39 17 2 3 4" xfId="25116"/>
    <cellStyle name="Normal 39 17 2 4" xfId="5908"/>
    <cellStyle name="Normal 39 17 2 4 2" xfId="11426"/>
    <cellStyle name="Normal 39 17 2 4 2 2" xfId="22394"/>
    <cellStyle name="Normal 39 17 2 4 2 3" xfId="33348"/>
    <cellStyle name="Normal 39 17 2 4 3" xfId="16910"/>
    <cellStyle name="Normal 39 17 2 4 4" xfId="27865"/>
    <cellStyle name="Normal 39 17 2 5" xfId="7314"/>
    <cellStyle name="Normal 39 17 2 5 2" xfId="18281"/>
    <cellStyle name="Normal 39 17 2 5 3" xfId="29236"/>
    <cellStyle name="Normal 39 17 2 6" xfId="12797"/>
    <cellStyle name="Normal 39 17 2 7" xfId="23752"/>
    <cellStyle name="Normal 39 17 3" xfId="3851"/>
    <cellStyle name="Normal 39 17 3 2" xfId="9374"/>
    <cellStyle name="Normal 39 17 3 2 2" xfId="20341"/>
    <cellStyle name="Normal 39 17 3 2 3" xfId="31296"/>
    <cellStyle name="Normal 39 17 3 3" xfId="14857"/>
    <cellStyle name="Normal 39 17 3 4" xfId="25812"/>
    <cellStyle name="Normal 39 17 4" xfId="2465"/>
    <cellStyle name="Normal 39 17 4 2" xfId="8001"/>
    <cellStyle name="Normal 39 17 4 2 2" xfId="18968"/>
    <cellStyle name="Normal 39 17 4 2 3" xfId="29923"/>
    <cellStyle name="Normal 39 17 4 3" xfId="13484"/>
    <cellStyle name="Normal 39 17 4 4" xfId="24439"/>
    <cellStyle name="Normal 39 17 5" xfId="5231"/>
    <cellStyle name="Normal 39 17 5 2" xfId="10749"/>
    <cellStyle name="Normal 39 17 5 2 2" xfId="21717"/>
    <cellStyle name="Normal 39 17 5 2 3" xfId="32671"/>
    <cellStyle name="Normal 39 17 5 3" xfId="16233"/>
    <cellStyle name="Normal 39 17 5 4" xfId="27188"/>
    <cellStyle name="Normal 39 17 6" xfId="6637"/>
    <cellStyle name="Normal 39 17 6 2" xfId="17604"/>
    <cellStyle name="Normal 39 17 6 3" xfId="28559"/>
    <cellStyle name="Normal 39 17 7" xfId="12120"/>
    <cellStyle name="Normal 39 17 8" xfId="23075"/>
    <cellStyle name="Normal 39 18" xfId="1110"/>
    <cellStyle name="Normal 39 18 2" xfId="1791"/>
    <cellStyle name="Normal 39 18 2 2" xfId="4544"/>
    <cellStyle name="Normal 39 18 2 2 2" xfId="10066"/>
    <cellStyle name="Normal 39 18 2 2 2 2" xfId="21034"/>
    <cellStyle name="Normal 39 18 2 2 2 3" xfId="31988"/>
    <cellStyle name="Normal 39 18 2 2 3" xfId="15550"/>
    <cellStyle name="Normal 39 18 2 2 4" xfId="26505"/>
    <cellStyle name="Normal 39 18 2 3" xfId="3158"/>
    <cellStyle name="Normal 39 18 2 3 2" xfId="8694"/>
    <cellStyle name="Normal 39 18 2 3 2 2" xfId="19661"/>
    <cellStyle name="Normal 39 18 2 3 2 3" xfId="30616"/>
    <cellStyle name="Normal 39 18 2 3 3" xfId="14177"/>
    <cellStyle name="Normal 39 18 2 3 4" xfId="25132"/>
    <cellStyle name="Normal 39 18 2 4" xfId="5924"/>
    <cellStyle name="Normal 39 18 2 4 2" xfId="11442"/>
    <cellStyle name="Normal 39 18 2 4 2 2" xfId="22410"/>
    <cellStyle name="Normal 39 18 2 4 2 3" xfId="33364"/>
    <cellStyle name="Normal 39 18 2 4 3" xfId="16926"/>
    <cellStyle name="Normal 39 18 2 4 4" xfId="27881"/>
    <cellStyle name="Normal 39 18 2 5" xfId="7330"/>
    <cellStyle name="Normal 39 18 2 5 2" xfId="18297"/>
    <cellStyle name="Normal 39 18 2 5 3" xfId="29252"/>
    <cellStyle name="Normal 39 18 2 6" xfId="12813"/>
    <cellStyle name="Normal 39 18 2 7" xfId="23768"/>
    <cellStyle name="Normal 39 18 3" xfId="3867"/>
    <cellStyle name="Normal 39 18 3 2" xfId="9390"/>
    <cellStyle name="Normal 39 18 3 2 2" xfId="20357"/>
    <cellStyle name="Normal 39 18 3 2 3" xfId="31312"/>
    <cellStyle name="Normal 39 18 3 3" xfId="14873"/>
    <cellStyle name="Normal 39 18 3 4" xfId="25828"/>
    <cellStyle name="Normal 39 18 4" xfId="2481"/>
    <cellStyle name="Normal 39 18 4 2" xfId="8017"/>
    <cellStyle name="Normal 39 18 4 2 2" xfId="18984"/>
    <cellStyle name="Normal 39 18 4 2 3" xfId="29939"/>
    <cellStyle name="Normal 39 18 4 3" xfId="13500"/>
    <cellStyle name="Normal 39 18 4 4" xfId="24455"/>
    <cellStyle name="Normal 39 18 5" xfId="5247"/>
    <cellStyle name="Normal 39 18 5 2" xfId="10765"/>
    <cellStyle name="Normal 39 18 5 2 2" xfId="21733"/>
    <cellStyle name="Normal 39 18 5 2 3" xfId="32687"/>
    <cellStyle name="Normal 39 18 5 3" xfId="16249"/>
    <cellStyle name="Normal 39 18 5 4" xfId="27204"/>
    <cellStyle name="Normal 39 18 6" xfId="6653"/>
    <cellStyle name="Normal 39 18 6 2" xfId="17620"/>
    <cellStyle name="Normal 39 18 6 3" xfId="28575"/>
    <cellStyle name="Normal 39 18 7" xfId="12136"/>
    <cellStyle name="Normal 39 18 8" xfId="23091"/>
    <cellStyle name="Normal 39 19" xfId="1126"/>
    <cellStyle name="Normal 39 19 2" xfId="1807"/>
    <cellStyle name="Normal 39 19 2 2" xfId="4560"/>
    <cellStyle name="Normal 39 19 2 2 2" xfId="10082"/>
    <cellStyle name="Normal 39 19 2 2 2 2" xfId="21050"/>
    <cellStyle name="Normal 39 19 2 2 2 3" xfId="32004"/>
    <cellStyle name="Normal 39 19 2 2 3" xfId="15566"/>
    <cellStyle name="Normal 39 19 2 2 4" xfId="26521"/>
    <cellStyle name="Normal 39 19 2 3" xfId="3174"/>
    <cellStyle name="Normal 39 19 2 3 2" xfId="8710"/>
    <cellStyle name="Normal 39 19 2 3 2 2" xfId="19677"/>
    <cellStyle name="Normal 39 19 2 3 2 3" xfId="30632"/>
    <cellStyle name="Normal 39 19 2 3 3" xfId="14193"/>
    <cellStyle name="Normal 39 19 2 3 4" xfId="25148"/>
    <cellStyle name="Normal 39 19 2 4" xfId="5940"/>
    <cellStyle name="Normal 39 19 2 4 2" xfId="11458"/>
    <cellStyle name="Normal 39 19 2 4 2 2" xfId="22426"/>
    <cellStyle name="Normal 39 19 2 4 2 3" xfId="33380"/>
    <cellStyle name="Normal 39 19 2 4 3" xfId="16942"/>
    <cellStyle name="Normal 39 19 2 4 4" xfId="27897"/>
    <cellStyle name="Normal 39 19 2 5" xfId="7346"/>
    <cellStyle name="Normal 39 19 2 5 2" xfId="18313"/>
    <cellStyle name="Normal 39 19 2 5 3" xfId="29268"/>
    <cellStyle name="Normal 39 19 2 6" xfId="12829"/>
    <cellStyle name="Normal 39 19 2 7" xfId="23784"/>
    <cellStyle name="Normal 39 19 3" xfId="3883"/>
    <cellStyle name="Normal 39 19 3 2" xfId="9406"/>
    <cellStyle name="Normal 39 19 3 2 2" xfId="20373"/>
    <cellStyle name="Normal 39 19 3 2 3" xfId="31328"/>
    <cellStyle name="Normal 39 19 3 3" xfId="14889"/>
    <cellStyle name="Normal 39 19 3 4" xfId="25844"/>
    <cellStyle name="Normal 39 19 4" xfId="2497"/>
    <cellStyle name="Normal 39 19 4 2" xfId="8033"/>
    <cellStyle name="Normal 39 19 4 2 2" xfId="19000"/>
    <cellStyle name="Normal 39 19 4 2 3" xfId="29955"/>
    <cellStyle name="Normal 39 19 4 3" xfId="13516"/>
    <cellStyle name="Normal 39 19 4 4" xfId="24471"/>
    <cellStyle name="Normal 39 19 5" xfId="5263"/>
    <cellStyle name="Normal 39 19 5 2" xfId="10781"/>
    <cellStyle name="Normal 39 19 5 2 2" xfId="21749"/>
    <cellStyle name="Normal 39 19 5 2 3" xfId="32703"/>
    <cellStyle name="Normal 39 19 5 3" xfId="16265"/>
    <cellStyle name="Normal 39 19 5 4" xfId="27220"/>
    <cellStyle name="Normal 39 19 6" xfId="6669"/>
    <cellStyle name="Normal 39 19 6 2" xfId="17636"/>
    <cellStyle name="Normal 39 19 6 3" xfId="28591"/>
    <cellStyle name="Normal 39 19 7" xfId="12152"/>
    <cellStyle name="Normal 39 19 8" xfId="23107"/>
    <cellStyle name="Normal 39 2" xfId="750"/>
    <cellStyle name="Normal 39 2 2" xfId="1499"/>
    <cellStyle name="Normal 39 2 2 2" xfId="4252"/>
    <cellStyle name="Normal 39 2 2 2 2" xfId="9774"/>
    <cellStyle name="Normal 39 2 2 2 2 2" xfId="20742"/>
    <cellStyle name="Normal 39 2 2 2 2 3" xfId="31696"/>
    <cellStyle name="Normal 39 2 2 2 3" xfId="15258"/>
    <cellStyle name="Normal 39 2 2 2 4" xfId="26213"/>
    <cellStyle name="Normal 39 2 2 3" xfId="2866"/>
    <cellStyle name="Normal 39 2 2 3 2" xfId="8402"/>
    <cellStyle name="Normal 39 2 2 3 2 2" xfId="19369"/>
    <cellStyle name="Normal 39 2 2 3 2 3" xfId="30324"/>
    <cellStyle name="Normal 39 2 2 3 3" xfId="13885"/>
    <cellStyle name="Normal 39 2 2 3 4" xfId="24840"/>
    <cellStyle name="Normal 39 2 2 4" xfId="5632"/>
    <cellStyle name="Normal 39 2 2 4 2" xfId="11150"/>
    <cellStyle name="Normal 39 2 2 4 2 2" xfId="22118"/>
    <cellStyle name="Normal 39 2 2 4 2 3" xfId="33072"/>
    <cellStyle name="Normal 39 2 2 4 3" xfId="16634"/>
    <cellStyle name="Normal 39 2 2 4 4" xfId="27589"/>
    <cellStyle name="Normal 39 2 2 5" xfId="7038"/>
    <cellStyle name="Normal 39 2 2 5 2" xfId="18005"/>
    <cellStyle name="Normal 39 2 2 5 3" xfId="28960"/>
    <cellStyle name="Normal 39 2 2 6" xfId="12521"/>
    <cellStyle name="Normal 39 2 2 7" xfId="23476"/>
    <cellStyle name="Normal 39 2 3" xfId="3575"/>
    <cellStyle name="Normal 39 2 3 2" xfId="9098"/>
    <cellStyle name="Normal 39 2 3 2 2" xfId="20065"/>
    <cellStyle name="Normal 39 2 3 2 3" xfId="31020"/>
    <cellStyle name="Normal 39 2 3 3" xfId="14581"/>
    <cellStyle name="Normal 39 2 3 4" xfId="25536"/>
    <cellStyle name="Normal 39 2 4" xfId="2189"/>
    <cellStyle name="Normal 39 2 4 2" xfId="7725"/>
    <cellStyle name="Normal 39 2 4 2 2" xfId="18692"/>
    <cellStyle name="Normal 39 2 4 2 3" xfId="29647"/>
    <cellStyle name="Normal 39 2 4 3" xfId="13208"/>
    <cellStyle name="Normal 39 2 4 4" xfId="24163"/>
    <cellStyle name="Normal 39 2 5" xfId="4955"/>
    <cellStyle name="Normal 39 2 5 2" xfId="10473"/>
    <cellStyle name="Normal 39 2 5 2 2" xfId="21441"/>
    <cellStyle name="Normal 39 2 5 2 3" xfId="32395"/>
    <cellStyle name="Normal 39 2 5 3" xfId="15957"/>
    <cellStyle name="Normal 39 2 5 4" xfId="26912"/>
    <cellStyle name="Normal 39 2 6" xfId="6361"/>
    <cellStyle name="Normal 39 2 6 2" xfId="17328"/>
    <cellStyle name="Normal 39 2 6 3" xfId="28283"/>
    <cellStyle name="Normal 39 2 7" xfId="11844"/>
    <cellStyle name="Normal 39 2 8" xfId="22799"/>
    <cellStyle name="Normal 39 20" xfId="1148"/>
    <cellStyle name="Normal 39 20 2" xfId="1826"/>
    <cellStyle name="Normal 39 20 2 2" xfId="4579"/>
    <cellStyle name="Normal 39 20 2 2 2" xfId="10101"/>
    <cellStyle name="Normal 39 20 2 2 2 2" xfId="21069"/>
    <cellStyle name="Normal 39 20 2 2 2 3" xfId="32023"/>
    <cellStyle name="Normal 39 20 2 2 3" xfId="15585"/>
    <cellStyle name="Normal 39 20 2 2 4" xfId="26540"/>
    <cellStyle name="Normal 39 20 2 3" xfId="3193"/>
    <cellStyle name="Normal 39 20 2 3 2" xfId="8729"/>
    <cellStyle name="Normal 39 20 2 3 2 2" xfId="19696"/>
    <cellStyle name="Normal 39 20 2 3 2 3" xfId="30651"/>
    <cellStyle name="Normal 39 20 2 3 3" xfId="14212"/>
    <cellStyle name="Normal 39 20 2 3 4" xfId="25167"/>
    <cellStyle name="Normal 39 20 2 4" xfId="5959"/>
    <cellStyle name="Normal 39 20 2 4 2" xfId="11477"/>
    <cellStyle name="Normal 39 20 2 4 2 2" xfId="22445"/>
    <cellStyle name="Normal 39 20 2 4 2 3" xfId="33399"/>
    <cellStyle name="Normal 39 20 2 4 3" xfId="16961"/>
    <cellStyle name="Normal 39 20 2 4 4" xfId="27916"/>
    <cellStyle name="Normal 39 20 2 5" xfId="7365"/>
    <cellStyle name="Normal 39 20 2 5 2" xfId="18332"/>
    <cellStyle name="Normal 39 20 2 5 3" xfId="29287"/>
    <cellStyle name="Normal 39 20 2 6" xfId="12848"/>
    <cellStyle name="Normal 39 20 2 7" xfId="23803"/>
    <cellStyle name="Normal 39 20 3" xfId="3902"/>
    <cellStyle name="Normal 39 20 3 2" xfId="9425"/>
    <cellStyle name="Normal 39 20 3 2 2" xfId="20392"/>
    <cellStyle name="Normal 39 20 3 2 3" xfId="31347"/>
    <cellStyle name="Normal 39 20 3 3" xfId="14908"/>
    <cellStyle name="Normal 39 20 3 4" xfId="25863"/>
    <cellStyle name="Normal 39 20 4" xfId="2516"/>
    <cellStyle name="Normal 39 20 4 2" xfId="8052"/>
    <cellStyle name="Normal 39 20 4 2 2" xfId="19019"/>
    <cellStyle name="Normal 39 20 4 2 3" xfId="29974"/>
    <cellStyle name="Normal 39 20 4 3" xfId="13535"/>
    <cellStyle name="Normal 39 20 4 4" xfId="24490"/>
    <cellStyle name="Normal 39 20 5" xfId="5282"/>
    <cellStyle name="Normal 39 20 5 2" xfId="10800"/>
    <cellStyle name="Normal 39 20 5 2 2" xfId="21768"/>
    <cellStyle name="Normal 39 20 5 2 3" xfId="32722"/>
    <cellStyle name="Normal 39 20 5 3" xfId="16284"/>
    <cellStyle name="Normal 39 20 5 4" xfId="27239"/>
    <cellStyle name="Normal 39 20 6" xfId="6688"/>
    <cellStyle name="Normal 39 20 6 2" xfId="17655"/>
    <cellStyle name="Normal 39 20 6 3" xfId="28610"/>
    <cellStyle name="Normal 39 20 7" xfId="12171"/>
    <cellStyle name="Normal 39 20 8" xfId="23126"/>
    <cellStyle name="Normal 39 21" xfId="1163"/>
    <cellStyle name="Normal 39 21 2" xfId="1841"/>
    <cellStyle name="Normal 39 21 2 2" xfId="4594"/>
    <cellStyle name="Normal 39 21 2 2 2" xfId="10116"/>
    <cellStyle name="Normal 39 21 2 2 2 2" xfId="21084"/>
    <cellStyle name="Normal 39 21 2 2 2 3" xfId="32038"/>
    <cellStyle name="Normal 39 21 2 2 3" xfId="15600"/>
    <cellStyle name="Normal 39 21 2 2 4" xfId="26555"/>
    <cellStyle name="Normal 39 21 2 3" xfId="3208"/>
    <cellStyle name="Normal 39 21 2 3 2" xfId="8744"/>
    <cellStyle name="Normal 39 21 2 3 2 2" xfId="19711"/>
    <cellStyle name="Normal 39 21 2 3 2 3" xfId="30666"/>
    <cellStyle name="Normal 39 21 2 3 3" xfId="14227"/>
    <cellStyle name="Normal 39 21 2 3 4" xfId="25182"/>
    <cellStyle name="Normal 39 21 2 4" xfId="5974"/>
    <cellStyle name="Normal 39 21 2 4 2" xfId="11492"/>
    <cellStyle name="Normal 39 21 2 4 2 2" xfId="22460"/>
    <cellStyle name="Normal 39 21 2 4 2 3" xfId="33414"/>
    <cellStyle name="Normal 39 21 2 4 3" xfId="16976"/>
    <cellStyle name="Normal 39 21 2 4 4" xfId="27931"/>
    <cellStyle name="Normal 39 21 2 5" xfId="7380"/>
    <cellStyle name="Normal 39 21 2 5 2" xfId="18347"/>
    <cellStyle name="Normal 39 21 2 5 3" xfId="29302"/>
    <cellStyle name="Normal 39 21 2 6" xfId="12863"/>
    <cellStyle name="Normal 39 21 2 7" xfId="23818"/>
    <cellStyle name="Normal 39 21 3" xfId="3917"/>
    <cellStyle name="Normal 39 21 3 2" xfId="9440"/>
    <cellStyle name="Normal 39 21 3 2 2" xfId="20407"/>
    <cellStyle name="Normal 39 21 3 2 3" xfId="31362"/>
    <cellStyle name="Normal 39 21 3 3" xfId="14923"/>
    <cellStyle name="Normal 39 21 3 4" xfId="25878"/>
    <cellStyle name="Normal 39 21 4" xfId="2531"/>
    <cellStyle name="Normal 39 21 4 2" xfId="8067"/>
    <cellStyle name="Normal 39 21 4 2 2" xfId="19034"/>
    <cellStyle name="Normal 39 21 4 2 3" xfId="29989"/>
    <cellStyle name="Normal 39 21 4 3" xfId="13550"/>
    <cellStyle name="Normal 39 21 4 4" xfId="24505"/>
    <cellStyle name="Normal 39 21 5" xfId="5297"/>
    <cellStyle name="Normal 39 21 5 2" xfId="10815"/>
    <cellStyle name="Normal 39 21 5 2 2" xfId="21783"/>
    <cellStyle name="Normal 39 21 5 2 3" xfId="32737"/>
    <cellStyle name="Normal 39 21 5 3" xfId="16299"/>
    <cellStyle name="Normal 39 21 5 4" xfId="27254"/>
    <cellStyle name="Normal 39 21 6" xfId="6703"/>
    <cellStyle name="Normal 39 21 6 2" xfId="17670"/>
    <cellStyle name="Normal 39 21 6 3" xfId="28625"/>
    <cellStyle name="Normal 39 21 7" xfId="12186"/>
    <cellStyle name="Normal 39 21 8" xfId="23141"/>
    <cellStyle name="Normal 39 22" xfId="1419"/>
    <cellStyle name="Normal 39 22 2" xfId="4172"/>
    <cellStyle name="Normal 39 22 2 2" xfId="9695"/>
    <cellStyle name="Normal 39 22 2 2 2" xfId="20662"/>
    <cellStyle name="Normal 39 22 2 2 3" xfId="31617"/>
    <cellStyle name="Normal 39 22 2 3" xfId="15178"/>
    <cellStyle name="Normal 39 22 2 4" xfId="26133"/>
    <cellStyle name="Normal 39 22 3" xfId="2786"/>
    <cellStyle name="Normal 39 22 3 2" xfId="8322"/>
    <cellStyle name="Normal 39 22 3 2 2" xfId="19289"/>
    <cellStyle name="Normal 39 22 3 2 3" xfId="30244"/>
    <cellStyle name="Normal 39 22 3 3" xfId="13805"/>
    <cellStyle name="Normal 39 22 3 4" xfId="24760"/>
    <cellStyle name="Normal 39 22 4" xfId="5552"/>
    <cellStyle name="Normal 39 22 4 2" xfId="11070"/>
    <cellStyle name="Normal 39 22 4 2 2" xfId="22038"/>
    <cellStyle name="Normal 39 22 4 2 3" xfId="32992"/>
    <cellStyle name="Normal 39 22 4 3" xfId="16554"/>
    <cellStyle name="Normal 39 22 4 4" xfId="27509"/>
    <cellStyle name="Normal 39 22 5" xfId="6958"/>
    <cellStyle name="Normal 39 22 5 2" xfId="17925"/>
    <cellStyle name="Normal 39 22 5 3" xfId="28880"/>
    <cellStyle name="Normal 39 22 6" xfId="12441"/>
    <cellStyle name="Normal 39 22 7" xfId="23396"/>
    <cellStyle name="Normal 39 23" xfId="3495"/>
    <cellStyle name="Normal 39 23 2" xfId="9018"/>
    <cellStyle name="Normal 39 23 2 2" xfId="19985"/>
    <cellStyle name="Normal 39 23 2 3" xfId="30940"/>
    <cellStyle name="Normal 39 23 3" xfId="14501"/>
    <cellStyle name="Normal 39 23 4" xfId="25456"/>
    <cellStyle name="Normal 39 24" xfId="2109"/>
    <cellStyle name="Normal 39 24 2" xfId="7645"/>
    <cellStyle name="Normal 39 24 2 2" xfId="18612"/>
    <cellStyle name="Normal 39 24 2 3" xfId="29567"/>
    <cellStyle name="Normal 39 24 3" xfId="13128"/>
    <cellStyle name="Normal 39 24 4" xfId="24083"/>
    <cellStyle name="Normal 39 25" xfId="4875"/>
    <cellStyle name="Normal 39 25 2" xfId="10393"/>
    <cellStyle name="Normal 39 25 2 2" xfId="21361"/>
    <cellStyle name="Normal 39 25 2 3" xfId="32315"/>
    <cellStyle name="Normal 39 25 3" xfId="15877"/>
    <cellStyle name="Normal 39 25 4" xfId="26832"/>
    <cellStyle name="Normal 39 26" xfId="6281"/>
    <cellStyle name="Normal 39 26 2" xfId="17248"/>
    <cellStyle name="Normal 39 26 3" xfId="28203"/>
    <cellStyle name="Normal 39 27" xfId="11764"/>
    <cellStyle name="Normal 39 28" xfId="22719"/>
    <cellStyle name="Normal 39 3" xfId="778"/>
    <cellStyle name="Normal 39 3 2" xfId="1522"/>
    <cellStyle name="Normal 39 3 2 2" xfId="4275"/>
    <cellStyle name="Normal 39 3 2 2 2" xfId="9797"/>
    <cellStyle name="Normal 39 3 2 2 2 2" xfId="20765"/>
    <cellStyle name="Normal 39 3 2 2 2 3" xfId="31719"/>
    <cellStyle name="Normal 39 3 2 2 3" xfId="15281"/>
    <cellStyle name="Normal 39 3 2 2 4" xfId="26236"/>
    <cellStyle name="Normal 39 3 2 3" xfId="2889"/>
    <cellStyle name="Normal 39 3 2 3 2" xfId="8425"/>
    <cellStyle name="Normal 39 3 2 3 2 2" xfId="19392"/>
    <cellStyle name="Normal 39 3 2 3 2 3" xfId="30347"/>
    <cellStyle name="Normal 39 3 2 3 3" xfId="13908"/>
    <cellStyle name="Normal 39 3 2 3 4" xfId="24863"/>
    <cellStyle name="Normal 39 3 2 4" xfId="5655"/>
    <cellStyle name="Normal 39 3 2 4 2" xfId="11173"/>
    <cellStyle name="Normal 39 3 2 4 2 2" xfId="22141"/>
    <cellStyle name="Normal 39 3 2 4 2 3" xfId="33095"/>
    <cellStyle name="Normal 39 3 2 4 3" xfId="16657"/>
    <cellStyle name="Normal 39 3 2 4 4" xfId="27612"/>
    <cellStyle name="Normal 39 3 2 5" xfId="7061"/>
    <cellStyle name="Normal 39 3 2 5 2" xfId="18028"/>
    <cellStyle name="Normal 39 3 2 5 3" xfId="28983"/>
    <cellStyle name="Normal 39 3 2 6" xfId="12544"/>
    <cellStyle name="Normal 39 3 2 7" xfId="23499"/>
    <cellStyle name="Normal 39 3 3" xfId="3598"/>
    <cellStyle name="Normal 39 3 3 2" xfId="9121"/>
    <cellStyle name="Normal 39 3 3 2 2" xfId="20088"/>
    <cellStyle name="Normal 39 3 3 2 3" xfId="31043"/>
    <cellStyle name="Normal 39 3 3 3" xfId="14604"/>
    <cellStyle name="Normal 39 3 3 4" xfId="25559"/>
    <cellStyle name="Normal 39 3 4" xfId="2212"/>
    <cellStyle name="Normal 39 3 4 2" xfId="7748"/>
    <cellStyle name="Normal 39 3 4 2 2" xfId="18715"/>
    <cellStyle name="Normal 39 3 4 2 3" xfId="29670"/>
    <cellStyle name="Normal 39 3 4 3" xfId="13231"/>
    <cellStyle name="Normal 39 3 4 4" xfId="24186"/>
    <cellStyle name="Normal 39 3 5" xfId="4978"/>
    <cellStyle name="Normal 39 3 5 2" xfId="10496"/>
    <cellStyle name="Normal 39 3 5 2 2" xfId="21464"/>
    <cellStyle name="Normal 39 3 5 2 3" xfId="32418"/>
    <cellStyle name="Normal 39 3 5 3" xfId="15980"/>
    <cellStyle name="Normal 39 3 5 4" xfId="26935"/>
    <cellStyle name="Normal 39 3 6" xfId="6384"/>
    <cellStyle name="Normal 39 3 6 2" xfId="17351"/>
    <cellStyle name="Normal 39 3 6 3" xfId="28306"/>
    <cellStyle name="Normal 39 3 7" xfId="11867"/>
    <cellStyle name="Normal 39 3 8" xfId="22822"/>
    <cellStyle name="Normal 39 4" xfId="803"/>
    <cellStyle name="Normal 39 4 2" xfId="1542"/>
    <cellStyle name="Normal 39 4 2 2" xfId="4295"/>
    <cellStyle name="Normal 39 4 2 2 2" xfId="9817"/>
    <cellStyle name="Normal 39 4 2 2 2 2" xfId="20785"/>
    <cellStyle name="Normal 39 4 2 2 2 3" xfId="31739"/>
    <cellStyle name="Normal 39 4 2 2 3" xfId="15301"/>
    <cellStyle name="Normal 39 4 2 2 4" xfId="26256"/>
    <cellStyle name="Normal 39 4 2 3" xfId="2909"/>
    <cellStyle name="Normal 39 4 2 3 2" xfId="8445"/>
    <cellStyle name="Normal 39 4 2 3 2 2" xfId="19412"/>
    <cellStyle name="Normal 39 4 2 3 2 3" xfId="30367"/>
    <cellStyle name="Normal 39 4 2 3 3" xfId="13928"/>
    <cellStyle name="Normal 39 4 2 3 4" xfId="24883"/>
    <cellStyle name="Normal 39 4 2 4" xfId="5675"/>
    <cellStyle name="Normal 39 4 2 4 2" xfId="11193"/>
    <cellStyle name="Normal 39 4 2 4 2 2" xfId="22161"/>
    <cellStyle name="Normal 39 4 2 4 2 3" xfId="33115"/>
    <cellStyle name="Normal 39 4 2 4 3" xfId="16677"/>
    <cellStyle name="Normal 39 4 2 4 4" xfId="27632"/>
    <cellStyle name="Normal 39 4 2 5" xfId="7081"/>
    <cellStyle name="Normal 39 4 2 5 2" xfId="18048"/>
    <cellStyle name="Normal 39 4 2 5 3" xfId="29003"/>
    <cellStyle name="Normal 39 4 2 6" xfId="12564"/>
    <cellStyle name="Normal 39 4 2 7" xfId="23519"/>
    <cellStyle name="Normal 39 4 3" xfId="3618"/>
    <cellStyle name="Normal 39 4 3 2" xfId="9141"/>
    <cellStyle name="Normal 39 4 3 2 2" xfId="20108"/>
    <cellStyle name="Normal 39 4 3 2 3" xfId="31063"/>
    <cellStyle name="Normal 39 4 3 3" xfId="14624"/>
    <cellStyle name="Normal 39 4 3 4" xfId="25579"/>
    <cellStyle name="Normal 39 4 4" xfId="2232"/>
    <cellStyle name="Normal 39 4 4 2" xfId="7768"/>
    <cellStyle name="Normal 39 4 4 2 2" xfId="18735"/>
    <cellStyle name="Normal 39 4 4 2 3" xfId="29690"/>
    <cellStyle name="Normal 39 4 4 3" xfId="13251"/>
    <cellStyle name="Normal 39 4 4 4" xfId="24206"/>
    <cellStyle name="Normal 39 4 5" xfId="4998"/>
    <cellStyle name="Normal 39 4 5 2" xfId="10516"/>
    <cellStyle name="Normal 39 4 5 2 2" xfId="21484"/>
    <cellStyle name="Normal 39 4 5 2 3" xfId="32438"/>
    <cellStyle name="Normal 39 4 5 3" xfId="16000"/>
    <cellStyle name="Normal 39 4 5 4" xfId="26955"/>
    <cellStyle name="Normal 39 4 6" xfId="6404"/>
    <cellStyle name="Normal 39 4 6 2" xfId="17371"/>
    <cellStyle name="Normal 39 4 6 3" xfId="28326"/>
    <cellStyle name="Normal 39 4 7" xfId="11887"/>
    <cellStyle name="Normal 39 4 8" xfId="22842"/>
    <cellStyle name="Normal 39 5" xfId="827"/>
    <cellStyle name="Normal 39 5 2" xfId="1560"/>
    <cellStyle name="Normal 39 5 2 2" xfId="4313"/>
    <cellStyle name="Normal 39 5 2 2 2" xfId="9835"/>
    <cellStyle name="Normal 39 5 2 2 2 2" xfId="20803"/>
    <cellStyle name="Normal 39 5 2 2 2 3" xfId="31757"/>
    <cellStyle name="Normal 39 5 2 2 3" xfId="15319"/>
    <cellStyle name="Normal 39 5 2 2 4" xfId="26274"/>
    <cellStyle name="Normal 39 5 2 3" xfId="2927"/>
    <cellStyle name="Normal 39 5 2 3 2" xfId="8463"/>
    <cellStyle name="Normal 39 5 2 3 2 2" xfId="19430"/>
    <cellStyle name="Normal 39 5 2 3 2 3" xfId="30385"/>
    <cellStyle name="Normal 39 5 2 3 3" xfId="13946"/>
    <cellStyle name="Normal 39 5 2 3 4" xfId="24901"/>
    <cellStyle name="Normal 39 5 2 4" xfId="5693"/>
    <cellStyle name="Normal 39 5 2 4 2" xfId="11211"/>
    <cellStyle name="Normal 39 5 2 4 2 2" xfId="22179"/>
    <cellStyle name="Normal 39 5 2 4 2 3" xfId="33133"/>
    <cellStyle name="Normal 39 5 2 4 3" xfId="16695"/>
    <cellStyle name="Normal 39 5 2 4 4" xfId="27650"/>
    <cellStyle name="Normal 39 5 2 5" xfId="7099"/>
    <cellStyle name="Normal 39 5 2 5 2" xfId="18066"/>
    <cellStyle name="Normal 39 5 2 5 3" xfId="29021"/>
    <cellStyle name="Normal 39 5 2 6" xfId="12582"/>
    <cellStyle name="Normal 39 5 2 7" xfId="23537"/>
    <cellStyle name="Normal 39 5 3" xfId="3636"/>
    <cellStyle name="Normal 39 5 3 2" xfId="9159"/>
    <cellStyle name="Normal 39 5 3 2 2" xfId="20126"/>
    <cellStyle name="Normal 39 5 3 2 3" xfId="31081"/>
    <cellStyle name="Normal 39 5 3 3" xfId="14642"/>
    <cellStyle name="Normal 39 5 3 4" xfId="25597"/>
    <cellStyle name="Normal 39 5 4" xfId="2250"/>
    <cellStyle name="Normal 39 5 4 2" xfId="7786"/>
    <cellStyle name="Normal 39 5 4 2 2" xfId="18753"/>
    <cellStyle name="Normal 39 5 4 2 3" xfId="29708"/>
    <cellStyle name="Normal 39 5 4 3" xfId="13269"/>
    <cellStyle name="Normal 39 5 4 4" xfId="24224"/>
    <cellStyle name="Normal 39 5 5" xfId="5016"/>
    <cellStyle name="Normal 39 5 5 2" xfId="10534"/>
    <cellStyle name="Normal 39 5 5 2 2" xfId="21502"/>
    <cellStyle name="Normal 39 5 5 2 3" xfId="32456"/>
    <cellStyle name="Normal 39 5 5 3" xfId="16018"/>
    <cellStyle name="Normal 39 5 5 4" xfId="26973"/>
    <cellStyle name="Normal 39 5 6" xfId="6422"/>
    <cellStyle name="Normal 39 5 6 2" xfId="17389"/>
    <cellStyle name="Normal 39 5 6 3" xfId="28344"/>
    <cellStyle name="Normal 39 5 7" xfId="11905"/>
    <cellStyle name="Normal 39 5 8" xfId="22860"/>
    <cellStyle name="Normal 39 6" xfId="850"/>
    <cellStyle name="Normal 39 6 2" xfId="1577"/>
    <cellStyle name="Normal 39 6 2 2" xfId="4330"/>
    <cellStyle name="Normal 39 6 2 2 2" xfId="9852"/>
    <cellStyle name="Normal 39 6 2 2 2 2" xfId="20820"/>
    <cellStyle name="Normal 39 6 2 2 2 3" xfId="31774"/>
    <cellStyle name="Normal 39 6 2 2 3" xfId="15336"/>
    <cellStyle name="Normal 39 6 2 2 4" xfId="26291"/>
    <cellStyle name="Normal 39 6 2 3" xfId="2944"/>
    <cellStyle name="Normal 39 6 2 3 2" xfId="8480"/>
    <cellStyle name="Normal 39 6 2 3 2 2" xfId="19447"/>
    <cellStyle name="Normal 39 6 2 3 2 3" xfId="30402"/>
    <cellStyle name="Normal 39 6 2 3 3" xfId="13963"/>
    <cellStyle name="Normal 39 6 2 3 4" xfId="24918"/>
    <cellStyle name="Normal 39 6 2 4" xfId="5710"/>
    <cellStyle name="Normal 39 6 2 4 2" xfId="11228"/>
    <cellStyle name="Normal 39 6 2 4 2 2" xfId="22196"/>
    <cellStyle name="Normal 39 6 2 4 2 3" xfId="33150"/>
    <cellStyle name="Normal 39 6 2 4 3" xfId="16712"/>
    <cellStyle name="Normal 39 6 2 4 4" xfId="27667"/>
    <cellStyle name="Normal 39 6 2 5" xfId="7116"/>
    <cellStyle name="Normal 39 6 2 5 2" xfId="18083"/>
    <cellStyle name="Normal 39 6 2 5 3" xfId="29038"/>
    <cellStyle name="Normal 39 6 2 6" xfId="12599"/>
    <cellStyle name="Normal 39 6 2 7" xfId="23554"/>
    <cellStyle name="Normal 39 6 3" xfId="3653"/>
    <cellStyle name="Normal 39 6 3 2" xfId="9176"/>
    <cellStyle name="Normal 39 6 3 2 2" xfId="20143"/>
    <cellStyle name="Normal 39 6 3 2 3" xfId="31098"/>
    <cellStyle name="Normal 39 6 3 3" xfId="14659"/>
    <cellStyle name="Normal 39 6 3 4" xfId="25614"/>
    <cellStyle name="Normal 39 6 4" xfId="2267"/>
    <cellStyle name="Normal 39 6 4 2" xfId="7803"/>
    <cellStyle name="Normal 39 6 4 2 2" xfId="18770"/>
    <cellStyle name="Normal 39 6 4 2 3" xfId="29725"/>
    <cellStyle name="Normal 39 6 4 3" xfId="13286"/>
    <cellStyle name="Normal 39 6 4 4" xfId="24241"/>
    <cellStyle name="Normal 39 6 5" xfId="5033"/>
    <cellStyle name="Normal 39 6 5 2" xfId="10551"/>
    <cellStyle name="Normal 39 6 5 2 2" xfId="21519"/>
    <cellStyle name="Normal 39 6 5 2 3" xfId="32473"/>
    <cellStyle name="Normal 39 6 5 3" xfId="16035"/>
    <cellStyle name="Normal 39 6 5 4" xfId="26990"/>
    <cellStyle name="Normal 39 6 6" xfId="6439"/>
    <cellStyle name="Normal 39 6 6 2" xfId="17406"/>
    <cellStyle name="Normal 39 6 6 3" xfId="28361"/>
    <cellStyle name="Normal 39 6 7" xfId="11922"/>
    <cellStyle name="Normal 39 6 8" xfId="22877"/>
    <cellStyle name="Normal 39 7" xfId="875"/>
    <cellStyle name="Normal 39 7 2" xfId="1595"/>
    <cellStyle name="Normal 39 7 2 2" xfId="4348"/>
    <cellStyle name="Normal 39 7 2 2 2" xfId="9870"/>
    <cellStyle name="Normal 39 7 2 2 2 2" xfId="20838"/>
    <cellStyle name="Normal 39 7 2 2 2 3" xfId="31792"/>
    <cellStyle name="Normal 39 7 2 2 3" xfId="15354"/>
    <cellStyle name="Normal 39 7 2 2 4" xfId="26309"/>
    <cellStyle name="Normal 39 7 2 3" xfId="2962"/>
    <cellStyle name="Normal 39 7 2 3 2" xfId="8498"/>
    <cellStyle name="Normal 39 7 2 3 2 2" xfId="19465"/>
    <cellStyle name="Normal 39 7 2 3 2 3" xfId="30420"/>
    <cellStyle name="Normal 39 7 2 3 3" xfId="13981"/>
    <cellStyle name="Normal 39 7 2 3 4" xfId="24936"/>
    <cellStyle name="Normal 39 7 2 4" xfId="5728"/>
    <cellStyle name="Normal 39 7 2 4 2" xfId="11246"/>
    <cellStyle name="Normal 39 7 2 4 2 2" xfId="22214"/>
    <cellStyle name="Normal 39 7 2 4 2 3" xfId="33168"/>
    <cellStyle name="Normal 39 7 2 4 3" xfId="16730"/>
    <cellStyle name="Normal 39 7 2 4 4" xfId="27685"/>
    <cellStyle name="Normal 39 7 2 5" xfId="7134"/>
    <cellStyle name="Normal 39 7 2 5 2" xfId="18101"/>
    <cellStyle name="Normal 39 7 2 5 3" xfId="29056"/>
    <cellStyle name="Normal 39 7 2 6" xfId="12617"/>
    <cellStyle name="Normal 39 7 2 7" xfId="23572"/>
    <cellStyle name="Normal 39 7 3" xfId="3671"/>
    <cellStyle name="Normal 39 7 3 2" xfId="9194"/>
    <cellStyle name="Normal 39 7 3 2 2" xfId="20161"/>
    <cellStyle name="Normal 39 7 3 2 3" xfId="31116"/>
    <cellStyle name="Normal 39 7 3 3" xfId="14677"/>
    <cellStyle name="Normal 39 7 3 4" xfId="25632"/>
    <cellStyle name="Normal 39 7 4" xfId="2285"/>
    <cellStyle name="Normal 39 7 4 2" xfId="7821"/>
    <cellStyle name="Normal 39 7 4 2 2" xfId="18788"/>
    <cellStyle name="Normal 39 7 4 2 3" xfId="29743"/>
    <cellStyle name="Normal 39 7 4 3" xfId="13304"/>
    <cellStyle name="Normal 39 7 4 4" xfId="24259"/>
    <cellStyle name="Normal 39 7 5" xfId="5051"/>
    <cellStyle name="Normal 39 7 5 2" xfId="10569"/>
    <cellStyle name="Normal 39 7 5 2 2" xfId="21537"/>
    <cellStyle name="Normal 39 7 5 2 3" xfId="32491"/>
    <cellStyle name="Normal 39 7 5 3" xfId="16053"/>
    <cellStyle name="Normal 39 7 5 4" xfId="27008"/>
    <cellStyle name="Normal 39 7 6" xfId="6457"/>
    <cellStyle name="Normal 39 7 6 2" xfId="17424"/>
    <cellStyle name="Normal 39 7 6 3" xfId="28379"/>
    <cellStyle name="Normal 39 7 7" xfId="11940"/>
    <cellStyle name="Normal 39 7 8" xfId="22895"/>
    <cellStyle name="Normal 39 8" xfId="898"/>
    <cellStyle name="Normal 39 8 2" xfId="1614"/>
    <cellStyle name="Normal 39 8 2 2" xfId="4367"/>
    <cellStyle name="Normal 39 8 2 2 2" xfId="9889"/>
    <cellStyle name="Normal 39 8 2 2 2 2" xfId="20857"/>
    <cellStyle name="Normal 39 8 2 2 2 3" xfId="31811"/>
    <cellStyle name="Normal 39 8 2 2 3" xfId="15373"/>
    <cellStyle name="Normal 39 8 2 2 4" xfId="26328"/>
    <cellStyle name="Normal 39 8 2 3" xfId="2981"/>
    <cellStyle name="Normal 39 8 2 3 2" xfId="8517"/>
    <cellStyle name="Normal 39 8 2 3 2 2" xfId="19484"/>
    <cellStyle name="Normal 39 8 2 3 2 3" xfId="30439"/>
    <cellStyle name="Normal 39 8 2 3 3" xfId="14000"/>
    <cellStyle name="Normal 39 8 2 3 4" xfId="24955"/>
    <cellStyle name="Normal 39 8 2 4" xfId="5747"/>
    <cellStyle name="Normal 39 8 2 4 2" xfId="11265"/>
    <cellStyle name="Normal 39 8 2 4 2 2" xfId="22233"/>
    <cellStyle name="Normal 39 8 2 4 2 3" xfId="33187"/>
    <cellStyle name="Normal 39 8 2 4 3" xfId="16749"/>
    <cellStyle name="Normal 39 8 2 4 4" xfId="27704"/>
    <cellStyle name="Normal 39 8 2 5" xfId="7153"/>
    <cellStyle name="Normal 39 8 2 5 2" xfId="18120"/>
    <cellStyle name="Normal 39 8 2 5 3" xfId="29075"/>
    <cellStyle name="Normal 39 8 2 6" xfId="12636"/>
    <cellStyle name="Normal 39 8 2 7" xfId="23591"/>
    <cellStyle name="Normal 39 8 3" xfId="3690"/>
    <cellStyle name="Normal 39 8 3 2" xfId="9213"/>
    <cellStyle name="Normal 39 8 3 2 2" xfId="20180"/>
    <cellStyle name="Normal 39 8 3 2 3" xfId="31135"/>
    <cellStyle name="Normal 39 8 3 3" xfId="14696"/>
    <cellStyle name="Normal 39 8 3 4" xfId="25651"/>
    <cellStyle name="Normal 39 8 4" xfId="2304"/>
    <cellStyle name="Normal 39 8 4 2" xfId="7840"/>
    <cellStyle name="Normal 39 8 4 2 2" xfId="18807"/>
    <cellStyle name="Normal 39 8 4 2 3" xfId="29762"/>
    <cellStyle name="Normal 39 8 4 3" xfId="13323"/>
    <cellStyle name="Normal 39 8 4 4" xfId="24278"/>
    <cellStyle name="Normal 39 8 5" xfId="5070"/>
    <cellStyle name="Normal 39 8 5 2" xfId="10588"/>
    <cellStyle name="Normal 39 8 5 2 2" xfId="21556"/>
    <cellStyle name="Normal 39 8 5 2 3" xfId="32510"/>
    <cellStyle name="Normal 39 8 5 3" xfId="16072"/>
    <cellStyle name="Normal 39 8 5 4" xfId="27027"/>
    <cellStyle name="Normal 39 8 6" xfId="6476"/>
    <cellStyle name="Normal 39 8 6 2" xfId="17443"/>
    <cellStyle name="Normal 39 8 6 3" xfId="28398"/>
    <cellStyle name="Normal 39 8 7" xfId="11959"/>
    <cellStyle name="Normal 39 8 8" xfId="22914"/>
    <cellStyle name="Normal 39 9" xfId="924"/>
    <cellStyle name="Normal 39 9 2" xfId="1634"/>
    <cellStyle name="Normal 39 9 2 2" xfId="4387"/>
    <cellStyle name="Normal 39 9 2 2 2" xfId="9909"/>
    <cellStyle name="Normal 39 9 2 2 2 2" xfId="20877"/>
    <cellStyle name="Normal 39 9 2 2 2 3" xfId="31831"/>
    <cellStyle name="Normal 39 9 2 2 3" xfId="15393"/>
    <cellStyle name="Normal 39 9 2 2 4" xfId="26348"/>
    <cellStyle name="Normal 39 9 2 3" xfId="3001"/>
    <cellStyle name="Normal 39 9 2 3 2" xfId="8537"/>
    <cellStyle name="Normal 39 9 2 3 2 2" xfId="19504"/>
    <cellStyle name="Normal 39 9 2 3 2 3" xfId="30459"/>
    <cellStyle name="Normal 39 9 2 3 3" xfId="14020"/>
    <cellStyle name="Normal 39 9 2 3 4" xfId="24975"/>
    <cellStyle name="Normal 39 9 2 4" xfId="5767"/>
    <cellStyle name="Normal 39 9 2 4 2" xfId="11285"/>
    <cellStyle name="Normal 39 9 2 4 2 2" xfId="22253"/>
    <cellStyle name="Normal 39 9 2 4 2 3" xfId="33207"/>
    <cellStyle name="Normal 39 9 2 4 3" xfId="16769"/>
    <cellStyle name="Normal 39 9 2 4 4" xfId="27724"/>
    <cellStyle name="Normal 39 9 2 5" xfId="7173"/>
    <cellStyle name="Normal 39 9 2 5 2" xfId="18140"/>
    <cellStyle name="Normal 39 9 2 5 3" xfId="29095"/>
    <cellStyle name="Normal 39 9 2 6" xfId="12656"/>
    <cellStyle name="Normal 39 9 2 7" xfId="23611"/>
    <cellStyle name="Normal 39 9 3" xfId="3710"/>
    <cellStyle name="Normal 39 9 3 2" xfId="9233"/>
    <cellStyle name="Normal 39 9 3 2 2" xfId="20200"/>
    <cellStyle name="Normal 39 9 3 2 3" xfId="31155"/>
    <cellStyle name="Normal 39 9 3 3" xfId="14716"/>
    <cellStyle name="Normal 39 9 3 4" xfId="25671"/>
    <cellStyle name="Normal 39 9 4" xfId="2324"/>
    <cellStyle name="Normal 39 9 4 2" xfId="7860"/>
    <cellStyle name="Normal 39 9 4 2 2" xfId="18827"/>
    <cellStyle name="Normal 39 9 4 2 3" xfId="29782"/>
    <cellStyle name="Normal 39 9 4 3" xfId="13343"/>
    <cellStyle name="Normal 39 9 4 4" xfId="24298"/>
    <cellStyle name="Normal 39 9 5" xfId="5090"/>
    <cellStyle name="Normal 39 9 5 2" xfId="10608"/>
    <cellStyle name="Normal 39 9 5 2 2" xfId="21576"/>
    <cellStyle name="Normal 39 9 5 2 3" xfId="32530"/>
    <cellStyle name="Normal 39 9 5 3" xfId="16092"/>
    <cellStyle name="Normal 39 9 5 4" xfId="27047"/>
    <cellStyle name="Normal 39 9 6" xfId="6496"/>
    <cellStyle name="Normal 39 9 6 2" xfId="17463"/>
    <cellStyle name="Normal 39 9 6 3" xfId="28418"/>
    <cellStyle name="Normal 39 9 7" xfId="11979"/>
    <cellStyle name="Normal 39 9 8" xfId="22934"/>
    <cellStyle name="Normal 4" xfId="14"/>
    <cellStyle name="Normal 4 10" xfId="353"/>
    <cellStyle name="Normal 4 11" xfId="505"/>
    <cellStyle name="Normal 4 12" xfId="527"/>
    <cellStyle name="Normal 4 13" xfId="540"/>
    <cellStyle name="Normal 4 14" xfId="526"/>
    <cellStyle name="Normal 4 15" xfId="458"/>
    <cellStyle name="Normal 4 16" xfId="335"/>
    <cellStyle name="Normal 4 17" xfId="553"/>
    <cellStyle name="Normal 4 18" xfId="329"/>
    <cellStyle name="Normal 4 19" xfId="560"/>
    <cellStyle name="Normal 4 2" xfId="264"/>
    <cellStyle name="Normal 4 2 10" xfId="548"/>
    <cellStyle name="Normal 4 2 11" xfId="585"/>
    <cellStyle name="Normal 4 2 12" xfId="760"/>
    <cellStyle name="Normal 4 2 13" xfId="724"/>
    <cellStyle name="Normal 4 2 14" xfId="914"/>
    <cellStyle name="Normal 4 2 15" xfId="961"/>
    <cellStyle name="Normal 4 2 16" xfId="911"/>
    <cellStyle name="Normal 4 2 17" xfId="1005"/>
    <cellStyle name="Normal 4 2 18" xfId="312"/>
    <cellStyle name="Normal 4 2 19" xfId="1002"/>
    <cellStyle name="Normal 4 2 2" xfId="640"/>
    <cellStyle name="Normal 4 2 2 10" xfId="325"/>
    <cellStyle name="Normal 4 2 2 11" xfId="682"/>
    <cellStyle name="Normal 4 2 2 12" xfId="726"/>
    <cellStyle name="Normal 4 2 2 13" xfId="661"/>
    <cellStyle name="Normal 4 2 2 14" xfId="627"/>
    <cellStyle name="Normal 4 2 2 15" xfId="673"/>
    <cellStyle name="Normal 4 2 2 16" xfId="663"/>
    <cellStyle name="Normal 4 2 2 17" xfId="872"/>
    <cellStyle name="Normal 4 2 2 18" xfId="957"/>
    <cellStyle name="Normal 4 2 2 19" xfId="656"/>
    <cellStyle name="Normal 4 2 2 2" xfId="645"/>
    <cellStyle name="Normal 4 2 2 20" xfId="1026"/>
    <cellStyle name="Normal 4 2 2 21" xfId="1096"/>
    <cellStyle name="Normal 4 2 2 3" xfId="392"/>
    <cellStyle name="Normal 4 2 2 4" xfId="691"/>
    <cellStyle name="Normal 4 2 2 5" xfId="559"/>
    <cellStyle name="Normal 4 2 2 6" xfId="728"/>
    <cellStyle name="Normal 4 2 2 7" xfId="589"/>
    <cellStyle name="Normal 4 2 2 8" xfId="737"/>
    <cellStyle name="Normal 4 2 2 9" xfId="606"/>
    <cellStyle name="Normal 4 2 20" xfId="910"/>
    <cellStyle name="Normal 4 2 21" xfId="890"/>
    <cellStyle name="Normal 4 2 3" xfId="387"/>
    <cellStyle name="Normal 4 2 4" xfId="678"/>
    <cellStyle name="Normal 4 2 5" xfId="460"/>
    <cellStyle name="Normal 4 2 6" xfId="648"/>
    <cellStyle name="Normal 4 2 7" xfId="404"/>
    <cellStyle name="Normal 4 2 8" xfId="636"/>
    <cellStyle name="Normal 4 2 9" xfId="688"/>
    <cellStyle name="Normal 4 20" xfId="551"/>
    <cellStyle name="Normal 4 21" xfId="564"/>
    <cellStyle name="Normal 4 22" xfId="575"/>
    <cellStyle name="Normal 4 23" xfId="566"/>
    <cellStyle name="Normal 4 24" xfId="583"/>
    <cellStyle name="Normal 4 25" xfId="503"/>
    <cellStyle name="Normal 4 26" xfId="584"/>
    <cellStyle name="Normal 4 27" xfId="587"/>
    <cellStyle name="Normal 4 28" xfId="592"/>
    <cellStyle name="Normal 4 29" xfId="501"/>
    <cellStyle name="Normal 4 3" xfId="493"/>
    <cellStyle name="Normal 4 30" xfId="608"/>
    <cellStyle name="Normal 4 31" xfId="600"/>
    <cellStyle name="Normal 4 32" xfId="617"/>
    <cellStyle name="Normal 4 33" xfId="680"/>
    <cellStyle name="Normal 4 34" xfId="666"/>
    <cellStyle name="Normal 4 35" xfId="409"/>
    <cellStyle name="Normal 4 36" xfId="304"/>
    <cellStyle name="Normal 4 37" xfId="568"/>
    <cellStyle name="Normal 4 38" xfId="838"/>
    <cellStyle name="Normal 4 39" xfId="793"/>
    <cellStyle name="Normal 4 4" xfId="320"/>
    <cellStyle name="Normal 4 40" xfId="561"/>
    <cellStyle name="Normal 4 41" xfId="383"/>
    <cellStyle name="Normal 4 42" xfId="483"/>
    <cellStyle name="Normal 4 43" xfId="855"/>
    <cellStyle name="Normal 4 44" xfId="571"/>
    <cellStyle name="Normal 4 45" xfId="984"/>
    <cellStyle name="Normal 4 46" xfId="982"/>
    <cellStyle name="Normal 4 47" xfId="1028"/>
    <cellStyle name="Normal 4 48" xfId="937"/>
    <cellStyle name="Normal 4 49" xfId="986"/>
    <cellStyle name="Normal 4 5" xfId="492"/>
    <cellStyle name="Normal 4 50" xfId="467"/>
    <cellStyle name="Normal 4 51" xfId="1024"/>
    <cellStyle name="Normal 4 52" xfId="1859"/>
    <cellStyle name="Normal 4 52 2" xfId="4610"/>
    <cellStyle name="Normal 4 52 3" xfId="3224"/>
    <cellStyle name="Normal 4 53" xfId="5997"/>
    <cellStyle name="Normal 4 6" xfId="514"/>
    <cellStyle name="Normal 4 7" xfId="488"/>
    <cellStyle name="Normal 4 8" xfId="515"/>
    <cellStyle name="Normal 4 9" xfId="498"/>
    <cellStyle name="Normal 40" xfId="607"/>
    <cellStyle name="Normal 40 10" xfId="949"/>
    <cellStyle name="Normal 40 10 2" xfId="1657"/>
    <cellStyle name="Normal 40 10 2 2" xfId="4410"/>
    <cellStyle name="Normal 40 10 2 2 2" xfId="9932"/>
    <cellStyle name="Normal 40 10 2 2 2 2" xfId="20900"/>
    <cellStyle name="Normal 40 10 2 2 2 3" xfId="31854"/>
    <cellStyle name="Normal 40 10 2 2 3" xfId="15416"/>
    <cellStyle name="Normal 40 10 2 2 4" xfId="26371"/>
    <cellStyle name="Normal 40 10 2 3" xfId="3024"/>
    <cellStyle name="Normal 40 10 2 3 2" xfId="8560"/>
    <cellStyle name="Normal 40 10 2 3 2 2" xfId="19527"/>
    <cellStyle name="Normal 40 10 2 3 2 3" xfId="30482"/>
    <cellStyle name="Normal 40 10 2 3 3" xfId="14043"/>
    <cellStyle name="Normal 40 10 2 3 4" xfId="24998"/>
    <cellStyle name="Normal 40 10 2 4" xfId="5790"/>
    <cellStyle name="Normal 40 10 2 4 2" xfId="11308"/>
    <cellStyle name="Normal 40 10 2 4 2 2" xfId="22276"/>
    <cellStyle name="Normal 40 10 2 4 2 3" xfId="33230"/>
    <cellStyle name="Normal 40 10 2 4 3" xfId="16792"/>
    <cellStyle name="Normal 40 10 2 4 4" xfId="27747"/>
    <cellStyle name="Normal 40 10 2 5" xfId="7196"/>
    <cellStyle name="Normal 40 10 2 5 2" xfId="18163"/>
    <cellStyle name="Normal 40 10 2 5 3" xfId="29118"/>
    <cellStyle name="Normal 40 10 2 6" xfId="12679"/>
    <cellStyle name="Normal 40 10 2 7" xfId="23634"/>
    <cellStyle name="Normal 40 10 3" xfId="3733"/>
    <cellStyle name="Normal 40 10 3 2" xfId="9256"/>
    <cellStyle name="Normal 40 10 3 2 2" xfId="20223"/>
    <cellStyle name="Normal 40 10 3 2 3" xfId="31178"/>
    <cellStyle name="Normal 40 10 3 3" xfId="14739"/>
    <cellStyle name="Normal 40 10 3 4" xfId="25694"/>
    <cellStyle name="Normal 40 10 4" xfId="2347"/>
    <cellStyle name="Normal 40 10 4 2" xfId="7883"/>
    <cellStyle name="Normal 40 10 4 2 2" xfId="18850"/>
    <cellStyle name="Normal 40 10 4 2 3" xfId="29805"/>
    <cellStyle name="Normal 40 10 4 3" xfId="13366"/>
    <cellStyle name="Normal 40 10 4 4" xfId="24321"/>
    <cellStyle name="Normal 40 10 5" xfId="5113"/>
    <cellStyle name="Normal 40 10 5 2" xfId="10631"/>
    <cellStyle name="Normal 40 10 5 2 2" xfId="21599"/>
    <cellStyle name="Normal 40 10 5 2 3" xfId="32553"/>
    <cellStyle name="Normal 40 10 5 3" xfId="16115"/>
    <cellStyle name="Normal 40 10 5 4" xfId="27070"/>
    <cellStyle name="Normal 40 10 6" xfId="6519"/>
    <cellStyle name="Normal 40 10 6 2" xfId="17486"/>
    <cellStyle name="Normal 40 10 6 3" xfId="28441"/>
    <cellStyle name="Normal 40 10 7" xfId="12002"/>
    <cellStyle name="Normal 40 10 8" xfId="22957"/>
    <cellStyle name="Normal 40 11" xfId="975"/>
    <cellStyle name="Normal 40 11 2" xfId="1678"/>
    <cellStyle name="Normal 40 11 2 2" xfId="4431"/>
    <cellStyle name="Normal 40 11 2 2 2" xfId="9953"/>
    <cellStyle name="Normal 40 11 2 2 2 2" xfId="20921"/>
    <cellStyle name="Normal 40 11 2 2 2 3" xfId="31875"/>
    <cellStyle name="Normal 40 11 2 2 3" xfId="15437"/>
    <cellStyle name="Normal 40 11 2 2 4" xfId="26392"/>
    <cellStyle name="Normal 40 11 2 3" xfId="3045"/>
    <cellStyle name="Normal 40 11 2 3 2" xfId="8581"/>
    <cellStyle name="Normal 40 11 2 3 2 2" xfId="19548"/>
    <cellStyle name="Normal 40 11 2 3 2 3" xfId="30503"/>
    <cellStyle name="Normal 40 11 2 3 3" xfId="14064"/>
    <cellStyle name="Normal 40 11 2 3 4" xfId="25019"/>
    <cellStyle name="Normal 40 11 2 4" xfId="5811"/>
    <cellStyle name="Normal 40 11 2 4 2" xfId="11329"/>
    <cellStyle name="Normal 40 11 2 4 2 2" xfId="22297"/>
    <cellStyle name="Normal 40 11 2 4 2 3" xfId="33251"/>
    <cellStyle name="Normal 40 11 2 4 3" xfId="16813"/>
    <cellStyle name="Normal 40 11 2 4 4" xfId="27768"/>
    <cellStyle name="Normal 40 11 2 5" xfId="7217"/>
    <cellStyle name="Normal 40 11 2 5 2" xfId="18184"/>
    <cellStyle name="Normal 40 11 2 5 3" xfId="29139"/>
    <cellStyle name="Normal 40 11 2 6" xfId="12700"/>
    <cellStyle name="Normal 40 11 2 7" xfId="23655"/>
    <cellStyle name="Normal 40 11 3" xfId="3754"/>
    <cellStyle name="Normal 40 11 3 2" xfId="9277"/>
    <cellStyle name="Normal 40 11 3 2 2" xfId="20244"/>
    <cellStyle name="Normal 40 11 3 2 3" xfId="31199"/>
    <cellStyle name="Normal 40 11 3 3" xfId="14760"/>
    <cellStyle name="Normal 40 11 3 4" xfId="25715"/>
    <cellStyle name="Normal 40 11 4" xfId="2368"/>
    <cellStyle name="Normal 40 11 4 2" xfId="7904"/>
    <cellStyle name="Normal 40 11 4 2 2" xfId="18871"/>
    <cellStyle name="Normal 40 11 4 2 3" xfId="29826"/>
    <cellStyle name="Normal 40 11 4 3" xfId="13387"/>
    <cellStyle name="Normal 40 11 4 4" xfId="24342"/>
    <cellStyle name="Normal 40 11 5" xfId="5134"/>
    <cellStyle name="Normal 40 11 5 2" xfId="10652"/>
    <cellStyle name="Normal 40 11 5 2 2" xfId="21620"/>
    <cellStyle name="Normal 40 11 5 2 3" xfId="32574"/>
    <cellStyle name="Normal 40 11 5 3" xfId="16136"/>
    <cellStyle name="Normal 40 11 5 4" xfId="27091"/>
    <cellStyle name="Normal 40 11 6" xfId="6540"/>
    <cellStyle name="Normal 40 11 6 2" xfId="17507"/>
    <cellStyle name="Normal 40 11 6 3" xfId="28462"/>
    <cellStyle name="Normal 40 11 7" xfId="12023"/>
    <cellStyle name="Normal 40 11 8" xfId="22978"/>
    <cellStyle name="Normal 40 12" xfId="995"/>
    <cellStyle name="Normal 40 12 2" xfId="1695"/>
    <cellStyle name="Normal 40 12 2 2" xfId="4448"/>
    <cellStyle name="Normal 40 12 2 2 2" xfId="9970"/>
    <cellStyle name="Normal 40 12 2 2 2 2" xfId="20938"/>
    <cellStyle name="Normal 40 12 2 2 2 3" xfId="31892"/>
    <cellStyle name="Normal 40 12 2 2 3" xfId="15454"/>
    <cellStyle name="Normal 40 12 2 2 4" xfId="26409"/>
    <cellStyle name="Normal 40 12 2 3" xfId="3062"/>
    <cellStyle name="Normal 40 12 2 3 2" xfId="8598"/>
    <cellStyle name="Normal 40 12 2 3 2 2" xfId="19565"/>
    <cellStyle name="Normal 40 12 2 3 2 3" xfId="30520"/>
    <cellStyle name="Normal 40 12 2 3 3" xfId="14081"/>
    <cellStyle name="Normal 40 12 2 3 4" xfId="25036"/>
    <cellStyle name="Normal 40 12 2 4" xfId="5828"/>
    <cellStyle name="Normal 40 12 2 4 2" xfId="11346"/>
    <cellStyle name="Normal 40 12 2 4 2 2" xfId="22314"/>
    <cellStyle name="Normal 40 12 2 4 2 3" xfId="33268"/>
    <cellStyle name="Normal 40 12 2 4 3" xfId="16830"/>
    <cellStyle name="Normal 40 12 2 4 4" xfId="27785"/>
    <cellStyle name="Normal 40 12 2 5" xfId="7234"/>
    <cellStyle name="Normal 40 12 2 5 2" xfId="18201"/>
    <cellStyle name="Normal 40 12 2 5 3" xfId="29156"/>
    <cellStyle name="Normal 40 12 2 6" xfId="12717"/>
    <cellStyle name="Normal 40 12 2 7" xfId="23672"/>
    <cellStyle name="Normal 40 12 3" xfId="3771"/>
    <cellStyle name="Normal 40 12 3 2" xfId="9294"/>
    <cellStyle name="Normal 40 12 3 2 2" xfId="20261"/>
    <cellStyle name="Normal 40 12 3 2 3" xfId="31216"/>
    <cellStyle name="Normal 40 12 3 3" xfId="14777"/>
    <cellStyle name="Normal 40 12 3 4" xfId="25732"/>
    <cellStyle name="Normal 40 12 4" xfId="2385"/>
    <cellStyle name="Normal 40 12 4 2" xfId="7921"/>
    <cellStyle name="Normal 40 12 4 2 2" xfId="18888"/>
    <cellStyle name="Normal 40 12 4 2 3" xfId="29843"/>
    <cellStyle name="Normal 40 12 4 3" xfId="13404"/>
    <cellStyle name="Normal 40 12 4 4" xfId="24359"/>
    <cellStyle name="Normal 40 12 5" xfId="5151"/>
    <cellStyle name="Normal 40 12 5 2" xfId="10669"/>
    <cellStyle name="Normal 40 12 5 2 2" xfId="21637"/>
    <cellStyle name="Normal 40 12 5 2 3" xfId="32591"/>
    <cellStyle name="Normal 40 12 5 3" xfId="16153"/>
    <cellStyle name="Normal 40 12 5 4" xfId="27108"/>
    <cellStyle name="Normal 40 12 6" xfId="6557"/>
    <cellStyle name="Normal 40 12 6 2" xfId="17524"/>
    <cellStyle name="Normal 40 12 6 3" xfId="28479"/>
    <cellStyle name="Normal 40 12 7" xfId="12040"/>
    <cellStyle name="Normal 40 12 8" xfId="22995"/>
    <cellStyle name="Normal 40 13" xfId="1015"/>
    <cellStyle name="Normal 40 13 2" xfId="1711"/>
    <cellStyle name="Normal 40 13 2 2" xfId="4464"/>
    <cellStyle name="Normal 40 13 2 2 2" xfId="9986"/>
    <cellStyle name="Normal 40 13 2 2 2 2" xfId="20954"/>
    <cellStyle name="Normal 40 13 2 2 2 3" xfId="31908"/>
    <cellStyle name="Normal 40 13 2 2 3" xfId="15470"/>
    <cellStyle name="Normal 40 13 2 2 4" xfId="26425"/>
    <cellStyle name="Normal 40 13 2 3" xfId="3078"/>
    <cellStyle name="Normal 40 13 2 3 2" xfId="8614"/>
    <cellStyle name="Normal 40 13 2 3 2 2" xfId="19581"/>
    <cellStyle name="Normal 40 13 2 3 2 3" xfId="30536"/>
    <cellStyle name="Normal 40 13 2 3 3" xfId="14097"/>
    <cellStyle name="Normal 40 13 2 3 4" xfId="25052"/>
    <cellStyle name="Normal 40 13 2 4" xfId="5844"/>
    <cellStyle name="Normal 40 13 2 4 2" xfId="11362"/>
    <cellStyle name="Normal 40 13 2 4 2 2" xfId="22330"/>
    <cellStyle name="Normal 40 13 2 4 2 3" xfId="33284"/>
    <cellStyle name="Normal 40 13 2 4 3" xfId="16846"/>
    <cellStyle name="Normal 40 13 2 4 4" xfId="27801"/>
    <cellStyle name="Normal 40 13 2 5" xfId="7250"/>
    <cellStyle name="Normal 40 13 2 5 2" xfId="18217"/>
    <cellStyle name="Normal 40 13 2 5 3" xfId="29172"/>
    <cellStyle name="Normal 40 13 2 6" xfId="12733"/>
    <cellStyle name="Normal 40 13 2 7" xfId="23688"/>
    <cellStyle name="Normal 40 13 3" xfId="3787"/>
    <cellStyle name="Normal 40 13 3 2" xfId="9310"/>
    <cellStyle name="Normal 40 13 3 2 2" xfId="20277"/>
    <cellStyle name="Normal 40 13 3 2 3" xfId="31232"/>
    <cellStyle name="Normal 40 13 3 3" xfId="14793"/>
    <cellStyle name="Normal 40 13 3 4" xfId="25748"/>
    <cellStyle name="Normal 40 13 4" xfId="2401"/>
    <cellStyle name="Normal 40 13 4 2" xfId="7937"/>
    <cellStyle name="Normal 40 13 4 2 2" xfId="18904"/>
    <cellStyle name="Normal 40 13 4 2 3" xfId="29859"/>
    <cellStyle name="Normal 40 13 4 3" xfId="13420"/>
    <cellStyle name="Normal 40 13 4 4" xfId="24375"/>
    <cellStyle name="Normal 40 13 5" xfId="5167"/>
    <cellStyle name="Normal 40 13 5 2" xfId="10685"/>
    <cellStyle name="Normal 40 13 5 2 2" xfId="21653"/>
    <cellStyle name="Normal 40 13 5 2 3" xfId="32607"/>
    <cellStyle name="Normal 40 13 5 3" xfId="16169"/>
    <cellStyle name="Normal 40 13 5 4" xfId="27124"/>
    <cellStyle name="Normal 40 13 6" xfId="6573"/>
    <cellStyle name="Normal 40 13 6 2" xfId="17540"/>
    <cellStyle name="Normal 40 13 6 3" xfId="28495"/>
    <cellStyle name="Normal 40 13 7" xfId="12056"/>
    <cellStyle name="Normal 40 13 8" xfId="23011"/>
    <cellStyle name="Normal 40 14" xfId="1040"/>
    <cellStyle name="Normal 40 14 2" xfId="1730"/>
    <cellStyle name="Normal 40 14 2 2" xfId="4483"/>
    <cellStyle name="Normal 40 14 2 2 2" xfId="10005"/>
    <cellStyle name="Normal 40 14 2 2 2 2" xfId="20973"/>
    <cellStyle name="Normal 40 14 2 2 2 3" xfId="31927"/>
    <cellStyle name="Normal 40 14 2 2 3" xfId="15489"/>
    <cellStyle name="Normal 40 14 2 2 4" xfId="26444"/>
    <cellStyle name="Normal 40 14 2 3" xfId="3097"/>
    <cellStyle name="Normal 40 14 2 3 2" xfId="8633"/>
    <cellStyle name="Normal 40 14 2 3 2 2" xfId="19600"/>
    <cellStyle name="Normal 40 14 2 3 2 3" xfId="30555"/>
    <cellStyle name="Normal 40 14 2 3 3" xfId="14116"/>
    <cellStyle name="Normal 40 14 2 3 4" xfId="25071"/>
    <cellStyle name="Normal 40 14 2 4" xfId="5863"/>
    <cellStyle name="Normal 40 14 2 4 2" xfId="11381"/>
    <cellStyle name="Normal 40 14 2 4 2 2" xfId="22349"/>
    <cellStyle name="Normal 40 14 2 4 2 3" xfId="33303"/>
    <cellStyle name="Normal 40 14 2 4 3" xfId="16865"/>
    <cellStyle name="Normal 40 14 2 4 4" xfId="27820"/>
    <cellStyle name="Normal 40 14 2 5" xfId="7269"/>
    <cellStyle name="Normal 40 14 2 5 2" xfId="18236"/>
    <cellStyle name="Normal 40 14 2 5 3" xfId="29191"/>
    <cellStyle name="Normal 40 14 2 6" xfId="12752"/>
    <cellStyle name="Normal 40 14 2 7" xfId="23707"/>
    <cellStyle name="Normal 40 14 3" xfId="3806"/>
    <cellStyle name="Normal 40 14 3 2" xfId="9329"/>
    <cellStyle name="Normal 40 14 3 2 2" xfId="20296"/>
    <cellStyle name="Normal 40 14 3 2 3" xfId="31251"/>
    <cellStyle name="Normal 40 14 3 3" xfId="14812"/>
    <cellStyle name="Normal 40 14 3 4" xfId="25767"/>
    <cellStyle name="Normal 40 14 4" xfId="2420"/>
    <cellStyle name="Normal 40 14 4 2" xfId="7956"/>
    <cellStyle name="Normal 40 14 4 2 2" xfId="18923"/>
    <cellStyle name="Normal 40 14 4 2 3" xfId="29878"/>
    <cellStyle name="Normal 40 14 4 3" xfId="13439"/>
    <cellStyle name="Normal 40 14 4 4" xfId="24394"/>
    <cellStyle name="Normal 40 14 5" xfId="5186"/>
    <cellStyle name="Normal 40 14 5 2" xfId="10704"/>
    <cellStyle name="Normal 40 14 5 2 2" xfId="21672"/>
    <cellStyle name="Normal 40 14 5 2 3" xfId="32626"/>
    <cellStyle name="Normal 40 14 5 3" xfId="16188"/>
    <cellStyle name="Normal 40 14 5 4" xfId="27143"/>
    <cellStyle name="Normal 40 14 6" xfId="6592"/>
    <cellStyle name="Normal 40 14 6 2" xfId="17559"/>
    <cellStyle name="Normal 40 14 6 3" xfId="28514"/>
    <cellStyle name="Normal 40 14 7" xfId="12075"/>
    <cellStyle name="Normal 40 14 8" xfId="23030"/>
    <cellStyle name="Normal 40 15" xfId="1062"/>
    <cellStyle name="Normal 40 15 2" xfId="1748"/>
    <cellStyle name="Normal 40 15 2 2" xfId="4501"/>
    <cellStyle name="Normal 40 15 2 2 2" xfId="10023"/>
    <cellStyle name="Normal 40 15 2 2 2 2" xfId="20991"/>
    <cellStyle name="Normal 40 15 2 2 2 3" xfId="31945"/>
    <cellStyle name="Normal 40 15 2 2 3" xfId="15507"/>
    <cellStyle name="Normal 40 15 2 2 4" xfId="26462"/>
    <cellStyle name="Normal 40 15 2 3" xfId="3115"/>
    <cellStyle name="Normal 40 15 2 3 2" xfId="8651"/>
    <cellStyle name="Normal 40 15 2 3 2 2" xfId="19618"/>
    <cellStyle name="Normal 40 15 2 3 2 3" xfId="30573"/>
    <cellStyle name="Normal 40 15 2 3 3" xfId="14134"/>
    <cellStyle name="Normal 40 15 2 3 4" xfId="25089"/>
    <cellStyle name="Normal 40 15 2 4" xfId="5881"/>
    <cellStyle name="Normal 40 15 2 4 2" xfId="11399"/>
    <cellStyle name="Normal 40 15 2 4 2 2" xfId="22367"/>
    <cellStyle name="Normal 40 15 2 4 2 3" xfId="33321"/>
    <cellStyle name="Normal 40 15 2 4 3" xfId="16883"/>
    <cellStyle name="Normal 40 15 2 4 4" xfId="27838"/>
    <cellStyle name="Normal 40 15 2 5" xfId="7287"/>
    <cellStyle name="Normal 40 15 2 5 2" xfId="18254"/>
    <cellStyle name="Normal 40 15 2 5 3" xfId="29209"/>
    <cellStyle name="Normal 40 15 2 6" xfId="12770"/>
    <cellStyle name="Normal 40 15 2 7" xfId="23725"/>
    <cellStyle name="Normal 40 15 3" xfId="3824"/>
    <cellStyle name="Normal 40 15 3 2" xfId="9347"/>
    <cellStyle name="Normal 40 15 3 2 2" xfId="20314"/>
    <cellStyle name="Normal 40 15 3 2 3" xfId="31269"/>
    <cellStyle name="Normal 40 15 3 3" xfId="14830"/>
    <cellStyle name="Normal 40 15 3 4" xfId="25785"/>
    <cellStyle name="Normal 40 15 4" xfId="2438"/>
    <cellStyle name="Normal 40 15 4 2" xfId="7974"/>
    <cellStyle name="Normal 40 15 4 2 2" xfId="18941"/>
    <cellStyle name="Normal 40 15 4 2 3" xfId="29896"/>
    <cellStyle name="Normal 40 15 4 3" xfId="13457"/>
    <cellStyle name="Normal 40 15 4 4" xfId="24412"/>
    <cellStyle name="Normal 40 15 5" xfId="5204"/>
    <cellStyle name="Normal 40 15 5 2" xfId="10722"/>
    <cellStyle name="Normal 40 15 5 2 2" xfId="21690"/>
    <cellStyle name="Normal 40 15 5 2 3" xfId="32644"/>
    <cellStyle name="Normal 40 15 5 3" xfId="16206"/>
    <cellStyle name="Normal 40 15 5 4" xfId="27161"/>
    <cellStyle name="Normal 40 15 6" xfId="6610"/>
    <cellStyle name="Normal 40 15 6 2" xfId="17577"/>
    <cellStyle name="Normal 40 15 6 3" xfId="28532"/>
    <cellStyle name="Normal 40 15 7" xfId="12093"/>
    <cellStyle name="Normal 40 15 8" xfId="23048"/>
    <cellStyle name="Normal 40 16" xfId="1079"/>
    <cellStyle name="Normal 40 16 2" xfId="1763"/>
    <cellStyle name="Normal 40 16 2 2" xfId="4516"/>
    <cellStyle name="Normal 40 16 2 2 2" xfId="10038"/>
    <cellStyle name="Normal 40 16 2 2 2 2" xfId="21006"/>
    <cellStyle name="Normal 40 16 2 2 2 3" xfId="31960"/>
    <cellStyle name="Normal 40 16 2 2 3" xfId="15522"/>
    <cellStyle name="Normal 40 16 2 2 4" xfId="26477"/>
    <cellStyle name="Normal 40 16 2 3" xfId="3130"/>
    <cellStyle name="Normal 40 16 2 3 2" xfId="8666"/>
    <cellStyle name="Normal 40 16 2 3 2 2" xfId="19633"/>
    <cellStyle name="Normal 40 16 2 3 2 3" xfId="30588"/>
    <cellStyle name="Normal 40 16 2 3 3" xfId="14149"/>
    <cellStyle name="Normal 40 16 2 3 4" xfId="25104"/>
    <cellStyle name="Normal 40 16 2 4" xfId="5896"/>
    <cellStyle name="Normal 40 16 2 4 2" xfId="11414"/>
    <cellStyle name="Normal 40 16 2 4 2 2" xfId="22382"/>
    <cellStyle name="Normal 40 16 2 4 2 3" xfId="33336"/>
    <cellStyle name="Normal 40 16 2 4 3" xfId="16898"/>
    <cellStyle name="Normal 40 16 2 4 4" xfId="27853"/>
    <cellStyle name="Normal 40 16 2 5" xfId="7302"/>
    <cellStyle name="Normal 40 16 2 5 2" xfId="18269"/>
    <cellStyle name="Normal 40 16 2 5 3" xfId="29224"/>
    <cellStyle name="Normal 40 16 2 6" xfId="12785"/>
    <cellStyle name="Normal 40 16 2 7" xfId="23740"/>
    <cellStyle name="Normal 40 16 3" xfId="3839"/>
    <cellStyle name="Normal 40 16 3 2" xfId="9362"/>
    <cellStyle name="Normal 40 16 3 2 2" xfId="20329"/>
    <cellStyle name="Normal 40 16 3 2 3" xfId="31284"/>
    <cellStyle name="Normal 40 16 3 3" xfId="14845"/>
    <cellStyle name="Normal 40 16 3 4" xfId="25800"/>
    <cellStyle name="Normal 40 16 4" xfId="2453"/>
    <cellStyle name="Normal 40 16 4 2" xfId="7989"/>
    <cellStyle name="Normal 40 16 4 2 2" xfId="18956"/>
    <cellStyle name="Normal 40 16 4 2 3" xfId="29911"/>
    <cellStyle name="Normal 40 16 4 3" xfId="13472"/>
    <cellStyle name="Normal 40 16 4 4" xfId="24427"/>
    <cellStyle name="Normal 40 16 5" xfId="5219"/>
    <cellStyle name="Normal 40 16 5 2" xfId="10737"/>
    <cellStyle name="Normal 40 16 5 2 2" xfId="21705"/>
    <cellStyle name="Normal 40 16 5 2 3" xfId="32659"/>
    <cellStyle name="Normal 40 16 5 3" xfId="16221"/>
    <cellStyle name="Normal 40 16 5 4" xfId="27176"/>
    <cellStyle name="Normal 40 16 6" xfId="6625"/>
    <cellStyle name="Normal 40 16 6 2" xfId="17592"/>
    <cellStyle name="Normal 40 16 6 3" xfId="28547"/>
    <cellStyle name="Normal 40 16 7" xfId="12108"/>
    <cellStyle name="Normal 40 16 8" xfId="23063"/>
    <cellStyle name="Normal 40 17" xfId="1097"/>
    <cellStyle name="Normal 40 17 2" xfId="1778"/>
    <cellStyle name="Normal 40 17 2 2" xfId="4531"/>
    <cellStyle name="Normal 40 17 2 2 2" xfId="10053"/>
    <cellStyle name="Normal 40 17 2 2 2 2" xfId="21021"/>
    <cellStyle name="Normal 40 17 2 2 2 3" xfId="31975"/>
    <cellStyle name="Normal 40 17 2 2 3" xfId="15537"/>
    <cellStyle name="Normal 40 17 2 2 4" xfId="26492"/>
    <cellStyle name="Normal 40 17 2 3" xfId="3145"/>
    <cellStyle name="Normal 40 17 2 3 2" xfId="8681"/>
    <cellStyle name="Normal 40 17 2 3 2 2" xfId="19648"/>
    <cellStyle name="Normal 40 17 2 3 2 3" xfId="30603"/>
    <cellStyle name="Normal 40 17 2 3 3" xfId="14164"/>
    <cellStyle name="Normal 40 17 2 3 4" xfId="25119"/>
    <cellStyle name="Normal 40 17 2 4" xfId="5911"/>
    <cellStyle name="Normal 40 17 2 4 2" xfId="11429"/>
    <cellStyle name="Normal 40 17 2 4 2 2" xfId="22397"/>
    <cellStyle name="Normal 40 17 2 4 2 3" xfId="33351"/>
    <cellStyle name="Normal 40 17 2 4 3" xfId="16913"/>
    <cellStyle name="Normal 40 17 2 4 4" xfId="27868"/>
    <cellStyle name="Normal 40 17 2 5" xfId="7317"/>
    <cellStyle name="Normal 40 17 2 5 2" xfId="18284"/>
    <cellStyle name="Normal 40 17 2 5 3" xfId="29239"/>
    <cellStyle name="Normal 40 17 2 6" xfId="12800"/>
    <cellStyle name="Normal 40 17 2 7" xfId="23755"/>
    <cellStyle name="Normal 40 17 3" xfId="3854"/>
    <cellStyle name="Normal 40 17 3 2" xfId="9377"/>
    <cellStyle name="Normal 40 17 3 2 2" xfId="20344"/>
    <cellStyle name="Normal 40 17 3 2 3" xfId="31299"/>
    <cellStyle name="Normal 40 17 3 3" xfId="14860"/>
    <cellStyle name="Normal 40 17 3 4" xfId="25815"/>
    <cellStyle name="Normal 40 17 4" xfId="2468"/>
    <cellStyle name="Normal 40 17 4 2" xfId="8004"/>
    <cellStyle name="Normal 40 17 4 2 2" xfId="18971"/>
    <cellStyle name="Normal 40 17 4 2 3" xfId="29926"/>
    <cellStyle name="Normal 40 17 4 3" xfId="13487"/>
    <cellStyle name="Normal 40 17 4 4" xfId="24442"/>
    <cellStyle name="Normal 40 17 5" xfId="5234"/>
    <cellStyle name="Normal 40 17 5 2" xfId="10752"/>
    <cellStyle name="Normal 40 17 5 2 2" xfId="21720"/>
    <cellStyle name="Normal 40 17 5 2 3" xfId="32674"/>
    <cellStyle name="Normal 40 17 5 3" xfId="16236"/>
    <cellStyle name="Normal 40 17 5 4" xfId="27191"/>
    <cellStyle name="Normal 40 17 6" xfId="6640"/>
    <cellStyle name="Normal 40 17 6 2" xfId="17607"/>
    <cellStyle name="Normal 40 17 6 3" xfId="28562"/>
    <cellStyle name="Normal 40 17 7" xfId="12123"/>
    <cellStyle name="Normal 40 17 8" xfId="23078"/>
    <cellStyle name="Normal 40 18" xfId="1113"/>
    <cellStyle name="Normal 40 18 2" xfId="1794"/>
    <cellStyle name="Normal 40 18 2 2" xfId="4547"/>
    <cellStyle name="Normal 40 18 2 2 2" xfId="10069"/>
    <cellStyle name="Normal 40 18 2 2 2 2" xfId="21037"/>
    <cellStyle name="Normal 40 18 2 2 2 3" xfId="31991"/>
    <cellStyle name="Normal 40 18 2 2 3" xfId="15553"/>
    <cellStyle name="Normal 40 18 2 2 4" xfId="26508"/>
    <cellStyle name="Normal 40 18 2 3" xfId="3161"/>
    <cellStyle name="Normal 40 18 2 3 2" xfId="8697"/>
    <cellStyle name="Normal 40 18 2 3 2 2" xfId="19664"/>
    <cellStyle name="Normal 40 18 2 3 2 3" xfId="30619"/>
    <cellStyle name="Normal 40 18 2 3 3" xfId="14180"/>
    <cellStyle name="Normal 40 18 2 3 4" xfId="25135"/>
    <cellStyle name="Normal 40 18 2 4" xfId="5927"/>
    <cellStyle name="Normal 40 18 2 4 2" xfId="11445"/>
    <cellStyle name="Normal 40 18 2 4 2 2" xfId="22413"/>
    <cellStyle name="Normal 40 18 2 4 2 3" xfId="33367"/>
    <cellStyle name="Normal 40 18 2 4 3" xfId="16929"/>
    <cellStyle name="Normal 40 18 2 4 4" xfId="27884"/>
    <cellStyle name="Normal 40 18 2 5" xfId="7333"/>
    <cellStyle name="Normal 40 18 2 5 2" xfId="18300"/>
    <cellStyle name="Normal 40 18 2 5 3" xfId="29255"/>
    <cellStyle name="Normal 40 18 2 6" xfId="12816"/>
    <cellStyle name="Normal 40 18 2 7" xfId="23771"/>
    <cellStyle name="Normal 40 18 3" xfId="3870"/>
    <cellStyle name="Normal 40 18 3 2" xfId="9393"/>
    <cellStyle name="Normal 40 18 3 2 2" xfId="20360"/>
    <cellStyle name="Normal 40 18 3 2 3" xfId="31315"/>
    <cellStyle name="Normal 40 18 3 3" xfId="14876"/>
    <cellStyle name="Normal 40 18 3 4" xfId="25831"/>
    <cellStyle name="Normal 40 18 4" xfId="2484"/>
    <cellStyle name="Normal 40 18 4 2" xfId="8020"/>
    <cellStyle name="Normal 40 18 4 2 2" xfId="18987"/>
    <cellStyle name="Normal 40 18 4 2 3" xfId="29942"/>
    <cellStyle name="Normal 40 18 4 3" xfId="13503"/>
    <cellStyle name="Normal 40 18 4 4" xfId="24458"/>
    <cellStyle name="Normal 40 18 5" xfId="5250"/>
    <cellStyle name="Normal 40 18 5 2" xfId="10768"/>
    <cellStyle name="Normal 40 18 5 2 2" xfId="21736"/>
    <cellStyle name="Normal 40 18 5 2 3" xfId="32690"/>
    <cellStyle name="Normal 40 18 5 3" xfId="16252"/>
    <cellStyle name="Normal 40 18 5 4" xfId="27207"/>
    <cellStyle name="Normal 40 18 6" xfId="6656"/>
    <cellStyle name="Normal 40 18 6 2" xfId="17623"/>
    <cellStyle name="Normal 40 18 6 3" xfId="28578"/>
    <cellStyle name="Normal 40 18 7" xfId="12139"/>
    <cellStyle name="Normal 40 18 8" xfId="23094"/>
    <cellStyle name="Normal 40 19" xfId="1129"/>
    <cellStyle name="Normal 40 19 2" xfId="1810"/>
    <cellStyle name="Normal 40 19 2 2" xfId="4563"/>
    <cellStyle name="Normal 40 19 2 2 2" xfId="10085"/>
    <cellStyle name="Normal 40 19 2 2 2 2" xfId="21053"/>
    <cellStyle name="Normal 40 19 2 2 2 3" xfId="32007"/>
    <cellStyle name="Normal 40 19 2 2 3" xfId="15569"/>
    <cellStyle name="Normal 40 19 2 2 4" xfId="26524"/>
    <cellStyle name="Normal 40 19 2 3" xfId="3177"/>
    <cellStyle name="Normal 40 19 2 3 2" xfId="8713"/>
    <cellStyle name="Normal 40 19 2 3 2 2" xfId="19680"/>
    <cellStyle name="Normal 40 19 2 3 2 3" xfId="30635"/>
    <cellStyle name="Normal 40 19 2 3 3" xfId="14196"/>
    <cellStyle name="Normal 40 19 2 3 4" xfId="25151"/>
    <cellStyle name="Normal 40 19 2 4" xfId="5943"/>
    <cellStyle name="Normal 40 19 2 4 2" xfId="11461"/>
    <cellStyle name="Normal 40 19 2 4 2 2" xfId="22429"/>
    <cellStyle name="Normal 40 19 2 4 2 3" xfId="33383"/>
    <cellStyle name="Normal 40 19 2 4 3" xfId="16945"/>
    <cellStyle name="Normal 40 19 2 4 4" xfId="27900"/>
    <cellStyle name="Normal 40 19 2 5" xfId="7349"/>
    <cellStyle name="Normal 40 19 2 5 2" xfId="18316"/>
    <cellStyle name="Normal 40 19 2 5 3" xfId="29271"/>
    <cellStyle name="Normal 40 19 2 6" xfId="12832"/>
    <cellStyle name="Normal 40 19 2 7" xfId="23787"/>
    <cellStyle name="Normal 40 19 3" xfId="3886"/>
    <cellStyle name="Normal 40 19 3 2" xfId="9409"/>
    <cellStyle name="Normal 40 19 3 2 2" xfId="20376"/>
    <cellStyle name="Normal 40 19 3 2 3" xfId="31331"/>
    <cellStyle name="Normal 40 19 3 3" xfId="14892"/>
    <cellStyle name="Normal 40 19 3 4" xfId="25847"/>
    <cellStyle name="Normal 40 19 4" xfId="2500"/>
    <cellStyle name="Normal 40 19 4 2" xfId="8036"/>
    <cellStyle name="Normal 40 19 4 2 2" xfId="19003"/>
    <cellStyle name="Normal 40 19 4 2 3" xfId="29958"/>
    <cellStyle name="Normal 40 19 4 3" xfId="13519"/>
    <cellStyle name="Normal 40 19 4 4" xfId="24474"/>
    <cellStyle name="Normal 40 19 5" xfId="5266"/>
    <cellStyle name="Normal 40 19 5 2" xfId="10784"/>
    <cellStyle name="Normal 40 19 5 2 2" xfId="21752"/>
    <cellStyle name="Normal 40 19 5 2 3" xfId="32706"/>
    <cellStyle name="Normal 40 19 5 3" xfId="16268"/>
    <cellStyle name="Normal 40 19 5 4" xfId="27223"/>
    <cellStyle name="Normal 40 19 6" xfId="6672"/>
    <cellStyle name="Normal 40 19 6 2" xfId="17639"/>
    <cellStyle name="Normal 40 19 6 3" xfId="28594"/>
    <cellStyle name="Normal 40 19 7" xfId="12155"/>
    <cellStyle name="Normal 40 19 8" xfId="23110"/>
    <cellStyle name="Normal 40 2" xfId="753"/>
    <cellStyle name="Normal 40 2 2" xfId="1502"/>
    <cellStyle name="Normal 40 2 2 2" xfId="4255"/>
    <cellStyle name="Normal 40 2 2 2 2" xfId="9777"/>
    <cellStyle name="Normal 40 2 2 2 2 2" xfId="20745"/>
    <cellStyle name="Normal 40 2 2 2 2 3" xfId="31699"/>
    <cellStyle name="Normal 40 2 2 2 3" xfId="15261"/>
    <cellStyle name="Normal 40 2 2 2 4" xfId="26216"/>
    <cellStyle name="Normal 40 2 2 3" xfId="2869"/>
    <cellStyle name="Normal 40 2 2 3 2" xfId="8405"/>
    <cellStyle name="Normal 40 2 2 3 2 2" xfId="19372"/>
    <cellStyle name="Normal 40 2 2 3 2 3" xfId="30327"/>
    <cellStyle name="Normal 40 2 2 3 3" xfId="13888"/>
    <cellStyle name="Normal 40 2 2 3 4" xfId="24843"/>
    <cellStyle name="Normal 40 2 2 4" xfId="5635"/>
    <cellStyle name="Normal 40 2 2 4 2" xfId="11153"/>
    <cellStyle name="Normal 40 2 2 4 2 2" xfId="22121"/>
    <cellStyle name="Normal 40 2 2 4 2 3" xfId="33075"/>
    <cellStyle name="Normal 40 2 2 4 3" xfId="16637"/>
    <cellStyle name="Normal 40 2 2 4 4" xfId="27592"/>
    <cellStyle name="Normal 40 2 2 5" xfId="7041"/>
    <cellStyle name="Normal 40 2 2 5 2" xfId="18008"/>
    <cellStyle name="Normal 40 2 2 5 3" xfId="28963"/>
    <cellStyle name="Normal 40 2 2 6" xfId="12524"/>
    <cellStyle name="Normal 40 2 2 7" xfId="23479"/>
    <cellStyle name="Normal 40 2 3" xfId="3578"/>
    <cellStyle name="Normal 40 2 3 2" xfId="9101"/>
    <cellStyle name="Normal 40 2 3 2 2" xfId="20068"/>
    <cellStyle name="Normal 40 2 3 2 3" xfId="31023"/>
    <cellStyle name="Normal 40 2 3 3" xfId="14584"/>
    <cellStyle name="Normal 40 2 3 4" xfId="25539"/>
    <cellStyle name="Normal 40 2 4" xfId="2192"/>
    <cellStyle name="Normal 40 2 4 2" xfId="7728"/>
    <cellStyle name="Normal 40 2 4 2 2" xfId="18695"/>
    <cellStyle name="Normal 40 2 4 2 3" xfId="29650"/>
    <cellStyle name="Normal 40 2 4 3" xfId="13211"/>
    <cellStyle name="Normal 40 2 4 4" xfId="24166"/>
    <cellStyle name="Normal 40 2 5" xfId="4958"/>
    <cellStyle name="Normal 40 2 5 2" xfId="10476"/>
    <cellStyle name="Normal 40 2 5 2 2" xfId="21444"/>
    <cellStyle name="Normal 40 2 5 2 3" xfId="32398"/>
    <cellStyle name="Normal 40 2 5 3" xfId="15960"/>
    <cellStyle name="Normal 40 2 5 4" xfId="26915"/>
    <cellStyle name="Normal 40 2 6" xfId="6364"/>
    <cellStyle name="Normal 40 2 6 2" xfId="17331"/>
    <cellStyle name="Normal 40 2 6 3" xfId="28286"/>
    <cellStyle name="Normal 40 2 7" xfId="11847"/>
    <cellStyle name="Normal 40 2 8" xfId="22802"/>
    <cellStyle name="Normal 40 20" xfId="1151"/>
    <cellStyle name="Normal 40 20 2" xfId="1829"/>
    <cellStyle name="Normal 40 20 2 2" xfId="4582"/>
    <cellStyle name="Normal 40 20 2 2 2" xfId="10104"/>
    <cellStyle name="Normal 40 20 2 2 2 2" xfId="21072"/>
    <cellStyle name="Normal 40 20 2 2 2 3" xfId="32026"/>
    <cellStyle name="Normal 40 20 2 2 3" xfId="15588"/>
    <cellStyle name="Normal 40 20 2 2 4" xfId="26543"/>
    <cellStyle name="Normal 40 20 2 3" xfId="3196"/>
    <cellStyle name="Normal 40 20 2 3 2" xfId="8732"/>
    <cellStyle name="Normal 40 20 2 3 2 2" xfId="19699"/>
    <cellStyle name="Normal 40 20 2 3 2 3" xfId="30654"/>
    <cellStyle name="Normal 40 20 2 3 3" xfId="14215"/>
    <cellStyle name="Normal 40 20 2 3 4" xfId="25170"/>
    <cellStyle name="Normal 40 20 2 4" xfId="5962"/>
    <cellStyle name="Normal 40 20 2 4 2" xfId="11480"/>
    <cellStyle name="Normal 40 20 2 4 2 2" xfId="22448"/>
    <cellStyle name="Normal 40 20 2 4 2 3" xfId="33402"/>
    <cellStyle name="Normal 40 20 2 4 3" xfId="16964"/>
    <cellStyle name="Normal 40 20 2 4 4" xfId="27919"/>
    <cellStyle name="Normal 40 20 2 5" xfId="7368"/>
    <cellStyle name="Normal 40 20 2 5 2" xfId="18335"/>
    <cellStyle name="Normal 40 20 2 5 3" xfId="29290"/>
    <cellStyle name="Normal 40 20 2 6" xfId="12851"/>
    <cellStyle name="Normal 40 20 2 7" xfId="23806"/>
    <cellStyle name="Normal 40 20 3" xfId="3905"/>
    <cellStyle name="Normal 40 20 3 2" xfId="9428"/>
    <cellStyle name="Normal 40 20 3 2 2" xfId="20395"/>
    <cellStyle name="Normal 40 20 3 2 3" xfId="31350"/>
    <cellStyle name="Normal 40 20 3 3" xfId="14911"/>
    <cellStyle name="Normal 40 20 3 4" xfId="25866"/>
    <cellStyle name="Normal 40 20 4" xfId="2519"/>
    <cellStyle name="Normal 40 20 4 2" xfId="8055"/>
    <cellStyle name="Normal 40 20 4 2 2" xfId="19022"/>
    <cellStyle name="Normal 40 20 4 2 3" xfId="29977"/>
    <cellStyle name="Normal 40 20 4 3" xfId="13538"/>
    <cellStyle name="Normal 40 20 4 4" xfId="24493"/>
    <cellStyle name="Normal 40 20 5" xfId="5285"/>
    <cellStyle name="Normal 40 20 5 2" xfId="10803"/>
    <cellStyle name="Normal 40 20 5 2 2" xfId="21771"/>
    <cellStyle name="Normal 40 20 5 2 3" xfId="32725"/>
    <cellStyle name="Normal 40 20 5 3" xfId="16287"/>
    <cellStyle name="Normal 40 20 5 4" xfId="27242"/>
    <cellStyle name="Normal 40 20 6" xfId="6691"/>
    <cellStyle name="Normal 40 20 6 2" xfId="17658"/>
    <cellStyle name="Normal 40 20 6 3" xfId="28613"/>
    <cellStyle name="Normal 40 20 7" xfId="12174"/>
    <cellStyle name="Normal 40 20 8" xfId="23129"/>
    <cellStyle name="Normal 40 21" xfId="1166"/>
    <cellStyle name="Normal 40 21 2" xfId="1844"/>
    <cellStyle name="Normal 40 21 2 2" xfId="4597"/>
    <cellStyle name="Normal 40 21 2 2 2" xfId="10119"/>
    <cellStyle name="Normal 40 21 2 2 2 2" xfId="21087"/>
    <cellStyle name="Normal 40 21 2 2 2 3" xfId="32041"/>
    <cellStyle name="Normal 40 21 2 2 3" xfId="15603"/>
    <cellStyle name="Normal 40 21 2 2 4" xfId="26558"/>
    <cellStyle name="Normal 40 21 2 3" xfId="3211"/>
    <cellStyle name="Normal 40 21 2 3 2" xfId="8747"/>
    <cellStyle name="Normal 40 21 2 3 2 2" xfId="19714"/>
    <cellStyle name="Normal 40 21 2 3 2 3" xfId="30669"/>
    <cellStyle name="Normal 40 21 2 3 3" xfId="14230"/>
    <cellStyle name="Normal 40 21 2 3 4" xfId="25185"/>
    <cellStyle name="Normal 40 21 2 4" xfId="5977"/>
    <cellStyle name="Normal 40 21 2 4 2" xfId="11495"/>
    <cellStyle name="Normal 40 21 2 4 2 2" xfId="22463"/>
    <cellStyle name="Normal 40 21 2 4 2 3" xfId="33417"/>
    <cellStyle name="Normal 40 21 2 4 3" xfId="16979"/>
    <cellStyle name="Normal 40 21 2 4 4" xfId="27934"/>
    <cellStyle name="Normal 40 21 2 5" xfId="7383"/>
    <cellStyle name="Normal 40 21 2 5 2" xfId="18350"/>
    <cellStyle name="Normal 40 21 2 5 3" xfId="29305"/>
    <cellStyle name="Normal 40 21 2 6" xfId="12866"/>
    <cellStyle name="Normal 40 21 2 7" xfId="23821"/>
    <cellStyle name="Normal 40 21 3" xfId="3920"/>
    <cellStyle name="Normal 40 21 3 2" xfId="9443"/>
    <cellStyle name="Normal 40 21 3 2 2" xfId="20410"/>
    <cellStyle name="Normal 40 21 3 2 3" xfId="31365"/>
    <cellStyle name="Normal 40 21 3 3" xfId="14926"/>
    <cellStyle name="Normal 40 21 3 4" xfId="25881"/>
    <cellStyle name="Normal 40 21 4" xfId="2534"/>
    <cellStyle name="Normal 40 21 4 2" xfId="8070"/>
    <cellStyle name="Normal 40 21 4 2 2" xfId="19037"/>
    <cellStyle name="Normal 40 21 4 2 3" xfId="29992"/>
    <cellStyle name="Normal 40 21 4 3" xfId="13553"/>
    <cellStyle name="Normal 40 21 4 4" xfId="24508"/>
    <cellStyle name="Normal 40 21 5" xfId="5300"/>
    <cellStyle name="Normal 40 21 5 2" xfId="10818"/>
    <cellStyle name="Normal 40 21 5 2 2" xfId="21786"/>
    <cellStyle name="Normal 40 21 5 2 3" xfId="32740"/>
    <cellStyle name="Normal 40 21 5 3" xfId="16302"/>
    <cellStyle name="Normal 40 21 5 4" xfId="27257"/>
    <cellStyle name="Normal 40 21 6" xfId="6706"/>
    <cellStyle name="Normal 40 21 6 2" xfId="17673"/>
    <cellStyle name="Normal 40 21 6 3" xfId="28628"/>
    <cellStyle name="Normal 40 21 7" xfId="12189"/>
    <cellStyle name="Normal 40 21 8" xfId="23144"/>
    <cellStyle name="Normal 40 22" xfId="1426"/>
    <cellStyle name="Normal 40 22 2" xfId="4179"/>
    <cellStyle name="Normal 40 22 2 2" xfId="9702"/>
    <cellStyle name="Normal 40 22 2 2 2" xfId="20669"/>
    <cellStyle name="Normal 40 22 2 2 3" xfId="31624"/>
    <cellStyle name="Normal 40 22 2 3" xfId="15185"/>
    <cellStyle name="Normal 40 22 2 4" xfId="26140"/>
    <cellStyle name="Normal 40 22 3" xfId="2793"/>
    <cellStyle name="Normal 40 22 3 2" xfId="8329"/>
    <cellStyle name="Normal 40 22 3 2 2" xfId="19296"/>
    <cellStyle name="Normal 40 22 3 2 3" xfId="30251"/>
    <cellStyle name="Normal 40 22 3 3" xfId="13812"/>
    <cellStyle name="Normal 40 22 3 4" xfId="24767"/>
    <cellStyle name="Normal 40 22 4" xfId="5559"/>
    <cellStyle name="Normal 40 22 4 2" xfId="11077"/>
    <cellStyle name="Normal 40 22 4 2 2" xfId="22045"/>
    <cellStyle name="Normal 40 22 4 2 3" xfId="32999"/>
    <cellStyle name="Normal 40 22 4 3" xfId="16561"/>
    <cellStyle name="Normal 40 22 4 4" xfId="27516"/>
    <cellStyle name="Normal 40 22 5" xfId="6965"/>
    <cellStyle name="Normal 40 22 5 2" xfId="17932"/>
    <cellStyle name="Normal 40 22 5 3" xfId="28887"/>
    <cellStyle name="Normal 40 22 6" xfId="12448"/>
    <cellStyle name="Normal 40 22 7" xfId="23403"/>
    <cellStyle name="Normal 40 23" xfId="3502"/>
    <cellStyle name="Normal 40 23 2" xfId="9025"/>
    <cellStyle name="Normal 40 23 2 2" xfId="19992"/>
    <cellStyle name="Normal 40 23 2 3" xfId="30947"/>
    <cellStyle name="Normal 40 23 3" xfId="14508"/>
    <cellStyle name="Normal 40 23 4" xfId="25463"/>
    <cellStyle name="Normal 40 24" xfId="2116"/>
    <cellStyle name="Normal 40 24 2" xfId="7652"/>
    <cellStyle name="Normal 40 24 2 2" xfId="18619"/>
    <cellStyle name="Normal 40 24 2 3" xfId="29574"/>
    <cellStyle name="Normal 40 24 3" xfId="13135"/>
    <cellStyle name="Normal 40 24 4" xfId="24090"/>
    <cellStyle name="Normal 40 25" xfId="4882"/>
    <cellStyle name="Normal 40 25 2" xfId="10400"/>
    <cellStyle name="Normal 40 25 2 2" xfId="21368"/>
    <cellStyle name="Normal 40 25 2 3" xfId="32322"/>
    <cellStyle name="Normal 40 25 3" xfId="15884"/>
    <cellStyle name="Normal 40 25 4" xfId="26839"/>
    <cellStyle name="Normal 40 26" xfId="6288"/>
    <cellStyle name="Normal 40 26 2" xfId="17255"/>
    <cellStyle name="Normal 40 26 3" xfId="28210"/>
    <cellStyle name="Normal 40 27" xfId="11771"/>
    <cellStyle name="Normal 40 28" xfId="22726"/>
    <cellStyle name="Normal 40 3" xfId="781"/>
    <cellStyle name="Normal 40 3 2" xfId="1525"/>
    <cellStyle name="Normal 40 3 2 2" xfId="4278"/>
    <cellStyle name="Normal 40 3 2 2 2" xfId="9800"/>
    <cellStyle name="Normal 40 3 2 2 2 2" xfId="20768"/>
    <cellStyle name="Normal 40 3 2 2 2 3" xfId="31722"/>
    <cellStyle name="Normal 40 3 2 2 3" xfId="15284"/>
    <cellStyle name="Normal 40 3 2 2 4" xfId="26239"/>
    <cellStyle name="Normal 40 3 2 3" xfId="2892"/>
    <cellStyle name="Normal 40 3 2 3 2" xfId="8428"/>
    <cellStyle name="Normal 40 3 2 3 2 2" xfId="19395"/>
    <cellStyle name="Normal 40 3 2 3 2 3" xfId="30350"/>
    <cellStyle name="Normal 40 3 2 3 3" xfId="13911"/>
    <cellStyle name="Normal 40 3 2 3 4" xfId="24866"/>
    <cellStyle name="Normal 40 3 2 4" xfId="5658"/>
    <cellStyle name="Normal 40 3 2 4 2" xfId="11176"/>
    <cellStyle name="Normal 40 3 2 4 2 2" xfId="22144"/>
    <cellStyle name="Normal 40 3 2 4 2 3" xfId="33098"/>
    <cellStyle name="Normal 40 3 2 4 3" xfId="16660"/>
    <cellStyle name="Normal 40 3 2 4 4" xfId="27615"/>
    <cellStyle name="Normal 40 3 2 5" xfId="7064"/>
    <cellStyle name="Normal 40 3 2 5 2" xfId="18031"/>
    <cellStyle name="Normal 40 3 2 5 3" xfId="28986"/>
    <cellStyle name="Normal 40 3 2 6" xfId="12547"/>
    <cellStyle name="Normal 40 3 2 7" xfId="23502"/>
    <cellStyle name="Normal 40 3 3" xfId="3601"/>
    <cellStyle name="Normal 40 3 3 2" xfId="9124"/>
    <cellStyle name="Normal 40 3 3 2 2" xfId="20091"/>
    <cellStyle name="Normal 40 3 3 2 3" xfId="31046"/>
    <cellStyle name="Normal 40 3 3 3" xfId="14607"/>
    <cellStyle name="Normal 40 3 3 4" xfId="25562"/>
    <cellStyle name="Normal 40 3 4" xfId="2215"/>
    <cellStyle name="Normal 40 3 4 2" xfId="7751"/>
    <cellStyle name="Normal 40 3 4 2 2" xfId="18718"/>
    <cellStyle name="Normal 40 3 4 2 3" xfId="29673"/>
    <cellStyle name="Normal 40 3 4 3" xfId="13234"/>
    <cellStyle name="Normal 40 3 4 4" xfId="24189"/>
    <cellStyle name="Normal 40 3 5" xfId="4981"/>
    <cellStyle name="Normal 40 3 5 2" xfId="10499"/>
    <cellStyle name="Normal 40 3 5 2 2" xfId="21467"/>
    <cellStyle name="Normal 40 3 5 2 3" xfId="32421"/>
    <cellStyle name="Normal 40 3 5 3" xfId="15983"/>
    <cellStyle name="Normal 40 3 5 4" xfId="26938"/>
    <cellStyle name="Normal 40 3 6" xfId="6387"/>
    <cellStyle name="Normal 40 3 6 2" xfId="17354"/>
    <cellStyle name="Normal 40 3 6 3" xfId="28309"/>
    <cellStyle name="Normal 40 3 7" xfId="11870"/>
    <cellStyle name="Normal 40 3 8" xfId="22825"/>
    <cellStyle name="Normal 40 4" xfId="806"/>
    <cellStyle name="Normal 40 4 2" xfId="1545"/>
    <cellStyle name="Normal 40 4 2 2" xfId="4298"/>
    <cellStyle name="Normal 40 4 2 2 2" xfId="9820"/>
    <cellStyle name="Normal 40 4 2 2 2 2" xfId="20788"/>
    <cellStyle name="Normal 40 4 2 2 2 3" xfId="31742"/>
    <cellStyle name="Normal 40 4 2 2 3" xfId="15304"/>
    <cellStyle name="Normal 40 4 2 2 4" xfId="26259"/>
    <cellStyle name="Normal 40 4 2 3" xfId="2912"/>
    <cellStyle name="Normal 40 4 2 3 2" xfId="8448"/>
    <cellStyle name="Normal 40 4 2 3 2 2" xfId="19415"/>
    <cellStyle name="Normal 40 4 2 3 2 3" xfId="30370"/>
    <cellStyle name="Normal 40 4 2 3 3" xfId="13931"/>
    <cellStyle name="Normal 40 4 2 3 4" xfId="24886"/>
    <cellStyle name="Normal 40 4 2 4" xfId="5678"/>
    <cellStyle name="Normal 40 4 2 4 2" xfId="11196"/>
    <cellStyle name="Normal 40 4 2 4 2 2" xfId="22164"/>
    <cellStyle name="Normal 40 4 2 4 2 3" xfId="33118"/>
    <cellStyle name="Normal 40 4 2 4 3" xfId="16680"/>
    <cellStyle name="Normal 40 4 2 4 4" xfId="27635"/>
    <cellStyle name="Normal 40 4 2 5" xfId="7084"/>
    <cellStyle name="Normal 40 4 2 5 2" xfId="18051"/>
    <cellStyle name="Normal 40 4 2 5 3" xfId="29006"/>
    <cellStyle name="Normal 40 4 2 6" xfId="12567"/>
    <cellStyle name="Normal 40 4 2 7" xfId="23522"/>
    <cellStyle name="Normal 40 4 3" xfId="3621"/>
    <cellStyle name="Normal 40 4 3 2" xfId="9144"/>
    <cellStyle name="Normal 40 4 3 2 2" xfId="20111"/>
    <cellStyle name="Normal 40 4 3 2 3" xfId="31066"/>
    <cellStyle name="Normal 40 4 3 3" xfId="14627"/>
    <cellStyle name="Normal 40 4 3 4" xfId="25582"/>
    <cellStyle name="Normal 40 4 4" xfId="2235"/>
    <cellStyle name="Normal 40 4 4 2" xfId="7771"/>
    <cellStyle name="Normal 40 4 4 2 2" xfId="18738"/>
    <cellStyle name="Normal 40 4 4 2 3" xfId="29693"/>
    <cellStyle name="Normal 40 4 4 3" xfId="13254"/>
    <cellStyle name="Normal 40 4 4 4" xfId="24209"/>
    <cellStyle name="Normal 40 4 5" xfId="5001"/>
    <cellStyle name="Normal 40 4 5 2" xfId="10519"/>
    <cellStyle name="Normal 40 4 5 2 2" xfId="21487"/>
    <cellStyle name="Normal 40 4 5 2 3" xfId="32441"/>
    <cellStyle name="Normal 40 4 5 3" xfId="16003"/>
    <cellStyle name="Normal 40 4 5 4" xfId="26958"/>
    <cellStyle name="Normal 40 4 6" xfId="6407"/>
    <cellStyle name="Normal 40 4 6 2" xfId="17374"/>
    <cellStyle name="Normal 40 4 6 3" xfId="28329"/>
    <cellStyle name="Normal 40 4 7" xfId="11890"/>
    <cellStyle name="Normal 40 4 8" xfId="22845"/>
    <cellStyle name="Normal 40 5" xfId="831"/>
    <cellStyle name="Normal 40 5 2" xfId="1563"/>
    <cellStyle name="Normal 40 5 2 2" xfId="4316"/>
    <cellStyle name="Normal 40 5 2 2 2" xfId="9838"/>
    <cellStyle name="Normal 40 5 2 2 2 2" xfId="20806"/>
    <cellStyle name="Normal 40 5 2 2 2 3" xfId="31760"/>
    <cellStyle name="Normal 40 5 2 2 3" xfId="15322"/>
    <cellStyle name="Normal 40 5 2 2 4" xfId="26277"/>
    <cellStyle name="Normal 40 5 2 3" xfId="2930"/>
    <cellStyle name="Normal 40 5 2 3 2" xfId="8466"/>
    <cellStyle name="Normal 40 5 2 3 2 2" xfId="19433"/>
    <cellStyle name="Normal 40 5 2 3 2 3" xfId="30388"/>
    <cellStyle name="Normal 40 5 2 3 3" xfId="13949"/>
    <cellStyle name="Normal 40 5 2 3 4" xfId="24904"/>
    <cellStyle name="Normal 40 5 2 4" xfId="5696"/>
    <cellStyle name="Normal 40 5 2 4 2" xfId="11214"/>
    <cellStyle name="Normal 40 5 2 4 2 2" xfId="22182"/>
    <cellStyle name="Normal 40 5 2 4 2 3" xfId="33136"/>
    <cellStyle name="Normal 40 5 2 4 3" xfId="16698"/>
    <cellStyle name="Normal 40 5 2 4 4" xfId="27653"/>
    <cellStyle name="Normal 40 5 2 5" xfId="7102"/>
    <cellStyle name="Normal 40 5 2 5 2" xfId="18069"/>
    <cellStyle name="Normal 40 5 2 5 3" xfId="29024"/>
    <cellStyle name="Normal 40 5 2 6" xfId="12585"/>
    <cellStyle name="Normal 40 5 2 7" xfId="23540"/>
    <cellStyle name="Normal 40 5 3" xfId="3639"/>
    <cellStyle name="Normal 40 5 3 2" xfId="9162"/>
    <cellStyle name="Normal 40 5 3 2 2" xfId="20129"/>
    <cellStyle name="Normal 40 5 3 2 3" xfId="31084"/>
    <cellStyle name="Normal 40 5 3 3" xfId="14645"/>
    <cellStyle name="Normal 40 5 3 4" xfId="25600"/>
    <cellStyle name="Normal 40 5 4" xfId="2253"/>
    <cellStyle name="Normal 40 5 4 2" xfId="7789"/>
    <cellStyle name="Normal 40 5 4 2 2" xfId="18756"/>
    <cellStyle name="Normal 40 5 4 2 3" xfId="29711"/>
    <cellStyle name="Normal 40 5 4 3" xfId="13272"/>
    <cellStyle name="Normal 40 5 4 4" xfId="24227"/>
    <cellStyle name="Normal 40 5 5" xfId="5019"/>
    <cellStyle name="Normal 40 5 5 2" xfId="10537"/>
    <cellStyle name="Normal 40 5 5 2 2" xfId="21505"/>
    <cellStyle name="Normal 40 5 5 2 3" xfId="32459"/>
    <cellStyle name="Normal 40 5 5 3" xfId="16021"/>
    <cellStyle name="Normal 40 5 5 4" xfId="26976"/>
    <cellStyle name="Normal 40 5 6" xfId="6425"/>
    <cellStyle name="Normal 40 5 6 2" xfId="17392"/>
    <cellStyle name="Normal 40 5 6 3" xfId="28347"/>
    <cellStyle name="Normal 40 5 7" xfId="11908"/>
    <cellStyle name="Normal 40 5 8" xfId="22863"/>
    <cellStyle name="Normal 40 6" xfId="854"/>
    <cellStyle name="Normal 40 6 2" xfId="1580"/>
    <cellStyle name="Normal 40 6 2 2" xfId="4333"/>
    <cellStyle name="Normal 40 6 2 2 2" xfId="9855"/>
    <cellStyle name="Normal 40 6 2 2 2 2" xfId="20823"/>
    <cellStyle name="Normal 40 6 2 2 2 3" xfId="31777"/>
    <cellStyle name="Normal 40 6 2 2 3" xfId="15339"/>
    <cellStyle name="Normal 40 6 2 2 4" xfId="26294"/>
    <cellStyle name="Normal 40 6 2 3" xfId="2947"/>
    <cellStyle name="Normal 40 6 2 3 2" xfId="8483"/>
    <cellStyle name="Normal 40 6 2 3 2 2" xfId="19450"/>
    <cellStyle name="Normal 40 6 2 3 2 3" xfId="30405"/>
    <cellStyle name="Normal 40 6 2 3 3" xfId="13966"/>
    <cellStyle name="Normal 40 6 2 3 4" xfId="24921"/>
    <cellStyle name="Normal 40 6 2 4" xfId="5713"/>
    <cellStyle name="Normal 40 6 2 4 2" xfId="11231"/>
    <cellStyle name="Normal 40 6 2 4 2 2" xfId="22199"/>
    <cellStyle name="Normal 40 6 2 4 2 3" xfId="33153"/>
    <cellStyle name="Normal 40 6 2 4 3" xfId="16715"/>
    <cellStyle name="Normal 40 6 2 4 4" xfId="27670"/>
    <cellStyle name="Normal 40 6 2 5" xfId="7119"/>
    <cellStyle name="Normal 40 6 2 5 2" xfId="18086"/>
    <cellStyle name="Normal 40 6 2 5 3" xfId="29041"/>
    <cellStyle name="Normal 40 6 2 6" xfId="12602"/>
    <cellStyle name="Normal 40 6 2 7" xfId="23557"/>
    <cellStyle name="Normal 40 6 3" xfId="3656"/>
    <cellStyle name="Normal 40 6 3 2" xfId="9179"/>
    <cellStyle name="Normal 40 6 3 2 2" xfId="20146"/>
    <cellStyle name="Normal 40 6 3 2 3" xfId="31101"/>
    <cellStyle name="Normal 40 6 3 3" xfId="14662"/>
    <cellStyle name="Normal 40 6 3 4" xfId="25617"/>
    <cellStyle name="Normal 40 6 4" xfId="2270"/>
    <cellStyle name="Normal 40 6 4 2" xfId="7806"/>
    <cellStyle name="Normal 40 6 4 2 2" xfId="18773"/>
    <cellStyle name="Normal 40 6 4 2 3" xfId="29728"/>
    <cellStyle name="Normal 40 6 4 3" xfId="13289"/>
    <cellStyle name="Normal 40 6 4 4" xfId="24244"/>
    <cellStyle name="Normal 40 6 5" xfId="5036"/>
    <cellStyle name="Normal 40 6 5 2" xfId="10554"/>
    <cellStyle name="Normal 40 6 5 2 2" xfId="21522"/>
    <cellStyle name="Normal 40 6 5 2 3" xfId="32476"/>
    <cellStyle name="Normal 40 6 5 3" xfId="16038"/>
    <cellStyle name="Normal 40 6 5 4" xfId="26993"/>
    <cellStyle name="Normal 40 6 6" xfId="6442"/>
    <cellStyle name="Normal 40 6 6 2" xfId="17409"/>
    <cellStyle name="Normal 40 6 6 3" xfId="28364"/>
    <cellStyle name="Normal 40 6 7" xfId="11925"/>
    <cellStyle name="Normal 40 6 8" xfId="22880"/>
    <cellStyle name="Normal 40 7" xfId="879"/>
    <cellStyle name="Normal 40 7 2" xfId="1598"/>
    <cellStyle name="Normal 40 7 2 2" xfId="4351"/>
    <cellStyle name="Normal 40 7 2 2 2" xfId="9873"/>
    <cellStyle name="Normal 40 7 2 2 2 2" xfId="20841"/>
    <cellStyle name="Normal 40 7 2 2 2 3" xfId="31795"/>
    <cellStyle name="Normal 40 7 2 2 3" xfId="15357"/>
    <cellStyle name="Normal 40 7 2 2 4" xfId="26312"/>
    <cellStyle name="Normal 40 7 2 3" xfId="2965"/>
    <cellStyle name="Normal 40 7 2 3 2" xfId="8501"/>
    <cellStyle name="Normal 40 7 2 3 2 2" xfId="19468"/>
    <cellStyle name="Normal 40 7 2 3 2 3" xfId="30423"/>
    <cellStyle name="Normal 40 7 2 3 3" xfId="13984"/>
    <cellStyle name="Normal 40 7 2 3 4" xfId="24939"/>
    <cellStyle name="Normal 40 7 2 4" xfId="5731"/>
    <cellStyle name="Normal 40 7 2 4 2" xfId="11249"/>
    <cellStyle name="Normal 40 7 2 4 2 2" xfId="22217"/>
    <cellStyle name="Normal 40 7 2 4 2 3" xfId="33171"/>
    <cellStyle name="Normal 40 7 2 4 3" xfId="16733"/>
    <cellStyle name="Normal 40 7 2 4 4" xfId="27688"/>
    <cellStyle name="Normal 40 7 2 5" xfId="7137"/>
    <cellStyle name="Normal 40 7 2 5 2" xfId="18104"/>
    <cellStyle name="Normal 40 7 2 5 3" xfId="29059"/>
    <cellStyle name="Normal 40 7 2 6" xfId="12620"/>
    <cellStyle name="Normal 40 7 2 7" xfId="23575"/>
    <cellStyle name="Normal 40 7 3" xfId="3674"/>
    <cellStyle name="Normal 40 7 3 2" xfId="9197"/>
    <cellStyle name="Normal 40 7 3 2 2" xfId="20164"/>
    <cellStyle name="Normal 40 7 3 2 3" xfId="31119"/>
    <cellStyle name="Normal 40 7 3 3" xfId="14680"/>
    <cellStyle name="Normal 40 7 3 4" xfId="25635"/>
    <cellStyle name="Normal 40 7 4" xfId="2288"/>
    <cellStyle name="Normal 40 7 4 2" xfId="7824"/>
    <cellStyle name="Normal 40 7 4 2 2" xfId="18791"/>
    <cellStyle name="Normal 40 7 4 2 3" xfId="29746"/>
    <cellStyle name="Normal 40 7 4 3" xfId="13307"/>
    <cellStyle name="Normal 40 7 4 4" xfId="24262"/>
    <cellStyle name="Normal 40 7 5" xfId="5054"/>
    <cellStyle name="Normal 40 7 5 2" xfId="10572"/>
    <cellStyle name="Normal 40 7 5 2 2" xfId="21540"/>
    <cellStyle name="Normal 40 7 5 2 3" xfId="32494"/>
    <cellStyle name="Normal 40 7 5 3" xfId="16056"/>
    <cellStyle name="Normal 40 7 5 4" xfId="27011"/>
    <cellStyle name="Normal 40 7 6" xfId="6460"/>
    <cellStyle name="Normal 40 7 6 2" xfId="17427"/>
    <cellStyle name="Normal 40 7 6 3" xfId="28382"/>
    <cellStyle name="Normal 40 7 7" xfId="11943"/>
    <cellStyle name="Normal 40 7 8" xfId="22898"/>
    <cellStyle name="Normal 40 8" xfId="901"/>
    <cellStyle name="Normal 40 8 2" xfId="1617"/>
    <cellStyle name="Normal 40 8 2 2" xfId="4370"/>
    <cellStyle name="Normal 40 8 2 2 2" xfId="9892"/>
    <cellStyle name="Normal 40 8 2 2 2 2" xfId="20860"/>
    <cellStyle name="Normal 40 8 2 2 2 3" xfId="31814"/>
    <cellStyle name="Normal 40 8 2 2 3" xfId="15376"/>
    <cellStyle name="Normal 40 8 2 2 4" xfId="26331"/>
    <cellStyle name="Normal 40 8 2 3" xfId="2984"/>
    <cellStyle name="Normal 40 8 2 3 2" xfId="8520"/>
    <cellStyle name="Normal 40 8 2 3 2 2" xfId="19487"/>
    <cellStyle name="Normal 40 8 2 3 2 3" xfId="30442"/>
    <cellStyle name="Normal 40 8 2 3 3" xfId="14003"/>
    <cellStyle name="Normal 40 8 2 3 4" xfId="24958"/>
    <cellStyle name="Normal 40 8 2 4" xfId="5750"/>
    <cellStyle name="Normal 40 8 2 4 2" xfId="11268"/>
    <cellStyle name="Normal 40 8 2 4 2 2" xfId="22236"/>
    <cellStyle name="Normal 40 8 2 4 2 3" xfId="33190"/>
    <cellStyle name="Normal 40 8 2 4 3" xfId="16752"/>
    <cellStyle name="Normal 40 8 2 4 4" xfId="27707"/>
    <cellStyle name="Normal 40 8 2 5" xfId="7156"/>
    <cellStyle name="Normal 40 8 2 5 2" xfId="18123"/>
    <cellStyle name="Normal 40 8 2 5 3" xfId="29078"/>
    <cellStyle name="Normal 40 8 2 6" xfId="12639"/>
    <cellStyle name="Normal 40 8 2 7" xfId="23594"/>
    <cellStyle name="Normal 40 8 3" xfId="3693"/>
    <cellStyle name="Normal 40 8 3 2" xfId="9216"/>
    <cellStyle name="Normal 40 8 3 2 2" xfId="20183"/>
    <cellStyle name="Normal 40 8 3 2 3" xfId="31138"/>
    <cellStyle name="Normal 40 8 3 3" xfId="14699"/>
    <cellStyle name="Normal 40 8 3 4" xfId="25654"/>
    <cellStyle name="Normal 40 8 4" xfId="2307"/>
    <cellStyle name="Normal 40 8 4 2" xfId="7843"/>
    <cellStyle name="Normal 40 8 4 2 2" xfId="18810"/>
    <cellStyle name="Normal 40 8 4 2 3" xfId="29765"/>
    <cellStyle name="Normal 40 8 4 3" xfId="13326"/>
    <cellStyle name="Normal 40 8 4 4" xfId="24281"/>
    <cellStyle name="Normal 40 8 5" xfId="5073"/>
    <cellStyle name="Normal 40 8 5 2" xfId="10591"/>
    <cellStyle name="Normal 40 8 5 2 2" xfId="21559"/>
    <cellStyle name="Normal 40 8 5 2 3" xfId="32513"/>
    <cellStyle name="Normal 40 8 5 3" xfId="16075"/>
    <cellStyle name="Normal 40 8 5 4" xfId="27030"/>
    <cellStyle name="Normal 40 8 6" xfId="6479"/>
    <cellStyle name="Normal 40 8 6 2" xfId="17446"/>
    <cellStyle name="Normal 40 8 6 3" xfId="28401"/>
    <cellStyle name="Normal 40 8 7" xfId="11962"/>
    <cellStyle name="Normal 40 8 8" xfId="22917"/>
    <cellStyle name="Normal 40 9" xfId="928"/>
    <cellStyle name="Normal 40 9 2" xfId="1638"/>
    <cellStyle name="Normal 40 9 2 2" xfId="4391"/>
    <cellStyle name="Normal 40 9 2 2 2" xfId="9913"/>
    <cellStyle name="Normal 40 9 2 2 2 2" xfId="20881"/>
    <cellStyle name="Normal 40 9 2 2 2 3" xfId="31835"/>
    <cellStyle name="Normal 40 9 2 2 3" xfId="15397"/>
    <cellStyle name="Normal 40 9 2 2 4" xfId="26352"/>
    <cellStyle name="Normal 40 9 2 3" xfId="3005"/>
    <cellStyle name="Normal 40 9 2 3 2" xfId="8541"/>
    <cellStyle name="Normal 40 9 2 3 2 2" xfId="19508"/>
    <cellStyle name="Normal 40 9 2 3 2 3" xfId="30463"/>
    <cellStyle name="Normal 40 9 2 3 3" xfId="14024"/>
    <cellStyle name="Normal 40 9 2 3 4" xfId="24979"/>
    <cellStyle name="Normal 40 9 2 4" xfId="5771"/>
    <cellStyle name="Normal 40 9 2 4 2" xfId="11289"/>
    <cellStyle name="Normal 40 9 2 4 2 2" xfId="22257"/>
    <cellStyle name="Normal 40 9 2 4 2 3" xfId="33211"/>
    <cellStyle name="Normal 40 9 2 4 3" xfId="16773"/>
    <cellStyle name="Normal 40 9 2 4 4" xfId="27728"/>
    <cellStyle name="Normal 40 9 2 5" xfId="7177"/>
    <cellStyle name="Normal 40 9 2 5 2" xfId="18144"/>
    <cellStyle name="Normal 40 9 2 5 3" xfId="29099"/>
    <cellStyle name="Normal 40 9 2 6" xfId="12660"/>
    <cellStyle name="Normal 40 9 2 7" xfId="23615"/>
    <cellStyle name="Normal 40 9 3" xfId="3714"/>
    <cellStyle name="Normal 40 9 3 2" xfId="9237"/>
    <cellStyle name="Normal 40 9 3 2 2" xfId="20204"/>
    <cellStyle name="Normal 40 9 3 2 3" xfId="31159"/>
    <cellStyle name="Normal 40 9 3 3" xfId="14720"/>
    <cellStyle name="Normal 40 9 3 4" xfId="25675"/>
    <cellStyle name="Normal 40 9 4" xfId="2328"/>
    <cellStyle name="Normal 40 9 4 2" xfId="7864"/>
    <cellStyle name="Normal 40 9 4 2 2" xfId="18831"/>
    <cellStyle name="Normal 40 9 4 2 3" xfId="29786"/>
    <cellStyle name="Normal 40 9 4 3" xfId="13347"/>
    <cellStyle name="Normal 40 9 4 4" xfId="24302"/>
    <cellStyle name="Normal 40 9 5" xfId="5094"/>
    <cellStyle name="Normal 40 9 5 2" xfId="10612"/>
    <cellStyle name="Normal 40 9 5 2 2" xfId="21580"/>
    <cellStyle name="Normal 40 9 5 2 3" xfId="32534"/>
    <cellStyle name="Normal 40 9 5 3" xfId="16096"/>
    <cellStyle name="Normal 40 9 5 4" xfId="27051"/>
    <cellStyle name="Normal 40 9 6" xfId="6500"/>
    <cellStyle name="Normal 40 9 6 2" xfId="17467"/>
    <cellStyle name="Normal 40 9 6 3" xfId="28422"/>
    <cellStyle name="Normal 40 9 7" xfId="11983"/>
    <cellStyle name="Normal 40 9 8" xfId="22938"/>
    <cellStyle name="Normal 41" xfId="615"/>
    <cellStyle name="Normal 41 10" xfId="951"/>
    <cellStyle name="Normal 41 10 2" xfId="1659"/>
    <cellStyle name="Normal 41 10 2 2" xfId="4412"/>
    <cellStyle name="Normal 41 10 2 2 2" xfId="9934"/>
    <cellStyle name="Normal 41 10 2 2 2 2" xfId="20902"/>
    <cellStyle name="Normal 41 10 2 2 2 3" xfId="31856"/>
    <cellStyle name="Normal 41 10 2 2 3" xfId="15418"/>
    <cellStyle name="Normal 41 10 2 2 4" xfId="26373"/>
    <cellStyle name="Normal 41 10 2 3" xfId="3026"/>
    <cellStyle name="Normal 41 10 2 3 2" xfId="8562"/>
    <cellStyle name="Normal 41 10 2 3 2 2" xfId="19529"/>
    <cellStyle name="Normal 41 10 2 3 2 3" xfId="30484"/>
    <cellStyle name="Normal 41 10 2 3 3" xfId="14045"/>
    <cellStyle name="Normal 41 10 2 3 4" xfId="25000"/>
    <cellStyle name="Normal 41 10 2 4" xfId="5792"/>
    <cellStyle name="Normal 41 10 2 4 2" xfId="11310"/>
    <cellStyle name="Normal 41 10 2 4 2 2" xfId="22278"/>
    <cellStyle name="Normal 41 10 2 4 2 3" xfId="33232"/>
    <cellStyle name="Normal 41 10 2 4 3" xfId="16794"/>
    <cellStyle name="Normal 41 10 2 4 4" xfId="27749"/>
    <cellStyle name="Normal 41 10 2 5" xfId="7198"/>
    <cellStyle name="Normal 41 10 2 5 2" xfId="18165"/>
    <cellStyle name="Normal 41 10 2 5 3" xfId="29120"/>
    <cellStyle name="Normal 41 10 2 6" xfId="12681"/>
    <cellStyle name="Normal 41 10 2 7" xfId="23636"/>
    <cellStyle name="Normal 41 10 3" xfId="3735"/>
    <cellStyle name="Normal 41 10 3 2" xfId="9258"/>
    <cellStyle name="Normal 41 10 3 2 2" xfId="20225"/>
    <cellStyle name="Normal 41 10 3 2 3" xfId="31180"/>
    <cellStyle name="Normal 41 10 3 3" xfId="14741"/>
    <cellStyle name="Normal 41 10 3 4" xfId="25696"/>
    <cellStyle name="Normal 41 10 4" xfId="2349"/>
    <cellStyle name="Normal 41 10 4 2" xfId="7885"/>
    <cellStyle name="Normal 41 10 4 2 2" xfId="18852"/>
    <cellStyle name="Normal 41 10 4 2 3" xfId="29807"/>
    <cellStyle name="Normal 41 10 4 3" xfId="13368"/>
    <cellStyle name="Normal 41 10 4 4" xfId="24323"/>
    <cellStyle name="Normal 41 10 5" xfId="5115"/>
    <cellStyle name="Normal 41 10 5 2" xfId="10633"/>
    <cellStyle name="Normal 41 10 5 2 2" xfId="21601"/>
    <cellStyle name="Normal 41 10 5 2 3" xfId="32555"/>
    <cellStyle name="Normal 41 10 5 3" xfId="16117"/>
    <cellStyle name="Normal 41 10 5 4" xfId="27072"/>
    <cellStyle name="Normal 41 10 6" xfId="6521"/>
    <cellStyle name="Normal 41 10 6 2" xfId="17488"/>
    <cellStyle name="Normal 41 10 6 3" xfId="28443"/>
    <cellStyle name="Normal 41 10 7" xfId="12004"/>
    <cellStyle name="Normal 41 10 8" xfId="22959"/>
    <cellStyle name="Normal 41 11" xfId="976"/>
    <cellStyle name="Normal 41 11 2" xfId="1679"/>
    <cellStyle name="Normal 41 11 2 2" xfId="4432"/>
    <cellStyle name="Normal 41 11 2 2 2" xfId="9954"/>
    <cellStyle name="Normal 41 11 2 2 2 2" xfId="20922"/>
    <cellStyle name="Normal 41 11 2 2 2 3" xfId="31876"/>
    <cellStyle name="Normal 41 11 2 2 3" xfId="15438"/>
    <cellStyle name="Normal 41 11 2 2 4" xfId="26393"/>
    <cellStyle name="Normal 41 11 2 3" xfId="3046"/>
    <cellStyle name="Normal 41 11 2 3 2" xfId="8582"/>
    <cellStyle name="Normal 41 11 2 3 2 2" xfId="19549"/>
    <cellStyle name="Normal 41 11 2 3 2 3" xfId="30504"/>
    <cellStyle name="Normal 41 11 2 3 3" xfId="14065"/>
    <cellStyle name="Normal 41 11 2 3 4" xfId="25020"/>
    <cellStyle name="Normal 41 11 2 4" xfId="5812"/>
    <cellStyle name="Normal 41 11 2 4 2" xfId="11330"/>
    <cellStyle name="Normal 41 11 2 4 2 2" xfId="22298"/>
    <cellStyle name="Normal 41 11 2 4 2 3" xfId="33252"/>
    <cellStyle name="Normal 41 11 2 4 3" xfId="16814"/>
    <cellStyle name="Normal 41 11 2 4 4" xfId="27769"/>
    <cellStyle name="Normal 41 11 2 5" xfId="7218"/>
    <cellStyle name="Normal 41 11 2 5 2" xfId="18185"/>
    <cellStyle name="Normal 41 11 2 5 3" xfId="29140"/>
    <cellStyle name="Normal 41 11 2 6" xfId="12701"/>
    <cellStyle name="Normal 41 11 2 7" xfId="23656"/>
    <cellStyle name="Normal 41 11 3" xfId="3755"/>
    <cellStyle name="Normal 41 11 3 2" xfId="9278"/>
    <cellStyle name="Normal 41 11 3 2 2" xfId="20245"/>
    <cellStyle name="Normal 41 11 3 2 3" xfId="31200"/>
    <cellStyle name="Normal 41 11 3 3" xfId="14761"/>
    <cellStyle name="Normal 41 11 3 4" xfId="25716"/>
    <cellStyle name="Normal 41 11 4" xfId="2369"/>
    <cellStyle name="Normal 41 11 4 2" xfId="7905"/>
    <cellStyle name="Normal 41 11 4 2 2" xfId="18872"/>
    <cellStyle name="Normal 41 11 4 2 3" xfId="29827"/>
    <cellStyle name="Normal 41 11 4 3" xfId="13388"/>
    <cellStyle name="Normal 41 11 4 4" xfId="24343"/>
    <cellStyle name="Normal 41 11 5" xfId="5135"/>
    <cellStyle name="Normal 41 11 5 2" xfId="10653"/>
    <cellStyle name="Normal 41 11 5 2 2" xfId="21621"/>
    <cellStyle name="Normal 41 11 5 2 3" xfId="32575"/>
    <cellStyle name="Normal 41 11 5 3" xfId="16137"/>
    <cellStyle name="Normal 41 11 5 4" xfId="27092"/>
    <cellStyle name="Normal 41 11 6" xfId="6541"/>
    <cellStyle name="Normal 41 11 6 2" xfId="17508"/>
    <cellStyle name="Normal 41 11 6 3" xfId="28463"/>
    <cellStyle name="Normal 41 11 7" xfId="12024"/>
    <cellStyle name="Normal 41 11 8" xfId="22979"/>
    <cellStyle name="Normal 41 12" xfId="996"/>
    <cellStyle name="Normal 41 12 2" xfId="1696"/>
    <cellStyle name="Normal 41 12 2 2" xfId="4449"/>
    <cellStyle name="Normal 41 12 2 2 2" xfId="9971"/>
    <cellStyle name="Normal 41 12 2 2 2 2" xfId="20939"/>
    <cellStyle name="Normal 41 12 2 2 2 3" xfId="31893"/>
    <cellStyle name="Normal 41 12 2 2 3" xfId="15455"/>
    <cellStyle name="Normal 41 12 2 2 4" xfId="26410"/>
    <cellStyle name="Normal 41 12 2 3" xfId="3063"/>
    <cellStyle name="Normal 41 12 2 3 2" xfId="8599"/>
    <cellStyle name="Normal 41 12 2 3 2 2" xfId="19566"/>
    <cellStyle name="Normal 41 12 2 3 2 3" xfId="30521"/>
    <cellStyle name="Normal 41 12 2 3 3" xfId="14082"/>
    <cellStyle name="Normal 41 12 2 3 4" xfId="25037"/>
    <cellStyle name="Normal 41 12 2 4" xfId="5829"/>
    <cellStyle name="Normal 41 12 2 4 2" xfId="11347"/>
    <cellStyle name="Normal 41 12 2 4 2 2" xfId="22315"/>
    <cellStyle name="Normal 41 12 2 4 2 3" xfId="33269"/>
    <cellStyle name="Normal 41 12 2 4 3" xfId="16831"/>
    <cellStyle name="Normal 41 12 2 4 4" xfId="27786"/>
    <cellStyle name="Normal 41 12 2 5" xfId="7235"/>
    <cellStyle name="Normal 41 12 2 5 2" xfId="18202"/>
    <cellStyle name="Normal 41 12 2 5 3" xfId="29157"/>
    <cellStyle name="Normal 41 12 2 6" xfId="12718"/>
    <cellStyle name="Normal 41 12 2 7" xfId="23673"/>
    <cellStyle name="Normal 41 12 3" xfId="3772"/>
    <cellStyle name="Normal 41 12 3 2" xfId="9295"/>
    <cellStyle name="Normal 41 12 3 2 2" xfId="20262"/>
    <cellStyle name="Normal 41 12 3 2 3" xfId="31217"/>
    <cellStyle name="Normal 41 12 3 3" xfId="14778"/>
    <cellStyle name="Normal 41 12 3 4" xfId="25733"/>
    <cellStyle name="Normal 41 12 4" xfId="2386"/>
    <cellStyle name="Normal 41 12 4 2" xfId="7922"/>
    <cellStyle name="Normal 41 12 4 2 2" xfId="18889"/>
    <cellStyle name="Normal 41 12 4 2 3" xfId="29844"/>
    <cellStyle name="Normal 41 12 4 3" xfId="13405"/>
    <cellStyle name="Normal 41 12 4 4" xfId="24360"/>
    <cellStyle name="Normal 41 12 5" xfId="5152"/>
    <cellStyle name="Normal 41 12 5 2" xfId="10670"/>
    <cellStyle name="Normal 41 12 5 2 2" xfId="21638"/>
    <cellStyle name="Normal 41 12 5 2 3" xfId="32592"/>
    <cellStyle name="Normal 41 12 5 3" xfId="16154"/>
    <cellStyle name="Normal 41 12 5 4" xfId="27109"/>
    <cellStyle name="Normal 41 12 6" xfId="6558"/>
    <cellStyle name="Normal 41 12 6 2" xfId="17525"/>
    <cellStyle name="Normal 41 12 6 3" xfId="28480"/>
    <cellStyle name="Normal 41 12 7" xfId="12041"/>
    <cellStyle name="Normal 41 12 8" xfId="22996"/>
    <cellStyle name="Normal 41 13" xfId="1016"/>
    <cellStyle name="Normal 41 13 2" xfId="1712"/>
    <cellStyle name="Normal 41 13 2 2" xfId="4465"/>
    <cellStyle name="Normal 41 13 2 2 2" xfId="9987"/>
    <cellStyle name="Normal 41 13 2 2 2 2" xfId="20955"/>
    <cellStyle name="Normal 41 13 2 2 2 3" xfId="31909"/>
    <cellStyle name="Normal 41 13 2 2 3" xfId="15471"/>
    <cellStyle name="Normal 41 13 2 2 4" xfId="26426"/>
    <cellStyle name="Normal 41 13 2 3" xfId="3079"/>
    <cellStyle name="Normal 41 13 2 3 2" xfId="8615"/>
    <cellStyle name="Normal 41 13 2 3 2 2" xfId="19582"/>
    <cellStyle name="Normal 41 13 2 3 2 3" xfId="30537"/>
    <cellStyle name="Normal 41 13 2 3 3" xfId="14098"/>
    <cellStyle name="Normal 41 13 2 3 4" xfId="25053"/>
    <cellStyle name="Normal 41 13 2 4" xfId="5845"/>
    <cellStyle name="Normal 41 13 2 4 2" xfId="11363"/>
    <cellStyle name="Normal 41 13 2 4 2 2" xfId="22331"/>
    <cellStyle name="Normal 41 13 2 4 2 3" xfId="33285"/>
    <cellStyle name="Normal 41 13 2 4 3" xfId="16847"/>
    <cellStyle name="Normal 41 13 2 4 4" xfId="27802"/>
    <cellStyle name="Normal 41 13 2 5" xfId="7251"/>
    <cellStyle name="Normal 41 13 2 5 2" xfId="18218"/>
    <cellStyle name="Normal 41 13 2 5 3" xfId="29173"/>
    <cellStyle name="Normal 41 13 2 6" xfId="12734"/>
    <cellStyle name="Normal 41 13 2 7" xfId="23689"/>
    <cellStyle name="Normal 41 13 3" xfId="3788"/>
    <cellStyle name="Normal 41 13 3 2" xfId="9311"/>
    <cellStyle name="Normal 41 13 3 2 2" xfId="20278"/>
    <cellStyle name="Normal 41 13 3 2 3" xfId="31233"/>
    <cellStyle name="Normal 41 13 3 3" xfId="14794"/>
    <cellStyle name="Normal 41 13 3 4" xfId="25749"/>
    <cellStyle name="Normal 41 13 4" xfId="2402"/>
    <cellStyle name="Normal 41 13 4 2" xfId="7938"/>
    <cellStyle name="Normal 41 13 4 2 2" xfId="18905"/>
    <cellStyle name="Normal 41 13 4 2 3" xfId="29860"/>
    <cellStyle name="Normal 41 13 4 3" xfId="13421"/>
    <cellStyle name="Normal 41 13 4 4" xfId="24376"/>
    <cellStyle name="Normal 41 13 5" xfId="5168"/>
    <cellStyle name="Normal 41 13 5 2" xfId="10686"/>
    <cellStyle name="Normal 41 13 5 2 2" xfId="21654"/>
    <cellStyle name="Normal 41 13 5 2 3" xfId="32608"/>
    <cellStyle name="Normal 41 13 5 3" xfId="16170"/>
    <cellStyle name="Normal 41 13 5 4" xfId="27125"/>
    <cellStyle name="Normal 41 13 6" xfId="6574"/>
    <cellStyle name="Normal 41 13 6 2" xfId="17541"/>
    <cellStyle name="Normal 41 13 6 3" xfId="28496"/>
    <cellStyle name="Normal 41 13 7" xfId="12057"/>
    <cellStyle name="Normal 41 13 8" xfId="23012"/>
    <cellStyle name="Normal 41 14" xfId="1041"/>
    <cellStyle name="Normal 41 14 2" xfId="1731"/>
    <cellStyle name="Normal 41 14 2 2" xfId="4484"/>
    <cellStyle name="Normal 41 14 2 2 2" xfId="10006"/>
    <cellStyle name="Normal 41 14 2 2 2 2" xfId="20974"/>
    <cellStyle name="Normal 41 14 2 2 2 3" xfId="31928"/>
    <cellStyle name="Normal 41 14 2 2 3" xfId="15490"/>
    <cellStyle name="Normal 41 14 2 2 4" xfId="26445"/>
    <cellStyle name="Normal 41 14 2 3" xfId="3098"/>
    <cellStyle name="Normal 41 14 2 3 2" xfId="8634"/>
    <cellStyle name="Normal 41 14 2 3 2 2" xfId="19601"/>
    <cellStyle name="Normal 41 14 2 3 2 3" xfId="30556"/>
    <cellStyle name="Normal 41 14 2 3 3" xfId="14117"/>
    <cellStyle name="Normal 41 14 2 3 4" xfId="25072"/>
    <cellStyle name="Normal 41 14 2 4" xfId="5864"/>
    <cellStyle name="Normal 41 14 2 4 2" xfId="11382"/>
    <cellStyle name="Normal 41 14 2 4 2 2" xfId="22350"/>
    <cellStyle name="Normal 41 14 2 4 2 3" xfId="33304"/>
    <cellStyle name="Normal 41 14 2 4 3" xfId="16866"/>
    <cellStyle name="Normal 41 14 2 4 4" xfId="27821"/>
    <cellStyle name="Normal 41 14 2 5" xfId="7270"/>
    <cellStyle name="Normal 41 14 2 5 2" xfId="18237"/>
    <cellStyle name="Normal 41 14 2 5 3" xfId="29192"/>
    <cellStyle name="Normal 41 14 2 6" xfId="12753"/>
    <cellStyle name="Normal 41 14 2 7" xfId="23708"/>
    <cellStyle name="Normal 41 14 3" xfId="3807"/>
    <cellStyle name="Normal 41 14 3 2" xfId="9330"/>
    <cellStyle name="Normal 41 14 3 2 2" xfId="20297"/>
    <cellStyle name="Normal 41 14 3 2 3" xfId="31252"/>
    <cellStyle name="Normal 41 14 3 3" xfId="14813"/>
    <cellStyle name="Normal 41 14 3 4" xfId="25768"/>
    <cellStyle name="Normal 41 14 4" xfId="2421"/>
    <cellStyle name="Normal 41 14 4 2" xfId="7957"/>
    <cellStyle name="Normal 41 14 4 2 2" xfId="18924"/>
    <cellStyle name="Normal 41 14 4 2 3" xfId="29879"/>
    <cellStyle name="Normal 41 14 4 3" xfId="13440"/>
    <cellStyle name="Normal 41 14 4 4" xfId="24395"/>
    <cellStyle name="Normal 41 14 5" xfId="5187"/>
    <cellStyle name="Normal 41 14 5 2" xfId="10705"/>
    <cellStyle name="Normal 41 14 5 2 2" xfId="21673"/>
    <cellStyle name="Normal 41 14 5 2 3" xfId="32627"/>
    <cellStyle name="Normal 41 14 5 3" xfId="16189"/>
    <cellStyle name="Normal 41 14 5 4" xfId="27144"/>
    <cellStyle name="Normal 41 14 6" xfId="6593"/>
    <cellStyle name="Normal 41 14 6 2" xfId="17560"/>
    <cellStyle name="Normal 41 14 6 3" xfId="28515"/>
    <cellStyle name="Normal 41 14 7" xfId="12076"/>
    <cellStyle name="Normal 41 14 8" xfId="23031"/>
    <cellStyle name="Normal 41 15" xfId="1063"/>
    <cellStyle name="Normal 41 15 2" xfId="1749"/>
    <cellStyle name="Normal 41 15 2 2" xfId="4502"/>
    <cellStyle name="Normal 41 15 2 2 2" xfId="10024"/>
    <cellStyle name="Normal 41 15 2 2 2 2" xfId="20992"/>
    <cellStyle name="Normal 41 15 2 2 2 3" xfId="31946"/>
    <cellStyle name="Normal 41 15 2 2 3" xfId="15508"/>
    <cellStyle name="Normal 41 15 2 2 4" xfId="26463"/>
    <cellStyle name="Normal 41 15 2 3" xfId="3116"/>
    <cellStyle name="Normal 41 15 2 3 2" xfId="8652"/>
    <cellStyle name="Normal 41 15 2 3 2 2" xfId="19619"/>
    <cellStyle name="Normal 41 15 2 3 2 3" xfId="30574"/>
    <cellStyle name="Normal 41 15 2 3 3" xfId="14135"/>
    <cellStyle name="Normal 41 15 2 3 4" xfId="25090"/>
    <cellStyle name="Normal 41 15 2 4" xfId="5882"/>
    <cellStyle name="Normal 41 15 2 4 2" xfId="11400"/>
    <cellStyle name="Normal 41 15 2 4 2 2" xfId="22368"/>
    <cellStyle name="Normal 41 15 2 4 2 3" xfId="33322"/>
    <cellStyle name="Normal 41 15 2 4 3" xfId="16884"/>
    <cellStyle name="Normal 41 15 2 4 4" xfId="27839"/>
    <cellStyle name="Normal 41 15 2 5" xfId="7288"/>
    <cellStyle name="Normal 41 15 2 5 2" xfId="18255"/>
    <cellStyle name="Normal 41 15 2 5 3" xfId="29210"/>
    <cellStyle name="Normal 41 15 2 6" xfId="12771"/>
    <cellStyle name="Normal 41 15 2 7" xfId="23726"/>
    <cellStyle name="Normal 41 15 3" xfId="3825"/>
    <cellStyle name="Normal 41 15 3 2" xfId="9348"/>
    <cellStyle name="Normal 41 15 3 2 2" xfId="20315"/>
    <cellStyle name="Normal 41 15 3 2 3" xfId="31270"/>
    <cellStyle name="Normal 41 15 3 3" xfId="14831"/>
    <cellStyle name="Normal 41 15 3 4" xfId="25786"/>
    <cellStyle name="Normal 41 15 4" xfId="2439"/>
    <cellStyle name="Normal 41 15 4 2" xfId="7975"/>
    <cellStyle name="Normal 41 15 4 2 2" xfId="18942"/>
    <cellStyle name="Normal 41 15 4 2 3" xfId="29897"/>
    <cellStyle name="Normal 41 15 4 3" xfId="13458"/>
    <cellStyle name="Normal 41 15 4 4" xfId="24413"/>
    <cellStyle name="Normal 41 15 5" xfId="5205"/>
    <cellStyle name="Normal 41 15 5 2" xfId="10723"/>
    <cellStyle name="Normal 41 15 5 2 2" xfId="21691"/>
    <cellStyle name="Normal 41 15 5 2 3" xfId="32645"/>
    <cellStyle name="Normal 41 15 5 3" xfId="16207"/>
    <cellStyle name="Normal 41 15 5 4" xfId="27162"/>
    <cellStyle name="Normal 41 15 6" xfId="6611"/>
    <cellStyle name="Normal 41 15 6 2" xfId="17578"/>
    <cellStyle name="Normal 41 15 6 3" xfId="28533"/>
    <cellStyle name="Normal 41 15 7" xfId="12094"/>
    <cellStyle name="Normal 41 15 8" xfId="23049"/>
    <cellStyle name="Normal 41 16" xfId="1080"/>
    <cellStyle name="Normal 41 16 2" xfId="1764"/>
    <cellStyle name="Normal 41 16 2 2" xfId="4517"/>
    <cellStyle name="Normal 41 16 2 2 2" xfId="10039"/>
    <cellStyle name="Normal 41 16 2 2 2 2" xfId="21007"/>
    <cellStyle name="Normal 41 16 2 2 2 3" xfId="31961"/>
    <cellStyle name="Normal 41 16 2 2 3" xfId="15523"/>
    <cellStyle name="Normal 41 16 2 2 4" xfId="26478"/>
    <cellStyle name="Normal 41 16 2 3" xfId="3131"/>
    <cellStyle name="Normal 41 16 2 3 2" xfId="8667"/>
    <cellStyle name="Normal 41 16 2 3 2 2" xfId="19634"/>
    <cellStyle name="Normal 41 16 2 3 2 3" xfId="30589"/>
    <cellStyle name="Normal 41 16 2 3 3" xfId="14150"/>
    <cellStyle name="Normal 41 16 2 3 4" xfId="25105"/>
    <cellStyle name="Normal 41 16 2 4" xfId="5897"/>
    <cellStyle name="Normal 41 16 2 4 2" xfId="11415"/>
    <cellStyle name="Normal 41 16 2 4 2 2" xfId="22383"/>
    <cellStyle name="Normal 41 16 2 4 2 3" xfId="33337"/>
    <cellStyle name="Normal 41 16 2 4 3" xfId="16899"/>
    <cellStyle name="Normal 41 16 2 4 4" xfId="27854"/>
    <cellStyle name="Normal 41 16 2 5" xfId="7303"/>
    <cellStyle name="Normal 41 16 2 5 2" xfId="18270"/>
    <cellStyle name="Normal 41 16 2 5 3" xfId="29225"/>
    <cellStyle name="Normal 41 16 2 6" xfId="12786"/>
    <cellStyle name="Normal 41 16 2 7" xfId="23741"/>
    <cellStyle name="Normal 41 16 3" xfId="3840"/>
    <cellStyle name="Normal 41 16 3 2" xfId="9363"/>
    <cellStyle name="Normal 41 16 3 2 2" xfId="20330"/>
    <cellStyle name="Normal 41 16 3 2 3" xfId="31285"/>
    <cellStyle name="Normal 41 16 3 3" xfId="14846"/>
    <cellStyle name="Normal 41 16 3 4" xfId="25801"/>
    <cellStyle name="Normal 41 16 4" xfId="2454"/>
    <cellStyle name="Normal 41 16 4 2" xfId="7990"/>
    <cellStyle name="Normal 41 16 4 2 2" xfId="18957"/>
    <cellStyle name="Normal 41 16 4 2 3" xfId="29912"/>
    <cellStyle name="Normal 41 16 4 3" xfId="13473"/>
    <cellStyle name="Normal 41 16 4 4" xfId="24428"/>
    <cellStyle name="Normal 41 16 5" xfId="5220"/>
    <cellStyle name="Normal 41 16 5 2" xfId="10738"/>
    <cellStyle name="Normal 41 16 5 2 2" xfId="21706"/>
    <cellStyle name="Normal 41 16 5 2 3" xfId="32660"/>
    <cellStyle name="Normal 41 16 5 3" xfId="16222"/>
    <cellStyle name="Normal 41 16 5 4" xfId="27177"/>
    <cellStyle name="Normal 41 16 6" xfId="6626"/>
    <cellStyle name="Normal 41 16 6 2" xfId="17593"/>
    <cellStyle name="Normal 41 16 6 3" xfId="28548"/>
    <cellStyle name="Normal 41 16 7" xfId="12109"/>
    <cellStyle name="Normal 41 16 8" xfId="23064"/>
    <cellStyle name="Normal 41 17" xfId="1098"/>
    <cellStyle name="Normal 41 17 2" xfId="1779"/>
    <cellStyle name="Normal 41 17 2 2" xfId="4532"/>
    <cellStyle name="Normal 41 17 2 2 2" xfId="10054"/>
    <cellStyle name="Normal 41 17 2 2 2 2" xfId="21022"/>
    <cellStyle name="Normal 41 17 2 2 2 3" xfId="31976"/>
    <cellStyle name="Normal 41 17 2 2 3" xfId="15538"/>
    <cellStyle name="Normal 41 17 2 2 4" xfId="26493"/>
    <cellStyle name="Normal 41 17 2 3" xfId="3146"/>
    <cellStyle name="Normal 41 17 2 3 2" xfId="8682"/>
    <cellStyle name="Normal 41 17 2 3 2 2" xfId="19649"/>
    <cellStyle name="Normal 41 17 2 3 2 3" xfId="30604"/>
    <cellStyle name="Normal 41 17 2 3 3" xfId="14165"/>
    <cellStyle name="Normal 41 17 2 3 4" xfId="25120"/>
    <cellStyle name="Normal 41 17 2 4" xfId="5912"/>
    <cellStyle name="Normal 41 17 2 4 2" xfId="11430"/>
    <cellStyle name="Normal 41 17 2 4 2 2" xfId="22398"/>
    <cellStyle name="Normal 41 17 2 4 2 3" xfId="33352"/>
    <cellStyle name="Normal 41 17 2 4 3" xfId="16914"/>
    <cellStyle name="Normal 41 17 2 4 4" xfId="27869"/>
    <cellStyle name="Normal 41 17 2 5" xfId="7318"/>
    <cellStyle name="Normal 41 17 2 5 2" xfId="18285"/>
    <cellStyle name="Normal 41 17 2 5 3" xfId="29240"/>
    <cellStyle name="Normal 41 17 2 6" xfId="12801"/>
    <cellStyle name="Normal 41 17 2 7" xfId="23756"/>
    <cellStyle name="Normal 41 17 3" xfId="3855"/>
    <cellStyle name="Normal 41 17 3 2" xfId="9378"/>
    <cellStyle name="Normal 41 17 3 2 2" xfId="20345"/>
    <cellStyle name="Normal 41 17 3 2 3" xfId="31300"/>
    <cellStyle name="Normal 41 17 3 3" xfId="14861"/>
    <cellStyle name="Normal 41 17 3 4" xfId="25816"/>
    <cellStyle name="Normal 41 17 4" xfId="2469"/>
    <cellStyle name="Normal 41 17 4 2" xfId="8005"/>
    <cellStyle name="Normal 41 17 4 2 2" xfId="18972"/>
    <cellStyle name="Normal 41 17 4 2 3" xfId="29927"/>
    <cellStyle name="Normal 41 17 4 3" xfId="13488"/>
    <cellStyle name="Normal 41 17 4 4" xfId="24443"/>
    <cellStyle name="Normal 41 17 5" xfId="5235"/>
    <cellStyle name="Normal 41 17 5 2" xfId="10753"/>
    <cellStyle name="Normal 41 17 5 2 2" xfId="21721"/>
    <cellStyle name="Normal 41 17 5 2 3" xfId="32675"/>
    <cellStyle name="Normal 41 17 5 3" xfId="16237"/>
    <cellStyle name="Normal 41 17 5 4" xfId="27192"/>
    <cellStyle name="Normal 41 17 6" xfId="6641"/>
    <cellStyle name="Normal 41 17 6 2" xfId="17608"/>
    <cellStyle name="Normal 41 17 6 3" xfId="28563"/>
    <cellStyle name="Normal 41 17 7" xfId="12124"/>
    <cellStyle name="Normal 41 17 8" xfId="23079"/>
    <cellStyle name="Normal 41 18" xfId="1114"/>
    <cellStyle name="Normal 41 18 2" xfId="1795"/>
    <cellStyle name="Normal 41 18 2 2" xfId="4548"/>
    <cellStyle name="Normal 41 18 2 2 2" xfId="10070"/>
    <cellStyle name="Normal 41 18 2 2 2 2" xfId="21038"/>
    <cellStyle name="Normal 41 18 2 2 2 3" xfId="31992"/>
    <cellStyle name="Normal 41 18 2 2 3" xfId="15554"/>
    <cellStyle name="Normal 41 18 2 2 4" xfId="26509"/>
    <cellStyle name="Normal 41 18 2 3" xfId="3162"/>
    <cellStyle name="Normal 41 18 2 3 2" xfId="8698"/>
    <cellStyle name="Normal 41 18 2 3 2 2" xfId="19665"/>
    <cellStyle name="Normal 41 18 2 3 2 3" xfId="30620"/>
    <cellStyle name="Normal 41 18 2 3 3" xfId="14181"/>
    <cellStyle name="Normal 41 18 2 3 4" xfId="25136"/>
    <cellStyle name="Normal 41 18 2 4" xfId="5928"/>
    <cellStyle name="Normal 41 18 2 4 2" xfId="11446"/>
    <cellStyle name="Normal 41 18 2 4 2 2" xfId="22414"/>
    <cellStyle name="Normal 41 18 2 4 2 3" xfId="33368"/>
    <cellStyle name="Normal 41 18 2 4 3" xfId="16930"/>
    <cellStyle name="Normal 41 18 2 4 4" xfId="27885"/>
    <cellStyle name="Normal 41 18 2 5" xfId="7334"/>
    <cellStyle name="Normal 41 18 2 5 2" xfId="18301"/>
    <cellStyle name="Normal 41 18 2 5 3" xfId="29256"/>
    <cellStyle name="Normal 41 18 2 6" xfId="12817"/>
    <cellStyle name="Normal 41 18 2 7" xfId="23772"/>
    <cellStyle name="Normal 41 18 3" xfId="3871"/>
    <cellStyle name="Normal 41 18 3 2" xfId="9394"/>
    <cellStyle name="Normal 41 18 3 2 2" xfId="20361"/>
    <cellStyle name="Normal 41 18 3 2 3" xfId="31316"/>
    <cellStyle name="Normal 41 18 3 3" xfId="14877"/>
    <cellStyle name="Normal 41 18 3 4" xfId="25832"/>
    <cellStyle name="Normal 41 18 4" xfId="2485"/>
    <cellStyle name="Normal 41 18 4 2" xfId="8021"/>
    <cellStyle name="Normal 41 18 4 2 2" xfId="18988"/>
    <cellStyle name="Normal 41 18 4 2 3" xfId="29943"/>
    <cellStyle name="Normal 41 18 4 3" xfId="13504"/>
    <cellStyle name="Normal 41 18 4 4" xfId="24459"/>
    <cellStyle name="Normal 41 18 5" xfId="5251"/>
    <cellStyle name="Normal 41 18 5 2" xfId="10769"/>
    <cellStyle name="Normal 41 18 5 2 2" xfId="21737"/>
    <cellStyle name="Normal 41 18 5 2 3" xfId="32691"/>
    <cellStyle name="Normal 41 18 5 3" xfId="16253"/>
    <cellStyle name="Normal 41 18 5 4" xfId="27208"/>
    <cellStyle name="Normal 41 18 6" xfId="6657"/>
    <cellStyle name="Normal 41 18 6 2" xfId="17624"/>
    <cellStyle name="Normal 41 18 6 3" xfId="28579"/>
    <cellStyle name="Normal 41 18 7" xfId="12140"/>
    <cellStyle name="Normal 41 18 8" xfId="23095"/>
    <cellStyle name="Normal 41 19" xfId="1130"/>
    <cellStyle name="Normal 41 19 2" xfId="1811"/>
    <cellStyle name="Normal 41 19 2 2" xfId="4564"/>
    <cellStyle name="Normal 41 19 2 2 2" xfId="10086"/>
    <cellStyle name="Normal 41 19 2 2 2 2" xfId="21054"/>
    <cellStyle name="Normal 41 19 2 2 2 3" xfId="32008"/>
    <cellStyle name="Normal 41 19 2 2 3" xfId="15570"/>
    <cellStyle name="Normal 41 19 2 2 4" xfId="26525"/>
    <cellStyle name="Normal 41 19 2 3" xfId="3178"/>
    <cellStyle name="Normal 41 19 2 3 2" xfId="8714"/>
    <cellStyle name="Normal 41 19 2 3 2 2" xfId="19681"/>
    <cellStyle name="Normal 41 19 2 3 2 3" xfId="30636"/>
    <cellStyle name="Normal 41 19 2 3 3" xfId="14197"/>
    <cellStyle name="Normal 41 19 2 3 4" xfId="25152"/>
    <cellStyle name="Normal 41 19 2 4" xfId="5944"/>
    <cellStyle name="Normal 41 19 2 4 2" xfId="11462"/>
    <cellStyle name="Normal 41 19 2 4 2 2" xfId="22430"/>
    <cellStyle name="Normal 41 19 2 4 2 3" xfId="33384"/>
    <cellStyle name="Normal 41 19 2 4 3" xfId="16946"/>
    <cellStyle name="Normal 41 19 2 4 4" xfId="27901"/>
    <cellStyle name="Normal 41 19 2 5" xfId="7350"/>
    <cellStyle name="Normal 41 19 2 5 2" xfId="18317"/>
    <cellStyle name="Normal 41 19 2 5 3" xfId="29272"/>
    <cellStyle name="Normal 41 19 2 6" xfId="12833"/>
    <cellStyle name="Normal 41 19 2 7" xfId="23788"/>
    <cellStyle name="Normal 41 19 3" xfId="3887"/>
    <cellStyle name="Normal 41 19 3 2" xfId="9410"/>
    <cellStyle name="Normal 41 19 3 2 2" xfId="20377"/>
    <cellStyle name="Normal 41 19 3 2 3" xfId="31332"/>
    <cellStyle name="Normal 41 19 3 3" xfId="14893"/>
    <cellStyle name="Normal 41 19 3 4" xfId="25848"/>
    <cellStyle name="Normal 41 19 4" xfId="2501"/>
    <cellStyle name="Normal 41 19 4 2" xfId="8037"/>
    <cellStyle name="Normal 41 19 4 2 2" xfId="19004"/>
    <cellStyle name="Normal 41 19 4 2 3" xfId="29959"/>
    <cellStyle name="Normal 41 19 4 3" xfId="13520"/>
    <cellStyle name="Normal 41 19 4 4" xfId="24475"/>
    <cellStyle name="Normal 41 19 5" xfId="5267"/>
    <cellStyle name="Normal 41 19 5 2" xfId="10785"/>
    <cellStyle name="Normal 41 19 5 2 2" xfId="21753"/>
    <cellStyle name="Normal 41 19 5 2 3" xfId="32707"/>
    <cellStyle name="Normal 41 19 5 3" xfId="16269"/>
    <cellStyle name="Normal 41 19 5 4" xfId="27224"/>
    <cellStyle name="Normal 41 19 6" xfId="6673"/>
    <cellStyle name="Normal 41 19 6 2" xfId="17640"/>
    <cellStyle name="Normal 41 19 6 3" xfId="28595"/>
    <cellStyle name="Normal 41 19 7" xfId="12156"/>
    <cellStyle name="Normal 41 19 8" xfId="23111"/>
    <cellStyle name="Normal 41 2" xfId="754"/>
    <cellStyle name="Normal 41 2 2" xfId="1503"/>
    <cellStyle name="Normal 41 2 2 2" xfId="4256"/>
    <cellStyle name="Normal 41 2 2 2 2" xfId="9778"/>
    <cellStyle name="Normal 41 2 2 2 2 2" xfId="20746"/>
    <cellStyle name="Normal 41 2 2 2 2 3" xfId="31700"/>
    <cellStyle name="Normal 41 2 2 2 3" xfId="15262"/>
    <cellStyle name="Normal 41 2 2 2 4" xfId="26217"/>
    <cellStyle name="Normal 41 2 2 3" xfId="2870"/>
    <cellStyle name="Normal 41 2 2 3 2" xfId="8406"/>
    <cellStyle name="Normal 41 2 2 3 2 2" xfId="19373"/>
    <cellStyle name="Normal 41 2 2 3 2 3" xfId="30328"/>
    <cellStyle name="Normal 41 2 2 3 3" xfId="13889"/>
    <cellStyle name="Normal 41 2 2 3 4" xfId="24844"/>
    <cellStyle name="Normal 41 2 2 4" xfId="5636"/>
    <cellStyle name="Normal 41 2 2 4 2" xfId="11154"/>
    <cellStyle name="Normal 41 2 2 4 2 2" xfId="22122"/>
    <cellStyle name="Normal 41 2 2 4 2 3" xfId="33076"/>
    <cellStyle name="Normal 41 2 2 4 3" xfId="16638"/>
    <cellStyle name="Normal 41 2 2 4 4" xfId="27593"/>
    <cellStyle name="Normal 41 2 2 5" xfId="7042"/>
    <cellStyle name="Normal 41 2 2 5 2" xfId="18009"/>
    <cellStyle name="Normal 41 2 2 5 3" xfId="28964"/>
    <cellStyle name="Normal 41 2 2 6" xfId="12525"/>
    <cellStyle name="Normal 41 2 2 7" xfId="23480"/>
    <cellStyle name="Normal 41 2 3" xfId="3579"/>
    <cellStyle name="Normal 41 2 3 2" xfId="9102"/>
    <cellStyle name="Normal 41 2 3 2 2" xfId="20069"/>
    <cellStyle name="Normal 41 2 3 2 3" xfId="31024"/>
    <cellStyle name="Normal 41 2 3 3" xfId="14585"/>
    <cellStyle name="Normal 41 2 3 4" xfId="25540"/>
    <cellStyle name="Normal 41 2 4" xfId="2193"/>
    <cellStyle name="Normal 41 2 4 2" xfId="7729"/>
    <cellStyle name="Normal 41 2 4 2 2" xfId="18696"/>
    <cellStyle name="Normal 41 2 4 2 3" xfId="29651"/>
    <cellStyle name="Normal 41 2 4 3" xfId="13212"/>
    <cellStyle name="Normal 41 2 4 4" xfId="24167"/>
    <cellStyle name="Normal 41 2 5" xfId="4959"/>
    <cellStyle name="Normal 41 2 5 2" xfId="10477"/>
    <cellStyle name="Normal 41 2 5 2 2" xfId="21445"/>
    <cellStyle name="Normal 41 2 5 2 3" xfId="32399"/>
    <cellStyle name="Normal 41 2 5 3" xfId="15961"/>
    <cellStyle name="Normal 41 2 5 4" xfId="26916"/>
    <cellStyle name="Normal 41 2 6" xfId="6365"/>
    <cellStyle name="Normal 41 2 6 2" xfId="17332"/>
    <cellStyle name="Normal 41 2 6 3" xfId="28287"/>
    <cellStyle name="Normal 41 2 7" xfId="11848"/>
    <cellStyle name="Normal 41 2 8" xfId="22803"/>
    <cellStyle name="Normal 41 20" xfId="1152"/>
    <cellStyle name="Normal 41 20 2" xfId="1830"/>
    <cellStyle name="Normal 41 20 2 2" xfId="4583"/>
    <cellStyle name="Normal 41 20 2 2 2" xfId="10105"/>
    <cellStyle name="Normal 41 20 2 2 2 2" xfId="21073"/>
    <cellStyle name="Normal 41 20 2 2 2 3" xfId="32027"/>
    <cellStyle name="Normal 41 20 2 2 3" xfId="15589"/>
    <cellStyle name="Normal 41 20 2 2 4" xfId="26544"/>
    <cellStyle name="Normal 41 20 2 3" xfId="3197"/>
    <cellStyle name="Normal 41 20 2 3 2" xfId="8733"/>
    <cellStyle name="Normal 41 20 2 3 2 2" xfId="19700"/>
    <cellStyle name="Normal 41 20 2 3 2 3" xfId="30655"/>
    <cellStyle name="Normal 41 20 2 3 3" xfId="14216"/>
    <cellStyle name="Normal 41 20 2 3 4" xfId="25171"/>
    <cellStyle name="Normal 41 20 2 4" xfId="5963"/>
    <cellStyle name="Normal 41 20 2 4 2" xfId="11481"/>
    <cellStyle name="Normal 41 20 2 4 2 2" xfId="22449"/>
    <cellStyle name="Normal 41 20 2 4 2 3" xfId="33403"/>
    <cellStyle name="Normal 41 20 2 4 3" xfId="16965"/>
    <cellStyle name="Normal 41 20 2 4 4" xfId="27920"/>
    <cellStyle name="Normal 41 20 2 5" xfId="7369"/>
    <cellStyle name="Normal 41 20 2 5 2" xfId="18336"/>
    <cellStyle name="Normal 41 20 2 5 3" xfId="29291"/>
    <cellStyle name="Normal 41 20 2 6" xfId="12852"/>
    <cellStyle name="Normal 41 20 2 7" xfId="23807"/>
    <cellStyle name="Normal 41 20 3" xfId="3906"/>
    <cellStyle name="Normal 41 20 3 2" xfId="9429"/>
    <cellStyle name="Normal 41 20 3 2 2" xfId="20396"/>
    <cellStyle name="Normal 41 20 3 2 3" xfId="31351"/>
    <cellStyle name="Normal 41 20 3 3" xfId="14912"/>
    <cellStyle name="Normal 41 20 3 4" xfId="25867"/>
    <cellStyle name="Normal 41 20 4" xfId="2520"/>
    <cellStyle name="Normal 41 20 4 2" xfId="8056"/>
    <cellStyle name="Normal 41 20 4 2 2" xfId="19023"/>
    <cellStyle name="Normal 41 20 4 2 3" xfId="29978"/>
    <cellStyle name="Normal 41 20 4 3" xfId="13539"/>
    <cellStyle name="Normal 41 20 4 4" xfId="24494"/>
    <cellStyle name="Normal 41 20 5" xfId="5286"/>
    <cellStyle name="Normal 41 20 5 2" xfId="10804"/>
    <cellStyle name="Normal 41 20 5 2 2" xfId="21772"/>
    <cellStyle name="Normal 41 20 5 2 3" xfId="32726"/>
    <cellStyle name="Normal 41 20 5 3" xfId="16288"/>
    <cellStyle name="Normal 41 20 5 4" xfId="27243"/>
    <cellStyle name="Normal 41 20 6" xfId="6692"/>
    <cellStyle name="Normal 41 20 6 2" xfId="17659"/>
    <cellStyle name="Normal 41 20 6 3" xfId="28614"/>
    <cellStyle name="Normal 41 20 7" xfId="12175"/>
    <cellStyle name="Normal 41 20 8" xfId="23130"/>
    <cellStyle name="Normal 41 21" xfId="1167"/>
    <cellStyle name="Normal 41 21 2" xfId="1845"/>
    <cellStyle name="Normal 41 21 2 2" xfId="4598"/>
    <cellStyle name="Normal 41 21 2 2 2" xfId="10120"/>
    <cellStyle name="Normal 41 21 2 2 2 2" xfId="21088"/>
    <cellStyle name="Normal 41 21 2 2 2 3" xfId="32042"/>
    <cellStyle name="Normal 41 21 2 2 3" xfId="15604"/>
    <cellStyle name="Normal 41 21 2 2 4" xfId="26559"/>
    <cellStyle name="Normal 41 21 2 3" xfId="3212"/>
    <cellStyle name="Normal 41 21 2 3 2" xfId="8748"/>
    <cellStyle name="Normal 41 21 2 3 2 2" xfId="19715"/>
    <cellStyle name="Normal 41 21 2 3 2 3" xfId="30670"/>
    <cellStyle name="Normal 41 21 2 3 3" xfId="14231"/>
    <cellStyle name="Normal 41 21 2 3 4" xfId="25186"/>
    <cellStyle name="Normal 41 21 2 4" xfId="5978"/>
    <cellStyle name="Normal 41 21 2 4 2" xfId="11496"/>
    <cellStyle name="Normal 41 21 2 4 2 2" xfId="22464"/>
    <cellStyle name="Normal 41 21 2 4 2 3" xfId="33418"/>
    <cellStyle name="Normal 41 21 2 4 3" xfId="16980"/>
    <cellStyle name="Normal 41 21 2 4 4" xfId="27935"/>
    <cellStyle name="Normal 41 21 2 5" xfId="7384"/>
    <cellStyle name="Normal 41 21 2 5 2" xfId="18351"/>
    <cellStyle name="Normal 41 21 2 5 3" xfId="29306"/>
    <cellStyle name="Normal 41 21 2 6" xfId="12867"/>
    <cellStyle name="Normal 41 21 2 7" xfId="23822"/>
    <cellStyle name="Normal 41 21 3" xfId="3921"/>
    <cellStyle name="Normal 41 21 3 2" xfId="9444"/>
    <cellStyle name="Normal 41 21 3 2 2" xfId="20411"/>
    <cellStyle name="Normal 41 21 3 2 3" xfId="31366"/>
    <cellStyle name="Normal 41 21 3 3" xfId="14927"/>
    <cellStyle name="Normal 41 21 3 4" xfId="25882"/>
    <cellStyle name="Normal 41 21 4" xfId="2535"/>
    <cellStyle name="Normal 41 21 4 2" xfId="8071"/>
    <cellStyle name="Normal 41 21 4 2 2" xfId="19038"/>
    <cellStyle name="Normal 41 21 4 2 3" xfId="29993"/>
    <cellStyle name="Normal 41 21 4 3" xfId="13554"/>
    <cellStyle name="Normal 41 21 4 4" xfId="24509"/>
    <cellStyle name="Normal 41 21 5" xfId="5301"/>
    <cellStyle name="Normal 41 21 5 2" xfId="10819"/>
    <cellStyle name="Normal 41 21 5 2 2" xfId="21787"/>
    <cellStyle name="Normal 41 21 5 2 3" xfId="32741"/>
    <cellStyle name="Normal 41 21 5 3" xfId="16303"/>
    <cellStyle name="Normal 41 21 5 4" xfId="27258"/>
    <cellStyle name="Normal 41 21 6" xfId="6707"/>
    <cellStyle name="Normal 41 21 6 2" xfId="17674"/>
    <cellStyle name="Normal 41 21 6 3" xfId="28629"/>
    <cellStyle name="Normal 41 21 7" xfId="12190"/>
    <cellStyle name="Normal 41 21 8" xfId="23145"/>
    <cellStyle name="Normal 41 22" xfId="1432"/>
    <cellStyle name="Normal 41 22 2" xfId="4185"/>
    <cellStyle name="Normal 41 22 2 2" xfId="9708"/>
    <cellStyle name="Normal 41 22 2 2 2" xfId="20675"/>
    <cellStyle name="Normal 41 22 2 2 3" xfId="31630"/>
    <cellStyle name="Normal 41 22 2 3" xfId="15191"/>
    <cellStyle name="Normal 41 22 2 4" xfId="26146"/>
    <cellStyle name="Normal 41 22 3" xfId="2799"/>
    <cellStyle name="Normal 41 22 3 2" xfId="8335"/>
    <cellStyle name="Normal 41 22 3 2 2" xfId="19302"/>
    <cellStyle name="Normal 41 22 3 2 3" xfId="30257"/>
    <cellStyle name="Normal 41 22 3 3" xfId="13818"/>
    <cellStyle name="Normal 41 22 3 4" xfId="24773"/>
    <cellStyle name="Normal 41 22 4" xfId="5565"/>
    <cellStyle name="Normal 41 22 4 2" xfId="11083"/>
    <cellStyle name="Normal 41 22 4 2 2" xfId="22051"/>
    <cellStyle name="Normal 41 22 4 2 3" xfId="33005"/>
    <cellStyle name="Normal 41 22 4 3" xfId="16567"/>
    <cellStyle name="Normal 41 22 4 4" xfId="27522"/>
    <cellStyle name="Normal 41 22 5" xfId="6971"/>
    <cellStyle name="Normal 41 22 5 2" xfId="17938"/>
    <cellStyle name="Normal 41 22 5 3" xfId="28893"/>
    <cellStyle name="Normal 41 22 6" xfId="12454"/>
    <cellStyle name="Normal 41 22 7" xfId="23409"/>
    <cellStyle name="Normal 41 23" xfId="3508"/>
    <cellStyle name="Normal 41 23 2" xfId="9031"/>
    <cellStyle name="Normal 41 23 2 2" xfId="19998"/>
    <cellStyle name="Normal 41 23 2 3" xfId="30953"/>
    <cellStyle name="Normal 41 23 3" xfId="14514"/>
    <cellStyle name="Normal 41 23 4" xfId="25469"/>
    <cellStyle name="Normal 41 24" xfId="2122"/>
    <cellStyle name="Normal 41 24 2" xfId="7658"/>
    <cellStyle name="Normal 41 24 2 2" xfId="18625"/>
    <cellStyle name="Normal 41 24 2 3" xfId="29580"/>
    <cellStyle name="Normal 41 24 3" xfId="13141"/>
    <cellStyle name="Normal 41 24 4" xfId="24096"/>
    <cellStyle name="Normal 41 25" xfId="4888"/>
    <cellStyle name="Normal 41 25 2" xfId="10406"/>
    <cellStyle name="Normal 41 25 2 2" xfId="21374"/>
    <cellStyle name="Normal 41 25 2 3" xfId="32328"/>
    <cellStyle name="Normal 41 25 3" xfId="15890"/>
    <cellStyle name="Normal 41 25 4" xfId="26845"/>
    <cellStyle name="Normal 41 26" xfId="6294"/>
    <cellStyle name="Normal 41 26 2" xfId="17261"/>
    <cellStyle name="Normal 41 26 3" xfId="28216"/>
    <cellStyle name="Normal 41 27" xfId="11777"/>
    <cellStyle name="Normal 41 28" xfId="22732"/>
    <cellStyle name="Normal 41 3" xfId="783"/>
    <cellStyle name="Normal 41 3 2" xfId="1527"/>
    <cellStyle name="Normal 41 3 2 2" xfId="4280"/>
    <cellStyle name="Normal 41 3 2 2 2" xfId="9802"/>
    <cellStyle name="Normal 41 3 2 2 2 2" xfId="20770"/>
    <cellStyle name="Normal 41 3 2 2 2 3" xfId="31724"/>
    <cellStyle name="Normal 41 3 2 2 3" xfId="15286"/>
    <cellStyle name="Normal 41 3 2 2 4" xfId="26241"/>
    <cellStyle name="Normal 41 3 2 3" xfId="2894"/>
    <cellStyle name="Normal 41 3 2 3 2" xfId="8430"/>
    <cellStyle name="Normal 41 3 2 3 2 2" xfId="19397"/>
    <cellStyle name="Normal 41 3 2 3 2 3" xfId="30352"/>
    <cellStyle name="Normal 41 3 2 3 3" xfId="13913"/>
    <cellStyle name="Normal 41 3 2 3 4" xfId="24868"/>
    <cellStyle name="Normal 41 3 2 4" xfId="5660"/>
    <cellStyle name="Normal 41 3 2 4 2" xfId="11178"/>
    <cellStyle name="Normal 41 3 2 4 2 2" xfId="22146"/>
    <cellStyle name="Normal 41 3 2 4 2 3" xfId="33100"/>
    <cellStyle name="Normal 41 3 2 4 3" xfId="16662"/>
    <cellStyle name="Normal 41 3 2 4 4" xfId="27617"/>
    <cellStyle name="Normal 41 3 2 5" xfId="7066"/>
    <cellStyle name="Normal 41 3 2 5 2" xfId="18033"/>
    <cellStyle name="Normal 41 3 2 5 3" xfId="28988"/>
    <cellStyle name="Normal 41 3 2 6" xfId="12549"/>
    <cellStyle name="Normal 41 3 2 7" xfId="23504"/>
    <cellStyle name="Normal 41 3 3" xfId="3603"/>
    <cellStyle name="Normal 41 3 3 2" xfId="9126"/>
    <cellStyle name="Normal 41 3 3 2 2" xfId="20093"/>
    <cellStyle name="Normal 41 3 3 2 3" xfId="31048"/>
    <cellStyle name="Normal 41 3 3 3" xfId="14609"/>
    <cellStyle name="Normal 41 3 3 4" xfId="25564"/>
    <cellStyle name="Normal 41 3 4" xfId="2217"/>
    <cellStyle name="Normal 41 3 4 2" xfId="7753"/>
    <cellStyle name="Normal 41 3 4 2 2" xfId="18720"/>
    <cellStyle name="Normal 41 3 4 2 3" xfId="29675"/>
    <cellStyle name="Normal 41 3 4 3" xfId="13236"/>
    <cellStyle name="Normal 41 3 4 4" xfId="24191"/>
    <cellStyle name="Normal 41 3 5" xfId="4983"/>
    <cellStyle name="Normal 41 3 5 2" xfId="10501"/>
    <cellStyle name="Normal 41 3 5 2 2" xfId="21469"/>
    <cellStyle name="Normal 41 3 5 2 3" xfId="32423"/>
    <cellStyle name="Normal 41 3 5 3" xfId="15985"/>
    <cellStyle name="Normal 41 3 5 4" xfId="26940"/>
    <cellStyle name="Normal 41 3 6" xfId="6389"/>
    <cellStyle name="Normal 41 3 6 2" xfId="17356"/>
    <cellStyle name="Normal 41 3 6 3" xfId="28311"/>
    <cellStyle name="Normal 41 3 7" xfId="11872"/>
    <cellStyle name="Normal 41 3 8" xfId="22827"/>
    <cellStyle name="Normal 41 4" xfId="808"/>
    <cellStyle name="Normal 41 4 2" xfId="1546"/>
    <cellStyle name="Normal 41 4 2 2" xfId="4299"/>
    <cellStyle name="Normal 41 4 2 2 2" xfId="9821"/>
    <cellStyle name="Normal 41 4 2 2 2 2" xfId="20789"/>
    <cellStyle name="Normal 41 4 2 2 2 3" xfId="31743"/>
    <cellStyle name="Normal 41 4 2 2 3" xfId="15305"/>
    <cellStyle name="Normal 41 4 2 2 4" xfId="26260"/>
    <cellStyle name="Normal 41 4 2 3" xfId="2913"/>
    <cellStyle name="Normal 41 4 2 3 2" xfId="8449"/>
    <cellStyle name="Normal 41 4 2 3 2 2" xfId="19416"/>
    <cellStyle name="Normal 41 4 2 3 2 3" xfId="30371"/>
    <cellStyle name="Normal 41 4 2 3 3" xfId="13932"/>
    <cellStyle name="Normal 41 4 2 3 4" xfId="24887"/>
    <cellStyle name="Normal 41 4 2 4" xfId="5679"/>
    <cellStyle name="Normal 41 4 2 4 2" xfId="11197"/>
    <cellStyle name="Normal 41 4 2 4 2 2" xfId="22165"/>
    <cellStyle name="Normal 41 4 2 4 2 3" xfId="33119"/>
    <cellStyle name="Normal 41 4 2 4 3" xfId="16681"/>
    <cellStyle name="Normal 41 4 2 4 4" xfId="27636"/>
    <cellStyle name="Normal 41 4 2 5" xfId="7085"/>
    <cellStyle name="Normal 41 4 2 5 2" xfId="18052"/>
    <cellStyle name="Normal 41 4 2 5 3" xfId="29007"/>
    <cellStyle name="Normal 41 4 2 6" xfId="12568"/>
    <cellStyle name="Normal 41 4 2 7" xfId="23523"/>
    <cellStyle name="Normal 41 4 3" xfId="3622"/>
    <cellStyle name="Normal 41 4 3 2" xfId="9145"/>
    <cellStyle name="Normal 41 4 3 2 2" xfId="20112"/>
    <cellStyle name="Normal 41 4 3 2 3" xfId="31067"/>
    <cellStyle name="Normal 41 4 3 3" xfId="14628"/>
    <cellStyle name="Normal 41 4 3 4" xfId="25583"/>
    <cellStyle name="Normal 41 4 4" xfId="2236"/>
    <cellStyle name="Normal 41 4 4 2" xfId="7772"/>
    <cellStyle name="Normal 41 4 4 2 2" xfId="18739"/>
    <cellStyle name="Normal 41 4 4 2 3" xfId="29694"/>
    <cellStyle name="Normal 41 4 4 3" xfId="13255"/>
    <cellStyle name="Normal 41 4 4 4" xfId="24210"/>
    <cellStyle name="Normal 41 4 5" xfId="5002"/>
    <cellStyle name="Normal 41 4 5 2" xfId="10520"/>
    <cellStyle name="Normal 41 4 5 2 2" xfId="21488"/>
    <cellStyle name="Normal 41 4 5 2 3" xfId="32442"/>
    <cellStyle name="Normal 41 4 5 3" xfId="16004"/>
    <cellStyle name="Normal 41 4 5 4" xfId="26959"/>
    <cellStyle name="Normal 41 4 6" xfId="6408"/>
    <cellStyle name="Normal 41 4 6 2" xfId="17375"/>
    <cellStyle name="Normal 41 4 6 3" xfId="28330"/>
    <cellStyle name="Normal 41 4 7" xfId="11891"/>
    <cellStyle name="Normal 41 4 8" xfId="22846"/>
    <cellStyle name="Normal 41 5" xfId="833"/>
    <cellStyle name="Normal 41 5 2" xfId="1564"/>
    <cellStyle name="Normal 41 5 2 2" xfId="4317"/>
    <cellStyle name="Normal 41 5 2 2 2" xfId="9839"/>
    <cellStyle name="Normal 41 5 2 2 2 2" xfId="20807"/>
    <cellStyle name="Normal 41 5 2 2 2 3" xfId="31761"/>
    <cellStyle name="Normal 41 5 2 2 3" xfId="15323"/>
    <cellStyle name="Normal 41 5 2 2 4" xfId="26278"/>
    <cellStyle name="Normal 41 5 2 3" xfId="2931"/>
    <cellStyle name="Normal 41 5 2 3 2" xfId="8467"/>
    <cellStyle name="Normal 41 5 2 3 2 2" xfId="19434"/>
    <cellStyle name="Normal 41 5 2 3 2 3" xfId="30389"/>
    <cellStyle name="Normal 41 5 2 3 3" xfId="13950"/>
    <cellStyle name="Normal 41 5 2 3 4" xfId="24905"/>
    <cellStyle name="Normal 41 5 2 4" xfId="5697"/>
    <cellStyle name="Normal 41 5 2 4 2" xfId="11215"/>
    <cellStyle name="Normal 41 5 2 4 2 2" xfId="22183"/>
    <cellStyle name="Normal 41 5 2 4 2 3" xfId="33137"/>
    <cellStyle name="Normal 41 5 2 4 3" xfId="16699"/>
    <cellStyle name="Normal 41 5 2 4 4" xfId="27654"/>
    <cellStyle name="Normal 41 5 2 5" xfId="7103"/>
    <cellStyle name="Normal 41 5 2 5 2" xfId="18070"/>
    <cellStyle name="Normal 41 5 2 5 3" xfId="29025"/>
    <cellStyle name="Normal 41 5 2 6" xfId="12586"/>
    <cellStyle name="Normal 41 5 2 7" xfId="23541"/>
    <cellStyle name="Normal 41 5 3" xfId="3640"/>
    <cellStyle name="Normal 41 5 3 2" xfId="9163"/>
    <cellStyle name="Normal 41 5 3 2 2" xfId="20130"/>
    <cellStyle name="Normal 41 5 3 2 3" xfId="31085"/>
    <cellStyle name="Normal 41 5 3 3" xfId="14646"/>
    <cellStyle name="Normal 41 5 3 4" xfId="25601"/>
    <cellStyle name="Normal 41 5 4" xfId="2254"/>
    <cellStyle name="Normal 41 5 4 2" xfId="7790"/>
    <cellStyle name="Normal 41 5 4 2 2" xfId="18757"/>
    <cellStyle name="Normal 41 5 4 2 3" xfId="29712"/>
    <cellStyle name="Normal 41 5 4 3" xfId="13273"/>
    <cellStyle name="Normal 41 5 4 4" xfId="24228"/>
    <cellStyle name="Normal 41 5 5" xfId="5020"/>
    <cellStyle name="Normal 41 5 5 2" xfId="10538"/>
    <cellStyle name="Normal 41 5 5 2 2" xfId="21506"/>
    <cellStyle name="Normal 41 5 5 2 3" xfId="32460"/>
    <cellStyle name="Normal 41 5 5 3" xfId="16022"/>
    <cellStyle name="Normal 41 5 5 4" xfId="26977"/>
    <cellStyle name="Normal 41 5 6" xfId="6426"/>
    <cellStyle name="Normal 41 5 6 2" xfId="17393"/>
    <cellStyle name="Normal 41 5 6 3" xfId="28348"/>
    <cellStyle name="Normal 41 5 7" xfId="11909"/>
    <cellStyle name="Normal 41 5 8" xfId="22864"/>
    <cellStyle name="Normal 41 6" xfId="856"/>
    <cellStyle name="Normal 41 6 2" xfId="1581"/>
    <cellStyle name="Normal 41 6 2 2" xfId="4334"/>
    <cellStyle name="Normal 41 6 2 2 2" xfId="9856"/>
    <cellStyle name="Normal 41 6 2 2 2 2" xfId="20824"/>
    <cellStyle name="Normal 41 6 2 2 2 3" xfId="31778"/>
    <cellStyle name="Normal 41 6 2 2 3" xfId="15340"/>
    <cellStyle name="Normal 41 6 2 2 4" xfId="26295"/>
    <cellStyle name="Normal 41 6 2 3" xfId="2948"/>
    <cellStyle name="Normal 41 6 2 3 2" xfId="8484"/>
    <cellStyle name="Normal 41 6 2 3 2 2" xfId="19451"/>
    <cellStyle name="Normal 41 6 2 3 2 3" xfId="30406"/>
    <cellStyle name="Normal 41 6 2 3 3" xfId="13967"/>
    <cellStyle name="Normal 41 6 2 3 4" xfId="24922"/>
    <cellStyle name="Normal 41 6 2 4" xfId="5714"/>
    <cellStyle name="Normal 41 6 2 4 2" xfId="11232"/>
    <cellStyle name="Normal 41 6 2 4 2 2" xfId="22200"/>
    <cellStyle name="Normal 41 6 2 4 2 3" xfId="33154"/>
    <cellStyle name="Normal 41 6 2 4 3" xfId="16716"/>
    <cellStyle name="Normal 41 6 2 4 4" xfId="27671"/>
    <cellStyle name="Normal 41 6 2 5" xfId="7120"/>
    <cellStyle name="Normal 41 6 2 5 2" xfId="18087"/>
    <cellStyle name="Normal 41 6 2 5 3" xfId="29042"/>
    <cellStyle name="Normal 41 6 2 6" xfId="12603"/>
    <cellStyle name="Normal 41 6 2 7" xfId="23558"/>
    <cellStyle name="Normal 41 6 3" xfId="3657"/>
    <cellStyle name="Normal 41 6 3 2" xfId="9180"/>
    <cellStyle name="Normal 41 6 3 2 2" xfId="20147"/>
    <cellStyle name="Normal 41 6 3 2 3" xfId="31102"/>
    <cellStyle name="Normal 41 6 3 3" xfId="14663"/>
    <cellStyle name="Normal 41 6 3 4" xfId="25618"/>
    <cellStyle name="Normal 41 6 4" xfId="2271"/>
    <cellStyle name="Normal 41 6 4 2" xfId="7807"/>
    <cellStyle name="Normal 41 6 4 2 2" xfId="18774"/>
    <cellStyle name="Normal 41 6 4 2 3" xfId="29729"/>
    <cellStyle name="Normal 41 6 4 3" xfId="13290"/>
    <cellStyle name="Normal 41 6 4 4" xfId="24245"/>
    <cellStyle name="Normal 41 6 5" xfId="5037"/>
    <cellStyle name="Normal 41 6 5 2" xfId="10555"/>
    <cellStyle name="Normal 41 6 5 2 2" xfId="21523"/>
    <cellStyle name="Normal 41 6 5 2 3" xfId="32477"/>
    <cellStyle name="Normal 41 6 5 3" xfId="16039"/>
    <cellStyle name="Normal 41 6 5 4" xfId="26994"/>
    <cellStyle name="Normal 41 6 6" xfId="6443"/>
    <cellStyle name="Normal 41 6 6 2" xfId="17410"/>
    <cellStyle name="Normal 41 6 6 3" xfId="28365"/>
    <cellStyle name="Normal 41 6 7" xfId="11926"/>
    <cellStyle name="Normal 41 6 8" xfId="22881"/>
    <cellStyle name="Normal 41 7" xfId="880"/>
    <cellStyle name="Normal 41 7 2" xfId="1599"/>
    <cellStyle name="Normal 41 7 2 2" xfId="4352"/>
    <cellStyle name="Normal 41 7 2 2 2" xfId="9874"/>
    <cellStyle name="Normal 41 7 2 2 2 2" xfId="20842"/>
    <cellStyle name="Normal 41 7 2 2 2 3" xfId="31796"/>
    <cellStyle name="Normal 41 7 2 2 3" xfId="15358"/>
    <cellStyle name="Normal 41 7 2 2 4" xfId="26313"/>
    <cellStyle name="Normal 41 7 2 3" xfId="2966"/>
    <cellStyle name="Normal 41 7 2 3 2" xfId="8502"/>
    <cellStyle name="Normal 41 7 2 3 2 2" xfId="19469"/>
    <cellStyle name="Normal 41 7 2 3 2 3" xfId="30424"/>
    <cellStyle name="Normal 41 7 2 3 3" xfId="13985"/>
    <cellStyle name="Normal 41 7 2 3 4" xfId="24940"/>
    <cellStyle name="Normal 41 7 2 4" xfId="5732"/>
    <cellStyle name="Normal 41 7 2 4 2" xfId="11250"/>
    <cellStyle name="Normal 41 7 2 4 2 2" xfId="22218"/>
    <cellStyle name="Normal 41 7 2 4 2 3" xfId="33172"/>
    <cellStyle name="Normal 41 7 2 4 3" xfId="16734"/>
    <cellStyle name="Normal 41 7 2 4 4" xfId="27689"/>
    <cellStyle name="Normal 41 7 2 5" xfId="7138"/>
    <cellStyle name="Normal 41 7 2 5 2" xfId="18105"/>
    <cellStyle name="Normal 41 7 2 5 3" xfId="29060"/>
    <cellStyle name="Normal 41 7 2 6" xfId="12621"/>
    <cellStyle name="Normal 41 7 2 7" xfId="23576"/>
    <cellStyle name="Normal 41 7 3" xfId="3675"/>
    <cellStyle name="Normal 41 7 3 2" xfId="9198"/>
    <cellStyle name="Normal 41 7 3 2 2" xfId="20165"/>
    <cellStyle name="Normal 41 7 3 2 3" xfId="31120"/>
    <cellStyle name="Normal 41 7 3 3" xfId="14681"/>
    <cellStyle name="Normal 41 7 3 4" xfId="25636"/>
    <cellStyle name="Normal 41 7 4" xfId="2289"/>
    <cellStyle name="Normal 41 7 4 2" xfId="7825"/>
    <cellStyle name="Normal 41 7 4 2 2" xfId="18792"/>
    <cellStyle name="Normal 41 7 4 2 3" xfId="29747"/>
    <cellStyle name="Normal 41 7 4 3" xfId="13308"/>
    <cellStyle name="Normal 41 7 4 4" xfId="24263"/>
    <cellStyle name="Normal 41 7 5" xfId="5055"/>
    <cellStyle name="Normal 41 7 5 2" xfId="10573"/>
    <cellStyle name="Normal 41 7 5 2 2" xfId="21541"/>
    <cellStyle name="Normal 41 7 5 2 3" xfId="32495"/>
    <cellStyle name="Normal 41 7 5 3" xfId="16057"/>
    <cellStyle name="Normal 41 7 5 4" xfId="27012"/>
    <cellStyle name="Normal 41 7 6" xfId="6461"/>
    <cellStyle name="Normal 41 7 6 2" xfId="17428"/>
    <cellStyle name="Normal 41 7 6 3" xfId="28383"/>
    <cellStyle name="Normal 41 7 7" xfId="11944"/>
    <cellStyle name="Normal 41 7 8" xfId="22899"/>
    <cellStyle name="Normal 41 8" xfId="903"/>
    <cellStyle name="Normal 41 8 2" xfId="1618"/>
    <cellStyle name="Normal 41 8 2 2" xfId="4371"/>
    <cellStyle name="Normal 41 8 2 2 2" xfId="9893"/>
    <cellStyle name="Normal 41 8 2 2 2 2" xfId="20861"/>
    <cellStyle name="Normal 41 8 2 2 2 3" xfId="31815"/>
    <cellStyle name="Normal 41 8 2 2 3" xfId="15377"/>
    <cellStyle name="Normal 41 8 2 2 4" xfId="26332"/>
    <cellStyle name="Normal 41 8 2 3" xfId="2985"/>
    <cellStyle name="Normal 41 8 2 3 2" xfId="8521"/>
    <cellStyle name="Normal 41 8 2 3 2 2" xfId="19488"/>
    <cellStyle name="Normal 41 8 2 3 2 3" xfId="30443"/>
    <cellStyle name="Normal 41 8 2 3 3" xfId="14004"/>
    <cellStyle name="Normal 41 8 2 3 4" xfId="24959"/>
    <cellStyle name="Normal 41 8 2 4" xfId="5751"/>
    <cellStyle name="Normal 41 8 2 4 2" xfId="11269"/>
    <cellStyle name="Normal 41 8 2 4 2 2" xfId="22237"/>
    <cellStyle name="Normal 41 8 2 4 2 3" xfId="33191"/>
    <cellStyle name="Normal 41 8 2 4 3" xfId="16753"/>
    <cellStyle name="Normal 41 8 2 4 4" xfId="27708"/>
    <cellStyle name="Normal 41 8 2 5" xfId="7157"/>
    <cellStyle name="Normal 41 8 2 5 2" xfId="18124"/>
    <cellStyle name="Normal 41 8 2 5 3" xfId="29079"/>
    <cellStyle name="Normal 41 8 2 6" xfId="12640"/>
    <cellStyle name="Normal 41 8 2 7" xfId="23595"/>
    <cellStyle name="Normal 41 8 3" xfId="3694"/>
    <cellStyle name="Normal 41 8 3 2" xfId="9217"/>
    <cellStyle name="Normal 41 8 3 2 2" xfId="20184"/>
    <cellStyle name="Normal 41 8 3 2 3" xfId="31139"/>
    <cellStyle name="Normal 41 8 3 3" xfId="14700"/>
    <cellStyle name="Normal 41 8 3 4" xfId="25655"/>
    <cellStyle name="Normal 41 8 4" xfId="2308"/>
    <cellStyle name="Normal 41 8 4 2" xfId="7844"/>
    <cellStyle name="Normal 41 8 4 2 2" xfId="18811"/>
    <cellStyle name="Normal 41 8 4 2 3" xfId="29766"/>
    <cellStyle name="Normal 41 8 4 3" xfId="13327"/>
    <cellStyle name="Normal 41 8 4 4" xfId="24282"/>
    <cellStyle name="Normal 41 8 5" xfId="5074"/>
    <cellStyle name="Normal 41 8 5 2" xfId="10592"/>
    <cellStyle name="Normal 41 8 5 2 2" xfId="21560"/>
    <cellStyle name="Normal 41 8 5 2 3" xfId="32514"/>
    <cellStyle name="Normal 41 8 5 3" xfId="16076"/>
    <cellStyle name="Normal 41 8 5 4" xfId="27031"/>
    <cellStyle name="Normal 41 8 6" xfId="6480"/>
    <cellStyle name="Normal 41 8 6 2" xfId="17447"/>
    <cellStyle name="Normal 41 8 6 3" xfId="28402"/>
    <cellStyle name="Normal 41 8 7" xfId="11963"/>
    <cellStyle name="Normal 41 8 8" xfId="22918"/>
    <cellStyle name="Normal 41 9" xfId="930"/>
    <cellStyle name="Normal 41 9 2" xfId="1640"/>
    <cellStyle name="Normal 41 9 2 2" xfId="4393"/>
    <cellStyle name="Normal 41 9 2 2 2" xfId="9915"/>
    <cellStyle name="Normal 41 9 2 2 2 2" xfId="20883"/>
    <cellStyle name="Normal 41 9 2 2 2 3" xfId="31837"/>
    <cellStyle name="Normal 41 9 2 2 3" xfId="15399"/>
    <cellStyle name="Normal 41 9 2 2 4" xfId="26354"/>
    <cellStyle name="Normal 41 9 2 3" xfId="3007"/>
    <cellStyle name="Normal 41 9 2 3 2" xfId="8543"/>
    <cellStyle name="Normal 41 9 2 3 2 2" xfId="19510"/>
    <cellStyle name="Normal 41 9 2 3 2 3" xfId="30465"/>
    <cellStyle name="Normal 41 9 2 3 3" xfId="14026"/>
    <cellStyle name="Normal 41 9 2 3 4" xfId="24981"/>
    <cellStyle name="Normal 41 9 2 4" xfId="5773"/>
    <cellStyle name="Normal 41 9 2 4 2" xfId="11291"/>
    <cellStyle name="Normal 41 9 2 4 2 2" xfId="22259"/>
    <cellStyle name="Normal 41 9 2 4 2 3" xfId="33213"/>
    <cellStyle name="Normal 41 9 2 4 3" xfId="16775"/>
    <cellStyle name="Normal 41 9 2 4 4" xfId="27730"/>
    <cellStyle name="Normal 41 9 2 5" xfId="7179"/>
    <cellStyle name="Normal 41 9 2 5 2" xfId="18146"/>
    <cellStyle name="Normal 41 9 2 5 3" xfId="29101"/>
    <cellStyle name="Normal 41 9 2 6" xfId="12662"/>
    <cellStyle name="Normal 41 9 2 7" xfId="23617"/>
    <cellStyle name="Normal 41 9 3" xfId="3716"/>
    <cellStyle name="Normal 41 9 3 2" xfId="9239"/>
    <cellStyle name="Normal 41 9 3 2 2" xfId="20206"/>
    <cellStyle name="Normal 41 9 3 2 3" xfId="31161"/>
    <cellStyle name="Normal 41 9 3 3" xfId="14722"/>
    <cellStyle name="Normal 41 9 3 4" xfId="25677"/>
    <cellStyle name="Normal 41 9 4" xfId="2330"/>
    <cellStyle name="Normal 41 9 4 2" xfId="7866"/>
    <cellStyle name="Normal 41 9 4 2 2" xfId="18833"/>
    <cellStyle name="Normal 41 9 4 2 3" xfId="29788"/>
    <cellStyle name="Normal 41 9 4 3" xfId="13349"/>
    <cellStyle name="Normal 41 9 4 4" xfId="24304"/>
    <cellStyle name="Normal 41 9 5" xfId="5096"/>
    <cellStyle name="Normal 41 9 5 2" xfId="10614"/>
    <cellStyle name="Normal 41 9 5 2 2" xfId="21582"/>
    <cellStyle name="Normal 41 9 5 2 3" xfId="32536"/>
    <cellStyle name="Normal 41 9 5 3" xfId="16098"/>
    <cellStyle name="Normal 41 9 5 4" xfId="27053"/>
    <cellStyle name="Normal 41 9 6" xfId="6502"/>
    <cellStyle name="Normal 41 9 6 2" xfId="17469"/>
    <cellStyle name="Normal 41 9 6 3" xfId="28424"/>
    <cellStyle name="Normal 41 9 7" xfId="11985"/>
    <cellStyle name="Normal 41 9 8" xfId="22940"/>
    <cellStyle name="Normal 42" xfId="616"/>
    <cellStyle name="Normal 42 10" xfId="952"/>
    <cellStyle name="Normal 42 10 2" xfId="1660"/>
    <cellStyle name="Normal 42 10 2 2" xfId="4413"/>
    <cellStyle name="Normal 42 10 2 2 2" xfId="9935"/>
    <cellStyle name="Normal 42 10 2 2 2 2" xfId="20903"/>
    <cellStyle name="Normal 42 10 2 2 2 3" xfId="31857"/>
    <cellStyle name="Normal 42 10 2 2 3" xfId="15419"/>
    <cellStyle name="Normal 42 10 2 2 4" xfId="26374"/>
    <cellStyle name="Normal 42 10 2 3" xfId="3027"/>
    <cellStyle name="Normal 42 10 2 3 2" xfId="8563"/>
    <cellStyle name="Normal 42 10 2 3 2 2" xfId="19530"/>
    <cellStyle name="Normal 42 10 2 3 2 3" xfId="30485"/>
    <cellStyle name="Normal 42 10 2 3 3" xfId="14046"/>
    <cellStyle name="Normal 42 10 2 3 4" xfId="25001"/>
    <cellStyle name="Normal 42 10 2 4" xfId="5793"/>
    <cellStyle name="Normal 42 10 2 4 2" xfId="11311"/>
    <cellStyle name="Normal 42 10 2 4 2 2" xfId="22279"/>
    <cellStyle name="Normal 42 10 2 4 2 3" xfId="33233"/>
    <cellStyle name="Normal 42 10 2 4 3" xfId="16795"/>
    <cellStyle name="Normal 42 10 2 4 4" xfId="27750"/>
    <cellStyle name="Normal 42 10 2 5" xfId="7199"/>
    <cellStyle name="Normal 42 10 2 5 2" xfId="18166"/>
    <cellStyle name="Normal 42 10 2 5 3" xfId="29121"/>
    <cellStyle name="Normal 42 10 2 6" xfId="12682"/>
    <cellStyle name="Normal 42 10 2 7" xfId="23637"/>
    <cellStyle name="Normal 42 10 3" xfId="3736"/>
    <cellStyle name="Normal 42 10 3 2" xfId="9259"/>
    <cellStyle name="Normal 42 10 3 2 2" xfId="20226"/>
    <cellStyle name="Normal 42 10 3 2 3" xfId="31181"/>
    <cellStyle name="Normal 42 10 3 3" xfId="14742"/>
    <cellStyle name="Normal 42 10 3 4" xfId="25697"/>
    <cellStyle name="Normal 42 10 4" xfId="2350"/>
    <cellStyle name="Normal 42 10 4 2" xfId="7886"/>
    <cellStyle name="Normal 42 10 4 2 2" xfId="18853"/>
    <cellStyle name="Normal 42 10 4 2 3" xfId="29808"/>
    <cellStyle name="Normal 42 10 4 3" xfId="13369"/>
    <cellStyle name="Normal 42 10 4 4" xfId="24324"/>
    <cellStyle name="Normal 42 10 5" xfId="5116"/>
    <cellStyle name="Normal 42 10 5 2" xfId="10634"/>
    <cellStyle name="Normal 42 10 5 2 2" xfId="21602"/>
    <cellStyle name="Normal 42 10 5 2 3" xfId="32556"/>
    <cellStyle name="Normal 42 10 5 3" xfId="16118"/>
    <cellStyle name="Normal 42 10 5 4" xfId="27073"/>
    <cellStyle name="Normal 42 10 6" xfId="6522"/>
    <cellStyle name="Normal 42 10 6 2" xfId="17489"/>
    <cellStyle name="Normal 42 10 6 3" xfId="28444"/>
    <cellStyle name="Normal 42 10 7" xfId="12005"/>
    <cellStyle name="Normal 42 10 8" xfId="22960"/>
    <cellStyle name="Normal 42 11" xfId="977"/>
    <cellStyle name="Normal 42 11 2" xfId="1680"/>
    <cellStyle name="Normal 42 11 2 2" xfId="4433"/>
    <cellStyle name="Normal 42 11 2 2 2" xfId="9955"/>
    <cellStyle name="Normal 42 11 2 2 2 2" xfId="20923"/>
    <cellStyle name="Normal 42 11 2 2 2 3" xfId="31877"/>
    <cellStyle name="Normal 42 11 2 2 3" xfId="15439"/>
    <cellStyle name="Normal 42 11 2 2 4" xfId="26394"/>
    <cellStyle name="Normal 42 11 2 3" xfId="3047"/>
    <cellStyle name="Normal 42 11 2 3 2" xfId="8583"/>
    <cellStyle name="Normal 42 11 2 3 2 2" xfId="19550"/>
    <cellStyle name="Normal 42 11 2 3 2 3" xfId="30505"/>
    <cellStyle name="Normal 42 11 2 3 3" xfId="14066"/>
    <cellStyle name="Normal 42 11 2 3 4" xfId="25021"/>
    <cellStyle name="Normal 42 11 2 4" xfId="5813"/>
    <cellStyle name="Normal 42 11 2 4 2" xfId="11331"/>
    <cellStyle name="Normal 42 11 2 4 2 2" xfId="22299"/>
    <cellStyle name="Normal 42 11 2 4 2 3" xfId="33253"/>
    <cellStyle name="Normal 42 11 2 4 3" xfId="16815"/>
    <cellStyle name="Normal 42 11 2 4 4" xfId="27770"/>
    <cellStyle name="Normal 42 11 2 5" xfId="7219"/>
    <cellStyle name="Normal 42 11 2 5 2" xfId="18186"/>
    <cellStyle name="Normal 42 11 2 5 3" xfId="29141"/>
    <cellStyle name="Normal 42 11 2 6" xfId="12702"/>
    <cellStyle name="Normal 42 11 2 7" xfId="23657"/>
    <cellStyle name="Normal 42 11 3" xfId="3756"/>
    <cellStyle name="Normal 42 11 3 2" xfId="9279"/>
    <cellStyle name="Normal 42 11 3 2 2" xfId="20246"/>
    <cellStyle name="Normal 42 11 3 2 3" xfId="31201"/>
    <cellStyle name="Normal 42 11 3 3" xfId="14762"/>
    <cellStyle name="Normal 42 11 3 4" xfId="25717"/>
    <cellStyle name="Normal 42 11 4" xfId="2370"/>
    <cellStyle name="Normal 42 11 4 2" xfId="7906"/>
    <cellStyle name="Normal 42 11 4 2 2" xfId="18873"/>
    <cellStyle name="Normal 42 11 4 2 3" xfId="29828"/>
    <cellStyle name="Normal 42 11 4 3" xfId="13389"/>
    <cellStyle name="Normal 42 11 4 4" xfId="24344"/>
    <cellStyle name="Normal 42 11 5" xfId="5136"/>
    <cellStyle name="Normal 42 11 5 2" xfId="10654"/>
    <cellStyle name="Normal 42 11 5 2 2" xfId="21622"/>
    <cellStyle name="Normal 42 11 5 2 3" xfId="32576"/>
    <cellStyle name="Normal 42 11 5 3" xfId="16138"/>
    <cellStyle name="Normal 42 11 5 4" xfId="27093"/>
    <cellStyle name="Normal 42 11 6" xfId="6542"/>
    <cellStyle name="Normal 42 11 6 2" xfId="17509"/>
    <cellStyle name="Normal 42 11 6 3" xfId="28464"/>
    <cellStyle name="Normal 42 11 7" xfId="12025"/>
    <cellStyle name="Normal 42 11 8" xfId="22980"/>
    <cellStyle name="Normal 42 12" xfId="997"/>
    <cellStyle name="Normal 42 12 2" xfId="1697"/>
    <cellStyle name="Normal 42 12 2 2" xfId="4450"/>
    <cellStyle name="Normal 42 12 2 2 2" xfId="9972"/>
    <cellStyle name="Normal 42 12 2 2 2 2" xfId="20940"/>
    <cellStyle name="Normal 42 12 2 2 2 3" xfId="31894"/>
    <cellStyle name="Normal 42 12 2 2 3" xfId="15456"/>
    <cellStyle name="Normal 42 12 2 2 4" xfId="26411"/>
    <cellStyle name="Normal 42 12 2 3" xfId="3064"/>
    <cellStyle name="Normal 42 12 2 3 2" xfId="8600"/>
    <cellStyle name="Normal 42 12 2 3 2 2" xfId="19567"/>
    <cellStyle name="Normal 42 12 2 3 2 3" xfId="30522"/>
    <cellStyle name="Normal 42 12 2 3 3" xfId="14083"/>
    <cellStyle name="Normal 42 12 2 3 4" xfId="25038"/>
    <cellStyle name="Normal 42 12 2 4" xfId="5830"/>
    <cellStyle name="Normal 42 12 2 4 2" xfId="11348"/>
    <cellStyle name="Normal 42 12 2 4 2 2" xfId="22316"/>
    <cellStyle name="Normal 42 12 2 4 2 3" xfId="33270"/>
    <cellStyle name="Normal 42 12 2 4 3" xfId="16832"/>
    <cellStyle name="Normal 42 12 2 4 4" xfId="27787"/>
    <cellStyle name="Normal 42 12 2 5" xfId="7236"/>
    <cellStyle name="Normal 42 12 2 5 2" xfId="18203"/>
    <cellStyle name="Normal 42 12 2 5 3" xfId="29158"/>
    <cellStyle name="Normal 42 12 2 6" xfId="12719"/>
    <cellStyle name="Normal 42 12 2 7" xfId="23674"/>
    <cellStyle name="Normal 42 12 3" xfId="3773"/>
    <cellStyle name="Normal 42 12 3 2" xfId="9296"/>
    <cellStyle name="Normal 42 12 3 2 2" xfId="20263"/>
    <cellStyle name="Normal 42 12 3 2 3" xfId="31218"/>
    <cellStyle name="Normal 42 12 3 3" xfId="14779"/>
    <cellStyle name="Normal 42 12 3 4" xfId="25734"/>
    <cellStyle name="Normal 42 12 4" xfId="2387"/>
    <cellStyle name="Normal 42 12 4 2" xfId="7923"/>
    <cellStyle name="Normal 42 12 4 2 2" xfId="18890"/>
    <cellStyle name="Normal 42 12 4 2 3" xfId="29845"/>
    <cellStyle name="Normal 42 12 4 3" xfId="13406"/>
    <cellStyle name="Normal 42 12 4 4" xfId="24361"/>
    <cellStyle name="Normal 42 12 5" xfId="5153"/>
    <cellStyle name="Normal 42 12 5 2" xfId="10671"/>
    <cellStyle name="Normal 42 12 5 2 2" xfId="21639"/>
    <cellStyle name="Normal 42 12 5 2 3" xfId="32593"/>
    <cellStyle name="Normal 42 12 5 3" xfId="16155"/>
    <cellStyle name="Normal 42 12 5 4" xfId="27110"/>
    <cellStyle name="Normal 42 12 6" xfId="6559"/>
    <cellStyle name="Normal 42 12 6 2" xfId="17526"/>
    <cellStyle name="Normal 42 12 6 3" xfId="28481"/>
    <cellStyle name="Normal 42 12 7" xfId="12042"/>
    <cellStyle name="Normal 42 12 8" xfId="22997"/>
    <cellStyle name="Normal 42 13" xfId="1017"/>
    <cellStyle name="Normal 42 13 2" xfId="1713"/>
    <cellStyle name="Normal 42 13 2 2" xfId="4466"/>
    <cellStyle name="Normal 42 13 2 2 2" xfId="9988"/>
    <cellStyle name="Normal 42 13 2 2 2 2" xfId="20956"/>
    <cellStyle name="Normal 42 13 2 2 2 3" xfId="31910"/>
    <cellStyle name="Normal 42 13 2 2 3" xfId="15472"/>
    <cellStyle name="Normal 42 13 2 2 4" xfId="26427"/>
    <cellStyle name="Normal 42 13 2 3" xfId="3080"/>
    <cellStyle name="Normal 42 13 2 3 2" xfId="8616"/>
    <cellStyle name="Normal 42 13 2 3 2 2" xfId="19583"/>
    <cellStyle name="Normal 42 13 2 3 2 3" xfId="30538"/>
    <cellStyle name="Normal 42 13 2 3 3" xfId="14099"/>
    <cellStyle name="Normal 42 13 2 3 4" xfId="25054"/>
    <cellStyle name="Normal 42 13 2 4" xfId="5846"/>
    <cellStyle name="Normal 42 13 2 4 2" xfId="11364"/>
    <cellStyle name="Normal 42 13 2 4 2 2" xfId="22332"/>
    <cellStyle name="Normal 42 13 2 4 2 3" xfId="33286"/>
    <cellStyle name="Normal 42 13 2 4 3" xfId="16848"/>
    <cellStyle name="Normal 42 13 2 4 4" xfId="27803"/>
    <cellStyle name="Normal 42 13 2 5" xfId="7252"/>
    <cellStyle name="Normal 42 13 2 5 2" xfId="18219"/>
    <cellStyle name="Normal 42 13 2 5 3" xfId="29174"/>
    <cellStyle name="Normal 42 13 2 6" xfId="12735"/>
    <cellStyle name="Normal 42 13 2 7" xfId="23690"/>
    <cellStyle name="Normal 42 13 3" xfId="3789"/>
    <cellStyle name="Normal 42 13 3 2" xfId="9312"/>
    <cellStyle name="Normal 42 13 3 2 2" xfId="20279"/>
    <cellStyle name="Normal 42 13 3 2 3" xfId="31234"/>
    <cellStyle name="Normal 42 13 3 3" xfId="14795"/>
    <cellStyle name="Normal 42 13 3 4" xfId="25750"/>
    <cellStyle name="Normal 42 13 4" xfId="2403"/>
    <cellStyle name="Normal 42 13 4 2" xfId="7939"/>
    <cellStyle name="Normal 42 13 4 2 2" xfId="18906"/>
    <cellStyle name="Normal 42 13 4 2 3" xfId="29861"/>
    <cellStyle name="Normal 42 13 4 3" xfId="13422"/>
    <cellStyle name="Normal 42 13 4 4" xfId="24377"/>
    <cellStyle name="Normal 42 13 5" xfId="5169"/>
    <cellStyle name="Normal 42 13 5 2" xfId="10687"/>
    <cellStyle name="Normal 42 13 5 2 2" xfId="21655"/>
    <cellStyle name="Normal 42 13 5 2 3" xfId="32609"/>
    <cellStyle name="Normal 42 13 5 3" xfId="16171"/>
    <cellStyle name="Normal 42 13 5 4" xfId="27126"/>
    <cellStyle name="Normal 42 13 6" xfId="6575"/>
    <cellStyle name="Normal 42 13 6 2" xfId="17542"/>
    <cellStyle name="Normal 42 13 6 3" xfId="28497"/>
    <cellStyle name="Normal 42 13 7" xfId="12058"/>
    <cellStyle name="Normal 42 13 8" xfId="23013"/>
    <cellStyle name="Normal 42 14" xfId="1042"/>
    <cellStyle name="Normal 42 14 2" xfId="1732"/>
    <cellStyle name="Normal 42 14 2 2" xfId="4485"/>
    <cellStyle name="Normal 42 14 2 2 2" xfId="10007"/>
    <cellStyle name="Normal 42 14 2 2 2 2" xfId="20975"/>
    <cellStyle name="Normal 42 14 2 2 2 3" xfId="31929"/>
    <cellStyle name="Normal 42 14 2 2 3" xfId="15491"/>
    <cellStyle name="Normal 42 14 2 2 4" xfId="26446"/>
    <cellStyle name="Normal 42 14 2 3" xfId="3099"/>
    <cellStyle name="Normal 42 14 2 3 2" xfId="8635"/>
    <cellStyle name="Normal 42 14 2 3 2 2" xfId="19602"/>
    <cellStyle name="Normal 42 14 2 3 2 3" xfId="30557"/>
    <cellStyle name="Normal 42 14 2 3 3" xfId="14118"/>
    <cellStyle name="Normal 42 14 2 3 4" xfId="25073"/>
    <cellStyle name="Normal 42 14 2 4" xfId="5865"/>
    <cellStyle name="Normal 42 14 2 4 2" xfId="11383"/>
    <cellStyle name="Normal 42 14 2 4 2 2" xfId="22351"/>
    <cellStyle name="Normal 42 14 2 4 2 3" xfId="33305"/>
    <cellStyle name="Normal 42 14 2 4 3" xfId="16867"/>
    <cellStyle name="Normal 42 14 2 4 4" xfId="27822"/>
    <cellStyle name="Normal 42 14 2 5" xfId="7271"/>
    <cellStyle name="Normal 42 14 2 5 2" xfId="18238"/>
    <cellStyle name="Normal 42 14 2 5 3" xfId="29193"/>
    <cellStyle name="Normal 42 14 2 6" xfId="12754"/>
    <cellStyle name="Normal 42 14 2 7" xfId="23709"/>
    <cellStyle name="Normal 42 14 3" xfId="3808"/>
    <cellStyle name="Normal 42 14 3 2" xfId="9331"/>
    <cellStyle name="Normal 42 14 3 2 2" xfId="20298"/>
    <cellStyle name="Normal 42 14 3 2 3" xfId="31253"/>
    <cellStyle name="Normal 42 14 3 3" xfId="14814"/>
    <cellStyle name="Normal 42 14 3 4" xfId="25769"/>
    <cellStyle name="Normal 42 14 4" xfId="2422"/>
    <cellStyle name="Normal 42 14 4 2" xfId="7958"/>
    <cellStyle name="Normal 42 14 4 2 2" xfId="18925"/>
    <cellStyle name="Normal 42 14 4 2 3" xfId="29880"/>
    <cellStyle name="Normal 42 14 4 3" xfId="13441"/>
    <cellStyle name="Normal 42 14 4 4" xfId="24396"/>
    <cellStyle name="Normal 42 14 5" xfId="5188"/>
    <cellStyle name="Normal 42 14 5 2" xfId="10706"/>
    <cellStyle name="Normal 42 14 5 2 2" xfId="21674"/>
    <cellStyle name="Normal 42 14 5 2 3" xfId="32628"/>
    <cellStyle name="Normal 42 14 5 3" xfId="16190"/>
    <cellStyle name="Normal 42 14 5 4" xfId="27145"/>
    <cellStyle name="Normal 42 14 6" xfId="6594"/>
    <cellStyle name="Normal 42 14 6 2" xfId="17561"/>
    <cellStyle name="Normal 42 14 6 3" xfId="28516"/>
    <cellStyle name="Normal 42 14 7" xfId="12077"/>
    <cellStyle name="Normal 42 14 8" xfId="23032"/>
    <cellStyle name="Normal 42 15" xfId="1064"/>
    <cellStyle name="Normal 42 15 2" xfId="1750"/>
    <cellStyle name="Normal 42 15 2 2" xfId="4503"/>
    <cellStyle name="Normal 42 15 2 2 2" xfId="10025"/>
    <cellStyle name="Normal 42 15 2 2 2 2" xfId="20993"/>
    <cellStyle name="Normal 42 15 2 2 2 3" xfId="31947"/>
    <cellStyle name="Normal 42 15 2 2 3" xfId="15509"/>
    <cellStyle name="Normal 42 15 2 2 4" xfId="26464"/>
    <cellStyle name="Normal 42 15 2 3" xfId="3117"/>
    <cellStyle name="Normal 42 15 2 3 2" xfId="8653"/>
    <cellStyle name="Normal 42 15 2 3 2 2" xfId="19620"/>
    <cellStyle name="Normal 42 15 2 3 2 3" xfId="30575"/>
    <cellStyle name="Normal 42 15 2 3 3" xfId="14136"/>
    <cellStyle name="Normal 42 15 2 3 4" xfId="25091"/>
    <cellStyle name="Normal 42 15 2 4" xfId="5883"/>
    <cellStyle name="Normal 42 15 2 4 2" xfId="11401"/>
    <cellStyle name="Normal 42 15 2 4 2 2" xfId="22369"/>
    <cellStyle name="Normal 42 15 2 4 2 3" xfId="33323"/>
    <cellStyle name="Normal 42 15 2 4 3" xfId="16885"/>
    <cellStyle name="Normal 42 15 2 4 4" xfId="27840"/>
    <cellStyle name="Normal 42 15 2 5" xfId="7289"/>
    <cellStyle name="Normal 42 15 2 5 2" xfId="18256"/>
    <cellStyle name="Normal 42 15 2 5 3" xfId="29211"/>
    <cellStyle name="Normal 42 15 2 6" xfId="12772"/>
    <cellStyle name="Normal 42 15 2 7" xfId="23727"/>
    <cellStyle name="Normal 42 15 3" xfId="3826"/>
    <cellStyle name="Normal 42 15 3 2" xfId="9349"/>
    <cellStyle name="Normal 42 15 3 2 2" xfId="20316"/>
    <cellStyle name="Normal 42 15 3 2 3" xfId="31271"/>
    <cellStyle name="Normal 42 15 3 3" xfId="14832"/>
    <cellStyle name="Normal 42 15 3 4" xfId="25787"/>
    <cellStyle name="Normal 42 15 4" xfId="2440"/>
    <cellStyle name="Normal 42 15 4 2" xfId="7976"/>
    <cellStyle name="Normal 42 15 4 2 2" xfId="18943"/>
    <cellStyle name="Normal 42 15 4 2 3" xfId="29898"/>
    <cellStyle name="Normal 42 15 4 3" xfId="13459"/>
    <cellStyle name="Normal 42 15 4 4" xfId="24414"/>
    <cellStyle name="Normal 42 15 5" xfId="5206"/>
    <cellStyle name="Normal 42 15 5 2" xfId="10724"/>
    <cellStyle name="Normal 42 15 5 2 2" xfId="21692"/>
    <cellStyle name="Normal 42 15 5 2 3" xfId="32646"/>
    <cellStyle name="Normal 42 15 5 3" xfId="16208"/>
    <cellStyle name="Normal 42 15 5 4" xfId="27163"/>
    <cellStyle name="Normal 42 15 6" xfId="6612"/>
    <cellStyle name="Normal 42 15 6 2" xfId="17579"/>
    <cellStyle name="Normal 42 15 6 3" xfId="28534"/>
    <cellStyle name="Normal 42 15 7" xfId="12095"/>
    <cellStyle name="Normal 42 15 8" xfId="23050"/>
    <cellStyle name="Normal 42 16" xfId="1081"/>
    <cellStyle name="Normal 42 16 2" xfId="1765"/>
    <cellStyle name="Normal 42 16 2 2" xfId="4518"/>
    <cellStyle name="Normal 42 16 2 2 2" xfId="10040"/>
    <cellStyle name="Normal 42 16 2 2 2 2" xfId="21008"/>
    <cellStyle name="Normal 42 16 2 2 2 3" xfId="31962"/>
    <cellStyle name="Normal 42 16 2 2 3" xfId="15524"/>
    <cellStyle name="Normal 42 16 2 2 4" xfId="26479"/>
    <cellStyle name="Normal 42 16 2 3" xfId="3132"/>
    <cellStyle name="Normal 42 16 2 3 2" xfId="8668"/>
    <cellStyle name="Normal 42 16 2 3 2 2" xfId="19635"/>
    <cellStyle name="Normal 42 16 2 3 2 3" xfId="30590"/>
    <cellStyle name="Normal 42 16 2 3 3" xfId="14151"/>
    <cellStyle name="Normal 42 16 2 3 4" xfId="25106"/>
    <cellStyle name="Normal 42 16 2 4" xfId="5898"/>
    <cellStyle name="Normal 42 16 2 4 2" xfId="11416"/>
    <cellStyle name="Normal 42 16 2 4 2 2" xfId="22384"/>
    <cellStyle name="Normal 42 16 2 4 2 3" xfId="33338"/>
    <cellStyle name="Normal 42 16 2 4 3" xfId="16900"/>
    <cellStyle name="Normal 42 16 2 4 4" xfId="27855"/>
    <cellStyle name="Normal 42 16 2 5" xfId="7304"/>
    <cellStyle name="Normal 42 16 2 5 2" xfId="18271"/>
    <cellStyle name="Normal 42 16 2 5 3" xfId="29226"/>
    <cellStyle name="Normal 42 16 2 6" xfId="12787"/>
    <cellStyle name="Normal 42 16 2 7" xfId="23742"/>
    <cellStyle name="Normal 42 16 3" xfId="3841"/>
    <cellStyle name="Normal 42 16 3 2" xfId="9364"/>
    <cellStyle name="Normal 42 16 3 2 2" xfId="20331"/>
    <cellStyle name="Normal 42 16 3 2 3" xfId="31286"/>
    <cellStyle name="Normal 42 16 3 3" xfId="14847"/>
    <cellStyle name="Normal 42 16 3 4" xfId="25802"/>
    <cellStyle name="Normal 42 16 4" xfId="2455"/>
    <cellStyle name="Normal 42 16 4 2" xfId="7991"/>
    <cellStyle name="Normal 42 16 4 2 2" xfId="18958"/>
    <cellStyle name="Normal 42 16 4 2 3" xfId="29913"/>
    <cellStyle name="Normal 42 16 4 3" xfId="13474"/>
    <cellStyle name="Normal 42 16 4 4" xfId="24429"/>
    <cellStyle name="Normal 42 16 5" xfId="5221"/>
    <cellStyle name="Normal 42 16 5 2" xfId="10739"/>
    <cellStyle name="Normal 42 16 5 2 2" xfId="21707"/>
    <cellStyle name="Normal 42 16 5 2 3" xfId="32661"/>
    <cellStyle name="Normal 42 16 5 3" xfId="16223"/>
    <cellStyle name="Normal 42 16 5 4" xfId="27178"/>
    <cellStyle name="Normal 42 16 6" xfId="6627"/>
    <cellStyle name="Normal 42 16 6 2" xfId="17594"/>
    <cellStyle name="Normal 42 16 6 3" xfId="28549"/>
    <cellStyle name="Normal 42 16 7" xfId="12110"/>
    <cellStyle name="Normal 42 16 8" xfId="23065"/>
    <cellStyle name="Normal 42 17" xfId="1099"/>
    <cellStyle name="Normal 42 17 2" xfId="1780"/>
    <cellStyle name="Normal 42 17 2 2" xfId="4533"/>
    <cellStyle name="Normal 42 17 2 2 2" xfId="10055"/>
    <cellStyle name="Normal 42 17 2 2 2 2" xfId="21023"/>
    <cellStyle name="Normal 42 17 2 2 2 3" xfId="31977"/>
    <cellStyle name="Normal 42 17 2 2 3" xfId="15539"/>
    <cellStyle name="Normal 42 17 2 2 4" xfId="26494"/>
    <cellStyle name="Normal 42 17 2 3" xfId="3147"/>
    <cellStyle name="Normal 42 17 2 3 2" xfId="8683"/>
    <cellStyle name="Normal 42 17 2 3 2 2" xfId="19650"/>
    <cellStyle name="Normal 42 17 2 3 2 3" xfId="30605"/>
    <cellStyle name="Normal 42 17 2 3 3" xfId="14166"/>
    <cellStyle name="Normal 42 17 2 3 4" xfId="25121"/>
    <cellStyle name="Normal 42 17 2 4" xfId="5913"/>
    <cellStyle name="Normal 42 17 2 4 2" xfId="11431"/>
    <cellStyle name="Normal 42 17 2 4 2 2" xfId="22399"/>
    <cellStyle name="Normal 42 17 2 4 2 3" xfId="33353"/>
    <cellStyle name="Normal 42 17 2 4 3" xfId="16915"/>
    <cellStyle name="Normal 42 17 2 4 4" xfId="27870"/>
    <cellStyle name="Normal 42 17 2 5" xfId="7319"/>
    <cellStyle name="Normal 42 17 2 5 2" xfId="18286"/>
    <cellStyle name="Normal 42 17 2 5 3" xfId="29241"/>
    <cellStyle name="Normal 42 17 2 6" xfId="12802"/>
    <cellStyle name="Normal 42 17 2 7" xfId="23757"/>
    <cellStyle name="Normal 42 17 3" xfId="3856"/>
    <cellStyle name="Normal 42 17 3 2" xfId="9379"/>
    <cellStyle name="Normal 42 17 3 2 2" xfId="20346"/>
    <cellStyle name="Normal 42 17 3 2 3" xfId="31301"/>
    <cellStyle name="Normal 42 17 3 3" xfId="14862"/>
    <cellStyle name="Normal 42 17 3 4" xfId="25817"/>
    <cellStyle name="Normal 42 17 4" xfId="2470"/>
    <cellStyle name="Normal 42 17 4 2" xfId="8006"/>
    <cellStyle name="Normal 42 17 4 2 2" xfId="18973"/>
    <cellStyle name="Normal 42 17 4 2 3" xfId="29928"/>
    <cellStyle name="Normal 42 17 4 3" xfId="13489"/>
    <cellStyle name="Normal 42 17 4 4" xfId="24444"/>
    <cellStyle name="Normal 42 17 5" xfId="5236"/>
    <cellStyle name="Normal 42 17 5 2" xfId="10754"/>
    <cellStyle name="Normal 42 17 5 2 2" xfId="21722"/>
    <cellStyle name="Normal 42 17 5 2 3" xfId="32676"/>
    <cellStyle name="Normal 42 17 5 3" xfId="16238"/>
    <cellStyle name="Normal 42 17 5 4" xfId="27193"/>
    <cellStyle name="Normal 42 17 6" xfId="6642"/>
    <cellStyle name="Normal 42 17 6 2" xfId="17609"/>
    <cellStyle name="Normal 42 17 6 3" xfId="28564"/>
    <cellStyle name="Normal 42 17 7" xfId="12125"/>
    <cellStyle name="Normal 42 17 8" xfId="23080"/>
    <cellStyle name="Normal 42 18" xfId="1115"/>
    <cellStyle name="Normal 42 18 2" xfId="1796"/>
    <cellStyle name="Normal 42 18 2 2" xfId="4549"/>
    <cellStyle name="Normal 42 18 2 2 2" xfId="10071"/>
    <cellStyle name="Normal 42 18 2 2 2 2" xfId="21039"/>
    <cellStyle name="Normal 42 18 2 2 2 3" xfId="31993"/>
    <cellStyle name="Normal 42 18 2 2 3" xfId="15555"/>
    <cellStyle name="Normal 42 18 2 2 4" xfId="26510"/>
    <cellStyle name="Normal 42 18 2 3" xfId="3163"/>
    <cellStyle name="Normal 42 18 2 3 2" xfId="8699"/>
    <cellStyle name="Normal 42 18 2 3 2 2" xfId="19666"/>
    <cellStyle name="Normal 42 18 2 3 2 3" xfId="30621"/>
    <cellStyle name="Normal 42 18 2 3 3" xfId="14182"/>
    <cellStyle name="Normal 42 18 2 3 4" xfId="25137"/>
    <cellStyle name="Normal 42 18 2 4" xfId="5929"/>
    <cellStyle name="Normal 42 18 2 4 2" xfId="11447"/>
    <cellStyle name="Normal 42 18 2 4 2 2" xfId="22415"/>
    <cellStyle name="Normal 42 18 2 4 2 3" xfId="33369"/>
    <cellStyle name="Normal 42 18 2 4 3" xfId="16931"/>
    <cellStyle name="Normal 42 18 2 4 4" xfId="27886"/>
    <cellStyle name="Normal 42 18 2 5" xfId="7335"/>
    <cellStyle name="Normal 42 18 2 5 2" xfId="18302"/>
    <cellStyle name="Normal 42 18 2 5 3" xfId="29257"/>
    <cellStyle name="Normal 42 18 2 6" xfId="12818"/>
    <cellStyle name="Normal 42 18 2 7" xfId="23773"/>
    <cellStyle name="Normal 42 18 3" xfId="3872"/>
    <cellStyle name="Normal 42 18 3 2" xfId="9395"/>
    <cellStyle name="Normal 42 18 3 2 2" xfId="20362"/>
    <cellStyle name="Normal 42 18 3 2 3" xfId="31317"/>
    <cellStyle name="Normal 42 18 3 3" xfId="14878"/>
    <cellStyle name="Normal 42 18 3 4" xfId="25833"/>
    <cellStyle name="Normal 42 18 4" xfId="2486"/>
    <cellStyle name="Normal 42 18 4 2" xfId="8022"/>
    <cellStyle name="Normal 42 18 4 2 2" xfId="18989"/>
    <cellStyle name="Normal 42 18 4 2 3" xfId="29944"/>
    <cellStyle name="Normal 42 18 4 3" xfId="13505"/>
    <cellStyle name="Normal 42 18 4 4" xfId="24460"/>
    <cellStyle name="Normal 42 18 5" xfId="5252"/>
    <cellStyle name="Normal 42 18 5 2" xfId="10770"/>
    <cellStyle name="Normal 42 18 5 2 2" xfId="21738"/>
    <cellStyle name="Normal 42 18 5 2 3" xfId="32692"/>
    <cellStyle name="Normal 42 18 5 3" xfId="16254"/>
    <cellStyle name="Normal 42 18 5 4" xfId="27209"/>
    <cellStyle name="Normal 42 18 6" xfId="6658"/>
    <cellStyle name="Normal 42 18 6 2" xfId="17625"/>
    <cellStyle name="Normal 42 18 6 3" xfId="28580"/>
    <cellStyle name="Normal 42 18 7" xfId="12141"/>
    <cellStyle name="Normal 42 18 8" xfId="23096"/>
    <cellStyle name="Normal 42 19" xfId="1131"/>
    <cellStyle name="Normal 42 19 2" xfId="1812"/>
    <cellStyle name="Normal 42 19 2 2" xfId="4565"/>
    <cellStyle name="Normal 42 19 2 2 2" xfId="10087"/>
    <cellStyle name="Normal 42 19 2 2 2 2" xfId="21055"/>
    <cellStyle name="Normal 42 19 2 2 2 3" xfId="32009"/>
    <cellStyle name="Normal 42 19 2 2 3" xfId="15571"/>
    <cellStyle name="Normal 42 19 2 2 4" xfId="26526"/>
    <cellStyle name="Normal 42 19 2 3" xfId="3179"/>
    <cellStyle name="Normal 42 19 2 3 2" xfId="8715"/>
    <cellStyle name="Normal 42 19 2 3 2 2" xfId="19682"/>
    <cellStyle name="Normal 42 19 2 3 2 3" xfId="30637"/>
    <cellStyle name="Normal 42 19 2 3 3" xfId="14198"/>
    <cellStyle name="Normal 42 19 2 3 4" xfId="25153"/>
    <cellStyle name="Normal 42 19 2 4" xfId="5945"/>
    <cellStyle name="Normal 42 19 2 4 2" xfId="11463"/>
    <cellStyle name="Normal 42 19 2 4 2 2" xfId="22431"/>
    <cellStyle name="Normal 42 19 2 4 2 3" xfId="33385"/>
    <cellStyle name="Normal 42 19 2 4 3" xfId="16947"/>
    <cellStyle name="Normal 42 19 2 4 4" xfId="27902"/>
    <cellStyle name="Normal 42 19 2 5" xfId="7351"/>
    <cellStyle name="Normal 42 19 2 5 2" xfId="18318"/>
    <cellStyle name="Normal 42 19 2 5 3" xfId="29273"/>
    <cellStyle name="Normal 42 19 2 6" xfId="12834"/>
    <cellStyle name="Normal 42 19 2 7" xfId="23789"/>
    <cellStyle name="Normal 42 19 3" xfId="3888"/>
    <cellStyle name="Normal 42 19 3 2" xfId="9411"/>
    <cellStyle name="Normal 42 19 3 2 2" xfId="20378"/>
    <cellStyle name="Normal 42 19 3 2 3" xfId="31333"/>
    <cellStyle name="Normal 42 19 3 3" xfId="14894"/>
    <cellStyle name="Normal 42 19 3 4" xfId="25849"/>
    <cellStyle name="Normal 42 19 4" xfId="2502"/>
    <cellStyle name="Normal 42 19 4 2" xfId="8038"/>
    <cellStyle name="Normal 42 19 4 2 2" xfId="19005"/>
    <cellStyle name="Normal 42 19 4 2 3" xfId="29960"/>
    <cellStyle name="Normal 42 19 4 3" xfId="13521"/>
    <cellStyle name="Normal 42 19 4 4" xfId="24476"/>
    <cellStyle name="Normal 42 19 5" xfId="5268"/>
    <cellStyle name="Normal 42 19 5 2" xfId="10786"/>
    <cellStyle name="Normal 42 19 5 2 2" xfId="21754"/>
    <cellStyle name="Normal 42 19 5 2 3" xfId="32708"/>
    <cellStyle name="Normal 42 19 5 3" xfId="16270"/>
    <cellStyle name="Normal 42 19 5 4" xfId="27225"/>
    <cellStyle name="Normal 42 19 6" xfId="6674"/>
    <cellStyle name="Normal 42 19 6 2" xfId="17641"/>
    <cellStyle name="Normal 42 19 6 3" xfId="28596"/>
    <cellStyle name="Normal 42 19 7" xfId="12157"/>
    <cellStyle name="Normal 42 19 8" xfId="23112"/>
    <cellStyle name="Normal 42 2" xfId="755"/>
    <cellStyle name="Normal 42 2 2" xfId="1504"/>
    <cellStyle name="Normal 42 2 2 2" xfId="4257"/>
    <cellStyle name="Normal 42 2 2 2 2" xfId="9779"/>
    <cellStyle name="Normal 42 2 2 2 2 2" xfId="20747"/>
    <cellStyle name="Normal 42 2 2 2 2 3" xfId="31701"/>
    <cellStyle name="Normal 42 2 2 2 3" xfId="15263"/>
    <cellStyle name="Normal 42 2 2 2 4" xfId="26218"/>
    <cellStyle name="Normal 42 2 2 3" xfId="2871"/>
    <cellStyle name="Normal 42 2 2 3 2" xfId="8407"/>
    <cellStyle name="Normal 42 2 2 3 2 2" xfId="19374"/>
    <cellStyle name="Normal 42 2 2 3 2 3" xfId="30329"/>
    <cellStyle name="Normal 42 2 2 3 3" xfId="13890"/>
    <cellStyle name="Normal 42 2 2 3 4" xfId="24845"/>
    <cellStyle name="Normal 42 2 2 4" xfId="5637"/>
    <cellStyle name="Normal 42 2 2 4 2" xfId="11155"/>
    <cellStyle name="Normal 42 2 2 4 2 2" xfId="22123"/>
    <cellStyle name="Normal 42 2 2 4 2 3" xfId="33077"/>
    <cellStyle name="Normal 42 2 2 4 3" xfId="16639"/>
    <cellStyle name="Normal 42 2 2 4 4" xfId="27594"/>
    <cellStyle name="Normal 42 2 2 5" xfId="7043"/>
    <cellStyle name="Normal 42 2 2 5 2" xfId="18010"/>
    <cellStyle name="Normal 42 2 2 5 3" xfId="28965"/>
    <cellStyle name="Normal 42 2 2 6" xfId="12526"/>
    <cellStyle name="Normal 42 2 2 7" xfId="23481"/>
    <cellStyle name="Normal 42 2 3" xfId="3580"/>
    <cellStyle name="Normal 42 2 3 2" xfId="9103"/>
    <cellStyle name="Normal 42 2 3 2 2" xfId="20070"/>
    <cellStyle name="Normal 42 2 3 2 3" xfId="31025"/>
    <cellStyle name="Normal 42 2 3 3" xfId="14586"/>
    <cellStyle name="Normal 42 2 3 4" xfId="25541"/>
    <cellStyle name="Normal 42 2 4" xfId="2194"/>
    <cellStyle name="Normal 42 2 4 2" xfId="7730"/>
    <cellStyle name="Normal 42 2 4 2 2" xfId="18697"/>
    <cellStyle name="Normal 42 2 4 2 3" xfId="29652"/>
    <cellStyle name="Normal 42 2 4 3" xfId="13213"/>
    <cellStyle name="Normal 42 2 4 4" xfId="24168"/>
    <cellStyle name="Normal 42 2 5" xfId="4960"/>
    <cellStyle name="Normal 42 2 5 2" xfId="10478"/>
    <cellStyle name="Normal 42 2 5 2 2" xfId="21446"/>
    <cellStyle name="Normal 42 2 5 2 3" xfId="32400"/>
    <cellStyle name="Normal 42 2 5 3" xfId="15962"/>
    <cellStyle name="Normal 42 2 5 4" xfId="26917"/>
    <cellStyle name="Normal 42 2 6" xfId="6366"/>
    <cellStyle name="Normal 42 2 6 2" xfId="17333"/>
    <cellStyle name="Normal 42 2 6 3" xfId="28288"/>
    <cellStyle name="Normal 42 2 7" xfId="11849"/>
    <cellStyle name="Normal 42 2 8" xfId="22804"/>
    <cellStyle name="Normal 42 20" xfId="1153"/>
    <cellStyle name="Normal 42 20 2" xfId="1831"/>
    <cellStyle name="Normal 42 20 2 2" xfId="4584"/>
    <cellStyle name="Normal 42 20 2 2 2" xfId="10106"/>
    <cellStyle name="Normal 42 20 2 2 2 2" xfId="21074"/>
    <cellStyle name="Normal 42 20 2 2 2 3" xfId="32028"/>
    <cellStyle name="Normal 42 20 2 2 3" xfId="15590"/>
    <cellStyle name="Normal 42 20 2 2 4" xfId="26545"/>
    <cellStyle name="Normal 42 20 2 3" xfId="3198"/>
    <cellStyle name="Normal 42 20 2 3 2" xfId="8734"/>
    <cellStyle name="Normal 42 20 2 3 2 2" xfId="19701"/>
    <cellStyle name="Normal 42 20 2 3 2 3" xfId="30656"/>
    <cellStyle name="Normal 42 20 2 3 3" xfId="14217"/>
    <cellStyle name="Normal 42 20 2 3 4" xfId="25172"/>
    <cellStyle name="Normal 42 20 2 4" xfId="5964"/>
    <cellStyle name="Normal 42 20 2 4 2" xfId="11482"/>
    <cellStyle name="Normal 42 20 2 4 2 2" xfId="22450"/>
    <cellStyle name="Normal 42 20 2 4 2 3" xfId="33404"/>
    <cellStyle name="Normal 42 20 2 4 3" xfId="16966"/>
    <cellStyle name="Normal 42 20 2 4 4" xfId="27921"/>
    <cellStyle name="Normal 42 20 2 5" xfId="7370"/>
    <cellStyle name="Normal 42 20 2 5 2" xfId="18337"/>
    <cellStyle name="Normal 42 20 2 5 3" xfId="29292"/>
    <cellStyle name="Normal 42 20 2 6" xfId="12853"/>
    <cellStyle name="Normal 42 20 2 7" xfId="23808"/>
    <cellStyle name="Normal 42 20 3" xfId="3907"/>
    <cellStyle name="Normal 42 20 3 2" xfId="9430"/>
    <cellStyle name="Normal 42 20 3 2 2" xfId="20397"/>
    <cellStyle name="Normal 42 20 3 2 3" xfId="31352"/>
    <cellStyle name="Normal 42 20 3 3" xfId="14913"/>
    <cellStyle name="Normal 42 20 3 4" xfId="25868"/>
    <cellStyle name="Normal 42 20 4" xfId="2521"/>
    <cellStyle name="Normal 42 20 4 2" xfId="8057"/>
    <cellStyle name="Normal 42 20 4 2 2" xfId="19024"/>
    <cellStyle name="Normal 42 20 4 2 3" xfId="29979"/>
    <cellStyle name="Normal 42 20 4 3" xfId="13540"/>
    <cellStyle name="Normal 42 20 4 4" xfId="24495"/>
    <cellStyle name="Normal 42 20 5" xfId="5287"/>
    <cellStyle name="Normal 42 20 5 2" xfId="10805"/>
    <cellStyle name="Normal 42 20 5 2 2" xfId="21773"/>
    <cellStyle name="Normal 42 20 5 2 3" xfId="32727"/>
    <cellStyle name="Normal 42 20 5 3" xfId="16289"/>
    <cellStyle name="Normal 42 20 5 4" xfId="27244"/>
    <cellStyle name="Normal 42 20 6" xfId="6693"/>
    <cellStyle name="Normal 42 20 6 2" xfId="17660"/>
    <cellStyle name="Normal 42 20 6 3" xfId="28615"/>
    <cellStyle name="Normal 42 20 7" xfId="12176"/>
    <cellStyle name="Normal 42 20 8" xfId="23131"/>
    <cellStyle name="Normal 42 21" xfId="1168"/>
    <cellStyle name="Normal 42 21 2" xfId="1846"/>
    <cellStyle name="Normal 42 21 2 2" xfId="4599"/>
    <cellStyle name="Normal 42 21 2 2 2" xfId="10121"/>
    <cellStyle name="Normal 42 21 2 2 2 2" xfId="21089"/>
    <cellStyle name="Normal 42 21 2 2 2 3" xfId="32043"/>
    <cellStyle name="Normal 42 21 2 2 3" xfId="15605"/>
    <cellStyle name="Normal 42 21 2 2 4" xfId="26560"/>
    <cellStyle name="Normal 42 21 2 3" xfId="3213"/>
    <cellStyle name="Normal 42 21 2 3 2" xfId="8749"/>
    <cellStyle name="Normal 42 21 2 3 2 2" xfId="19716"/>
    <cellStyle name="Normal 42 21 2 3 2 3" xfId="30671"/>
    <cellStyle name="Normal 42 21 2 3 3" xfId="14232"/>
    <cellStyle name="Normal 42 21 2 3 4" xfId="25187"/>
    <cellStyle name="Normal 42 21 2 4" xfId="5979"/>
    <cellStyle name="Normal 42 21 2 4 2" xfId="11497"/>
    <cellStyle name="Normal 42 21 2 4 2 2" xfId="22465"/>
    <cellStyle name="Normal 42 21 2 4 2 3" xfId="33419"/>
    <cellStyle name="Normal 42 21 2 4 3" xfId="16981"/>
    <cellStyle name="Normal 42 21 2 4 4" xfId="27936"/>
    <cellStyle name="Normal 42 21 2 5" xfId="7385"/>
    <cellStyle name="Normal 42 21 2 5 2" xfId="18352"/>
    <cellStyle name="Normal 42 21 2 5 3" xfId="29307"/>
    <cellStyle name="Normal 42 21 2 6" xfId="12868"/>
    <cellStyle name="Normal 42 21 2 7" xfId="23823"/>
    <cellStyle name="Normal 42 21 3" xfId="3922"/>
    <cellStyle name="Normal 42 21 3 2" xfId="9445"/>
    <cellStyle name="Normal 42 21 3 2 2" xfId="20412"/>
    <cellStyle name="Normal 42 21 3 2 3" xfId="31367"/>
    <cellStyle name="Normal 42 21 3 3" xfId="14928"/>
    <cellStyle name="Normal 42 21 3 4" xfId="25883"/>
    <cellStyle name="Normal 42 21 4" xfId="2536"/>
    <cellStyle name="Normal 42 21 4 2" xfId="8072"/>
    <cellStyle name="Normal 42 21 4 2 2" xfId="19039"/>
    <cellStyle name="Normal 42 21 4 2 3" xfId="29994"/>
    <cellStyle name="Normal 42 21 4 3" xfId="13555"/>
    <cellStyle name="Normal 42 21 4 4" xfId="24510"/>
    <cellStyle name="Normal 42 21 5" xfId="5302"/>
    <cellStyle name="Normal 42 21 5 2" xfId="10820"/>
    <cellStyle name="Normal 42 21 5 2 2" xfId="21788"/>
    <cellStyle name="Normal 42 21 5 2 3" xfId="32742"/>
    <cellStyle name="Normal 42 21 5 3" xfId="16304"/>
    <cellStyle name="Normal 42 21 5 4" xfId="27259"/>
    <cellStyle name="Normal 42 21 6" xfId="6708"/>
    <cellStyle name="Normal 42 21 6 2" xfId="17675"/>
    <cellStyle name="Normal 42 21 6 3" xfId="28630"/>
    <cellStyle name="Normal 42 21 7" xfId="12191"/>
    <cellStyle name="Normal 42 21 8" xfId="23146"/>
    <cellStyle name="Normal 42 22" xfId="1433"/>
    <cellStyle name="Normal 42 22 2" xfId="4186"/>
    <cellStyle name="Normal 42 22 2 2" xfId="9709"/>
    <cellStyle name="Normal 42 22 2 2 2" xfId="20676"/>
    <cellStyle name="Normal 42 22 2 2 3" xfId="31631"/>
    <cellStyle name="Normal 42 22 2 3" xfId="15192"/>
    <cellStyle name="Normal 42 22 2 4" xfId="26147"/>
    <cellStyle name="Normal 42 22 3" xfId="2800"/>
    <cellStyle name="Normal 42 22 3 2" xfId="8336"/>
    <cellStyle name="Normal 42 22 3 2 2" xfId="19303"/>
    <cellStyle name="Normal 42 22 3 2 3" xfId="30258"/>
    <cellStyle name="Normal 42 22 3 3" xfId="13819"/>
    <cellStyle name="Normal 42 22 3 4" xfId="24774"/>
    <cellStyle name="Normal 42 22 4" xfId="5566"/>
    <cellStyle name="Normal 42 22 4 2" xfId="11084"/>
    <cellStyle name="Normal 42 22 4 2 2" xfId="22052"/>
    <cellStyle name="Normal 42 22 4 2 3" xfId="33006"/>
    <cellStyle name="Normal 42 22 4 3" xfId="16568"/>
    <cellStyle name="Normal 42 22 4 4" xfId="27523"/>
    <cellStyle name="Normal 42 22 5" xfId="6972"/>
    <cellStyle name="Normal 42 22 5 2" xfId="17939"/>
    <cellStyle name="Normal 42 22 5 3" xfId="28894"/>
    <cellStyle name="Normal 42 22 6" xfId="12455"/>
    <cellStyle name="Normal 42 22 7" xfId="23410"/>
    <cellStyle name="Normal 42 23" xfId="3509"/>
    <cellStyle name="Normal 42 23 2" xfId="9032"/>
    <cellStyle name="Normal 42 23 2 2" xfId="19999"/>
    <cellStyle name="Normal 42 23 2 3" xfId="30954"/>
    <cellStyle name="Normal 42 23 3" xfId="14515"/>
    <cellStyle name="Normal 42 23 4" xfId="25470"/>
    <cellStyle name="Normal 42 24" xfId="2123"/>
    <cellStyle name="Normal 42 24 2" xfId="7659"/>
    <cellStyle name="Normal 42 24 2 2" xfId="18626"/>
    <cellStyle name="Normal 42 24 2 3" xfId="29581"/>
    <cellStyle name="Normal 42 24 3" xfId="13142"/>
    <cellStyle name="Normal 42 24 4" xfId="24097"/>
    <cellStyle name="Normal 42 25" xfId="4889"/>
    <cellStyle name="Normal 42 25 2" xfId="10407"/>
    <cellStyle name="Normal 42 25 2 2" xfId="21375"/>
    <cellStyle name="Normal 42 25 2 3" xfId="32329"/>
    <cellStyle name="Normal 42 25 3" xfId="15891"/>
    <cellStyle name="Normal 42 25 4" xfId="26846"/>
    <cellStyle name="Normal 42 26" xfId="6295"/>
    <cellStyle name="Normal 42 26 2" xfId="17262"/>
    <cellStyle name="Normal 42 26 3" xfId="28217"/>
    <cellStyle name="Normal 42 27" xfId="11778"/>
    <cellStyle name="Normal 42 28" xfId="22733"/>
    <cellStyle name="Normal 42 3" xfId="784"/>
    <cellStyle name="Normal 42 3 2" xfId="1528"/>
    <cellStyle name="Normal 42 3 2 2" xfId="4281"/>
    <cellStyle name="Normal 42 3 2 2 2" xfId="9803"/>
    <cellStyle name="Normal 42 3 2 2 2 2" xfId="20771"/>
    <cellStyle name="Normal 42 3 2 2 2 3" xfId="31725"/>
    <cellStyle name="Normal 42 3 2 2 3" xfId="15287"/>
    <cellStyle name="Normal 42 3 2 2 4" xfId="26242"/>
    <cellStyle name="Normal 42 3 2 3" xfId="2895"/>
    <cellStyle name="Normal 42 3 2 3 2" xfId="8431"/>
    <cellStyle name="Normal 42 3 2 3 2 2" xfId="19398"/>
    <cellStyle name="Normal 42 3 2 3 2 3" xfId="30353"/>
    <cellStyle name="Normal 42 3 2 3 3" xfId="13914"/>
    <cellStyle name="Normal 42 3 2 3 4" xfId="24869"/>
    <cellStyle name="Normal 42 3 2 4" xfId="5661"/>
    <cellStyle name="Normal 42 3 2 4 2" xfId="11179"/>
    <cellStyle name="Normal 42 3 2 4 2 2" xfId="22147"/>
    <cellStyle name="Normal 42 3 2 4 2 3" xfId="33101"/>
    <cellStyle name="Normal 42 3 2 4 3" xfId="16663"/>
    <cellStyle name="Normal 42 3 2 4 4" xfId="27618"/>
    <cellStyle name="Normal 42 3 2 5" xfId="7067"/>
    <cellStyle name="Normal 42 3 2 5 2" xfId="18034"/>
    <cellStyle name="Normal 42 3 2 5 3" xfId="28989"/>
    <cellStyle name="Normal 42 3 2 6" xfId="12550"/>
    <cellStyle name="Normal 42 3 2 7" xfId="23505"/>
    <cellStyle name="Normal 42 3 3" xfId="3604"/>
    <cellStyle name="Normal 42 3 3 2" xfId="9127"/>
    <cellStyle name="Normal 42 3 3 2 2" xfId="20094"/>
    <cellStyle name="Normal 42 3 3 2 3" xfId="31049"/>
    <cellStyle name="Normal 42 3 3 3" xfId="14610"/>
    <cellStyle name="Normal 42 3 3 4" xfId="25565"/>
    <cellStyle name="Normal 42 3 4" xfId="2218"/>
    <cellStyle name="Normal 42 3 4 2" xfId="7754"/>
    <cellStyle name="Normal 42 3 4 2 2" xfId="18721"/>
    <cellStyle name="Normal 42 3 4 2 3" xfId="29676"/>
    <cellStyle name="Normal 42 3 4 3" xfId="13237"/>
    <cellStyle name="Normal 42 3 4 4" xfId="24192"/>
    <cellStyle name="Normal 42 3 5" xfId="4984"/>
    <cellStyle name="Normal 42 3 5 2" xfId="10502"/>
    <cellStyle name="Normal 42 3 5 2 2" xfId="21470"/>
    <cellStyle name="Normal 42 3 5 2 3" xfId="32424"/>
    <cellStyle name="Normal 42 3 5 3" xfId="15986"/>
    <cellStyle name="Normal 42 3 5 4" xfId="26941"/>
    <cellStyle name="Normal 42 3 6" xfId="6390"/>
    <cellStyle name="Normal 42 3 6 2" xfId="17357"/>
    <cellStyle name="Normal 42 3 6 3" xfId="28312"/>
    <cellStyle name="Normal 42 3 7" xfId="11873"/>
    <cellStyle name="Normal 42 3 8" xfId="22828"/>
    <cellStyle name="Normal 42 4" xfId="809"/>
    <cellStyle name="Normal 42 4 2" xfId="1547"/>
    <cellStyle name="Normal 42 4 2 2" xfId="4300"/>
    <cellStyle name="Normal 42 4 2 2 2" xfId="9822"/>
    <cellStyle name="Normal 42 4 2 2 2 2" xfId="20790"/>
    <cellStyle name="Normal 42 4 2 2 2 3" xfId="31744"/>
    <cellStyle name="Normal 42 4 2 2 3" xfId="15306"/>
    <cellStyle name="Normal 42 4 2 2 4" xfId="26261"/>
    <cellStyle name="Normal 42 4 2 3" xfId="2914"/>
    <cellStyle name="Normal 42 4 2 3 2" xfId="8450"/>
    <cellStyle name="Normal 42 4 2 3 2 2" xfId="19417"/>
    <cellStyle name="Normal 42 4 2 3 2 3" xfId="30372"/>
    <cellStyle name="Normal 42 4 2 3 3" xfId="13933"/>
    <cellStyle name="Normal 42 4 2 3 4" xfId="24888"/>
    <cellStyle name="Normal 42 4 2 4" xfId="5680"/>
    <cellStyle name="Normal 42 4 2 4 2" xfId="11198"/>
    <cellStyle name="Normal 42 4 2 4 2 2" xfId="22166"/>
    <cellStyle name="Normal 42 4 2 4 2 3" xfId="33120"/>
    <cellStyle name="Normal 42 4 2 4 3" xfId="16682"/>
    <cellStyle name="Normal 42 4 2 4 4" xfId="27637"/>
    <cellStyle name="Normal 42 4 2 5" xfId="7086"/>
    <cellStyle name="Normal 42 4 2 5 2" xfId="18053"/>
    <cellStyle name="Normal 42 4 2 5 3" xfId="29008"/>
    <cellStyle name="Normal 42 4 2 6" xfId="12569"/>
    <cellStyle name="Normal 42 4 2 7" xfId="23524"/>
    <cellStyle name="Normal 42 4 3" xfId="3623"/>
    <cellStyle name="Normal 42 4 3 2" xfId="9146"/>
    <cellStyle name="Normal 42 4 3 2 2" xfId="20113"/>
    <cellStyle name="Normal 42 4 3 2 3" xfId="31068"/>
    <cellStyle name="Normal 42 4 3 3" xfId="14629"/>
    <cellStyle name="Normal 42 4 3 4" xfId="25584"/>
    <cellStyle name="Normal 42 4 4" xfId="2237"/>
    <cellStyle name="Normal 42 4 4 2" xfId="7773"/>
    <cellStyle name="Normal 42 4 4 2 2" xfId="18740"/>
    <cellStyle name="Normal 42 4 4 2 3" xfId="29695"/>
    <cellStyle name="Normal 42 4 4 3" xfId="13256"/>
    <cellStyle name="Normal 42 4 4 4" xfId="24211"/>
    <cellStyle name="Normal 42 4 5" xfId="5003"/>
    <cellStyle name="Normal 42 4 5 2" xfId="10521"/>
    <cellStyle name="Normal 42 4 5 2 2" xfId="21489"/>
    <cellStyle name="Normal 42 4 5 2 3" xfId="32443"/>
    <cellStyle name="Normal 42 4 5 3" xfId="16005"/>
    <cellStyle name="Normal 42 4 5 4" xfId="26960"/>
    <cellStyle name="Normal 42 4 6" xfId="6409"/>
    <cellStyle name="Normal 42 4 6 2" xfId="17376"/>
    <cellStyle name="Normal 42 4 6 3" xfId="28331"/>
    <cellStyle name="Normal 42 4 7" xfId="11892"/>
    <cellStyle name="Normal 42 4 8" xfId="22847"/>
    <cellStyle name="Normal 42 5" xfId="834"/>
    <cellStyle name="Normal 42 5 2" xfId="1565"/>
    <cellStyle name="Normal 42 5 2 2" xfId="4318"/>
    <cellStyle name="Normal 42 5 2 2 2" xfId="9840"/>
    <cellStyle name="Normal 42 5 2 2 2 2" xfId="20808"/>
    <cellStyle name="Normal 42 5 2 2 2 3" xfId="31762"/>
    <cellStyle name="Normal 42 5 2 2 3" xfId="15324"/>
    <cellStyle name="Normal 42 5 2 2 4" xfId="26279"/>
    <cellStyle name="Normal 42 5 2 3" xfId="2932"/>
    <cellStyle name="Normal 42 5 2 3 2" xfId="8468"/>
    <cellStyle name="Normal 42 5 2 3 2 2" xfId="19435"/>
    <cellStyle name="Normal 42 5 2 3 2 3" xfId="30390"/>
    <cellStyle name="Normal 42 5 2 3 3" xfId="13951"/>
    <cellStyle name="Normal 42 5 2 3 4" xfId="24906"/>
    <cellStyle name="Normal 42 5 2 4" xfId="5698"/>
    <cellStyle name="Normal 42 5 2 4 2" xfId="11216"/>
    <cellStyle name="Normal 42 5 2 4 2 2" xfId="22184"/>
    <cellStyle name="Normal 42 5 2 4 2 3" xfId="33138"/>
    <cellStyle name="Normal 42 5 2 4 3" xfId="16700"/>
    <cellStyle name="Normal 42 5 2 4 4" xfId="27655"/>
    <cellStyle name="Normal 42 5 2 5" xfId="7104"/>
    <cellStyle name="Normal 42 5 2 5 2" xfId="18071"/>
    <cellStyle name="Normal 42 5 2 5 3" xfId="29026"/>
    <cellStyle name="Normal 42 5 2 6" xfId="12587"/>
    <cellStyle name="Normal 42 5 2 7" xfId="23542"/>
    <cellStyle name="Normal 42 5 3" xfId="3641"/>
    <cellStyle name="Normal 42 5 3 2" xfId="9164"/>
    <cellStyle name="Normal 42 5 3 2 2" xfId="20131"/>
    <cellStyle name="Normal 42 5 3 2 3" xfId="31086"/>
    <cellStyle name="Normal 42 5 3 3" xfId="14647"/>
    <cellStyle name="Normal 42 5 3 4" xfId="25602"/>
    <cellStyle name="Normal 42 5 4" xfId="2255"/>
    <cellStyle name="Normal 42 5 4 2" xfId="7791"/>
    <cellStyle name="Normal 42 5 4 2 2" xfId="18758"/>
    <cellStyle name="Normal 42 5 4 2 3" xfId="29713"/>
    <cellStyle name="Normal 42 5 4 3" xfId="13274"/>
    <cellStyle name="Normal 42 5 4 4" xfId="24229"/>
    <cellStyle name="Normal 42 5 5" xfId="5021"/>
    <cellStyle name="Normal 42 5 5 2" xfId="10539"/>
    <cellStyle name="Normal 42 5 5 2 2" xfId="21507"/>
    <cellStyle name="Normal 42 5 5 2 3" xfId="32461"/>
    <cellStyle name="Normal 42 5 5 3" xfId="16023"/>
    <cellStyle name="Normal 42 5 5 4" xfId="26978"/>
    <cellStyle name="Normal 42 5 6" xfId="6427"/>
    <cellStyle name="Normal 42 5 6 2" xfId="17394"/>
    <cellStyle name="Normal 42 5 6 3" xfId="28349"/>
    <cellStyle name="Normal 42 5 7" xfId="11910"/>
    <cellStyle name="Normal 42 5 8" xfId="22865"/>
    <cellStyle name="Normal 42 6" xfId="857"/>
    <cellStyle name="Normal 42 6 2" xfId="1582"/>
    <cellStyle name="Normal 42 6 2 2" xfId="4335"/>
    <cellStyle name="Normal 42 6 2 2 2" xfId="9857"/>
    <cellStyle name="Normal 42 6 2 2 2 2" xfId="20825"/>
    <cellStyle name="Normal 42 6 2 2 2 3" xfId="31779"/>
    <cellStyle name="Normal 42 6 2 2 3" xfId="15341"/>
    <cellStyle name="Normal 42 6 2 2 4" xfId="26296"/>
    <cellStyle name="Normal 42 6 2 3" xfId="2949"/>
    <cellStyle name="Normal 42 6 2 3 2" xfId="8485"/>
    <cellStyle name="Normal 42 6 2 3 2 2" xfId="19452"/>
    <cellStyle name="Normal 42 6 2 3 2 3" xfId="30407"/>
    <cellStyle name="Normal 42 6 2 3 3" xfId="13968"/>
    <cellStyle name="Normal 42 6 2 3 4" xfId="24923"/>
    <cellStyle name="Normal 42 6 2 4" xfId="5715"/>
    <cellStyle name="Normal 42 6 2 4 2" xfId="11233"/>
    <cellStyle name="Normal 42 6 2 4 2 2" xfId="22201"/>
    <cellStyle name="Normal 42 6 2 4 2 3" xfId="33155"/>
    <cellStyle name="Normal 42 6 2 4 3" xfId="16717"/>
    <cellStyle name="Normal 42 6 2 4 4" xfId="27672"/>
    <cellStyle name="Normal 42 6 2 5" xfId="7121"/>
    <cellStyle name="Normal 42 6 2 5 2" xfId="18088"/>
    <cellStyle name="Normal 42 6 2 5 3" xfId="29043"/>
    <cellStyle name="Normal 42 6 2 6" xfId="12604"/>
    <cellStyle name="Normal 42 6 2 7" xfId="23559"/>
    <cellStyle name="Normal 42 6 3" xfId="3658"/>
    <cellStyle name="Normal 42 6 3 2" xfId="9181"/>
    <cellStyle name="Normal 42 6 3 2 2" xfId="20148"/>
    <cellStyle name="Normal 42 6 3 2 3" xfId="31103"/>
    <cellStyle name="Normal 42 6 3 3" xfId="14664"/>
    <cellStyle name="Normal 42 6 3 4" xfId="25619"/>
    <cellStyle name="Normal 42 6 4" xfId="2272"/>
    <cellStyle name="Normal 42 6 4 2" xfId="7808"/>
    <cellStyle name="Normal 42 6 4 2 2" xfId="18775"/>
    <cellStyle name="Normal 42 6 4 2 3" xfId="29730"/>
    <cellStyle name="Normal 42 6 4 3" xfId="13291"/>
    <cellStyle name="Normal 42 6 4 4" xfId="24246"/>
    <cellStyle name="Normal 42 6 5" xfId="5038"/>
    <cellStyle name="Normal 42 6 5 2" xfId="10556"/>
    <cellStyle name="Normal 42 6 5 2 2" xfId="21524"/>
    <cellStyle name="Normal 42 6 5 2 3" xfId="32478"/>
    <cellStyle name="Normal 42 6 5 3" xfId="16040"/>
    <cellStyle name="Normal 42 6 5 4" xfId="26995"/>
    <cellStyle name="Normal 42 6 6" xfId="6444"/>
    <cellStyle name="Normal 42 6 6 2" xfId="17411"/>
    <cellStyle name="Normal 42 6 6 3" xfId="28366"/>
    <cellStyle name="Normal 42 6 7" xfId="11927"/>
    <cellStyle name="Normal 42 6 8" xfId="22882"/>
    <cellStyle name="Normal 42 7" xfId="881"/>
    <cellStyle name="Normal 42 7 2" xfId="1600"/>
    <cellStyle name="Normal 42 7 2 2" xfId="4353"/>
    <cellStyle name="Normal 42 7 2 2 2" xfId="9875"/>
    <cellStyle name="Normal 42 7 2 2 2 2" xfId="20843"/>
    <cellStyle name="Normal 42 7 2 2 2 3" xfId="31797"/>
    <cellStyle name="Normal 42 7 2 2 3" xfId="15359"/>
    <cellStyle name="Normal 42 7 2 2 4" xfId="26314"/>
    <cellStyle name="Normal 42 7 2 3" xfId="2967"/>
    <cellStyle name="Normal 42 7 2 3 2" xfId="8503"/>
    <cellStyle name="Normal 42 7 2 3 2 2" xfId="19470"/>
    <cellStyle name="Normal 42 7 2 3 2 3" xfId="30425"/>
    <cellStyle name="Normal 42 7 2 3 3" xfId="13986"/>
    <cellStyle name="Normal 42 7 2 3 4" xfId="24941"/>
    <cellStyle name="Normal 42 7 2 4" xfId="5733"/>
    <cellStyle name="Normal 42 7 2 4 2" xfId="11251"/>
    <cellStyle name="Normal 42 7 2 4 2 2" xfId="22219"/>
    <cellStyle name="Normal 42 7 2 4 2 3" xfId="33173"/>
    <cellStyle name="Normal 42 7 2 4 3" xfId="16735"/>
    <cellStyle name="Normal 42 7 2 4 4" xfId="27690"/>
    <cellStyle name="Normal 42 7 2 5" xfId="7139"/>
    <cellStyle name="Normal 42 7 2 5 2" xfId="18106"/>
    <cellStyle name="Normal 42 7 2 5 3" xfId="29061"/>
    <cellStyle name="Normal 42 7 2 6" xfId="12622"/>
    <cellStyle name="Normal 42 7 2 7" xfId="23577"/>
    <cellStyle name="Normal 42 7 3" xfId="3676"/>
    <cellStyle name="Normal 42 7 3 2" xfId="9199"/>
    <cellStyle name="Normal 42 7 3 2 2" xfId="20166"/>
    <cellStyle name="Normal 42 7 3 2 3" xfId="31121"/>
    <cellStyle name="Normal 42 7 3 3" xfId="14682"/>
    <cellStyle name="Normal 42 7 3 4" xfId="25637"/>
    <cellStyle name="Normal 42 7 4" xfId="2290"/>
    <cellStyle name="Normal 42 7 4 2" xfId="7826"/>
    <cellStyle name="Normal 42 7 4 2 2" xfId="18793"/>
    <cellStyle name="Normal 42 7 4 2 3" xfId="29748"/>
    <cellStyle name="Normal 42 7 4 3" xfId="13309"/>
    <cellStyle name="Normal 42 7 4 4" xfId="24264"/>
    <cellStyle name="Normal 42 7 5" xfId="5056"/>
    <cellStyle name="Normal 42 7 5 2" xfId="10574"/>
    <cellStyle name="Normal 42 7 5 2 2" xfId="21542"/>
    <cellStyle name="Normal 42 7 5 2 3" xfId="32496"/>
    <cellStyle name="Normal 42 7 5 3" xfId="16058"/>
    <cellStyle name="Normal 42 7 5 4" xfId="27013"/>
    <cellStyle name="Normal 42 7 6" xfId="6462"/>
    <cellStyle name="Normal 42 7 6 2" xfId="17429"/>
    <cellStyle name="Normal 42 7 6 3" xfId="28384"/>
    <cellStyle name="Normal 42 7 7" xfId="11945"/>
    <cellStyle name="Normal 42 7 8" xfId="22900"/>
    <cellStyle name="Normal 42 8" xfId="904"/>
    <cellStyle name="Normal 42 8 2" xfId="1619"/>
    <cellStyle name="Normal 42 8 2 2" xfId="4372"/>
    <cellStyle name="Normal 42 8 2 2 2" xfId="9894"/>
    <cellStyle name="Normal 42 8 2 2 2 2" xfId="20862"/>
    <cellStyle name="Normal 42 8 2 2 2 3" xfId="31816"/>
    <cellStyle name="Normal 42 8 2 2 3" xfId="15378"/>
    <cellStyle name="Normal 42 8 2 2 4" xfId="26333"/>
    <cellStyle name="Normal 42 8 2 3" xfId="2986"/>
    <cellStyle name="Normal 42 8 2 3 2" xfId="8522"/>
    <cellStyle name="Normal 42 8 2 3 2 2" xfId="19489"/>
    <cellStyle name="Normal 42 8 2 3 2 3" xfId="30444"/>
    <cellStyle name="Normal 42 8 2 3 3" xfId="14005"/>
    <cellStyle name="Normal 42 8 2 3 4" xfId="24960"/>
    <cellStyle name="Normal 42 8 2 4" xfId="5752"/>
    <cellStyle name="Normal 42 8 2 4 2" xfId="11270"/>
    <cellStyle name="Normal 42 8 2 4 2 2" xfId="22238"/>
    <cellStyle name="Normal 42 8 2 4 2 3" xfId="33192"/>
    <cellStyle name="Normal 42 8 2 4 3" xfId="16754"/>
    <cellStyle name="Normal 42 8 2 4 4" xfId="27709"/>
    <cellStyle name="Normal 42 8 2 5" xfId="7158"/>
    <cellStyle name="Normal 42 8 2 5 2" xfId="18125"/>
    <cellStyle name="Normal 42 8 2 5 3" xfId="29080"/>
    <cellStyle name="Normal 42 8 2 6" xfId="12641"/>
    <cellStyle name="Normal 42 8 2 7" xfId="23596"/>
    <cellStyle name="Normal 42 8 3" xfId="3695"/>
    <cellStyle name="Normal 42 8 3 2" xfId="9218"/>
    <cellStyle name="Normal 42 8 3 2 2" xfId="20185"/>
    <cellStyle name="Normal 42 8 3 2 3" xfId="31140"/>
    <cellStyle name="Normal 42 8 3 3" xfId="14701"/>
    <cellStyle name="Normal 42 8 3 4" xfId="25656"/>
    <cellStyle name="Normal 42 8 4" xfId="2309"/>
    <cellStyle name="Normal 42 8 4 2" xfId="7845"/>
    <cellStyle name="Normal 42 8 4 2 2" xfId="18812"/>
    <cellStyle name="Normal 42 8 4 2 3" xfId="29767"/>
    <cellStyle name="Normal 42 8 4 3" xfId="13328"/>
    <cellStyle name="Normal 42 8 4 4" xfId="24283"/>
    <cellStyle name="Normal 42 8 5" xfId="5075"/>
    <cellStyle name="Normal 42 8 5 2" xfId="10593"/>
    <cellStyle name="Normal 42 8 5 2 2" xfId="21561"/>
    <cellStyle name="Normal 42 8 5 2 3" xfId="32515"/>
    <cellStyle name="Normal 42 8 5 3" xfId="16077"/>
    <cellStyle name="Normal 42 8 5 4" xfId="27032"/>
    <cellStyle name="Normal 42 8 6" xfId="6481"/>
    <cellStyle name="Normal 42 8 6 2" xfId="17448"/>
    <cellStyle name="Normal 42 8 6 3" xfId="28403"/>
    <cellStyle name="Normal 42 8 7" xfId="11964"/>
    <cellStyle name="Normal 42 8 8" xfId="22919"/>
    <cellStyle name="Normal 42 9" xfId="931"/>
    <cellStyle name="Normal 42 9 2" xfId="1641"/>
    <cellStyle name="Normal 42 9 2 2" xfId="4394"/>
    <cellStyle name="Normal 42 9 2 2 2" xfId="9916"/>
    <cellStyle name="Normal 42 9 2 2 2 2" xfId="20884"/>
    <cellStyle name="Normal 42 9 2 2 2 3" xfId="31838"/>
    <cellStyle name="Normal 42 9 2 2 3" xfId="15400"/>
    <cellStyle name="Normal 42 9 2 2 4" xfId="26355"/>
    <cellStyle name="Normal 42 9 2 3" xfId="3008"/>
    <cellStyle name="Normal 42 9 2 3 2" xfId="8544"/>
    <cellStyle name="Normal 42 9 2 3 2 2" xfId="19511"/>
    <cellStyle name="Normal 42 9 2 3 2 3" xfId="30466"/>
    <cellStyle name="Normal 42 9 2 3 3" xfId="14027"/>
    <cellStyle name="Normal 42 9 2 3 4" xfId="24982"/>
    <cellStyle name="Normal 42 9 2 4" xfId="5774"/>
    <cellStyle name="Normal 42 9 2 4 2" xfId="11292"/>
    <cellStyle name="Normal 42 9 2 4 2 2" xfId="22260"/>
    <cellStyle name="Normal 42 9 2 4 2 3" xfId="33214"/>
    <cellStyle name="Normal 42 9 2 4 3" xfId="16776"/>
    <cellStyle name="Normal 42 9 2 4 4" xfId="27731"/>
    <cellStyle name="Normal 42 9 2 5" xfId="7180"/>
    <cellStyle name="Normal 42 9 2 5 2" xfId="18147"/>
    <cellStyle name="Normal 42 9 2 5 3" xfId="29102"/>
    <cellStyle name="Normal 42 9 2 6" xfId="12663"/>
    <cellStyle name="Normal 42 9 2 7" xfId="23618"/>
    <cellStyle name="Normal 42 9 3" xfId="3717"/>
    <cellStyle name="Normal 42 9 3 2" xfId="9240"/>
    <cellStyle name="Normal 42 9 3 2 2" xfId="20207"/>
    <cellStyle name="Normal 42 9 3 2 3" xfId="31162"/>
    <cellStyle name="Normal 42 9 3 3" xfId="14723"/>
    <cellStyle name="Normal 42 9 3 4" xfId="25678"/>
    <cellStyle name="Normal 42 9 4" xfId="2331"/>
    <cellStyle name="Normal 42 9 4 2" xfId="7867"/>
    <cellStyle name="Normal 42 9 4 2 2" xfId="18834"/>
    <cellStyle name="Normal 42 9 4 2 3" xfId="29789"/>
    <cellStyle name="Normal 42 9 4 3" xfId="13350"/>
    <cellStyle name="Normal 42 9 4 4" xfId="24305"/>
    <cellStyle name="Normal 42 9 5" xfId="5097"/>
    <cellStyle name="Normal 42 9 5 2" xfId="10615"/>
    <cellStyle name="Normal 42 9 5 2 2" xfId="21583"/>
    <cellStyle name="Normal 42 9 5 2 3" xfId="32537"/>
    <cellStyle name="Normal 42 9 5 3" xfId="16099"/>
    <cellStyle name="Normal 42 9 5 4" xfId="27054"/>
    <cellStyle name="Normal 42 9 6" xfId="6503"/>
    <cellStyle name="Normal 42 9 6 2" xfId="17470"/>
    <cellStyle name="Normal 42 9 6 3" xfId="28425"/>
    <cellStyle name="Normal 42 9 7" xfId="11986"/>
    <cellStyle name="Normal 42 9 8" xfId="22941"/>
    <cellStyle name="Normal 43" xfId="623"/>
    <cellStyle name="Normal 43 10" xfId="953"/>
    <cellStyle name="Normal 43 10 2" xfId="1661"/>
    <cellStyle name="Normal 43 10 2 2" xfId="4414"/>
    <cellStyle name="Normal 43 10 2 2 2" xfId="9936"/>
    <cellStyle name="Normal 43 10 2 2 2 2" xfId="20904"/>
    <cellStyle name="Normal 43 10 2 2 2 3" xfId="31858"/>
    <cellStyle name="Normal 43 10 2 2 3" xfId="15420"/>
    <cellStyle name="Normal 43 10 2 2 4" xfId="26375"/>
    <cellStyle name="Normal 43 10 2 3" xfId="3028"/>
    <cellStyle name="Normal 43 10 2 3 2" xfId="8564"/>
    <cellStyle name="Normal 43 10 2 3 2 2" xfId="19531"/>
    <cellStyle name="Normal 43 10 2 3 2 3" xfId="30486"/>
    <cellStyle name="Normal 43 10 2 3 3" xfId="14047"/>
    <cellStyle name="Normal 43 10 2 3 4" xfId="25002"/>
    <cellStyle name="Normal 43 10 2 4" xfId="5794"/>
    <cellStyle name="Normal 43 10 2 4 2" xfId="11312"/>
    <cellStyle name="Normal 43 10 2 4 2 2" xfId="22280"/>
    <cellStyle name="Normal 43 10 2 4 2 3" xfId="33234"/>
    <cellStyle name="Normal 43 10 2 4 3" xfId="16796"/>
    <cellStyle name="Normal 43 10 2 4 4" xfId="27751"/>
    <cellStyle name="Normal 43 10 2 5" xfId="7200"/>
    <cellStyle name="Normal 43 10 2 5 2" xfId="18167"/>
    <cellStyle name="Normal 43 10 2 5 3" xfId="29122"/>
    <cellStyle name="Normal 43 10 2 6" xfId="12683"/>
    <cellStyle name="Normal 43 10 2 7" xfId="23638"/>
    <cellStyle name="Normal 43 10 3" xfId="3737"/>
    <cellStyle name="Normal 43 10 3 2" xfId="9260"/>
    <cellStyle name="Normal 43 10 3 2 2" xfId="20227"/>
    <cellStyle name="Normal 43 10 3 2 3" xfId="31182"/>
    <cellStyle name="Normal 43 10 3 3" xfId="14743"/>
    <cellStyle name="Normal 43 10 3 4" xfId="25698"/>
    <cellStyle name="Normal 43 10 4" xfId="2351"/>
    <cellStyle name="Normal 43 10 4 2" xfId="7887"/>
    <cellStyle name="Normal 43 10 4 2 2" xfId="18854"/>
    <cellStyle name="Normal 43 10 4 2 3" xfId="29809"/>
    <cellStyle name="Normal 43 10 4 3" xfId="13370"/>
    <cellStyle name="Normal 43 10 4 4" xfId="24325"/>
    <cellStyle name="Normal 43 10 5" xfId="5117"/>
    <cellStyle name="Normal 43 10 5 2" xfId="10635"/>
    <cellStyle name="Normal 43 10 5 2 2" xfId="21603"/>
    <cellStyle name="Normal 43 10 5 2 3" xfId="32557"/>
    <cellStyle name="Normal 43 10 5 3" xfId="16119"/>
    <cellStyle name="Normal 43 10 5 4" xfId="27074"/>
    <cellStyle name="Normal 43 10 6" xfId="6523"/>
    <cellStyle name="Normal 43 10 6 2" xfId="17490"/>
    <cellStyle name="Normal 43 10 6 3" xfId="28445"/>
    <cellStyle name="Normal 43 10 7" xfId="12006"/>
    <cellStyle name="Normal 43 10 8" xfId="22961"/>
    <cellStyle name="Normal 43 11" xfId="978"/>
    <cellStyle name="Normal 43 11 2" xfId="1681"/>
    <cellStyle name="Normal 43 11 2 2" xfId="4434"/>
    <cellStyle name="Normal 43 11 2 2 2" xfId="9956"/>
    <cellStyle name="Normal 43 11 2 2 2 2" xfId="20924"/>
    <cellStyle name="Normal 43 11 2 2 2 3" xfId="31878"/>
    <cellStyle name="Normal 43 11 2 2 3" xfId="15440"/>
    <cellStyle name="Normal 43 11 2 2 4" xfId="26395"/>
    <cellStyle name="Normal 43 11 2 3" xfId="3048"/>
    <cellStyle name="Normal 43 11 2 3 2" xfId="8584"/>
    <cellStyle name="Normal 43 11 2 3 2 2" xfId="19551"/>
    <cellStyle name="Normal 43 11 2 3 2 3" xfId="30506"/>
    <cellStyle name="Normal 43 11 2 3 3" xfId="14067"/>
    <cellStyle name="Normal 43 11 2 3 4" xfId="25022"/>
    <cellStyle name="Normal 43 11 2 4" xfId="5814"/>
    <cellStyle name="Normal 43 11 2 4 2" xfId="11332"/>
    <cellStyle name="Normal 43 11 2 4 2 2" xfId="22300"/>
    <cellStyle name="Normal 43 11 2 4 2 3" xfId="33254"/>
    <cellStyle name="Normal 43 11 2 4 3" xfId="16816"/>
    <cellStyle name="Normal 43 11 2 4 4" xfId="27771"/>
    <cellStyle name="Normal 43 11 2 5" xfId="7220"/>
    <cellStyle name="Normal 43 11 2 5 2" xfId="18187"/>
    <cellStyle name="Normal 43 11 2 5 3" xfId="29142"/>
    <cellStyle name="Normal 43 11 2 6" xfId="12703"/>
    <cellStyle name="Normal 43 11 2 7" xfId="23658"/>
    <cellStyle name="Normal 43 11 3" xfId="3757"/>
    <cellStyle name="Normal 43 11 3 2" xfId="9280"/>
    <cellStyle name="Normal 43 11 3 2 2" xfId="20247"/>
    <cellStyle name="Normal 43 11 3 2 3" xfId="31202"/>
    <cellStyle name="Normal 43 11 3 3" xfId="14763"/>
    <cellStyle name="Normal 43 11 3 4" xfId="25718"/>
    <cellStyle name="Normal 43 11 4" xfId="2371"/>
    <cellStyle name="Normal 43 11 4 2" xfId="7907"/>
    <cellStyle name="Normal 43 11 4 2 2" xfId="18874"/>
    <cellStyle name="Normal 43 11 4 2 3" xfId="29829"/>
    <cellStyle name="Normal 43 11 4 3" xfId="13390"/>
    <cellStyle name="Normal 43 11 4 4" xfId="24345"/>
    <cellStyle name="Normal 43 11 5" xfId="5137"/>
    <cellStyle name="Normal 43 11 5 2" xfId="10655"/>
    <cellStyle name="Normal 43 11 5 2 2" xfId="21623"/>
    <cellStyle name="Normal 43 11 5 2 3" xfId="32577"/>
    <cellStyle name="Normal 43 11 5 3" xfId="16139"/>
    <cellStyle name="Normal 43 11 5 4" xfId="27094"/>
    <cellStyle name="Normal 43 11 6" xfId="6543"/>
    <cellStyle name="Normal 43 11 6 2" xfId="17510"/>
    <cellStyle name="Normal 43 11 6 3" xfId="28465"/>
    <cellStyle name="Normal 43 11 7" xfId="12026"/>
    <cellStyle name="Normal 43 11 8" xfId="22981"/>
    <cellStyle name="Normal 43 12" xfId="998"/>
    <cellStyle name="Normal 43 12 2" xfId="1698"/>
    <cellStyle name="Normal 43 12 2 2" xfId="4451"/>
    <cellStyle name="Normal 43 12 2 2 2" xfId="9973"/>
    <cellStyle name="Normal 43 12 2 2 2 2" xfId="20941"/>
    <cellStyle name="Normal 43 12 2 2 2 3" xfId="31895"/>
    <cellStyle name="Normal 43 12 2 2 3" xfId="15457"/>
    <cellStyle name="Normal 43 12 2 2 4" xfId="26412"/>
    <cellStyle name="Normal 43 12 2 3" xfId="3065"/>
    <cellStyle name="Normal 43 12 2 3 2" xfId="8601"/>
    <cellStyle name="Normal 43 12 2 3 2 2" xfId="19568"/>
    <cellStyle name="Normal 43 12 2 3 2 3" xfId="30523"/>
    <cellStyle name="Normal 43 12 2 3 3" xfId="14084"/>
    <cellStyle name="Normal 43 12 2 3 4" xfId="25039"/>
    <cellStyle name="Normal 43 12 2 4" xfId="5831"/>
    <cellStyle name="Normal 43 12 2 4 2" xfId="11349"/>
    <cellStyle name="Normal 43 12 2 4 2 2" xfId="22317"/>
    <cellStyle name="Normal 43 12 2 4 2 3" xfId="33271"/>
    <cellStyle name="Normal 43 12 2 4 3" xfId="16833"/>
    <cellStyle name="Normal 43 12 2 4 4" xfId="27788"/>
    <cellStyle name="Normal 43 12 2 5" xfId="7237"/>
    <cellStyle name="Normal 43 12 2 5 2" xfId="18204"/>
    <cellStyle name="Normal 43 12 2 5 3" xfId="29159"/>
    <cellStyle name="Normal 43 12 2 6" xfId="12720"/>
    <cellStyle name="Normal 43 12 2 7" xfId="23675"/>
    <cellStyle name="Normal 43 12 3" xfId="3774"/>
    <cellStyle name="Normal 43 12 3 2" xfId="9297"/>
    <cellStyle name="Normal 43 12 3 2 2" xfId="20264"/>
    <cellStyle name="Normal 43 12 3 2 3" xfId="31219"/>
    <cellStyle name="Normal 43 12 3 3" xfId="14780"/>
    <cellStyle name="Normal 43 12 3 4" xfId="25735"/>
    <cellStyle name="Normal 43 12 4" xfId="2388"/>
    <cellStyle name="Normal 43 12 4 2" xfId="7924"/>
    <cellStyle name="Normal 43 12 4 2 2" xfId="18891"/>
    <cellStyle name="Normal 43 12 4 2 3" xfId="29846"/>
    <cellStyle name="Normal 43 12 4 3" xfId="13407"/>
    <cellStyle name="Normal 43 12 4 4" xfId="24362"/>
    <cellStyle name="Normal 43 12 5" xfId="5154"/>
    <cellStyle name="Normal 43 12 5 2" xfId="10672"/>
    <cellStyle name="Normal 43 12 5 2 2" xfId="21640"/>
    <cellStyle name="Normal 43 12 5 2 3" xfId="32594"/>
    <cellStyle name="Normal 43 12 5 3" xfId="16156"/>
    <cellStyle name="Normal 43 12 5 4" xfId="27111"/>
    <cellStyle name="Normal 43 12 6" xfId="6560"/>
    <cellStyle name="Normal 43 12 6 2" xfId="17527"/>
    <cellStyle name="Normal 43 12 6 3" xfId="28482"/>
    <cellStyle name="Normal 43 12 7" xfId="12043"/>
    <cellStyle name="Normal 43 12 8" xfId="22998"/>
    <cellStyle name="Normal 43 13" xfId="1018"/>
    <cellStyle name="Normal 43 13 2" xfId="1714"/>
    <cellStyle name="Normal 43 13 2 2" xfId="4467"/>
    <cellStyle name="Normal 43 13 2 2 2" xfId="9989"/>
    <cellStyle name="Normal 43 13 2 2 2 2" xfId="20957"/>
    <cellStyle name="Normal 43 13 2 2 2 3" xfId="31911"/>
    <cellStyle name="Normal 43 13 2 2 3" xfId="15473"/>
    <cellStyle name="Normal 43 13 2 2 4" xfId="26428"/>
    <cellStyle name="Normal 43 13 2 3" xfId="3081"/>
    <cellStyle name="Normal 43 13 2 3 2" xfId="8617"/>
    <cellStyle name="Normal 43 13 2 3 2 2" xfId="19584"/>
    <cellStyle name="Normal 43 13 2 3 2 3" xfId="30539"/>
    <cellStyle name="Normal 43 13 2 3 3" xfId="14100"/>
    <cellStyle name="Normal 43 13 2 3 4" xfId="25055"/>
    <cellStyle name="Normal 43 13 2 4" xfId="5847"/>
    <cellStyle name="Normal 43 13 2 4 2" xfId="11365"/>
    <cellStyle name="Normal 43 13 2 4 2 2" xfId="22333"/>
    <cellStyle name="Normal 43 13 2 4 2 3" xfId="33287"/>
    <cellStyle name="Normal 43 13 2 4 3" xfId="16849"/>
    <cellStyle name="Normal 43 13 2 4 4" xfId="27804"/>
    <cellStyle name="Normal 43 13 2 5" xfId="7253"/>
    <cellStyle name="Normal 43 13 2 5 2" xfId="18220"/>
    <cellStyle name="Normal 43 13 2 5 3" xfId="29175"/>
    <cellStyle name="Normal 43 13 2 6" xfId="12736"/>
    <cellStyle name="Normal 43 13 2 7" xfId="23691"/>
    <cellStyle name="Normal 43 13 3" xfId="3790"/>
    <cellStyle name="Normal 43 13 3 2" xfId="9313"/>
    <cellStyle name="Normal 43 13 3 2 2" xfId="20280"/>
    <cellStyle name="Normal 43 13 3 2 3" xfId="31235"/>
    <cellStyle name="Normal 43 13 3 3" xfId="14796"/>
    <cellStyle name="Normal 43 13 3 4" xfId="25751"/>
    <cellStyle name="Normal 43 13 4" xfId="2404"/>
    <cellStyle name="Normal 43 13 4 2" xfId="7940"/>
    <cellStyle name="Normal 43 13 4 2 2" xfId="18907"/>
    <cellStyle name="Normal 43 13 4 2 3" xfId="29862"/>
    <cellStyle name="Normal 43 13 4 3" xfId="13423"/>
    <cellStyle name="Normal 43 13 4 4" xfId="24378"/>
    <cellStyle name="Normal 43 13 5" xfId="5170"/>
    <cellStyle name="Normal 43 13 5 2" xfId="10688"/>
    <cellStyle name="Normal 43 13 5 2 2" xfId="21656"/>
    <cellStyle name="Normal 43 13 5 2 3" xfId="32610"/>
    <cellStyle name="Normal 43 13 5 3" xfId="16172"/>
    <cellStyle name="Normal 43 13 5 4" xfId="27127"/>
    <cellStyle name="Normal 43 13 6" xfId="6576"/>
    <cellStyle name="Normal 43 13 6 2" xfId="17543"/>
    <cellStyle name="Normal 43 13 6 3" xfId="28498"/>
    <cellStyle name="Normal 43 13 7" xfId="12059"/>
    <cellStyle name="Normal 43 13 8" xfId="23014"/>
    <cellStyle name="Normal 43 14" xfId="1043"/>
    <cellStyle name="Normal 43 14 2" xfId="1733"/>
    <cellStyle name="Normal 43 14 2 2" xfId="4486"/>
    <cellStyle name="Normal 43 14 2 2 2" xfId="10008"/>
    <cellStyle name="Normal 43 14 2 2 2 2" xfId="20976"/>
    <cellStyle name="Normal 43 14 2 2 2 3" xfId="31930"/>
    <cellStyle name="Normal 43 14 2 2 3" xfId="15492"/>
    <cellStyle name="Normal 43 14 2 2 4" xfId="26447"/>
    <cellStyle name="Normal 43 14 2 3" xfId="3100"/>
    <cellStyle name="Normal 43 14 2 3 2" xfId="8636"/>
    <cellStyle name="Normal 43 14 2 3 2 2" xfId="19603"/>
    <cellStyle name="Normal 43 14 2 3 2 3" xfId="30558"/>
    <cellStyle name="Normal 43 14 2 3 3" xfId="14119"/>
    <cellStyle name="Normal 43 14 2 3 4" xfId="25074"/>
    <cellStyle name="Normal 43 14 2 4" xfId="5866"/>
    <cellStyle name="Normal 43 14 2 4 2" xfId="11384"/>
    <cellStyle name="Normal 43 14 2 4 2 2" xfId="22352"/>
    <cellStyle name="Normal 43 14 2 4 2 3" xfId="33306"/>
    <cellStyle name="Normal 43 14 2 4 3" xfId="16868"/>
    <cellStyle name="Normal 43 14 2 4 4" xfId="27823"/>
    <cellStyle name="Normal 43 14 2 5" xfId="7272"/>
    <cellStyle name="Normal 43 14 2 5 2" xfId="18239"/>
    <cellStyle name="Normal 43 14 2 5 3" xfId="29194"/>
    <cellStyle name="Normal 43 14 2 6" xfId="12755"/>
    <cellStyle name="Normal 43 14 2 7" xfId="23710"/>
    <cellStyle name="Normal 43 14 3" xfId="3809"/>
    <cellStyle name="Normal 43 14 3 2" xfId="9332"/>
    <cellStyle name="Normal 43 14 3 2 2" xfId="20299"/>
    <cellStyle name="Normal 43 14 3 2 3" xfId="31254"/>
    <cellStyle name="Normal 43 14 3 3" xfId="14815"/>
    <cellStyle name="Normal 43 14 3 4" xfId="25770"/>
    <cellStyle name="Normal 43 14 4" xfId="2423"/>
    <cellStyle name="Normal 43 14 4 2" xfId="7959"/>
    <cellStyle name="Normal 43 14 4 2 2" xfId="18926"/>
    <cellStyle name="Normal 43 14 4 2 3" xfId="29881"/>
    <cellStyle name="Normal 43 14 4 3" xfId="13442"/>
    <cellStyle name="Normal 43 14 4 4" xfId="24397"/>
    <cellStyle name="Normal 43 14 5" xfId="5189"/>
    <cellStyle name="Normal 43 14 5 2" xfId="10707"/>
    <cellStyle name="Normal 43 14 5 2 2" xfId="21675"/>
    <cellStyle name="Normal 43 14 5 2 3" xfId="32629"/>
    <cellStyle name="Normal 43 14 5 3" xfId="16191"/>
    <cellStyle name="Normal 43 14 5 4" xfId="27146"/>
    <cellStyle name="Normal 43 14 6" xfId="6595"/>
    <cellStyle name="Normal 43 14 6 2" xfId="17562"/>
    <cellStyle name="Normal 43 14 6 3" xfId="28517"/>
    <cellStyle name="Normal 43 14 7" xfId="12078"/>
    <cellStyle name="Normal 43 14 8" xfId="23033"/>
    <cellStyle name="Normal 43 15" xfId="1065"/>
    <cellStyle name="Normal 43 15 2" xfId="1751"/>
    <cellStyle name="Normal 43 15 2 2" xfId="4504"/>
    <cellStyle name="Normal 43 15 2 2 2" xfId="10026"/>
    <cellStyle name="Normal 43 15 2 2 2 2" xfId="20994"/>
    <cellStyle name="Normal 43 15 2 2 2 3" xfId="31948"/>
    <cellStyle name="Normal 43 15 2 2 3" xfId="15510"/>
    <cellStyle name="Normal 43 15 2 2 4" xfId="26465"/>
    <cellStyle name="Normal 43 15 2 3" xfId="3118"/>
    <cellStyle name="Normal 43 15 2 3 2" xfId="8654"/>
    <cellStyle name="Normal 43 15 2 3 2 2" xfId="19621"/>
    <cellStyle name="Normal 43 15 2 3 2 3" xfId="30576"/>
    <cellStyle name="Normal 43 15 2 3 3" xfId="14137"/>
    <cellStyle name="Normal 43 15 2 3 4" xfId="25092"/>
    <cellStyle name="Normal 43 15 2 4" xfId="5884"/>
    <cellStyle name="Normal 43 15 2 4 2" xfId="11402"/>
    <cellStyle name="Normal 43 15 2 4 2 2" xfId="22370"/>
    <cellStyle name="Normal 43 15 2 4 2 3" xfId="33324"/>
    <cellStyle name="Normal 43 15 2 4 3" xfId="16886"/>
    <cellStyle name="Normal 43 15 2 4 4" xfId="27841"/>
    <cellStyle name="Normal 43 15 2 5" xfId="7290"/>
    <cellStyle name="Normal 43 15 2 5 2" xfId="18257"/>
    <cellStyle name="Normal 43 15 2 5 3" xfId="29212"/>
    <cellStyle name="Normal 43 15 2 6" xfId="12773"/>
    <cellStyle name="Normal 43 15 2 7" xfId="23728"/>
    <cellStyle name="Normal 43 15 3" xfId="3827"/>
    <cellStyle name="Normal 43 15 3 2" xfId="9350"/>
    <cellStyle name="Normal 43 15 3 2 2" xfId="20317"/>
    <cellStyle name="Normal 43 15 3 2 3" xfId="31272"/>
    <cellStyle name="Normal 43 15 3 3" xfId="14833"/>
    <cellStyle name="Normal 43 15 3 4" xfId="25788"/>
    <cellStyle name="Normal 43 15 4" xfId="2441"/>
    <cellStyle name="Normal 43 15 4 2" xfId="7977"/>
    <cellStyle name="Normal 43 15 4 2 2" xfId="18944"/>
    <cellStyle name="Normal 43 15 4 2 3" xfId="29899"/>
    <cellStyle name="Normal 43 15 4 3" xfId="13460"/>
    <cellStyle name="Normal 43 15 4 4" xfId="24415"/>
    <cellStyle name="Normal 43 15 5" xfId="5207"/>
    <cellStyle name="Normal 43 15 5 2" xfId="10725"/>
    <cellStyle name="Normal 43 15 5 2 2" xfId="21693"/>
    <cellStyle name="Normal 43 15 5 2 3" xfId="32647"/>
    <cellStyle name="Normal 43 15 5 3" xfId="16209"/>
    <cellStyle name="Normal 43 15 5 4" xfId="27164"/>
    <cellStyle name="Normal 43 15 6" xfId="6613"/>
    <cellStyle name="Normal 43 15 6 2" xfId="17580"/>
    <cellStyle name="Normal 43 15 6 3" xfId="28535"/>
    <cellStyle name="Normal 43 15 7" xfId="12096"/>
    <cellStyle name="Normal 43 15 8" xfId="23051"/>
    <cellStyle name="Normal 43 16" xfId="1082"/>
    <cellStyle name="Normal 43 16 2" xfId="1766"/>
    <cellStyle name="Normal 43 16 2 2" xfId="4519"/>
    <cellStyle name="Normal 43 16 2 2 2" xfId="10041"/>
    <cellStyle name="Normal 43 16 2 2 2 2" xfId="21009"/>
    <cellStyle name="Normal 43 16 2 2 2 3" xfId="31963"/>
    <cellStyle name="Normal 43 16 2 2 3" xfId="15525"/>
    <cellStyle name="Normal 43 16 2 2 4" xfId="26480"/>
    <cellStyle name="Normal 43 16 2 3" xfId="3133"/>
    <cellStyle name="Normal 43 16 2 3 2" xfId="8669"/>
    <cellStyle name="Normal 43 16 2 3 2 2" xfId="19636"/>
    <cellStyle name="Normal 43 16 2 3 2 3" xfId="30591"/>
    <cellStyle name="Normal 43 16 2 3 3" xfId="14152"/>
    <cellStyle name="Normal 43 16 2 3 4" xfId="25107"/>
    <cellStyle name="Normal 43 16 2 4" xfId="5899"/>
    <cellStyle name="Normal 43 16 2 4 2" xfId="11417"/>
    <cellStyle name="Normal 43 16 2 4 2 2" xfId="22385"/>
    <cellStyle name="Normal 43 16 2 4 2 3" xfId="33339"/>
    <cellStyle name="Normal 43 16 2 4 3" xfId="16901"/>
    <cellStyle name="Normal 43 16 2 4 4" xfId="27856"/>
    <cellStyle name="Normal 43 16 2 5" xfId="7305"/>
    <cellStyle name="Normal 43 16 2 5 2" xfId="18272"/>
    <cellStyle name="Normal 43 16 2 5 3" xfId="29227"/>
    <cellStyle name="Normal 43 16 2 6" xfId="12788"/>
    <cellStyle name="Normal 43 16 2 7" xfId="23743"/>
    <cellStyle name="Normal 43 16 3" xfId="3842"/>
    <cellStyle name="Normal 43 16 3 2" xfId="9365"/>
    <cellStyle name="Normal 43 16 3 2 2" xfId="20332"/>
    <cellStyle name="Normal 43 16 3 2 3" xfId="31287"/>
    <cellStyle name="Normal 43 16 3 3" xfId="14848"/>
    <cellStyle name="Normal 43 16 3 4" xfId="25803"/>
    <cellStyle name="Normal 43 16 4" xfId="2456"/>
    <cellStyle name="Normal 43 16 4 2" xfId="7992"/>
    <cellStyle name="Normal 43 16 4 2 2" xfId="18959"/>
    <cellStyle name="Normal 43 16 4 2 3" xfId="29914"/>
    <cellStyle name="Normal 43 16 4 3" xfId="13475"/>
    <cellStyle name="Normal 43 16 4 4" xfId="24430"/>
    <cellStyle name="Normal 43 16 5" xfId="5222"/>
    <cellStyle name="Normal 43 16 5 2" xfId="10740"/>
    <cellStyle name="Normal 43 16 5 2 2" xfId="21708"/>
    <cellStyle name="Normal 43 16 5 2 3" xfId="32662"/>
    <cellStyle name="Normal 43 16 5 3" xfId="16224"/>
    <cellStyle name="Normal 43 16 5 4" xfId="27179"/>
    <cellStyle name="Normal 43 16 6" xfId="6628"/>
    <cellStyle name="Normal 43 16 6 2" xfId="17595"/>
    <cellStyle name="Normal 43 16 6 3" xfId="28550"/>
    <cellStyle name="Normal 43 16 7" xfId="12111"/>
    <cellStyle name="Normal 43 16 8" xfId="23066"/>
    <cellStyle name="Normal 43 17" xfId="1100"/>
    <cellStyle name="Normal 43 17 2" xfId="1781"/>
    <cellStyle name="Normal 43 17 2 2" xfId="4534"/>
    <cellStyle name="Normal 43 17 2 2 2" xfId="10056"/>
    <cellStyle name="Normal 43 17 2 2 2 2" xfId="21024"/>
    <cellStyle name="Normal 43 17 2 2 2 3" xfId="31978"/>
    <cellStyle name="Normal 43 17 2 2 3" xfId="15540"/>
    <cellStyle name="Normal 43 17 2 2 4" xfId="26495"/>
    <cellStyle name="Normal 43 17 2 3" xfId="3148"/>
    <cellStyle name="Normal 43 17 2 3 2" xfId="8684"/>
    <cellStyle name="Normal 43 17 2 3 2 2" xfId="19651"/>
    <cellStyle name="Normal 43 17 2 3 2 3" xfId="30606"/>
    <cellStyle name="Normal 43 17 2 3 3" xfId="14167"/>
    <cellStyle name="Normal 43 17 2 3 4" xfId="25122"/>
    <cellStyle name="Normal 43 17 2 4" xfId="5914"/>
    <cellStyle name="Normal 43 17 2 4 2" xfId="11432"/>
    <cellStyle name="Normal 43 17 2 4 2 2" xfId="22400"/>
    <cellStyle name="Normal 43 17 2 4 2 3" xfId="33354"/>
    <cellStyle name="Normal 43 17 2 4 3" xfId="16916"/>
    <cellStyle name="Normal 43 17 2 4 4" xfId="27871"/>
    <cellStyle name="Normal 43 17 2 5" xfId="7320"/>
    <cellStyle name="Normal 43 17 2 5 2" xfId="18287"/>
    <cellStyle name="Normal 43 17 2 5 3" xfId="29242"/>
    <cellStyle name="Normal 43 17 2 6" xfId="12803"/>
    <cellStyle name="Normal 43 17 2 7" xfId="23758"/>
    <cellStyle name="Normal 43 17 3" xfId="3857"/>
    <cellStyle name="Normal 43 17 3 2" xfId="9380"/>
    <cellStyle name="Normal 43 17 3 2 2" xfId="20347"/>
    <cellStyle name="Normal 43 17 3 2 3" xfId="31302"/>
    <cellStyle name="Normal 43 17 3 3" xfId="14863"/>
    <cellStyle name="Normal 43 17 3 4" xfId="25818"/>
    <cellStyle name="Normal 43 17 4" xfId="2471"/>
    <cellStyle name="Normal 43 17 4 2" xfId="8007"/>
    <cellStyle name="Normal 43 17 4 2 2" xfId="18974"/>
    <cellStyle name="Normal 43 17 4 2 3" xfId="29929"/>
    <cellStyle name="Normal 43 17 4 3" xfId="13490"/>
    <cellStyle name="Normal 43 17 4 4" xfId="24445"/>
    <cellStyle name="Normal 43 17 5" xfId="5237"/>
    <cellStyle name="Normal 43 17 5 2" xfId="10755"/>
    <cellStyle name="Normal 43 17 5 2 2" xfId="21723"/>
    <cellStyle name="Normal 43 17 5 2 3" xfId="32677"/>
    <cellStyle name="Normal 43 17 5 3" xfId="16239"/>
    <cellStyle name="Normal 43 17 5 4" xfId="27194"/>
    <cellStyle name="Normal 43 17 6" xfId="6643"/>
    <cellStyle name="Normal 43 17 6 2" xfId="17610"/>
    <cellStyle name="Normal 43 17 6 3" xfId="28565"/>
    <cellStyle name="Normal 43 17 7" xfId="12126"/>
    <cellStyle name="Normal 43 17 8" xfId="23081"/>
    <cellStyle name="Normal 43 18" xfId="1116"/>
    <cellStyle name="Normal 43 18 2" xfId="1797"/>
    <cellStyle name="Normal 43 18 2 2" xfId="4550"/>
    <cellStyle name="Normal 43 18 2 2 2" xfId="10072"/>
    <cellStyle name="Normal 43 18 2 2 2 2" xfId="21040"/>
    <cellStyle name="Normal 43 18 2 2 2 3" xfId="31994"/>
    <cellStyle name="Normal 43 18 2 2 3" xfId="15556"/>
    <cellStyle name="Normal 43 18 2 2 4" xfId="26511"/>
    <cellStyle name="Normal 43 18 2 3" xfId="3164"/>
    <cellStyle name="Normal 43 18 2 3 2" xfId="8700"/>
    <cellStyle name="Normal 43 18 2 3 2 2" xfId="19667"/>
    <cellStyle name="Normal 43 18 2 3 2 3" xfId="30622"/>
    <cellStyle name="Normal 43 18 2 3 3" xfId="14183"/>
    <cellStyle name="Normal 43 18 2 3 4" xfId="25138"/>
    <cellStyle name="Normal 43 18 2 4" xfId="5930"/>
    <cellStyle name="Normal 43 18 2 4 2" xfId="11448"/>
    <cellStyle name="Normal 43 18 2 4 2 2" xfId="22416"/>
    <cellStyle name="Normal 43 18 2 4 2 3" xfId="33370"/>
    <cellStyle name="Normal 43 18 2 4 3" xfId="16932"/>
    <cellStyle name="Normal 43 18 2 4 4" xfId="27887"/>
    <cellStyle name="Normal 43 18 2 5" xfId="7336"/>
    <cellStyle name="Normal 43 18 2 5 2" xfId="18303"/>
    <cellStyle name="Normal 43 18 2 5 3" xfId="29258"/>
    <cellStyle name="Normal 43 18 2 6" xfId="12819"/>
    <cellStyle name="Normal 43 18 2 7" xfId="23774"/>
    <cellStyle name="Normal 43 18 3" xfId="3873"/>
    <cellStyle name="Normal 43 18 3 2" xfId="9396"/>
    <cellStyle name="Normal 43 18 3 2 2" xfId="20363"/>
    <cellStyle name="Normal 43 18 3 2 3" xfId="31318"/>
    <cellStyle name="Normal 43 18 3 3" xfId="14879"/>
    <cellStyle name="Normal 43 18 3 4" xfId="25834"/>
    <cellStyle name="Normal 43 18 4" xfId="2487"/>
    <cellStyle name="Normal 43 18 4 2" xfId="8023"/>
    <cellStyle name="Normal 43 18 4 2 2" xfId="18990"/>
    <cellStyle name="Normal 43 18 4 2 3" xfId="29945"/>
    <cellStyle name="Normal 43 18 4 3" xfId="13506"/>
    <cellStyle name="Normal 43 18 4 4" xfId="24461"/>
    <cellStyle name="Normal 43 18 5" xfId="5253"/>
    <cellStyle name="Normal 43 18 5 2" xfId="10771"/>
    <cellStyle name="Normal 43 18 5 2 2" xfId="21739"/>
    <cellStyle name="Normal 43 18 5 2 3" xfId="32693"/>
    <cellStyle name="Normal 43 18 5 3" xfId="16255"/>
    <cellStyle name="Normal 43 18 5 4" xfId="27210"/>
    <cellStyle name="Normal 43 18 6" xfId="6659"/>
    <cellStyle name="Normal 43 18 6 2" xfId="17626"/>
    <cellStyle name="Normal 43 18 6 3" xfId="28581"/>
    <cellStyle name="Normal 43 18 7" xfId="12142"/>
    <cellStyle name="Normal 43 18 8" xfId="23097"/>
    <cellStyle name="Normal 43 19" xfId="1132"/>
    <cellStyle name="Normal 43 19 2" xfId="1813"/>
    <cellStyle name="Normal 43 19 2 2" xfId="4566"/>
    <cellStyle name="Normal 43 19 2 2 2" xfId="10088"/>
    <cellStyle name="Normal 43 19 2 2 2 2" xfId="21056"/>
    <cellStyle name="Normal 43 19 2 2 2 3" xfId="32010"/>
    <cellStyle name="Normal 43 19 2 2 3" xfId="15572"/>
    <cellStyle name="Normal 43 19 2 2 4" xfId="26527"/>
    <cellStyle name="Normal 43 19 2 3" xfId="3180"/>
    <cellStyle name="Normal 43 19 2 3 2" xfId="8716"/>
    <cellStyle name="Normal 43 19 2 3 2 2" xfId="19683"/>
    <cellStyle name="Normal 43 19 2 3 2 3" xfId="30638"/>
    <cellStyle name="Normal 43 19 2 3 3" xfId="14199"/>
    <cellStyle name="Normal 43 19 2 3 4" xfId="25154"/>
    <cellStyle name="Normal 43 19 2 4" xfId="5946"/>
    <cellStyle name="Normal 43 19 2 4 2" xfId="11464"/>
    <cellStyle name="Normal 43 19 2 4 2 2" xfId="22432"/>
    <cellStyle name="Normal 43 19 2 4 2 3" xfId="33386"/>
    <cellStyle name="Normal 43 19 2 4 3" xfId="16948"/>
    <cellStyle name="Normal 43 19 2 4 4" xfId="27903"/>
    <cellStyle name="Normal 43 19 2 5" xfId="7352"/>
    <cellStyle name="Normal 43 19 2 5 2" xfId="18319"/>
    <cellStyle name="Normal 43 19 2 5 3" xfId="29274"/>
    <cellStyle name="Normal 43 19 2 6" xfId="12835"/>
    <cellStyle name="Normal 43 19 2 7" xfId="23790"/>
    <cellStyle name="Normal 43 19 3" xfId="3889"/>
    <cellStyle name="Normal 43 19 3 2" xfId="9412"/>
    <cellStyle name="Normal 43 19 3 2 2" xfId="20379"/>
    <cellStyle name="Normal 43 19 3 2 3" xfId="31334"/>
    <cellStyle name="Normal 43 19 3 3" xfId="14895"/>
    <cellStyle name="Normal 43 19 3 4" xfId="25850"/>
    <cellStyle name="Normal 43 19 4" xfId="2503"/>
    <cellStyle name="Normal 43 19 4 2" xfId="8039"/>
    <cellStyle name="Normal 43 19 4 2 2" xfId="19006"/>
    <cellStyle name="Normal 43 19 4 2 3" xfId="29961"/>
    <cellStyle name="Normal 43 19 4 3" xfId="13522"/>
    <cellStyle name="Normal 43 19 4 4" xfId="24477"/>
    <cellStyle name="Normal 43 19 5" xfId="5269"/>
    <cellStyle name="Normal 43 19 5 2" xfId="10787"/>
    <cellStyle name="Normal 43 19 5 2 2" xfId="21755"/>
    <cellStyle name="Normal 43 19 5 2 3" xfId="32709"/>
    <cellStyle name="Normal 43 19 5 3" xfId="16271"/>
    <cellStyle name="Normal 43 19 5 4" xfId="27226"/>
    <cellStyle name="Normal 43 19 6" xfId="6675"/>
    <cellStyle name="Normal 43 19 6 2" xfId="17642"/>
    <cellStyle name="Normal 43 19 6 3" xfId="28597"/>
    <cellStyle name="Normal 43 19 7" xfId="12158"/>
    <cellStyle name="Normal 43 19 8" xfId="23113"/>
    <cellStyle name="Normal 43 2" xfId="756"/>
    <cellStyle name="Normal 43 2 2" xfId="1505"/>
    <cellStyle name="Normal 43 2 2 2" xfId="4258"/>
    <cellStyle name="Normal 43 2 2 2 2" xfId="9780"/>
    <cellStyle name="Normal 43 2 2 2 2 2" xfId="20748"/>
    <cellStyle name="Normal 43 2 2 2 2 3" xfId="31702"/>
    <cellStyle name="Normal 43 2 2 2 3" xfId="15264"/>
    <cellStyle name="Normal 43 2 2 2 4" xfId="26219"/>
    <cellStyle name="Normal 43 2 2 3" xfId="2872"/>
    <cellStyle name="Normal 43 2 2 3 2" xfId="8408"/>
    <cellStyle name="Normal 43 2 2 3 2 2" xfId="19375"/>
    <cellStyle name="Normal 43 2 2 3 2 3" xfId="30330"/>
    <cellStyle name="Normal 43 2 2 3 3" xfId="13891"/>
    <cellStyle name="Normal 43 2 2 3 4" xfId="24846"/>
    <cellStyle name="Normal 43 2 2 4" xfId="5638"/>
    <cellStyle name="Normal 43 2 2 4 2" xfId="11156"/>
    <cellStyle name="Normal 43 2 2 4 2 2" xfId="22124"/>
    <cellStyle name="Normal 43 2 2 4 2 3" xfId="33078"/>
    <cellStyle name="Normal 43 2 2 4 3" xfId="16640"/>
    <cellStyle name="Normal 43 2 2 4 4" xfId="27595"/>
    <cellStyle name="Normal 43 2 2 5" xfId="7044"/>
    <cellStyle name="Normal 43 2 2 5 2" xfId="18011"/>
    <cellStyle name="Normal 43 2 2 5 3" xfId="28966"/>
    <cellStyle name="Normal 43 2 2 6" xfId="12527"/>
    <cellStyle name="Normal 43 2 2 7" xfId="23482"/>
    <cellStyle name="Normal 43 2 3" xfId="3581"/>
    <cellStyle name="Normal 43 2 3 2" xfId="9104"/>
    <cellStyle name="Normal 43 2 3 2 2" xfId="20071"/>
    <cellStyle name="Normal 43 2 3 2 3" xfId="31026"/>
    <cellStyle name="Normal 43 2 3 3" xfId="14587"/>
    <cellStyle name="Normal 43 2 3 4" xfId="25542"/>
    <cellStyle name="Normal 43 2 4" xfId="2195"/>
    <cellStyle name="Normal 43 2 4 2" xfId="7731"/>
    <cellStyle name="Normal 43 2 4 2 2" xfId="18698"/>
    <cellStyle name="Normal 43 2 4 2 3" xfId="29653"/>
    <cellStyle name="Normal 43 2 4 3" xfId="13214"/>
    <cellStyle name="Normal 43 2 4 4" xfId="24169"/>
    <cellStyle name="Normal 43 2 5" xfId="4961"/>
    <cellStyle name="Normal 43 2 5 2" xfId="10479"/>
    <cellStyle name="Normal 43 2 5 2 2" xfId="21447"/>
    <cellStyle name="Normal 43 2 5 2 3" xfId="32401"/>
    <cellStyle name="Normal 43 2 5 3" xfId="15963"/>
    <cellStyle name="Normal 43 2 5 4" xfId="26918"/>
    <cellStyle name="Normal 43 2 6" xfId="6367"/>
    <cellStyle name="Normal 43 2 6 2" xfId="17334"/>
    <cellStyle name="Normal 43 2 6 3" xfId="28289"/>
    <cellStyle name="Normal 43 2 7" xfId="11850"/>
    <cellStyle name="Normal 43 2 8" xfId="22805"/>
    <cellStyle name="Normal 43 20" xfId="1154"/>
    <cellStyle name="Normal 43 20 2" xfId="1832"/>
    <cellStyle name="Normal 43 20 2 2" xfId="4585"/>
    <cellStyle name="Normal 43 20 2 2 2" xfId="10107"/>
    <cellStyle name="Normal 43 20 2 2 2 2" xfId="21075"/>
    <cellStyle name="Normal 43 20 2 2 2 3" xfId="32029"/>
    <cellStyle name="Normal 43 20 2 2 3" xfId="15591"/>
    <cellStyle name="Normal 43 20 2 2 4" xfId="26546"/>
    <cellStyle name="Normal 43 20 2 3" xfId="3199"/>
    <cellStyle name="Normal 43 20 2 3 2" xfId="8735"/>
    <cellStyle name="Normal 43 20 2 3 2 2" xfId="19702"/>
    <cellStyle name="Normal 43 20 2 3 2 3" xfId="30657"/>
    <cellStyle name="Normal 43 20 2 3 3" xfId="14218"/>
    <cellStyle name="Normal 43 20 2 3 4" xfId="25173"/>
    <cellStyle name="Normal 43 20 2 4" xfId="5965"/>
    <cellStyle name="Normal 43 20 2 4 2" xfId="11483"/>
    <cellStyle name="Normal 43 20 2 4 2 2" xfId="22451"/>
    <cellStyle name="Normal 43 20 2 4 2 3" xfId="33405"/>
    <cellStyle name="Normal 43 20 2 4 3" xfId="16967"/>
    <cellStyle name="Normal 43 20 2 4 4" xfId="27922"/>
    <cellStyle name="Normal 43 20 2 5" xfId="7371"/>
    <cellStyle name="Normal 43 20 2 5 2" xfId="18338"/>
    <cellStyle name="Normal 43 20 2 5 3" xfId="29293"/>
    <cellStyle name="Normal 43 20 2 6" xfId="12854"/>
    <cellStyle name="Normal 43 20 2 7" xfId="23809"/>
    <cellStyle name="Normal 43 20 3" xfId="3908"/>
    <cellStyle name="Normal 43 20 3 2" xfId="9431"/>
    <cellStyle name="Normal 43 20 3 2 2" xfId="20398"/>
    <cellStyle name="Normal 43 20 3 2 3" xfId="31353"/>
    <cellStyle name="Normal 43 20 3 3" xfId="14914"/>
    <cellStyle name="Normal 43 20 3 4" xfId="25869"/>
    <cellStyle name="Normal 43 20 4" xfId="2522"/>
    <cellStyle name="Normal 43 20 4 2" xfId="8058"/>
    <cellStyle name="Normal 43 20 4 2 2" xfId="19025"/>
    <cellStyle name="Normal 43 20 4 2 3" xfId="29980"/>
    <cellStyle name="Normal 43 20 4 3" xfId="13541"/>
    <cellStyle name="Normal 43 20 4 4" xfId="24496"/>
    <cellStyle name="Normal 43 20 5" xfId="5288"/>
    <cellStyle name="Normal 43 20 5 2" xfId="10806"/>
    <cellStyle name="Normal 43 20 5 2 2" xfId="21774"/>
    <cellStyle name="Normal 43 20 5 2 3" xfId="32728"/>
    <cellStyle name="Normal 43 20 5 3" xfId="16290"/>
    <cellStyle name="Normal 43 20 5 4" xfId="27245"/>
    <cellStyle name="Normal 43 20 6" xfId="6694"/>
    <cellStyle name="Normal 43 20 6 2" xfId="17661"/>
    <cellStyle name="Normal 43 20 6 3" xfId="28616"/>
    <cellStyle name="Normal 43 20 7" xfId="12177"/>
    <cellStyle name="Normal 43 20 8" xfId="23132"/>
    <cellStyle name="Normal 43 21" xfId="1169"/>
    <cellStyle name="Normal 43 21 2" xfId="1847"/>
    <cellStyle name="Normal 43 21 2 2" xfId="4600"/>
    <cellStyle name="Normal 43 21 2 2 2" xfId="10122"/>
    <cellStyle name="Normal 43 21 2 2 2 2" xfId="21090"/>
    <cellStyle name="Normal 43 21 2 2 2 3" xfId="32044"/>
    <cellStyle name="Normal 43 21 2 2 3" xfId="15606"/>
    <cellStyle name="Normal 43 21 2 2 4" xfId="26561"/>
    <cellStyle name="Normal 43 21 2 3" xfId="3214"/>
    <cellStyle name="Normal 43 21 2 3 2" xfId="8750"/>
    <cellStyle name="Normal 43 21 2 3 2 2" xfId="19717"/>
    <cellStyle name="Normal 43 21 2 3 2 3" xfId="30672"/>
    <cellStyle name="Normal 43 21 2 3 3" xfId="14233"/>
    <cellStyle name="Normal 43 21 2 3 4" xfId="25188"/>
    <cellStyle name="Normal 43 21 2 4" xfId="5980"/>
    <cellStyle name="Normal 43 21 2 4 2" xfId="11498"/>
    <cellStyle name="Normal 43 21 2 4 2 2" xfId="22466"/>
    <cellStyle name="Normal 43 21 2 4 2 3" xfId="33420"/>
    <cellStyle name="Normal 43 21 2 4 3" xfId="16982"/>
    <cellStyle name="Normal 43 21 2 4 4" xfId="27937"/>
    <cellStyle name="Normal 43 21 2 5" xfId="7386"/>
    <cellStyle name="Normal 43 21 2 5 2" xfId="18353"/>
    <cellStyle name="Normal 43 21 2 5 3" xfId="29308"/>
    <cellStyle name="Normal 43 21 2 6" xfId="12869"/>
    <cellStyle name="Normal 43 21 2 7" xfId="23824"/>
    <cellStyle name="Normal 43 21 3" xfId="3923"/>
    <cellStyle name="Normal 43 21 3 2" xfId="9446"/>
    <cellStyle name="Normal 43 21 3 2 2" xfId="20413"/>
    <cellStyle name="Normal 43 21 3 2 3" xfId="31368"/>
    <cellStyle name="Normal 43 21 3 3" xfId="14929"/>
    <cellStyle name="Normal 43 21 3 4" xfId="25884"/>
    <cellStyle name="Normal 43 21 4" xfId="2537"/>
    <cellStyle name="Normal 43 21 4 2" xfId="8073"/>
    <cellStyle name="Normal 43 21 4 2 2" xfId="19040"/>
    <cellStyle name="Normal 43 21 4 2 3" xfId="29995"/>
    <cellStyle name="Normal 43 21 4 3" xfId="13556"/>
    <cellStyle name="Normal 43 21 4 4" xfId="24511"/>
    <cellStyle name="Normal 43 21 5" xfId="5303"/>
    <cellStyle name="Normal 43 21 5 2" xfId="10821"/>
    <cellStyle name="Normal 43 21 5 2 2" xfId="21789"/>
    <cellStyle name="Normal 43 21 5 2 3" xfId="32743"/>
    <cellStyle name="Normal 43 21 5 3" xfId="16305"/>
    <cellStyle name="Normal 43 21 5 4" xfId="27260"/>
    <cellStyle name="Normal 43 21 6" xfId="6709"/>
    <cellStyle name="Normal 43 21 6 2" xfId="17676"/>
    <cellStyle name="Normal 43 21 6 3" xfId="28631"/>
    <cellStyle name="Normal 43 21 7" xfId="12192"/>
    <cellStyle name="Normal 43 21 8" xfId="23147"/>
    <cellStyle name="Normal 43 22" xfId="1438"/>
    <cellStyle name="Normal 43 22 2" xfId="4191"/>
    <cellStyle name="Normal 43 22 2 2" xfId="9714"/>
    <cellStyle name="Normal 43 22 2 2 2" xfId="20681"/>
    <cellStyle name="Normal 43 22 2 2 3" xfId="31636"/>
    <cellStyle name="Normal 43 22 2 3" xfId="15197"/>
    <cellStyle name="Normal 43 22 2 4" xfId="26152"/>
    <cellStyle name="Normal 43 22 3" xfId="2805"/>
    <cellStyle name="Normal 43 22 3 2" xfId="8341"/>
    <cellStyle name="Normal 43 22 3 2 2" xfId="19308"/>
    <cellStyle name="Normal 43 22 3 2 3" xfId="30263"/>
    <cellStyle name="Normal 43 22 3 3" xfId="13824"/>
    <cellStyle name="Normal 43 22 3 4" xfId="24779"/>
    <cellStyle name="Normal 43 22 4" xfId="5571"/>
    <cellStyle name="Normal 43 22 4 2" xfId="11089"/>
    <cellStyle name="Normal 43 22 4 2 2" xfId="22057"/>
    <cellStyle name="Normal 43 22 4 2 3" xfId="33011"/>
    <cellStyle name="Normal 43 22 4 3" xfId="16573"/>
    <cellStyle name="Normal 43 22 4 4" xfId="27528"/>
    <cellStyle name="Normal 43 22 5" xfId="6977"/>
    <cellStyle name="Normal 43 22 5 2" xfId="17944"/>
    <cellStyle name="Normal 43 22 5 3" xfId="28899"/>
    <cellStyle name="Normal 43 22 6" xfId="12460"/>
    <cellStyle name="Normal 43 22 7" xfId="23415"/>
    <cellStyle name="Normal 43 23" xfId="3514"/>
    <cellStyle name="Normal 43 23 2" xfId="9037"/>
    <cellStyle name="Normal 43 23 2 2" xfId="20004"/>
    <cellStyle name="Normal 43 23 2 3" xfId="30959"/>
    <cellStyle name="Normal 43 23 3" xfId="14520"/>
    <cellStyle name="Normal 43 23 4" xfId="25475"/>
    <cellStyle name="Normal 43 24" xfId="2128"/>
    <cellStyle name="Normal 43 24 2" xfId="7664"/>
    <cellStyle name="Normal 43 24 2 2" xfId="18631"/>
    <cellStyle name="Normal 43 24 2 3" xfId="29586"/>
    <cellStyle name="Normal 43 24 3" xfId="13147"/>
    <cellStyle name="Normal 43 24 4" xfId="24102"/>
    <cellStyle name="Normal 43 25" xfId="4894"/>
    <cellStyle name="Normal 43 25 2" xfId="10412"/>
    <cellStyle name="Normal 43 25 2 2" xfId="21380"/>
    <cellStyle name="Normal 43 25 2 3" xfId="32334"/>
    <cellStyle name="Normal 43 25 3" xfId="15896"/>
    <cellStyle name="Normal 43 25 4" xfId="26851"/>
    <cellStyle name="Normal 43 26" xfId="6300"/>
    <cellStyle name="Normal 43 26 2" xfId="17267"/>
    <cellStyle name="Normal 43 26 3" xfId="28222"/>
    <cellStyle name="Normal 43 27" xfId="11783"/>
    <cellStyle name="Normal 43 28" xfId="22738"/>
    <cellStyle name="Normal 43 3" xfId="785"/>
    <cellStyle name="Normal 43 3 2" xfId="1529"/>
    <cellStyle name="Normal 43 3 2 2" xfId="4282"/>
    <cellStyle name="Normal 43 3 2 2 2" xfId="9804"/>
    <cellStyle name="Normal 43 3 2 2 2 2" xfId="20772"/>
    <cellStyle name="Normal 43 3 2 2 2 3" xfId="31726"/>
    <cellStyle name="Normal 43 3 2 2 3" xfId="15288"/>
    <cellStyle name="Normal 43 3 2 2 4" xfId="26243"/>
    <cellStyle name="Normal 43 3 2 3" xfId="2896"/>
    <cellStyle name="Normal 43 3 2 3 2" xfId="8432"/>
    <cellStyle name="Normal 43 3 2 3 2 2" xfId="19399"/>
    <cellStyle name="Normal 43 3 2 3 2 3" xfId="30354"/>
    <cellStyle name="Normal 43 3 2 3 3" xfId="13915"/>
    <cellStyle name="Normal 43 3 2 3 4" xfId="24870"/>
    <cellStyle name="Normal 43 3 2 4" xfId="5662"/>
    <cellStyle name="Normal 43 3 2 4 2" xfId="11180"/>
    <cellStyle name="Normal 43 3 2 4 2 2" xfId="22148"/>
    <cellStyle name="Normal 43 3 2 4 2 3" xfId="33102"/>
    <cellStyle name="Normal 43 3 2 4 3" xfId="16664"/>
    <cellStyle name="Normal 43 3 2 4 4" xfId="27619"/>
    <cellStyle name="Normal 43 3 2 5" xfId="7068"/>
    <cellStyle name="Normal 43 3 2 5 2" xfId="18035"/>
    <cellStyle name="Normal 43 3 2 5 3" xfId="28990"/>
    <cellStyle name="Normal 43 3 2 6" xfId="12551"/>
    <cellStyle name="Normal 43 3 2 7" xfId="23506"/>
    <cellStyle name="Normal 43 3 3" xfId="3605"/>
    <cellStyle name="Normal 43 3 3 2" xfId="9128"/>
    <cellStyle name="Normal 43 3 3 2 2" xfId="20095"/>
    <cellStyle name="Normal 43 3 3 2 3" xfId="31050"/>
    <cellStyle name="Normal 43 3 3 3" xfId="14611"/>
    <cellStyle name="Normal 43 3 3 4" xfId="25566"/>
    <cellStyle name="Normal 43 3 4" xfId="2219"/>
    <cellStyle name="Normal 43 3 4 2" xfId="7755"/>
    <cellStyle name="Normal 43 3 4 2 2" xfId="18722"/>
    <cellStyle name="Normal 43 3 4 2 3" xfId="29677"/>
    <cellStyle name="Normal 43 3 4 3" xfId="13238"/>
    <cellStyle name="Normal 43 3 4 4" xfId="24193"/>
    <cellStyle name="Normal 43 3 5" xfId="4985"/>
    <cellStyle name="Normal 43 3 5 2" xfId="10503"/>
    <cellStyle name="Normal 43 3 5 2 2" xfId="21471"/>
    <cellStyle name="Normal 43 3 5 2 3" xfId="32425"/>
    <cellStyle name="Normal 43 3 5 3" xfId="15987"/>
    <cellStyle name="Normal 43 3 5 4" xfId="26942"/>
    <cellStyle name="Normal 43 3 6" xfId="6391"/>
    <cellStyle name="Normal 43 3 6 2" xfId="17358"/>
    <cellStyle name="Normal 43 3 6 3" xfId="28313"/>
    <cellStyle name="Normal 43 3 7" xfId="11874"/>
    <cellStyle name="Normal 43 3 8" xfId="22829"/>
    <cellStyle name="Normal 43 4" xfId="810"/>
    <cellStyle name="Normal 43 4 2" xfId="1548"/>
    <cellStyle name="Normal 43 4 2 2" xfId="4301"/>
    <cellStyle name="Normal 43 4 2 2 2" xfId="9823"/>
    <cellStyle name="Normal 43 4 2 2 2 2" xfId="20791"/>
    <cellStyle name="Normal 43 4 2 2 2 3" xfId="31745"/>
    <cellStyle name="Normal 43 4 2 2 3" xfId="15307"/>
    <cellStyle name="Normal 43 4 2 2 4" xfId="26262"/>
    <cellStyle name="Normal 43 4 2 3" xfId="2915"/>
    <cellStyle name="Normal 43 4 2 3 2" xfId="8451"/>
    <cellStyle name="Normal 43 4 2 3 2 2" xfId="19418"/>
    <cellStyle name="Normal 43 4 2 3 2 3" xfId="30373"/>
    <cellStyle name="Normal 43 4 2 3 3" xfId="13934"/>
    <cellStyle name="Normal 43 4 2 3 4" xfId="24889"/>
    <cellStyle name="Normal 43 4 2 4" xfId="5681"/>
    <cellStyle name="Normal 43 4 2 4 2" xfId="11199"/>
    <cellStyle name="Normal 43 4 2 4 2 2" xfId="22167"/>
    <cellStyle name="Normal 43 4 2 4 2 3" xfId="33121"/>
    <cellStyle name="Normal 43 4 2 4 3" xfId="16683"/>
    <cellStyle name="Normal 43 4 2 4 4" xfId="27638"/>
    <cellStyle name="Normal 43 4 2 5" xfId="7087"/>
    <cellStyle name="Normal 43 4 2 5 2" xfId="18054"/>
    <cellStyle name="Normal 43 4 2 5 3" xfId="29009"/>
    <cellStyle name="Normal 43 4 2 6" xfId="12570"/>
    <cellStyle name="Normal 43 4 2 7" xfId="23525"/>
    <cellStyle name="Normal 43 4 3" xfId="3624"/>
    <cellStyle name="Normal 43 4 3 2" xfId="9147"/>
    <cellStyle name="Normal 43 4 3 2 2" xfId="20114"/>
    <cellStyle name="Normal 43 4 3 2 3" xfId="31069"/>
    <cellStyle name="Normal 43 4 3 3" xfId="14630"/>
    <cellStyle name="Normal 43 4 3 4" xfId="25585"/>
    <cellStyle name="Normal 43 4 4" xfId="2238"/>
    <cellStyle name="Normal 43 4 4 2" xfId="7774"/>
    <cellStyle name="Normal 43 4 4 2 2" xfId="18741"/>
    <cellStyle name="Normal 43 4 4 2 3" xfId="29696"/>
    <cellStyle name="Normal 43 4 4 3" xfId="13257"/>
    <cellStyle name="Normal 43 4 4 4" xfId="24212"/>
    <cellStyle name="Normal 43 4 5" xfId="5004"/>
    <cellStyle name="Normal 43 4 5 2" xfId="10522"/>
    <cellStyle name="Normal 43 4 5 2 2" xfId="21490"/>
    <cellStyle name="Normal 43 4 5 2 3" xfId="32444"/>
    <cellStyle name="Normal 43 4 5 3" xfId="16006"/>
    <cellStyle name="Normal 43 4 5 4" xfId="26961"/>
    <cellStyle name="Normal 43 4 6" xfId="6410"/>
    <cellStyle name="Normal 43 4 6 2" xfId="17377"/>
    <cellStyle name="Normal 43 4 6 3" xfId="28332"/>
    <cellStyle name="Normal 43 4 7" xfId="11893"/>
    <cellStyle name="Normal 43 4 8" xfId="22848"/>
    <cellStyle name="Normal 43 5" xfId="835"/>
    <cellStyle name="Normal 43 5 2" xfId="1566"/>
    <cellStyle name="Normal 43 5 2 2" xfId="4319"/>
    <cellStyle name="Normal 43 5 2 2 2" xfId="9841"/>
    <cellStyle name="Normal 43 5 2 2 2 2" xfId="20809"/>
    <cellStyle name="Normal 43 5 2 2 2 3" xfId="31763"/>
    <cellStyle name="Normal 43 5 2 2 3" xfId="15325"/>
    <cellStyle name="Normal 43 5 2 2 4" xfId="26280"/>
    <cellStyle name="Normal 43 5 2 3" xfId="2933"/>
    <cellStyle name="Normal 43 5 2 3 2" xfId="8469"/>
    <cellStyle name="Normal 43 5 2 3 2 2" xfId="19436"/>
    <cellStyle name="Normal 43 5 2 3 2 3" xfId="30391"/>
    <cellStyle name="Normal 43 5 2 3 3" xfId="13952"/>
    <cellStyle name="Normal 43 5 2 3 4" xfId="24907"/>
    <cellStyle name="Normal 43 5 2 4" xfId="5699"/>
    <cellStyle name="Normal 43 5 2 4 2" xfId="11217"/>
    <cellStyle name="Normal 43 5 2 4 2 2" xfId="22185"/>
    <cellStyle name="Normal 43 5 2 4 2 3" xfId="33139"/>
    <cellStyle name="Normal 43 5 2 4 3" xfId="16701"/>
    <cellStyle name="Normal 43 5 2 4 4" xfId="27656"/>
    <cellStyle name="Normal 43 5 2 5" xfId="7105"/>
    <cellStyle name="Normal 43 5 2 5 2" xfId="18072"/>
    <cellStyle name="Normal 43 5 2 5 3" xfId="29027"/>
    <cellStyle name="Normal 43 5 2 6" xfId="12588"/>
    <cellStyle name="Normal 43 5 2 7" xfId="23543"/>
    <cellStyle name="Normal 43 5 3" xfId="3642"/>
    <cellStyle name="Normal 43 5 3 2" xfId="9165"/>
    <cellStyle name="Normal 43 5 3 2 2" xfId="20132"/>
    <cellStyle name="Normal 43 5 3 2 3" xfId="31087"/>
    <cellStyle name="Normal 43 5 3 3" xfId="14648"/>
    <cellStyle name="Normal 43 5 3 4" xfId="25603"/>
    <cellStyle name="Normal 43 5 4" xfId="2256"/>
    <cellStyle name="Normal 43 5 4 2" xfId="7792"/>
    <cellStyle name="Normal 43 5 4 2 2" xfId="18759"/>
    <cellStyle name="Normal 43 5 4 2 3" xfId="29714"/>
    <cellStyle name="Normal 43 5 4 3" xfId="13275"/>
    <cellStyle name="Normal 43 5 4 4" xfId="24230"/>
    <cellStyle name="Normal 43 5 5" xfId="5022"/>
    <cellStyle name="Normal 43 5 5 2" xfId="10540"/>
    <cellStyle name="Normal 43 5 5 2 2" xfId="21508"/>
    <cellStyle name="Normal 43 5 5 2 3" xfId="32462"/>
    <cellStyle name="Normal 43 5 5 3" xfId="16024"/>
    <cellStyle name="Normal 43 5 5 4" xfId="26979"/>
    <cellStyle name="Normal 43 5 6" xfId="6428"/>
    <cellStyle name="Normal 43 5 6 2" xfId="17395"/>
    <cellStyle name="Normal 43 5 6 3" xfId="28350"/>
    <cellStyle name="Normal 43 5 7" xfId="11911"/>
    <cellStyle name="Normal 43 5 8" xfId="22866"/>
    <cellStyle name="Normal 43 6" xfId="858"/>
    <cellStyle name="Normal 43 6 2" xfId="1583"/>
    <cellStyle name="Normal 43 6 2 2" xfId="4336"/>
    <cellStyle name="Normal 43 6 2 2 2" xfId="9858"/>
    <cellStyle name="Normal 43 6 2 2 2 2" xfId="20826"/>
    <cellStyle name="Normal 43 6 2 2 2 3" xfId="31780"/>
    <cellStyle name="Normal 43 6 2 2 3" xfId="15342"/>
    <cellStyle name="Normal 43 6 2 2 4" xfId="26297"/>
    <cellStyle name="Normal 43 6 2 3" xfId="2950"/>
    <cellStyle name="Normal 43 6 2 3 2" xfId="8486"/>
    <cellStyle name="Normal 43 6 2 3 2 2" xfId="19453"/>
    <cellStyle name="Normal 43 6 2 3 2 3" xfId="30408"/>
    <cellStyle name="Normal 43 6 2 3 3" xfId="13969"/>
    <cellStyle name="Normal 43 6 2 3 4" xfId="24924"/>
    <cellStyle name="Normal 43 6 2 4" xfId="5716"/>
    <cellStyle name="Normal 43 6 2 4 2" xfId="11234"/>
    <cellStyle name="Normal 43 6 2 4 2 2" xfId="22202"/>
    <cellStyle name="Normal 43 6 2 4 2 3" xfId="33156"/>
    <cellStyle name="Normal 43 6 2 4 3" xfId="16718"/>
    <cellStyle name="Normal 43 6 2 4 4" xfId="27673"/>
    <cellStyle name="Normal 43 6 2 5" xfId="7122"/>
    <cellStyle name="Normal 43 6 2 5 2" xfId="18089"/>
    <cellStyle name="Normal 43 6 2 5 3" xfId="29044"/>
    <cellStyle name="Normal 43 6 2 6" xfId="12605"/>
    <cellStyle name="Normal 43 6 2 7" xfId="23560"/>
    <cellStyle name="Normal 43 6 3" xfId="3659"/>
    <cellStyle name="Normal 43 6 3 2" xfId="9182"/>
    <cellStyle name="Normal 43 6 3 2 2" xfId="20149"/>
    <cellStyle name="Normal 43 6 3 2 3" xfId="31104"/>
    <cellStyle name="Normal 43 6 3 3" xfId="14665"/>
    <cellStyle name="Normal 43 6 3 4" xfId="25620"/>
    <cellStyle name="Normal 43 6 4" xfId="2273"/>
    <cellStyle name="Normal 43 6 4 2" xfId="7809"/>
    <cellStyle name="Normal 43 6 4 2 2" xfId="18776"/>
    <cellStyle name="Normal 43 6 4 2 3" xfId="29731"/>
    <cellStyle name="Normal 43 6 4 3" xfId="13292"/>
    <cellStyle name="Normal 43 6 4 4" xfId="24247"/>
    <cellStyle name="Normal 43 6 5" xfId="5039"/>
    <cellStyle name="Normal 43 6 5 2" xfId="10557"/>
    <cellStyle name="Normal 43 6 5 2 2" xfId="21525"/>
    <cellStyle name="Normal 43 6 5 2 3" xfId="32479"/>
    <cellStyle name="Normal 43 6 5 3" xfId="16041"/>
    <cellStyle name="Normal 43 6 5 4" xfId="26996"/>
    <cellStyle name="Normal 43 6 6" xfId="6445"/>
    <cellStyle name="Normal 43 6 6 2" xfId="17412"/>
    <cellStyle name="Normal 43 6 6 3" xfId="28367"/>
    <cellStyle name="Normal 43 6 7" xfId="11928"/>
    <cellStyle name="Normal 43 6 8" xfId="22883"/>
    <cellStyle name="Normal 43 7" xfId="882"/>
    <cellStyle name="Normal 43 7 2" xfId="1601"/>
    <cellStyle name="Normal 43 7 2 2" xfId="4354"/>
    <cellStyle name="Normal 43 7 2 2 2" xfId="9876"/>
    <cellStyle name="Normal 43 7 2 2 2 2" xfId="20844"/>
    <cellStyle name="Normal 43 7 2 2 2 3" xfId="31798"/>
    <cellStyle name="Normal 43 7 2 2 3" xfId="15360"/>
    <cellStyle name="Normal 43 7 2 2 4" xfId="26315"/>
    <cellStyle name="Normal 43 7 2 3" xfId="2968"/>
    <cellStyle name="Normal 43 7 2 3 2" xfId="8504"/>
    <cellStyle name="Normal 43 7 2 3 2 2" xfId="19471"/>
    <cellStyle name="Normal 43 7 2 3 2 3" xfId="30426"/>
    <cellStyle name="Normal 43 7 2 3 3" xfId="13987"/>
    <cellStyle name="Normal 43 7 2 3 4" xfId="24942"/>
    <cellStyle name="Normal 43 7 2 4" xfId="5734"/>
    <cellStyle name="Normal 43 7 2 4 2" xfId="11252"/>
    <cellStyle name="Normal 43 7 2 4 2 2" xfId="22220"/>
    <cellStyle name="Normal 43 7 2 4 2 3" xfId="33174"/>
    <cellStyle name="Normal 43 7 2 4 3" xfId="16736"/>
    <cellStyle name="Normal 43 7 2 4 4" xfId="27691"/>
    <cellStyle name="Normal 43 7 2 5" xfId="7140"/>
    <cellStyle name="Normal 43 7 2 5 2" xfId="18107"/>
    <cellStyle name="Normal 43 7 2 5 3" xfId="29062"/>
    <cellStyle name="Normal 43 7 2 6" xfId="12623"/>
    <cellStyle name="Normal 43 7 2 7" xfId="23578"/>
    <cellStyle name="Normal 43 7 3" xfId="3677"/>
    <cellStyle name="Normal 43 7 3 2" xfId="9200"/>
    <cellStyle name="Normal 43 7 3 2 2" xfId="20167"/>
    <cellStyle name="Normal 43 7 3 2 3" xfId="31122"/>
    <cellStyle name="Normal 43 7 3 3" xfId="14683"/>
    <cellStyle name="Normal 43 7 3 4" xfId="25638"/>
    <cellStyle name="Normal 43 7 4" xfId="2291"/>
    <cellStyle name="Normal 43 7 4 2" xfId="7827"/>
    <cellStyle name="Normal 43 7 4 2 2" xfId="18794"/>
    <cellStyle name="Normal 43 7 4 2 3" xfId="29749"/>
    <cellStyle name="Normal 43 7 4 3" xfId="13310"/>
    <cellStyle name="Normal 43 7 4 4" xfId="24265"/>
    <cellStyle name="Normal 43 7 5" xfId="5057"/>
    <cellStyle name="Normal 43 7 5 2" xfId="10575"/>
    <cellStyle name="Normal 43 7 5 2 2" xfId="21543"/>
    <cellStyle name="Normal 43 7 5 2 3" xfId="32497"/>
    <cellStyle name="Normal 43 7 5 3" xfId="16059"/>
    <cellStyle name="Normal 43 7 5 4" xfId="27014"/>
    <cellStyle name="Normal 43 7 6" xfId="6463"/>
    <cellStyle name="Normal 43 7 6 2" xfId="17430"/>
    <cellStyle name="Normal 43 7 6 3" xfId="28385"/>
    <cellStyle name="Normal 43 7 7" xfId="11946"/>
    <cellStyle name="Normal 43 7 8" xfId="22901"/>
    <cellStyle name="Normal 43 8" xfId="905"/>
    <cellStyle name="Normal 43 8 2" xfId="1620"/>
    <cellStyle name="Normal 43 8 2 2" xfId="4373"/>
    <cellStyle name="Normal 43 8 2 2 2" xfId="9895"/>
    <cellStyle name="Normal 43 8 2 2 2 2" xfId="20863"/>
    <cellStyle name="Normal 43 8 2 2 2 3" xfId="31817"/>
    <cellStyle name="Normal 43 8 2 2 3" xfId="15379"/>
    <cellStyle name="Normal 43 8 2 2 4" xfId="26334"/>
    <cellStyle name="Normal 43 8 2 3" xfId="2987"/>
    <cellStyle name="Normal 43 8 2 3 2" xfId="8523"/>
    <cellStyle name="Normal 43 8 2 3 2 2" xfId="19490"/>
    <cellStyle name="Normal 43 8 2 3 2 3" xfId="30445"/>
    <cellStyle name="Normal 43 8 2 3 3" xfId="14006"/>
    <cellStyle name="Normal 43 8 2 3 4" xfId="24961"/>
    <cellStyle name="Normal 43 8 2 4" xfId="5753"/>
    <cellStyle name="Normal 43 8 2 4 2" xfId="11271"/>
    <cellStyle name="Normal 43 8 2 4 2 2" xfId="22239"/>
    <cellStyle name="Normal 43 8 2 4 2 3" xfId="33193"/>
    <cellStyle name="Normal 43 8 2 4 3" xfId="16755"/>
    <cellStyle name="Normal 43 8 2 4 4" xfId="27710"/>
    <cellStyle name="Normal 43 8 2 5" xfId="7159"/>
    <cellStyle name="Normal 43 8 2 5 2" xfId="18126"/>
    <cellStyle name="Normal 43 8 2 5 3" xfId="29081"/>
    <cellStyle name="Normal 43 8 2 6" xfId="12642"/>
    <cellStyle name="Normal 43 8 2 7" xfId="23597"/>
    <cellStyle name="Normal 43 8 3" xfId="3696"/>
    <cellStyle name="Normal 43 8 3 2" xfId="9219"/>
    <cellStyle name="Normal 43 8 3 2 2" xfId="20186"/>
    <cellStyle name="Normal 43 8 3 2 3" xfId="31141"/>
    <cellStyle name="Normal 43 8 3 3" xfId="14702"/>
    <cellStyle name="Normal 43 8 3 4" xfId="25657"/>
    <cellStyle name="Normal 43 8 4" xfId="2310"/>
    <cellStyle name="Normal 43 8 4 2" xfId="7846"/>
    <cellStyle name="Normal 43 8 4 2 2" xfId="18813"/>
    <cellStyle name="Normal 43 8 4 2 3" xfId="29768"/>
    <cellStyle name="Normal 43 8 4 3" xfId="13329"/>
    <cellStyle name="Normal 43 8 4 4" xfId="24284"/>
    <cellStyle name="Normal 43 8 5" xfId="5076"/>
    <cellStyle name="Normal 43 8 5 2" xfId="10594"/>
    <cellStyle name="Normal 43 8 5 2 2" xfId="21562"/>
    <cellStyle name="Normal 43 8 5 2 3" xfId="32516"/>
    <cellStyle name="Normal 43 8 5 3" xfId="16078"/>
    <cellStyle name="Normal 43 8 5 4" xfId="27033"/>
    <cellStyle name="Normal 43 8 6" xfId="6482"/>
    <cellStyle name="Normal 43 8 6 2" xfId="17449"/>
    <cellStyle name="Normal 43 8 6 3" xfId="28404"/>
    <cellStyle name="Normal 43 8 7" xfId="11965"/>
    <cellStyle name="Normal 43 8 8" xfId="22920"/>
    <cellStyle name="Normal 43 9" xfId="932"/>
    <cellStyle name="Normal 43 9 2" xfId="1642"/>
    <cellStyle name="Normal 43 9 2 2" xfId="4395"/>
    <cellStyle name="Normal 43 9 2 2 2" xfId="9917"/>
    <cellStyle name="Normal 43 9 2 2 2 2" xfId="20885"/>
    <cellStyle name="Normal 43 9 2 2 2 3" xfId="31839"/>
    <cellStyle name="Normal 43 9 2 2 3" xfId="15401"/>
    <cellStyle name="Normal 43 9 2 2 4" xfId="26356"/>
    <cellStyle name="Normal 43 9 2 3" xfId="3009"/>
    <cellStyle name="Normal 43 9 2 3 2" xfId="8545"/>
    <cellStyle name="Normal 43 9 2 3 2 2" xfId="19512"/>
    <cellStyle name="Normal 43 9 2 3 2 3" xfId="30467"/>
    <cellStyle name="Normal 43 9 2 3 3" xfId="14028"/>
    <cellStyle name="Normal 43 9 2 3 4" xfId="24983"/>
    <cellStyle name="Normal 43 9 2 4" xfId="5775"/>
    <cellStyle name="Normal 43 9 2 4 2" xfId="11293"/>
    <cellStyle name="Normal 43 9 2 4 2 2" xfId="22261"/>
    <cellStyle name="Normal 43 9 2 4 2 3" xfId="33215"/>
    <cellStyle name="Normal 43 9 2 4 3" xfId="16777"/>
    <cellStyle name="Normal 43 9 2 4 4" xfId="27732"/>
    <cellStyle name="Normal 43 9 2 5" xfId="7181"/>
    <cellStyle name="Normal 43 9 2 5 2" xfId="18148"/>
    <cellStyle name="Normal 43 9 2 5 3" xfId="29103"/>
    <cellStyle name="Normal 43 9 2 6" xfId="12664"/>
    <cellStyle name="Normal 43 9 2 7" xfId="23619"/>
    <cellStyle name="Normal 43 9 3" xfId="3718"/>
    <cellStyle name="Normal 43 9 3 2" xfId="9241"/>
    <cellStyle name="Normal 43 9 3 2 2" xfId="20208"/>
    <cellStyle name="Normal 43 9 3 2 3" xfId="31163"/>
    <cellStyle name="Normal 43 9 3 3" xfId="14724"/>
    <cellStyle name="Normal 43 9 3 4" xfId="25679"/>
    <cellStyle name="Normal 43 9 4" xfId="2332"/>
    <cellStyle name="Normal 43 9 4 2" xfId="7868"/>
    <cellStyle name="Normal 43 9 4 2 2" xfId="18835"/>
    <cellStyle name="Normal 43 9 4 2 3" xfId="29790"/>
    <cellStyle name="Normal 43 9 4 3" xfId="13351"/>
    <cellStyle name="Normal 43 9 4 4" xfId="24306"/>
    <cellStyle name="Normal 43 9 5" xfId="5098"/>
    <cellStyle name="Normal 43 9 5 2" xfId="10616"/>
    <cellStyle name="Normal 43 9 5 2 2" xfId="21584"/>
    <cellStyle name="Normal 43 9 5 2 3" xfId="32538"/>
    <cellStyle name="Normal 43 9 5 3" xfId="16100"/>
    <cellStyle name="Normal 43 9 5 4" xfId="27055"/>
    <cellStyle name="Normal 43 9 6" xfId="6504"/>
    <cellStyle name="Normal 43 9 6 2" xfId="17471"/>
    <cellStyle name="Normal 43 9 6 3" xfId="28426"/>
    <cellStyle name="Normal 43 9 7" xfId="11987"/>
    <cellStyle name="Normal 43 9 8" xfId="22942"/>
    <cellStyle name="Normal 44" xfId="632"/>
    <cellStyle name="Normal 44 10" xfId="954"/>
    <cellStyle name="Normal 44 10 2" xfId="1662"/>
    <cellStyle name="Normal 44 10 2 2" xfId="4415"/>
    <cellStyle name="Normal 44 10 2 2 2" xfId="9937"/>
    <cellStyle name="Normal 44 10 2 2 2 2" xfId="20905"/>
    <cellStyle name="Normal 44 10 2 2 2 3" xfId="31859"/>
    <cellStyle name="Normal 44 10 2 2 3" xfId="15421"/>
    <cellStyle name="Normal 44 10 2 2 4" xfId="26376"/>
    <cellStyle name="Normal 44 10 2 3" xfId="3029"/>
    <cellStyle name="Normal 44 10 2 3 2" xfId="8565"/>
    <cellStyle name="Normal 44 10 2 3 2 2" xfId="19532"/>
    <cellStyle name="Normal 44 10 2 3 2 3" xfId="30487"/>
    <cellStyle name="Normal 44 10 2 3 3" xfId="14048"/>
    <cellStyle name="Normal 44 10 2 3 4" xfId="25003"/>
    <cellStyle name="Normal 44 10 2 4" xfId="5795"/>
    <cellStyle name="Normal 44 10 2 4 2" xfId="11313"/>
    <cellStyle name="Normal 44 10 2 4 2 2" xfId="22281"/>
    <cellStyle name="Normal 44 10 2 4 2 3" xfId="33235"/>
    <cellStyle name="Normal 44 10 2 4 3" xfId="16797"/>
    <cellStyle name="Normal 44 10 2 4 4" xfId="27752"/>
    <cellStyle name="Normal 44 10 2 5" xfId="7201"/>
    <cellStyle name="Normal 44 10 2 5 2" xfId="18168"/>
    <cellStyle name="Normal 44 10 2 5 3" xfId="29123"/>
    <cellStyle name="Normal 44 10 2 6" xfId="12684"/>
    <cellStyle name="Normal 44 10 2 7" xfId="23639"/>
    <cellStyle name="Normal 44 10 3" xfId="3738"/>
    <cellStyle name="Normal 44 10 3 2" xfId="9261"/>
    <cellStyle name="Normal 44 10 3 2 2" xfId="20228"/>
    <cellStyle name="Normal 44 10 3 2 3" xfId="31183"/>
    <cellStyle name="Normal 44 10 3 3" xfId="14744"/>
    <cellStyle name="Normal 44 10 3 4" xfId="25699"/>
    <cellStyle name="Normal 44 10 4" xfId="2352"/>
    <cellStyle name="Normal 44 10 4 2" xfId="7888"/>
    <cellStyle name="Normal 44 10 4 2 2" xfId="18855"/>
    <cellStyle name="Normal 44 10 4 2 3" xfId="29810"/>
    <cellStyle name="Normal 44 10 4 3" xfId="13371"/>
    <cellStyle name="Normal 44 10 4 4" xfId="24326"/>
    <cellStyle name="Normal 44 10 5" xfId="5118"/>
    <cellStyle name="Normal 44 10 5 2" xfId="10636"/>
    <cellStyle name="Normal 44 10 5 2 2" xfId="21604"/>
    <cellStyle name="Normal 44 10 5 2 3" xfId="32558"/>
    <cellStyle name="Normal 44 10 5 3" xfId="16120"/>
    <cellStyle name="Normal 44 10 5 4" xfId="27075"/>
    <cellStyle name="Normal 44 10 6" xfId="6524"/>
    <cellStyle name="Normal 44 10 6 2" xfId="17491"/>
    <cellStyle name="Normal 44 10 6 3" xfId="28446"/>
    <cellStyle name="Normal 44 10 7" xfId="12007"/>
    <cellStyle name="Normal 44 10 8" xfId="22962"/>
    <cellStyle name="Normal 44 11" xfId="979"/>
    <cellStyle name="Normal 44 11 2" xfId="1682"/>
    <cellStyle name="Normal 44 11 2 2" xfId="4435"/>
    <cellStyle name="Normal 44 11 2 2 2" xfId="9957"/>
    <cellStyle name="Normal 44 11 2 2 2 2" xfId="20925"/>
    <cellStyle name="Normal 44 11 2 2 2 3" xfId="31879"/>
    <cellStyle name="Normal 44 11 2 2 3" xfId="15441"/>
    <cellStyle name="Normal 44 11 2 2 4" xfId="26396"/>
    <cellStyle name="Normal 44 11 2 3" xfId="3049"/>
    <cellStyle name="Normal 44 11 2 3 2" xfId="8585"/>
    <cellStyle name="Normal 44 11 2 3 2 2" xfId="19552"/>
    <cellStyle name="Normal 44 11 2 3 2 3" xfId="30507"/>
    <cellStyle name="Normal 44 11 2 3 3" xfId="14068"/>
    <cellStyle name="Normal 44 11 2 3 4" xfId="25023"/>
    <cellStyle name="Normal 44 11 2 4" xfId="5815"/>
    <cellStyle name="Normal 44 11 2 4 2" xfId="11333"/>
    <cellStyle name="Normal 44 11 2 4 2 2" xfId="22301"/>
    <cellStyle name="Normal 44 11 2 4 2 3" xfId="33255"/>
    <cellStyle name="Normal 44 11 2 4 3" xfId="16817"/>
    <cellStyle name="Normal 44 11 2 4 4" xfId="27772"/>
    <cellStyle name="Normal 44 11 2 5" xfId="7221"/>
    <cellStyle name="Normal 44 11 2 5 2" xfId="18188"/>
    <cellStyle name="Normal 44 11 2 5 3" xfId="29143"/>
    <cellStyle name="Normal 44 11 2 6" xfId="12704"/>
    <cellStyle name="Normal 44 11 2 7" xfId="23659"/>
    <cellStyle name="Normal 44 11 3" xfId="3758"/>
    <cellStyle name="Normal 44 11 3 2" xfId="9281"/>
    <cellStyle name="Normal 44 11 3 2 2" xfId="20248"/>
    <cellStyle name="Normal 44 11 3 2 3" xfId="31203"/>
    <cellStyle name="Normal 44 11 3 3" xfId="14764"/>
    <cellStyle name="Normal 44 11 3 4" xfId="25719"/>
    <cellStyle name="Normal 44 11 4" xfId="2372"/>
    <cellStyle name="Normal 44 11 4 2" xfId="7908"/>
    <cellStyle name="Normal 44 11 4 2 2" xfId="18875"/>
    <cellStyle name="Normal 44 11 4 2 3" xfId="29830"/>
    <cellStyle name="Normal 44 11 4 3" xfId="13391"/>
    <cellStyle name="Normal 44 11 4 4" xfId="24346"/>
    <cellStyle name="Normal 44 11 5" xfId="5138"/>
    <cellStyle name="Normal 44 11 5 2" xfId="10656"/>
    <cellStyle name="Normal 44 11 5 2 2" xfId="21624"/>
    <cellStyle name="Normal 44 11 5 2 3" xfId="32578"/>
    <cellStyle name="Normal 44 11 5 3" xfId="16140"/>
    <cellStyle name="Normal 44 11 5 4" xfId="27095"/>
    <cellStyle name="Normal 44 11 6" xfId="6544"/>
    <cellStyle name="Normal 44 11 6 2" xfId="17511"/>
    <cellStyle name="Normal 44 11 6 3" xfId="28466"/>
    <cellStyle name="Normal 44 11 7" xfId="12027"/>
    <cellStyle name="Normal 44 11 8" xfId="22982"/>
    <cellStyle name="Normal 44 12" xfId="999"/>
    <cellStyle name="Normal 44 12 2" xfId="1699"/>
    <cellStyle name="Normal 44 12 2 2" xfId="4452"/>
    <cellStyle name="Normal 44 12 2 2 2" xfId="9974"/>
    <cellStyle name="Normal 44 12 2 2 2 2" xfId="20942"/>
    <cellStyle name="Normal 44 12 2 2 2 3" xfId="31896"/>
    <cellStyle name="Normal 44 12 2 2 3" xfId="15458"/>
    <cellStyle name="Normal 44 12 2 2 4" xfId="26413"/>
    <cellStyle name="Normal 44 12 2 3" xfId="3066"/>
    <cellStyle name="Normal 44 12 2 3 2" xfId="8602"/>
    <cellStyle name="Normal 44 12 2 3 2 2" xfId="19569"/>
    <cellStyle name="Normal 44 12 2 3 2 3" xfId="30524"/>
    <cellStyle name="Normal 44 12 2 3 3" xfId="14085"/>
    <cellStyle name="Normal 44 12 2 3 4" xfId="25040"/>
    <cellStyle name="Normal 44 12 2 4" xfId="5832"/>
    <cellStyle name="Normal 44 12 2 4 2" xfId="11350"/>
    <cellStyle name="Normal 44 12 2 4 2 2" xfId="22318"/>
    <cellStyle name="Normal 44 12 2 4 2 3" xfId="33272"/>
    <cellStyle name="Normal 44 12 2 4 3" xfId="16834"/>
    <cellStyle name="Normal 44 12 2 4 4" xfId="27789"/>
    <cellStyle name="Normal 44 12 2 5" xfId="7238"/>
    <cellStyle name="Normal 44 12 2 5 2" xfId="18205"/>
    <cellStyle name="Normal 44 12 2 5 3" xfId="29160"/>
    <cellStyle name="Normal 44 12 2 6" xfId="12721"/>
    <cellStyle name="Normal 44 12 2 7" xfId="23676"/>
    <cellStyle name="Normal 44 12 3" xfId="3775"/>
    <cellStyle name="Normal 44 12 3 2" xfId="9298"/>
    <cellStyle name="Normal 44 12 3 2 2" xfId="20265"/>
    <cellStyle name="Normal 44 12 3 2 3" xfId="31220"/>
    <cellStyle name="Normal 44 12 3 3" xfId="14781"/>
    <cellStyle name="Normal 44 12 3 4" xfId="25736"/>
    <cellStyle name="Normal 44 12 4" xfId="2389"/>
    <cellStyle name="Normal 44 12 4 2" xfId="7925"/>
    <cellStyle name="Normal 44 12 4 2 2" xfId="18892"/>
    <cellStyle name="Normal 44 12 4 2 3" xfId="29847"/>
    <cellStyle name="Normal 44 12 4 3" xfId="13408"/>
    <cellStyle name="Normal 44 12 4 4" xfId="24363"/>
    <cellStyle name="Normal 44 12 5" xfId="5155"/>
    <cellStyle name="Normal 44 12 5 2" xfId="10673"/>
    <cellStyle name="Normal 44 12 5 2 2" xfId="21641"/>
    <cellStyle name="Normal 44 12 5 2 3" xfId="32595"/>
    <cellStyle name="Normal 44 12 5 3" xfId="16157"/>
    <cellStyle name="Normal 44 12 5 4" xfId="27112"/>
    <cellStyle name="Normal 44 12 6" xfId="6561"/>
    <cellStyle name="Normal 44 12 6 2" xfId="17528"/>
    <cellStyle name="Normal 44 12 6 3" xfId="28483"/>
    <cellStyle name="Normal 44 12 7" xfId="12044"/>
    <cellStyle name="Normal 44 12 8" xfId="22999"/>
    <cellStyle name="Normal 44 13" xfId="1019"/>
    <cellStyle name="Normal 44 13 2" xfId="1715"/>
    <cellStyle name="Normal 44 13 2 2" xfId="4468"/>
    <cellStyle name="Normal 44 13 2 2 2" xfId="9990"/>
    <cellStyle name="Normal 44 13 2 2 2 2" xfId="20958"/>
    <cellStyle name="Normal 44 13 2 2 2 3" xfId="31912"/>
    <cellStyle name="Normal 44 13 2 2 3" xfId="15474"/>
    <cellStyle name="Normal 44 13 2 2 4" xfId="26429"/>
    <cellStyle name="Normal 44 13 2 3" xfId="3082"/>
    <cellStyle name="Normal 44 13 2 3 2" xfId="8618"/>
    <cellStyle name="Normal 44 13 2 3 2 2" xfId="19585"/>
    <cellStyle name="Normal 44 13 2 3 2 3" xfId="30540"/>
    <cellStyle name="Normal 44 13 2 3 3" xfId="14101"/>
    <cellStyle name="Normal 44 13 2 3 4" xfId="25056"/>
    <cellStyle name="Normal 44 13 2 4" xfId="5848"/>
    <cellStyle name="Normal 44 13 2 4 2" xfId="11366"/>
    <cellStyle name="Normal 44 13 2 4 2 2" xfId="22334"/>
    <cellStyle name="Normal 44 13 2 4 2 3" xfId="33288"/>
    <cellStyle name="Normal 44 13 2 4 3" xfId="16850"/>
    <cellStyle name="Normal 44 13 2 4 4" xfId="27805"/>
    <cellStyle name="Normal 44 13 2 5" xfId="7254"/>
    <cellStyle name="Normal 44 13 2 5 2" xfId="18221"/>
    <cellStyle name="Normal 44 13 2 5 3" xfId="29176"/>
    <cellStyle name="Normal 44 13 2 6" xfId="12737"/>
    <cellStyle name="Normal 44 13 2 7" xfId="23692"/>
    <cellStyle name="Normal 44 13 3" xfId="3791"/>
    <cellStyle name="Normal 44 13 3 2" xfId="9314"/>
    <cellStyle name="Normal 44 13 3 2 2" xfId="20281"/>
    <cellStyle name="Normal 44 13 3 2 3" xfId="31236"/>
    <cellStyle name="Normal 44 13 3 3" xfId="14797"/>
    <cellStyle name="Normal 44 13 3 4" xfId="25752"/>
    <cellStyle name="Normal 44 13 4" xfId="2405"/>
    <cellStyle name="Normal 44 13 4 2" xfId="7941"/>
    <cellStyle name="Normal 44 13 4 2 2" xfId="18908"/>
    <cellStyle name="Normal 44 13 4 2 3" xfId="29863"/>
    <cellStyle name="Normal 44 13 4 3" xfId="13424"/>
    <cellStyle name="Normal 44 13 4 4" xfId="24379"/>
    <cellStyle name="Normal 44 13 5" xfId="5171"/>
    <cellStyle name="Normal 44 13 5 2" xfId="10689"/>
    <cellStyle name="Normal 44 13 5 2 2" xfId="21657"/>
    <cellStyle name="Normal 44 13 5 2 3" xfId="32611"/>
    <cellStyle name="Normal 44 13 5 3" xfId="16173"/>
    <cellStyle name="Normal 44 13 5 4" xfId="27128"/>
    <cellStyle name="Normal 44 13 6" xfId="6577"/>
    <cellStyle name="Normal 44 13 6 2" xfId="17544"/>
    <cellStyle name="Normal 44 13 6 3" xfId="28499"/>
    <cellStyle name="Normal 44 13 7" xfId="12060"/>
    <cellStyle name="Normal 44 13 8" xfId="23015"/>
    <cellStyle name="Normal 44 14" xfId="1044"/>
    <cellStyle name="Normal 44 14 2" xfId="1734"/>
    <cellStyle name="Normal 44 14 2 2" xfId="4487"/>
    <cellStyle name="Normal 44 14 2 2 2" xfId="10009"/>
    <cellStyle name="Normal 44 14 2 2 2 2" xfId="20977"/>
    <cellStyle name="Normal 44 14 2 2 2 3" xfId="31931"/>
    <cellStyle name="Normal 44 14 2 2 3" xfId="15493"/>
    <cellStyle name="Normal 44 14 2 2 4" xfId="26448"/>
    <cellStyle name="Normal 44 14 2 3" xfId="3101"/>
    <cellStyle name="Normal 44 14 2 3 2" xfId="8637"/>
    <cellStyle name="Normal 44 14 2 3 2 2" xfId="19604"/>
    <cellStyle name="Normal 44 14 2 3 2 3" xfId="30559"/>
    <cellStyle name="Normal 44 14 2 3 3" xfId="14120"/>
    <cellStyle name="Normal 44 14 2 3 4" xfId="25075"/>
    <cellStyle name="Normal 44 14 2 4" xfId="5867"/>
    <cellStyle name="Normal 44 14 2 4 2" xfId="11385"/>
    <cellStyle name="Normal 44 14 2 4 2 2" xfId="22353"/>
    <cellStyle name="Normal 44 14 2 4 2 3" xfId="33307"/>
    <cellStyle name="Normal 44 14 2 4 3" xfId="16869"/>
    <cellStyle name="Normal 44 14 2 4 4" xfId="27824"/>
    <cellStyle name="Normal 44 14 2 5" xfId="7273"/>
    <cellStyle name="Normal 44 14 2 5 2" xfId="18240"/>
    <cellStyle name="Normal 44 14 2 5 3" xfId="29195"/>
    <cellStyle name="Normal 44 14 2 6" xfId="12756"/>
    <cellStyle name="Normal 44 14 2 7" xfId="23711"/>
    <cellStyle name="Normal 44 14 3" xfId="3810"/>
    <cellStyle name="Normal 44 14 3 2" xfId="9333"/>
    <cellStyle name="Normal 44 14 3 2 2" xfId="20300"/>
    <cellStyle name="Normal 44 14 3 2 3" xfId="31255"/>
    <cellStyle name="Normal 44 14 3 3" xfId="14816"/>
    <cellStyle name="Normal 44 14 3 4" xfId="25771"/>
    <cellStyle name="Normal 44 14 4" xfId="2424"/>
    <cellStyle name="Normal 44 14 4 2" xfId="7960"/>
    <cellStyle name="Normal 44 14 4 2 2" xfId="18927"/>
    <cellStyle name="Normal 44 14 4 2 3" xfId="29882"/>
    <cellStyle name="Normal 44 14 4 3" xfId="13443"/>
    <cellStyle name="Normal 44 14 4 4" xfId="24398"/>
    <cellStyle name="Normal 44 14 5" xfId="5190"/>
    <cellStyle name="Normal 44 14 5 2" xfId="10708"/>
    <cellStyle name="Normal 44 14 5 2 2" xfId="21676"/>
    <cellStyle name="Normal 44 14 5 2 3" xfId="32630"/>
    <cellStyle name="Normal 44 14 5 3" xfId="16192"/>
    <cellStyle name="Normal 44 14 5 4" xfId="27147"/>
    <cellStyle name="Normal 44 14 6" xfId="6596"/>
    <cellStyle name="Normal 44 14 6 2" xfId="17563"/>
    <cellStyle name="Normal 44 14 6 3" xfId="28518"/>
    <cellStyle name="Normal 44 14 7" xfId="12079"/>
    <cellStyle name="Normal 44 14 8" xfId="23034"/>
    <cellStyle name="Normal 44 15" xfId="1066"/>
    <cellStyle name="Normal 44 15 2" xfId="1752"/>
    <cellStyle name="Normal 44 15 2 2" xfId="4505"/>
    <cellStyle name="Normal 44 15 2 2 2" xfId="10027"/>
    <cellStyle name="Normal 44 15 2 2 2 2" xfId="20995"/>
    <cellStyle name="Normal 44 15 2 2 2 3" xfId="31949"/>
    <cellStyle name="Normal 44 15 2 2 3" xfId="15511"/>
    <cellStyle name="Normal 44 15 2 2 4" xfId="26466"/>
    <cellStyle name="Normal 44 15 2 3" xfId="3119"/>
    <cellStyle name="Normal 44 15 2 3 2" xfId="8655"/>
    <cellStyle name="Normal 44 15 2 3 2 2" xfId="19622"/>
    <cellStyle name="Normal 44 15 2 3 2 3" xfId="30577"/>
    <cellStyle name="Normal 44 15 2 3 3" xfId="14138"/>
    <cellStyle name="Normal 44 15 2 3 4" xfId="25093"/>
    <cellStyle name="Normal 44 15 2 4" xfId="5885"/>
    <cellStyle name="Normal 44 15 2 4 2" xfId="11403"/>
    <cellStyle name="Normal 44 15 2 4 2 2" xfId="22371"/>
    <cellStyle name="Normal 44 15 2 4 2 3" xfId="33325"/>
    <cellStyle name="Normal 44 15 2 4 3" xfId="16887"/>
    <cellStyle name="Normal 44 15 2 4 4" xfId="27842"/>
    <cellStyle name="Normal 44 15 2 5" xfId="7291"/>
    <cellStyle name="Normal 44 15 2 5 2" xfId="18258"/>
    <cellStyle name="Normal 44 15 2 5 3" xfId="29213"/>
    <cellStyle name="Normal 44 15 2 6" xfId="12774"/>
    <cellStyle name="Normal 44 15 2 7" xfId="23729"/>
    <cellStyle name="Normal 44 15 3" xfId="3828"/>
    <cellStyle name="Normal 44 15 3 2" xfId="9351"/>
    <cellStyle name="Normal 44 15 3 2 2" xfId="20318"/>
    <cellStyle name="Normal 44 15 3 2 3" xfId="31273"/>
    <cellStyle name="Normal 44 15 3 3" xfId="14834"/>
    <cellStyle name="Normal 44 15 3 4" xfId="25789"/>
    <cellStyle name="Normal 44 15 4" xfId="2442"/>
    <cellStyle name="Normal 44 15 4 2" xfId="7978"/>
    <cellStyle name="Normal 44 15 4 2 2" xfId="18945"/>
    <cellStyle name="Normal 44 15 4 2 3" xfId="29900"/>
    <cellStyle name="Normal 44 15 4 3" xfId="13461"/>
    <cellStyle name="Normal 44 15 4 4" xfId="24416"/>
    <cellStyle name="Normal 44 15 5" xfId="5208"/>
    <cellStyle name="Normal 44 15 5 2" xfId="10726"/>
    <cellStyle name="Normal 44 15 5 2 2" xfId="21694"/>
    <cellStyle name="Normal 44 15 5 2 3" xfId="32648"/>
    <cellStyle name="Normal 44 15 5 3" xfId="16210"/>
    <cellStyle name="Normal 44 15 5 4" xfId="27165"/>
    <cellStyle name="Normal 44 15 6" xfId="6614"/>
    <cellStyle name="Normal 44 15 6 2" xfId="17581"/>
    <cellStyle name="Normal 44 15 6 3" xfId="28536"/>
    <cellStyle name="Normal 44 15 7" xfId="12097"/>
    <cellStyle name="Normal 44 15 8" xfId="23052"/>
    <cellStyle name="Normal 44 16" xfId="1083"/>
    <cellStyle name="Normal 44 16 2" xfId="1767"/>
    <cellStyle name="Normal 44 16 2 2" xfId="4520"/>
    <cellStyle name="Normal 44 16 2 2 2" xfId="10042"/>
    <cellStyle name="Normal 44 16 2 2 2 2" xfId="21010"/>
    <cellStyle name="Normal 44 16 2 2 2 3" xfId="31964"/>
    <cellStyle name="Normal 44 16 2 2 3" xfId="15526"/>
    <cellStyle name="Normal 44 16 2 2 4" xfId="26481"/>
    <cellStyle name="Normal 44 16 2 3" xfId="3134"/>
    <cellStyle name="Normal 44 16 2 3 2" xfId="8670"/>
    <cellStyle name="Normal 44 16 2 3 2 2" xfId="19637"/>
    <cellStyle name="Normal 44 16 2 3 2 3" xfId="30592"/>
    <cellStyle name="Normal 44 16 2 3 3" xfId="14153"/>
    <cellStyle name="Normal 44 16 2 3 4" xfId="25108"/>
    <cellStyle name="Normal 44 16 2 4" xfId="5900"/>
    <cellStyle name="Normal 44 16 2 4 2" xfId="11418"/>
    <cellStyle name="Normal 44 16 2 4 2 2" xfId="22386"/>
    <cellStyle name="Normal 44 16 2 4 2 3" xfId="33340"/>
    <cellStyle name="Normal 44 16 2 4 3" xfId="16902"/>
    <cellStyle name="Normal 44 16 2 4 4" xfId="27857"/>
    <cellStyle name="Normal 44 16 2 5" xfId="7306"/>
    <cellStyle name="Normal 44 16 2 5 2" xfId="18273"/>
    <cellStyle name="Normal 44 16 2 5 3" xfId="29228"/>
    <cellStyle name="Normal 44 16 2 6" xfId="12789"/>
    <cellStyle name="Normal 44 16 2 7" xfId="23744"/>
    <cellStyle name="Normal 44 16 3" xfId="3843"/>
    <cellStyle name="Normal 44 16 3 2" xfId="9366"/>
    <cellStyle name="Normal 44 16 3 2 2" xfId="20333"/>
    <cellStyle name="Normal 44 16 3 2 3" xfId="31288"/>
    <cellStyle name="Normal 44 16 3 3" xfId="14849"/>
    <cellStyle name="Normal 44 16 3 4" xfId="25804"/>
    <cellStyle name="Normal 44 16 4" xfId="2457"/>
    <cellStyle name="Normal 44 16 4 2" xfId="7993"/>
    <cellStyle name="Normal 44 16 4 2 2" xfId="18960"/>
    <cellStyle name="Normal 44 16 4 2 3" xfId="29915"/>
    <cellStyle name="Normal 44 16 4 3" xfId="13476"/>
    <cellStyle name="Normal 44 16 4 4" xfId="24431"/>
    <cellStyle name="Normal 44 16 5" xfId="5223"/>
    <cellStyle name="Normal 44 16 5 2" xfId="10741"/>
    <cellStyle name="Normal 44 16 5 2 2" xfId="21709"/>
    <cellStyle name="Normal 44 16 5 2 3" xfId="32663"/>
    <cellStyle name="Normal 44 16 5 3" xfId="16225"/>
    <cellStyle name="Normal 44 16 5 4" xfId="27180"/>
    <cellStyle name="Normal 44 16 6" xfId="6629"/>
    <cellStyle name="Normal 44 16 6 2" xfId="17596"/>
    <cellStyle name="Normal 44 16 6 3" xfId="28551"/>
    <cellStyle name="Normal 44 16 7" xfId="12112"/>
    <cellStyle name="Normal 44 16 8" xfId="23067"/>
    <cellStyle name="Normal 44 17" xfId="1101"/>
    <cellStyle name="Normal 44 17 2" xfId="1782"/>
    <cellStyle name="Normal 44 17 2 2" xfId="4535"/>
    <cellStyle name="Normal 44 17 2 2 2" xfId="10057"/>
    <cellStyle name="Normal 44 17 2 2 2 2" xfId="21025"/>
    <cellStyle name="Normal 44 17 2 2 2 3" xfId="31979"/>
    <cellStyle name="Normal 44 17 2 2 3" xfId="15541"/>
    <cellStyle name="Normal 44 17 2 2 4" xfId="26496"/>
    <cellStyle name="Normal 44 17 2 3" xfId="3149"/>
    <cellStyle name="Normal 44 17 2 3 2" xfId="8685"/>
    <cellStyle name="Normal 44 17 2 3 2 2" xfId="19652"/>
    <cellStyle name="Normal 44 17 2 3 2 3" xfId="30607"/>
    <cellStyle name="Normal 44 17 2 3 3" xfId="14168"/>
    <cellStyle name="Normal 44 17 2 3 4" xfId="25123"/>
    <cellStyle name="Normal 44 17 2 4" xfId="5915"/>
    <cellStyle name="Normal 44 17 2 4 2" xfId="11433"/>
    <cellStyle name="Normal 44 17 2 4 2 2" xfId="22401"/>
    <cellStyle name="Normal 44 17 2 4 2 3" xfId="33355"/>
    <cellStyle name="Normal 44 17 2 4 3" xfId="16917"/>
    <cellStyle name="Normal 44 17 2 4 4" xfId="27872"/>
    <cellStyle name="Normal 44 17 2 5" xfId="7321"/>
    <cellStyle name="Normal 44 17 2 5 2" xfId="18288"/>
    <cellStyle name="Normal 44 17 2 5 3" xfId="29243"/>
    <cellStyle name="Normal 44 17 2 6" xfId="12804"/>
    <cellStyle name="Normal 44 17 2 7" xfId="23759"/>
    <cellStyle name="Normal 44 17 3" xfId="3858"/>
    <cellStyle name="Normal 44 17 3 2" xfId="9381"/>
    <cellStyle name="Normal 44 17 3 2 2" xfId="20348"/>
    <cellStyle name="Normal 44 17 3 2 3" xfId="31303"/>
    <cellStyle name="Normal 44 17 3 3" xfId="14864"/>
    <cellStyle name="Normal 44 17 3 4" xfId="25819"/>
    <cellStyle name="Normal 44 17 4" xfId="2472"/>
    <cellStyle name="Normal 44 17 4 2" xfId="8008"/>
    <cellStyle name="Normal 44 17 4 2 2" xfId="18975"/>
    <cellStyle name="Normal 44 17 4 2 3" xfId="29930"/>
    <cellStyle name="Normal 44 17 4 3" xfId="13491"/>
    <cellStyle name="Normal 44 17 4 4" xfId="24446"/>
    <cellStyle name="Normal 44 17 5" xfId="5238"/>
    <cellStyle name="Normal 44 17 5 2" xfId="10756"/>
    <cellStyle name="Normal 44 17 5 2 2" xfId="21724"/>
    <cellStyle name="Normal 44 17 5 2 3" xfId="32678"/>
    <cellStyle name="Normal 44 17 5 3" xfId="16240"/>
    <cellStyle name="Normal 44 17 5 4" xfId="27195"/>
    <cellStyle name="Normal 44 17 6" xfId="6644"/>
    <cellStyle name="Normal 44 17 6 2" xfId="17611"/>
    <cellStyle name="Normal 44 17 6 3" xfId="28566"/>
    <cellStyle name="Normal 44 17 7" xfId="12127"/>
    <cellStyle name="Normal 44 17 8" xfId="23082"/>
    <cellStyle name="Normal 44 18" xfId="1117"/>
    <cellStyle name="Normal 44 18 2" xfId="1798"/>
    <cellStyle name="Normal 44 18 2 2" xfId="4551"/>
    <cellStyle name="Normal 44 18 2 2 2" xfId="10073"/>
    <cellStyle name="Normal 44 18 2 2 2 2" xfId="21041"/>
    <cellStyle name="Normal 44 18 2 2 2 3" xfId="31995"/>
    <cellStyle name="Normal 44 18 2 2 3" xfId="15557"/>
    <cellStyle name="Normal 44 18 2 2 4" xfId="26512"/>
    <cellStyle name="Normal 44 18 2 3" xfId="3165"/>
    <cellStyle name="Normal 44 18 2 3 2" xfId="8701"/>
    <cellStyle name="Normal 44 18 2 3 2 2" xfId="19668"/>
    <cellStyle name="Normal 44 18 2 3 2 3" xfId="30623"/>
    <cellStyle name="Normal 44 18 2 3 3" xfId="14184"/>
    <cellStyle name="Normal 44 18 2 3 4" xfId="25139"/>
    <cellStyle name="Normal 44 18 2 4" xfId="5931"/>
    <cellStyle name="Normal 44 18 2 4 2" xfId="11449"/>
    <cellStyle name="Normal 44 18 2 4 2 2" xfId="22417"/>
    <cellStyle name="Normal 44 18 2 4 2 3" xfId="33371"/>
    <cellStyle name="Normal 44 18 2 4 3" xfId="16933"/>
    <cellStyle name="Normal 44 18 2 4 4" xfId="27888"/>
    <cellStyle name="Normal 44 18 2 5" xfId="7337"/>
    <cellStyle name="Normal 44 18 2 5 2" xfId="18304"/>
    <cellStyle name="Normal 44 18 2 5 3" xfId="29259"/>
    <cellStyle name="Normal 44 18 2 6" xfId="12820"/>
    <cellStyle name="Normal 44 18 2 7" xfId="23775"/>
    <cellStyle name="Normal 44 18 3" xfId="3874"/>
    <cellStyle name="Normal 44 18 3 2" xfId="9397"/>
    <cellStyle name="Normal 44 18 3 2 2" xfId="20364"/>
    <cellStyle name="Normal 44 18 3 2 3" xfId="31319"/>
    <cellStyle name="Normal 44 18 3 3" xfId="14880"/>
    <cellStyle name="Normal 44 18 3 4" xfId="25835"/>
    <cellStyle name="Normal 44 18 4" xfId="2488"/>
    <cellStyle name="Normal 44 18 4 2" xfId="8024"/>
    <cellStyle name="Normal 44 18 4 2 2" xfId="18991"/>
    <cellStyle name="Normal 44 18 4 2 3" xfId="29946"/>
    <cellStyle name="Normal 44 18 4 3" xfId="13507"/>
    <cellStyle name="Normal 44 18 4 4" xfId="24462"/>
    <cellStyle name="Normal 44 18 5" xfId="5254"/>
    <cellStyle name="Normal 44 18 5 2" xfId="10772"/>
    <cellStyle name="Normal 44 18 5 2 2" xfId="21740"/>
    <cellStyle name="Normal 44 18 5 2 3" xfId="32694"/>
    <cellStyle name="Normal 44 18 5 3" xfId="16256"/>
    <cellStyle name="Normal 44 18 5 4" xfId="27211"/>
    <cellStyle name="Normal 44 18 6" xfId="6660"/>
    <cellStyle name="Normal 44 18 6 2" xfId="17627"/>
    <cellStyle name="Normal 44 18 6 3" xfId="28582"/>
    <cellStyle name="Normal 44 18 7" xfId="12143"/>
    <cellStyle name="Normal 44 18 8" xfId="23098"/>
    <cellStyle name="Normal 44 19" xfId="1133"/>
    <cellStyle name="Normal 44 19 2" xfId="1814"/>
    <cellStyle name="Normal 44 19 2 2" xfId="4567"/>
    <cellStyle name="Normal 44 19 2 2 2" xfId="10089"/>
    <cellStyle name="Normal 44 19 2 2 2 2" xfId="21057"/>
    <cellStyle name="Normal 44 19 2 2 2 3" xfId="32011"/>
    <cellStyle name="Normal 44 19 2 2 3" xfId="15573"/>
    <cellStyle name="Normal 44 19 2 2 4" xfId="26528"/>
    <cellStyle name="Normal 44 19 2 3" xfId="3181"/>
    <cellStyle name="Normal 44 19 2 3 2" xfId="8717"/>
    <cellStyle name="Normal 44 19 2 3 2 2" xfId="19684"/>
    <cellStyle name="Normal 44 19 2 3 2 3" xfId="30639"/>
    <cellStyle name="Normal 44 19 2 3 3" xfId="14200"/>
    <cellStyle name="Normal 44 19 2 3 4" xfId="25155"/>
    <cellStyle name="Normal 44 19 2 4" xfId="5947"/>
    <cellStyle name="Normal 44 19 2 4 2" xfId="11465"/>
    <cellStyle name="Normal 44 19 2 4 2 2" xfId="22433"/>
    <cellStyle name="Normal 44 19 2 4 2 3" xfId="33387"/>
    <cellStyle name="Normal 44 19 2 4 3" xfId="16949"/>
    <cellStyle name="Normal 44 19 2 4 4" xfId="27904"/>
    <cellStyle name="Normal 44 19 2 5" xfId="7353"/>
    <cellStyle name="Normal 44 19 2 5 2" xfId="18320"/>
    <cellStyle name="Normal 44 19 2 5 3" xfId="29275"/>
    <cellStyle name="Normal 44 19 2 6" xfId="12836"/>
    <cellStyle name="Normal 44 19 2 7" xfId="23791"/>
    <cellStyle name="Normal 44 19 3" xfId="3890"/>
    <cellStyle name="Normal 44 19 3 2" xfId="9413"/>
    <cellStyle name="Normal 44 19 3 2 2" xfId="20380"/>
    <cellStyle name="Normal 44 19 3 2 3" xfId="31335"/>
    <cellStyle name="Normal 44 19 3 3" xfId="14896"/>
    <cellStyle name="Normal 44 19 3 4" xfId="25851"/>
    <cellStyle name="Normal 44 19 4" xfId="2504"/>
    <cellStyle name="Normal 44 19 4 2" xfId="8040"/>
    <cellStyle name="Normal 44 19 4 2 2" xfId="19007"/>
    <cellStyle name="Normal 44 19 4 2 3" xfId="29962"/>
    <cellStyle name="Normal 44 19 4 3" xfId="13523"/>
    <cellStyle name="Normal 44 19 4 4" xfId="24478"/>
    <cellStyle name="Normal 44 19 5" xfId="5270"/>
    <cellStyle name="Normal 44 19 5 2" xfId="10788"/>
    <cellStyle name="Normal 44 19 5 2 2" xfId="21756"/>
    <cellStyle name="Normal 44 19 5 2 3" xfId="32710"/>
    <cellStyle name="Normal 44 19 5 3" xfId="16272"/>
    <cellStyle name="Normal 44 19 5 4" xfId="27227"/>
    <cellStyle name="Normal 44 19 6" xfId="6676"/>
    <cellStyle name="Normal 44 19 6 2" xfId="17643"/>
    <cellStyle name="Normal 44 19 6 3" xfId="28598"/>
    <cellStyle name="Normal 44 19 7" xfId="12159"/>
    <cellStyle name="Normal 44 19 8" xfId="23114"/>
    <cellStyle name="Normal 44 2" xfId="757"/>
    <cellStyle name="Normal 44 2 2" xfId="1506"/>
    <cellStyle name="Normal 44 2 2 2" xfId="4259"/>
    <cellStyle name="Normal 44 2 2 2 2" xfId="9781"/>
    <cellStyle name="Normal 44 2 2 2 2 2" xfId="20749"/>
    <cellStyle name="Normal 44 2 2 2 2 3" xfId="31703"/>
    <cellStyle name="Normal 44 2 2 2 3" xfId="15265"/>
    <cellStyle name="Normal 44 2 2 2 4" xfId="26220"/>
    <cellStyle name="Normal 44 2 2 3" xfId="2873"/>
    <cellStyle name="Normal 44 2 2 3 2" xfId="8409"/>
    <cellStyle name="Normal 44 2 2 3 2 2" xfId="19376"/>
    <cellStyle name="Normal 44 2 2 3 2 3" xfId="30331"/>
    <cellStyle name="Normal 44 2 2 3 3" xfId="13892"/>
    <cellStyle name="Normal 44 2 2 3 4" xfId="24847"/>
    <cellStyle name="Normal 44 2 2 4" xfId="5639"/>
    <cellStyle name="Normal 44 2 2 4 2" xfId="11157"/>
    <cellStyle name="Normal 44 2 2 4 2 2" xfId="22125"/>
    <cellStyle name="Normal 44 2 2 4 2 3" xfId="33079"/>
    <cellStyle name="Normal 44 2 2 4 3" xfId="16641"/>
    <cellStyle name="Normal 44 2 2 4 4" xfId="27596"/>
    <cellStyle name="Normal 44 2 2 5" xfId="7045"/>
    <cellStyle name="Normal 44 2 2 5 2" xfId="18012"/>
    <cellStyle name="Normal 44 2 2 5 3" xfId="28967"/>
    <cellStyle name="Normal 44 2 2 6" xfId="12528"/>
    <cellStyle name="Normal 44 2 2 7" xfId="23483"/>
    <cellStyle name="Normal 44 2 3" xfId="3582"/>
    <cellStyle name="Normal 44 2 3 2" xfId="9105"/>
    <cellStyle name="Normal 44 2 3 2 2" xfId="20072"/>
    <cellStyle name="Normal 44 2 3 2 3" xfId="31027"/>
    <cellStyle name="Normal 44 2 3 3" xfId="14588"/>
    <cellStyle name="Normal 44 2 3 4" xfId="25543"/>
    <cellStyle name="Normal 44 2 4" xfId="2196"/>
    <cellStyle name="Normal 44 2 4 2" xfId="7732"/>
    <cellStyle name="Normal 44 2 4 2 2" xfId="18699"/>
    <cellStyle name="Normal 44 2 4 2 3" xfId="29654"/>
    <cellStyle name="Normal 44 2 4 3" xfId="13215"/>
    <cellStyle name="Normal 44 2 4 4" xfId="24170"/>
    <cellStyle name="Normal 44 2 5" xfId="4962"/>
    <cellStyle name="Normal 44 2 5 2" xfId="10480"/>
    <cellStyle name="Normal 44 2 5 2 2" xfId="21448"/>
    <cellStyle name="Normal 44 2 5 2 3" xfId="32402"/>
    <cellStyle name="Normal 44 2 5 3" xfId="15964"/>
    <cellStyle name="Normal 44 2 5 4" xfId="26919"/>
    <cellStyle name="Normal 44 2 6" xfId="6368"/>
    <cellStyle name="Normal 44 2 6 2" xfId="17335"/>
    <cellStyle name="Normal 44 2 6 3" xfId="28290"/>
    <cellStyle name="Normal 44 2 7" xfId="11851"/>
    <cellStyle name="Normal 44 2 8" xfId="22806"/>
    <cellStyle name="Normal 44 20" xfId="1155"/>
    <cellStyle name="Normal 44 20 2" xfId="1833"/>
    <cellStyle name="Normal 44 20 2 2" xfId="4586"/>
    <cellStyle name="Normal 44 20 2 2 2" xfId="10108"/>
    <cellStyle name="Normal 44 20 2 2 2 2" xfId="21076"/>
    <cellStyle name="Normal 44 20 2 2 2 3" xfId="32030"/>
    <cellStyle name="Normal 44 20 2 2 3" xfId="15592"/>
    <cellStyle name="Normal 44 20 2 2 4" xfId="26547"/>
    <cellStyle name="Normal 44 20 2 3" xfId="3200"/>
    <cellStyle name="Normal 44 20 2 3 2" xfId="8736"/>
    <cellStyle name="Normal 44 20 2 3 2 2" xfId="19703"/>
    <cellStyle name="Normal 44 20 2 3 2 3" xfId="30658"/>
    <cellStyle name="Normal 44 20 2 3 3" xfId="14219"/>
    <cellStyle name="Normal 44 20 2 3 4" xfId="25174"/>
    <cellStyle name="Normal 44 20 2 4" xfId="5966"/>
    <cellStyle name="Normal 44 20 2 4 2" xfId="11484"/>
    <cellStyle name="Normal 44 20 2 4 2 2" xfId="22452"/>
    <cellStyle name="Normal 44 20 2 4 2 3" xfId="33406"/>
    <cellStyle name="Normal 44 20 2 4 3" xfId="16968"/>
    <cellStyle name="Normal 44 20 2 4 4" xfId="27923"/>
    <cellStyle name="Normal 44 20 2 5" xfId="7372"/>
    <cellStyle name="Normal 44 20 2 5 2" xfId="18339"/>
    <cellStyle name="Normal 44 20 2 5 3" xfId="29294"/>
    <cellStyle name="Normal 44 20 2 6" xfId="12855"/>
    <cellStyle name="Normal 44 20 2 7" xfId="23810"/>
    <cellStyle name="Normal 44 20 3" xfId="3909"/>
    <cellStyle name="Normal 44 20 3 2" xfId="9432"/>
    <cellStyle name="Normal 44 20 3 2 2" xfId="20399"/>
    <cellStyle name="Normal 44 20 3 2 3" xfId="31354"/>
    <cellStyle name="Normal 44 20 3 3" xfId="14915"/>
    <cellStyle name="Normal 44 20 3 4" xfId="25870"/>
    <cellStyle name="Normal 44 20 4" xfId="2523"/>
    <cellStyle name="Normal 44 20 4 2" xfId="8059"/>
    <cellStyle name="Normal 44 20 4 2 2" xfId="19026"/>
    <cellStyle name="Normal 44 20 4 2 3" xfId="29981"/>
    <cellStyle name="Normal 44 20 4 3" xfId="13542"/>
    <cellStyle name="Normal 44 20 4 4" xfId="24497"/>
    <cellStyle name="Normal 44 20 5" xfId="5289"/>
    <cellStyle name="Normal 44 20 5 2" xfId="10807"/>
    <cellStyle name="Normal 44 20 5 2 2" xfId="21775"/>
    <cellStyle name="Normal 44 20 5 2 3" xfId="32729"/>
    <cellStyle name="Normal 44 20 5 3" xfId="16291"/>
    <cellStyle name="Normal 44 20 5 4" xfId="27246"/>
    <cellStyle name="Normal 44 20 6" xfId="6695"/>
    <cellStyle name="Normal 44 20 6 2" xfId="17662"/>
    <cellStyle name="Normal 44 20 6 3" xfId="28617"/>
    <cellStyle name="Normal 44 20 7" xfId="12178"/>
    <cellStyle name="Normal 44 20 8" xfId="23133"/>
    <cellStyle name="Normal 44 21" xfId="1170"/>
    <cellStyle name="Normal 44 21 2" xfId="1848"/>
    <cellStyle name="Normal 44 21 2 2" xfId="4601"/>
    <cellStyle name="Normal 44 21 2 2 2" xfId="10123"/>
    <cellStyle name="Normal 44 21 2 2 2 2" xfId="21091"/>
    <cellStyle name="Normal 44 21 2 2 2 3" xfId="32045"/>
    <cellStyle name="Normal 44 21 2 2 3" xfId="15607"/>
    <cellStyle name="Normal 44 21 2 2 4" xfId="26562"/>
    <cellStyle name="Normal 44 21 2 3" xfId="3215"/>
    <cellStyle name="Normal 44 21 2 3 2" xfId="8751"/>
    <cellStyle name="Normal 44 21 2 3 2 2" xfId="19718"/>
    <cellStyle name="Normal 44 21 2 3 2 3" xfId="30673"/>
    <cellStyle name="Normal 44 21 2 3 3" xfId="14234"/>
    <cellStyle name="Normal 44 21 2 3 4" xfId="25189"/>
    <cellStyle name="Normal 44 21 2 4" xfId="5981"/>
    <cellStyle name="Normal 44 21 2 4 2" xfId="11499"/>
    <cellStyle name="Normal 44 21 2 4 2 2" xfId="22467"/>
    <cellStyle name="Normal 44 21 2 4 2 3" xfId="33421"/>
    <cellStyle name="Normal 44 21 2 4 3" xfId="16983"/>
    <cellStyle name="Normal 44 21 2 4 4" xfId="27938"/>
    <cellStyle name="Normal 44 21 2 5" xfId="7387"/>
    <cellStyle name="Normal 44 21 2 5 2" xfId="18354"/>
    <cellStyle name="Normal 44 21 2 5 3" xfId="29309"/>
    <cellStyle name="Normal 44 21 2 6" xfId="12870"/>
    <cellStyle name="Normal 44 21 2 7" xfId="23825"/>
    <cellStyle name="Normal 44 21 3" xfId="3924"/>
    <cellStyle name="Normal 44 21 3 2" xfId="9447"/>
    <cellStyle name="Normal 44 21 3 2 2" xfId="20414"/>
    <cellStyle name="Normal 44 21 3 2 3" xfId="31369"/>
    <cellStyle name="Normal 44 21 3 3" xfId="14930"/>
    <cellStyle name="Normal 44 21 3 4" xfId="25885"/>
    <cellStyle name="Normal 44 21 4" xfId="2538"/>
    <cellStyle name="Normal 44 21 4 2" xfId="8074"/>
    <cellStyle name="Normal 44 21 4 2 2" xfId="19041"/>
    <cellStyle name="Normal 44 21 4 2 3" xfId="29996"/>
    <cellStyle name="Normal 44 21 4 3" xfId="13557"/>
    <cellStyle name="Normal 44 21 4 4" xfId="24512"/>
    <cellStyle name="Normal 44 21 5" xfId="5304"/>
    <cellStyle name="Normal 44 21 5 2" xfId="10822"/>
    <cellStyle name="Normal 44 21 5 2 2" xfId="21790"/>
    <cellStyle name="Normal 44 21 5 2 3" xfId="32744"/>
    <cellStyle name="Normal 44 21 5 3" xfId="16306"/>
    <cellStyle name="Normal 44 21 5 4" xfId="27261"/>
    <cellStyle name="Normal 44 21 6" xfId="6710"/>
    <cellStyle name="Normal 44 21 6 2" xfId="17677"/>
    <cellStyle name="Normal 44 21 6 3" xfId="28632"/>
    <cellStyle name="Normal 44 21 7" xfId="12193"/>
    <cellStyle name="Normal 44 21 8" xfId="23148"/>
    <cellStyle name="Normal 44 22" xfId="1444"/>
    <cellStyle name="Normal 44 22 2" xfId="4197"/>
    <cellStyle name="Normal 44 22 2 2" xfId="9720"/>
    <cellStyle name="Normal 44 22 2 2 2" xfId="20687"/>
    <cellStyle name="Normal 44 22 2 2 3" xfId="31642"/>
    <cellStyle name="Normal 44 22 2 3" xfId="15203"/>
    <cellStyle name="Normal 44 22 2 4" xfId="26158"/>
    <cellStyle name="Normal 44 22 3" xfId="2811"/>
    <cellStyle name="Normal 44 22 3 2" xfId="8347"/>
    <cellStyle name="Normal 44 22 3 2 2" xfId="19314"/>
    <cellStyle name="Normal 44 22 3 2 3" xfId="30269"/>
    <cellStyle name="Normal 44 22 3 3" xfId="13830"/>
    <cellStyle name="Normal 44 22 3 4" xfId="24785"/>
    <cellStyle name="Normal 44 22 4" xfId="5577"/>
    <cellStyle name="Normal 44 22 4 2" xfId="11095"/>
    <cellStyle name="Normal 44 22 4 2 2" xfId="22063"/>
    <cellStyle name="Normal 44 22 4 2 3" xfId="33017"/>
    <cellStyle name="Normal 44 22 4 3" xfId="16579"/>
    <cellStyle name="Normal 44 22 4 4" xfId="27534"/>
    <cellStyle name="Normal 44 22 5" xfId="6983"/>
    <cellStyle name="Normal 44 22 5 2" xfId="17950"/>
    <cellStyle name="Normal 44 22 5 3" xfId="28905"/>
    <cellStyle name="Normal 44 22 6" xfId="12466"/>
    <cellStyle name="Normal 44 22 7" xfId="23421"/>
    <cellStyle name="Normal 44 23" xfId="3520"/>
    <cellStyle name="Normal 44 23 2" xfId="9043"/>
    <cellStyle name="Normal 44 23 2 2" xfId="20010"/>
    <cellStyle name="Normal 44 23 2 3" xfId="30965"/>
    <cellStyle name="Normal 44 23 3" xfId="14526"/>
    <cellStyle name="Normal 44 23 4" xfId="25481"/>
    <cellStyle name="Normal 44 24" xfId="2134"/>
    <cellStyle name="Normal 44 24 2" xfId="7670"/>
    <cellStyle name="Normal 44 24 2 2" xfId="18637"/>
    <cellStyle name="Normal 44 24 2 3" xfId="29592"/>
    <cellStyle name="Normal 44 24 3" xfId="13153"/>
    <cellStyle name="Normal 44 24 4" xfId="24108"/>
    <cellStyle name="Normal 44 25" xfId="4900"/>
    <cellStyle name="Normal 44 25 2" xfId="10418"/>
    <cellStyle name="Normal 44 25 2 2" xfId="21386"/>
    <cellStyle name="Normal 44 25 2 3" xfId="32340"/>
    <cellStyle name="Normal 44 25 3" xfId="15902"/>
    <cellStyle name="Normal 44 25 4" xfId="26857"/>
    <cellStyle name="Normal 44 26" xfId="6306"/>
    <cellStyle name="Normal 44 26 2" xfId="17273"/>
    <cellStyle name="Normal 44 26 3" xfId="28228"/>
    <cellStyle name="Normal 44 27" xfId="11789"/>
    <cellStyle name="Normal 44 28" xfId="22744"/>
    <cellStyle name="Normal 44 3" xfId="786"/>
    <cellStyle name="Normal 44 3 2" xfId="1530"/>
    <cellStyle name="Normal 44 3 2 2" xfId="4283"/>
    <cellStyle name="Normal 44 3 2 2 2" xfId="9805"/>
    <cellStyle name="Normal 44 3 2 2 2 2" xfId="20773"/>
    <cellStyle name="Normal 44 3 2 2 2 3" xfId="31727"/>
    <cellStyle name="Normal 44 3 2 2 3" xfId="15289"/>
    <cellStyle name="Normal 44 3 2 2 4" xfId="26244"/>
    <cellStyle name="Normal 44 3 2 3" xfId="2897"/>
    <cellStyle name="Normal 44 3 2 3 2" xfId="8433"/>
    <cellStyle name="Normal 44 3 2 3 2 2" xfId="19400"/>
    <cellStyle name="Normal 44 3 2 3 2 3" xfId="30355"/>
    <cellStyle name="Normal 44 3 2 3 3" xfId="13916"/>
    <cellStyle name="Normal 44 3 2 3 4" xfId="24871"/>
    <cellStyle name="Normal 44 3 2 4" xfId="5663"/>
    <cellStyle name="Normal 44 3 2 4 2" xfId="11181"/>
    <cellStyle name="Normal 44 3 2 4 2 2" xfId="22149"/>
    <cellStyle name="Normal 44 3 2 4 2 3" xfId="33103"/>
    <cellStyle name="Normal 44 3 2 4 3" xfId="16665"/>
    <cellStyle name="Normal 44 3 2 4 4" xfId="27620"/>
    <cellStyle name="Normal 44 3 2 5" xfId="7069"/>
    <cellStyle name="Normal 44 3 2 5 2" xfId="18036"/>
    <cellStyle name="Normal 44 3 2 5 3" xfId="28991"/>
    <cellStyle name="Normal 44 3 2 6" xfId="12552"/>
    <cellStyle name="Normal 44 3 2 7" xfId="23507"/>
    <cellStyle name="Normal 44 3 3" xfId="3606"/>
    <cellStyle name="Normal 44 3 3 2" xfId="9129"/>
    <cellStyle name="Normal 44 3 3 2 2" xfId="20096"/>
    <cellStyle name="Normal 44 3 3 2 3" xfId="31051"/>
    <cellStyle name="Normal 44 3 3 3" xfId="14612"/>
    <cellStyle name="Normal 44 3 3 4" xfId="25567"/>
    <cellStyle name="Normal 44 3 4" xfId="2220"/>
    <cellStyle name="Normal 44 3 4 2" xfId="7756"/>
    <cellStyle name="Normal 44 3 4 2 2" xfId="18723"/>
    <cellStyle name="Normal 44 3 4 2 3" xfId="29678"/>
    <cellStyle name="Normal 44 3 4 3" xfId="13239"/>
    <cellStyle name="Normal 44 3 4 4" xfId="24194"/>
    <cellStyle name="Normal 44 3 5" xfId="4986"/>
    <cellStyle name="Normal 44 3 5 2" xfId="10504"/>
    <cellStyle name="Normal 44 3 5 2 2" xfId="21472"/>
    <cellStyle name="Normal 44 3 5 2 3" xfId="32426"/>
    <cellStyle name="Normal 44 3 5 3" xfId="15988"/>
    <cellStyle name="Normal 44 3 5 4" xfId="26943"/>
    <cellStyle name="Normal 44 3 6" xfId="6392"/>
    <cellStyle name="Normal 44 3 6 2" xfId="17359"/>
    <cellStyle name="Normal 44 3 6 3" xfId="28314"/>
    <cellStyle name="Normal 44 3 7" xfId="11875"/>
    <cellStyle name="Normal 44 3 8" xfId="22830"/>
    <cellStyle name="Normal 44 4" xfId="811"/>
    <cellStyle name="Normal 44 4 2" xfId="1549"/>
    <cellStyle name="Normal 44 4 2 2" xfId="4302"/>
    <cellStyle name="Normal 44 4 2 2 2" xfId="9824"/>
    <cellStyle name="Normal 44 4 2 2 2 2" xfId="20792"/>
    <cellStyle name="Normal 44 4 2 2 2 3" xfId="31746"/>
    <cellStyle name="Normal 44 4 2 2 3" xfId="15308"/>
    <cellStyle name="Normal 44 4 2 2 4" xfId="26263"/>
    <cellStyle name="Normal 44 4 2 3" xfId="2916"/>
    <cellStyle name="Normal 44 4 2 3 2" xfId="8452"/>
    <cellStyle name="Normal 44 4 2 3 2 2" xfId="19419"/>
    <cellStyle name="Normal 44 4 2 3 2 3" xfId="30374"/>
    <cellStyle name="Normal 44 4 2 3 3" xfId="13935"/>
    <cellStyle name="Normal 44 4 2 3 4" xfId="24890"/>
    <cellStyle name="Normal 44 4 2 4" xfId="5682"/>
    <cellStyle name="Normal 44 4 2 4 2" xfId="11200"/>
    <cellStyle name="Normal 44 4 2 4 2 2" xfId="22168"/>
    <cellStyle name="Normal 44 4 2 4 2 3" xfId="33122"/>
    <cellStyle name="Normal 44 4 2 4 3" xfId="16684"/>
    <cellStyle name="Normal 44 4 2 4 4" xfId="27639"/>
    <cellStyle name="Normal 44 4 2 5" xfId="7088"/>
    <cellStyle name="Normal 44 4 2 5 2" xfId="18055"/>
    <cellStyle name="Normal 44 4 2 5 3" xfId="29010"/>
    <cellStyle name="Normal 44 4 2 6" xfId="12571"/>
    <cellStyle name="Normal 44 4 2 7" xfId="23526"/>
    <cellStyle name="Normal 44 4 3" xfId="3625"/>
    <cellStyle name="Normal 44 4 3 2" xfId="9148"/>
    <cellStyle name="Normal 44 4 3 2 2" xfId="20115"/>
    <cellStyle name="Normal 44 4 3 2 3" xfId="31070"/>
    <cellStyle name="Normal 44 4 3 3" xfId="14631"/>
    <cellStyle name="Normal 44 4 3 4" xfId="25586"/>
    <cellStyle name="Normal 44 4 4" xfId="2239"/>
    <cellStyle name="Normal 44 4 4 2" xfId="7775"/>
    <cellStyle name="Normal 44 4 4 2 2" xfId="18742"/>
    <cellStyle name="Normal 44 4 4 2 3" xfId="29697"/>
    <cellStyle name="Normal 44 4 4 3" xfId="13258"/>
    <cellStyle name="Normal 44 4 4 4" xfId="24213"/>
    <cellStyle name="Normal 44 4 5" xfId="5005"/>
    <cellStyle name="Normal 44 4 5 2" xfId="10523"/>
    <cellStyle name="Normal 44 4 5 2 2" xfId="21491"/>
    <cellStyle name="Normal 44 4 5 2 3" xfId="32445"/>
    <cellStyle name="Normal 44 4 5 3" xfId="16007"/>
    <cellStyle name="Normal 44 4 5 4" xfId="26962"/>
    <cellStyle name="Normal 44 4 6" xfId="6411"/>
    <cellStyle name="Normal 44 4 6 2" xfId="17378"/>
    <cellStyle name="Normal 44 4 6 3" xfId="28333"/>
    <cellStyle name="Normal 44 4 7" xfId="11894"/>
    <cellStyle name="Normal 44 4 8" xfId="22849"/>
    <cellStyle name="Normal 44 5" xfId="836"/>
    <cellStyle name="Normal 44 5 2" xfId="1567"/>
    <cellStyle name="Normal 44 5 2 2" xfId="4320"/>
    <cellStyle name="Normal 44 5 2 2 2" xfId="9842"/>
    <cellStyle name="Normal 44 5 2 2 2 2" xfId="20810"/>
    <cellStyle name="Normal 44 5 2 2 2 3" xfId="31764"/>
    <cellStyle name="Normal 44 5 2 2 3" xfId="15326"/>
    <cellStyle name="Normal 44 5 2 2 4" xfId="26281"/>
    <cellStyle name="Normal 44 5 2 3" xfId="2934"/>
    <cellStyle name="Normal 44 5 2 3 2" xfId="8470"/>
    <cellStyle name="Normal 44 5 2 3 2 2" xfId="19437"/>
    <cellStyle name="Normal 44 5 2 3 2 3" xfId="30392"/>
    <cellStyle name="Normal 44 5 2 3 3" xfId="13953"/>
    <cellStyle name="Normal 44 5 2 3 4" xfId="24908"/>
    <cellStyle name="Normal 44 5 2 4" xfId="5700"/>
    <cellStyle name="Normal 44 5 2 4 2" xfId="11218"/>
    <cellStyle name="Normal 44 5 2 4 2 2" xfId="22186"/>
    <cellStyle name="Normal 44 5 2 4 2 3" xfId="33140"/>
    <cellStyle name="Normal 44 5 2 4 3" xfId="16702"/>
    <cellStyle name="Normal 44 5 2 4 4" xfId="27657"/>
    <cellStyle name="Normal 44 5 2 5" xfId="7106"/>
    <cellStyle name="Normal 44 5 2 5 2" xfId="18073"/>
    <cellStyle name="Normal 44 5 2 5 3" xfId="29028"/>
    <cellStyle name="Normal 44 5 2 6" xfId="12589"/>
    <cellStyle name="Normal 44 5 2 7" xfId="23544"/>
    <cellStyle name="Normal 44 5 3" xfId="3643"/>
    <cellStyle name="Normal 44 5 3 2" xfId="9166"/>
    <cellStyle name="Normal 44 5 3 2 2" xfId="20133"/>
    <cellStyle name="Normal 44 5 3 2 3" xfId="31088"/>
    <cellStyle name="Normal 44 5 3 3" xfId="14649"/>
    <cellStyle name="Normal 44 5 3 4" xfId="25604"/>
    <cellStyle name="Normal 44 5 4" xfId="2257"/>
    <cellStyle name="Normal 44 5 4 2" xfId="7793"/>
    <cellStyle name="Normal 44 5 4 2 2" xfId="18760"/>
    <cellStyle name="Normal 44 5 4 2 3" xfId="29715"/>
    <cellStyle name="Normal 44 5 4 3" xfId="13276"/>
    <cellStyle name="Normal 44 5 4 4" xfId="24231"/>
    <cellStyle name="Normal 44 5 5" xfId="5023"/>
    <cellStyle name="Normal 44 5 5 2" xfId="10541"/>
    <cellStyle name="Normal 44 5 5 2 2" xfId="21509"/>
    <cellStyle name="Normal 44 5 5 2 3" xfId="32463"/>
    <cellStyle name="Normal 44 5 5 3" xfId="16025"/>
    <cellStyle name="Normal 44 5 5 4" xfId="26980"/>
    <cellStyle name="Normal 44 5 6" xfId="6429"/>
    <cellStyle name="Normal 44 5 6 2" xfId="17396"/>
    <cellStyle name="Normal 44 5 6 3" xfId="28351"/>
    <cellStyle name="Normal 44 5 7" xfId="11912"/>
    <cellStyle name="Normal 44 5 8" xfId="22867"/>
    <cellStyle name="Normal 44 6" xfId="859"/>
    <cellStyle name="Normal 44 6 2" xfId="1584"/>
    <cellStyle name="Normal 44 6 2 2" xfId="4337"/>
    <cellStyle name="Normal 44 6 2 2 2" xfId="9859"/>
    <cellStyle name="Normal 44 6 2 2 2 2" xfId="20827"/>
    <cellStyle name="Normal 44 6 2 2 2 3" xfId="31781"/>
    <cellStyle name="Normal 44 6 2 2 3" xfId="15343"/>
    <cellStyle name="Normal 44 6 2 2 4" xfId="26298"/>
    <cellStyle name="Normal 44 6 2 3" xfId="2951"/>
    <cellStyle name="Normal 44 6 2 3 2" xfId="8487"/>
    <cellStyle name="Normal 44 6 2 3 2 2" xfId="19454"/>
    <cellStyle name="Normal 44 6 2 3 2 3" xfId="30409"/>
    <cellStyle name="Normal 44 6 2 3 3" xfId="13970"/>
    <cellStyle name="Normal 44 6 2 3 4" xfId="24925"/>
    <cellStyle name="Normal 44 6 2 4" xfId="5717"/>
    <cellStyle name="Normal 44 6 2 4 2" xfId="11235"/>
    <cellStyle name="Normal 44 6 2 4 2 2" xfId="22203"/>
    <cellStyle name="Normal 44 6 2 4 2 3" xfId="33157"/>
    <cellStyle name="Normal 44 6 2 4 3" xfId="16719"/>
    <cellStyle name="Normal 44 6 2 4 4" xfId="27674"/>
    <cellStyle name="Normal 44 6 2 5" xfId="7123"/>
    <cellStyle name="Normal 44 6 2 5 2" xfId="18090"/>
    <cellStyle name="Normal 44 6 2 5 3" xfId="29045"/>
    <cellStyle name="Normal 44 6 2 6" xfId="12606"/>
    <cellStyle name="Normal 44 6 2 7" xfId="23561"/>
    <cellStyle name="Normal 44 6 3" xfId="3660"/>
    <cellStyle name="Normal 44 6 3 2" xfId="9183"/>
    <cellStyle name="Normal 44 6 3 2 2" xfId="20150"/>
    <cellStyle name="Normal 44 6 3 2 3" xfId="31105"/>
    <cellStyle name="Normal 44 6 3 3" xfId="14666"/>
    <cellStyle name="Normal 44 6 3 4" xfId="25621"/>
    <cellStyle name="Normal 44 6 4" xfId="2274"/>
    <cellStyle name="Normal 44 6 4 2" xfId="7810"/>
    <cellStyle name="Normal 44 6 4 2 2" xfId="18777"/>
    <cellStyle name="Normal 44 6 4 2 3" xfId="29732"/>
    <cellStyle name="Normal 44 6 4 3" xfId="13293"/>
    <cellStyle name="Normal 44 6 4 4" xfId="24248"/>
    <cellStyle name="Normal 44 6 5" xfId="5040"/>
    <cellStyle name="Normal 44 6 5 2" xfId="10558"/>
    <cellStyle name="Normal 44 6 5 2 2" xfId="21526"/>
    <cellStyle name="Normal 44 6 5 2 3" xfId="32480"/>
    <cellStyle name="Normal 44 6 5 3" xfId="16042"/>
    <cellStyle name="Normal 44 6 5 4" xfId="26997"/>
    <cellStyle name="Normal 44 6 6" xfId="6446"/>
    <cellStyle name="Normal 44 6 6 2" xfId="17413"/>
    <cellStyle name="Normal 44 6 6 3" xfId="28368"/>
    <cellStyle name="Normal 44 6 7" xfId="11929"/>
    <cellStyle name="Normal 44 6 8" xfId="22884"/>
    <cellStyle name="Normal 44 7" xfId="883"/>
    <cellStyle name="Normal 44 7 2" xfId="1602"/>
    <cellStyle name="Normal 44 7 2 2" xfId="4355"/>
    <cellStyle name="Normal 44 7 2 2 2" xfId="9877"/>
    <cellStyle name="Normal 44 7 2 2 2 2" xfId="20845"/>
    <cellStyle name="Normal 44 7 2 2 2 3" xfId="31799"/>
    <cellStyle name="Normal 44 7 2 2 3" xfId="15361"/>
    <cellStyle name="Normal 44 7 2 2 4" xfId="26316"/>
    <cellStyle name="Normal 44 7 2 3" xfId="2969"/>
    <cellStyle name="Normal 44 7 2 3 2" xfId="8505"/>
    <cellStyle name="Normal 44 7 2 3 2 2" xfId="19472"/>
    <cellStyle name="Normal 44 7 2 3 2 3" xfId="30427"/>
    <cellStyle name="Normal 44 7 2 3 3" xfId="13988"/>
    <cellStyle name="Normal 44 7 2 3 4" xfId="24943"/>
    <cellStyle name="Normal 44 7 2 4" xfId="5735"/>
    <cellStyle name="Normal 44 7 2 4 2" xfId="11253"/>
    <cellStyle name="Normal 44 7 2 4 2 2" xfId="22221"/>
    <cellStyle name="Normal 44 7 2 4 2 3" xfId="33175"/>
    <cellStyle name="Normal 44 7 2 4 3" xfId="16737"/>
    <cellStyle name="Normal 44 7 2 4 4" xfId="27692"/>
    <cellStyle name="Normal 44 7 2 5" xfId="7141"/>
    <cellStyle name="Normal 44 7 2 5 2" xfId="18108"/>
    <cellStyle name="Normal 44 7 2 5 3" xfId="29063"/>
    <cellStyle name="Normal 44 7 2 6" xfId="12624"/>
    <cellStyle name="Normal 44 7 2 7" xfId="23579"/>
    <cellStyle name="Normal 44 7 3" xfId="3678"/>
    <cellStyle name="Normal 44 7 3 2" xfId="9201"/>
    <cellStyle name="Normal 44 7 3 2 2" xfId="20168"/>
    <cellStyle name="Normal 44 7 3 2 3" xfId="31123"/>
    <cellStyle name="Normal 44 7 3 3" xfId="14684"/>
    <cellStyle name="Normal 44 7 3 4" xfId="25639"/>
    <cellStyle name="Normal 44 7 4" xfId="2292"/>
    <cellStyle name="Normal 44 7 4 2" xfId="7828"/>
    <cellStyle name="Normal 44 7 4 2 2" xfId="18795"/>
    <cellStyle name="Normal 44 7 4 2 3" xfId="29750"/>
    <cellStyle name="Normal 44 7 4 3" xfId="13311"/>
    <cellStyle name="Normal 44 7 4 4" xfId="24266"/>
    <cellStyle name="Normal 44 7 5" xfId="5058"/>
    <cellStyle name="Normal 44 7 5 2" xfId="10576"/>
    <cellStyle name="Normal 44 7 5 2 2" xfId="21544"/>
    <cellStyle name="Normal 44 7 5 2 3" xfId="32498"/>
    <cellStyle name="Normal 44 7 5 3" xfId="16060"/>
    <cellStyle name="Normal 44 7 5 4" xfId="27015"/>
    <cellStyle name="Normal 44 7 6" xfId="6464"/>
    <cellStyle name="Normal 44 7 6 2" xfId="17431"/>
    <cellStyle name="Normal 44 7 6 3" xfId="28386"/>
    <cellStyle name="Normal 44 7 7" xfId="11947"/>
    <cellStyle name="Normal 44 7 8" xfId="22902"/>
    <cellStyle name="Normal 44 8" xfId="906"/>
    <cellStyle name="Normal 44 8 2" xfId="1621"/>
    <cellStyle name="Normal 44 8 2 2" xfId="4374"/>
    <cellStyle name="Normal 44 8 2 2 2" xfId="9896"/>
    <cellStyle name="Normal 44 8 2 2 2 2" xfId="20864"/>
    <cellStyle name="Normal 44 8 2 2 2 3" xfId="31818"/>
    <cellStyle name="Normal 44 8 2 2 3" xfId="15380"/>
    <cellStyle name="Normal 44 8 2 2 4" xfId="26335"/>
    <cellStyle name="Normal 44 8 2 3" xfId="2988"/>
    <cellStyle name="Normal 44 8 2 3 2" xfId="8524"/>
    <cellStyle name="Normal 44 8 2 3 2 2" xfId="19491"/>
    <cellStyle name="Normal 44 8 2 3 2 3" xfId="30446"/>
    <cellStyle name="Normal 44 8 2 3 3" xfId="14007"/>
    <cellStyle name="Normal 44 8 2 3 4" xfId="24962"/>
    <cellStyle name="Normal 44 8 2 4" xfId="5754"/>
    <cellStyle name="Normal 44 8 2 4 2" xfId="11272"/>
    <cellStyle name="Normal 44 8 2 4 2 2" xfId="22240"/>
    <cellStyle name="Normal 44 8 2 4 2 3" xfId="33194"/>
    <cellStyle name="Normal 44 8 2 4 3" xfId="16756"/>
    <cellStyle name="Normal 44 8 2 4 4" xfId="27711"/>
    <cellStyle name="Normal 44 8 2 5" xfId="7160"/>
    <cellStyle name="Normal 44 8 2 5 2" xfId="18127"/>
    <cellStyle name="Normal 44 8 2 5 3" xfId="29082"/>
    <cellStyle name="Normal 44 8 2 6" xfId="12643"/>
    <cellStyle name="Normal 44 8 2 7" xfId="23598"/>
    <cellStyle name="Normal 44 8 3" xfId="3697"/>
    <cellStyle name="Normal 44 8 3 2" xfId="9220"/>
    <cellStyle name="Normal 44 8 3 2 2" xfId="20187"/>
    <cellStyle name="Normal 44 8 3 2 3" xfId="31142"/>
    <cellStyle name="Normal 44 8 3 3" xfId="14703"/>
    <cellStyle name="Normal 44 8 3 4" xfId="25658"/>
    <cellStyle name="Normal 44 8 4" xfId="2311"/>
    <cellStyle name="Normal 44 8 4 2" xfId="7847"/>
    <cellStyle name="Normal 44 8 4 2 2" xfId="18814"/>
    <cellStyle name="Normal 44 8 4 2 3" xfId="29769"/>
    <cellStyle name="Normal 44 8 4 3" xfId="13330"/>
    <cellStyle name="Normal 44 8 4 4" xfId="24285"/>
    <cellStyle name="Normal 44 8 5" xfId="5077"/>
    <cellStyle name="Normal 44 8 5 2" xfId="10595"/>
    <cellStyle name="Normal 44 8 5 2 2" xfId="21563"/>
    <cellStyle name="Normal 44 8 5 2 3" xfId="32517"/>
    <cellStyle name="Normal 44 8 5 3" xfId="16079"/>
    <cellStyle name="Normal 44 8 5 4" xfId="27034"/>
    <cellStyle name="Normal 44 8 6" xfId="6483"/>
    <cellStyle name="Normal 44 8 6 2" xfId="17450"/>
    <cellStyle name="Normal 44 8 6 3" xfId="28405"/>
    <cellStyle name="Normal 44 8 7" xfId="11966"/>
    <cellStyle name="Normal 44 8 8" xfId="22921"/>
    <cellStyle name="Normal 44 9" xfId="933"/>
    <cellStyle name="Normal 44 9 2" xfId="1643"/>
    <cellStyle name="Normal 44 9 2 2" xfId="4396"/>
    <cellStyle name="Normal 44 9 2 2 2" xfId="9918"/>
    <cellStyle name="Normal 44 9 2 2 2 2" xfId="20886"/>
    <cellStyle name="Normal 44 9 2 2 2 3" xfId="31840"/>
    <cellStyle name="Normal 44 9 2 2 3" xfId="15402"/>
    <cellStyle name="Normal 44 9 2 2 4" xfId="26357"/>
    <cellStyle name="Normal 44 9 2 3" xfId="3010"/>
    <cellStyle name="Normal 44 9 2 3 2" xfId="8546"/>
    <cellStyle name="Normal 44 9 2 3 2 2" xfId="19513"/>
    <cellStyle name="Normal 44 9 2 3 2 3" xfId="30468"/>
    <cellStyle name="Normal 44 9 2 3 3" xfId="14029"/>
    <cellStyle name="Normal 44 9 2 3 4" xfId="24984"/>
    <cellStyle name="Normal 44 9 2 4" xfId="5776"/>
    <cellStyle name="Normal 44 9 2 4 2" xfId="11294"/>
    <cellStyle name="Normal 44 9 2 4 2 2" xfId="22262"/>
    <cellStyle name="Normal 44 9 2 4 2 3" xfId="33216"/>
    <cellStyle name="Normal 44 9 2 4 3" xfId="16778"/>
    <cellStyle name="Normal 44 9 2 4 4" xfId="27733"/>
    <cellStyle name="Normal 44 9 2 5" xfId="7182"/>
    <cellStyle name="Normal 44 9 2 5 2" xfId="18149"/>
    <cellStyle name="Normal 44 9 2 5 3" xfId="29104"/>
    <cellStyle name="Normal 44 9 2 6" xfId="12665"/>
    <cellStyle name="Normal 44 9 2 7" xfId="23620"/>
    <cellStyle name="Normal 44 9 3" xfId="3719"/>
    <cellStyle name="Normal 44 9 3 2" xfId="9242"/>
    <cellStyle name="Normal 44 9 3 2 2" xfId="20209"/>
    <cellStyle name="Normal 44 9 3 2 3" xfId="31164"/>
    <cellStyle name="Normal 44 9 3 3" xfId="14725"/>
    <cellStyle name="Normal 44 9 3 4" xfId="25680"/>
    <cellStyle name="Normal 44 9 4" xfId="2333"/>
    <cellStyle name="Normal 44 9 4 2" xfId="7869"/>
    <cellStyle name="Normal 44 9 4 2 2" xfId="18836"/>
    <cellStyle name="Normal 44 9 4 2 3" xfId="29791"/>
    <cellStyle name="Normal 44 9 4 3" xfId="13352"/>
    <cellStyle name="Normal 44 9 4 4" xfId="24307"/>
    <cellStyle name="Normal 44 9 5" xfId="5099"/>
    <cellStyle name="Normal 44 9 5 2" xfId="10617"/>
    <cellStyle name="Normal 44 9 5 2 2" xfId="21585"/>
    <cellStyle name="Normal 44 9 5 2 3" xfId="32539"/>
    <cellStyle name="Normal 44 9 5 3" xfId="16101"/>
    <cellStyle name="Normal 44 9 5 4" xfId="27056"/>
    <cellStyle name="Normal 44 9 6" xfId="6505"/>
    <cellStyle name="Normal 44 9 6 2" xfId="17472"/>
    <cellStyle name="Normal 44 9 6 3" xfId="28427"/>
    <cellStyle name="Normal 44 9 7" xfId="11988"/>
    <cellStyle name="Normal 44 9 8" xfId="22943"/>
    <cellStyle name="Normal 45" xfId="634"/>
    <cellStyle name="Normal 45 10" xfId="955"/>
    <cellStyle name="Normal 45 10 2" xfId="1663"/>
    <cellStyle name="Normal 45 10 2 2" xfId="4416"/>
    <cellStyle name="Normal 45 10 2 2 2" xfId="9938"/>
    <cellStyle name="Normal 45 10 2 2 2 2" xfId="20906"/>
    <cellStyle name="Normal 45 10 2 2 2 3" xfId="31860"/>
    <cellStyle name="Normal 45 10 2 2 3" xfId="15422"/>
    <cellStyle name="Normal 45 10 2 2 4" xfId="26377"/>
    <cellStyle name="Normal 45 10 2 3" xfId="3030"/>
    <cellStyle name="Normal 45 10 2 3 2" xfId="8566"/>
    <cellStyle name="Normal 45 10 2 3 2 2" xfId="19533"/>
    <cellStyle name="Normal 45 10 2 3 2 3" xfId="30488"/>
    <cellStyle name="Normal 45 10 2 3 3" xfId="14049"/>
    <cellStyle name="Normal 45 10 2 3 4" xfId="25004"/>
    <cellStyle name="Normal 45 10 2 4" xfId="5796"/>
    <cellStyle name="Normal 45 10 2 4 2" xfId="11314"/>
    <cellStyle name="Normal 45 10 2 4 2 2" xfId="22282"/>
    <cellStyle name="Normal 45 10 2 4 2 3" xfId="33236"/>
    <cellStyle name="Normal 45 10 2 4 3" xfId="16798"/>
    <cellStyle name="Normal 45 10 2 4 4" xfId="27753"/>
    <cellStyle name="Normal 45 10 2 5" xfId="7202"/>
    <cellStyle name="Normal 45 10 2 5 2" xfId="18169"/>
    <cellStyle name="Normal 45 10 2 5 3" xfId="29124"/>
    <cellStyle name="Normal 45 10 2 6" xfId="12685"/>
    <cellStyle name="Normal 45 10 2 7" xfId="23640"/>
    <cellStyle name="Normal 45 10 3" xfId="3739"/>
    <cellStyle name="Normal 45 10 3 2" xfId="9262"/>
    <cellStyle name="Normal 45 10 3 2 2" xfId="20229"/>
    <cellStyle name="Normal 45 10 3 2 3" xfId="31184"/>
    <cellStyle name="Normal 45 10 3 3" xfId="14745"/>
    <cellStyle name="Normal 45 10 3 4" xfId="25700"/>
    <cellStyle name="Normal 45 10 4" xfId="2353"/>
    <cellStyle name="Normal 45 10 4 2" xfId="7889"/>
    <cellStyle name="Normal 45 10 4 2 2" xfId="18856"/>
    <cellStyle name="Normal 45 10 4 2 3" xfId="29811"/>
    <cellStyle name="Normal 45 10 4 3" xfId="13372"/>
    <cellStyle name="Normal 45 10 4 4" xfId="24327"/>
    <cellStyle name="Normal 45 10 5" xfId="5119"/>
    <cellStyle name="Normal 45 10 5 2" xfId="10637"/>
    <cellStyle name="Normal 45 10 5 2 2" xfId="21605"/>
    <cellStyle name="Normal 45 10 5 2 3" xfId="32559"/>
    <cellStyle name="Normal 45 10 5 3" xfId="16121"/>
    <cellStyle name="Normal 45 10 5 4" xfId="27076"/>
    <cellStyle name="Normal 45 10 6" xfId="6525"/>
    <cellStyle name="Normal 45 10 6 2" xfId="17492"/>
    <cellStyle name="Normal 45 10 6 3" xfId="28447"/>
    <cellStyle name="Normal 45 10 7" xfId="12008"/>
    <cellStyle name="Normal 45 10 8" xfId="22963"/>
    <cellStyle name="Normal 45 11" xfId="980"/>
    <cellStyle name="Normal 45 11 2" xfId="1683"/>
    <cellStyle name="Normal 45 11 2 2" xfId="4436"/>
    <cellStyle name="Normal 45 11 2 2 2" xfId="9958"/>
    <cellStyle name="Normal 45 11 2 2 2 2" xfId="20926"/>
    <cellStyle name="Normal 45 11 2 2 2 3" xfId="31880"/>
    <cellStyle name="Normal 45 11 2 2 3" xfId="15442"/>
    <cellStyle name="Normal 45 11 2 2 4" xfId="26397"/>
    <cellStyle name="Normal 45 11 2 3" xfId="3050"/>
    <cellStyle name="Normal 45 11 2 3 2" xfId="8586"/>
    <cellStyle name="Normal 45 11 2 3 2 2" xfId="19553"/>
    <cellStyle name="Normal 45 11 2 3 2 3" xfId="30508"/>
    <cellStyle name="Normal 45 11 2 3 3" xfId="14069"/>
    <cellStyle name="Normal 45 11 2 3 4" xfId="25024"/>
    <cellStyle name="Normal 45 11 2 4" xfId="5816"/>
    <cellStyle name="Normal 45 11 2 4 2" xfId="11334"/>
    <cellStyle name="Normal 45 11 2 4 2 2" xfId="22302"/>
    <cellStyle name="Normal 45 11 2 4 2 3" xfId="33256"/>
    <cellStyle name="Normal 45 11 2 4 3" xfId="16818"/>
    <cellStyle name="Normal 45 11 2 4 4" xfId="27773"/>
    <cellStyle name="Normal 45 11 2 5" xfId="7222"/>
    <cellStyle name="Normal 45 11 2 5 2" xfId="18189"/>
    <cellStyle name="Normal 45 11 2 5 3" xfId="29144"/>
    <cellStyle name="Normal 45 11 2 6" xfId="12705"/>
    <cellStyle name="Normal 45 11 2 7" xfId="23660"/>
    <cellStyle name="Normal 45 11 3" xfId="3759"/>
    <cellStyle name="Normal 45 11 3 2" xfId="9282"/>
    <cellStyle name="Normal 45 11 3 2 2" xfId="20249"/>
    <cellStyle name="Normal 45 11 3 2 3" xfId="31204"/>
    <cellStyle name="Normal 45 11 3 3" xfId="14765"/>
    <cellStyle name="Normal 45 11 3 4" xfId="25720"/>
    <cellStyle name="Normal 45 11 4" xfId="2373"/>
    <cellStyle name="Normal 45 11 4 2" xfId="7909"/>
    <cellStyle name="Normal 45 11 4 2 2" xfId="18876"/>
    <cellStyle name="Normal 45 11 4 2 3" xfId="29831"/>
    <cellStyle name="Normal 45 11 4 3" xfId="13392"/>
    <cellStyle name="Normal 45 11 4 4" xfId="24347"/>
    <cellStyle name="Normal 45 11 5" xfId="5139"/>
    <cellStyle name="Normal 45 11 5 2" xfId="10657"/>
    <cellStyle name="Normal 45 11 5 2 2" xfId="21625"/>
    <cellStyle name="Normal 45 11 5 2 3" xfId="32579"/>
    <cellStyle name="Normal 45 11 5 3" xfId="16141"/>
    <cellStyle name="Normal 45 11 5 4" xfId="27096"/>
    <cellStyle name="Normal 45 11 6" xfId="6545"/>
    <cellStyle name="Normal 45 11 6 2" xfId="17512"/>
    <cellStyle name="Normal 45 11 6 3" xfId="28467"/>
    <cellStyle name="Normal 45 11 7" xfId="12028"/>
    <cellStyle name="Normal 45 11 8" xfId="22983"/>
    <cellStyle name="Normal 45 12" xfId="1000"/>
    <cellStyle name="Normal 45 12 2" xfId="1700"/>
    <cellStyle name="Normal 45 12 2 2" xfId="4453"/>
    <cellStyle name="Normal 45 12 2 2 2" xfId="9975"/>
    <cellStyle name="Normal 45 12 2 2 2 2" xfId="20943"/>
    <cellStyle name="Normal 45 12 2 2 2 3" xfId="31897"/>
    <cellStyle name="Normal 45 12 2 2 3" xfId="15459"/>
    <cellStyle name="Normal 45 12 2 2 4" xfId="26414"/>
    <cellStyle name="Normal 45 12 2 3" xfId="3067"/>
    <cellStyle name="Normal 45 12 2 3 2" xfId="8603"/>
    <cellStyle name="Normal 45 12 2 3 2 2" xfId="19570"/>
    <cellStyle name="Normal 45 12 2 3 2 3" xfId="30525"/>
    <cellStyle name="Normal 45 12 2 3 3" xfId="14086"/>
    <cellStyle name="Normal 45 12 2 3 4" xfId="25041"/>
    <cellStyle name="Normal 45 12 2 4" xfId="5833"/>
    <cellStyle name="Normal 45 12 2 4 2" xfId="11351"/>
    <cellStyle name="Normal 45 12 2 4 2 2" xfId="22319"/>
    <cellStyle name="Normal 45 12 2 4 2 3" xfId="33273"/>
    <cellStyle name="Normal 45 12 2 4 3" xfId="16835"/>
    <cellStyle name="Normal 45 12 2 4 4" xfId="27790"/>
    <cellStyle name="Normal 45 12 2 5" xfId="7239"/>
    <cellStyle name="Normal 45 12 2 5 2" xfId="18206"/>
    <cellStyle name="Normal 45 12 2 5 3" xfId="29161"/>
    <cellStyle name="Normal 45 12 2 6" xfId="12722"/>
    <cellStyle name="Normal 45 12 2 7" xfId="23677"/>
    <cellStyle name="Normal 45 12 3" xfId="3776"/>
    <cellStyle name="Normal 45 12 3 2" xfId="9299"/>
    <cellStyle name="Normal 45 12 3 2 2" xfId="20266"/>
    <cellStyle name="Normal 45 12 3 2 3" xfId="31221"/>
    <cellStyle name="Normal 45 12 3 3" xfId="14782"/>
    <cellStyle name="Normal 45 12 3 4" xfId="25737"/>
    <cellStyle name="Normal 45 12 4" xfId="2390"/>
    <cellStyle name="Normal 45 12 4 2" xfId="7926"/>
    <cellStyle name="Normal 45 12 4 2 2" xfId="18893"/>
    <cellStyle name="Normal 45 12 4 2 3" xfId="29848"/>
    <cellStyle name="Normal 45 12 4 3" xfId="13409"/>
    <cellStyle name="Normal 45 12 4 4" xfId="24364"/>
    <cellStyle name="Normal 45 12 5" xfId="5156"/>
    <cellStyle name="Normal 45 12 5 2" xfId="10674"/>
    <cellStyle name="Normal 45 12 5 2 2" xfId="21642"/>
    <cellStyle name="Normal 45 12 5 2 3" xfId="32596"/>
    <cellStyle name="Normal 45 12 5 3" xfId="16158"/>
    <cellStyle name="Normal 45 12 5 4" xfId="27113"/>
    <cellStyle name="Normal 45 12 6" xfId="6562"/>
    <cellStyle name="Normal 45 12 6 2" xfId="17529"/>
    <cellStyle name="Normal 45 12 6 3" xfId="28484"/>
    <cellStyle name="Normal 45 12 7" xfId="12045"/>
    <cellStyle name="Normal 45 12 8" xfId="23000"/>
    <cellStyle name="Normal 45 13" xfId="1020"/>
    <cellStyle name="Normal 45 13 2" xfId="1716"/>
    <cellStyle name="Normal 45 13 2 2" xfId="4469"/>
    <cellStyle name="Normal 45 13 2 2 2" xfId="9991"/>
    <cellStyle name="Normal 45 13 2 2 2 2" xfId="20959"/>
    <cellStyle name="Normal 45 13 2 2 2 3" xfId="31913"/>
    <cellStyle name="Normal 45 13 2 2 3" xfId="15475"/>
    <cellStyle name="Normal 45 13 2 2 4" xfId="26430"/>
    <cellStyle name="Normal 45 13 2 3" xfId="3083"/>
    <cellStyle name="Normal 45 13 2 3 2" xfId="8619"/>
    <cellStyle name="Normal 45 13 2 3 2 2" xfId="19586"/>
    <cellStyle name="Normal 45 13 2 3 2 3" xfId="30541"/>
    <cellStyle name="Normal 45 13 2 3 3" xfId="14102"/>
    <cellStyle name="Normal 45 13 2 3 4" xfId="25057"/>
    <cellStyle name="Normal 45 13 2 4" xfId="5849"/>
    <cellStyle name="Normal 45 13 2 4 2" xfId="11367"/>
    <cellStyle name="Normal 45 13 2 4 2 2" xfId="22335"/>
    <cellStyle name="Normal 45 13 2 4 2 3" xfId="33289"/>
    <cellStyle name="Normal 45 13 2 4 3" xfId="16851"/>
    <cellStyle name="Normal 45 13 2 4 4" xfId="27806"/>
    <cellStyle name="Normal 45 13 2 5" xfId="7255"/>
    <cellStyle name="Normal 45 13 2 5 2" xfId="18222"/>
    <cellStyle name="Normal 45 13 2 5 3" xfId="29177"/>
    <cellStyle name="Normal 45 13 2 6" xfId="12738"/>
    <cellStyle name="Normal 45 13 2 7" xfId="23693"/>
    <cellStyle name="Normal 45 13 3" xfId="3792"/>
    <cellStyle name="Normal 45 13 3 2" xfId="9315"/>
    <cellStyle name="Normal 45 13 3 2 2" xfId="20282"/>
    <cellStyle name="Normal 45 13 3 2 3" xfId="31237"/>
    <cellStyle name="Normal 45 13 3 3" xfId="14798"/>
    <cellStyle name="Normal 45 13 3 4" xfId="25753"/>
    <cellStyle name="Normal 45 13 4" xfId="2406"/>
    <cellStyle name="Normal 45 13 4 2" xfId="7942"/>
    <cellStyle name="Normal 45 13 4 2 2" xfId="18909"/>
    <cellStyle name="Normal 45 13 4 2 3" xfId="29864"/>
    <cellStyle name="Normal 45 13 4 3" xfId="13425"/>
    <cellStyle name="Normal 45 13 4 4" xfId="24380"/>
    <cellStyle name="Normal 45 13 5" xfId="5172"/>
    <cellStyle name="Normal 45 13 5 2" xfId="10690"/>
    <cellStyle name="Normal 45 13 5 2 2" xfId="21658"/>
    <cellStyle name="Normal 45 13 5 2 3" xfId="32612"/>
    <cellStyle name="Normal 45 13 5 3" xfId="16174"/>
    <cellStyle name="Normal 45 13 5 4" xfId="27129"/>
    <cellStyle name="Normal 45 13 6" xfId="6578"/>
    <cellStyle name="Normal 45 13 6 2" xfId="17545"/>
    <cellStyle name="Normal 45 13 6 3" xfId="28500"/>
    <cellStyle name="Normal 45 13 7" xfId="12061"/>
    <cellStyle name="Normal 45 13 8" xfId="23016"/>
    <cellStyle name="Normal 45 14" xfId="1045"/>
    <cellStyle name="Normal 45 14 2" xfId="1735"/>
    <cellStyle name="Normal 45 14 2 2" xfId="4488"/>
    <cellStyle name="Normal 45 14 2 2 2" xfId="10010"/>
    <cellStyle name="Normal 45 14 2 2 2 2" xfId="20978"/>
    <cellStyle name="Normal 45 14 2 2 2 3" xfId="31932"/>
    <cellStyle name="Normal 45 14 2 2 3" xfId="15494"/>
    <cellStyle name="Normal 45 14 2 2 4" xfId="26449"/>
    <cellStyle name="Normal 45 14 2 3" xfId="3102"/>
    <cellStyle name="Normal 45 14 2 3 2" xfId="8638"/>
    <cellStyle name="Normal 45 14 2 3 2 2" xfId="19605"/>
    <cellStyle name="Normal 45 14 2 3 2 3" xfId="30560"/>
    <cellStyle name="Normal 45 14 2 3 3" xfId="14121"/>
    <cellStyle name="Normal 45 14 2 3 4" xfId="25076"/>
    <cellStyle name="Normal 45 14 2 4" xfId="5868"/>
    <cellStyle name="Normal 45 14 2 4 2" xfId="11386"/>
    <cellStyle name="Normal 45 14 2 4 2 2" xfId="22354"/>
    <cellStyle name="Normal 45 14 2 4 2 3" xfId="33308"/>
    <cellStyle name="Normal 45 14 2 4 3" xfId="16870"/>
    <cellStyle name="Normal 45 14 2 4 4" xfId="27825"/>
    <cellStyle name="Normal 45 14 2 5" xfId="7274"/>
    <cellStyle name="Normal 45 14 2 5 2" xfId="18241"/>
    <cellStyle name="Normal 45 14 2 5 3" xfId="29196"/>
    <cellStyle name="Normal 45 14 2 6" xfId="12757"/>
    <cellStyle name="Normal 45 14 2 7" xfId="23712"/>
    <cellStyle name="Normal 45 14 3" xfId="3811"/>
    <cellStyle name="Normal 45 14 3 2" xfId="9334"/>
    <cellStyle name="Normal 45 14 3 2 2" xfId="20301"/>
    <cellStyle name="Normal 45 14 3 2 3" xfId="31256"/>
    <cellStyle name="Normal 45 14 3 3" xfId="14817"/>
    <cellStyle name="Normal 45 14 3 4" xfId="25772"/>
    <cellStyle name="Normal 45 14 4" xfId="2425"/>
    <cellStyle name="Normal 45 14 4 2" xfId="7961"/>
    <cellStyle name="Normal 45 14 4 2 2" xfId="18928"/>
    <cellStyle name="Normal 45 14 4 2 3" xfId="29883"/>
    <cellStyle name="Normal 45 14 4 3" xfId="13444"/>
    <cellStyle name="Normal 45 14 4 4" xfId="24399"/>
    <cellStyle name="Normal 45 14 5" xfId="5191"/>
    <cellStyle name="Normal 45 14 5 2" xfId="10709"/>
    <cellStyle name="Normal 45 14 5 2 2" xfId="21677"/>
    <cellStyle name="Normal 45 14 5 2 3" xfId="32631"/>
    <cellStyle name="Normal 45 14 5 3" xfId="16193"/>
    <cellStyle name="Normal 45 14 5 4" xfId="27148"/>
    <cellStyle name="Normal 45 14 6" xfId="6597"/>
    <cellStyle name="Normal 45 14 6 2" xfId="17564"/>
    <cellStyle name="Normal 45 14 6 3" xfId="28519"/>
    <cellStyle name="Normal 45 14 7" xfId="12080"/>
    <cellStyle name="Normal 45 14 8" xfId="23035"/>
    <cellStyle name="Normal 45 15" xfId="1067"/>
    <cellStyle name="Normal 45 15 2" xfId="1753"/>
    <cellStyle name="Normal 45 15 2 2" xfId="4506"/>
    <cellStyle name="Normal 45 15 2 2 2" xfId="10028"/>
    <cellStyle name="Normal 45 15 2 2 2 2" xfId="20996"/>
    <cellStyle name="Normal 45 15 2 2 2 3" xfId="31950"/>
    <cellStyle name="Normal 45 15 2 2 3" xfId="15512"/>
    <cellStyle name="Normal 45 15 2 2 4" xfId="26467"/>
    <cellStyle name="Normal 45 15 2 3" xfId="3120"/>
    <cellStyle name="Normal 45 15 2 3 2" xfId="8656"/>
    <cellStyle name="Normal 45 15 2 3 2 2" xfId="19623"/>
    <cellStyle name="Normal 45 15 2 3 2 3" xfId="30578"/>
    <cellStyle name="Normal 45 15 2 3 3" xfId="14139"/>
    <cellStyle name="Normal 45 15 2 3 4" xfId="25094"/>
    <cellStyle name="Normal 45 15 2 4" xfId="5886"/>
    <cellStyle name="Normal 45 15 2 4 2" xfId="11404"/>
    <cellStyle name="Normal 45 15 2 4 2 2" xfId="22372"/>
    <cellStyle name="Normal 45 15 2 4 2 3" xfId="33326"/>
    <cellStyle name="Normal 45 15 2 4 3" xfId="16888"/>
    <cellStyle name="Normal 45 15 2 4 4" xfId="27843"/>
    <cellStyle name="Normal 45 15 2 5" xfId="7292"/>
    <cellStyle name="Normal 45 15 2 5 2" xfId="18259"/>
    <cellStyle name="Normal 45 15 2 5 3" xfId="29214"/>
    <cellStyle name="Normal 45 15 2 6" xfId="12775"/>
    <cellStyle name="Normal 45 15 2 7" xfId="23730"/>
    <cellStyle name="Normal 45 15 3" xfId="3829"/>
    <cellStyle name="Normal 45 15 3 2" xfId="9352"/>
    <cellStyle name="Normal 45 15 3 2 2" xfId="20319"/>
    <cellStyle name="Normal 45 15 3 2 3" xfId="31274"/>
    <cellStyle name="Normal 45 15 3 3" xfId="14835"/>
    <cellStyle name="Normal 45 15 3 4" xfId="25790"/>
    <cellStyle name="Normal 45 15 4" xfId="2443"/>
    <cellStyle name="Normal 45 15 4 2" xfId="7979"/>
    <cellStyle name="Normal 45 15 4 2 2" xfId="18946"/>
    <cellStyle name="Normal 45 15 4 2 3" xfId="29901"/>
    <cellStyle name="Normal 45 15 4 3" xfId="13462"/>
    <cellStyle name="Normal 45 15 4 4" xfId="24417"/>
    <cellStyle name="Normal 45 15 5" xfId="5209"/>
    <cellStyle name="Normal 45 15 5 2" xfId="10727"/>
    <cellStyle name="Normal 45 15 5 2 2" xfId="21695"/>
    <cellStyle name="Normal 45 15 5 2 3" xfId="32649"/>
    <cellStyle name="Normal 45 15 5 3" xfId="16211"/>
    <cellStyle name="Normal 45 15 5 4" xfId="27166"/>
    <cellStyle name="Normal 45 15 6" xfId="6615"/>
    <cellStyle name="Normal 45 15 6 2" xfId="17582"/>
    <cellStyle name="Normal 45 15 6 3" xfId="28537"/>
    <cellStyle name="Normal 45 15 7" xfId="12098"/>
    <cellStyle name="Normal 45 15 8" xfId="23053"/>
    <cellStyle name="Normal 45 16" xfId="1084"/>
    <cellStyle name="Normal 45 16 2" xfId="1768"/>
    <cellStyle name="Normal 45 16 2 2" xfId="4521"/>
    <cellStyle name="Normal 45 16 2 2 2" xfId="10043"/>
    <cellStyle name="Normal 45 16 2 2 2 2" xfId="21011"/>
    <cellStyle name="Normal 45 16 2 2 2 3" xfId="31965"/>
    <cellStyle name="Normal 45 16 2 2 3" xfId="15527"/>
    <cellStyle name="Normal 45 16 2 2 4" xfId="26482"/>
    <cellStyle name="Normal 45 16 2 3" xfId="3135"/>
    <cellStyle name="Normal 45 16 2 3 2" xfId="8671"/>
    <cellStyle name="Normal 45 16 2 3 2 2" xfId="19638"/>
    <cellStyle name="Normal 45 16 2 3 2 3" xfId="30593"/>
    <cellStyle name="Normal 45 16 2 3 3" xfId="14154"/>
    <cellStyle name="Normal 45 16 2 3 4" xfId="25109"/>
    <cellStyle name="Normal 45 16 2 4" xfId="5901"/>
    <cellStyle name="Normal 45 16 2 4 2" xfId="11419"/>
    <cellStyle name="Normal 45 16 2 4 2 2" xfId="22387"/>
    <cellStyle name="Normal 45 16 2 4 2 3" xfId="33341"/>
    <cellStyle name="Normal 45 16 2 4 3" xfId="16903"/>
    <cellStyle name="Normal 45 16 2 4 4" xfId="27858"/>
    <cellStyle name="Normal 45 16 2 5" xfId="7307"/>
    <cellStyle name="Normal 45 16 2 5 2" xfId="18274"/>
    <cellStyle name="Normal 45 16 2 5 3" xfId="29229"/>
    <cellStyle name="Normal 45 16 2 6" xfId="12790"/>
    <cellStyle name="Normal 45 16 2 7" xfId="23745"/>
    <cellStyle name="Normal 45 16 3" xfId="3844"/>
    <cellStyle name="Normal 45 16 3 2" xfId="9367"/>
    <cellStyle name="Normal 45 16 3 2 2" xfId="20334"/>
    <cellStyle name="Normal 45 16 3 2 3" xfId="31289"/>
    <cellStyle name="Normal 45 16 3 3" xfId="14850"/>
    <cellStyle name="Normal 45 16 3 4" xfId="25805"/>
    <cellStyle name="Normal 45 16 4" xfId="2458"/>
    <cellStyle name="Normal 45 16 4 2" xfId="7994"/>
    <cellStyle name="Normal 45 16 4 2 2" xfId="18961"/>
    <cellStyle name="Normal 45 16 4 2 3" xfId="29916"/>
    <cellStyle name="Normal 45 16 4 3" xfId="13477"/>
    <cellStyle name="Normal 45 16 4 4" xfId="24432"/>
    <cellStyle name="Normal 45 16 5" xfId="5224"/>
    <cellStyle name="Normal 45 16 5 2" xfId="10742"/>
    <cellStyle name="Normal 45 16 5 2 2" xfId="21710"/>
    <cellStyle name="Normal 45 16 5 2 3" xfId="32664"/>
    <cellStyle name="Normal 45 16 5 3" xfId="16226"/>
    <cellStyle name="Normal 45 16 5 4" xfId="27181"/>
    <cellStyle name="Normal 45 16 6" xfId="6630"/>
    <cellStyle name="Normal 45 16 6 2" xfId="17597"/>
    <cellStyle name="Normal 45 16 6 3" xfId="28552"/>
    <cellStyle name="Normal 45 16 7" xfId="12113"/>
    <cellStyle name="Normal 45 16 8" xfId="23068"/>
    <cellStyle name="Normal 45 17" xfId="1102"/>
    <cellStyle name="Normal 45 17 2" xfId="1783"/>
    <cellStyle name="Normal 45 17 2 2" xfId="4536"/>
    <cellStyle name="Normal 45 17 2 2 2" xfId="10058"/>
    <cellStyle name="Normal 45 17 2 2 2 2" xfId="21026"/>
    <cellStyle name="Normal 45 17 2 2 2 3" xfId="31980"/>
    <cellStyle name="Normal 45 17 2 2 3" xfId="15542"/>
    <cellStyle name="Normal 45 17 2 2 4" xfId="26497"/>
    <cellStyle name="Normal 45 17 2 3" xfId="3150"/>
    <cellStyle name="Normal 45 17 2 3 2" xfId="8686"/>
    <cellStyle name="Normal 45 17 2 3 2 2" xfId="19653"/>
    <cellStyle name="Normal 45 17 2 3 2 3" xfId="30608"/>
    <cellStyle name="Normal 45 17 2 3 3" xfId="14169"/>
    <cellStyle name="Normal 45 17 2 3 4" xfId="25124"/>
    <cellStyle name="Normal 45 17 2 4" xfId="5916"/>
    <cellStyle name="Normal 45 17 2 4 2" xfId="11434"/>
    <cellStyle name="Normal 45 17 2 4 2 2" xfId="22402"/>
    <cellStyle name="Normal 45 17 2 4 2 3" xfId="33356"/>
    <cellStyle name="Normal 45 17 2 4 3" xfId="16918"/>
    <cellStyle name="Normal 45 17 2 4 4" xfId="27873"/>
    <cellStyle name="Normal 45 17 2 5" xfId="7322"/>
    <cellStyle name="Normal 45 17 2 5 2" xfId="18289"/>
    <cellStyle name="Normal 45 17 2 5 3" xfId="29244"/>
    <cellStyle name="Normal 45 17 2 6" xfId="12805"/>
    <cellStyle name="Normal 45 17 2 7" xfId="23760"/>
    <cellStyle name="Normal 45 17 3" xfId="3859"/>
    <cellStyle name="Normal 45 17 3 2" xfId="9382"/>
    <cellStyle name="Normal 45 17 3 2 2" xfId="20349"/>
    <cellStyle name="Normal 45 17 3 2 3" xfId="31304"/>
    <cellStyle name="Normal 45 17 3 3" xfId="14865"/>
    <cellStyle name="Normal 45 17 3 4" xfId="25820"/>
    <cellStyle name="Normal 45 17 4" xfId="2473"/>
    <cellStyle name="Normal 45 17 4 2" xfId="8009"/>
    <cellStyle name="Normal 45 17 4 2 2" xfId="18976"/>
    <cellStyle name="Normal 45 17 4 2 3" xfId="29931"/>
    <cellStyle name="Normal 45 17 4 3" xfId="13492"/>
    <cellStyle name="Normal 45 17 4 4" xfId="24447"/>
    <cellStyle name="Normal 45 17 5" xfId="5239"/>
    <cellStyle name="Normal 45 17 5 2" xfId="10757"/>
    <cellStyle name="Normal 45 17 5 2 2" xfId="21725"/>
    <cellStyle name="Normal 45 17 5 2 3" xfId="32679"/>
    <cellStyle name="Normal 45 17 5 3" xfId="16241"/>
    <cellStyle name="Normal 45 17 5 4" xfId="27196"/>
    <cellStyle name="Normal 45 17 6" xfId="6645"/>
    <cellStyle name="Normal 45 17 6 2" xfId="17612"/>
    <cellStyle name="Normal 45 17 6 3" xfId="28567"/>
    <cellStyle name="Normal 45 17 7" xfId="12128"/>
    <cellStyle name="Normal 45 17 8" xfId="23083"/>
    <cellStyle name="Normal 45 18" xfId="1118"/>
    <cellStyle name="Normal 45 18 2" xfId="1799"/>
    <cellStyle name="Normal 45 18 2 2" xfId="4552"/>
    <cellStyle name="Normal 45 18 2 2 2" xfId="10074"/>
    <cellStyle name="Normal 45 18 2 2 2 2" xfId="21042"/>
    <cellStyle name="Normal 45 18 2 2 2 3" xfId="31996"/>
    <cellStyle name="Normal 45 18 2 2 3" xfId="15558"/>
    <cellStyle name="Normal 45 18 2 2 4" xfId="26513"/>
    <cellStyle name="Normal 45 18 2 3" xfId="3166"/>
    <cellStyle name="Normal 45 18 2 3 2" xfId="8702"/>
    <cellStyle name="Normal 45 18 2 3 2 2" xfId="19669"/>
    <cellStyle name="Normal 45 18 2 3 2 3" xfId="30624"/>
    <cellStyle name="Normal 45 18 2 3 3" xfId="14185"/>
    <cellStyle name="Normal 45 18 2 3 4" xfId="25140"/>
    <cellStyle name="Normal 45 18 2 4" xfId="5932"/>
    <cellStyle name="Normal 45 18 2 4 2" xfId="11450"/>
    <cellStyle name="Normal 45 18 2 4 2 2" xfId="22418"/>
    <cellStyle name="Normal 45 18 2 4 2 3" xfId="33372"/>
    <cellStyle name="Normal 45 18 2 4 3" xfId="16934"/>
    <cellStyle name="Normal 45 18 2 4 4" xfId="27889"/>
    <cellStyle name="Normal 45 18 2 5" xfId="7338"/>
    <cellStyle name="Normal 45 18 2 5 2" xfId="18305"/>
    <cellStyle name="Normal 45 18 2 5 3" xfId="29260"/>
    <cellStyle name="Normal 45 18 2 6" xfId="12821"/>
    <cellStyle name="Normal 45 18 2 7" xfId="23776"/>
    <cellStyle name="Normal 45 18 3" xfId="3875"/>
    <cellStyle name="Normal 45 18 3 2" xfId="9398"/>
    <cellStyle name="Normal 45 18 3 2 2" xfId="20365"/>
    <cellStyle name="Normal 45 18 3 2 3" xfId="31320"/>
    <cellStyle name="Normal 45 18 3 3" xfId="14881"/>
    <cellStyle name="Normal 45 18 3 4" xfId="25836"/>
    <cellStyle name="Normal 45 18 4" xfId="2489"/>
    <cellStyle name="Normal 45 18 4 2" xfId="8025"/>
    <cellStyle name="Normal 45 18 4 2 2" xfId="18992"/>
    <cellStyle name="Normal 45 18 4 2 3" xfId="29947"/>
    <cellStyle name="Normal 45 18 4 3" xfId="13508"/>
    <cellStyle name="Normal 45 18 4 4" xfId="24463"/>
    <cellStyle name="Normal 45 18 5" xfId="5255"/>
    <cellStyle name="Normal 45 18 5 2" xfId="10773"/>
    <cellStyle name="Normal 45 18 5 2 2" xfId="21741"/>
    <cellStyle name="Normal 45 18 5 2 3" xfId="32695"/>
    <cellStyle name="Normal 45 18 5 3" xfId="16257"/>
    <cellStyle name="Normal 45 18 5 4" xfId="27212"/>
    <cellStyle name="Normal 45 18 6" xfId="6661"/>
    <cellStyle name="Normal 45 18 6 2" xfId="17628"/>
    <cellStyle name="Normal 45 18 6 3" xfId="28583"/>
    <cellStyle name="Normal 45 18 7" xfId="12144"/>
    <cellStyle name="Normal 45 18 8" xfId="23099"/>
    <cellStyle name="Normal 45 19" xfId="1134"/>
    <cellStyle name="Normal 45 19 2" xfId="1815"/>
    <cellStyle name="Normal 45 19 2 2" xfId="4568"/>
    <cellStyle name="Normal 45 19 2 2 2" xfId="10090"/>
    <cellStyle name="Normal 45 19 2 2 2 2" xfId="21058"/>
    <cellStyle name="Normal 45 19 2 2 2 3" xfId="32012"/>
    <cellStyle name="Normal 45 19 2 2 3" xfId="15574"/>
    <cellStyle name="Normal 45 19 2 2 4" xfId="26529"/>
    <cellStyle name="Normal 45 19 2 3" xfId="3182"/>
    <cellStyle name="Normal 45 19 2 3 2" xfId="8718"/>
    <cellStyle name="Normal 45 19 2 3 2 2" xfId="19685"/>
    <cellStyle name="Normal 45 19 2 3 2 3" xfId="30640"/>
    <cellStyle name="Normal 45 19 2 3 3" xfId="14201"/>
    <cellStyle name="Normal 45 19 2 3 4" xfId="25156"/>
    <cellStyle name="Normal 45 19 2 4" xfId="5948"/>
    <cellStyle name="Normal 45 19 2 4 2" xfId="11466"/>
    <cellStyle name="Normal 45 19 2 4 2 2" xfId="22434"/>
    <cellStyle name="Normal 45 19 2 4 2 3" xfId="33388"/>
    <cellStyle name="Normal 45 19 2 4 3" xfId="16950"/>
    <cellStyle name="Normal 45 19 2 4 4" xfId="27905"/>
    <cellStyle name="Normal 45 19 2 5" xfId="7354"/>
    <cellStyle name="Normal 45 19 2 5 2" xfId="18321"/>
    <cellStyle name="Normal 45 19 2 5 3" xfId="29276"/>
    <cellStyle name="Normal 45 19 2 6" xfId="12837"/>
    <cellStyle name="Normal 45 19 2 7" xfId="23792"/>
    <cellStyle name="Normal 45 19 3" xfId="3891"/>
    <cellStyle name="Normal 45 19 3 2" xfId="9414"/>
    <cellStyle name="Normal 45 19 3 2 2" xfId="20381"/>
    <cellStyle name="Normal 45 19 3 2 3" xfId="31336"/>
    <cellStyle name="Normal 45 19 3 3" xfId="14897"/>
    <cellStyle name="Normal 45 19 3 4" xfId="25852"/>
    <cellStyle name="Normal 45 19 4" xfId="2505"/>
    <cellStyle name="Normal 45 19 4 2" xfId="8041"/>
    <cellStyle name="Normal 45 19 4 2 2" xfId="19008"/>
    <cellStyle name="Normal 45 19 4 2 3" xfId="29963"/>
    <cellStyle name="Normal 45 19 4 3" xfId="13524"/>
    <cellStyle name="Normal 45 19 4 4" xfId="24479"/>
    <cellStyle name="Normal 45 19 5" xfId="5271"/>
    <cellStyle name="Normal 45 19 5 2" xfId="10789"/>
    <cellStyle name="Normal 45 19 5 2 2" xfId="21757"/>
    <cellStyle name="Normal 45 19 5 2 3" xfId="32711"/>
    <cellStyle name="Normal 45 19 5 3" xfId="16273"/>
    <cellStyle name="Normal 45 19 5 4" xfId="27228"/>
    <cellStyle name="Normal 45 19 6" xfId="6677"/>
    <cellStyle name="Normal 45 19 6 2" xfId="17644"/>
    <cellStyle name="Normal 45 19 6 3" xfId="28599"/>
    <cellStyle name="Normal 45 19 7" xfId="12160"/>
    <cellStyle name="Normal 45 19 8" xfId="23115"/>
    <cellStyle name="Normal 45 2" xfId="758"/>
    <cellStyle name="Normal 45 2 2" xfId="1507"/>
    <cellStyle name="Normal 45 2 2 2" xfId="4260"/>
    <cellStyle name="Normal 45 2 2 2 2" xfId="9782"/>
    <cellStyle name="Normal 45 2 2 2 2 2" xfId="20750"/>
    <cellStyle name="Normal 45 2 2 2 2 3" xfId="31704"/>
    <cellStyle name="Normal 45 2 2 2 3" xfId="15266"/>
    <cellStyle name="Normal 45 2 2 2 4" xfId="26221"/>
    <cellStyle name="Normal 45 2 2 3" xfId="2874"/>
    <cellStyle name="Normal 45 2 2 3 2" xfId="8410"/>
    <cellStyle name="Normal 45 2 2 3 2 2" xfId="19377"/>
    <cellStyle name="Normal 45 2 2 3 2 3" xfId="30332"/>
    <cellStyle name="Normal 45 2 2 3 3" xfId="13893"/>
    <cellStyle name="Normal 45 2 2 3 4" xfId="24848"/>
    <cellStyle name="Normal 45 2 2 4" xfId="5640"/>
    <cellStyle name="Normal 45 2 2 4 2" xfId="11158"/>
    <cellStyle name="Normal 45 2 2 4 2 2" xfId="22126"/>
    <cellStyle name="Normal 45 2 2 4 2 3" xfId="33080"/>
    <cellStyle name="Normal 45 2 2 4 3" xfId="16642"/>
    <cellStyle name="Normal 45 2 2 4 4" xfId="27597"/>
    <cellStyle name="Normal 45 2 2 5" xfId="7046"/>
    <cellStyle name="Normal 45 2 2 5 2" xfId="18013"/>
    <cellStyle name="Normal 45 2 2 5 3" xfId="28968"/>
    <cellStyle name="Normal 45 2 2 6" xfId="12529"/>
    <cellStyle name="Normal 45 2 2 7" xfId="23484"/>
    <cellStyle name="Normal 45 2 3" xfId="3583"/>
    <cellStyle name="Normal 45 2 3 2" xfId="9106"/>
    <cellStyle name="Normal 45 2 3 2 2" xfId="20073"/>
    <cellStyle name="Normal 45 2 3 2 3" xfId="31028"/>
    <cellStyle name="Normal 45 2 3 3" xfId="14589"/>
    <cellStyle name="Normal 45 2 3 4" xfId="25544"/>
    <cellStyle name="Normal 45 2 4" xfId="2197"/>
    <cellStyle name="Normal 45 2 4 2" xfId="7733"/>
    <cellStyle name="Normal 45 2 4 2 2" xfId="18700"/>
    <cellStyle name="Normal 45 2 4 2 3" xfId="29655"/>
    <cellStyle name="Normal 45 2 4 3" xfId="13216"/>
    <cellStyle name="Normal 45 2 4 4" xfId="24171"/>
    <cellStyle name="Normal 45 2 5" xfId="4963"/>
    <cellStyle name="Normal 45 2 5 2" xfId="10481"/>
    <cellStyle name="Normal 45 2 5 2 2" xfId="21449"/>
    <cellStyle name="Normal 45 2 5 2 3" xfId="32403"/>
    <cellStyle name="Normal 45 2 5 3" xfId="15965"/>
    <cellStyle name="Normal 45 2 5 4" xfId="26920"/>
    <cellStyle name="Normal 45 2 6" xfId="6369"/>
    <cellStyle name="Normal 45 2 6 2" xfId="17336"/>
    <cellStyle name="Normal 45 2 6 3" xfId="28291"/>
    <cellStyle name="Normal 45 2 7" xfId="11852"/>
    <cellStyle name="Normal 45 2 8" xfId="22807"/>
    <cellStyle name="Normal 45 20" xfId="1156"/>
    <cellStyle name="Normal 45 20 2" xfId="1834"/>
    <cellStyle name="Normal 45 20 2 2" xfId="4587"/>
    <cellStyle name="Normal 45 20 2 2 2" xfId="10109"/>
    <cellStyle name="Normal 45 20 2 2 2 2" xfId="21077"/>
    <cellStyle name="Normal 45 20 2 2 2 3" xfId="32031"/>
    <cellStyle name="Normal 45 20 2 2 3" xfId="15593"/>
    <cellStyle name="Normal 45 20 2 2 4" xfId="26548"/>
    <cellStyle name="Normal 45 20 2 3" xfId="3201"/>
    <cellStyle name="Normal 45 20 2 3 2" xfId="8737"/>
    <cellStyle name="Normal 45 20 2 3 2 2" xfId="19704"/>
    <cellStyle name="Normal 45 20 2 3 2 3" xfId="30659"/>
    <cellStyle name="Normal 45 20 2 3 3" xfId="14220"/>
    <cellStyle name="Normal 45 20 2 3 4" xfId="25175"/>
    <cellStyle name="Normal 45 20 2 4" xfId="5967"/>
    <cellStyle name="Normal 45 20 2 4 2" xfId="11485"/>
    <cellStyle name="Normal 45 20 2 4 2 2" xfId="22453"/>
    <cellStyle name="Normal 45 20 2 4 2 3" xfId="33407"/>
    <cellStyle name="Normal 45 20 2 4 3" xfId="16969"/>
    <cellStyle name="Normal 45 20 2 4 4" xfId="27924"/>
    <cellStyle name="Normal 45 20 2 5" xfId="7373"/>
    <cellStyle name="Normal 45 20 2 5 2" xfId="18340"/>
    <cellStyle name="Normal 45 20 2 5 3" xfId="29295"/>
    <cellStyle name="Normal 45 20 2 6" xfId="12856"/>
    <cellStyle name="Normal 45 20 2 7" xfId="23811"/>
    <cellStyle name="Normal 45 20 3" xfId="3910"/>
    <cellStyle name="Normal 45 20 3 2" xfId="9433"/>
    <cellStyle name="Normal 45 20 3 2 2" xfId="20400"/>
    <cellStyle name="Normal 45 20 3 2 3" xfId="31355"/>
    <cellStyle name="Normal 45 20 3 3" xfId="14916"/>
    <cellStyle name="Normal 45 20 3 4" xfId="25871"/>
    <cellStyle name="Normal 45 20 4" xfId="2524"/>
    <cellStyle name="Normal 45 20 4 2" xfId="8060"/>
    <cellStyle name="Normal 45 20 4 2 2" xfId="19027"/>
    <cellStyle name="Normal 45 20 4 2 3" xfId="29982"/>
    <cellStyle name="Normal 45 20 4 3" xfId="13543"/>
    <cellStyle name="Normal 45 20 4 4" xfId="24498"/>
    <cellStyle name="Normal 45 20 5" xfId="5290"/>
    <cellStyle name="Normal 45 20 5 2" xfId="10808"/>
    <cellStyle name="Normal 45 20 5 2 2" xfId="21776"/>
    <cellStyle name="Normal 45 20 5 2 3" xfId="32730"/>
    <cellStyle name="Normal 45 20 5 3" xfId="16292"/>
    <cellStyle name="Normal 45 20 5 4" xfId="27247"/>
    <cellStyle name="Normal 45 20 6" xfId="6696"/>
    <cellStyle name="Normal 45 20 6 2" xfId="17663"/>
    <cellStyle name="Normal 45 20 6 3" xfId="28618"/>
    <cellStyle name="Normal 45 20 7" xfId="12179"/>
    <cellStyle name="Normal 45 20 8" xfId="23134"/>
    <cellStyle name="Normal 45 21" xfId="1171"/>
    <cellStyle name="Normal 45 21 2" xfId="1849"/>
    <cellStyle name="Normal 45 21 2 2" xfId="4602"/>
    <cellStyle name="Normal 45 21 2 2 2" xfId="10124"/>
    <cellStyle name="Normal 45 21 2 2 2 2" xfId="21092"/>
    <cellStyle name="Normal 45 21 2 2 2 3" xfId="32046"/>
    <cellStyle name="Normal 45 21 2 2 3" xfId="15608"/>
    <cellStyle name="Normal 45 21 2 2 4" xfId="26563"/>
    <cellStyle name="Normal 45 21 2 3" xfId="3216"/>
    <cellStyle name="Normal 45 21 2 3 2" xfId="8752"/>
    <cellStyle name="Normal 45 21 2 3 2 2" xfId="19719"/>
    <cellStyle name="Normal 45 21 2 3 2 3" xfId="30674"/>
    <cellStyle name="Normal 45 21 2 3 3" xfId="14235"/>
    <cellStyle name="Normal 45 21 2 3 4" xfId="25190"/>
    <cellStyle name="Normal 45 21 2 4" xfId="5982"/>
    <cellStyle name="Normal 45 21 2 4 2" xfId="11500"/>
    <cellStyle name="Normal 45 21 2 4 2 2" xfId="22468"/>
    <cellStyle name="Normal 45 21 2 4 2 3" xfId="33422"/>
    <cellStyle name="Normal 45 21 2 4 3" xfId="16984"/>
    <cellStyle name="Normal 45 21 2 4 4" xfId="27939"/>
    <cellStyle name="Normal 45 21 2 5" xfId="7388"/>
    <cellStyle name="Normal 45 21 2 5 2" xfId="18355"/>
    <cellStyle name="Normal 45 21 2 5 3" xfId="29310"/>
    <cellStyle name="Normal 45 21 2 6" xfId="12871"/>
    <cellStyle name="Normal 45 21 2 7" xfId="23826"/>
    <cellStyle name="Normal 45 21 3" xfId="3925"/>
    <cellStyle name="Normal 45 21 3 2" xfId="9448"/>
    <cellStyle name="Normal 45 21 3 2 2" xfId="20415"/>
    <cellStyle name="Normal 45 21 3 2 3" xfId="31370"/>
    <cellStyle name="Normal 45 21 3 3" xfId="14931"/>
    <cellStyle name="Normal 45 21 3 4" xfId="25886"/>
    <cellStyle name="Normal 45 21 4" xfId="2539"/>
    <cellStyle name="Normal 45 21 4 2" xfId="8075"/>
    <cellStyle name="Normal 45 21 4 2 2" xfId="19042"/>
    <cellStyle name="Normal 45 21 4 2 3" xfId="29997"/>
    <cellStyle name="Normal 45 21 4 3" xfId="13558"/>
    <cellStyle name="Normal 45 21 4 4" xfId="24513"/>
    <cellStyle name="Normal 45 21 5" xfId="5305"/>
    <cellStyle name="Normal 45 21 5 2" xfId="10823"/>
    <cellStyle name="Normal 45 21 5 2 2" xfId="21791"/>
    <cellStyle name="Normal 45 21 5 2 3" xfId="32745"/>
    <cellStyle name="Normal 45 21 5 3" xfId="16307"/>
    <cellStyle name="Normal 45 21 5 4" xfId="27262"/>
    <cellStyle name="Normal 45 21 6" xfId="6711"/>
    <cellStyle name="Normal 45 21 6 2" xfId="17678"/>
    <cellStyle name="Normal 45 21 6 3" xfId="28633"/>
    <cellStyle name="Normal 45 21 7" xfId="12194"/>
    <cellStyle name="Normal 45 21 8" xfId="23149"/>
    <cellStyle name="Normal 45 22" xfId="1445"/>
    <cellStyle name="Normal 45 22 2" xfId="4198"/>
    <cellStyle name="Normal 45 22 2 2" xfId="9721"/>
    <cellStyle name="Normal 45 22 2 2 2" xfId="20688"/>
    <cellStyle name="Normal 45 22 2 2 3" xfId="31643"/>
    <cellStyle name="Normal 45 22 2 3" xfId="15204"/>
    <cellStyle name="Normal 45 22 2 4" xfId="26159"/>
    <cellStyle name="Normal 45 22 3" xfId="2812"/>
    <cellStyle name="Normal 45 22 3 2" xfId="8348"/>
    <cellStyle name="Normal 45 22 3 2 2" xfId="19315"/>
    <cellStyle name="Normal 45 22 3 2 3" xfId="30270"/>
    <cellStyle name="Normal 45 22 3 3" xfId="13831"/>
    <cellStyle name="Normal 45 22 3 4" xfId="24786"/>
    <cellStyle name="Normal 45 22 4" xfId="5578"/>
    <cellStyle name="Normal 45 22 4 2" xfId="11096"/>
    <cellStyle name="Normal 45 22 4 2 2" xfId="22064"/>
    <cellStyle name="Normal 45 22 4 2 3" xfId="33018"/>
    <cellStyle name="Normal 45 22 4 3" xfId="16580"/>
    <cellStyle name="Normal 45 22 4 4" xfId="27535"/>
    <cellStyle name="Normal 45 22 5" xfId="6984"/>
    <cellStyle name="Normal 45 22 5 2" xfId="17951"/>
    <cellStyle name="Normal 45 22 5 3" xfId="28906"/>
    <cellStyle name="Normal 45 22 6" xfId="12467"/>
    <cellStyle name="Normal 45 22 7" xfId="23422"/>
    <cellStyle name="Normal 45 23" xfId="3521"/>
    <cellStyle name="Normal 45 23 2" xfId="9044"/>
    <cellStyle name="Normal 45 23 2 2" xfId="20011"/>
    <cellStyle name="Normal 45 23 2 3" xfId="30966"/>
    <cellStyle name="Normal 45 23 3" xfId="14527"/>
    <cellStyle name="Normal 45 23 4" xfId="25482"/>
    <cellStyle name="Normal 45 24" xfId="2135"/>
    <cellStyle name="Normal 45 24 2" xfId="7671"/>
    <cellStyle name="Normal 45 24 2 2" xfId="18638"/>
    <cellStyle name="Normal 45 24 2 3" xfId="29593"/>
    <cellStyle name="Normal 45 24 3" xfId="13154"/>
    <cellStyle name="Normal 45 24 4" xfId="24109"/>
    <cellStyle name="Normal 45 25" xfId="4901"/>
    <cellStyle name="Normal 45 25 2" xfId="10419"/>
    <cellStyle name="Normal 45 25 2 2" xfId="21387"/>
    <cellStyle name="Normal 45 25 2 3" xfId="32341"/>
    <cellStyle name="Normal 45 25 3" xfId="15903"/>
    <cellStyle name="Normal 45 25 4" xfId="26858"/>
    <cellStyle name="Normal 45 26" xfId="6307"/>
    <cellStyle name="Normal 45 26 2" xfId="17274"/>
    <cellStyle name="Normal 45 26 3" xfId="28229"/>
    <cellStyle name="Normal 45 27" xfId="11790"/>
    <cellStyle name="Normal 45 28" xfId="22745"/>
    <cellStyle name="Normal 45 3" xfId="787"/>
    <cellStyle name="Normal 45 3 2" xfId="1531"/>
    <cellStyle name="Normal 45 3 2 2" xfId="4284"/>
    <cellStyle name="Normal 45 3 2 2 2" xfId="9806"/>
    <cellStyle name="Normal 45 3 2 2 2 2" xfId="20774"/>
    <cellStyle name="Normal 45 3 2 2 2 3" xfId="31728"/>
    <cellStyle name="Normal 45 3 2 2 3" xfId="15290"/>
    <cellStyle name="Normal 45 3 2 2 4" xfId="26245"/>
    <cellStyle name="Normal 45 3 2 3" xfId="2898"/>
    <cellStyle name="Normal 45 3 2 3 2" xfId="8434"/>
    <cellStyle name="Normal 45 3 2 3 2 2" xfId="19401"/>
    <cellStyle name="Normal 45 3 2 3 2 3" xfId="30356"/>
    <cellStyle name="Normal 45 3 2 3 3" xfId="13917"/>
    <cellStyle name="Normal 45 3 2 3 4" xfId="24872"/>
    <cellStyle name="Normal 45 3 2 4" xfId="5664"/>
    <cellStyle name="Normal 45 3 2 4 2" xfId="11182"/>
    <cellStyle name="Normal 45 3 2 4 2 2" xfId="22150"/>
    <cellStyle name="Normal 45 3 2 4 2 3" xfId="33104"/>
    <cellStyle name="Normal 45 3 2 4 3" xfId="16666"/>
    <cellStyle name="Normal 45 3 2 4 4" xfId="27621"/>
    <cellStyle name="Normal 45 3 2 5" xfId="7070"/>
    <cellStyle name="Normal 45 3 2 5 2" xfId="18037"/>
    <cellStyle name="Normal 45 3 2 5 3" xfId="28992"/>
    <cellStyle name="Normal 45 3 2 6" xfId="12553"/>
    <cellStyle name="Normal 45 3 2 7" xfId="23508"/>
    <cellStyle name="Normal 45 3 3" xfId="3607"/>
    <cellStyle name="Normal 45 3 3 2" xfId="9130"/>
    <cellStyle name="Normal 45 3 3 2 2" xfId="20097"/>
    <cellStyle name="Normal 45 3 3 2 3" xfId="31052"/>
    <cellStyle name="Normal 45 3 3 3" xfId="14613"/>
    <cellStyle name="Normal 45 3 3 4" xfId="25568"/>
    <cellStyle name="Normal 45 3 4" xfId="2221"/>
    <cellStyle name="Normal 45 3 4 2" xfId="7757"/>
    <cellStyle name="Normal 45 3 4 2 2" xfId="18724"/>
    <cellStyle name="Normal 45 3 4 2 3" xfId="29679"/>
    <cellStyle name="Normal 45 3 4 3" xfId="13240"/>
    <cellStyle name="Normal 45 3 4 4" xfId="24195"/>
    <cellStyle name="Normal 45 3 5" xfId="4987"/>
    <cellStyle name="Normal 45 3 5 2" xfId="10505"/>
    <cellStyle name="Normal 45 3 5 2 2" xfId="21473"/>
    <cellStyle name="Normal 45 3 5 2 3" xfId="32427"/>
    <cellStyle name="Normal 45 3 5 3" xfId="15989"/>
    <cellStyle name="Normal 45 3 5 4" xfId="26944"/>
    <cellStyle name="Normal 45 3 6" xfId="6393"/>
    <cellStyle name="Normal 45 3 6 2" xfId="17360"/>
    <cellStyle name="Normal 45 3 6 3" xfId="28315"/>
    <cellStyle name="Normal 45 3 7" xfId="11876"/>
    <cellStyle name="Normal 45 3 8" xfId="22831"/>
    <cellStyle name="Normal 45 4" xfId="812"/>
    <cellStyle name="Normal 45 4 2" xfId="1550"/>
    <cellStyle name="Normal 45 4 2 2" xfId="4303"/>
    <cellStyle name="Normal 45 4 2 2 2" xfId="9825"/>
    <cellStyle name="Normal 45 4 2 2 2 2" xfId="20793"/>
    <cellStyle name="Normal 45 4 2 2 2 3" xfId="31747"/>
    <cellStyle name="Normal 45 4 2 2 3" xfId="15309"/>
    <cellStyle name="Normal 45 4 2 2 4" xfId="26264"/>
    <cellStyle name="Normal 45 4 2 3" xfId="2917"/>
    <cellStyle name="Normal 45 4 2 3 2" xfId="8453"/>
    <cellStyle name="Normal 45 4 2 3 2 2" xfId="19420"/>
    <cellStyle name="Normal 45 4 2 3 2 3" xfId="30375"/>
    <cellStyle name="Normal 45 4 2 3 3" xfId="13936"/>
    <cellStyle name="Normal 45 4 2 3 4" xfId="24891"/>
    <cellStyle name="Normal 45 4 2 4" xfId="5683"/>
    <cellStyle name="Normal 45 4 2 4 2" xfId="11201"/>
    <cellStyle name="Normal 45 4 2 4 2 2" xfId="22169"/>
    <cellStyle name="Normal 45 4 2 4 2 3" xfId="33123"/>
    <cellStyle name="Normal 45 4 2 4 3" xfId="16685"/>
    <cellStyle name="Normal 45 4 2 4 4" xfId="27640"/>
    <cellStyle name="Normal 45 4 2 5" xfId="7089"/>
    <cellStyle name="Normal 45 4 2 5 2" xfId="18056"/>
    <cellStyle name="Normal 45 4 2 5 3" xfId="29011"/>
    <cellStyle name="Normal 45 4 2 6" xfId="12572"/>
    <cellStyle name="Normal 45 4 2 7" xfId="23527"/>
    <cellStyle name="Normal 45 4 3" xfId="3626"/>
    <cellStyle name="Normal 45 4 3 2" xfId="9149"/>
    <cellStyle name="Normal 45 4 3 2 2" xfId="20116"/>
    <cellStyle name="Normal 45 4 3 2 3" xfId="31071"/>
    <cellStyle name="Normal 45 4 3 3" xfId="14632"/>
    <cellStyle name="Normal 45 4 3 4" xfId="25587"/>
    <cellStyle name="Normal 45 4 4" xfId="2240"/>
    <cellStyle name="Normal 45 4 4 2" xfId="7776"/>
    <cellStyle name="Normal 45 4 4 2 2" xfId="18743"/>
    <cellStyle name="Normal 45 4 4 2 3" xfId="29698"/>
    <cellStyle name="Normal 45 4 4 3" xfId="13259"/>
    <cellStyle name="Normal 45 4 4 4" xfId="24214"/>
    <cellStyle name="Normal 45 4 5" xfId="5006"/>
    <cellStyle name="Normal 45 4 5 2" xfId="10524"/>
    <cellStyle name="Normal 45 4 5 2 2" xfId="21492"/>
    <cellStyle name="Normal 45 4 5 2 3" xfId="32446"/>
    <cellStyle name="Normal 45 4 5 3" xfId="16008"/>
    <cellStyle name="Normal 45 4 5 4" xfId="26963"/>
    <cellStyle name="Normal 45 4 6" xfId="6412"/>
    <cellStyle name="Normal 45 4 6 2" xfId="17379"/>
    <cellStyle name="Normal 45 4 6 3" xfId="28334"/>
    <cellStyle name="Normal 45 4 7" xfId="11895"/>
    <cellStyle name="Normal 45 4 8" xfId="22850"/>
    <cellStyle name="Normal 45 5" xfId="837"/>
    <cellStyle name="Normal 45 5 2" xfId="1568"/>
    <cellStyle name="Normal 45 5 2 2" xfId="4321"/>
    <cellStyle name="Normal 45 5 2 2 2" xfId="9843"/>
    <cellStyle name="Normal 45 5 2 2 2 2" xfId="20811"/>
    <cellStyle name="Normal 45 5 2 2 2 3" xfId="31765"/>
    <cellStyle name="Normal 45 5 2 2 3" xfId="15327"/>
    <cellStyle name="Normal 45 5 2 2 4" xfId="26282"/>
    <cellStyle name="Normal 45 5 2 3" xfId="2935"/>
    <cellStyle name="Normal 45 5 2 3 2" xfId="8471"/>
    <cellStyle name="Normal 45 5 2 3 2 2" xfId="19438"/>
    <cellStyle name="Normal 45 5 2 3 2 3" xfId="30393"/>
    <cellStyle name="Normal 45 5 2 3 3" xfId="13954"/>
    <cellStyle name="Normal 45 5 2 3 4" xfId="24909"/>
    <cellStyle name="Normal 45 5 2 4" xfId="5701"/>
    <cellStyle name="Normal 45 5 2 4 2" xfId="11219"/>
    <cellStyle name="Normal 45 5 2 4 2 2" xfId="22187"/>
    <cellStyle name="Normal 45 5 2 4 2 3" xfId="33141"/>
    <cellStyle name="Normal 45 5 2 4 3" xfId="16703"/>
    <cellStyle name="Normal 45 5 2 4 4" xfId="27658"/>
    <cellStyle name="Normal 45 5 2 5" xfId="7107"/>
    <cellStyle name="Normal 45 5 2 5 2" xfId="18074"/>
    <cellStyle name="Normal 45 5 2 5 3" xfId="29029"/>
    <cellStyle name="Normal 45 5 2 6" xfId="12590"/>
    <cellStyle name="Normal 45 5 2 7" xfId="23545"/>
    <cellStyle name="Normal 45 5 3" xfId="3644"/>
    <cellStyle name="Normal 45 5 3 2" xfId="9167"/>
    <cellStyle name="Normal 45 5 3 2 2" xfId="20134"/>
    <cellStyle name="Normal 45 5 3 2 3" xfId="31089"/>
    <cellStyle name="Normal 45 5 3 3" xfId="14650"/>
    <cellStyle name="Normal 45 5 3 4" xfId="25605"/>
    <cellStyle name="Normal 45 5 4" xfId="2258"/>
    <cellStyle name="Normal 45 5 4 2" xfId="7794"/>
    <cellStyle name="Normal 45 5 4 2 2" xfId="18761"/>
    <cellStyle name="Normal 45 5 4 2 3" xfId="29716"/>
    <cellStyle name="Normal 45 5 4 3" xfId="13277"/>
    <cellStyle name="Normal 45 5 4 4" xfId="24232"/>
    <cellStyle name="Normal 45 5 5" xfId="5024"/>
    <cellStyle name="Normal 45 5 5 2" xfId="10542"/>
    <cellStyle name="Normal 45 5 5 2 2" xfId="21510"/>
    <cellStyle name="Normal 45 5 5 2 3" xfId="32464"/>
    <cellStyle name="Normal 45 5 5 3" xfId="16026"/>
    <cellStyle name="Normal 45 5 5 4" xfId="26981"/>
    <cellStyle name="Normal 45 5 6" xfId="6430"/>
    <cellStyle name="Normal 45 5 6 2" xfId="17397"/>
    <cellStyle name="Normal 45 5 6 3" xfId="28352"/>
    <cellStyle name="Normal 45 5 7" xfId="11913"/>
    <cellStyle name="Normal 45 5 8" xfId="22868"/>
    <cellStyle name="Normal 45 6" xfId="860"/>
    <cellStyle name="Normal 45 6 2" xfId="1585"/>
    <cellStyle name="Normal 45 6 2 2" xfId="4338"/>
    <cellStyle name="Normal 45 6 2 2 2" xfId="9860"/>
    <cellStyle name="Normal 45 6 2 2 2 2" xfId="20828"/>
    <cellStyle name="Normal 45 6 2 2 2 3" xfId="31782"/>
    <cellStyle name="Normal 45 6 2 2 3" xfId="15344"/>
    <cellStyle name="Normal 45 6 2 2 4" xfId="26299"/>
    <cellStyle name="Normal 45 6 2 3" xfId="2952"/>
    <cellStyle name="Normal 45 6 2 3 2" xfId="8488"/>
    <cellStyle name="Normal 45 6 2 3 2 2" xfId="19455"/>
    <cellStyle name="Normal 45 6 2 3 2 3" xfId="30410"/>
    <cellStyle name="Normal 45 6 2 3 3" xfId="13971"/>
    <cellStyle name="Normal 45 6 2 3 4" xfId="24926"/>
    <cellStyle name="Normal 45 6 2 4" xfId="5718"/>
    <cellStyle name="Normal 45 6 2 4 2" xfId="11236"/>
    <cellStyle name="Normal 45 6 2 4 2 2" xfId="22204"/>
    <cellStyle name="Normal 45 6 2 4 2 3" xfId="33158"/>
    <cellStyle name="Normal 45 6 2 4 3" xfId="16720"/>
    <cellStyle name="Normal 45 6 2 4 4" xfId="27675"/>
    <cellStyle name="Normal 45 6 2 5" xfId="7124"/>
    <cellStyle name="Normal 45 6 2 5 2" xfId="18091"/>
    <cellStyle name="Normal 45 6 2 5 3" xfId="29046"/>
    <cellStyle name="Normal 45 6 2 6" xfId="12607"/>
    <cellStyle name="Normal 45 6 2 7" xfId="23562"/>
    <cellStyle name="Normal 45 6 3" xfId="3661"/>
    <cellStyle name="Normal 45 6 3 2" xfId="9184"/>
    <cellStyle name="Normal 45 6 3 2 2" xfId="20151"/>
    <cellStyle name="Normal 45 6 3 2 3" xfId="31106"/>
    <cellStyle name="Normal 45 6 3 3" xfId="14667"/>
    <cellStyle name="Normal 45 6 3 4" xfId="25622"/>
    <cellStyle name="Normal 45 6 4" xfId="2275"/>
    <cellStyle name="Normal 45 6 4 2" xfId="7811"/>
    <cellStyle name="Normal 45 6 4 2 2" xfId="18778"/>
    <cellStyle name="Normal 45 6 4 2 3" xfId="29733"/>
    <cellStyle name="Normal 45 6 4 3" xfId="13294"/>
    <cellStyle name="Normal 45 6 4 4" xfId="24249"/>
    <cellStyle name="Normal 45 6 5" xfId="5041"/>
    <cellStyle name="Normal 45 6 5 2" xfId="10559"/>
    <cellStyle name="Normal 45 6 5 2 2" xfId="21527"/>
    <cellStyle name="Normal 45 6 5 2 3" xfId="32481"/>
    <cellStyle name="Normal 45 6 5 3" xfId="16043"/>
    <cellStyle name="Normal 45 6 5 4" xfId="26998"/>
    <cellStyle name="Normal 45 6 6" xfId="6447"/>
    <cellStyle name="Normal 45 6 6 2" xfId="17414"/>
    <cellStyle name="Normal 45 6 6 3" xfId="28369"/>
    <cellStyle name="Normal 45 6 7" xfId="11930"/>
    <cellStyle name="Normal 45 6 8" xfId="22885"/>
    <cellStyle name="Normal 45 7" xfId="884"/>
    <cellStyle name="Normal 45 7 2" xfId="1603"/>
    <cellStyle name="Normal 45 7 2 2" xfId="4356"/>
    <cellStyle name="Normal 45 7 2 2 2" xfId="9878"/>
    <cellStyle name="Normal 45 7 2 2 2 2" xfId="20846"/>
    <cellStyle name="Normal 45 7 2 2 2 3" xfId="31800"/>
    <cellStyle name="Normal 45 7 2 2 3" xfId="15362"/>
    <cellStyle name="Normal 45 7 2 2 4" xfId="26317"/>
    <cellStyle name="Normal 45 7 2 3" xfId="2970"/>
    <cellStyle name="Normal 45 7 2 3 2" xfId="8506"/>
    <cellStyle name="Normal 45 7 2 3 2 2" xfId="19473"/>
    <cellStyle name="Normal 45 7 2 3 2 3" xfId="30428"/>
    <cellStyle name="Normal 45 7 2 3 3" xfId="13989"/>
    <cellStyle name="Normal 45 7 2 3 4" xfId="24944"/>
    <cellStyle name="Normal 45 7 2 4" xfId="5736"/>
    <cellStyle name="Normal 45 7 2 4 2" xfId="11254"/>
    <cellStyle name="Normal 45 7 2 4 2 2" xfId="22222"/>
    <cellStyle name="Normal 45 7 2 4 2 3" xfId="33176"/>
    <cellStyle name="Normal 45 7 2 4 3" xfId="16738"/>
    <cellStyle name="Normal 45 7 2 4 4" xfId="27693"/>
    <cellStyle name="Normal 45 7 2 5" xfId="7142"/>
    <cellStyle name="Normal 45 7 2 5 2" xfId="18109"/>
    <cellStyle name="Normal 45 7 2 5 3" xfId="29064"/>
    <cellStyle name="Normal 45 7 2 6" xfId="12625"/>
    <cellStyle name="Normal 45 7 2 7" xfId="23580"/>
    <cellStyle name="Normal 45 7 3" xfId="3679"/>
    <cellStyle name="Normal 45 7 3 2" xfId="9202"/>
    <cellStyle name="Normal 45 7 3 2 2" xfId="20169"/>
    <cellStyle name="Normal 45 7 3 2 3" xfId="31124"/>
    <cellStyle name="Normal 45 7 3 3" xfId="14685"/>
    <cellStyle name="Normal 45 7 3 4" xfId="25640"/>
    <cellStyle name="Normal 45 7 4" xfId="2293"/>
    <cellStyle name="Normal 45 7 4 2" xfId="7829"/>
    <cellStyle name="Normal 45 7 4 2 2" xfId="18796"/>
    <cellStyle name="Normal 45 7 4 2 3" xfId="29751"/>
    <cellStyle name="Normal 45 7 4 3" xfId="13312"/>
    <cellStyle name="Normal 45 7 4 4" xfId="24267"/>
    <cellStyle name="Normal 45 7 5" xfId="5059"/>
    <cellStyle name="Normal 45 7 5 2" xfId="10577"/>
    <cellStyle name="Normal 45 7 5 2 2" xfId="21545"/>
    <cellStyle name="Normal 45 7 5 2 3" xfId="32499"/>
    <cellStyle name="Normal 45 7 5 3" xfId="16061"/>
    <cellStyle name="Normal 45 7 5 4" xfId="27016"/>
    <cellStyle name="Normal 45 7 6" xfId="6465"/>
    <cellStyle name="Normal 45 7 6 2" xfId="17432"/>
    <cellStyle name="Normal 45 7 6 3" xfId="28387"/>
    <cellStyle name="Normal 45 7 7" xfId="11948"/>
    <cellStyle name="Normal 45 7 8" xfId="22903"/>
    <cellStyle name="Normal 45 8" xfId="907"/>
    <cellStyle name="Normal 45 8 2" xfId="1622"/>
    <cellStyle name="Normal 45 8 2 2" xfId="4375"/>
    <cellStyle name="Normal 45 8 2 2 2" xfId="9897"/>
    <cellStyle name="Normal 45 8 2 2 2 2" xfId="20865"/>
    <cellStyle name="Normal 45 8 2 2 2 3" xfId="31819"/>
    <cellStyle name="Normal 45 8 2 2 3" xfId="15381"/>
    <cellStyle name="Normal 45 8 2 2 4" xfId="26336"/>
    <cellStyle name="Normal 45 8 2 3" xfId="2989"/>
    <cellStyle name="Normal 45 8 2 3 2" xfId="8525"/>
    <cellStyle name="Normal 45 8 2 3 2 2" xfId="19492"/>
    <cellStyle name="Normal 45 8 2 3 2 3" xfId="30447"/>
    <cellStyle name="Normal 45 8 2 3 3" xfId="14008"/>
    <cellStyle name="Normal 45 8 2 3 4" xfId="24963"/>
    <cellStyle name="Normal 45 8 2 4" xfId="5755"/>
    <cellStyle name="Normal 45 8 2 4 2" xfId="11273"/>
    <cellStyle name="Normal 45 8 2 4 2 2" xfId="22241"/>
    <cellStyle name="Normal 45 8 2 4 2 3" xfId="33195"/>
    <cellStyle name="Normal 45 8 2 4 3" xfId="16757"/>
    <cellStyle name="Normal 45 8 2 4 4" xfId="27712"/>
    <cellStyle name="Normal 45 8 2 5" xfId="7161"/>
    <cellStyle name="Normal 45 8 2 5 2" xfId="18128"/>
    <cellStyle name="Normal 45 8 2 5 3" xfId="29083"/>
    <cellStyle name="Normal 45 8 2 6" xfId="12644"/>
    <cellStyle name="Normal 45 8 2 7" xfId="23599"/>
    <cellStyle name="Normal 45 8 3" xfId="3698"/>
    <cellStyle name="Normal 45 8 3 2" xfId="9221"/>
    <cellStyle name="Normal 45 8 3 2 2" xfId="20188"/>
    <cellStyle name="Normal 45 8 3 2 3" xfId="31143"/>
    <cellStyle name="Normal 45 8 3 3" xfId="14704"/>
    <cellStyle name="Normal 45 8 3 4" xfId="25659"/>
    <cellStyle name="Normal 45 8 4" xfId="2312"/>
    <cellStyle name="Normal 45 8 4 2" xfId="7848"/>
    <cellStyle name="Normal 45 8 4 2 2" xfId="18815"/>
    <cellStyle name="Normal 45 8 4 2 3" xfId="29770"/>
    <cellStyle name="Normal 45 8 4 3" xfId="13331"/>
    <cellStyle name="Normal 45 8 4 4" xfId="24286"/>
    <cellStyle name="Normal 45 8 5" xfId="5078"/>
    <cellStyle name="Normal 45 8 5 2" xfId="10596"/>
    <cellStyle name="Normal 45 8 5 2 2" xfId="21564"/>
    <cellStyle name="Normal 45 8 5 2 3" xfId="32518"/>
    <cellStyle name="Normal 45 8 5 3" xfId="16080"/>
    <cellStyle name="Normal 45 8 5 4" xfId="27035"/>
    <cellStyle name="Normal 45 8 6" xfId="6484"/>
    <cellStyle name="Normal 45 8 6 2" xfId="17451"/>
    <cellStyle name="Normal 45 8 6 3" xfId="28406"/>
    <cellStyle name="Normal 45 8 7" xfId="11967"/>
    <cellStyle name="Normal 45 8 8" xfId="22922"/>
    <cellStyle name="Normal 45 9" xfId="934"/>
    <cellStyle name="Normal 45 9 2" xfId="1644"/>
    <cellStyle name="Normal 45 9 2 2" xfId="4397"/>
    <cellStyle name="Normal 45 9 2 2 2" xfId="9919"/>
    <cellStyle name="Normal 45 9 2 2 2 2" xfId="20887"/>
    <cellStyle name="Normal 45 9 2 2 2 3" xfId="31841"/>
    <cellStyle name="Normal 45 9 2 2 3" xfId="15403"/>
    <cellStyle name="Normal 45 9 2 2 4" xfId="26358"/>
    <cellStyle name="Normal 45 9 2 3" xfId="3011"/>
    <cellStyle name="Normal 45 9 2 3 2" xfId="8547"/>
    <cellStyle name="Normal 45 9 2 3 2 2" xfId="19514"/>
    <cellStyle name="Normal 45 9 2 3 2 3" xfId="30469"/>
    <cellStyle name="Normal 45 9 2 3 3" xfId="14030"/>
    <cellStyle name="Normal 45 9 2 3 4" xfId="24985"/>
    <cellStyle name="Normal 45 9 2 4" xfId="5777"/>
    <cellStyle name="Normal 45 9 2 4 2" xfId="11295"/>
    <cellStyle name="Normal 45 9 2 4 2 2" xfId="22263"/>
    <cellStyle name="Normal 45 9 2 4 2 3" xfId="33217"/>
    <cellStyle name="Normal 45 9 2 4 3" xfId="16779"/>
    <cellStyle name="Normal 45 9 2 4 4" xfId="27734"/>
    <cellStyle name="Normal 45 9 2 5" xfId="7183"/>
    <cellStyle name="Normal 45 9 2 5 2" xfId="18150"/>
    <cellStyle name="Normal 45 9 2 5 3" xfId="29105"/>
    <cellStyle name="Normal 45 9 2 6" xfId="12666"/>
    <cellStyle name="Normal 45 9 2 7" xfId="23621"/>
    <cellStyle name="Normal 45 9 3" xfId="3720"/>
    <cellStyle name="Normal 45 9 3 2" xfId="9243"/>
    <cellStyle name="Normal 45 9 3 2 2" xfId="20210"/>
    <cellStyle name="Normal 45 9 3 2 3" xfId="31165"/>
    <cellStyle name="Normal 45 9 3 3" xfId="14726"/>
    <cellStyle name="Normal 45 9 3 4" xfId="25681"/>
    <cellStyle name="Normal 45 9 4" xfId="2334"/>
    <cellStyle name="Normal 45 9 4 2" xfId="7870"/>
    <cellStyle name="Normal 45 9 4 2 2" xfId="18837"/>
    <cellStyle name="Normal 45 9 4 2 3" xfId="29792"/>
    <cellStyle name="Normal 45 9 4 3" xfId="13353"/>
    <cellStyle name="Normal 45 9 4 4" xfId="24308"/>
    <cellStyle name="Normal 45 9 5" xfId="5100"/>
    <cellStyle name="Normal 45 9 5 2" xfId="10618"/>
    <cellStyle name="Normal 45 9 5 2 2" xfId="21586"/>
    <cellStyle name="Normal 45 9 5 2 3" xfId="32540"/>
    <cellStyle name="Normal 45 9 5 3" xfId="16102"/>
    <cellStyle name="Normal 45 9 5 4" xfId="27057"/>
    <cellStyle name="Normal 45 9 6" xfId="6506"/>
    <cellStyle name="Normal 45 9 6 2" xfId="17473"/>
    <cellStyle name="Normal 45 9 6 3" xfId="28428"/>
    <cellStyle name="Normal 45 9 7" xfId="11989"/>
    <cellStyle name="Normal 45 9 8" xfId="22944"/>
    <cellStyle name="Normal 46" xfId="631"/>
    <cellStyle name="Normal 46 2" xfId="1443"/>
    <cellStyle name="Normal 46 2 2" xfId="4196"/>
    <cellStyle name="Normal 46 2 2 2" xfId="9719"/>
    <cellStyle name="Normal 46 2 2 2 2" xfId="20686"/>
    <cellStyle name="Normal 46 2 2 2 3" xfId="31641"/>
    <cellStyle name="Normal 46 2 2 3" xfId="15202"/>
    <cellStyle name="Normal 46 2 2 4" xfId="26157"/>
    <cellStyle name="Normal 46 2 3" xfId="2810"/>
    <cellStyle name="Normal 46 2 3 2" xfId="8346"/>
    <cellStyle name="Normal 46 2 3 2 2" xfId="19313"/>
    <cellStyle name="Normal 46 2 3 2 3" xfId="30268"/>
    <cellStyle name="Normal 46 2 3 3" xfId="13829"/>
    <cellStyle name="Normal 46 2 3 4" xfId="24784"/>
    <cellStyle name="Normal 46 2 4" xfId="5576"/>
    <cellStyle name="Normal 46 2 4 2" xfId="11094"/>
    <cellStyle name="Normal 46 2 4 2 2" xfId="22062"/>
    <cellStyle name="Normal 46 2 4 2 3" xfId="33016"/>
    <cellStyle name="Normal 46 2 4 3" xfId="16578"/>
    <cellStyle name="Normal 46 2 4 4" xfId="27533"/>
    <cellStyle name="Normal 46 2 5" xfId="6982"/>
    <cellStyle name="Normal 46 2 5 2" xfId="17949"/>
    <cellStyle name="Normal 46 2 5 3" xfId="28904"/>
    <cellStyle name="Normal 46 2 6" xfId="12465"/>
    <cellStyle name="Normal 46 2 7" xfId="23420"/>
    <cellStyle name="Normal 46 3" xfId="3519"/>
    <cellStyle name="Normal 46 3 2" xfId="9042"/>
    <cellStyle name="Normal 46 3 2 2" xfId="20009"/>
    <cellStyle name="Normal 46 3 2 3" xfId="30964"/>
    <cellStyle name="Normal 46 3 3" xfId="14525"/>
    <cellStyle name="Normal 46 3 4" xfId="25480"/>
    <cellStyle name="Normal 46 4" xfId="2133"/>
    <cellStyle name="Normal 46 4 2" xfId="7669"/>
    <cellStyle name="Normal 46 4 2 2" xfId="18636"/>
    <cellStyle name="Normal 46 4 2 3" xfId="29591"/>
    <cellStyle name="Normal 46 4 3" xfId="13152"/>
    <cellStyle name="Normal 46 4 4" xfId="24107"/>
    <cellStyle name="Normal 46 5" xfId="4899"/>
    <cellStyle name="Normal 46 5 2" xfId="10417"/>
    <cellStyle name="Normal 46 5 2 2" xfId="21385"/>
    <cellStyle name="Normal 46 5 2 3" xfId="32339"/>
    <cellStyle name="Normal 46 5 3" xfId="15901"/>
    <cellStyle name="Normal 46 5 4" xfId="26856"/>
    <cellStyle name="Normal 46 6" xfId="6305"/>
    <cellStyle name="Normal 46 6 2" xfId="17272"/>
    <cellStyle name="Normal 46 6 3" xfId="28227"/>
    <cellStyle name="Normal 46 7" xfId="11788"/>
    <cellStyle name="Normal 46 8" xfId="22743"/>
    <cellStyle name="Normal 47" xfId="638"/>
    <cellStyle name="Normal 47 2" xfId="1448"/>
    <cellStyle name="Normal 47 2 2" xfId="4201"/>
    <cellStyle name="Normal 47 2 2 2" xfId="9724"/>
    <cellStyle name="Normal 47 2 2 2 2" xfId="20691"/>
    <cellStyle name="Normal 47 2 2 2 3" xfId="31646"/>
    <cellStyle name="Normal 47 2 2 3" xfId="15207"/>
    <cellStyle name="Normal 47 2 2 4" xfId="26162"/>
    <cellStyle name="Normal 47 2 3" xfId="2815"/>
    <cellStyle name="Normal 47 2 3 2" xfId="8351"/>
    <cellStyle name="Normal 47 2 3 2 2" xfId="19318"/>
    <cellStyle name="Normal 47 2 3 2 3" xfId="30273"/>
    <cellStyle name="Normal 47 2 3 3" xfId="13834"/>
    <cellStyle name="Normal 47 2 3 4" xfId="24789"/>
    <cellStyle name="Normal 47 2 4" xfId="5581"/>
    <cellStyle name="Normal 47 2 4 2" xfId="11099"/>
    <cellStyle name="Normal 47 2 4 2 2" xfId="22067"/>
    <cellStyle name="Normal 47 2 4 2 3" xfId="33021"/>
    <cellStyle name="Normal 47 2 4 3" xfId="16583"/>
    <cellStyle name="Normal 47 2 4 4" xfId="27538"/>
    <cellStyle name="Normal 47 2 5" xfId="6987"/>
    <cellStyle name="Normal 47 2 5 2" xfId="17954"/>
    <cellStyle name="Normal 47 2 5 3" xfId="28909"/>
    <cellStyle name="Normal 47 2 6" xfId="12470"/>
    <cellStyle name="Normal 47 2 7" xfId="23425"/>
    <cellStyle name="Normal 47 3" xfId="3524"/>
    <cellStyle name="Normal 47 3 2" xfId="9047"/>
    <cellStyle name="Normal 47 3 2 2" xfId="20014"/>
    <cellStyle name="Normal 47 3 2 3" xfId="30969"/>
    <cellStyle name="Normal 47 3 3" xfId="14530"/>
    <cellStyle name="Normal 47 3 4" xfId="25485"/>
    <cellStyle name="Normal 47 4" xfId="2138"/>
    <cellStyle name="Normal 47 4 2" xfId="7674"/>
    <cellStyle name="Normal 47 4 2 2" xfId="18641"/>
    <cellStyle name="Normal 47 4 2 3" xfId="29596"/>
    <cellStyle name="Normal 47 4 3" xfId="13157"/>
    <cellStyle name="Normal 47 4 4" xfId="24112"/>
    <cellStyle name="Normal 47 5" xfId="4904"/>
    <cellStyle name="Normal 47 5 2" xfId="10422"/>
    <cellStyle name="Normal 47 5 2 2" xfId="21390"/>
    <cellStyle name="Normal 47 5 2 3" xfId="32344"/>
    <cellStyle name="Normal 47 5 3" xfId="15906"/>
    <cellStyle name="Normal 47 5 4" xfId="26861"/>
    <cellStyle name="Normal 47 6" xfId="6310"/>
    <cellStyle name="Normal 47 6 2" xfId="17277"/>
    <cellStyle name="Normal 47 6 3" xfId="28232"/>
    <cellStyle name="Normal 47 7" xfId="11793"/>
    <cellStyle name="Normal 47 8" xfId="22748"/>
    <cellStyle name="Normal 48" xfId="385"/>
    <cellStyle name="Normal 48 2" xfId="1312"/>
    <cellStyle name="Normal 48 2 2" xfId="4065"/>
    <cellStyle name="Normal 48 2 2 2" xfId="9588"/>
    <cellStyle name="Normal 48 2 2 2 2" xfId="20555"/>
    <cellStyle name="Normal 48 2 2 2 3" xfId="31510"/>
    <cellStyle name="Normal 48 2 2 3" xfId="15071"/>
    <cellStyle name="Normal 48 2 2 4" xfId="26026"/>
    <cellStyle name="Normal 48 2 3" xfId="2679"/>
    <cellStyle name="Normal 48 2 3 2" xfId="8215"/>
    <cellStyle name="Normal 48 2 3 2 2" xfId="19182"/>
    <cellStyle name="Normal 48 2 3 2 3" xfId="30137"/>
    <cellStyle name="Normal 48 2 3 3" xfId="13698"/>
    <cellStyle name="Normal 48 2 3 4" xfId="24653"/>
    <cellStyle name="Normal 48 2 4" xfId="5445"/>
    <cellStyle name="Normal 48 2 4 2" xfId="10963"/>
    <cellStyle name="Normal 48 2 4 2 2" xfId="21931"/>
    <cellStyle name="Normal 48 2 4 2 3" xfId="32885"/>
    <cellStyle name="Normal 48 2 4 3" xfId="16447"/>
    <cellStyle name="Normal 48 2 4 4" xfId="27402"/>
    <cellStyle name="Normal 48 2 5" xfId="6851"/>
    <cellStyle name="Normal 48 2 5 2" xfId="17818"/>
    <cellStyle name="Normal 48 2 5 3" xfId="28773"/>
    <cellStyle name="Normal 48 2 6" xfId="12334"/>
    <cellStyle name="Normal 48 2 7" xfId="23289"/>
    <cellStyle name="Normal 48 3" xfId="3388"/>
    <cellStyle name="Normal 48 3 2" xfId="8911"/>
    <cellStyle name="Normal 48 3 2 2" xfId="19878"/>
    <cellStyle name="Normal 48 3 2 3" xfId="30833"/>
    <cellStyle name="Normal 48 3 3" xfId="14394"/>
    <cellStyle name="Normal 48 3 4" xfId="25349"/>
    <cellStyle name="Normal 48 4" xfId="2002"/>
    <cellStyle name="Normal 48 4 2" xfId="7538"/>
    <cellStyle name="Normal 48 4 2 2" xfId="18505"/>
    <cellStyle name="Normal 48 4 2 3" xfId="29460"/>
    <cellStyle name="Normal 48 4 3" xfId="13021"/>
    <cellStyle name="Normal 48 4 4" xfId="23976"/>
    <cellStyle name="Normal 48 5" xfId="4768"/>
    <cellStyle name="Normal 48 5 2" xfId="10286"/>
    <cellStyle name="Normal 48 5 2 2" xfId="21254"/>
    <cellStyle name="Normal 48 5 2 3" xfId="32208"/>
    <cellStyle name="Normal 48 5 3" xfId="15770"/>
    <cellStyle name="Normal 48 5 4" xfId="26725"/>
    <cellStyle name="Normal 48 6" xfId="6174"/>
    <cellStyle name="Normal 48 6 2" xfId="17141"/>
    <cellStyle name="Normal 48 6 3" xfId="28096"/>
    <cellStyle name="Normal 48 7" xfId="11657"/>
    <cellStyle name="Normal 48 8" xfId="22612"/>
    <cellStyle name="Normal 49" xfId="3238"/>
    <cellStyle name="Normal 49 2" xfId="4619"/>
    <cellStyle name="Normal 49 2 2" xfId="10140"/>
    <cellStyle name="Normal 49 2 2 2" xfId="21108"/>
    <cellStyle name="Normal 49 2 2 3" xfId="32062"/>
    <cellStyle name="Normal 49 2 3" xfId="15624"/>
    <cellStyle name="Normal 49 2 4" xfId="26579"/>
    <cellStyle name="Normal 49 3" xfId="8768"/>
    <cellStyle name="Normal 49 3 2" xfId="19735"/>
    <cellStyle name="Normal 49 3 3" xfId="30690"/>
    <cellStyle name="Normal 49 4" xfId="14251"/>
    <cellStyle name="Normal 49 5" xfId="25206"/>
    <cellStyle name="Normal 5" xfId="265"/>
    <cellStyle name="Normal 5 2" xfId="3249"/>
    <cellStyle name="Normal 5 2 2" xfId="4626"/>
    <cellStyle name="Normal 5 2 3" xfId="6006"/>
    <cellStyle name="Normal 5 3" xfId="5998"/>
    <cellStyle name="Normal 50" xfId="487"/>
    <cellStyle name="Normal 50 2" xfId="1365"/>
    <cellStyle name="Normal 50 2 2" xfId="4118"/>
    <cellStyle name="Normal 50 2 2 2" xfId="9641"/>
    <cellStyle name="Normal 50 2 2 2 2" xfId="20608"/>
    <cellStyle name="Normal 50 2 2 2 3" xfId="31563"/>
    <cellStyle name="Normal 50 2 2 3" xfId="15124"/>
    <cellStyle name="Normal 50 2 2 4" xfId="26079"/>
    <cellStyle name="Normal 50 2 3" xfId="2732"/>
    <cellStyle name="Normal 50 2 3 2" xfId="8268"/>
    <cellStyle name="Normal 50 2 3 2 2" xfId="19235"/>
    <cellStyle name="Normal 50 2 3 2 3" xfId="30190"/>
    <cellStyle name="Normal 50 2 3 3" xfId="13751"/>
    <cellStyle name="Normal 50 2 3 4" xfId="24706"/>
    <cellStyle name="Normal 50 2 4" xfId="5498"/>
    <cellStyle name="Normal 50 2 4 2" xfId="11016"/>
    <cellStyle name="Normal 50 2 4 2 2" xfId="21984"/>
    <cellStyle name="Normal 50 2 4 2 3" xfId="32938"/>
    <cellStyle name="Normal 50 2 4 3" xfId="16500"/>
    <cellStyle name="Normal 50 2 4 4" xfId="27455"/>
    <cellStyle name="Normal 50 2 5" xfId="6904"/>
    <cellStyle name="Normal 50 2 5 2" xfId="17871"/>
    <cellStyle name="Normal 50 2 5 3" xfId="28826"/>
    <cellStyle name="Normal 50 2 6" xfId="12387"/>
    <cellStyle name="Normal 50 2 7" xfId="23342"/>
    <cellStyle name="Normal 50 3" xfId="3441"/>
    <cellStyle name="Normal 50 3 2" xfId="8964"/>
    <cellStyle name="Normal 50 3 2 2" xfId="19931"/>
    <cellStyle name="Normal 50 3 2 3" xfId="30886"/>
    <cellStyle name="Normal 50 3 3" xfId="14447"/>
    <cellStyle name="Normal 50 3 4" xfId="25402"/>
    <cellStyle name="Normal 50 4" xfId="2055"/>
    <cellStyle name="Normal 50 4 2" xfId="7591"/>
    <cellStyle name="Normal 50 4 2 2" xfId="18558"/>
    <cellStyle name="Normal 50 4 2 3" xfId="29513"/>
    <cellStyle name="Normal 50 4 3" xfId="13074"/>
    <cellStyle name="Normal 50 4 4" xfId="24029"/>
    <cellStyle name="Normal 50 5" xfId="4821"/>
    <cellStyle name="Normal 50 5 2" xfId="10339"/>
    <cellStyle name="Normal 50 5 2 2" xfId="21307"/>
    <cellStyle name="Normal 50 5 2 3" xfId="32261"/>
    <cellStyle name="Normal 50 5 3" xfId="15823"/>
    <cellStyle name="Normal 50 5 4" xfId="26778"/>
    <cellStyle name="Normal 50 6" xfId="6227"/>
    <cellStyle name="Normal 50 6 2" xfId="17194"/>
    <cellStyle name="Normal 50 6 3" xfId="28149"/>
    <cellStyle name="Normal 50 7" xfId="11710"/>
    <cellStyle name="Normal 50 8" xfId="22665"/>
    <cellStyle name="Normal 51" xfId="613"/>
    <cellStyle name="Normal 51 2" xfId="1430"/>
    <cellStyle name="Normal 51 2 2" xfId="4183"/>
    <cellStyle name="Normal 51 2 2 2" xfId="9706"/>
    <cellStyle name="Normal 51 2 2 2 2" xfId="20673"/>
    <cellStyle name="Normal 51 2 2 2 3" xfId="31628"/>
    <cellStyle name="Normal 51 2 2 3" xfId="15189"/>
    <cellStyle name="Normal 51 2 2 4" xfId="26144"/>
    <cellStyle name="Normal 51 2 3" xfId="2797"/>
    <cellStyle name="Normal 51 2 3 2" xfId="8333"/>
    <cellStyle name="Normal 51 2 3 2 2" xfId="19300"/>
    <cellStyle name="Normal 51 2 3 2 3" xfId="30255"/>
    <cellStyle name="Normal 51 2 3 3" xfId="13816"/>
    <cellStyle name="Normal 51 2 3 4" xfId="24771"/>
    <cellStyle name="Normal 51 2 4" xfId="5563"/>
    <cellStyle name="Normal 51 2 4 2" xfId="11081"/>
    <cellStyle name="Normal 51 2 4 2 2" xfId="22049"/>
    <cellStyle name="Normal 51 2 4 2 3" xfId="33003"/>
    <cellStyle name="Normal 51 2 4 3" xfId="16565"/>
    <cellStyle name="Normal 51 2 4 4" xfId="27520"/>
    <cellStyle name="Normal 51 2 5" xfId="6969"/>
    <cellStyle name="Normal 51 2 5 2" xfId="17936"/>
    <cellStyle name="Normal 51 2 5 3" xfId="28891"/>
    <cellStyle name="Normal 51 2 6" xfId="12452"/>
    <cellStyle name="Normal 51 2 7" xfId="23407"/>
    <cellStyle name="Normal 51 3" xfId="3506"/>
    <cellStyle name="Normal 51 3 2" xfId="9029"/>
    <cellStyle name="Normal 51 3 2 2" xfId="19996"/>
    <cellStyle name="Normal 51 3 2 3" xfId="30951"/>
    <cellStyle name="Normal 51 3 3" xfId="14512"/>
    <cellStyle name="Normal 51 3 4" xfId="25467"/>
    <cellStyle name="Normal 51 4" xfId="2120"/>
    <cellStyle name="Normal 51 4 2" xfId="7656"/>
    <cellStyle name="Normal 51 4 2 2" xfId="18623"/>
    <cellStyle name="Normal 51 4 2 3" xfId="29578"/>
    <cellStyle name="Normal 51 4 3" xfId="13139"/>
    <cellStyle name="Normal 51 4 4" xfId="24094"/>
    <cellStyle name="Normal 51 5" xfId="4886"/>
    <cellStyle name="Normal 51 5 2" xfId="10404"/>
    <cellStyle name="Normal 51 5 2 2" xfId="21372"/>
    <cellStyle name="Normal 51 5 2 3" xfId="32326"/>
    <cellStyle name="Normal 51 5 3" xfId="15888"/>
    <cellStyle name="Normal 51 5 4" xfId="26843"/>
    <cellStyle name="Normal 51 6" xfId="6292"/>
    <cellStyle name="Normal 51 6 2" xfId="17259"/>
    <cellStyle name="Normal 51 6 3" xfId="28214"/>
    <cellStyle name="Normal 51 7" xfId="11775"/>
    <cellStyle name="Normal 51 8" xfId="22730"/>
    <cellStyle name="Normal 52" xfId="454"/>
    <cellStyle name="Normal 52 2" xfId="1345"/>
    <cellStyle name="Normal 52 2 2" xfId="4098"/>
    <cellStyle name="Normal 52 2 2 2" xfId="9621"/>
    <cellStyle name="Normal 52 2 2 2 2" xfId="20588"/>
    <cellStyle name="Normal 52 2 2 2 3" xfId="31543"/>
    <cellStyle name="Normal 52 2 2 3" xfId="15104"/>
    <cellStyle name="Normal 52 2 2 4" xfId="26059"/>
    <cellStyle name="Normal 52 2 3" xfId="2712"/>
    <cellStyle name="Normal 52 2 3 2" xfId="8248"/>
    <cellStyle name="Normal 52 2 3 2 2" xfId="19215"/>
    <cellStyle name="Normal 52 2 3 2 3" xfId="30170"/>
    <cellStyle name="Normal 52 2 3 3" xfId="13731"/>
    <cellStyle name="Normal 52 2 3 4" xfId="24686"/>
    <cellStyle name="Normal 52 2 4" xfId="5478"/>
    <cellStyle name="Normal 52 2 4 2" xfId="10996"/>
    <cellStyle name="Normal 52 2 4 2 2" xfId="21964"/>
    <cellStyle name="Normal 52 2 4 2 3" xfId="32918"/>
    <cellStyle name="Normal 52 2 4 3" xfId="16480"/>
    <cellStyle name="Normal 52 2 4 4" xfId="27435"/>
    <cellStyle name="Normal 52 2 5" xfId="6884"/>
    <cellStyle name="Normal 52 2 5 2" xfId="17851"/>
    <cellStyle name="Normal 52 2 5 3" xfId="28806"/>
    <cellStyle name="Normal 52 2 6" xfId="12367"/>
    <cellStyle name="Normal 52 2 7" xfId="23322"/>
    <cellStyle name="Normal 52 3" xfId="3421"/>
    <cellStyle name="Normal 52 3 2" xfId="8944"/>
    <cellStyle name="Normal 52 3 2 2" xfId="19911"/>
    <cellStyle name="Normal 52 3 2 3" xfId="30866"/>
    <cellStyle name="Normal 52 3 3" xfId="14427"/>
    <cellStyle name="Normal 52 3 4" xfId="25382"/>
    <cellStyle name="Normal 52 4" xfId="2035"/>
    <cellStyle name="Normal 52 4 2" xfId="7571"/>
    <cellStyle name="Normal 52 4 2 2" xfId="18538"/>
    <cellStyle name="Normal 52 4 2 3" xfId="29493"/>
    <cellStyle name="Normal 52 4 3" xfId="13054"/>
    <cellStyle name="Normal 52 4 4" xfId="24009"/>
    <cellStyle name="Normal 52 5" xfId="4801"/>
    <cellStyle name="Normal 52 5 2" xfId="10319"/>
    <cellStyle name="Normal 52 5 2 2" xfId="21287"/>
    <cellStyle name="Normal 52 5 2 3" xfId="32241"/>
    <cellStyle name="Normal 52 5 3" xfId="15803"/>
    <cellStyle name="Normal 52 5 4" xfId="26758"/>
    <cellStyle name="Normal 52 6" xfId="6207"/>
    <cellStyle name="Normal 52 6 2" xfId="17174"/>
    <cellStyle name="Normal 52 6 3" xfId="28129"/>
    <cellStyle name="Normal 52 7" xfId="11690"/>
    <cellStyle name="Normal 52 8" xfId="22645"/>
    <cellStyle name="Normal 53" xfId="788"/>
    <cellStyle name="Normal 53 2" xfId="1532"/>
    <cellStyle name="Normal 53 2 2" xfId="4285"/>
    <cellStyle name="Normal 53 2 2 2" xfId="9807"/>
    <cellStyle name="Normal 53 2 2 2 2" xfId="20775"/>
    <cellStyle name="Normal 53 2 2 2 3" xfId="31729"/>
    <cellStyle name="Normal 53 2 2 3" xfId="15291"/>
    <cellStyle name="Normal 53 2 2 4" xfId="26246"/>
    <cellStyle name="Normal 53 2 3" xfId="2899"/>
    <cellStyle name="Normal 53 2 3 2" xfId="8435"/>
    <cellStyle name="Normal 53 2 3 2 2" xfId="19402"/>
    <cellStyle name="Normal 53 2 3 2 3" xfId="30357"/>
    <cellStyle name="Normal 53 2 3 3" xfId="13918"/>
    <cellStyle name="Normal 53 2 3 4" xfId="24873"/>
    <cellStyle name="Normal 53 2 4" xfId="5665"/>
    <cellStyle name="Normal 53 2 4 2" xfId="11183"/>
    <cellStyle name="Normal 53 2 4 2 2" xfId="22151"/>
    <cellStyle name="Normal 53 2 4 2 3" xfId="33105"/>
    <cellStyle name="Normal 53 2 4 3" xfId="16667"/>
    <cellStyle name="Normal 53 2 4 4" xfId="27622"/>
    <cellStyle name="Normal 53 2 5" xfId="7071"/>
    <cellStyle name="Normal 53 2 5 2" xfId="18038"/>
    <cellStyle name="Normal 53 2 5 3" xfId="28993"/>
    <cellStyle name="Normal 53 2 6" xfId="12554"/>
    <cellStyle name="Normal 53 2 7" xfId="23509"/>
    <cellStyle name="Normal 53 3" xfId="3608"/>
    <cellStyle name="Normal 53 3 2" xfId="9131"/>
    <cellStyle name="Normal 53 3 2 2" xfId="20098"/>
    <cellStyle name="Normal 53 3 2 3" xfId="31053"/>
    <cellStyle name="Normal 53 3 3" xfId="14614"/>
    <cellStyle name="Normal 53 3 4" xfId="25569"/>
    <cellStyle name="Normal 53 4" xfId="2222"/>
    <cellStyle name="Normal 53 4 2" xfId="7758"/>
    <cellStyle name="Normal 53 4 2 2" xfId="18725"/>
    <cellStyle name="Normal 53 4 2 3" xfId="29680"/>
    <cellStyle name="Normal 53 4 3" xfId="13241"/>
    <cellStyle name="Normal 53 4 4" xfId="24196"/>
    <cellStyle name="Normal 53 5" xfId="4988"/>
    <cellStyle name="Normal 53 5 2" xfId="10506"/>
    <cellStyle name="Normal 53 5 2 2" xfId="21474"/>
    <cellStyle name="Normal 53 5 2 3" xfId="32428"/>
    <cellStyle name="Normal 53 5 3" xfId="15990"/>
    <cellStyle name="Normal 53 5 4" xfId="26945"/>
    <cellStyle name="Normal 53 6" xfId="6394"/>
    <cellStyle name="Normal 53 6 2" xfId="17361"/>
    <cellStyle name="Normal 53 6 3" xfId="28316"/>
    <cellStyle name="Normal 53 7" xfId="11877"/>
    <cellStyle name="Normal 53 8" xfId="22832"/>
    <cellStyle name="Normal 54" xfId="491"/>
    <cellStyle name="Normal 54 2" xfId="1366"/>
    <cellStyle name="Normal 54 2 2" xfId="4119"/>
    <cellStyle name="Normal 54 2 2 2" xfId="9642"/>
    <cellStyle name="Normal 54 2 2 2 2" xfId="20609"/>
    <cellStyle name="Normal 54 2 2 2 3" xfId="31564"/>
    <cellStyle name="Normal 54 2 2 3" xfId="15125"/>
    <cellStyle name="Normal 54 2 2 4" xfId="26080"/>
    <cellStyle name="Normal 54 2 3" xfId="2733"/>
    <cellStyle name="Normal 54 2 3 2" xfId="8269"/>
    <cellStyle name="Normal 54 2 3 2 2" xfId="19236"/>
    <cellStyle name="Normal 54 2 3 2 3" xfId="30191"/>
    <cellStyle name="Normal 54 2 3 3" xfId="13752"/>
    <cellStyle name="Normal 54 2 3 4" xfId="24707"/>
    <cellStyle name="Normal 54 2 4" xfId="5499"/>
    <cellStyle name="Normal 54 2 4 2" xfId="11017"/>
    <cellStyle name="Normal 54 2 4 2 2" xfId="21985"/>
    <cellStyle name="Normal 54 2 4 2 3" xfId="32939"/>
    <cellStyle name="Normal 54 2 4 3" xfId="16501"/>
    <cellStyle name="Normal 54 2 4 4" xfId="27456"/>
    <cellStyle name="Normal 54 2 5" xfId="6905"/>
    <cellStyle name="Normal 54 2 5 2" xfId="17872"/>
    <cellStyle name="Normal 54 2 5 3" xfId="28827"/>
    <cellStyle name="Normal 54 2 6" xfId="12388"/>
    <cellStyle name="Normal 54 2 7" xfId="23343"/>
    <cellStyle name="Normal 54 3" xfId="3442"/>
    <cellStyle name="Normal 54 3 2" xfId="8965"/>
    <cellStyle name="Normal 54 3 2 2" xfId="19932"/>
    <cellStyle name="Normal 54 3 2 3" xfId="30887"/>
    <cellStyle name="Normal 54 3 3" xfId="14448"/>
    <cellStyle name="Normal 54 3 4" xfId="25403"/>
    <cellStyle name="Normal 54 4" xfId="2056"/>
    <cellStyle name="Normal 54 4 2" xfId="7592"/>
    <cellStyle name="Normal 54 4 2 2" xfId="18559"/>
    <cellStyle name="Normal 54 4 2 3" xfId="29514"/>
    <cellStyle name="Normal 54 4 3" xfId="13075"/>
    <cellStyle name="Normal 54 4 4" xfId="24030"/>
    <cellStyle name="Normal 54 5" xfId="4822"/>
    <cellStyle name="Normal 54 5 2" xfId="10340"/>
    <cellStyle name="Normal 54 5 2 2" xfId="21308"/>
    <cellStyle name="Normal 54 5 2 3" xfId="32262"/>
    <cellStyle name="Normal 54 5 3" xfId="15824"/>
    <cellStyle name="Normal 54 5 4" xfId="26779"/>
    <cellStyle name="Normal 54 6" xfId="6228"/>
    <cellStyle name="Normal 54 6 2" xfId="17195"/>
    <cellStyle name="Normal 54 6 3" xfId="28150"/>
    <cellStyle name="Normal 54 7" xfId="11711"/>
    <cellStyle name="Normal 54 8" xfId="22666"/>
    <cellStyle name="Normal 55" xfId="782"/>
    <cellStyle name="Normal 55 2" xfId="1526"/>
    <cellStyle name="Normal 55 2 2" xfId="4279"/>
    <cellStyle name="Normal 55 2 2 2" xfId="9801"/>
    <cellStyle name="Normal 55 2 2 2 2" xfId="20769"/>
    <cellStyle name="Normal 55 2 2 2 3" xfId="31723"/>
    <cellStyle name="Normal 55 2 2 3" xfId="15285"/>
    <cellStyle name="Normal 55 2 2 4" xfId="26240"/>
    <cellStyle name="Normal 55 2 3" xfId="2893"/>
    <cellStyle name="Normal 55 2 3 2" xfId="8429"/>
    <cellStyle name="Normal 55 2 3 2 2" xfId="19396"/>
    <cellStyle name="Normal 55 2 3 2 3" xfId="30351"/>
    <cellStyle name="Normal 55 2 3 3" xfId="13912"/>
    <cellStyle name="Normal 55 2 3 4" xfId="24867"/>
    <cellStyle name="Normal 55 2 4" xfId="5659"/>
    <cellStyle name="Normal 55 2 4 2" xfId="11177"/>
    <cellStyle name="Normal 55 2 4 2 2" xfId="22145"/>
    <cellStyle name="Normal 55 2 4 2 3" xfId="33099"/>
    <cellStyle name="Normal 55 2 4 3" xfId="16661"/>
    <cellStyle name="Normal 55 2 4 4" xfId="27616"/>
    <cellStyle name="Normal 55 2 5" xfId="7065"/>
    <cellStyle name="Normal 55 2 5 2" xfId="18032"/>
    <cellStyle name="Normal 55 2 5 3" xfId="28987"/>
    <cellStyle name="Normal 55 2 6" xfId="12548"/>
    <cellStyle name="Normal 55 2 7" xfId="23503"/>
    <cellStyle name="Normal 55 3" xfId="3602"/>
    <cellStyle name="Normal 55 3 2" xfId="9125"/>
    <cellStyle name="Normal 55 3 2 2" xfId="20092"/>
    <cellStyle name="Normal 55 3 2 3" xfId="31047"/>
    <cellStyle name="Normal 55 3 3" xfId="14608"/>
    <cellStyle name="Normal 55 3 4" xfId="25563"/>
    <cellStyle name="Normal 55 4" xfId="2216"/>
    <cellStyle name="Normal 55 4 2" xfId="7752"/>
    <cellStyle name="Normal 55 4 2 2" xfId="18719"/>
    <cellStyle name="Normal 55 4 2 3" xfId="29674"/>
    <cellStyle name="Normal 55 4 3" xfId="13235"/>
    <cellStyle name="Normal 55 4 4" xfId="24190"/>
    <cellStyle name="Normal 55 5" xfId="4982"/>
    <cellStyle name="Normal 55 5 2" xfId="10500"/>
    <cellStyle name="Normal 55 5 2 2" xfId="21468"/>
    <cellStyle name="Normal 55 5 2 3" xfId="32422"/>
    <cellStyle name="Normal 55 5 3" xfId="15984"/>
    <cellStyle name="Normal 55 5 4" xfId="26939"/>
    <cellStyle name="Normal 55 6" xfId="6388"/>
    <cellStyle name="Normal 55 6 2" xfId="17355"/>
    <cellStyle name="Normal 55 6 3" xfId="28310"/>
    <cellStyle name="Normal 55 7" xfId="11871"/>
    <cellStyle name="Normal 55 8" xfId="22826"/>
    <cellStyle name="Normal 56" xfId="612"/>
    <cellStyle name="Normal 56 2" xfId="1429"/>
    <cellStyle name="Normal 56 2 2" xfId="4182"/>
    <cellStyle name="Normal 56 2 2 2" xfId="9705"/>
    <cellStyle name="Normal 56 2 2 2 2" xfId="20672"/>
    <cellStyle name="Normal 56 2 2 2 3" xfId="31627"/>
    <cellStyle name="Normal 56 2 2 3" xfId="15188"/>
    <cellStyle name="Normal 56 2 2 4" xfId="26143"/>
    <cellStyle name="Normal 56 2 3" xfId="2796"/>
    <cellStyle name="Normal 56 2 3 2" xfId="8332"/>
    <cellStyle name="Normal 56 2 3 2 2" xfId="19299"/>
    <cellStyle name="Normal 56 2 3 2 3" xfId="30254"/>
    <cellStyle name="Normal 56 2 3 3" xfId="13815"/>
    <cellStyle name="Normal 56 2 3 4" xfId="24770"/>
    <cellStyle name="Normal 56 2 4" xfId="5562"/>
    <cellStyle name="Normal 56 2 4 2" xfId="11080"/>
    <cellStyle name="Normal 56 2 4 2 2" xfId="22048"/>
    <cellStyle name="Normal 56 2 4 2 3" xfId="33002"/>
    <cellStyle name="Normal 56 2 4 3" xfId="16564"/>
    <cellStyle name="Normal 56 2 4 4" xfId="27519"/>
    <cellStyle name="Normal 56 2 5" xfId="6968"/>
    <cellStyle name="Normal 56 2 5 2" xfId="17935"/>
    <cellStyle name="Normal 56 2 5 3" xfId="28890"/>
    <cellStyle name="Normal 56 2 6" xfId="12451"/>
    <cellStyle name="Normal 56 2 7" xfId="23406"/>
    <cellStyle name="Normal 56 3" xfId="3505"/>
    <cellStyle name="Normal 56 3 2" xfId="9028"/>
    <cellStyle name="Normal 56 3 2 2" xfId="19995"/>
    <cellStyle name="Normal 56 3 2 3" xfId="30950"/>
    <cellStyle name="Normal 56 3 3" xfId="14511"/>
    <cellStyle name="Normal 56 3 4" xfId="25466"/>
    <cellStyle name="Normal 56 4" xfId="2119"/>
    <cellStyle name="Normal 56 4 2" xfId="7655"/>
    <cellStyle name="Normal 56 4 2 2" xfId="18622"/>
    <cellStyle name="Normal 56 4 2 3" xfId="29577"/>
    <cellStyle name="Normal 56 4 3" xfId="13138"/>
    <cellStyle name="Normal 56 4 4" xfId="24093"/>
    <cellStyle name="Normal 56 5" xfId="4885"/>
    <cellStyle name="Normal 56 5 2" xfId="10403"/>
    <cellStyle name="Normal 56 5 2 2" xfId="21371"/>
    <cellStyle name="Normal 56 5 2 3" xfId="32325"/>
    <cellStyle name="Normal 56 5 3" xfId="15887"/>
    <cellStyle name="Normal 56 5 4" xfId="26842"/>
    <cellStyle name="Normal 56 6" xfId="6291"/>
    <cellStyle name="Normal 56 6 2" xfId="17258"/>
    <cellStyle name="Normal 56 6 3" xfId="28213"/>
    <cellStyle name="Normal 56 7" xfId="11774"/>
    <cellStyle name="Normal 56 8" xfId="22729"/>
    <cellStyle name="Normal 57" xfId="802"/>
    <cellStyle name="Normal 57 2" xfId="1541"/>
    <cellStyle name="Normal 57 2 2" xfId="4294"/>
    <cellStyle name="Normal 57 2 2 2" xfId="9816"/>
    <cellStyle name="Normal 57 2 2 2 2" xfId="20784"/>
    <cellStyle name="Normal 57 2 2 2 3" xfId="31738"/>
    <cellStyle name="Normal 57 2 2 3" xfId="15300"/>
    <cellStyle name="Normal 57 2 2 4" xfId="26255"/>
    <cellStyle name="Normal 57 2 3" xfId="2908"/>
    <cellStyle name="Normal 57 2 3 2" xfId="8444"/>
    <cellStyle name="Normal 57 2 3 2 2" xfId="19411"/>
    <cellStyle name="Normal 57 2 3 2 3" xfId="30366"/>
    <cellStyle name="Normal 57 2 3 3" xfId="13927"/>
    <cellStyle name="Normal 57 2 3 4" xfId="24882"/>
    <cellStyle name="Normal 57 2 4" xfId="5674"/>
    <cellStyle name="Normal 57 2 4 2" xfId="11192"/>
    <cellStyle name="Normal 57 2 4 2 2" xfId="22160"/>
    <cellStyle name="Normal 57 2 4 2 3" xfId="33114"/>
    <cellStyle name="Normal 57 2 4 3" xfId="16676"/>
    <cellStyle name="Normal 57 2 4 4" xfId="27631"/>
    <cellStyle name="Normal 57 2 5" xfId="7080"/>
    <cellStyle name="Normal 57 2 5 2" xfId="18047"/>
    <cellStyle name="Normal 57 2 5 3" xfId="29002"/>
    <cellStyle name="Normal 57 2 6" xfId="12563"/>
    <cellStyle name="Normal 57 2 7" xfId="23518"/>
    <cellStyle name="Normal 57 3" xfId="3617"/>
    <cellStyle name="Normal 57 3 2" xfId="9140"/>
    <cellStyle name="Normal 57 3 2 2" xfId="20107"/>
    <cellStyle name="Normal 57 3 2 3" xfId="31062"/>
    <cellStyle name="Normal 57 3 3" xfId="14623"/>
    <cellStyle name="Normal 57 3 4" xfId="25578"/>
    <cellStyle name="Normal 57 4" xfId="2231"/>
    <cellStyle name="Normal 57 4 2" xfId="7767"/>
    <cellStyle name="Normal 57 4 2 2" xfId="18734"/>
    <cellStyle name="Normal 57 4 2 3" xfId="29689"/>
    <cellStyle name="Normal 57 4 3" xfId="13250"/>
    <cellStyle name="Normal 57 4 4" xfId="24205"/>
    <cellStyle name="Normal 57 5" xfId="4997"/>
    <cellStyle name="Normal 57 5 2" xfId="10515"/>
    <cellStyle name="Normal 57 5 2 2" xfId="21483"/>
    <cellStyle name="Normal 57 5 2 3" xfId="32437"/>
    <cellStyle name="Normal 57 5 3" xfId="15999"/>
    <cellStyle name="Normal 57 5 4" xfId="26954"/>
    <cellStyle name="Normal 57 6" xfId="6403"/>
    <cellStyle name="Normal 57 6 2" xfId="17370"/>
    <cellStyle name="Normal 57 6 3" xfId="28325"/>
    <cellStyle name="Normal 57 7" xfId="11886"/>
    <cellStyle name="Normal 57 8" xfId="22841"/>
    <cellStyle name="Normal 58" xfId="916"/>
    <cellStyle name="Normal 58 2" xfId="1627"/>
    <cellStyle name="Normal 58 2 2" xfId="4380"/>
    <cellStyle name="Normal 58 2 2 2" xfId="9902"/>
    <cellStyle name="Normal 58 2 2 2 2" xfId="20870"/>
    <cellStyle name="Normal 58 2 2 2 3" xfId="31824"/>
    <cellStyle name="Normal 58 2 2 3" xfId="15386"/>
    <cellStyle name="Normal 58 2 2 4" xfId="26341"/>
    <cellStyle name="Normal 58 2 3" xfId="2994"/>
    <cellStyle name="Normal 58 2 3 2" xfId="8530"/>
    <cellStyle name="Normal 58 2 3 2 2" xfId="19497"/>
    <cellStyle name="Normal 58 2 3 2 3" xfId="30452"/>
    <cellStyle name="Normal 58 2 3 3" xfId="14013"/>
    <cellStyle name="Normal 58 2 3 4" xfId="24968"/>
    <cellStyle name="Normal 58 2 4" xfId="5760"/>
    <cellStyle name="Normal 58 2 4 2" xfId="11278"/>
    <cellStyle name="Normal 58 2 4 2 2" xfId="22246"/>
    <cellStyle name="Normal 58 2 4 2 3" xfId="33200"/>
    <cellStyle name="Normal 58 2 4 3" xfId="16762"/>
    <cellStyle name="Normal 58 2 4 4" xfId="27717"/>
    <cellStyle name="Normal 58 2 5" xfId="7166"/>
    <cellStyle name="Normal 58 2 5 2" xfId="18133"/>
    <cellStyle name="Normal 58 2 5 3" xfId="29088"/>
    <cellStyle name="Normal 58 2 6" xfId="12649"/>
    <cellStyle name="Normal 58 2 7" xfId="23604"/>
    <cellStyle name="Normal 58 3" xfId="3703"/>
    <cellStyle name="Normal 58 3 2" xfId="9226"/>
    <cellStyle name="Normal 58 3 2 2" xfId="20193"/>
    <cellStyle name="Normal 58 3 2 3" xfId="31148"/>
    <cellStyle name="Normal 58 3 3" xfId="14709"/>
    <cellStyle name="Normal 58 3 4" xfId="25664"/>
    <cellStyle name="Normal 58 4" xfId="2317"/>
    <cellStyle name="Normal 58 4 2" xfId="7853"/>
    <cellStyle name="Normal 58 4 2 2" xfId="18820"/>
    <cellStyle name="Normal 58 4 2 3" xfId="29775"/>
    <cellStyle name="Normal 58 4 3" xfId="13336"/>
    <cellStyle name="Normal 58 4 4" xfId="24291"/>
    <cellStyle name="Normal 58 5" xfId="5083"/>
    <cellStyle name="Normal 58 5 2" xfId="10601"/>
    <cellStyle name="Normal 58 5 2 2" xfId="21569"/>
    <cellStyle name="Normal 58 5 2 3" xfId="32523"/>
    <cellStyle name="Normal 58 5 3" xfId="16085"/>
    <cellStyle name="Normal 58 5 4" xfId="27040"/>
    <cellStyle name="Normal 58 6" xfId="6489"/>
    <cellStyle name="Normal 58 6 2" xfId="17456"/>
    <cellStyle name="Normal 58 6 3" xfId="28411"/>
    <cellStyle name="Normal 58 7" xfId="11972"/>
    <cellStyle name="Normal 58 8" xfId="22927"/>
    <cellStyle name="Normal 59" xfId="3226"/>
    <cellStyle name="Normal 59 2" xfId="4612"/>
    <cellStyle name="Normal 59 2 2" xfId="10133"/>
    <cellStyle name="Normal 59 2 2 2" xfId="21101"/>
    <cellStyle name="Normal 59 2 2 3" xfId="32055"/>
    <cellStyle name="Normal 59 2 3" xfId="15617"/>
    <cellStyle name="Normal 59 2 4" xfId="26572"/>
    <cellStyle name="Normal 59 3" xfId="8761"/>
    <cellStyle name="Normal 59 3 2" xfId="19728"/>
    <cellStyle name="Normal 59 3 3" xfId="30683"/>
    <cellStyle name="Normal 59 4" xfId="14244"/>
    <cellStyle name="Normal 59 5" xfId="25199"/>
    <cellStyle name="Normal 6" xfId="266"/>
    <cellStyle name="Normal 6 2" xfId="6007"/>
    <cellStyle name="Normal 6 3" xfId="5999"/>
    <cellStyle name="Normal 60" xfId="965"/>
    <cellStyle name="Normal 60 2" xfId="1668"/>
    <cellStyle name="Normal 60 2 2" xfId="4421"/>
    <cellStyle name="Normal 60 2 2 2" xfId="9943"/>
    <cellStyle name="Normal 60 2 2 2 2" xfId="20911"/>
    <cellStyle name="Normal 60 2 2 2 3" xfId="31865"/>
    <cellStyle name="Normal 60 2 2 3" xfId="15427"/>
    <cellStyle name="Normal 60 2 2 4" xfId="26382"/>
    <cellStyle name="Normal 60 2 3" xfId="3035"/>
    <cellStyle name="Normal 60 2 3 2" xfId="8571"/>
    <cellStyle name="Normal 60 2 3 2 2" xfId="19538"/>
    <cellStyle name="Normal 60 2 3 2 3" xfId="30493"/>
    <cellStyle name="Normal 60 2 3 3" xfId="14054"/>
    <cellStyle name="Normal 60 2 3 4" xfId="25009"/>
    <cellStyle name="Normal 60 2 4" xfId="5801"/>
    <cellStyle name="Normal 60 2 4 2" xfId="11319"/>
    <cellStyle name="Normal 60 2 4 2 2" xfId="22287"/>
    <cellStyle name="Normal 60 2 4 2 3" xfId="33241"/>
    <cellStyle name="Normal 60 2 4 3" xfId="16803"/>
    <cellStyle name="Normal 60 2 4 4" xfId="27758"/>
    <cellStyle name="Normal 60 2 5" xfId="7207"/>
    <cellStyle name="Normal 60 2 5 2" xfId="18174"/>
    <cellStyle name="Normal 60 2 5 3" xfId="29129"/>
    <cellStyle name="Normal 60 2 6" xfId="12690"/>
    <cellStyle name="Normal 60 2 7" xfId="23645"/>
    <cellStyle name="Normal 60 3" xfId="3744"/>
    <cellStyle name="Normal 60 3 2" xfId="9267"/>
    <cellStyle name="Normal 60 3 2 2" xfId="20234"/>
    <cellStyle name="Normal 60 3 2 3" xfId="31189"/>
    <cellStyle name="Normal 60 3 3" xfId="14750"/>
    <cellStyle name="Normal 60 3 4" xfId="25705"/>
    <cellStyle name="Normal 60 4" xfId="2358"/>
    <cellStyle name="Normal 60 4 2" xfId="7894"/>
    <cellStyle name="Normal 60 4 2 2" xfId="18861"/>
    <cellStyle name="Normal 60 4 2 3" xfId="29816"/>
    <cellStyle name="Normal 60 4 3" xfId="13377"/>
    <cellStyle name="Normal 60 4 4" xfId="24332"/>
    <cellStyle name="Normal 60 5" xfId="5124"/>
    <cellStyle name="Normal 60 5 2" xfId="10642"/>
    <cellStyle name="Normal 60 5 2 2" xfId="21610"/>
    <cellStyle name="Normal 60 5 2 3" xfId="32564"/>
    <cellStyle name="Normal 60 5 3" xfId="16126"/>
    <cellStyle name="Normal 60 5 4" xfId="27081"/>
    <cellStyle name="Normal 60 6" xfId="6530"/>
    <cellStyle name="Normal 60 6 2" xfId="17497"/>
    <cellStyle name="Normal 60 6 3" xfId="28452"/>
    <cellStyle name="Normal 60 7" xfId="12013"/>
    <cellStyle name="Normal 60 8" xfId="22968"/>
    <cellStyle name="Normal 61" xfId="414"/>
    <cellStyle name="Normal 61 2" xfId="1324"/>
    <cellStyle name="Normal 61 2 2" xfId="4077"/>
    <cellStyle name="Normal 61 2 2 2" xfId="9600"/>
    <cellStyle name="Normal 61 2 2 2 2" xfId="20567"/>
    <cellStyle name="Normal 61 2 2 2 3" xfId="31522"/>
    <cellStyle name="Normal 61 2 2 3" xfId="15083"/>
    <cellStyle name="Normal 61 2 2 4" xfId="26038"/>
    <cellStyle name="Normal 61 2 3" xfId="2691"/>
    <cellStyle name="Normal 61 2 3 2" xfId="8227"/>
    <cellStyle name="Normal 61 2 3 2 2" xfId="19194"/>
    <cellStyle name="Normal 61 2 3 2 3" xfId="30149"/>
    <cellStyle name="Normal 61 2 3 3" xfId="13710"/>
    <cellStyle name="Normal 61 2 3 4" xfId="24665"/>
    <cellStyle name="Normal 61 2 4" xfId="5457"/>
    <cellStyle name="Normal 61 2 4 2" xfId="10975"/>
    <cellStyle name="Normal 61 2 4 2 2" xfId="21943"/>
    <cellStyle name="Normal 61 2 4 2 3" xfId="32897"/>
    <cellStyle name="Normal 61 2 4 3" xfId="16459"/>
    <cellStyle name="Normal 61 2 4 4" xfId="27414"/>
    <cellStyle name="Normal 61 2 5" xfId="6863"/>
    <cellStyle name="Normal 61 2 5 2" xfId="17830"/>
    <cellStyle name="Normal 61 2 5 3" xfId="28785"/>
    <cellStyle name="Normal 61 2 6" xfId="12346"/>
    <cellStyle name="Normal 61 2 7" xfId="23301"/>
    <cellStyle name="Normal 61 3" xfId="3400"/>
    <cellStyle name="Normal 61 3 2" xfId="8923"/>
    <cellStyle name="Normal 61 3 2 2" xfId="19890"/>
    <cellStyle name="Normal 61 3 2 3" xfId="30845"/>
    <cellStyle name="Normal 61 3 3" xfId="14406"/>
    <cellStyle name="Normal 61 3 4" xfId="25361"/>
    <cellStyle name="Normal 61 4" xfId="2014"/>
    <cellStyle name="Normal 61 4 2" xfId="7550"/>
    <cellStyle name="Normal 61 4 2 2" xfId="18517"/>
    <cellStyle name="Normal 61 4 2 3" xfId="29472"/>
    <cellStyle name="Normal 61 4 3" xfId="13033"/>
    <cellStyle name="Normal 61 4 4" xfId="23988"/>
    <cellStyle name="Normal 61 5" xfId="4780"/>
    <cellStyle name="Normal 61 5 2" xfId="10298"/>
    <cellStyle name="Normal 61 5 2 2" xfId="21266"/>
    <cellStyle name="Normal 61 5 2 3" xfId="32220"/>
    <cellStyle name="Normal 61 5 3" xfId="15782"/>
    <cellStyle name="Normal 61 5 4" xfId="26737"/>
    <cellStyle name="Normal 61 6" xfId="6186"/>
    <cellStyle name="Normal 61 6 2" xfId="17153"/>
    <cellStyle name="Normal 61 6 3" xfId="28108"/>
    <cellStyle name="Normal 61 7" xfId="11669"/>
    <cellStyle name="Normal 61 8" xfId="22624"/>
    <cellStyle name="Normal 62" xfId="604"/>
    <cellStyle name="Normal 62 2" xfId="1424"/>
    <cellStyle name="Normal 62 2 2" xfId="4177"/>
    <cellStyle name="Normal 62 2 2 2" xfId="9700"/>
    <cellStyle name="Normal 62 2 2 2 2" xfId="20667"/>
    <cellStyle name="Normal 62 2 2 2 3" xfId="31622"/>
    <cellStyle name="Normal 62 2 2 3" xfId="15183"/>
    <cellStyle name="Normal 62 2 2 4" xfId="26138"/>
    <cellStyle name="Normal 62 2 3" xfId="2791"/>
    <cellStyle name="Normal 62 2 3 2" xfId="8327"/>
    <cellStyle name="Normal 62 2 3 2 2" xfId="19294"/>
    <cellStyle name="Normal 62 2 3 2 3" xfId="30249"/>
    <cellStyle name="Normal 62 2 3 3" xfId="13810"/>
    <cellStyle name="Normal 62 2 3 4" xfId="24765"/>
    <cellStyle name="Normal 62 2 4" xfId="5557"/>
    <cellStyle name="Normal 62 2 4 2" xfId="11075"/>
    <cellStyle name="Normal 62 2 4 2 2" xfId="22043"/>
    <cellStyle name="Normal 62 2 4 2 3" xfId="32997"/>
    <cellStyle name="Normal 62 2 4 3" xfId="16559"/>
    <cellStyle name="Normal 62 2 4 4" xfId="27514"/>
    <cellStyle name="Normal 62 2 5" xfId="6963"/>
    <cellStyle name="Normal 62 2 5 2" xfId="17930"/>
    <cellStyle name="Normal 62 2 5 3" xfId="28885"/>
    <cellStyle name="Normal 62 2 6" xfId="12446"/>
    <cellStyle name="Normal 62 2 7" xfId="23401"/>
    <cellStyle name="Normal 62 3" xfId="3500"/>
    <cellStyle name="Normal 62 3 2" xfId="9023"/>
    <cellStyle name="Normal 62 3 2 2" xfId="19990"/>
    <cellStyle name="Normal 62 3 2 3" xfId="30945"/>
    <cellStyle name="Normal 62 3 3" xfId="14506"/>
    <cellStyle name="Normal 62 3 4" xfId="25461"/>
    <cellStyle name="Normal 62 4" xfId="2114"/>
    <cellStyle name="Normal 62 4 2" xfId="7650"/>
    <cellStyle name="Normal 62 4 2 2" xfId="18617"/>
    <cellStyle name="Normal 62 4 2 3" xfId="29572"/>
    <cellStyle name="Normal 62 4 3" xfId="13133"/>
    <cellStyle name="Normal 62 4 4" xfId="24088"/>
    <cellStyle name="Normal 62 5" xfId="4880"/>
    <cellStyle name="Normal 62 5 2" xfId="10398"/>
    <cellStyle name="Normal 62 5 2 2" xfId="21366"/>
    <cellStyle name="Normal 62 5 2 3" xfId="32320"/>
    <cellStyle name="Normal 62 5 3" xfId="15882"/>
    <cellStyle name="Normal 62 5 4" xfId="26837"/>
    <cellStyle name="Normal 62 6" xfId="6286"/>
    <cellStyle name="Normal 62 6 2" xfId="17253"/>
    <cellStyle name="Normal 62 6 3" xfId="28208"/>
    <cellStyle name="Normal 62 7" xfId="11769"/>
    <cellStyle name="Normal 62 8" xfId="22724"/>
    <cellStyle name="Normal 63" xfId="658"/>
    <cellStyle name="Normal 63 2" xfId="1459"/>
    <cellStyle name="Normal 63 2 2" xfId="4212"/>
    <cellStyle name="Normal 63 2 2 2" xfId="9734"/>
    <cellStyle name="Normal 63 2 2 2 2" xfId="20702"/>
    <cellStyle name="Normal 63 2 2 2 3" xfId="31656"/>
    <cellStyle name="Normal 63 2 2 3" xfId="15218"/>
    <cellStyle name="Normal 63 2 2 4" xfId="26173"/>
    <cellStyle name="Normal 63 2 3" xfId="2826"/>
    <cellStyle name="Normal 63 2 3 2" xfId="8362"/>
    <cellStyle name="Normal 63 2 3 2 2" xfId="19329"/>
    <cellStyle name="Normal 63 2 3 2 3" xfId="30284"/>
    <cellStyle name="Normal 63 2 3 3" xfId="13845"/>
    <cellStyle name="Normal 63 2 3 4" xfId="24800"/>
    <cellStyle name="Normal 63 2 4" xfId="5592"/>
    <cellStyle name="Normal 63 2 4 2" xfId="11110"/>
    <cellStyle name="Normal 63 2 4 2 2" xfId="22078"/>
    <cellStyle name="Normal 63 2 4 2 3" xfId="33032"/>
    <cellStyle name="Normal 63 2 4 3" xfId="16594"/>
    <cellStyle name="Normal 63 2 4 4" xfId="27549"/>
    <cellStyle name="Normal 63 2 5" xfId="6998"/>
    <cellStyle name="Normal 63 2 5 2" xfId="17965"/>
    <cellStyle name="Normal 63 2 5 3" xfId="28920"/>
    <cellStyle name="Normal 63 2 6" xfId="12481"/>
    <cellStyle name="Normal 63 2 7" xfId="23436"/>
    <cellStyle name="Normal 63 3" xfId="3535"/>
    <cellStyle name="Normal 63 3 2" xfId="9058"/>
    <cellStyle name="Normal 63 3 2 2" xfId="20025"/>
    <cellStyle name="Normal 63 3 2 3" xfId="30980"/>
    <cellStyle name="Normal 63 3 3" xfId="14541"/>
    <cellStyle name="Normal 63 3 4" xfId="25496"/>
    <cellStyle name="Normal 63 4" xfId="2149"/>
    <cellStyle name="Normal 63 4 2" xfId="7685"/>
    <cellStyle name="Normal 63 4 2 2" xfId="18652"/>
    <cellStyle name="Normal 63 4 2 3" xfId="29607"/>
    <cellStyle name="Normal 63 4 3" xfId="13168"/>
    <cellStyle name="Normal 63 4 4" xfId="24123"/>
    <cellStyle name="Normal 63 5" xfId="4915"/>
    <cellStyle name="Normal 63 5 2" xfId="10433"/>
    <cellStyle name="Normal 63 5 2 2" xfId="21401"/>
    <cellStyle name="Normal 63 5 2 3" xfId="32355"/>
    <cellStyle name="Normal 63 5 3" xfId="15917"/>
    <cellStyle name="Normal 63 5 4" xfId="26872"/>
    <cellStyle name="Normal 63 6" xfId="6321"/>
    <cellStyle name="Normal 63 6 2" xfId="17288"/>
    <cellStyle name="Normal 63 6 3" xfId="28243"/>
    <cellStyle name="Normal 63 7" xfId="11804"/>
    <cellStyle name="Normal 63 8" xfId="22759"/>
    <cellStyle name="Normal 64" xfId="3244"/>
    <cellStyle name="Normal 64 2" xfId="4623"/>
    <cellStyle name="Normal 64 2 2" xfId="10144"/>
    <cellStyle name="Normal 64 2 2 2" xfId="21112"/>
    <cellStyle name="Normal 64 2 2 3" xfId="32066"/>
    <cellStyle name="Normal 64 2 3" xfId="15628"/>
    <cellStyle name="Normal 64 2 4" xfId="26583"/>
    <cellStyle name="Normal 64 3" xfId="8772"/>
    <cellStyle name="Normal 64 3 2" xfId="19739"/>
    <cellStyle name="Normal 64 3 3" xfId="30694"/>
    <cellStyle name="Normal 64 4" xfId="14255"/>
    <cellStyle name="Normal 64 5" xfId="25210"/>
    <cellStyle name="Normal 65" xfId="1048"/>
    <cellStyle name="Normal 65 2" xfId="1738"/>
    <cellStyle name="Normal 65 2 2" xfId="4491"/>
    <cellStyle name="Normal 65 2 2 2" xfId="10013"/>
    <cellStyle name="Normal 65 2 2 2 2" xfId="20981"/>
    <cellStyle name="Normal 65 2 2 2 3" xfId="31935"/>
    <cellStyle name="Normal 65 2 2 3" xfId="15497"/>
    <cellStyle name="Normal 65 2 2 4" xfId="26452"/>
    <cellStyle name="Normal 65 2 3" xfId="3105"/>
    <cellStyle name="Normal 65 2 3 2" xfId="8641"/>
    <cellStyle name="Normal 65 2 3 2 2" xfId="19608"/>
    <cellStyle name="Normal 65 2 3 2 3" xfId="30563"/>
    <cellStyle name="Normal 65 2 3 3" xfId="14124"/>
    <cellStyle name="Normal 65 2 3 4" xfId="25079"/>
    <cellStyle name="Normal 65 2 4" xfId="5871"/>
    <cellStyle name="Normal 65 2 4 2" xfId="11389"/>
    <cellStyle name="Normal 65 2 4 2 2" xfId="22357"/>
    <cellStyle name="Normal 65 2 4 2 3" xfId="33311"/>
    <cellStyle name="Normal 65 2 4 3" xfId="16873"/>
    <cellStyle name="Normal 65 2 4 4" xfId="27828"/>
    <cellStyle name="Normal 65 2 5" xfId="7277"/>
    <cellStyle name="Normal 65 2 5 2" xfId="18244"/>
    <cellStyle name="Normal 65 2 5 3" xfId="29199"/>
    <cellStyle name="Normal 65 2 6" xfId="12760"/>
    <cellStyle name="Normal 65 2 7" xfId="23715"/>
    <cellStyle name="Normal 65 3" xfId="3814"/>
    <cellStyle name="Normal 65 3 2" xfId="9337"/>
    <cellStyle name="Normal 65 3 2 2" xfId="20304"/>
    <cellStyle name="Normal 65 3 2 3" xfId="31259"/>
    <cellStyle name="Normal 65 3 3" xfId="14820"/>
    <cellStyle name="Normal 65 3 4" xfId="25775"/>
    <cellStyle name="Normal 65 4" xfId="2428"/>
    <cellStyle name="Normal 65 4 2" xfId="7964"/>
    <cellStyle name="Normal 65 4 2 2" xfId="18931"/>
    <cellStyle name="Normal 65 4 2 3" xfId="29886"/>
    <cellStyle name="Normal 65 4 3" xfId="13447"/>
    <cellStyle name="Normal 65 4 4" xfId="24402"/>
    <cellStyle name="Normal 65 5" xfId="5194"/>
    <cellStyle name="Normal 65 5 2" xfId="10712"/>
    <cellStyle name="Normal 65 5 2 2" xfId="21680"/>
    <cellStyle name="Normal 65 5 2 3" xfId="32634"/>
    <cellStyle name="Normal 65 5 3" xfId="16196"/>
    <cellStyle name="Normal 65 5 4" xfId="27151"/>
    <cellStyle name="Normal 65 6" xfId="6600"/>
    <cellStyle name="Normal 65 6 2" xfId="17567"/>
    <cellStyle name="Normal 65 6 3" xfId="28522"/>
    <cellStyle name="Normal 65 7" xfId="12083"/>
    <cellStyle name="Normal 65 8" xfId="23038"/>
    <cellStyle name="Normal 66" xfId="3245"/>
    <cellStyle name="Normal 66 2" xfId="4624"/>
    <cellStyle name="Normal 66 2 2" xfId="10145"/>
    <cellStyle name="Normal 66 2 2 2" xfId="21113"/>
    <cellStyle name="Normal 66 2 2 3" xfId="32067"/>
    <cellStyle name="Normal 66 2 3" xfId="15629"/>
    <cellStyle name="Normal 66 2 4" xfId="26584"/>
    <cellStyle name="Normal 66 3" xfId="8773"/>
    <cellStyle name="Normal 66 3 2" xfId="19740"/>
    <cellStyle name="Normal 66 3 3" xfId="30695"/>
    <cellStyle name="Normal 66 4" xfId="14256"/>
    <cellStyle name="Normal 66 5" xfId="25211"/>
    <cellStyle name="Normal 67" xfId="3248"/>
    <cellStyle name="Normal 67 2" xfId="4625"/>
    <cellStyle name="Normal 67 2 2" xfId="10146"/>
    <cellStyle name="Normal 67 2 2 2" xfId="21114"/>
    <cellStyle name="Normal 67 2 2 3" xfId="32068"/>
    <cellStyle name="Normal 67 2 3" xfId="15630"/>
    <cellStyle name="Normal 67 2 4" xfId="26585"/>
    <cellStyle name="Normal 67 3" xfId="8774"/>
    <cellStyle name="Normal 67 3 2" xfId="19741"/>
    <cellStyle name="Normal 67 3 3" xfId="30696"/>
    <cellStyle name="Normal 67 4" xfId="14257"/>
    <cellStyle name="Normal 67 5" xfId="25212"/>
    <cellStyle name="Normal 68" xfId="3251"/>
    <cellStyle name="Normal 68 2" xfId="4627"/>
    <cellStyle name="Normal 68 2 2" xfId="10147"/>
    <cellStyle name="Normal 68 2 2 2" xfId="21115"/>
    <cellStyle name="Normal 68 2 2 3" xfId="32069"/>
    <cellStyle name="Normal 68 2 3" xfId="15631"/>
    <cellStyle name="Normal 68 2 4" xfId="26586"/>
    <cellStyle name="Normal 68 3" xfId="8775"/>
    <cellStyle name="Normal 68 3 2" xfId="19742"/>
    <cellStyle name="Normal 68 3 3" xfId="30697"/>
    <cellStyle name="Normal 68 4" xfId="14258"/>
    <cellStyle name="Normal 68 5" xfId="25213"/>
    <cellStyle name="Normal 69" xfId="3252"/>
    <cellStyle name="Normal 69 2" xfId="4628"/>
    <cellStyle name="Normal 69 2 2" xfId="10148"/>
    <cellStyle name="Normal 69 2 2 2" xfId="21116"/>
    <cellStyle name="Normal 69 2 2 3" xfId="32070"/>
    <cellStyle name="Normal 69 2 3" xfId="15632"/>
    <cellStyle name="Normal 69 2 4" xfId="26587"/>
    <cellStyle name="Normal 69 3" xfId="8776"/>
    <cellStyle name="Normal 69 3 2" xfId="19743"/>
    <cellStyle name="Normal 69 3 3" xfId="30698"/>
    <cellStyle name="Normal 69 4" xfId="14259"/>
    <cellStyle name="Normal 69 5" xfId="25214"/>
    <cellStyle name="Normal 7" xfId="267"/>
    <cellStyle name="Normal 7 10" xfId="268"/>
    <cellStyle name="Normal 7 10 2" xfId="1237"/>
    <cellStyle name="Normal 7 10 2 2" xfId="3990"/>
    <cellStyle name="Normal 7 10 2 2 2" xfId="9513"/>
    <cellStyle name="Normal 7 10 2 2 2 2" xfId="20480"/>
    <cellStyle name="Normal 7 10 2 2 2 3" xfId="31435"/>
    <cellStyle name="Normal 7 10 2 2 3" xfId="14996"/>
    <cellStyle name="Normal 7 10 2 2 4" xfId="25951"/>
    <cellStyle name="Normal 7 10 2 3" xfId="2604"/>
    <cellStyle name="Normal 7 10 2 3 2" xfId="8140"/>
    <cellStyle name="Normal 7 10 2 3 2 2" xfId="19107"/>
    <cellStyle name="Normal 7 10 2 3 2 3" xfId="30062"/>
    <cellStyle name="Normal 7 10 2 3 3" xfId="13623"/>
    <cellStyle name="Normal 7 10 2 3 4" xfId="24578"/>
    <cellStyle name="Normal 7 10 2 4" xfId="5370"/>
    <cellStyle name="Normal 7 10 2 4 2" xfId="10888"/>
    <cellStyle name="Normal 7 10 2 4 2 2" xfId="21856"/>
    <cellStyle name="Normal 7 10 2 4 2 3" xfId="32810"/>
    <cellStyle name="Normal 7 10 2 4 3" xfId="16372"/>
    <cellStyle name="Normal 7 10 2 4 4" xfId="27327"/>
    <cellStyle name="Normal 7 10 2 5" xfId="6776"/>
    <cellStyle name="Normal 7 10 2 5 2" xfId="17743"/>
    <cellStyle name="Normal 7 10 2 5 3" xfId="28698"/>
    <cellStyle name="Normal 7 10 2 6" xfId="12259"/>
    <cellStyle name="Normal 7 10 2 7" xfId="23214"/>
    <cellStyle name="Normal 7 10 3" xfId="3313"/>
    <cellStyle name="Normal 7 10 3 2" xfId="8836"/>
    <cellStyle name="Normal 7 10 3 2 2" xfId="19803"/>
    <cellStyle name="Normal 7 10 3 2 3" xfId="30758"/>
    <cellStyle name="Normal 7 10 3 3" xfId="14319"/>
    <cellStyle name="Normal 7 10 3 4" xfId="25274"/>
    <cellStyle name="Normal 7 10 4" xfId="1927"/>
    <cellStyle name="Normal 7 10 4 2" xfId="7463"/>
    <cellStyle name="Normal 7 10 4 2 2" xfId="18430"/>
    <cellStyle name="Normal 7 10 4 2 3" xfId="29385"/>
    <cellStyle name="Normal 7 10 4 3" xfId="12946"/>
    <cellStyle name="Normal 7 10 4 4" xfId="23901"/>
    <cellStyle name="Normal 7 10 5" xfId="4693"/>
    <cellStyle name="Normal 7 10 5 2" xfId="10211"/>
    <cellStyle name="Normal 7 10 5 2 2" xfId="21179"/>
    <cellStyle name="Normal 7 10 5 2 3" xfId="32133"/>
    <cellStyle name="Normal 7 10 5 3" xfId="15695"/>
    <cellStyle name="Normal 7 10 5 4" xfId="26650"/>
    <cellStyle name="Normal 7 10 6" xfId="6099"/>
    <cellStyle name="Normal 7 10 6 2" xfId="17066"/>
    <cellStyle name="Normal 7 10 6 3" xfId="28021"/>
    <cellStyle name="Normal 7 10 7" xfId="11582"/>
    <cellStyle name="Normal 7 10 8" xfId="22537"/>
    <cellStyle name="Normal 7 11" xfId="269"/>
    <cellStyle name="Normal 7 11 2" xfId="1238"/>
    <cellStyle name="Normal 7 11 2 2" xfId="3991"/>
    <cellStyle name="Normal 7 11 2 2 2" xfId="9514"/>
    <cellStyle name="Normal 7 11 2 2 2 2" xfId="20481"/>
    <cellStyle name="Normal 7 11 2 2 2 3" xfId="31436"/>
    <cellStyle name="Normal 7 11 2 2 3" xfId="14997"/>
    <cellStyle name="Normal 7 11 2 2 4" xfId="25952"/>
    <cellStyle name="Normal 7 11 2 3" xfId="2605"/>
    <cellStyle name="Normal 7 11 2 3 2" xfId="8141"/>
    <cellStyle name="Normal 7 11 2 3 2 2" xfId="19108"/>
    <cellStyle name="Normal 7 11 2 3 2 3" xfId="30063"/>
    <cellStyle name="Normal 7 11 2 3 3" xfId="13624"/>
    <cellStyle name="Normal 7 11 2 3 4" xfId="24579"/>
    <cellStyle name="Normal 7 11 2 4" xfId="5371"/>
    <cellStyle name="Normal 7 11 2 4 2" xfId="10889"/>
    <cellStyle name="Normal 7 11 2 4 2 2" xfId="21857"/>
    <cellStyle name="Normal 7 11 2 4 2 3" xfId="32811"/>
    <cellStyle name="Normal 7 11 2 4 3" xfId="16373"/>
    <cellStyle name="Normal 7 11 2 4 4" xfId="27328"/>
    <cellStyle name="Normal 7 11 2 5" xfId="6777"/>
    <cellStyle name="Normal 7 11 2 5 2" xfId="17744"/>
    <cellStyle name="Normal 7 11 2 5 3" xfId="28699"/>
    <cellStyle name="Normal 7 11 2 6" xfId="12260"/>
    <cellStyle name="Normal 7 11 2 7" xfId="23215"/>
    <cellStyle name="Normal 7 11 3" xfId="3314"/>
    <cellStyle name="Normal 7 11 3 2" xfId="8837"/>
    <cellStyle name="Normal 7 11 3 2 2" xfId="19804"/>
    <cellStyle name="Normal 7 11 3 2 3" xfId="30759"/>
    <cellStyle name="Normal 7 11 3 3" xfId="14320"/>
    <cellStyle name="Normal 7 11 3 4" xfId="25275"/>
    <cellStyle name="Normal 7 11 4" xfId="1928"/>
    <cellStyle name="Normal 7 11 4 2" xfId="7464"/>
    <cellStyle name="Normal 7 11 4 2 2" xfId="18431"/>
    <cellStyle name="Normal 7 11 4 2 3" xfId="29386"/>
    <cellStyle name="Normal 7 11 4 3" xfId="12947"/>
    <cellStyle name="Normal 7 11 4 4" xfId="23902"/>
    <cellStyle name="Normal 7 11 5" xfId="4694"/>
    <cellStyle name="Normal 7 11 5 2" xfId="10212"/>
    <cellStyle name="Normal 7 11 5 2 2" xfId="21180"/>
    <cellStyle name="Normal 7 11 5 2 3" xfId="32134"/>
    <cellStyle name="Normal 7 11 5 3" xfId="15696"/>
    <cellStyle name="Normal 7 11 5 4" xfId="26651"/>
    <cellStyle name="Normal 7 11 6" xfId="6100"/>
    <cellStyle name="Normal 7 11 6 2" xfId="17067"/>
    <cellStyle name="Normal 7 11 6 3" xfId="28022"/>
    <cellStyle name="Normal 7 11 7" xfId="11583"/>
    <cellStyle name="Normal 7 11 8" xfId="22538"/>
    <cellStyle name="Normal 7 12" xfId="270"/>
    <cellStyle name="Normal 7 12 2" xfId="1239"/>
    <cellStyle name="Normal 7 12 2 2" xfId="3992"/>
    <cellStyle name="Normal 7 12 2 2 2" xfId="9515"/>
    <cellStyle name="Normal 7 12 2 2 2 2" xfId="20482"/>
    <cellStyle name="Normal 7 12 2 2 2 3" xfId="31437"/>
    <cellStyle name="Normal 7 12 2 2 3" xfId="14998"/>
    <cellStyle name="Normal 7 12 2 2 4" xfId="25953"/>
    <cellStyle name="Normal 7 12 2 3" xfId="2606"/>
    <cellStyle name="Normal 7 12 2 3 2" xfId="8142"/>
    <cellStyle name="Normal 7 12 2 3 2 2" xfId="19109"/>
    <cellStyle name="Normal 7 12 2 3 2 3" xfId="30064"/>
    <cellStyle name="Normal 7 12 2 3 3" xfId="13625"/>
    <cellStyle name="Normal 7 12 2 3 4" xfId="24580"/>
    <cellStyle name="Normal 7 12 2 4" xfId="5372"/>
    <cellStyle name="Normal 7 12 2 4 2" xfId="10890"/>
    <cellStyle name="Normal 7 12 2 4 2 2" xfId="21858"/>
    <cellStyle name="Normal 7 12 2 4 2 3" xfId="32812"/>
    <cellStyle name="Normal 7 12 2 4 3" xfId="16374"/>
    <cellStyle name="Normal 7 12 2 4 4" xfId="27329"/>
    <cellStyle name="Normal 7 12 2 5" xfId="6778"/>
    <cellStyle name="Normal 7 12 2 5 2" xfId="17745"/>
    <cellStyle name="Normal 7 12 2 5 3" xfId="28700"/>
    <cellStyle name="Normal 7 12 2 6" xfId="12261"/>
    <cellStyle name="Normal 7 12 2 7" xfId="23216"/>
    <cellStyle name="Normal 7 12 3" xfId="3315"/>
    <cellStyle name="Normal 7 12 3 2" xfId="8838"/>
    <cellStyle name="Normal 7 12 3 2 2" xfId="19805"/>
    <cellStyle name="Normal 7 12 3 2 3" xfId="30760"/>
    <cellStyle name="Normal 7 12 3 3" xfId="14321"/>
    <cellStyle name="Normal 7 12 3 4" xfId="25276"/>
    <cellStyle name="Normal 7 12 4" xfId="1929"/>
    <cellStyle name="Normal 7 12 4 2" xfId="7465"/>
    <cellStyle name="Normal 7 12 4 2 2" xfId="18432"/>
    <cellStyle name="Normal 7 12 4 2 3" xfId="29387"/>
    <cellStyle name="Normal 7 12 4 3" xfId="12948"/>
    <cellStyle name="Normal 7 12 4 4" xfId="23903"/>
    <cellStyle name="Normal 7 12 5" xfId="4695"/>
    <cellStyle name="Normal 7 12 5 2" xfId="10213"/>
    <cellStyle name="Normal 7 12 5 2 2" xfId="21181"/>
    <cellStyle name="Normal 7 12 5 2 3" xfId="32135"/>
    <cellStyle name="Normal 7 12 5 3" xfId="15697"/>
    <cellStyle name="Normal 7 12 5 4" xfId="26652"/>
    <cellStyle name="Normal 7 12 6" xfId="6101"/>
    <cellStyle name="Normal 7 12 6 2" xfId="17068"/>
    <cellStyle name="Normal 7 12 6 3" xfId="28023"/>
    <cellStyle name="Normal 7 12 7" xfId="11584"/>
    <cellStyle name="Normal 7 12 8" xfId="22539"/>
    <cellStyle name="Normal 7 13" xfId="271"/>
    <cellStyle name="Normal 7 13 2" xfId="1240"/>
    <cellStyle name="Normal 7 13 2 2" xfId="3993"/>
    <cellStyle name="Normal 7 13 2 2 2" xfId="9516"/>
    <cellStyle name="Normal 7 13 2 2 2 2" xfId="20483"/>
    <cellStyle name="Normal 7 13 2 2 2 3" xfId="31438"/>
    <cellStyle name="Normal 7 13 2 2 3" xfId="14999"/>
    <cellStyle name="Normal 7 13 2 2 4" xfId="25954"/>
    <cellStyle name="Normal 7 13 2 3" xfId="2607"/>
    <cellStyle name="Normal 7 13 2 3 2" xfId="8143"/>
    <cellStyle name="Normal 7 13 2 3 2 2" xfId="19110"/>
    <cellStyle name="Normal 7 13 2 3 2 3" xfId="30065"/>
    <cellStyle name="Normal 7 13 2 3 3" xfId="13626"/>
    <cellStyle name="Normal 7 13 2 3 4" xfId="24581"/>
    <cellStyle name="Normal 7 13 2 4" xfId="5373"/>
    <cellStyle name="Normal 7 13 2 4 2" xfId="10891"/>
    <cellStyle name="Normal 7 13 2 4 2 2" xfId="21859"/>
    <cellStyle name="Normal 7 13 2 4 2 3" xfId="32813"/>
    <cellStyle name="Normal 7 13 2 4 3" xfId="16375"/>
    <cellStyle name="Normal 7 13 2 4 4" xfId="27330"/>
    <cellStyle name="Normal 7 13 2 5" xfId="6779"/>
    <cellStyle name="Normal 7 13 2 5 2" xfId="17746"/>
    <cellStyle name="Normal 7 13 2 5 3" xfId="28701"/>
    <cellStyle name="Normal 7 13 2 6" xfId="12262"/>
    <cellStyle name="Normal 7 13 2 7" xfId="23217"/>
    <cellStyle name="Normal 7 13 3" xfId="3316"/>
    <cellStyle name="Normal 7 13 3 2" xfId="8839"/>
    <cellStyle name="Normal 7 13 3 2 2" xfId="19806"/>
    <cellStyle name="Normal 7 13 3 2 3" xfId="30761"/>
    <cellStyle name="Normal 7 13 3 3" xfId="14322"/>
    <cellStyle name="Normal 7 13 3 4" xfId="25277"/>
    <cellStyle name="Normal 7 13 4" xfId="1930"/>
    <cellStyle name="Normal 7 13 4 2" xfId="7466"/>
    <cellStyle name="Normal 7 13 4 2 2" xfId="18433"/>
    <cellStyle name="Normal 7 13 4 2 3" xfId="29388"/>
    <cellStyle name="Normal 7 13 4 3" xfId="12949"/>
    <cellStyle name="Normal 7 13 4 4" xfId="23904"/>
    <cellStyle name="Normal 7 13 5" xfId="4696"/>
    <cellStyle name="Normal 7 13 5 2" xfId="10214"/>
    <cellStyle name="Normal 7 13 5 2 2" xfId="21182"/>
    <cellStyle name="Normal 7 13 5 2 3" xfId="32136"/>
    <cellStyle name="Normal 7 13 5 3" xfId="15698"/>
    <cellStyle name="Normal 7 13 5 4" xfId="26653"/>
    <cellStyle name="Normal 7 13 6" xfId="6102"/>
    <cellStyle name="Normal 7 13 6 2" xfId="17069"/>
    <cellStyle name="Normal 7 13 6 3" xfId="28024"/>
    <cellStyle name="Normal 7 13 7" xfId="11585"/>
    <cellStyle name="Normal 7 13 8" xfId="22540"/>
    <cellStyle name="Normal 7 14" xfId="272"/>
    <cellStyle name="Normal 7 14 2" xfId="1241"/>
    <cellStyle name="Normal 7 14 2 2" xfId="3994"/>
    <cellStyle name="Normal 7 14 2 2 2" xfId="9517"/>
    <cellStyle name="Normal 7 14 2 2 2 2" xfId="20484"/>
    <cellStyle name="Normal 7 14 2 2 2 3" xfId="31439"/>
    <cellStyle name="Normal 7 14 2 2 3" xfId="15000"/>
    <cellStyle name="Normal 7 14 2 2 4" xfId="25955"/>
    <cellStyle name="Normal 7 14 2 3" xfId="2608"/>
    <cellStyle name="Normal 7 14 2 3 2" xfId="8144"/>
    <cellStyle name="Normal 7 14 2 3 2 2" xfId="19111"/>
    <cellStyle name="Normal 7 14 2 3 2 3" xfId="30066"/>
    <cellStyle name="Normal 7 14 2 3 3" xfId="13627"/>
    <cellStyle name="Normal 7 14 2 3 4" xfId="24582"/>
    <cellStyle name="Normal 7 14 2 4" xfId="5374"/>
    <cellStyle name="Normal 7 14 2 4 2" xfId="10892"/>
    <cellStyle name="Normal 7 14 2 4 2 2" xfId="21860"/>
    <cellStyle name="Normal 7 14 2 4 2 3" xfId="32814"/>
    <cellStyle name="Normal 7 14 2 4 3" xfId="16376"/>
    <cellStyle name="Normal 7 14 2 4 4" xfId="27331"/>
    <cellStyle name="Normal 7 14 2 5" xfId="6780"/>
    <cellStyle name="Normal 7 14 2 5 2" xfId="17747"/>
    <cellStyle name="Normal 7 14 2 5 3" xfId="28702"/>
    <cellStyle name="Normal 7 14 2 6" xfId="12263"/>
    <cellStyle name="Normal 7 14 2 7" xfId="23218"/>
    <cellStyle name="Normal 7 14 3" xfId="3317"/>
    <cellStyle name="Normal 7 14 3 2" xfId="8840"/>
    <cellStyle name="Normal 7 14 3 2 2" xfId="19807"/>
    <cellStyle name="Normal 7 14 3 2 3" xfId="30762"/>
    <cellStyle name="Normal 7 14 3 3" xfId="14323"/>
    <cellStyle name="Normal 7 14 3 4" xfId="25278"/>
    <cellStyle name="Normal 7 14 4" xfId="1931"/>
    <cellStyle name="Normal 7 14 4 2" xfId="7467"/>
    <cellStyle name="Normal 7 14 4 2 2" xfId="18434"/>
    <cellStyle name="Normal 7 14 4 2 3" xfId="29389"/>
    <cellStyle name="Normal 7 14 4 3" xfId="12950"/>
    <cellStyle name="Normal 7 14 4 4" xfId="23905"/>
    <cellStyle name="Normal 7 14 5" xfId="4697"/>
    <cellStyle name="Normal 7 14 5 2" xfId="10215"/>
    <cellStyle name="Normal 7 14 5 2 2" xfId="21183"/>
    <cellStyle name="Normal 7 14 5 2 3" xfId="32137"/>
    <cellStyle name="Normal 7 14 5 3" xfId="15699"/>
    <cellStyle name="Normal 7 14 5 4" xfId="26654"/>
    <cellStyle name="Normal 7 14 6" xfId="6103"/>
    <cellStyle name="Normal 7 14 6 2" xfId="17070"/>
    <cellStyle name="Normal 7 14 6 3" xfId="28025"/>
    <cellStyle name="Normal 7 14 7" xfId="11586"/>
    <cellStyle name="Normal 7 14 8" xfId="22541"/>
    <cellStyle name="Normal 7 15" xfId="273"/>
    <cellStyle name="Normal 7 15 2" xfId="1242"/>
    <cellStyle name="Normal 7 15 2 2" xfId="3995"/>
    <cellStyle name="Normal 7 15 2 2 2" xfId="9518"/>
    <cellStyle name="Normal 7 15 2 2 2 2" xfId="20485"/>
    <cellStyle name="Normal 7 15 2 2 2 3" xfId="31440"/>
    <cellStyle name="Normal 7 15 2 2 3" xfId="15001"/>
    <cellStyle name="Normal 7 15 2 2 4" xfId="25956"/>
    <cellStyle name="Normal 7 15 2 3" xfId="2609"/>
    <cellStyle name="Normal 7 15 2 3 2" xfId="8145"/>
    <cellStyle name="Normal 7 15 2 3 2 2" xfId="19112"/>
    <cellStyle name="Normal 7 15 2 3 2 3" xfId="30067"/>
    <cellStyle name="Normal 7 15 2 3 3" xfId="13628"/>
    <cellStyle name="Normal 7 15 2 3 4" xfId="24583"/>
    <cellStyle name="Normal 7 15 2 4" xfId="5375"/>
    <cellStyle name="Normal 7 15 2 4 2" xfId="10893"/>
    <cellStyle name="Normal 7 15 2 4 2 2" xfId="21861"/>
    <cellStyle name="Normal 7 15 2 4 2 3" xfId="32815"/>
    <cellStyle name="Normal 7 15 2 4 3" xfId="16377"/>
    <cellStyle name="Normal 7 15 2 4 4" xfId="27332"/>
    <cellStyle name="Normal 7 15 2 5" xfId="6781"/>
    <cellStyle name="Normal 7 15 2 5 2" xfId="17748"/>
    <cellStyle name="Normal 7 15 2 5 3" xfId="28703"/>
    <cellStyle name="Normal 7 15 2 6" xfId="12264"/>
    <cellStyle name="Normal 7 15 2 7" xfId="23219"/>
    <cellStyle name="Normal 7 15 3" xfId="3318"/>
    <cellStyle name="Normal 7 15 3 2" xfId="8841"/>
    <cellStyle name="Normal 7 15 3 2 2" xfId="19808"/>
    <cellStyle name="Normal 7 15 3 2 3" xfId="30763"/>
    <cellStyle name="Normal 7 15 3 3" xfId="14324"/>
    <cellStyle name="Normal 7 15 3 4" xfId="25279"/>
    <cellStyle name="Normal 7 15 4" xfId="1932"/>
    <cellStyle name="Normal 7 15 4 2" xfId="7468"/>
    <cellStyle name="Normal 7 15 4 2 2" xfId="18435"/>
    <cellStyle name="Normal 7 15 4 2 3" xfId="29390"/>
    <cellStyle name="Normal 7 15 4 3" xfId="12951"/>
    <cellStyle name="Normal 7 15 4 4" xfId="23906"/>
    <cellStyle name="Normal 7 15 5" xfId="4698"/>
    <cellStyle name="Normal 7 15 5 2" xfId="10216"/>
    <cellStyle name="Normal 7 15 5 2 2" xfId="21184"/>
    <cellStyle name="Normal 7 15 5 2 3" xfId="32138"/>
    <cellStyle name="Normal 7 15 5 3" xfId="15700"/>
    <cellStyle name="Normal 7 15 5 4" xfId="26655"/>
    <cellStyle name="Normal 7 15 6" xfId="6104"/>
    <cellStyle name="Normal 7 15 6 2" xfId="17071"/>
    <cellStyle name="Normal 7 15 6 3" xfId="28026"/>
    <cellStyle name="Normal 7 15 7" xfId="11587"/>
    <cellStyle name="Normal 7 15 8" xfId="22542"/>
    <cellStyle name="Normal 7 16" xfId="274"/>
    <cellStyle name="Normal 7 16 2" xfId="1243"/>
    <cellStyle name="Normal 7 16 2 2" xfId="3996"/>
    <cellStyle name="Normal 7 16 2 2 2" xfId="9519"/>
    <cellStyle name="Normal 7 16 2 2 2 2" xfId="20486"/>
    <cellStyle name="Normal 7 16 2 2 2 3" xfId="31441"/>
    <cellStyle name="Normal 7 16 2 2 3" xfId="15002"/>
    <cellStyle name="Normal 7 16 2 2 4" xfId="25957"/>
    <cellStyle name="Normal 7 16 2 3" xfId="2610"/>
    <cellStyle name="Normal 7 16 2 3 2" xfId="8146"/>
    <cellStyle name="Normal 7 16 2 3 2 2" xfId="19113"/>
    <cellStyle name="Normal 7 16 2 3 2 3" xfId="30068"/>
    <cellStyle name="Normal 7 16 2 3 3" xfId="13629"/>
    <cellStyle name="Normal 7 16 2 3 4" xfId="24584"/>
    <cellStyle name="Normal 7 16 2 4" xfId="5376"/>
    <cellStyle name="Normal 7 16 2 4 2" xfId="10894"/>
    <cellStyle name="Normal 7 16 2 4 2 2" xfId="21862"/>
    <cellStyle name="Normal 7 16 2 4 2 3" xfId="32816"/>
    <cellStyle name="Normal 7 16 2 4 3" xfId="16378"/>
    <cellStyle name="Normal 7 16 2 4 4" xfId="27333"/>
    <cellStyle name="Normal 7 16 2 5" xfId="6782"/>
    <cellStyle name="Normal 7 16 2 5 2" xfId="17749"/>
    <cellStyle name="Normal 7 16 2 5 3" xfId="28704"/>
    <cellStyle name="Normal 7 16 2 6" xfId="12265"/>
    <cellStyle name="Normal 7 16 2 7" xfId="23220"/>
    <cellStyle name="Normal 7 16 3" xfId="3319"/>
    <cellStyle name="Normal 7 16 3 2" xfId="8842"/>
    <cellStyle name="Normal 7 16 3 2 2" xfId="19809"/>
    <cellStyle name="Normal 7 16 3 2 3" xfId="30764"/>
    <cellStyle name="Normal 7 16 3 3" xfId="14325"/>
    <cellStyle name="Normal 7 16 3 4" xfId="25280"/>
    <cellStyle name="Normal 7 16 4" xfId="1933"/>
    <cellStyle name="Normal 7 16 4 2" xfId="7469"/>
    <cellStyle name="Normal 7 16 4 2 2" xfId="18436"/>
    <cellStyle name="Normal 7 16 4 2 3" xfId="29391"/>
    <cellStyle name="Normal 7 16 4 3" xfId="12952"/>
    <cellStyle name="Normal 7 16 4 4" xfId="23907"/>
    <cellStyle name="Normal 7 16 5" xfId="4699"/>
    <cellStyle name="Normal 7 16 5 2" xfId="10217"/>
    <cellStyle name="Normal 7 16 5 2 2" xfId="21185"/>
    <cellStyle name="Normal 7 16 5 2 3" xfId="32139"/>
    <cellStyle name="Normal 7 16 5 3" xfId="15701"/>
    <cellStyle name="Normal 7 16 5 4" xfId="26656"/>
    <cellStyle name="Normal 7 16 6" xfId="6105"/>
    <cellStyle name="Normal 7 16 6 2" xfId="17072"/>
    <cellStyle name="Normal 7 16 6 3" xfId="28027"/>
    <cellStyle name="Normal 7 16 7" xfId="11588"/>
    <cellStyle name="Normal 7 16 8" xfId="22543"/>
    <cellStyle name="Normal 7 17" xfId="275"/>
    <cellStyle name="Normal 7 17 2" xfId="1244"/>
    <cellStyle name="Normal 7 17 2 2" xfId="3997"/>
    <cellStyle name="Normal 7 17 2 2 2" xfId="9520"/>
    <cellStyle name="Normal 7 17 2 2 2 2" xfId="20487"/>
    <cellStyle name="Normal 7 17 2 2 2 3" xfId="31442"/>
    <cellStyle name="Normal 7 17 2 2 3" xfId="15003"/>
    <cellStyle name="Normal 7 17 2 2 4" xfId="25958"/>
    <cellStyle name="Normal 7 17 2 3" xfId="2611"/>
    <cellStyle name="Normal 7 17 2 3 2" xfId="8147"/>
    <cellStyle name="Normal 7 17 2 3 2 2" xfId="19114"/>
    <cellStyle name="Normal 7 17 2 3 2 3" xfId="30069"/>
    <cellStyle name="Normal 7 17 2 3 3" xfId="13630"/>
    <cellStyle name="Normal 7 17 2 3 4" xfId="24585"/>
    <cellStyle name="Normal 7 17 2 4" xfId="5377"/>
    <cellStyle name="Normal 7 17 2 4 2" xfId="10895"/>
    <cellStyle name="Normal 7 17 2 4 2 2" xfId="21863"/>
    <cellStyle name="Normal 7 17 2 4 2 3" xfId="32817"/>
    <cellStyle name="Normal 7 17 2 4 3" xfId="16379"/>
    <cellStyle name="Normal 7 17 2 4 4" xfId="27334"/>
    <cellStyle name="Normal 7 17 2 5" xfId="6783"/>
    <cellStyle name="Normal 7 17 2 5 2" xfId="17750"/>
    <cellStyle name="Normal 7 17 2 5 3" xfId="28705"/>
    <cellStyle name="Normal 7 17 2 6" xfId="12266"/>
    <cellStyle name="Normal 7 17 2 7" xfId="23221"/>
    <cellStyle name="Normal 7 17 3" xfId="3320"/>
    <cellStyle name="Normal 7 17 3 2" xfId="8843"/>
    <cellStyle name="Normal 7 17 3 2 2" xfId="19810"/>
    <cellStyle name="Normal 7 17 3 2 3" xfId="30765"/>
    <cellStyle name="Normal 7 17 3 3" xfId="14326"/>
    <cellStyle name="Normal 7 17 3 4" xfId="25281"/>
    <cellStyle name="Normal 7 17 4" xfId="1934"/>
    <cellStyle name="Normal 7 17 4 2" xfId="7470"/>
    <cellStyle name="Normal 7 17 4 2 2" xfId="18437"/>
    <cellStyle name="Normal 7 17 4 2 3" xfId="29392"/>
    <cellStyle name="Normal 7 17 4 3" xfId="12953"/>
    <cellStyle name="Normal 7 17 4 4" xfId="23908"/>
    <cellStyle name="Normal 7 17 5" xfId="4700"/>
    <cellStyle name="Normal 7 17 5 2" xfId="10218"/>
    <cellStyle name="Normal 7 17 5 2 2" xfId="21186"/>
    <cellStyle name="Normal 7 17 5 2 3" xfId="32140"/>
    <cellStyle name="Normal 7 17 5 3" xfId="15702"/>
    <cellStyle name="Normal 7 17 5 4" xfId="26657"/>
    <cellStyle name="Normal 7 17 6" xfId="6106"/>
    <cellStyle name="Normal 7 17 6 2" xfId="17073"/>
    <cellStyle name="Normal 7 17 6 3" xfId="28028"/>
    <cellStyle name="Normal 7 17 7" xfId="11589"/>
    <cellStyle name="Normal 7 17 8" xfId="22544"/>
    <cellStyle name="Normal 7 18" xfId="276"/>
    <cellStyle name="Normal 7 18 2" xfId="1245"/>
    <cellStyle name="Normal 7 18 2 2" xfId="3998"/>
    <cellStyle name="Normal 7 18 2 2 2" xfId="9521"/>
    <cellStyle name="Normal 7 18 2 2 2 2" xfId="20488"/>
    <cellStyle name="Normal 7 18 2 2 2 3" xfId="31443"/>
    <cellStyle name="Normal 7 18 2 2 3" xfId="15004"/>
    <cellStyle name="Normal 7 18 2 2 4" xfId="25959"/>
    <cellStyle name="Normal 7 18 2 3" xfId="2612"/>
    <cellStyle name="Normal 7 18 2 3 2" xfId="8148"/>
    <cellStyle name="Normal 7 18 2 3 2 2" xfId="19115"/>
    <cellStyle name="Normal 7 18 2 3 2 3" xfId="30070"/>
    <cellStyle name="Normal 7 18 2 3 3" xfId="13631"/>
    <cellStyle name="Normal 7 18 2 3 4" xfId="24586"/>
    <cellStyle name="Normal 7 18 2 4" xfId="5378"/>
    <cellStyle name="Normal 7 18 2 4 2" xfId="10896"/>
    <cellStyle name="Normal 7 18 2 4 2 2" xfId="21864"/>
    <cellStyle name="Normal 7 18 2 4 2 3" xfId="32818"/>
    <cellStyle name="Normal 7 18 2 4 3" xfId="16380"/>
    <cellStyle name="Normal 7 18 2 4 4" xfId="27335"/>
    <cellStyle name="Normal 7 18 2 5" xfId="6784"/>
    <cellStyle name="Normal 7 18 2 5 2" xfId="17751"/>
    <cellStyle name="Normal 7 18 2 5 3" xfId="28706"/>
    <cellStyle name="Normal 7 18 2 6" xfId="12267"/>
    <cellStyle name="Normal 7 18 2 7" xfId="23222"/>
    <cellStyle name="Normal 7 18 3" xfId="3321"/>
    <cellStyle name="Normal 7 18 3 2" xfId="8844"/>
    <cellStyle name="Normal 7 18 3 2 2" xfId="19811"/>
    <cellStyle name="Normal 7 18 3 2 3" xfId="30766"/>
    <cellStyle name="Normal 7 18 3 3" xfId="14327"/>
    <cellStyle name="Normal 7 18 3 4" xfId="25282"/>
    <cellStyle name="Normal 7 18 4" xfId="1935"/>
    <cellStyle name="Normal 7 18 4 2" xfId="7471"/>
    <cellStyle name="Normal 7 18 4 2 2" xfId="18438"/>
    <cellStyle name="Normal 7 18 4 2 3" xfId="29393"/>
    <cellStyle name="Normal 7 18 4 3" xfId="12954"/>
    <cellStyle name="Normal 7 18 4 4" xfId="23909"/>
    <cellStyle name="Normal 7 18 5" xfId="4701"/>
    <cellStyle name="Normal 7 18 5 2" xfId="10219"/>
    <cellStyle name="Normal 7 18 5 2 2" xfId="21187"/>
    <cellStyle name="Normal 7 18 5 2 3" xfId="32141"/>
    <cellStyle name="Normal 7 18 5 3" xfId="15703"/>
    <cellStyle name="Normal 7 18 5 4" xfId="26658"/>
    <cellStyle name="Normal 7 18 6" xfId="6107"/>
    <cellStyle name="Normal 7 18 6 2" xfId="17074"/>
    <cellStyle name="Normal 7 18 6 3" xfId="28029"/>
    <cellStyle name="Normal 7 18 7" xfId="11590"/>
    <cellStyle name="Normal 7 18 8" xfId="22545"/>
    <cellStyle name="Normal 7 19" xfId="277"/>
    <cellStyle name="Normal 7 19 2" xfId="1246"/>
    <cellStyle name="Normal 7 19 2 2" xfId="3999"/>
    <cellStyle name="Normal 7 19 2 2 2" xfId="9522"/>
    <cellStyle name="Normal 7 19 2 2 2 2" xfId="20489"/>
    <cellStyle name="Normal 7 19 2 2 2 3" xfId="31444"/>
    <cellStyle name="Normal 7 19 2 2 3" xfId="15005"/>
    <cellStyle name="Normal 7 19 2 2 4" xfId="25960"/>
    <cellStyle name="Normal 7 19 2 3" xfId="2613"/>
    <cellStyle name="Normal 7 19 2 3 2" xfId="8149"/>
    <cellStyle name="Normal 7 19 2 3 2 2" xfId="19116"/>
    <cellStyle name="Normal 7 19 2 3 2 3" xfId="30071"/>
    <cellStyle name="Normal 7 19 2 3 3" xfId="13632"/>
    <cellStyle name="Normal 7 19 2 3 4" xfId="24587"/>
    <cellStyle name="Normal 7 19 2 4" xfId="5379"/>
    <cellStyle name="Normal 7 19 2 4 2" xfId="10897"/>
    <cellStyle name="Normal 7 19 2 4 2 2" xfId="21865"/>
    <cellStyle name="Normal 7 19 2 4 2 3" xfId="32819"/>
    <cellStyle name="Normal 7 19 2 4 3" xfId="16381"/>
    <cellStyle name="Normal 7 19 2 4 4" xfId="27336"/>
    <cellStyle name="Normal 7 19 2 5" xfId="6785"/>
    <cellStyle name="Normal 7 19 2 5 2" xfId="17752"/>
    <cellStyle name="Normal 7 19 2 5 3" xfId="28707"/>
    <cellStyle name="Normal 7 19 2 6" xfId="12268"/>
    <cellStyle name="Normal 7 19 2 7" xfId="23223"/>
    <cellStyle name="Normal 7 19 3" xfId="3322"/>
    <cellStyle name="Normal 7 19 3 2" xfId="8845"/>
    <cellStyle name="Normal 7 19 3 2 2" xfId="19812"/>
    <cellStyle name="Normal 7 19 3 2 3" xfId="30767"/>
    <cellStyle name="Normal 7 19 3 3" xfId="14328"/>
    <cellStyle name="Normal 7 19 3 4" xfId="25283"/>
    <cellStyle name="Normal 7 19 4" xfId="1936"/>
    <cellStyle name="Normal 7 19 4 2" xfId="7472"/>
    <cellStyle name="Normal 7 19 4 2 2" xfId="18439"/>
    <cellStyle name="Normal 7 19 4 2 3" xfId="29394"/>
    <cellStyle name="Normal 7 19 4 3" xfId="12955"/>
    <cellStyle name="Normal 7 19 4 4" xfId="23910"/>
    <cellStyle name="Normal 7 19 5" xfId="4702"/>
    <cellStyle name="Normal 7 19 5 2" xfId="10220"/>
    <cellStyle name="Normal 7 19 5 2 2" xfId="21188"/>
    <cellStyle name="Normal 7 19 5 2 3" xfId="32142"/>
    <cellStyle name="Normal 7 19 5 3" xfId="15704"/>
    <cellStyle name="Normal 7 19 5 4" xfId="26659"/>
    <cellStyle name="Normal 7 19 6" xfId="6108"/>
    <cellStyle name="Normal 7 19 6 2" xfId="17075"/>
    <cellStyle name="Normal 7 19 6 3" xfId="28030"/>
    <cellStyle name="Normal 7 19 7" xfId="11591"/>
    <cellStyle name="Normal 7 19 8" xfId="22546"/>
    <cellStyle name="Normal 7 2" xfId="278"/>
    <cellStyle name="Normal 7 2 2" xfId="1247"/>
    <cellStyle name="Normal 7 2 2 2" xfId="4000"/>
    <cellStyle name="Normal 7 2 2 2 2" xfId="9523"/>
    <cellStyle name="Normal 7 2 2 2 2 2" xfId="20490"/>
    <cellStyle name="Normal 7 2 2 2 2 3" xfId="31445"/>
    <cellStyle name="Normal 7 2 2 2 3" xfId="15006"/>
    <cellStyle name="Normal 7 2 2 2 4" xfId="25961"/>
    <cellStyle name="Normal 7 2 2 3" xfId="2614"/>
    <cellStyle name="Normal 7 2 2 3 2" xfId="8150"/>
    <cellStyle name="Normal 7 2 2 3 2 2" xfId="19117"/>
    <cellStyle name="Normal 7 2 2 3 2 3" xfId="30072"/>
    <cellStyle name="Normal 7 2 2 3 3" xfId="13633"/>
    <cellStyle name="Normal 7 2 2 3 4" xfId="24588"/>
    <cellStyle name="Normal 7 2 2 4" xfId="5380"/>
    <cellStyle name="Normal 7 2 2 4 2" xfId="10898"/>
    <cellStyle name="Normal 7 2 2 4 2 2" xfId="21866"/>
    <cellStyle name="Normal 7 2 2 4 2 3" xfId="32820"/>
    <cellStyle name="Normal 7 2 2 4 3" xfId="16382"/>
    <cellStyle name="Normal 7 2 2 4 4" xfId="27337"/>
    <cellStyle name="Normal 7 2 2 5" xfId="6786"/>
    <cellStyle name="Normal 7 2 2 5 2" xfId="17753"/>
    <cellStyle name="Normal 7 2 2 5 3" xfId="28708"/>
    <cellStyle name="Normal 7 2 2 6" xfId="12269"/>
    <cellStyle name="Normal 7 2 2 7" xfId="23224"/>
    <cellStyle name="Normal 7 2 3" xfId="3323"/>
    <cellStyle name="Normal 7 2 3 2" xfId="8846"/>
    <cellStyle name="Normal 7 2 3 2 2" xfId="19813"/>
    <cellStyle name="Normal 7 2 3 2 3" xfId="30768"/>
    <cellStyle name="Normal 7 2 3 3" xfId="14329"/>
    <cellStyle name="Normal 7 2 3 4" xfId="25284"/>
    <cellStyle name="Normal 7 2 4" xfId="1937"/>
    <cellStyle name="Normal 7 2 4 2" xfId="7473"/>
    <cellStyle name="Normal 7 2 4 2 2" xfId="18440"/>
    <cellStyle name="Normal 7 2 4 2 3" xfId="29395"/>
    <cellStyle name="Normal 7 2 4 3" xfId="12956"/>
    <cellStyle name="Normal 7 2 4 4" xfId="23911"/>
    <cellStyle name="Normal 7 2 5" xfId="4703"/>
    <cellStyle name="Normal 7 2 5 2" xfId="10221"/>
    <cellStyle name="Normal 7 2 5 2 2" xfId="21189"/>
    <cellStyle name="Normal 7 2 5 2 3" xfId="32143"/>
    <cellStyle name="Normal 7 2 5 3" xfId="15705"/>
    <cellStyle name="Normal 7 2 5 4" xfId="26660"/>
    <cellStyle name="Normal 7 2 6" xfId="6109"/>
    <cellStyle name="Normal 7 2 6 2" xfId="17076"/>
    <cellStyle name="Normal 7 2 6 3" xfId="28031"/>
    <cellStyle name="Normal 7 2 7" xfId="11592"/>
    <cellStyle name="Normal 7 2 8" xfId="22547"/>
    <cellStyle name="Normal 7 20" xfId="279"/>
    <cellStyle name="Normal 7 20 2" xfId="1248"/>
    <cellStyle name="Normal 7 20 2 2" xfId="4001"/>
    <cellStyle name="Normal 7 20 2 2 2" xfId="9524"/>
    <cellStyle name="Normal 7 20 2 2 2 2" xfId="20491"/>
    <cellStyle name="Normal 7 20 2 2 2 3" xfId="31446"/>
    <cellStyle name="Normal 7 20 2 2 3" xfId="15007"/>
    <cellStyle name="Normal 7 20 2 2 4" xfId="25962"/>
    <cellStyle name="Normal 7 20 2 3" xfId="2615"/>
    <cellStyle name="Normal 7 20 2 3 2" xfId="8151"/>
    <cellStyle name="Normal 7 20 2 3 2 2" xfId="19118"/>
    <cellStyle name="Normal 7 20 2 3 2 3" xfId="30073"/>
    <cellStyle name="Normal 7 20 2 3 3" xfId="13634"/>
    <cellStyle name="Normal 7 20 2 3 4" xfId="24589"/>
    <cellStyle name="Normal 7 20 2 4" xfId="5381"/>
    <cellStyle name="Normal 7 20 2 4 2" xfId="10899"/>
    <cellStyle name="Normal 7 20 2 4 2 2" xfId="21867"/>
    <cellStyle name="Normal 7 20 2 4 2 3" xfId="32821"/>
    <cellStyle name="Normal 7 20 2 4 3" xfId="16383"/>
    <cellStyle name="Normal 7 20 2 4 4" xfId="27338"/>
    <cellStyle name="Normal 7 20 2 5" xfId="6787"/>
    <cellStyle name="Normal 7 20 2 5 2" xfId="17754"/>
    <cellStyle name="Normal 7 20 2 5 3" xfId="28709"/>
    <cellStyle name="Normal 7 20 2 6" xfId="12270"/>
    <cellStyle name="Normal 7 20 2 7" xfId="23225"/>
    <cellStyle name="Normal 7 20 3" xfId="3324"/>
    <cellStyle name="Normal 7 20 3 2" xfId="8847"/>
    <cellStyle name="Normal 7 20 3 2 2" xfId="19814"/>
    <cellStyle name="Normal 7 20 3 2 3" xfId="30769"/>
    <cellStyle name="Normal 7 20 3 3" xfId="14330"/>
    <cellStyle name="Normal 7 20 3 4" xfId="25285"/>
    <cellStyle name="Normal 7 20 4" xfId="1938"/>
    <cellStyle name="Normal 7 20 4 2" xfId="7474"/>
    <cellStyle name="Normal 7 20 4 2 2" xfId="18441"/>
    <cellStyle name="Normal 7 20 4 2 3" xfId="29396"/>
    <cellStyle name="Normal 7 20 4 3" xfId="12957"/>
    <cellStyle name="Normal 7 20 4 4" xfId="23912"/>
    <cellStyle name="Normal 7 20 5" xfId="4704"/>
    <cellStyle name="Normal 7 20 5 2" xfId="10222"/>
    <cellStyle name="Normal 7 20 5 2 2" xfId="21190"/>
    <cellStyle name="Normal 7 20 5 2 3" xfId="32144"/>
    <cellStyle name="Normal 7 20 5 3" xfId="15706"/>
    <cellStyle name="Normal 7 20 5 4" xfId="26661"/>
    <cellStyle name="Normal 7 20 6" xfId="6110"/>
    <cellStyle name="Normal 7 20 6 2" xfId="17077"/>
    <cellStyle name="Normal 7 20 6 3" xfId="28032"/>
    <cellStyle name="Normal 7 20 7" xfId="11593"/>
    <cellStyle name="Normal 7 20 8" xfId="22548"/>
    <cellStyle name="Normal 7 21" xfId="280"/>
    <cellStyle name="Normal 7 21 2" xfId="1249"/>
    <cellStyle name="Normal 7 21 2 2" xfId="4002"/>
    <cellStyle name="Normal 7 21 2 2 2" xfId="9525"/>
    <cellStyle name="Normal 7 21 2 2 2 2" xfId="20492"/>
    <cellStyle name="Normal 7 21 2 2 2 3" xfId="31447"/>
    <cellStyle name="Normal 7 21 2 2 3" xfId="15008"/>
    <cellStyle name="Normal 7 21 2 2 4" xfId="25963"/>
    <cellStyle name="Normal 7 21 2 3" xfId="2616"/>
    <cellStyle name="Normal 7 21 2 3 2" xfId="8152"/>
    <cellStyle name="Normal 7 21 2 3 2 2" xfId="19119"/>
    <cellStyle name="Normal 7 21 2 3 2 3" xfId="30074"/>
    <cellStyle name="Normal 7 21 2 3 3" xfId="13635"/>
    <cellStyle name="Normal 7 21 2 3 4" xfId="24590"/>
    <cellStyle name="Normal 7 21 2 4" xfId="5382"/>
    <cellStyle name="Normal 7 21 2 4 2" xfId="10900"/>
    <cellStyle name="Normal 7 21 2 4 2 2" xfId="21868"/>
    <cellStyle name="Normal 7 21 2 4 2 3" xfId="32822"/>
    <cellStyle name="Normal 7 21 2 4 3" xfId="16384"/>
    <cellStyle name="Normal 7 21 2 4 4" xfId="27339"/>
    <cellStyle name="Normal 7 21 2 5" xfId="6788"/>
    <cellStyle name="Normal 7 21 2 5 2" xfId="17755"/>
    <cellStyle name="Normal 7 21 2 5 3" xfId="28710"/>
    <cellStyle name="Normal 7 21 2 6" xfId="12271"/>
    <cellStyle name="Normal 7 21 2 7" xfId="23226"/>
    <cellStyle name="Normal 7 21 3" xfId="3325"/>
    <cellStyle name="Normal 7 21 3 2" xfId="8848"/>
    <cellStyle name="Normal 7 21 3 2 2" xfId="19815"/>
    <cellStyle name="Normal 7 21 3 2 3" xfId="30770"/>
    <cellStyle name="Normal 7 21 3 3" xfId="14331"/>
    <cellStyle name="Normal 7 21 3 4" xfId="25286"/>
    <cellStyle name="Normal 7 21 4" xfId="1939"/>
    <cellStyle name="Normal 7 21 4 2" xfId="7475"/>
    <cellStyle name="Normal 7 21 4 2 2" xfId="18442"/>
    <cellStyle name="Normal 7 21 4 2 3" xfId="29397"/>
    <cellStyle name="Normal 7 21 4 3" xfId="12958"/>
    <cellStyle name="Normal 7 21 4 4" xfId="23913"/>
    <cellStyle name="Normal 7 21 5" xfId="4705"/>
    <cellStyle name="Normal 7 21 5 2" xfId="10223"/>
    <cellStyle name="Normal 7 21 5 2 2" xfId="21191"/>
    <cellStyle name="Normal 7 21 5 2 3" xfId="32145"/>
    <cellStyle name="Normal 7 21 5 3" xfId="15707"/>
    <cellStyle name="Normal 7 21 5 4" xfId="26662"/>
    <cellStyle name="Normal 7 21 6" xfId="6111"/>
    <cellStyle name="Normal 7 21 6 2" xfId="17078"/>
    <cellStyle name="Normal 7 21 6 3" xfId="28033"/>
    <cellStyle name="Normal 7 21 7" xfId="11594"/>
    <cellStyle name="Normal 7 21 8" xfId="22549"/>
    <cellStyle name="Normal 7 22" xfId="281"/>
    <cellStyle name="Normal 7 22 2" xfId="1250"/>
    <cellStyle name="Normal 7 22 2 2" xfId="4003"/>
    <cellStyle name="Normal 7 22 2 2 2" xfId="9526"/>
    <cellStyle name="Normal 7 22 2 2 2 2" xfId="20493"/>
    <cellStyle name="Normal 7 22 2 2 2 3" xfId="31448"/>
    <cellStyle name="Normal 7 22 2 2 3" xfId="15009"/>
    <cellStyle name="Normal 7 22 2 2 4" xfId="25964"/>
    <cellStyle name="Normal 7 22 2 3" xfId="2617"/>
    <cellStyle name="Normal 7 22 2 3 2" xfId="8153"/>
    <cellStyle name="Normal 7 22 2 3 2 2" xfId="19120"/>
    <cellStyle name="Normal 7 22 2 3 2 3" xfId="30075"/>
    <cellStyle name="Normal 7 22 2 3 3" xfId="13636"/>
    <cellStyle name="Normal 7 22 2 3 4" xfId="24591"/>
    <cellStyle name="Normal 7 22 2 4" xfId="5383"/>
    <cellStyle name="Normal 7 22 2 4 2" xfId="10901"/>
    <cellStyle name="Normal 7 22 2 4 2 2" xfId="21869"/>
    <cellStyle name="Normal 7 22 2 4 2 3" xfId="32823"/>
    <cellStyle name="Normal 7 22 2 4 3" xfId="16385"/>
    <cellStyle name="Normal 7 22 2 4 4" xfId="27340"/>
    <cellStyle name="Normal 7 22 2 5" xfId="6789"/>
    <cellStyle name="Normal 7 22 2 5 2" xfId="17756"/>
    <cellStyle name="Normal 7 22 2 5 3" xfId="28711"/>
    <cellStyle name="Normal 7 22 2 6" xfId="12272"/>
    <cellStyle name="Normal 7 22 2 7" xfId="23227"/>
    <cellStyle name="Normal 7 22 3" xfId="3326"/>
    <cellStyle name="Normal 7 22 3 2" xfId="8849"/>
    <cellStyle name="Normal 7 22 3 2 2" xfId="19816"/>
    <cellStyle name="Normal 7 22 3 2 3" xfId="30771"/>
    <cellStyle name="Normal 7 22 3 3" xfId="14332"/>
    <cellStyle name="Normal 7 22 3 4" xfId="25287"/>
    <cellStyle name="Normal 7 22 4" xfId="1940"/>
    <cellStyle name="Normal 7 22 4 2" xfId="7476"/>
    <cellStyle name="Normal 7 22 4 2 2" xfId="18443"/>
    <cellStyle name="Normal 7 22 4 2 3" xfId="29398"/>
    <cellStyle name="Normal 7 22 4 3" xfId="12959"/>
    <cellStyle name="Normal 7 22 4 4" xfId="23914"/>
    <cellStyle name="Normal 7 22 5" xfId="4706"/>
    <cellStyle name="Normal 7 22 5 2" xfId="10224"/>
    <cellStyle name="Normal 7 22 5 2 2" xfId="21192"/>
    <cellStyle name="Normal 7 22 5 2 3" xfId="32146"/>
    <cellStyle name="Normal 7 22 5 3" xfId="15708"/>
    <cellStyle name="Normal 7 22 5 4" xfId="26663"/>
    <cellStyle name="Normal 7 22 6" xfId="6112"/>
    <cellStyle name="Normal 7 22 6 2" xfId="17079"/>
    <cellStyle name="Normal 7 22 6 3" xfId="28034"/>
    <cellStyle name="Normal 7 22 7" xfId="11595"/>
    <cellStyle name="Normal 7 22 8" xfId="22550"/>
    <cellStyle name="Normal 7 23" xfId="282"/>
    <cellStyle name="Normal 7 23 2" xfId="1251"/>
    <cellStyle name="Normal 7 23 2 2" xfId="4004"/>
    <cellStyle name="Normal 7 23 2 2 2" xfId="9527"/>
    <cellStyle name="Normal 7 23 2 2 2 2" xfId="20494"/>
    <cellStyle name="Normal 7 23 2 2 2 3" xfId="31449"/>
    <cellStyle name="Normal 7 23 2 2 3" xfId="15010"/>
    <cellStyle name="Normal 7 23 2 2 4" xfId="25965"/>
    <cellStyle name="Normal 7 23 2 3" xfId="2618"/>
    <cellStyle name="Normal 7 23 2 3 2" xfId="8154"/>
    <cellStyle name="Normal 7 23 2 3 2 2" xfId="19121"/>
    <cellStyle name="Normal 7 23 2 3 2 3" xfId="30076"/>
    <cellStyle name="Normal 7 23 2 3 3" xfId="13637"/>
    <cellStyle name="Normal 7 23 2 3 4" xfId="24592"/>
    <cellStyle name="Normal 7 23 2 4" xfId="5384"/>
    <cellStyle name="Normal 7 23 2 4 2" xfId="10902"/>
    <cellStyle name="Normal 7 23 2 4 2 2" xfId="21870"/>
    <cellStyle name="Normal 7 23 2 4 2 3" xfId="32824"/>
    <cellStyle name="Normal 7 23 2 4 3" xfId="16386"/>
    <cellStyle name="Normal 7 23 2 4 4" xfId="27341"/>
    <cellStyle name="Normal 7 23 2 5" xfId="6790"/>
    <cellStyle name="Normal 7 23 2 5 2" xfId="17757"/>
    <cellStyle name="Normal 7 23 2 5 3" xfId="28712"/>
    <cellStyle name="Normal 7 23 2 6" xfId="12273"/>
    <cellStyle name="Normal 7 23 2 7" xfId="23228"/>
    <cellStyle name="Normal 7 23 3" xfId="3327"/>
    <cellStyle name="Normal 7 23 3 2" xfId="8850"/>
    <cellStyle name="Normal 7 23 3 2 2" xfId="19817"/>
    <cellStyle name="Normal 7 23 3 2 3" xfId="30772"/>
    <cellStyle name="Normal 7 23 3 3" xfId="14333"/>
    <cellStyle name="Normal 7 23 3 4" xfId="25288"/>
    <cellStyle name="Normal 7 23 4" xfId="1941"/>
    <cellStyle name="Normal 7 23 4 2" xfId="7477"/>
    <cellStyle name="Normal 7 23 4 2 2" xfId="18444"/>
    <cellStyle name="Normal 7 23 4 2 3" xfId="29399"/>
    <cellStyle name="Normal 7 23 4 3" xfId="12960"/>
    <cellStyle name="Normal 7 23 4 4" xfId="23915"/>
    <cellStyle name="Normal 7 23 5" xfId="4707"/>
    <cellStyle name="Normal 7 23 5 2" xfId="10225"/>
    <cellStyle name="Normal 7 23 5 2 2" xfId="21193"/>
    <cellStyle name="Normal 7 23 5 2 3" xfId="32147"/>
    <cellStyle name="Normal 7 23 5 3" xfId="15709"/>
    <cellStyle name="Normal 7 23 5 4" xfId="26664"/>
    <cellStyle name="Normal 7 23 6" xfId="6113"/>
    <cellStyle name="Normal 7 23 6 2" xfId="17080"/>
    <cellStyle name="Normal 7 23 6 3" xfId="28035"/>
    <cellStyle name="Normal 7 23 7" xfId="11596"/>
    <cellStyle name="Normal 7 23 8" xfId="22551"/>
    <cellStyle name="Normal 7 24" xfId="283"/>
    <cellStyle name="Normal 7 24 2" xfId="1252"/>
    <cellStyle name="Normal 7 24 2 2" xfId="4005"/>
    <cellStyle name="Normal 7 24 2 2 2" xfId="9528"/>
    <cellStyle name="Normal 7 24 2 2 2 2" xfId="20495"/>
    <cellStyle name="Normal 7 24 2 2 2 3" xfId="31450"/>
    <cellStyle name="Normal 7 24 2 2 3" xfId="15011"/>
    <cellStyle name="Normal 7 24 2 2 4" xfId="25966"/>
    <cellStyle name="Normal 7 24 2 3" xfId="2619"/>
    <cellStyle name="Normal 7 24 2 3 2" xfId="8155"/>
    <cellStyle name="Normal 7 24 2 3 2 2" xfId="19122"/>
    <cellStyle name="Normal 7 24 2 3 2 3" xfId="30077"/>
    <cellStyle name="Normal 7 24 2 3 3" xfId="13638"/>
    <cellStyle name="Normal 7 24 2 3 4" xfId="24593"/>
    <cellStyle name="Normal 7 24 2 4" xfId="5385"/>
    <cellStyle name="Normal 7 24 2 4 2" xfId="10903"/>
    <cellStyle name="Normal 7 24 2 4 2 2" xfId="21871"/>
    <cellStyle name="Normal 7 24 2 4 2 3" xfId="32825"/>
    <cellStyle name="Normal 7 24 2 4 3" xfId="16387"/>
    <cellStyle name="Normal 7 24 2 4 4" xfId="27342"/>
    <cellStyle name="Normal 7 24 2 5" xfId="6791"/>
    <cellStyle name="Normal 7 24 2 5 2" xfId="17758"/>
    <cellStyle name="Normal 7 24 2 5 3" xfId="28713"/>
    <cellStyle name="Normal 7 24 2 6" xfId="12274"/>
    <cellStyle name="Normal 7 24 2 7" xfId="23229"/>
    <cellStyle name="Normal 7 24 3" xfId="3328"/>
    <cellStyle name="Normal 7 24 3 2" xfId="8851"/>
    <cellStyle name="Normal 7 24 3 2 2" xfId="19818"/>
    <cellStyle name="Normal 7 24 3 2 3" xfId="30773"/>
    <cellStyle name="Normal 7 24 3 3" xfId="14334"/>
    <cellStyle name="Normal 7 24 3 4" xfId="25289"/>
    <cellStyle name="Normal 7 24 4" xfId="1942"/>
    <cellStyle name="Normal 7 24 4 2" xfId="7478"/>
    <cellStyle name="Normal 7 24 4 2 2" xfId="18445"/>
    <cellStyle name="Normal 7 24 4 2 3" xfId="29400"/>
    <cellStyle name="Normal 7 24 4 3" xfId="12961"/>
    <cellStyle name="Normal 7 24 4 4" xfId="23916"/>
    <cellStyle name="Normal 7 24 5" xfId="4708"/>
    <cellStyle name="Normal 7 24 5 2" xfId="10226"/>
    <cellStyle name="Normal 7 24 5 2 2" xfId="21194"/>
    <cellStyle name="Normal 7 24 5 2 3" xfId="32148"/>
    <cellStyle name="Normal 7 24 5 3" xfId="15710"/>
    <cellStyle name="Normal 7 24 5 4" xfId="26665"/>
    <cellStyle name="Normal 7 24 6" xfId="6114"/>
    <cellStyle name="Normal 7 24 6 2" xfId="17081"/>
    <cellStyle name="Normal 7 24 6 3" xfId="28036"/>
    <cellStyle name="Normal 7 24 7" xfId="11597"/>
    <cellStyle name="Normal 7 24 8" xfId="22552"/>
    <cellStyle name="Normal 7 25" xfId="284"/>
    <cellStyle name="Normal 7 25 2" xfId="1253"/>
    <cellStyle name="Normal 7 25 2 2" xfId="4006"/>
    <cellStyle name="Normal 7 25 2 2 2" xfId="9529"/>
    <cellStyle name="Normal 7 25 2 2 2 2" xfId="20496"/>
    <cellStyle name="Normal 7 25 2 2 2 3" xfId="31451"/>
    <cellStyle name="Normal 7 25 2 2 3" xfId="15012"/>
    <cellStyle name="Normal 7 25 2 2 4" xfId="25967"/>
    <cellStyle name="Normal 7 25 2 3" xfId="2620"/>
    <cellStyle name="Normal 7 25 2 3 2" xfId="8156"/>
    <cellStyle name="Normal 7 25 2 3 2 2" xfId="19123"/>
    <cellStyle name="Normal 7 25 2 3 2 3" xfId="30078"/>
    <cellStyle name="Normal 7 25 2 3 3" xfId="13639"/>
    <cellStyle name="Normal 7 25 2 3 4" xfId="24594"/>
    <cellStyle name="Normal 7 25 2 4" xfId="5386"/>
    <cellStyle name="Normal 7 25 2 4 2" xfId="10904"/>
    <cellStyle name="Normal 7 25 2 4 2 2" xfId="21872"/>
    <cellStyle name="Normal 7 25 2 4 2 3" xfId="32826"/>
    <cellStyle name="Normal 7 25 2 4 3" xfId="16388"/>
    <cellStyle name="Normal 7 25 2 4 4" xfId="27343"/>
    <cellStyle name="Normal 7 25 2 5" xfId="6792"/>
    <cellStyle name="Normal 7 25 2 5 2" xfId="17759"/>
    <cellStyle name="Normal 7 25 2 5 3" xfId="28714"/>
    <cellStyle name="Normal 7 25 2 6" xfId="12275"/>
    <cellStyle name="Normal 7 25 2 7" xfId="23230"/>
    <cellStyle name="Normal 7 25 3" xfId="3329"/>
    <cellStyle name="Normal 7 25 3 2" xfId="8852"/>
    <cellStyle name="Normal 7 25 3 2 2" xfId="19819"/>
    <cellStyle name="Normal 7 25 3 2 3" xfId="30774"/>
    <cellStyle name="Normal 7 25 3 3" xfId="14335"/>
    <cellStyle name="Normal 7 25 3 4" xfId="25290"/>
    <cellStyle name="Normal 7 25 4" xfId="1943"/>
    <cellStyle name="Normal 7 25 4 2" xfId="7479"/>
    <cellStyle name="Normal 7 25 4 2 2" xfId="18446"/>
    <cellStyle name="Normal 7 25 4 2 3" xfId="29401"/>
    <cellStyle name="Normal 7 25 4 3" xfId="12962"/>
    <cellStyle name="Normal 7 25 4 4" xfId="23917"/>
    <cellStyle name="Normal 7 25 5" xfId="4709"/>
    <cellStyle name="Normal 7 25 5 2" xfId="10227"/>
    <cellStyle name="Normal 7 25 5 2 2" xfId="21195"/>
    <cellStyle name="Normal 7 25 5 2 3" xfId="32149"/>
    <cellStyle name="Normal 7 25 5 3" xfId="15711"/>
    <cellStyle name="Normal 7 25 5 4" xfId="26666"/>
    <cellStyle name="Normal 7 25 6" xfId="6115"/>
    <cellStyle name="Normal 7 25 6 2" xfId="17082"/>
    <cellStyle name="Normal 7 25 6 3" xfId="28037"/>
    <cellStyle name="Normal 7 25 7" xfId="11598"/>
    <cellStyle name="Normal 7 25 8" xfId="22553"/>
    <cellStyle name="Normal 7 26" xfId="285"/>
    <cellStyle name="Normal 7 26 2" xfId="1254"/>
    <cellStyle name="Normal 7 26 2 2" xfId="4007"/>
    <cellStyle name="Normal 7 26 2 2 2" xfId="9530"/>
    <cellStyle name="Normal 7 26 2 2 2 2" xfId="20497"/>
    <cellStyle name="Normal 7 26 2 2 2 3" xfId="31452"/>
    <cellStyle name="Normal 7 26 2 2 3" xfId="15013"/>
    <cellStyle name="Normal 7 26 2 2 4" xfId="25968"/>
    <cellStyle name="Normal 7 26 2 3" xfId="2621"/>
    <cellStyle name="Normal 7 26 2 3 2" xfId="8157"/>
    <cellStyle name="Normal 7 26 2 3 2 2" xfId="19124"/>
    <cellStyle name="Normal 7 26 2 3 2 3" xfId="30079"/>
    <cellStyle name="Normal 7 26 2 3 3" xfId="13640"/>
    <cellStyle name="Normal 7 26 2 3 4" xfId="24595"/>
    <cellStyle name="Normal 7 26 2 4" xfId="5387"/>
    <cellStyle name="Normal 7 26 2 4 2" xfId="10905"/>
    <cellStyle name="Normal 7 26 2 4 2 2" xfId="21873"/>
    <cellStyle name="Normal 7 26 2 4 2 3" xfId="32827"/>
    <cellStyle name="Normal 7 26 2 4 3" xfId="16389"/>
    <cellStyle name="Normal 7 26 2 4 4" xfId="27344"/>
    <cellStyle name="Normal 7 26 2 5" xfId="6793"/>
    <cellStyle name="Normal 7 26 2 5 2" xfId="17760"/>
    <cellStyle name="Normal 7 26 2 5 3" xfId="28715"/>
    <cellStyle name="Normal 7 26 2 6" xfId="12276"/>
    <cellStyle name="Normal 7 26 2 7" xfId="23231"/>
    <cellStyle name="Normal 7 26 3" xfId="3330"/>
    <cellStyle name="Normal 7 26 3 2" xfId="8853"/>
    <cellStyle name="Normal 7 26 3 2 2" xfId="19820"/>
    <cellStyle name="Normal 7 26 3 2 3" xfId="30775"/>
    <cellStyle name="Normal 7 26 3 3" xfId="14336"/>
    <cellStyle name="Normal 7 26 3 4" xfId="25291"/>
    <cellStyle name="Normal 7 26 4" xfId="1944"/>
    <cellStyle name="Normal 7 26 4 2" xfId="7480"/>
    <cellStyle name="Normal 7 26 4 2 2" xfId="18447"/>
    <cellStyle name="Normal 7 26 4 2 3" xfId="29402"/>
    <cellStyle name="Normal 7 26 4 3" xfId="12963"/>
    <cellStyle name="Normal 7 26 4 4" xfId="23918"/>
    <cellStyle name="Normal 7 26 5" xfId="4710"/>
    <cellStyle name="Normal 7 26 5 2" xfId="10228"/>
    <cellStyle name="Normal 7 26 5 2 2" xfId="21196"/>
    <cellStyle name="Normal 7 26 5 2 3" xfId="32150"/>
    <cellStyle name="Normal 7 26 5 3" xfId="15712"/>
    <cellStyle name="Normal 7 26 5 4" xfId="26667"/>
    <cellStyle name="Normal 7 26 6" xfId="6116"/>
    <cellStyle name="Normal 7 26 6 2" xfId="17083"/>
    <cellStyle name="Normal 7 26 6 3" xfId="28038"/>
    <cellStyle name="Normal 7 26 7" xfId="11599"/>
    <cellStyle name="Normal 7 26 8" xfId="22554"/>
    <cellStyle name="Normal 7 27" xfId="286"/>
    <cellStyle name="Normal 7 27 2" xfId="1255"/>
    <cellStyle name="Normal 7 27 2 2" xfId="4008"/>
    <cellStyle name="Normal 7 27 2 2 2" xfId="9531"/>
    <cellStyle name="Normal 7 27 2 2 2 2" xfId="20498"/>
    <cellStyle name="Normal 7 27 2 2 2 3" xfId="31453"/>
    <cellStyle name="Normal 7 27 2 2 3" xfId="15014"/>
    <cellStyle name="Normal 7 27 2 2 4" xfId="25969"/>
    <cellStyle name="Normal 7 27 2 3" xfId="2622"/>
    <cellStyle name="Normal 7 27 2 3 2" xfId="8158"/>
    <cellStyle name="Normal 7 27 2 3 2 2" xfId="19125"/>
    <cellStyle name="Normal 7 27 2 3 2 3" xfId="30080"/>
    <cellStyle name="Normal 7 27 2 3 3" xfId="13641"/>
    <cellStyle name="Normal 7 27 2 3 4" xfId="24596"/>
    <cellStyle name="Normal 7 27 2 4" xfId="5388"/>
    <cellStyle name="Normal 7 27 2 4 2" xfId="10906"/>
    <cellStyle name="Normal 7 27 2 4 2 2" xfId="21874"/>
    <cellStyle name="Normal 7 27 2 4 2 3" xfId="32828"/>
    <cellStyle name="Normal 7 27 2 4 3" xfId="16390"/>
    <cellStyle name="Normal 7 27 2 4 4" xfId="27345"/>
    <cellStyle name="Normal 7 27 2 5" xfId="6794"/>
    <cellStyle name="Normal 7 27 2 5 2" xfId="17761"/>
    <cellStyle name="Normal 7 27 2 5 3" xfId="28716"/>
    <cellStyle name="Normal 7 27 2 6" xfId="12277"/>
    <cellStyle name="Normal 7 27 2 7" xfId="23232"/>
    <cellStyle name="Normal 7 27 3" xfId="3331"/>
    <cellStyle name="Normal 7 27 3 2" xfId="8854"/>
    <cellStyle name="Normal 7 27 3 2 2" xfId="19821"/>
    <cellStyle name="Normal 7 27 3 2 3" xfId="30776"/>
    <cellStyle name="Normal 7 27 3 3" xfId="14337"/>
    <cellStyle name="Normal 7 27 3 4" xfId="25292"/>
    <cellStyle name="Normal 7 27 4" xfId="1945"/>
    <cellStyle name="Normal 7 27 4 2" xfId="7481"/>
    <cellStyle name="Normal 7 27 4 2 2" xfId="18448"/>
    <cellStyle name="Normal 7 27 4 2 3" xfId="29403"/>
    <cellStyle name="Normal 7 27 4 3" xfId="12964"/>
    <cellStyle name="Normal 7 27 4 4" xfId="23919"/>
    <cellStyle name="Normal 7 27 5" xfId="4711"/>
    <cellStyle name="Normal 7 27 5 2" xfId="10229"/>
    <cellStyle name="Normal 7 27 5 2 2" xfId="21197"/>
    <cellStyle name="Normal 7 27 5 2 3" xfId="32151"/>
    <cellStyle name="Normal 7 27 5 3" xfId="15713"/>
    <cellStyle name="Normal 7 27 5 4" xfId="26668"/>
    <cellStyle name="Normal 7 27 6" xfId="6117"/>
    <cellStyle name="Normal 7 27 6 2" xfId="17084"/>
    <cellStyle name="Normal 7 27 6 3" xfId="28039"/>
    <cellStyle name="Normal 7 27 7" xfId="11600"/>
    <cellStyle name="Normal 7 27 8" xfId="22555"/>
    <cellStyle name="Normal 7 28" xfId="287"/>
    <cellStyle name="Normal 7 28 2" xfId="1256"/>
    <cellStyle name="Normal 7 28 2 2" xfId="4009"/>
    <cellStyle name="Normal 7 28 2 2 2" xfId="9532"/>
    <cellStyle name="Normal 7 28 2 2 2 2" xfId="20499"/>
    <cellStyle name="Normal 7 28 2 2 2 3" xfId="31454"/>
    <cellStyle name="Normal 7 28 2 2 3" xfId="15015"/>
    <cellStyle name="Normal 7 28 2 2 4" xfId="25970"/>
    <cellStyle name="Normal 7 28 2 3" xfId="2623"/>
    <cellStyle name="Normal 7 28 2 3 2" xfId="8159"/>
    <cellStyle name="Normal 7 28 2 3 2 2" xfId="19126"/>
    <cellStyle name="Normal 7 28 2 3 2 3" xfId="30081"/>
    <cellStyle name="Normal 7 28 2 3 3" xfId="13642"/>
    <cellStyle name="Normal 7 28 2 3 4" xfId="24597"/>
    <cellStyle name="Normal 7 28 2 4" xfId="5389"/>
    <cellStyle name="Normal 7 28 2 4 2" xfId="10907"/>
    <cellStyle name="Normal 7 28 2 4 2 2" xfId="21875"/>
    <cellStyle name="Normal 7 28 2 4 2 3" xfId="32829"/>
    <cellStyle name="Normal 7 28 2 4 3" xfId="16391"/>
    <cellStyle name="Normal 7 28 2 4 4" xfId="27346"/>
    <cellStyle name="Normal 7 28 2 5" xfId="6795"/>
    <cellStyle name="Normal 7 28 2 5 2" xfId="17762"/>
    <cellStyle name="Normal 7 28 2 5 3" xfId="28717"/>
    <cellStyle name="Normal 7 28 2 6" xfId="12278"/>
    <cellStyle name="Normal 7 28 2 7" xfId="23233"/>
    <cellStyle name="Normal 7 28 3" xfId="3332"/>
    <cellStyle name="Normal 7 28 3 2" xfId="8855"/>
    <cellStyle name="Normal 7 28 3 2 2" xfId="19822"/>
    <cellStyle name="Normal 7 28 3 2 3" xfId="30777"/>
    <cellStyle name="Normal 7 28 3 3" xfId="14338"/>
    <cellStyle name="Normal 7 28 3 4" xfId="25293"/>
    <cellStyle name="Normal 7 28 4" xfId="1946"/>
    <cellStyle name="Normal 7 28 4 2" xfId="7482"/>
    <cellStyle name="Normal 7 28 4 2 2" xfId="18449"/>
    <cellStyle name="Normal 7 28 4 2 3" xfId="29404"/>
    <cellStyle name="Normal 7 28 4 3" xfId="12965"/>
    <cellStyle name="Normal 7 28 4 4" xfId="23920"/>
    <cellStyle name="Normal 7 28 5" xfId="4712"/>
    <cellStyle name="Normal 7 28 5 2" xfId="10230"/>
    <cellStyle name="Normal 7 28 5 2 2" xfId="21198"/>
    <cellStyle name="Normal 7 28 5 2 3" xfId="32152"/>
    <cellStyle name="Normal 7 28 5 3" xfId="15714"/>
    <cellStyle name="Normal 7 28 5 4" xfId="26669"/>
    <cellStyle name="Normal 7 28 6" xfId="6118"/>
    <cellStyle name="Normal 7 28 6 2" xfId="17085"/>
    <cellStyle name="Normal 7 28 6 3" xfId="28040"/>
    <cellStyle name="Normal 7 28 7" xfId="11601"/>
    <cellStyle name="Normal 7 28 8" xfId="22556"/>
    <cellStyle name="Normal 7 29" xfId="288"/>
    <cellStyle name="Normal 7 29 2" xfId="1257"/>
    <cellStyle name="Normal 7 29 2 2" xfId="4010"/>
    <cellStyle name="Normal 7 29 2 2 2" xfId="9533"/>
    <cellStyle name="Normal 7 29 2 2 2 2" xfId="20500"/>
    <cellStyle name="Normal 7 29 2 2 2 3" xfId="31455"/>
    <cellStyle name="Normal 7 29 2 2 3" xfId="15016"/>
    <cellStyle name="Normal 7 29 2 2 4" xfId="25971"/>
    <cellStyle name="Normal 7 29 2 3" xfId="2624"/>
    <cellStyle name="Normal 7 29 2 3 2" xfId="8160"/>
    <cellStyle name="Normal 7 29 2 3 2 2" xfId="19127"/>
    <cellStyle name="Normal 7 29 2 3 2 3" xfId="30082"/>
    <cellStyle name="Normal 7 29 2 3 3" xfId="13643"/>
    <cellStyle name="Normal 7 29 2 3 4" xfId="24598"/>
    <cellStyle name="Normal 7 29 2 4" xfId="5390"/>
    <cellStyle name="Normal 7 29 2 4 2" xfId="10908"/>
    <cellStyle name="Normal 7 29 2 4 2 2" xfId="21876"/>
    <cellStyle name="Normal 7 29 2 4 2 3" xfId="32830"/>
    <cellStyle name="Normal 7 29 2 4 3" xfId="16392"/>
    <cellStyle name="Normal 7 29 2 4 4" xfId="27347"/>
    <cellStyle name="Normal 7 29 2 5" xfId="6796"/>
    <cellStyle name="Normal 7 29 2 5 2" xfId="17763"/>
    <cellStyle name="Normal 7 29 2 5 3" xfId="28718"/>
    <cellStyle name="Normal 7 29 2 6" xfId="12279"/>
    <cellStyle name="Normal 7 29 2 7" xfId="23234"/>
    <cellStyle name="Normal 7 29 3" xfId="3333"/>
    <cellStyle name="Normal 7 29 3 2" xfId="8856"/>
    <cellStyle name="Normal 7 29 3 2 2" xfId="19823"/>
    <cellStyle name="Normal 7 29 3 2 3" xfId="30778"/>
    <cellStyle name="Normal 7 29 3 3" xfId="14339"/>
    <cellStyle name="Normal 7 29 3 4" xfId="25294"/>
    <cellStyle name="Normal 7 29 4" xfId="1947"/>
    <cellStyle name="Normal 7 29 4 2" xfId="7483"/>
    <cellStyle name="Normal 7 29 4 2 2" xfId="18450"/>
    <cellStyle name="Normal 7 29 4 2 3" xfId="29405"/>
    <cellStyle name="Normal 7 29 4 3" xfId="12966"/>
    <cellStyle name="Normal 7 29 4 4" xfId="23921"/>
    <cellStyle name="Normal 7 29 5" xfId="4713"/>
    <cellStyle name="Normal 7 29 5 2" xfId="10231"/>
    <cellStyle name="Normal 7 29 5 2 2" xfId="21199"/>
    <cellStyle name="Normal 7 29 5 2 3" xfId="32153"/>
    <cellStyle name="Normal 7 29 5 3" xfId="15715"/>
    <cellStyle name="Normal 7 29 5 4" xfId="26670"/>
    <cellStyle name="Normal 7 29 6" xfId="6119"/>
    <cellStyle name="Normal 7 29 6 2" xfId="17086"/>
    <cellStyle name="Normal 7 29 6 3" xfId="28041"/>
    <cellStyle name="Normal 7 29 7" xfId="11602"/>
    <cellStyle name="Normal 7 29 8" xfId="22557"/>
    <cellStyle name="Normal 7 3" xfId="289"/>
    <cellStyle name="Normal 7 3 2" xfId="1258"/>
    <cellStyle name="Normal 7 3 2 2" xfId="4011"/>
    <cellStyle name="Normal 7 3 2 2 2" xfId="9534"/>
    <cellStyle name="Normal 7 3 2 2 2 2" xfId="20501"/>
    <cellStyle name="Normal 7 3 2 2 2 3" xfId="31456"/>
    <cellStyle name="Normal 7 3 2 2 3" xfId="15017"/>
    <cellStyle name="Normal 7 3 2 2 4" xfId="25972"/>
    <cellStyle name="Normal 7 3 2 3" xfId="2625"/>
    <cellStyle name="Normal 7 3 2 3 2" xfId="8161"/>
    <cellStyle name="Normal 7 3 2 3 2 2" xfId="19128"/>
    <cellStyle name="Normal 7 3 2 3 2 3" xfId="30083"/>
    <cellStyle name="Normal 7 3 2 3 3" xfId="13644"/>
    <cellStyle name="Normal 7 3 2 3 4" xfId="24599"/>
    <cellStyle name="Normal 7 3 2 4" xfId="5391"/>
    <cellStyle name="Normal 7 3 2 4 2" xfId="10909"/>
    <cellStyle name="Normal 7 3 2 4 2 2" xfId="21877"/>
    <cellStyle name="Normal 7 3 2 4 2 3" xfId="32831"/>
    <cellStyle name="Normal 7 3 2 4 3" xfId="16393"/>
    <cellStyle name="Normal 7 3 2 4 4" xfId="27348"/>
    <cellStyle name="Normal 7 3 2 5" xfId="6797"/>
    <cellStyle name="Normal 7 3 2 5 2" xfId="17764"/>
    <cellStyle name="Normal 7 3 2 5 3" xfId="28719"/>
    <cellStyle name="Normal 7 3 2 6" xfId="12280"/>
    <cellStyle name="Normal 7 3 2 7" xfId="23235"/>
    <cellStyle name="Normal 7 3 3" xfId="3334"/>
    <cellStyle name="Normal 7 3 3 2" xfId="8857"/>
    <cellStyle name="Normal 7 3 3 2 2" xfId="19824"/>
    <cellStyle name="Normal 7 3 3 2 3" xfId="30779"/>
    <cellStyle name="Normal 7 3 3 3" xfId="14340"/>
    <cellStyle name="Normal 7 3 3 4" xfId="25295"/>
    <cellStyle name="Normal 7 3 4" xfId="1948"/>
    <cellStyle name="Normal 7 3 4 2" xfId="7484"/>
    <cellStyle name="Normal 7 3 4 2 2" xfId="18451"/>
    <cellStyle name="Normal 7 3 4 2 3" xfId="29406"/>
    <cellStyle name="Normal 7 3 4 3" xfId="12967"/>
    <cellStyle name="Normal 7 3 4 4" xfId="23922"/>
    <cellStyle name="Normal 7 3 5" xfId="4714"/>
    <cellStyle name="Normal 7 3 5 2" xfId="10232"/>
    <cellStyle name="Normal 7 3 5 2 2" xfId="21200"/>
    <cellStyle name="Normal 7 3 5 2 3" xfId="32154"/>
    <cellStyle name="Normal 7 3 5 3" xfId="15716"/>
    <cellStyle name="Normal 7 3 5 4" xfId="26671"/>
    <cellStyle name="Normal 7 3 6" xfId="6120"/>
    <cellStyle name="Normal 7 3 6 2" xfId="17087"/>
    <cellStyle name="Normal 7 3 6 3" xfId="28042"/>
    <cellStyle name="Normal 7 3 7" xfId="11603"/>
    <cellStyle name="Normal 7 3 8" xfId="22558"/>
    <cellStyle name="Normal 7 30" xfId="290"/>
    <cellStyle name="Normal 7 30 2" xfId="1259"/>
    <cellStyle name="Normal 7 30 2 2" xfId="4012"/>
    <cellStyle name="Normal 7 30 2 2 2" xfId="9535"/>
    <cellStyle name="Normal 7 30 2 2 2 2" xfId="20502"/>
    <cellStyle name="Normal 7 30 2 2 2 3" xfId="31457"/>
    <cellStyle name="Normal 7 30 2 2 3" xfId="15018"/>
    <cellStyle name="Normal 7 30 2 2 4" xfId="25973"/>
    <cellStyle name="Normal 7 30 2 3" xfId="2626"/>
    <cellStyle name="Normal 7 30 2 3 2" xfId="8162"/>
    <cellStyle name="Normal 7 30 2 3 2 2" xfId="19129"/>
    <cellStyle name="Normal 7 30 2 3 2 3" xfId="30084"/>
    <cellStyle name="Normal 7 30 2 3 3" xfId="13645"/>
    <cellStyle name="Normal 7 30 2 3 4" xfId="24600"/>
    <cellStyle name="Normal 7 30 2 4" xfId="5392"/>
    <cellStyle name="Normal 7 30 2 4 2" xfId="10910"/>
    <cellStyle name="Normal 7 30 2 4 2 2" xfId="21878"/>
    <cellStyle name="Normal 7 30 2 4 2 3" xfId="32832"/>
    <cellStyle name="Normal 7 30 2 4 3" xfId="16394"/>
    <cellStyle name="Normal 7 30 2 4 4" xfId="27349"/>
    <cellStyle name="Normal 7 30 2 5" xfId="6798"/>
    <cellStyle name="Normal 7 30 2 5 2" xfId="17765"/>
    <cellStyle name="Normal 7 30 2 5 3" xfId="28720"/>
    <cellStyle name="Normal 7 30 2 6" xfId="12281"/>
    <cellStyle name="Normal 7 30 2 7" xfId="23236"/>
    <cellStyle name="Normal 7 30 3" xfId="3335"/>
    <cellStyle name="Normal 7 30 3 2" xfId="8858"/>
    <cellStyle name="Normal 7 30 3 2 2" xfId="19825"/>
    <cellStyle name="Normal 7 30 3 2 3" xfId="30780"/>
    <cellStyle name="Normal 7 30 3 3" xfId="14341"/>
    <cellStyle name="Normal 7 30 3 4" xfId="25296"/>
    <cellStyle name="Normal 7 30 4" xfId="1949"/>
    <cellStyle name="Normal 7 30 4 2" xfId="7485"/>
    <cellStyle name="Normal 7 30 4 2 2" xfId="18452"/>
    <cellStyle name="Normal 7 30 4 2 3" xfId="29407"/>
    <cellStyle name="Normal 7 30 4 3" xfId="12968"/>
    <cellStyle name="Normal 7 30 4 4" xfId="23923"/>
    <cellStyle name="Normal 7 30 5" xfId="4715"/>
    <cellStyle name="Normal 7 30 5 2" xfId="10233"/>
    <cellStyle name="Normal 7 30 5 2 2" xfId="21201"/>
    <cellStyle name="Normal 7 30 5 2 3" xfId="32155"/>
    <cellStyle name="Normal 7 30 5 3" xfId="15717"/>
    <cellStyle name="Normal 7 30 5 4" xfId="26672"/>
    <cellStyle name="Normal 7 30 6" xfId="6121"/>
    <cellStyle name="Normal 7 30 6 2" xfId="17088"/>
    <cellStyle name="Normal 7 30 6 3" xfId="28043"/>
    <cellStyle name="Normal 7 30 7" xfId="11604"/>
    <cellStyle name="Normal 7 30 8" xfId="22559"/>
    <cellStyle name="Normal 7 31" xfId="291"/>
    <cellStyle name="Normal 7 31 2" xfId="1260"/>
    <cellStyle name="Normal 7 31 2 2" xfId="4013"/>
    <cellStyle name="Normal 7 31 2 2 2" xfId="9536"/>
    <cellStyle name="Normal 7 31 2 2 2 2" xfId="20503"/>
    <cellStyle name="Normal 7 31 2 2 2 3" xfId="31458"/>
    <cellStyle name="Normal 7 31 2 2 3" xfId="15019"/>
    <cellStyle name="Normal 7 31 2 2 4" xfId="25974"/>
    <cellStyle name="Normal 7 31 2 3" xfId="2627"/>
    <cellStyle name="Normal 7 31 2 3 2" xfId="8163"/>
    <cellStyle name="Normal 7 31 2 3 2 2" xfId="19130"/>
    <cellStyle name="Normal 7 31 2 3 2 3" xfId="30085"/>
    <cellStyle name="Normal 7 31 2 3 3" xfId="13646"/>
    <cellStyle name="Normal 7 31 2 3 4" xfId="24601"/>
    <cellStyle name="Normal 7 31 2 4" xfId="5393"/>
    <cellStyle name="Normal 7 31 2 4 2" xfId="10911"/>
    <cellStyle name="Normal 7 31 2 4 2 2" xfId="21879"/>
    <cellStyle name="Normal 7 31 2 4 2 3" xfId="32833"/>
    <cellStyle name="Normal 7 31 2 4 3" xfId="16395"/>
    <cellStyle name="Normal 7 31 2 4 4" xfId="27350"/>
    <cellStyle name="Normal 7 31 2 5" xfId="6799"/>
    <cellStyle name="Normal 7 31 2 5 2" xfId="17766"/>
    <cellStyle name="Normal 7 31 2 5 3" xfId="28721"/>
    <cellStyle name="Normal 7 31 2 6" xfId="12282"/>
    <cellStyle name="Normal 7 31 2 7" xfId="23237"/>
    <cellStyle name="Normal 7 31 3" xfId="3336"/>
    <cellStyle name="Normal 7 31 3 2" xfId="8859"/>
    <cellStyle name="Normal 7 31 3 2 2" xfId="19826"/>
    <cellStyle name="Normal 7 31 3 2 3" xfId="30781"/>
    <cellStyle name="Normal 7 31 3 3" xfId="14342"/>
    <cellStyle name="Normal 7 31 3 4" xfId="25297"/>
    <cellStyle name="Normal 7 31 4" xfId="1950"/>
    <cellStyle name="Normal 7 31 4 2" xfId="7486"/>
    <cellStyle name="Normal 7 31 4 2 2" xfId="18453"/>
    <cellStyle name="Normal 7 31 4 2 3" xfId="29408"/>
    <cellStyle name="Normal 7 31 4 3" xfId="12969"/>
    <cellStyle name="Normal 7 31 4 4" xfId="23924"/>
    <cellStyle name="Normal 7 31 5" xfId="4716"/>
    <cellStyle name="Normal 7 31 5 2" xfId="10234"/>
    <cellStyle name="Normal 7 31 5 2 2" xfId="21202"/>
    <cellStyle name="Normal 7 31 5 2 3" xfId="32156"/>
    <cellStyle name="Normal 7 31 5 3" xfId="15718"/>
    <cellStyle name="Normal 7 31 5 4" xfId="26673"/>
    <cellStyle name="Normal 7 31 6" xfId="6122"/>
    <cellStyle name="Normal 7 31 6 2" xfId="17089"/>
    <cellStyle name="Normal 7 31 6 3" xfId="28044"/>
    <cellStyle name="Normal 7 31 7" xfId="11605"/>
    <cellStyle name="Normal 7 31 8" xfId="22560"/>
    <cellStyle name="Normal 7 32" xfId="1236"/>
    <cellStyle name="Normal 7 32 2" xfId="3989"/>
    <cellStyle name="Normal 7 32 2 2" xfId="9512"/>
    <cellStyle name="Normal 7 32 2 2 2" xfId="20479"/>
    <cellStyle name="Normal 7 32 2 2 3" xfId="31434"/>
    <cellStyle name="Normal 7 32 2 3" xfId="14995"/>
    <cellStyle name="Normal 7 32 2 4" xfId="25950"/>
    <cellStyle name="Normal 7 32 3" xfId="2603"/>
    <cellStyle name="Normal 7 32 3 2" xfId="8139"/>
    <cellStyle name="Normal 7 32 3 2 2" xfId="19106"/>
    <cellStyle name="Normal 7 32 3 2 3" xfId="30061"/>
    <cellStyle name="Normal 7 32 3 3" xfId="13622"/>
    <cellStyle name="Normal 7 32 3 4" xfId="24577"/>
    <cellStyle name="Normal 7 32 4" xfId="5369"/>
    <cellStyle name="Normal 7 32 4 2" xfId="10887"/>
    <cellStyle name="Normal 7 32 4 2 2" xfId="21855"/>
    <cellStyle name="Normal 7 32 4 2 3" xfId="32809"/>
    <cellStyle name="Normal 7 32 4 3" xfId="16371"/>
    <cellStyle name="Normal 7 32 4 4" xfId="27326"/>
    <cellStyle name="Normal 7 32 5" xfId="6775"/>
    <cellStyle name="Normal 7 32 5 2" xfId="17742"/>
    <cellStyle name="Normal 7 32 5 3" xfId="28697"/>
    <cellStyle name="Normal 7 32 6" xfId="12258"/>
    <cellStyle name="Normal 7 32 7" xfId="23213"/>
    <cellStyle name="Normal 7 33" xfId="3312"/>
    <cellStyle name="Normal 7 33 2" xfId="8835"/>
    <cellStyle name="Normal 7 33 2 2" xfId="19802"/>
    <cellStyle name="Normal 7 33 2 3" xfId="30757"/>
    <cellStyle name="Normal 7 33 3" xfId="14318"/>
    <cellStyle name="Normal 7 33 4" xfId="25273"/>
    <cellStyle name="Normal 7 34" xfId="1926"/>
    <cellStyle name="Normal 7 34 2" xfId="7462"/>
    <cellStyle name="Normal 7 34 2 2" xfId="18429"/>
    <cellStyle name="Normal 7 34 2 3" xfId="29384"/>
    <cellStyle name="Normal 7 34 3" xfId="12945"/>
    <cellStyle name="Normal 7 34 4" xfId="23900"/>
    <cellStyle name="Normal 7 35" xfId="4692"/>
    <cellStyle name="Normal 7 35 2" xfId="10210"/>
    <cellStyle name="Normal 7 35 2 2" xfId="21178"/>
    <cellStyle name="Normal 7 35 2 3" xfId="32132"/>
    <cellStyle name="Normal 7 35 3" xfId="15694"/>
    <cellStyle name="Normal 7 35 4" xfId="26649"/>
    <cellStyle name="Normal 7 36" xfId="6000"/>
    <cellStyle name="Normal 7 37" xfId="6098"/>
    <cellStyle name="Normal 7 37 2" xfId="17065"/>
    <cellStyle name="Normal 7 37 3" xfId="28020"/>
    <cellStyle name="Normal 7 38" xfId="11581"/>
    <cellStyle name="Normal 7 39" xfId="22536"/>
    <cellStyle name="Normal 7 4" xfId="292"/>
    <cellStyle name="Normal 7 4 2" xfId="1261"/>
    <cellStyle name="Normal 7 4 2 2" xfId="4014"/>
    <cellStyle name="Normal 7 4 2 2 2" xfId="9537"/>
    <cellStyle name="Normal 7 4 2 2 2 2" xfId="20504"/>
    <cellStyle name="Normal 7 4 2 2 2 3" xfId="31459"/>
    <cellStyle name="Normal 7 4 2 2 3" xfId="15020"/>
    <cellStyle name="Normal 7 4 2 2 4" xfId="25975"/>
    <cellStyle name="Normal 7 4 2 3" xfId="2628"/>
    <cellStyle name="Normal 7 4 2 3 2" xfId="8164"/>
    <cellStyle name="Normal 7 4 2 3 2 2" xfId="19131"/>
    <cellStyle name="Normal 7 4 2 3 2 3" xfId="30086"/>
    <cellStyle name="Normal 7 4 2 3 3" xfId="13647"/>
    <cellStyle name="Normal 7 4 2 3 4" xfId="24602"/>
    <cellStyle name="Normal 7 4 2 4" xfId="5394"/>
    <cellStyle name="Normal 7 4 2 4 2" xfId="10912"/>
    <cellStyle name="Normal 7 4 2 4 2 2" xfId="21880"/>
    <cellStyle name="Normal 7 4 2 4 2 3" xfId="32834"/>
    <cellStyle name="Normal 7 4 2 4 3" xfId="16396"/>
    <cellStyle name="Normal 7 4 2 4 4" xfId="27351"/>
    <cellStyle name="Normal 7 4 2 5" xfId="6800"/>
    <cellStyle name="Normal 7 4 2 5 2" xfId="17767"/>
    <cellStyle name="Normal 7 4 2 5 3" xfId="28722"/>
    <cellStyle name="Normal 7 4 2 6" xfId="12283"/>
    <cellStyle name="Normal 7 4 2 7" xfId="23238"/>
    <cellStyle name="Normal 7 4 3" xfId="3337"/>
    <cellStyle name="Normal 7 4 3 2" xfId="8860"/>
    <cellStyle name="Normal 7 4 3 2 2" xfId="19827"/>
    <cellStyle name="Normal 7 4 3 2 3" xfId="30782"/>
    <cellStyle name="Normal 7 4 3 3" xfId="14343"/>
    <cellStyle name="Normal 7 4 3 4" xfId="25298"/>
    <cellStyle name="Normal 7 4 4" xfId="1951"/>
    <cellStyle name="Normal 7 4 4 2" xfId="7487"/>
    <cellStyle name="Normal 7 4 4 2 2" xfId="18454"/>
    <cellStyle name="Normal 7 4 4 2 3" xfId="29409"/>
    <cellStyle name="Normal 7 4 4 3" xfId="12970"/>
    <cellStyle name="Normal 7 4 4 4" xfId="23925"/>
    <cellStyle name="Normal 7 4 5" xfId="4717"/>
    <cellStyle name="Normal 7 4 5 2" xfId="10235"/>
    <cellStyle name="Normal 7 4 5 2 2" xfId="21203"/>
    <cellStyle name="Normal 7 4 5 2 3" xfId="32157"/>
    <cellStyle name="Normal 7 4 5 3" xfId="15719"/>
    <cellStyle name="Normal 7 4 5 4" xfId="26674"/>
    <cellStyle name="Normal 7 4 6" xfId="6123"/>
    <cellStyle name="Normal 7 4 6 2" xfId="17090"/>
    <cellStyle name="Normal 7 4 6 3" xfId="28045"/>
    <cellStyle name="Normal 7 4 7" xfId="11606"/>
    <cellStyle name="Normal 7 4 8" xfId="22561"/>
    <cellStyle name="Normal 7 5" xfId="293"/>
    <cellStyle name="Normal 7 5 2" xfId="1262"/>
    <cellStyle name="Normal 7 5 2 2" xfId="4015"/>
    <cellStyle name="Normal 7 5 2 2 2" xfId="9538"/>
    <cellStyle name="Normal 7 5 2 2 2 2" xfId="20505"/>
    <cellStyle name="Normal 7 5 2 2 2 3" xfId="31460"/>
    <cellStyle name="Normal 7 5 2 2 3" xfId="15021"/>
    <cellStyle name="Normal 7 5 2 2 4" xfId="25976"/>
    <cellStyle name="Normal 7 5 2 3" xfId="2629"/>
    <cellStyle name="Normal 7 5 2 3 2" xfId="8165"/>
    <cellStyle name="Normal 7 5 2 3 2 2" xfId="19132"/>
    <cellStyle name="Normal 7 5 2 3 2 3" xfId="30087"/>
    <cellStyle name="Normal 7 5 2 3 3" xfId="13648"/>
    <cellStyle name="Normal 7 5 2 3 4" xfId="24603"/>
    <cellStyle name="Normal 7 5 2 4" xfId="5395"/>
    <cellStyle name="Normal 7 5 2 4 2" xfId="10913"/>
    <cellStyle name="Normal 7 5 2 4 2 2" xfId="21881"/>
    <cellStyle name="Normal 7 5 2 4 2 3" xfId="32835"/>
    <cellStyle name="Normal 7 5 2 4 3" xfId="16397"/>
    <cellStyle name="Normal 7 5 2 4 4" xfId="27352"/>
    <cellStyle name="Normal 7 5 2 5" xfId="6801"/>
    <cellStyle name="Normal 7 5 2 5 2" xfId="17768"/>
    <cellStyle name="Normal 7 5 2 5 3" xfId="28723"/>
    <cellStyle name="Normal 7 5 2 6" xfId="12284"/>
    <cellStyle name="Normal 7 5 2 7" xfId="23239"/>
    <cellStyle name="Normal 7 5 3" xfId="3338"/>
    <cellStyle name="Normal 7 5 3 2" xfId="8861"/>
    <cellStyle name="Normal 7 5 3 2 2" xfId="19828"/>
    <cellStyle name="Normal 7 5 3 2 3" xfId="30783"/>
    <cellStyle name="Normal 7 5 3 3" xfId="14344"/>
    <cellStyle name="Normal 7 5 3 4" xfId="25299"/>
    <cellStyle name="Normal 7 5 4" xfId="1952"/>
    <cellStyle name="Normal 7 5 4 2" xfId="7488"/>
    <cellStyle name="Normal 7 5 4 2 2" xfId="18455"/>
    <cellStyle name="Normal 7 5 4 2 3" xfId="29410"/>
    <cellStyle name="Normal 7 5 4 3" xfId="12971"/>
    <cellStyle name="Normal 7 5 4 4" xfId="23926"/>
    <cellStyle name="Normal 7 5 5" xfId="4718"/>
    <cellStyle name="Normal 7 5 5 2" xfId="10236"/>
    <cellStyle name="Normal 7 5 5 2 2" xfId="21204"/>
    <cellStyle name="Normal 7 5 5 2 3" xfId="32158"/>
    <cellStyle name="Normal 7 5 5 3" xfId="15720"/>
    <cellStyle name="Normal 7 5 5 4" xfId="26675"/>
    <cellStyle name="Normal 7 5 6" xfId="6124"/>
    <cellStyle name="Normal 7 5 6 2" xfId="17091"/>
    <cellStyle name="Normal 7 5 6 3" xfId="28046"/>
    <cellStyle name="Normal 7 5 7" xfId="11607"/>
    <cellStyle name="Normal 7 5 8" xfId="22562"/>
    <cellStyle name="Normal 7 6" xfId="294"/>
    <cellStyle name="Normal 7 6 2" xfId="1263"/>
    <cellStyle name="Normal 7 6 2 2" xfId="4016"/>
    <cellStyle name="Normal 7 6 2 2 2" xfId="9539"/>
    <cellStyle name="Normal 7 6 2 2 2 2" xfId="20506"/>
    <cellStyle name="Normal 7 6 2 2 2 3" xfId="31461"/>
    <cellStyle name="Normal 7 6 2 2 3" xfId="15022"/>
    <cellStyle name="Normal 7 6 2 2 4" xfId="25977"/>
    <cellStyle name="Normal 7 6 2 3" xfId="2630"/>
    <cellStyle name="Normal 7 6 2 3 2" xfId="8166"/>
    <cellStyle name="Normal 7 6 2 3 2 2" xfId="19133"/>
    <cellStyle name="Normal 7 6 2 3 2 3" xfId="30088"/>
    <cellStyle name="Normal 7 6 2 3 3" xfId="13649"/>
    <cellStyle name="Normal 7 6 2 3 4" xfId="24604"/>
    <cellStyle name="Normal 7 6 2 4" xfId="5396"/>
    <cellStyle name="Normal 7 6 2 4 2" xfId="10914"/>
    <cellStyle name="Normal 7 6 2 4 2 2" xfId="21882"/>
    <cellStyle name="Normal 7 6 2 4 2 3" xfId="32836"/>
    <cellStyle name="Normal 7 6 2 4 3" xfId="16398"/>
    <cellStyle name="Normal 7 6 2 4 4" xfId="27353"/>
    <cellStyle name="Normal 7 6 2 5" xfId="6802"/>
    <cellStyle name="Normal 7 6 2 5 2" xfId="17769"/>
    <cellStyle name="Normal 7 6 2 5 3" xfId="28724"/>
    <cellStyle name="Normal 7 6 2 6" xfId="12285"/>
    <cellStyle name="Normal 7 6 2 7" xfId="23240"/>
    <cellStyle name="Normal 7 6 3" xfId="3339"/>
    <cellStyle name="Normal 7 6 3 2" xfId="8862"/>
    <cellStyle name="Normal 7 6 3 2 2" xfId="19829"/>
    <cellStyle name="Normal 7 6 3 2 3" xfId="30784"/>
    <cellStyle name="Normal 7 6 3 3" xfId="14345"/>
    <cellStyle name="Normal 7 6 3 4" xfId="25300"/>
    <cellStyle name="Normal 7 6 4" xfId="1953"/>
    <cellStyle name="Normal 7 6 4 2" xfId="7489"/>
    <cellStyle name="Normal 7 6 4 2 2" xfId="18456"/>
    <cellStyle name="Normal 7 6 4 2 3" xfId="29411"/>
    <cellStyle name="Normal 7 6 4 3" xfId="12972"/>
    <cellStyle name="Normal 7 6 4 4" xfId="23927"/>
    <cellStyle name="Normal 7 6 5" xfId="4719"/>
    <cellStyle name="Normal 7 6 5 2" xfId="10237"/>
    <cellStyle name="Normal 7 6 5 2 2" xfId="21205"/>
    <cellStyle name="Normal 7 6 5 2 3" xfId="32159"/>
    <cellStyle name="Normal 7 6 5 3" xfId="15721"/>
    <cellStyle name="Normal 7 6 5 4" xfId="26676"/>
    <cellStyle name="Normal 7 6 6" xfId="6125"/>
    <cellStyle name="Normal 7 6 6 2" xfId="17092"/>
    <cellStyle name="Normal 7 6 6 3" xfId="28047"/>
    <cellStyle name="Normal 7 6 7" xfId="11608"/>
    <cellStyle name="Normal 7 6 8" xfId="22563"/>
    <cellStyle name="Normal 7 7" xfId="295"/>
    <cellStyle name="Normal 7 7 2" xfId="1264"/>
    <cellStyle name="Normal 7 7 2 2" xfId="4017"/>
    <cellStyle name="Normal 7 7 2 2 2" xfId="9540"/>
    <cellStyle name="Normal 7 7 2 2 2 2" xfId="20507"/>
    <cellStyle name="Normal 7 7 2 2 2 3" xfId="31462"/>
    <cellStyle name="Normal 7 7 2 2 3" xfId="15023"/>
    <cellStyle name="Normal 7 7 2 2 4" xfId="25978"/>
    <cellStyle name="Normal 7 7 2 3" xfId="2631"/>
    <cellStyle name="Normal 7 7 2 3 2" xfId="8167"/>
    <cellStyle name="Normal 7 7 2 3 2 2" xfId="19134"/>
    <cellStyle name="Normal 7 7 2 3 2 3" xfId="30089"/>
    <cellStyle name="Normal 7 7 2 3 3" xfId="13650"/>
    <cellStyle name="Normal 7 7 2 3 4" xfId="24605"/>
    <cellStyle name="Normal 7 7 2 4" xfId="5397"/>
    <cellStyle name="Normal 7 7 2 4 2" xfId="10915"/>
    <cellStyle name="Normal 7 7 2 4 2 2" xfId="21883"/>
    <cellStyle name="Normal 7 7 2 4 2 3" xfId="32837"/>
    <cellStyle name="Normal 7 7 2 4 3" xfId="16399"/>
    <cellStyle name="Normal 7 7 2 4 4" xfId="27354"/>
    <cellStyle name="Normal 7 7 2 5" xfId="6803"/>
    <cellStyle name="Normal 7 7 2 5 2" xfId="17770"/>
    <cellStyle name="Normal 7 7 2 5 3" xfId="28725"/>
    <cellStyle name="Normal 7 7 2 6" xfId="12286"/>
    <cellStyle name="Normal 7 7 2 7" xfId="23241"/>
    <cellStyle name="Normal 7 7 3" xfId="3340"/>
    <cellStyle name="Normal 7 7 3 2" xfId="8863"/>
    <cellStyle name="Normal 7 7 3 2 2" xfId="19830"/>
    <cellStyle name="Normal 7 7 3 2 3" xfId="30785"/>
    <cellStyle name="Normal 7 7 3 3" xfId="14346"/>
    <cellStyle name="Normal 7 7 3 4" xfId="25301"/>
    <cellStyle name="Normal 7 7 4" xfId="1954"/>
    <cellStyle name="Normal 7 7 4 2" xfId="7490"/>
    <cellStyle name="Normal 7 7 4 2 2" xfId="18457"/>
    <cellStyle name="Normal 7 7 4 2 3" xfId="29412"/>
    <cellStyle name="Normal 7 7 4 3" xfId="12973"/>
    <cellStyle name="Normal 7 7 4 4" xfId="23928"/>
    <cellStyle name="Normal 7 7 5" xfId="4720"/>
    <cellStyle name="Normal 7 7 5 2" xfId="10238"/>
    <cellStyle name="Normal 7 7 5 2 2" xfId="21206"/>
    <cellStyle name="Normal 7 7 5 2 3" xfId="32160"/>
    <cellStyle name="Normal 7 7 5 3" xfId="15722"/>
    <cellStyle name="Normal 7 7 5 4" xfId="26677"/>
    <cellStyle name="Normal 7 7 6" xfId="6126"/>
    <cellStyle name="Normal 7 7 6 2" xfId="17093"/>
    <cellStyle name="Normal 7 7 6 3" xfId="28048"/>
    <cellStyle name="Normal 7 7 7" xfId="11609"/>
    <cellStyle name="Normal 7 7 8" xfId="22564"/>
    <cellStyle name="Normal 7 8" xfId="296"/>
    <cellStyle name="Normal 7 8 2" xfId="1265"/>
    <cellStyle name="Normal 7 8 2 2" xfId="4018"/>
    <cellStyle name="Normal 7 8 2 2 2" xfId="9541"/>
    <cellStyle name="Normal 7 8 2 2 2 2" xfId="20508"/>
    <cellStyle name="Normal 7 8 2 2 2 3" xfId="31463"/>
    <cellStyle name="Normal 7 8 2 2 3" xfId="15024"/>
    <cellStyle name="Normal 7 8 2 2 4" xfId="25979"/>
    <cellStyle name="Normal 7 8 2 3" xfId="2632"/>
    <cellStyle name="Normal 7 8 2 3 2" xfId="8168"/>
    <cellStyle name="Normal 7 8 2 3 2 2" xfId="19135"/>
    <cellStyle name="Normal 7 8 2 3 2 3" xfId="30090"/>
    <cellStyle name="Normal 7 8 2 3 3" xfId="13651"/>
    <cellStyle name="Normal 7 8 2 3 4" xfId="24606"/>
    <cellStyle name="Normal 7 8 2 4" xfId="5398"/>
    <cellStyle name="Normal 7 8 2 4 2" xfId="10916"/>
    <cellStyle name="Normal 7 8 2 4 2 2" xfId="21884"/>
    <cellStyle name="Normal 7 8 2 4 2 3" xfId="32838"/>
    <cellStyle name="Normal 7 8 2 4 3" xfId="16400"/>
    <cellStyle name="Normal 7 8 2 4 4" xfId="27355"/>
    <cellStyle name="Normal 7 8 2 5" xfId="6804"/>
    <cellStyle name="Normal 7 8 2 5 2" xfId="17771"/>
    <cellStyle name="Normal 7 8 2 5 3" xfId="28726"/>
    <cellStyle name="Normal 7 8 2 6" xfId="12287"/>
    <cellStyle name="Normal 7 8 2 7" xfId="23242"/>
    <cellStyle name="Normal 7 8 3" xfId="3341"/>
    <cellStyle name="Normal 7 8 3 2" xfId="8864"/>
    <cellStyle name="Normal 7 8 3 2 2" xfId="19831"/>
    <cellStyle name="Normal 7 8 3 2 3" xfId="30786"/>
    <cellStyle name="Normal 7 8 3 3" xfId="14347"/>
    <cellStyle name="Normal 7 8 3 4" xfId="25302"/>
    <cellStyle name="Normal 7 8 4" xfId="1955"/>
    <cellStyle name="Normal 7 8 4 2" xfId="7491"/>
    <cellStyle name="Normal 7 8 4 2 2" xfId="18458"/>
    <cellStyle name="Normal 7 8 4 2 3" xfId="29413"/>
    <cellStyle name="Normal 7 8 4 3" xfId="12974"/>
    <cellStyle name="Normal 7 8 4 4" xfId="23929"/>
    <cellStyle name="Normal 7 8 5" xfId="4721"/>
    <cellStyle name="Normal 7 8 5 2" xfId="10239"/>
    <cellStyle name="Normal 7 8 5 2 2" xfId="21207"/>
    <cellStyle name="Normal 7 8 5 2 3" xfId="32161"/>
    <cellStyle name="Normal 7 8 5 3" xfId="15723"/>
    <cellStyle name="Normal 7 8 5 4" xfId="26678"/>
    <cellStyle name="Normal 7 8 6" xfId="6127"/>
    <cellStyle name="Normal 7 8 6 2" xfId="17094"/>
    <cellStyle name="Normal 7 8 6 3" xfId="28049"/>
    <cellStyle name="Normal 7 8 7" xfId="11610"/>
    <cellStyle name="Normal 7 8 8" xfId="22565"/>
    <cellStyle name="Normal 7 9" xfId="297"/>
    <cellStyle name="Normal 7 9 2" xfId="1266"/>
    <cellStyle name="Normal 7 9 2 2" xfId="4019"/>
    <cellStyle name="Normal 7 9 2 2 2" xfId="9542"/>
    <cellStyle name="Normal 7 9 2 2 2 2" xfId="20509"/>
    <cellStyle name="Normal 7 9 2 2 2 3" xfId="31464"/>
    <cellStyle name="Normal 7 9 2 2 3" xfId="15025"/>
    <cellStyle name="Normal 7 9 2 2 4" xfId="25980"/>
    <cellStyle name="Normal 7 9 2 3" xfId="2633"/>
    <cellStyle name="Normal 7 9 2 3 2" xfId="8169"/>
    <cellStyle name="Normal 7 9 2 3 2 2" xfId="19136"/>
    <cellStyle name="Normal 7 9 2 3 2 3" xfId="30091"/>
    <cellStyle name="Normal 7 9 2 3 3" xfId="13652"/>
    <cellStyle name="Normal 7 9 2 3 4" xfId="24607"/>
    <cellStyle name="Normal 7 9 2 4" xfId="5399"/>
    <cellStyle name="Normal 7 9 2 4 2" xfId="10917"/>
    <cellStyle name="Normal 7 9 2 4 2 2" xfId="21885"/>
    <cellStyle name="Normal 7 9 2 4 2 3" xfId="32839"/>
    <cellStyle name="Normal 7 9 2 4 3" xfId="16401"/>
    <cellStyle name="Normal 7 9 2 4 4" xfId="27356"/>
    <cellStyle name="Normal 7 9 2 5" xfId="6805"/>
    <cellStyle name="Normal 7 9 2 5 2" xfId="17772"/>
    <cellStyle name="Normal 7 9 2 5 3" xfId="28727"/>
    <cellStyle name="Normal 7 9 2 6" xfId="12288"/>
    <cellStyle name="Normal 7 9 2 7" xfId="23243"/>
    <cellStyle name="Normal 7 9 3" xfId="3342"/>
    <cellStyle name="Normal 7 9 3 2" xfId="8865"/>
    <cellStyle name="Normal 7 9 3 2 2" xfId="19832"/>
    <cellStyle name="Normal 7 9 3 2 3" xfId="30787"/>
    <cellStyle name="Normal 7 9 3 3" xfId="14348"/>
    <cellStyle name="Normal 7 9 3 4" xfId="25303"/>
    <cellStyle name="Normal 7 9 4" xfId="1956"/>
    <cellStyle name="Normal 7 9 4 2" xfId="7492"/>
    <cellStyle name="Normal 7 9 4 2 2" xfId="18459"/>
    <cellStyle name="Normal 7 9 4 2 3" xfId="29414"/>
    <cellStyle name="Normal 7 9 4 3" xfId="12975"/>
    <cellStyle name="Normal 7 9 4 4" xfId="23930"/>
    <cellStyle name="Normal 7 9 5" xfId="4722"/>
    <cellStyle name="Normal 7 9 5 2" xfId="10240"/>
    <cellStyle name="Normal 7 9 5 2 2" xfId="21208"/>
    <cellStyle name="Normal 7 9 5 2 3" xfId="32162"/>
    <cellStyle name="Normal 7 9 5 3" xfId="15724"/>
    <cellStyle name="Normal 7 9 5 4" xfId="26679"/>
    <cellStyle name="Normal 7 9 6" xfId="6128"/>
    <cellStyle name="Normal 7 9 6 2" xfId="17095"/>
    <cellStyle name="Normal 7 9 6 3" xfId="28050"/>
    <cellStyle name="Normal 7 9 7" xfId="11611"/>
    <cellStyle name="Normal 7 9 8" xfId="22566"/>
    <cellStyle name="Normal 7_Ni - 2010 Budget (2.10.10)" xfId="298"/>
    <cellStyle name="Normal 70" xfId="4630"/>
    <cellStyle name="Normal 70 2" xfId="10150"/>
    <cellStyle name="Normal 70 2 2" xfId="21118"/>
    <cellStyle name="Normal 70 2 3" xfId="32072"/>
    <cellStyle name="Normal 70 3" xfId="15634"/>
    <cellStyle name="Normal 70 4" xfId="26589"/>
    <cellStyle name="Normal 71" xfId="5992"/>
    <cellStyle name="Normal 72" xfId="6008"/>
    <cellStyle name="Normal 72 2" xfId="11511"/>
    <cellStyle name="Normal 73" xfId="6009"/>
    <cellStyle name="Normal 73 2" xfId="11512"/>
    <cellStyle name="Normal 74" xfId="6012"/>
    <cellStyle name="Normal 74 2" xfId="11515"/>
    <cellStyle name="Normal 75" xfId="6016"/>
    <cellStyle name="Normal 75 2" xfId="11516"/>
    <cellStyle name="Normal 76" xfId="6017"/>
    <cellStyle name="Normal 76 2" xfId="11517"/>
    <cellStyle name="Normal 77" xfId="1"/>
    <cellStyle name="Normal 77 2" xfId="16994"/>
    <cellStyle name="Normal 77 3" xfId="27949"/>
    <cellStyle name="Normal 77 4" xfId="8"/>
    <cellStyle name="Normal 78" xfId="6021"/>
    <cellStyle name="Normal 78 2" xfId="16995"/>
    <cellStyle name="Normal 78 3" xfId="27950"/>
    <cellStyle name="Normal 79" xfId="6"/>
    <cellStyle name="Normal 79 2" xfId="16996"/>
    <cellStyle name="Normal 79 3" xfId="27951"/>
    <cellStyle name="Normal 8" xfId="299"/>
    <cellStyle name="Normal 8 2" xfId="6010"/>
    <cellStyle name="Normal 8 2 2" xfId="11513"/>
    <cellStyle name="Normal 8 3" xfId="6013"/>
    <cellStyle name="Normal 8 4" xfId="6018"/>
    <cellStyle name="Normal 8 4 2" xfId="11518"/>
    <cellStyle name="Normal 80" xfId="2"/>
    <cellStyle name="Normal 80 2" xfId="16997"/>
    <cellStyle name="Normal 80 3" xfId="27952"/>
    <cellStyle name="Normal 80 4" xfId="33437"/>
    <cellStyle name="Normal 81" xfId="6022"/>
    <cellStyle name="Normal 81 2" xfId="16998"/>
    <cellStyle name="Normal 81 3" xfId="27953"/>
    <cellStyle name="Normal 82" xfId="6024"/>
    <cellStyle name="Normal 82 2" xfId="17000"/>
    <cellStyle name="Normal 82 3" xfId="27955"/>
    <cellStyle name="Normal 83" xfId="6025"/>
    <cellStyle name="Normal 83 2" xfId="17001"/>
    <cellStyle name="Normal 83 3" xfId="27956"/>
    <cellStyle name="Normal 84" xfId="6026"/>
    <cellStyle name="Normal 84 2" xfId="17002"/>
    <cellStyle name="Normal 84 3" xfId="27957"/>
    <cellStyle name="Normal 85" xfId="6027"/>
    <cellStyle name="Normal 85 2" xfId="17003"/>
    <cellStyle name="Normal 85 3" xfId="27958"/>
    <cellStyle name="Normal 86" xfId="6028"/>
    <cellStyle name="Normal 86 2" xfId="17004"/>
    <cellStyle name="Normal 86 3" xfId="27959"/>
    <cellStyle name="Normal 87" xfId="6029"/>
    <cellStyle name="Normal 87 2" xfId="17005"/>
    <cellStyle name="Normal 87 3" xfId="27960"/>
    <cellStyle name="Normal 88" xfId="6030"/>
    <cellStyle name="Normal 88 2" xfId="17006"/>
    <cellStyle name="Normal 88 3" xfId="27961"/>
    <cellStyle name="Normal 89" xfId="6031"/>
    <cellStyle name="Normal 89 2" xfId="17007"/>
    <cellStyle name="Normal 89 3" xfId="27962"/>
    <cellStyle name="Normal 9" xfId="300"/>
    <cellStyle name="Normal 90" xfId="5"/>
    <cellStyle name="Normal 91" xfId="11521"/>
    <cellStyle name="Normal 92" xfId="11523"/>
    <cellStyle name="Normal 93" xfId="22478"/>
    <cellStyle name="Normal 94" xfId="33432"/>
    <cellStyle name="Normal 95" xfId="33434"/>
    <cellStyle name="Normal 96" xfId="33435"/>
    <cellStyle name="Normal 97" xfId="33436"/>
    <cellStyle name="Normal 98" xfId="9"/>
    <cellStyle name="Percent 2" xfId="1175"/>
    <cellStyle name="Percent 2 2" xfId="1853"/>
    <cellStyle name="Percent 2 2 2" xfId="4606"/>
    <cellStyle name="Percent 2 2 2 2" xfId="10128"/>
    <cellStyle name="Percent 2 2 2 2 2" xfId="21096"/>
    <cellStyle name="Percent 2 2 2 2 3" xfId="32050"/>
    <cellStyle name="Percent 2 2 2 3" xfId="15612"/>
    <cellStyle name="Percent 2 2 2 4" xfId="26567"/>
    <cellStyle name="Percent 2 2 3" xfId="3220"/>
    <cellStyle name="Percent 2 2 3 2" xfId="8756"/>
    <cellStyle name="Percent 2 2 3 2 2" xfId="19723"/>
    <cellStyle name="Percent 2 2 3 2 3" xfId="30678"/>
    <cellStyle name="Percent 2 2 3 3" xfId="14239"/>
    <cellStyle name="Percent 2 2 3 4" xfId="25194"/>
    <cellStyle name="Percent 2 2 4" xfId="5986"/>
    <cellStyle name="Percent 2 2 4 2" xfId="11504"/>
    <cellStyle name="Percent 2 2 4 2 2" xfId="22472"/>
    <cellStyle name="Percent 2 2 4 2 3" xfId="33426"/>
    <cellStyle name="Percent 2 2 4 3" xfId="16988"/>
    <cellStyle name="Percent 2 2 4 4" xfId="27943"/>
    <cellStyle name="Percent 2 2 5" xfId="7392"/>
    <cellStyle name="Percent 2 2 5 2" xfId="18359"/>
    <cellStyle name="Percent 2 2 5 3" xfId="29314"/>
    <cellStyle name="Percent 2 2 6" xfId="12875"/>
    <cellStyle name="Percent 2 2 7" xfId="23830"/>
    <cellStyle name="Percent 2 3" xfId="3243"/>
    <cellStyle name="Percent 2 3 2" xfId="4622"/>
    <cellStyle name="Percent 2 3 2 2" xfId="10143"/>
    <cellStyle name="Percent 2 3 2 2 2" xfId="21111"/>
    <cellStyle name="Percent 2 3 2 2 3" xfId="32065"/>
    <cellStyle name="Percent 2 3 2 3" xfId="15627"/>
    <cellStyle name="Percent 2 3 2 4" xfId="26582"/>
    <cellStyle name="Percent 2 3 3" xfId="8771"/>
    <cellStyle name="Percent 2 3 3 2" xfId="19738"/>
    <cellStyle name="Percent 2 3 3 3" xfId="30693"/>
    <cellStyle name="Percent 2 3 4" xfId="14254"/>
    <cellStyle name="Percent 2 3 5" xfId="25209"/>
    <cellStyle name="Percent 2 4" xfId="3929"/>
    <cellStyle name="Percent 2 4 2" xfId="9452"/>
    <cellStyle name="Percent 2 4 2 2" xfId="20419"/>
    <cellStyle name="Percent 2 4 2 3" xfId="31374"/>
    <cellStyle name="Percent 2 4 3" xfId="14935"/>
    <cellStyle name="Percent 2 4 4" xfId="25890"/>
    <cellStyle name="Percent 2 5" xfId="2543"/>
    <cellStyle name="Percent 2 5 2" xfId="8079"/>
    <cellStyle name="Percent 2 5 2 2" xfId="19046"/>
    <cellStyle name="Percent 2 5 2 3" xfId="30001"/>
    <cellStyle name="Percent 2 5 3" xfId="13562"/>
    <cellStyle name="Percent 2 5 4" xfId="24517"/>
    <cellStyle name="Percent 2 6" xfId="5309"/>
    <cellStyle name="Percent 2 6 2" xfId="10827"/>
    <cellStyle name="Percent 2 6 2 2" xfId="21795"/>
    <cellStyle name="Percent 2 6 2 3" xfId="32749"/>
    <cellStyle name="Percent 2 6 3" xfId="16311"/>
    <cellStyle name="Percent 2 6 4" xfId="27266"/>
    <cellStyle name="Percent 2 7" xfId="6715"/>
    <cellStyle name="Percent 2 7 2" xfId="17682"/>
    <cellStyle name="Percent 2 7 3" xfId="28637"/>
    <cellStyle name="Percent 2 8" xfId="12198"/>
    <cellStyle name="Percent 2 9" xfId="23153"/>
    <cellStyle name="Percent 3" xfId="4632"/>
    <cellStyle name="Percent 3 2" xfId="10152"/>
    <cellStyle name="Percent 3 2 2" xfId="21120"/>
    <cellStyle name="Percent 3 2 3" xfId="32074"/>
    <cellStyle name="Percent 3 3" xfId="15636"/>
    <cellStyle name="Percent 3 4" xfId="26591"/>
    <cellStyle name="Percent 4" xfId="6034"/>
    <cellStyle name="Total 2" xfId="6033"/>
    <cellStyle name="white" xfId="30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73"/>
  <sheetViews>
    <sheetView tabSelected="1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B11" sqref="B11"/>
    </sheetView>
  </sheetViews>
  <sheetFormatPr defaultRowHeight="14.4" x14ac:dyDescent="0.3"/>
  <cols>
    <col min="1" max="1" width="5.77734375" customWidth="1"/>
    <col min="2" max="2" width="32.77734375" customWidth="1"/>
    <col min="4" max="4" width="38.5546875" customWidth="1"/>
    <col min="5" max="12" width="16.109375" style="74" customWidth="1"/>
    <col min="13" max="16" width="16.109375" customWidth="1"/>
    <col min="17" max="18" width="16.109375" style="74" customWidth="1"/>
    <col min="19" max="22" width="16.109375" customWidth="1"/>
    <col min="23" max="24" width="16.109375" style="74" customWidth="1"/>
    <col min="25" max="28" width="16.109375" customWidth="1"/>
    <col min="29" max="30" width="16.109375" style="74" customWidth="1"/>
    <col min="31" max="34" width="16.109375" customWidth="1"/>
    <col min="35" max="36" width="16.109375" style="74" customWidth="1"/>
    <col min="37" max="40" width="16.109375" customWidth="1"/>
    <col min="41" max="42" width="16.109375" style="74" customWidth="1"/>
    <col min="43" max="46" width="16.109375" customWidth="1"/>
    <col min="47" max="48" width="16.109375" style="74" customWidth="1"/>
    <col min="49" max="52" width="16.109375" customWidth="1"/>
    <col min="53" max="54" width="16.109375" style="74" customWidth="1"/>
    <col min="55" max="58" width="16.109375" customWidth="1"/>
    <col min="59" max="60" width="16.109375" style="74" customWidth="1"/>
    <col min="61" max="64" width="16.109375" customWidth="1"/>
  </cols>
  <sheetData>
    <row r="1" spans="1:64" s="74" customFormat="1" x14ac:dyDescent="0.3">
      <c r="A1" s="77" t="s">
        <v>1749</v>
      </c>
    </row>
    <row r="2" spans="1:64" s="74" customFormat="1" x14ac:dyDescent="0.3">
      <c r="A2" s="77" t="s">
        <v>1597</v>
      </c>
    </row>
    <row r="3" spans="1:64" s="74" customFormat="1" x14ac:dyDescent="0.3"/>
    <row r="4" spans="1:64" x14ac:dyDescent="0.3">
      <c r="A4" s="127"/>
      <c r="B4" s="127"/>
      <c r="C4" s="127"/>
      <c r="D4" s="127"/>
      <c r="E4" s="366" t="s">
        <v>1029</v>
      </c>
      <c r="F4" s="367"/>
      <c r="G4" s="367"/>
      <c r="H4" s="367"/>
      <c r="I4" s="367"/>
      <c r="J4" s="368"/>
      <c r="K4" s="366" t="s">
        <v>601</v>
      </c>
      <c r="L4" s="367"/>
      <c r="M4" s="367"/>
      <c r="N4" s="367"/>
      <c r="O4" s="367"/>
      <c r="P4" s="368"/>
      <c r="Q4" s="366" t="s">
        <v>655</v>
      </c>
      <c r="R4" s="367"/>
      <c r="S4" s="367"/>
      <c r="T4" s="367"/>
      <c r="U4" s="367"/>
      <c r="V4" s="368"/>
      <c r="W4" s="366" t="s">
        <v>847</v>
      </c>
      <c r="X4" s="367"/>
      <c r="Y4" s="367"/>
      <c r="Z4" s="367"/>
      <c r="AA4" s="367"/>
      <c r="AB4" s="368"/>
      <c r="AC4" s="366" t="s">
        <v>907</v>
      </c>
      <c r="AD4" s="367"/>
      <c r="AE4" s="367"/>
      <c r="AF4" s="367"/>
      <c r="AG4" s="367"/>
      <c r="AH4" s="368"/>
      <c r="AI4" s="366" t="s">
        <v>1092</v>
      </c>
      <c r="AJ4" s="367"/>
      <c r="AK4" s="367"/>
      <c r="AL4" s="367"/>
      <c r="AM4" s="367"/>
      <c r="AN4" s="368"/>
      <c r="AO4" s="366" t="s">
        <v>1099</v>
      </c>
      <c r="AP4" s="367"/>
      <c r="AQ4" s="367"/>
      <c r="AR4" s="367"/>
      <c r="AS4" s="367"/>
      <c r="AT4" s="368"/>
      <c r="AU4" s="369" t="s">
        <v>1477</v>
      </c>
      <c r="AV4" s="370"/>
      <c r="AW4" s="370"/>
      <c r="AX4" s="370"/>
      <c r="AY4" s="370"/>
      <c r="AZ4" s="371"/>
      <c r="BA4" s="366" t="s">
        <v>1598</v>
      </c>
      <c r="BB4" s="367"/>
      <c r="BC4" s="367"/>
      <c r="BD4" s="367"/>
      <c r="BE4" s="367"/>
      <c r="BF4" s="368"/>
      <c r="BG4" s="366" t="s">
        <v>1667</v>
      </c>
      <c r="BH4" s="367"/>
      <c r="BI4" s="367"/>
      <c r="BJ4" s="367"/>
      <c r="BK4" s="367"/>
      <c r="BL4" s="368"/>
    </row>
    <row r="5" spans="1:64" ht="28.8" x14ac:dyDescent="0.3">
      <c r="A5" s="127"/>
      <c r="B5" s="127"/>
      <c r="C5" s="127"/>
      <c r="D5" s="127"/>
      <c r="E5" s="59" t="s">
        <v>1748</v>
      </c>
      <c r="F5" s="59" t="s">
        <v>1747</v>
      </c>
      <c r="G5" s="59" t="s">
        <v>646</v>
      </c>
      <c r="H5" s="59" t="s">
        <v>844</v>
      </c>
      <c r="I5" s="75" t="s">
        <v>845</v>
      </c>
      <c r="J5" s="59" t="s">
        <v>846</v>
      </c>
      <c r="K5" s="59" t="s">
        <v>1748</v>
      </c>
      <c r="L5" s="59" t="s">
        <v>1747</v>
      </c>
      <c r="M5" s="59" t="s">
        <v>646</v>
      </c>
      <c r="N5" s="59" t="s">
        <v>844</v>
      </c>
      <c r="O5" s="75" t="s">
        <v>845</v>
      </c>
      <c r="P5" s="59" t="s">
        <v>846</v>
      </c>
      <c r="Q5" s="59" t="s">
        <v>1748</v>
      </c>
      <c r="R5" s="59" t="s">
        <v>1747</v>
      </c>
      <c r="S5" s="59" t="s">
        <v>646</v>
      </c>
      <c r="T5" s="59" t="s">
        <v>844</v>
      </c>
      <c r="U5" s="75" t="s">
        <v>845</v>
      </c>
      <c r="V5" s="59" t="s">
        <v>846</v>
      </c>
      <c r="W5" s="59" t="s">
        <v>1748</v>
      </c>
      <c r="X5" s="59" t="s">
        <v>1747</v>
      </c>
      <c r="Y5" s="59" t="s">
        <v>646</v>
      </c>
      <c r="Z5" s="59" t="s">
        <v>844</v>
      </c>
      <c r="AA5" s="75" t="s">
        <v>845</v>
      </c>
      <c r="AB5" s="59" t="s">
        <v>846</v>
      </c>
      <c r="AC5" s="59" t="s">
        <v>1748</v>
      </c>
      <c r="AD5" s="59" t="s">
        <v>1747</v>
      </c>
      <c r="AE5" s="59" t="s">
        <v>646</v>
      </c>
      <c r="AF5" s="59" t="s">
        <v>844</v>
      </c>
      <c r="AG5" s="75" t="s">
        <v>845</v>
      </c>
      <c r="AH5" s="59" t="s">
        <v>846</v>
      </c>
      <c r="AI5" s="59" t="s">
        <v>1748</v>
      </c>
      <c r="AJ5" s="59" t="s">
        <v>1747</v>
      </c>
      <c r="AK5" s="59" t="s">
        <v>646</v>
      </c>
      <c r="AL5" s="59" t="s">
        <v>844</v>
      </c>
      <c r="AM5" s="75" t="s">
        <v>845</v>
      </c>
      <c r="AN5" s="59" t="s">
        <v>846</v>
      </c>
      <c r="AO5" s="59" t="s">
        <v>1748</v>
      </c>
      <c r="AP5" s="59" t="s">
        <v>1747</v>
      </c>
      <c r="AQ5" s="59" t="s">
        <v>646</v>
      </c>
      <c r="AR5" s="59" t="s">
        <v>844</v>
      </c>
      <c r="AS5" s="75" t="s">
        <v>845</v>
      </c>
      <c r="AT5" s="59" t="s">
        <v>846</v>
      </c>
      <c r="AU5" s="59" t="s">
        <v>1748</v>
      </c>
      <c r="AV5" s="59" t="s">
        <v>1747</v>
      </c>
      <c r="AW5" s="59" t="s">
        <v>646</v>
      </c>
      <c r="AX5" s="59" t="s">
        <v>844</v>
      </c>
      <c r="AY5" s="75" t="s">
        <v>845</v>
      </c>
      <c r="AZ5" s="59" t="s">
        <v>846</v>
      </c>
      <c r="BA5" s="59" t="s">
        <v>1748</v>
      </c>
      <c r="BB5" s="59" t="s">
        <v>1747</v>
      </c>
      <c r="BC5" s="59" t="s">
        <v>646</v>
      </c>
      <c r="BD5" s="59" t="s">
        <v>844</v>
      </c>
      <c r="BE5" s="75" t="s">
        <v>845</v>
      </c>
      <c r="BF5" s="59" t="s">
        <v>846</v>
      </c>
      <c r="BG5" s="59" t="s">
        <v>1748</v>
      </c>
      <c r="BH5" s="59" t="s">
        <v>1747</v>
      </c>
      <c r="BI5" s="59" t="s">
        <v>646</v>
      </c>
      <c r="BJ5" s="59" t="s">
        <v>844</v>
      </c>
      <c r="BK5" s="75" t="s">
        <v>845</v>
      </c>
      <c r="BL5" s="59" t="s">
        <v>846</v>
      </c>
    </row>
    <row r="6" spans="1:64" x14ac:dyDescent="0.3">
      <c r="A6" s="77" t="s">
        <v>1596</v>
      </c>
      <c r="B6" s="127"/>
      <c r="C6" s="127"/>
      <c r="D6" s="127"/>
      <c r="E6" s="127"/>
      <c r="F6" s="127"/>
      <c r="G6" s="190"/>
      <c r="H6" s="190"/>
      <c r="I6" s="190"/>
      <c r="J6" s="190"/>
      <c r="K6" s="190"/>
      <c r="L6" s="190"/>
      <c r="M6" s="190"/>
      <c r="N6" s="190"/>
      <c r="O6" s="190"/>
      <c r="P6" s="190"/>
      <c r="AE6" s="74"/>
      <c r="AF6" s="74"/>
      <c r="AG6" s="74"/>
      <c r="AH6" s="74"/>
    </row>
    <row r="7" spans="1:64" s="74" customFormat="1" x14ac:dyDescent="0.3">
      <c r="A7" s="77" t="s">
        <v>2</v>
      </c>
      <c r="B7" s="127"/>
      <c r="C7" s="127"/>
      <c r="D7" s="127"/>
      <c r="E7" s="141"/>
      <c r="F7" s="127"/>
      <c r="G7" s="127"/>
      <c r="H7" s="127"/>
      <c r="I7" s="127"/>
      <c r="J7" s="127"/>
      <c r="K7" s="127"/>
      <c r="L7" s="127"/>
    </row>
    <row r="8" spans="1:64" x14ac:dyDescent="0.3">
      <c r="A8" s="95" t="s">
        <v>0</v>
      </c>
      <c r="B8" s="25" t="s">
        <v>2</v>
      </c>
      <c r="C8" s="25">
        <v>303</v>
      </c>
      <c r="D8" s="25" t="s">
        <v>1</v>
      </c>
      <c r="E8" s="137">
        <f t="shared" ref="E8:F11" si="0">+K8+Q8+W8+AC8+AI8+AO8+AU8+BA8+BG8</f>
        <v>387742.29</v>
      </c>
      <c r="F8" s="103">
        <f t="shared" si="0"/>
        <v>-250000</v>
      </c>
      <c r="G8" s="103">
        <f>+M8+S8+Y8+AE8+AK8+AQ8+AW8+BC8+BI8</f>
        <v>137742.28999999998</v>
      </c>
      <c r="H8" s="103">
        <f>+N8+T8+Z8+AF8+AL8+AR8+AX8+BD8+BJ8</f>
        <v>0</v>
      </c>
      <c r="I8" s="103">
        <f>+O8+U8+AA8+AG8+AM8+AS8+AY8+BE8+BK8</f>
        <v>137742.28999999998</v>
      </c>
      <c r="J8" s="103">
        <f>+P8+V8+AB8+AH8+AN8+AT8+AZ8+BF8+BL8</f>
        <v>0</v>
      </c>
      <c r="K8" s="135">
        <f>SUM(Orbit!P6:P8)</f>
        <v>19262</v>
      </c>
      <c r="L8" s="135">
        <f>SUM(Orbit!Q6:Q8)</f>
        <v>0</v>
      </c>
      <c r="M8" s="135">
        <f>SUM(Orbit!R6:R8)</f>
        <v>19262</v>
      </c>
      <c r="N8" s="135">
        <f>SUM(Orbit!U6:U8)</f>
        <v>0</v>
      </c>
      <c r="O8" s="135">
        <f>SUM(Orbit!V6:V8)</f>
        <v>19262</v>
      </c>
      <c r="P8" s="135">
        <f>SUM(Orbit!W6:W8)</f>
        <v>0</v>
      </c>
      <c r="Q8" s="57">
        <f>SUM(Suburban!P6:P11)</f>
        <v>17875</v>
      </c>
      <c r="R8" s="57">
        <f>SUM(Suburban!Q6:Q11)</f>
        <v>0</v>
      </c>
      <c r="S8" s="57">
        <f>SUM(Suburban!R6:R11)</f>
        <v>17875</v>
      </c>
      <c r="T8" s="57">
        <f>SUM(Suburban!U6:U11)</f>
        <v>0</v>
      </c>
      <c r="U8" s="57">
        <f>SUM(Suburban!V6:V11)</f>
        <v>17875</v>
      </c>
      <c r="V8" s="57">
        <f>SUM(Suburban!W6:W11)</f>
        <v>0</v>
      </c>
      <c r="W8" s="57">
        <f>SUM('Gulf Coast'!P6:P8)</f>
        <v>40400</v>
      </c>
      <c r="X8" s="57">
        <f>SUM('Gulf Coast'!Q6:Q8)</f>
        <v>0</v>
      </c>
      <c r="Y8" s="57">
        <f>SUM('Gulf Coast'!R6:R8)</f>
        <v>40400</v>
      </c>
      <c r="Z8" s="57">
        <f>SUM('Gulf Coast'!U6:U8)</f>
        <v>0</v>
      </c>
      <c r="AA8" s="57">
        <f>SUM('Gulf Coast'!V6:V8)</f>
        <v>40400</v>
      </c>
      <c r="AB8" s="57">
        <f>SUM('Gulf Coast'!W6:W8)</f>
        <v>0</v>
      </c>
      <c r="AC8" s="57">
        <v>0</v>
      </c>
      <c r="AD8" s="57">
        <v>0</v>
      </c>
      <c r="AE8" s="57">
        <v>0</v>
      </c>
      <c r="AF8" s="57">
        <v>0</v>
      </c>
      <c r="AG8" s="57">
        <v>0</v>
      </c>
      <c r="AH8" s="57">
        <v>0</v>
      </c>
      <c r="AI8" s="57">
        <f>+Communituy!P6</f>
        <v>1425</v>
      </c>
      <c r="AJ8" s="57">
        <f>+Communituy!Q6</f>
        <v>0</v>
      </c>
      <c r="AK8" s="57">
        <f>+Communituy!R6</f>
        <v>1425</v>
      </c>
      <c r="AL8" s="57">
        <f>+Communituy!U6</f>
        <v>0</v>
      </c>
      <c r="AM8" s="57">
        <f>+Communituy!V6</f>
        <v>1425</v>
      </c>
      <c r="AN8" s="57">
        <f>+Communituy!W6</f>
        <v>0</v>
      </c>
      <c r="AO8" s="57">
        <f>SUM(Consumers!P6:P21)</f>
        <v>308780.28999999998</v>
      </c>
      <c r="AP8" s="57">
        <f>SUM(Consumers!Q6:Q21)</f>
        <v>-250000</v>
      </c>
      <c r="AQ8" s="57">
        <f>SUM(Consumers!R6:R21)</f>
        <v>58780.289999999979</v>
      </c>
      <c r="AR8" s="57">
        <f>SUM(Consumers!U6:U21)</f>
        <v>0</v>
      </c>
      <c r="AS8" s="57">
        <f>SUM(Consumers!V6:V21)</f>
        <v>58780.289999999979</v>
      </c>
      <c r="AT8" s="57">
        <f>SUM(Consumers!W6:W21)</f>
        <v>0</v>
      </c>
      <c r="AU8" s="57">
        <v>0</v>
      </c>
      <c r="AV8" s="57">
        <v>0</v>
      </c>
      <c r="AW8" s="57">
        <v>0</v>
      </c>
      <c r="AX8" s="57">
        <v>0</v>
      </c>
      <c r="AY8" s="57">
        <v>0</v>
      </c>
      <c r="AZ8" s="57">
        <v>0</v>
      </c>
      <c r="BA8" s="57">
        <v>0</v>
      </c>
      <c r="BB8" s="57">
        <v>0</v>
      </c>
      <c r="BC8" s="57">
        <v>0</v>
      </c>
      <c r="BD8" s="57">
        <v>0</v>
      </c>
      <c r="BE8" s="57">
        <v>0</v>
      </c>
      <c r="BF8" s="57">
        <v>0</v>
      </c>
      <c r="BG8" s="57">
        <v>0</v>
      </c>
      <c r="BH8" s="57">
        <v>0</v>
      </c>
      <c r="BI8" s="57">
        <v>0</v>
      </c>
      <c r="BJ8" s="57">
        <v>0</v>
      </c>
      <c r="BK8" s="57">
        <v>0</v>
      </c>
      <c r="BL8" s="57">
        <v>0</v>
      </c>
    </row>
    <row r="9" spans="1:64" s="74" customFormat="1" x14ac:dyDescent="0.3">
      <c r="A9" s="115">
        <v>2</v>
      </c>
      <c r="B9" s="115" t="s">
        <v>2</v>
      </c>
      <c r="C9" s="118">
        <v>304</v>
      </c>
      <c r="D9" s="119" t="s">
        <v>891</v>
      </c>
      <c r="E9" s="137">
        <f t="shared" si="0"/>
        <v>42331</v>
      </c>
      <c r="F9" s="103">
        <f t="shared" si="0"/>
        <v>0</v>
      </c>
      <c r="G9" s="103">
        <f t="shared" ref="G9:G69" si="1">+M9+S9+Y9+AE9+AK9+AQ9+AW9+BC9+BI9</f>
        <v>42331</v>
      </c>
      <c r="H9" s="103">
        <f t="shared" ref="H9:H69" si="2">+N9+T9+Z9+AF9+AL9+AR9+AX9+BD9+BJ9</f>
        <v>19454.020000000004</v>
      </c>
      <c r="I9" s="103">
        <f t="shared" ref="I9:I69" si="3">+O9+U9+AA9+AG9+AM9+AS9+AY9+BE9+BK9</f>
        <v>22876.979999999996</v>
      </c>
      <c r="J9" s="103">
        <f t="shared" ref="J9:J69" si="4">+P9+V9+AB9+AH9+AN9+AT9+AZ9+BF9+BL9</f>
        <v>2094.33</v>
      </c>
      <c r="K9" s="135"/>
      <c r="L9" s="135"/>
      <c r="M9" s="135"/>
      <c r="N9" s="135"/>
      <c r="O9" s="135"/>
      <c r="P9" s="135"/>
      <c r="Q9" s="57"/>
      <c r="R9" s="57"/>
      <c r="S9" s="57"/>
      <c r="T9" s="57"/>
      <c r="U9" s="57"/>
      <c r="V9" s="57"/>
      <c r="W9" s="57">
        <f>SUM('Gulf Coast'!P11:P13)</f>
        <v>41220</v>
      </c>
      <c r="X9" s="57">
        <f>SUM('Gulf Coast'!Q11:Q13)</f>
        <v>0</v>
      </c>
      <c r="Y9" s="57">
        <f>SUM('Gulf Coast'!R11:R13)</f>
        <v>41220</v>
      </c>
      <c r="Z9" s="57">
        <f>SUM('Gulf Coast'!U11:U13)</f>
        <v>18515.940000000002</v>
      </c>
      <c r="AA9" s="57">
        <f>SUM('Gulf Coast'!V11:V13)</f>
        <v>22704.059999999998</v>
      </c>
      <c r="AB9" s="57">
        <f>SUM('Gulf Coast'!W11:W13)</f>
        <v>2061</v>
      </c>
      <c r="AC9" s="57">
        <v>0</v>
      </c>
      <c r="AD9" s="57">
        <v>0</v>
      </c>
      <c r="AE9" s="57">
        <v>0</v>
      </c>
      <c r="AF9" s="57">
        <v>0</v>
      </c>
      <c r="AG9" s="57">
        <v>0</v>
      </c>
      <c r="AH9" s="57">
        <v>0</v>
      </c>
      <c r="AI9" s="57">
        <v>0</v>
      </c>
      <c r="AJ9" s="57">
        <v>0</v>
      </c>
      <c r="AK9" s="57">
        <v>0</v>
      </c>
      <c r="AL9" s="57">
        <v>0</v>
      </c>
      <c r="AM9" s="57">
        <v>0</v>
      </c>
      <c r="AN9" s="57">
        <v>0</v>
      </c>
      <c r="AO9" s="57">
        <f>+Consumers!P24</f>
        <v>1111</v>
      </c>
      <c r="AP9" s="57">
        <f>+Consumers!Q24</f>
        <v>0</v>
      </c>
      <c r="AQ9" s="57">
        <f>+Consumers!R24</f>
        <v>1111</v>
      </c>
      <c r="AR9" s="57">
        <f>+Consumers!U24</f>
        <v>938.08</v>
      </c>
      <c r="AS9" s="57">
        <f>+Consumers!V24</f>
        <v>172.91999999999996</v>
      </c>
      <c r="AT9" s="57">
        <f>+Consumers!W24</f>
        <v>33.33</v>
      </c>
      <c r="AU9" s="57">
        <v>0</v>
      </c>
      <c r="AV9" s="57">
        <v>0</v>
      </c>
      <c r="AW9" s="57">
        <v>0</v>
      </c>
      <c r="AX9" s="57">
        <v>0</v>
      </c>
      <c r="AY9" s="57">
        <v>0</v>
      </c>
      <c r="AZ9" s="57">
        <v>0</v>
      </c>
      <c r="BA9" s="57">
        <v>0</v>
      </c>
      <c r="BB9" s="57">
        <v>0</v>
      </c>
      <c r="BC9" s="57">
        <v>0</v>
      </c>
      <c r="BD9" s="57">
        <v>0</v>
      </c>
      <c r="BE9" s="57">
        <v>0</v>
      </c>
      <c r="BF9" s="57">
        <v>0</v>
      </c>
      <c r="BG9" s="57">
        <v>0</v>
      </c>
      <c r="BH9" s="57">
        <v>0</v>
      </c>
      <c r="BI9" s="57">
        <v>0</v>
      </c>
      <c r="BJ9" s="57">
        <v>0</v>
      </c>
      <c r="BK9" s="57">
        <v>0</v>
      </c>
      <c r="BL9" s="57">
        <v>0</v>
      </c>
    </row>
    <row r="10" spans="1:64" x14ac:dyDescent="0.3">
      <c r="A10" s="25">
        <v>2</v>
      </c>
      <c r="B10" s="25" t="s">
        <v>2</v>
      </c>
      <c r="C10" s="25">
        <v>307</v>
      </c>
      <c r="D10" s="25" t="s">
        <v>3</v>
      </c>
      <c r="E10" s="137">
        <f t="shared" si="0"/>
        <v>1117223.3328010587</v>
      </c>
      <c r="F10" s="103">
        <f t="shared" si="0"/>
        <v>-2542.8999999999996</v>
      </c>
      <c r="G10" s="103">
        <f t="shared" si="1"/>
        <v>1114680.432801059</v>
      </c>
      <c r="H10" s="103">
        <f t="shared" si="2"/>
        <v>611414.36090303445</v>
      </c>
      <c r="I10" s="103">
        <f t="shared" si="3"/>
        <v>503266.07189802418</v>
      </c>
      <c r="J10" s="103">
        <f t="shared" si="4"/>
        <v>22967.034265031758</v>
      </c>
      <c r="K10" s="135">
        <f>SUM(Orbit!P11:P89)</f>
        <v>626249.71</v>
      </c>
      <c r="L10" s="135">
        <f>SUM(Orbit!Q11:Q89)</f>
        <v>-286.95</v>
      </c>
      <c r="M10" s="135">
        <f>SUM(Orbit!R11:R89)</f>
        <v>625962.76000000013</v>
      </c>
      <c r="N10" s="135">
        <f>SUM(Orbit!U11:U89)</f>
        <v>412638.4309030344</v>
      </c>
      <c r="O10" s="135">
        <f>SUM(Orbit!V11:V89)</f>
        <v>213324.32909696552</v>
      </c>
      <c r="P10" s="135">
        <f>SUM(Orbit!W11:W89)</f>
        <v>13423.987907999997</v>
      </c>
      <c r="Q10" s="57">
        <f>SUM(Suburban!P14:P19)</f>
        <v>76913.960000000006</v>
      </c>
      <c r="R10" s="57">
        <f>SUM(Suburban!Q14:Q19)</f>
        <v>-21.15</v>
      </c>
      <c r="S10" s="57">
        <f>SUM(Suburban!R14:R19)</f>
        <v>76892.810000000012</v>
      </c>
      <c r="T10" s="57">
        <f>SUM(Suburban!U14:U19)</f>
        <v>11602.800000000001</v>
      </c>
      <c r="U10" s="57">
        <f>SUM(Suburban!V14:V19)</f>
        <v>65290.01</v>
      </c>
      <c r="V10" s="57">
        <f>SUM(Suburban!W14:W19)</f>
        <v>2194.4969730000003</v>
      </c>
      <c r="W10" s="57">
        <f>SUM('Gulf Coast'!P16:P19)</f>
        <v>160738</v>
      </c>
      <c r="X10" s="57">
        <f>SUM('Gulf Coast'!Q16:Q19)</f>
        <v>0</v>
      </c>
      <c r="Y10" s="57">
        <f>SUM('Gulf Coast'!R16:R19)</f>
        <v>160738</v>
      </c>
      <c r="Z10" s="57">
        <f>SUM('Gulf Coast'!U16:U19)</f>
        <v>29357.200000000001</v>
      </c>
      <c r="AA10" s="57">
        <f>SUM('Gulf Coast'!V16:V19)</f>
        <v>131380.79999999999</v>
      </c>
      <c r="AB10" s="57">
        <f>SUM('Gulf Coast'!W16:W19)</f>
        <v>3214.76</v>
      </c>
      <c r="AC10" s="57">
        <f>SUM('Chuck Bell'!P6:P19)</f>
        <v>73799.212801058718</v>
      </c>
      <c r="AD10" s="57">
        <f>SUM('Chuck Bell'!Q6:Q19)</f>
        <v>0</v>
      </c>
      <c r="AE10" s="57">
        <f>SUM('Chuck Bell'!R6:R19)</f>
        <v>73799.212801058718</v>
      </c>
      <c r="AF10" s="57">
        <f>SUM('Chuck Bell'!U6:U19)</f>
        <v>44715.63</v>
      </c>
      <c r="AG10" s="57">
        <f>SUM('Chuck Bell'!V6:V19)</f>
        <v>29083.582801058721</v>
      </c>
      <c r="AH10" s="57">
        <f>SUM('Chuck Bell'!W6:W19)</f>
        <v>1072.4763840317619</v>
      </c>
      <c r="AI10" s="57">
        <f>SUM(Communituy!P9:P10)</f>
        <v>8246</v>
      </c>
      <c r="AJ10" s="57">
        <f>SUM(Communituy!Q9:Q10)</f>
        <v>0</v>
      </c>
      <c r="AK10" s="57">
        <f>SUM(Communituy!R9:R10)</f>
        <v>8246</v>
      </c>
      <c r="AL10" s="57">
        <f>SUM(Communituy!U9:U10)</f>
        <v>7276.58</v>
      </c>
      <c r="AM10" s="57">
        <f>SUM(Communituy!V9:V10)</f>
        <v>969.42000000000007</v>
      </c>
      <c r="AN10" s="57">
        <f>SUM(Communituy!W9:W10)</f>
        <v>164.92000000000002</v>
      </c>
      <c r="AO10" s="57">
        <f>SUM(Consumers!P27:P54)</f>
        <v>171276.44999999998</v>
      </c>
      <c r="AP10" s="57">
        <f>SUM(Consumers!Q27:Q54)</f>
        <v>-2234.7999999999997</v>
      </c>
      <c r="AQ10" s="57">
        <f>SUM(Consumers!R27:R54)</f>
        <v>169041.65000000005</v>
      </c>
      <c r="AR10" s="57">
        <f>SUM(Consumers!U27:U54)</f>
        <v>105823.71999999999</v>
      </c>
      <c r="AS10" s="57">
        <f>SUM(Consumers!V27:V54)</f>
        <v>63217.930000000008</v>
      </c>
      <c r="AT10" s="57">
        <f>SUM(Consumers!W27:W54)</f>
        <v>2896.393</v>
      </c>
      <c r="AU10" s="57">
        <v>0</v>
      </c>
      <c r="AV10" s="57">
        <v>0</v>
      </c>
      <c r="AW10" s="57">
        <v>0</v>
      </c>
      <c r="AX10" s="57">
        <v>0</v>
      </c>
      <c r="AY10" s="57">
        <v>0</v>
      </c>
      <c r="AZ10" s="57">
        <v>0</v>
      </c>
      <c r="BA10" s="57">
        <v>0</v>
      </c>
      <c r="BB10" s="57">
        <v>0</v>
      </c>
      <c r="BC10" s="57">
        <v>0</v>
      </c>
      <c r="BD10" s="57">
        <v>0</v>
      </c>
      <c r="BE10" s="57">
        <v>0</v>
      </c>
      <c r="BF10" s="57">
        <v>0</v>
      </c>
      <c r="BG10" s="57">
        <v>0</v>
      </c>
      <c r="BH10" s="57">
        <v>0</v>
      </c>
      <c r="BI10" s="57">
        <v>0</v>
      </c>
      <c r="BJ10" s="57">
        <v>0</v>
      </c>
      <c r="BK10" s="57">
        <v>0</v>
      </c>
      <c r="BL10" s="57">
        <v>0</v>
      </c>
    </row>
    <row r="11" spans="1:64" x14ac:dyDescent="0.3">
      <c r="A11" s="140">
        <v>2</v>
      </c>
      <c r="B11" s="155" t="s">
        <v>2</v>
      </c>
      <c r="C11" s="141">
        <v>309</v>
      </c>
      <c r="D11" s="160" t="s">
        <v>658</v>
      </c>
      <c r="E11" s="137">
        <f t="shared" si="0"/>
        <v>61998.900000000009</v>
      </c>
      <c r="F11" s="103">
        <f t="shared" si="0"/>
        <v>0</v>
      </c>
      <c r="G11" s="103">
        <f t="shared" si="1"/>
        <v>61998.900000000009</v>
      </c>
      <c r="H11" s="103">
        <f t="shared" si="2"/>
        <v>2125.3000000000002</v>
      </c>
      <c r="I11" s="103">
        <f t="shared" si="3"/>
        <v>59873.599999999999</v>
      </c>
      <c r="J11" s="103">
        <f t="shared" si="4"/>
        <v>1239.9779999999998</v>
      </c>
      <c r="K11" s="127"/>
      <c r="L11" s="127"/>
      <c r="M11" s="127"/>
      <c r="N11" s="127"/>
      <c r="O11" s="127"/>
      <c r="Q11" s="57">
        <f>SUM(Suburban!P22:P32)</f>
        <v>61998.900000000009</v>
      </c>
      <c r="R11" s="57">
        <f>SUM(Suburban!Q22:Q32)</f>
        <v>0</v>
      </c>
      <c r="S11" s="57">
        <f>SUM(Suburban!R22:R32)</f>
        <v>61998.900000000009</v>
      </c>
      <c r="T11" s="57">
        <f>SUM(Suburban!U22:U32)</f>
        <v>2125.3000000000002</v>
      </c>
      <c r="U11" s="57">
        <f>SUM(Suburban!V22:V32)</f>
        <v>59873.599999999999</v>
      </c>
      <c r="V11" s="57">
        <f>SUM(Suburban!W22:W32)</f>
        <v>1239.9779999999998</v>
      </c>
      <c r="W11" s="57">
        <v>0</v>
      </c>
      <c r="X11" s="57">
        <v>0</v>
      </c>
      <c r="Y11" s="57">
        <v>0</v>
      </c>
      <c r="Z11" s="57">
        <v>0</v>
      </c>
      <c r="AA11" s="57">
        <v>0</v>
      </c>
      <c r="AB11" s="57">
        <v>0</v>
      </c>
      <c r="AC11" s="57">
        <v>0</v>
      </c>
      <c r="AD11" s="57">
        <v>0</v>
      </c>
      <c r="AE11" s="57">
        <v>0</v>
      </c>
      <c r="AF11" s="57">
        <v>0</v>
      </c>
      <c r="AG11" s="57">
        <v>0</v>
      </c>
      <c r="AH11" s="57">
        <v>0</v>
      </c>
      <c r="AL11" s="74"/>
      <c r="AM11" s="74"/>
      <c r="AN11" s="74"/>
      <c r="AO11" s="57">
        <v>0</v>
      </c>
      <c r="AP11" s="57">
        <v>0</v>
      </c>
      <c r="AQ11" s="57">
        <v>0</v>
      </c>
      <c r="AR11" s="57">
        <v>0</v>
      </c>
      <c r="AS11" s="57">
        <v>0</v>
      </c>
      <c r="AT11" s="57">
        <v>0</v>
      </c>
      <c r="AU11" s="57">
        <v>0</v>
      </c>
      <c r="AV11" s="57">
        <v>0</v>
      </c>
      <c r="AW11" s="57">
        <v>0</v>
      </c>
      <c r="AX11" s="57">
        <v>0</v>
      </c>
      <c r="AY11" s="57">
        <v>0</v>
      </c>
      <c r="AZ11" s="57">
        <v>0</v>
      </c>
      <c r="BA11" s="57">
        <v>0</v>
      </c>
      <c r="BB11" s="57">
        <v>0</v>
      </c>
      <c r="BC11" s="57">
        <v>0</v>
      </c>
      <c r="BD11" s="57">
        <v>0</v>
      </c>
      <c r="BE11" s="57">
        <v>0</v>
      </c>
      <c r="BF11" s="57">
        <v>0</v>
      </c>
      <c r="BG11" s="57">
        <v>0</v>
      </c>
      <c r="BH11" s="57">
        <v>0</v>
      </c>
      <c r="BI11" s="57">
        <v>0</v>
      </c>
      <c r="BJ11" s="57">
        <v>0</v>
      </c>
      <c r="BK11" s="57">
        <v>0</v>
      </c>
      <c r="BL11" s="57">
        <v>0</v>
      </c>
    </row>
    <row r="12" spans="1:64" s="74" customFormat="1" x14ac:dyDescent="0.3">
      <c r="A12" s="140"/>
      <c r="B12" s="155"/>
      <c r="C12" s="141"/>
      <c r="D12" s="160"/>
      <c r="E12" s="137"/>
      <c r="F12" s="103"/>
      <c r="G12" s="103"/>
      <c r="H12" s="103"/>
      <c r="I12" s="103"/>
      <c r="J12" s="103"/>
      <c r="K12" s="127"/>
      <c r="L12" s="127"/>
      <c r="M12" s="127"/>
      <c r="N12" s="127"/>
      <c r="O12" s="127"/>
      <c r="W12" s="57"/>
      <c r="X12" s="57"/>
      <c r="Y12" s="57"/>
      <c r="Z12" s="57"/>
      <c r="AA12" s="57"/>
      <c r="AB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</row>
    <row r="13" spans="1:64" s="74" customFormat="1" x14ac:dyDescent="0.3">
      <c r="A13" s="127"/>
      <c r="B13" s="127"/>
      <c r="C13" s="127"/>
      <c r="D13" s="127"/>
      <c r="E13" s="137"/>
      <c r="F13" s="103"/>
      <c r="G13" s="103"/>
      <c r="H13" s="103"/>
      <c r="I13" s="103"/>
      <c r="J13" s="103"/>
      <c r="K13" s="127"/>
      <c r="L13" s="127"/>
      <c r="M13" s="127"/>
      <c r="N13" s="127"/>
      <c r="O13" s="127"/>
      <c r="W13" s="57"/>
      <c r="X13" s="57"/>
      <c r="Y13" s="57"/>
      <c r="Z13" s="57"/>
      <c r="AA13" s="57"/>
      <c r="AB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</row>
    <row r="14" spans="1:64" s="74" customFormat="1" x14ac:dyDescent="0.3">
      <c r="A14" s="77" t="s">
        <v>841</v>
      </c>
      <c r="B14" s="127"/>
      <c r="C14" s="127"/>
      <c r="D14" s="127"/>
      <c r="E14" s="137"/>
      <c r="F14" s="103"/>
      <c r="G14" s="103"/>
      <c r="H14" s="103"/>
      <c r="I14" s="103"/>
      <c r="J14" s="103"/>
      <c r="K14" s="127"/>
      <c r="L14" s="127"/>
      <c r="M14" s="127"/>
      <c r="N14" s="127"/>
      <c r="O14" s="127"/>
      <c r="W14" s="57"/>
      <c r="X14" s="57"/>
      <c r="Y14" s="57"/>
      <c r="Z14" s="57"/>
      <c r="AA14" s="57"/>
      <c r="AB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</row>
    <row r="15" spans="1:64" x14ac:dyDescent="0.3">
      <c r="A15" s="25">
        <v>3</v>
      </c>
      <c r="B15" s="25" t="s">
        <v>6</v>
      </c>
      <c r="C15" s="25">
        <v>304</v>
      </c>
      <c r="D15" s="25" t="s">
        <v>7</v>
      </c>
      <c r="E15" s="137">
        <f t="shared" ref="E15:E17" si="5">+K15+Q15+W15+AC15+AI15+AO15+AU15+BA15+BG15</f>
        <v>868726.47</v>
      </c>
      <c r="F15" s="103">
        <f t="shared" ref="F15:F17" si="6">+L15+R15+X15+AD15+AJ15+AP15+AV15+BB15+BH15</f>
        <v>-23237.03</v>
      </c>
      <c r="G15" s="103">
        <f t="shared" si="1"/>
        <v>845489.44000000018</v>
      </c>
      <c r="H15" s="103">
        <f t="shared" si="2"/>
        <v>141650.4223531828</v>
      </c>
      <c r="I15" s="103">
        <f t="shared" si="3"/>
        <v>703839.01764681726</v>
      </c>
      <c r="J15" s="103">
        <f t="shared" si="4"/>
        <v>38939.722000000002</v>
      </c>
      <c r="K15" s="57">
        <f>SUM(Orbit!P92:P172)</f>
        <v>651738.17000000004</v>
      </c>
      <c r="L15" s="57">
        <f>SUM(Orbit!Q92:Q172)</f>
        <v>-23237.03</v>
      </c>
      <c r="M15" s="57">
        <f>SUM(Orbit!R92:R172)</f>
        <v>628501.14000000013</v>
      </c>
      <c r="N15" s="57">
        <f>SUM(Orbit!U92:U172)</f>
        <v>113677.23235318279</v>
      </c>
      <c r="O15" s="57">
        <f>SUM(Orbit!V92:V172)</f>
        <v>514823.90764681716</v>
      </c>
      <c r="P15" s="57">
        <f>SUM(Orbit!W92:W172)</f>
        <v>29180.307000000001</v>
      </c>
      <c r="Q15" s="57">
        <f>SUM(Suburban!P35:P44)</f>
        <v>193988.3</v>
      </c>
      <c r="R15" s="57">
        <f>SUM(Suburban!Q35:Q44)</f>
        <v>0</v>
      </c>
      <c r="S15" s="57">
        <f>SUM(Suburban!R35:R44)</f>
        <v>193988.3</v>
      </c>
      <c r="T15" s="57">
        <f>SUM(Suburban!U35:U44)</f>
        <v>5265.75</v>
      </c>
      <c r="U15" s="57">
        <f>SUM(Suburban!V35:V44)</f>
        <v>188722.55</v>
      </c>
      <c r="V15" s="57">
        <f>SUM(Suburban!W35:W44)</f>
        <v>9699.4150000000009</v>
      </c>
      <c r="W15" s="57">
        <v>0</v>
      </c>
      <c r="X15" s="57">
        <v>0</v>
      </c>
      <c r="Y15" s="57">
        <v>0</v>
      </c>
      <c r="Z15" s="57">
        <v>0</v>
      </c>
      <c r="AA15" s="57">
        <v>0</v>
      </c>
      <c r="AB15" s="57">
        <v>0</v>
      </c>
      <c r="AC15" s="57">
        <f>SUM('Chuck Bell'!P22:P31)</f>
        <v>23000</v>
      </c>
      <c r="AD15" s="57">
        <f>SUM('Chuck Bell'!Q22:Q31)</f>
        <v>0</v>
      </c>
      <c r="AE15" s="57">
        <f>SUM('Chuck Bell'!R22:R31)</f>
        <v>23000</v>
      </c>
      <c r="AF15" s="57">
        <f>SUM('Chuck Bell'!U22:U31)</f>
        <v>22707.440000000002</v>
      </c>
      <c r="AG15" s="57">
        <f>SUM('Chuck Bell'!V22:V31)</f>
        <v>292.55999999999995</v>
      </c>
      <c r="AH15" s="57">
        <f>SUM('Chuck Bell'!W22:W31)</f>
        <v>60</v>
      </c>
      <c r="AL15" s="74"/>
      <c r="AM15" s="74"/>
      <c r="AN15" s="74"/>
      <c r="AO15" s="57">
        <v>0</v>
      </c>
      <c r="AP15" s="57">
        <v>0</v>
      </c>
      <c r="AQ15" s="57">
        <v>0</v>
      </c>
      <c r="AR15" s="57">
        <v>0</v>
      </c>
      <c r="AS15" s="57">
        <v>0</v>
      </c>
      <c r="AT15" s="57">
        <v>0</v>
      </c>
      <c r="AU15" s="57">
        <v>0</v>
      </c>
      <c r="AV15" s="57">
        <v>0</v>
      </c>
      <c r="AW15" s="57">
        <v>0</v>
      </c>
      <c r="AX15" s="57">
        <v>0</v>
      </c>
      <c r="AY15" s="57">
        <v>0</v>
      </c>
      <c r="AZ15" s="57">
        <v>0</v>
      </c>
      <c r="BA15" s="57">
        <v>0</v>
      </c>
      <c r="BB15" s="57">
        <v>0</v>
      </c>
      <c r="BC15" s="57">
        <v>0</v>
      </c>
      <c r="BD15" s="57">
        <v>0</v>
      </c>
      <c r="BE15" s="57">
        <v>0</v>
      </c>
      <c r="BF15" s="57">
        <v>0</v>
      </c>
      <c r="BG15" s="57">
        <v>0</v>
      </c>
      <c r="BH15" s="57">
        <v>0</v>
      </c>
      <c r="BI15" s="57">
        <v>0</v>
      </c>
      <c r="BJ15" s="57">
        <v>0</v>
      </c>
      <c r="BK15" s="57">
        <v>0</v>
      </c>
      <c r="BL15" s="57">
        <v>0</v>
      </c>
    </row>
    <row r="16" spans="1:64" x14ac:dyDescent="0.3">
      <c r="A16" s="25">
        <v>3</v>
      </c>
      <c r="B16" s="25" t="s">
        <v>6</v>
      </c>
      <c r="C16" s="95">
        <v>310</v>
      </c>
      <c r="D16" s="25" t="s">
        <v>9</v>
      </c>
      <c r="E16" s="137">
        <f t="shared" si="5"/>
        <v>282899.77999999997</v>
      </c>
      <c r="F16" s="103">
        <f t="shared" si="6"/>
        <v>-1881.83</v>
      </c>
      <c r="G16" s="103">
        <f t="shared" si="1"/>
        <v>281017.95</v>
      </c>
      <c r="H16" s="103">
        <f t="shared" si="2"/>
        <v>8397.3743750855574</v>
      </c>
      <c r="I16" s="103">
        <f t="shared" si="3"/>
        <v>272620.57562491443</v>
      </c>
      <c r="J16" s="103">
        <f t="shared" si="4"/>
        <v>28101.794999999998</v>
      </c>
      <c r="K16" s="135">
        <f>SUM(Orbit!P175:P179)</f>
        <v>65088.110000000008</v>
      </c>
      <c r="L16" s="135">
        <f>SUM(Orbit!Q175:Q179)</f>
        <v>-97.64</v>
      </c>
      <c r="M16" s="135">
        <f>SUM(Orbit!R175:R179)</f>
        <v>64990.470000000008</v>
      </c>
      <c r="N16" s="135">
        <f>SUM(Orbit!U175:U179)</f>
        <v>4328.4643750855575</v>
      </c>
      <c r="O16" s="135">
        <f>SUM(Orbit!V175:V179)</f>
        <v>60662.005624914447</v>
      </c>
      <c r="P16" s="135">
        <f>SUM(Orbit!W175:W179)</f>
        <v>6499.0470000000005</v>
      </c>
      <c r="Q16" s="57">
        <f>SUM(Suburban!P47:P52)</f>
        <v>112978.36</v>
      </c>
      <c r="R16" s="57">
        <f>SUM(Suburban!Q47:Q52)</f>
        <v>-886.66</v>
      </c>
      <c r="S16" s="57">
        <f>SUM(Suburban!R47:R52)</f>
        <v>112091.70000000001</v>
      </c>
      <c r="T16" s="57">
        <f>SUM(Suburban!U47:U52)</f>
        <v>889.98</v>
      </c>
      <c r="U16" s="57">
        <f>SUM(Suburban!V47:V52)</f>
        <v>111201.72</v>
      </c>
      <c r="V16" s="57">
        <f>SUM(Suburban!W47:W52)</f>
        <v>11209.17</v>
      </c>
      <c r="W16" s="57">
        <v>0</v>
      </c>
      <c r="X16" s="57">
        <v>0</v>
      </c>
      <c r="Y16" s="57">
        <v>0</v>
      </c>
      <c r="Z16" s="57">
        <v>0</v>
      </c>
      <c r="AA16" s="57">
        <v>0</v>
      </c>
      <c r="AB16" s="57">
        <v>0</v>
      </c>
      <c r="AC16" s="57">
        <v>0</v>
      </c>
      <c r="AD16" s="57">
        <v>0</v>
      </c>
      <c r="AE16" s="57">
        <v>0</v>
      </c>
      <c r="AF16" s="57">
        <v>0</v>
      </c>
      <c r="AG16" s="57">
        <v>0</v>
      </c>
      <c r="AH16" s="57">
        <v>0</v>
      </c>
      <c r="AL16" s="74"/>
      <c r="AM16" s="74"/>
      <c r="AN16" s="74"/>
      <c r="AO16" s="57">
        <f>SUM(Consumers!P57:P60)</f>
        <v>104833.30999999998</v>
      </c>
      <c r="AP16" s="57">
        <f>SUM(Consumers!Q57:Q60)</f>
        <v>-897.53</v>
      </c>
      <c r="AQ16" s="57">
        <f>SUM(Consumers!R57:R60)</f>
        <v>103935.78</v>
      </c>
      <c r="AR16" s="57">
        <f>SUM(Consumers!U57:U60)</f>
        <v>3178.9299999999994</v>
      </c>
      <c r="AS16" s="57">
        <f>SUM(Consumers!V57:V60)</f>
        <v>100756.84999999999</v>
      </c>
      <c r="AT16" s="57">
        <f>SUM(Consumers!W57:W60)</f>
        <v>10393.578</v>
      </c>
      <c r="AU16" s="57">
        <v>0</v>
      </c>
      <c r="AV16" s="57">
        <v>0</v>
      </c>
      <c r="AW16" s="57">
        <v>0</v>
      </c>
      <c r="AX16" s="57">
        <v>0</v>
      </c>
      <c r="AY16" s="57">
        <v>0</v>
      </c>
      <c r="AZ16" s="57">
        <v>0</v>
      </c>
      <c r="BA16" s="57">
        <v>0</v>
      </c>
      <c r="BB16" s="57">
        <v>0</v>
      </c>
      <c r="BC16" s="57">
        <v>0</v>
      </c>
      <c r="BD16" s="57">
        <v>0</v>
      </c>
      <c r="BE16" s="57">
        <v>0</v>
      </c>
      <c r="BF16" s="57">
        <v>0</v>
      </c>
      <c r="BG16" s="57">
        <v>0</v>
      </c>
      <c r="BH16" s="57">
        <v>0</v>
      </c>
      <c r="BI16" s="57">
        <v>0</v>
      </c>
      <c r="BJ16" s="57">
        <v>0</v>
      </c>
      <c r="BK16" s="57">
        <v>0</v>
      </c>
      <c r="BL16" s="57">
        <v>0</v>
      </c>
    </row>
    <row r="17" spans="1:64" x14ac:dyDescent="0.3">
      <c r="A17" s="25">
        <v>3</v>
      </c>
      <c r="B17" s="25" t="s">
        <v>6</v>
      </c>
      <c r="C17" s="25">
        <v>311</v>
      </c>
      <c r="D17" s="25" t="s">
        <v>10</v>
      </c>
      <c r="E17" s="137">
        <f t="shared" si="5"/>
        <v>2082258.0699999991</v>
      </c>
      <c r="F17" s="103">
        <f t="shared" si="6"/>
        <v>-58305.750000000007</v>
      </c>
      <c r="G17" s="103">
        <f t="shared" si="1"/>
        <v>2023952.32</v>
      </c>
      <c r="H17" s="103">
        <f t="shared" si="2"/>
        <v>437398.67915674212</v>
      </c>
      <c r="I17" s="103">
        <f t="shared" si="3"/>
        <v>1586553.6408432585</v>
      </c>
      <c r="J17" s="103">
        <f t="shared" si="4"/>
        <v>186971.69900000002</v>
      </c>
      <c r="K17" s="135">
        <f>SUM(Orbit!P182:P405)</f>
        <v>1470688.4899999991</v>
      </c>
      <c r="L17" s="135">
        <f>SUM(Orbit!Q182:Q405)</f>
        <v>-56115.250000000015</v>
      </c>
      <c r="M17" s="135">
        <f>SUM(Orbit!R182:R405)</f>
        <v>1414573.2400000002</v>
      </c>
      <c r="N17" s="135">
        <f>SUM(Orbit!U182:U405)</f>
        <v>221703.88915674208</v>
      </c>
      <c r="O17" s="135">
        <f>SUM(Orbit!V182:V405)</f>
        <v>1192869.3508432584</v>
      </c>
      <c r="P17" s="135">
        <f>SUM(Orbit!W182:W405)</f>
        <v>130834.73100000001</v>
      </c>
      <c r="Q17" s="57">
        <f>SUM(Suburban!P55:P84)</f>
        <v>260459.71999999997</v>
      </c>
      <c r="R17" s="57">
        <f>SUM(Suburban!Q55:Q84)</f>
        <v>-170.95999999999998</v>
      </c>
      <c r="S17" s="57">
        <f>SUM(Suburban!R55:R84)</f>
        <v>260288.75999999998</v>
      </c>
      <c r="T17" s="57">
        <f>SUM(Suburban!U55:U84)</f>
        <v>22260.760000000002</v>
      </c>
      <c r="U17" s="57">
        <f>SUM(Suburban!V55:V84)</f>
        <v>238028</v>
      </c>
      <c r="V17" s="57">
        <f>SUM(Suburban!W55:W84)</f>
        <v>25532.876000000004</v>
      </c>
      <c r="W17" s="57">
        <f>SUM('Gulf Coast'!P22:P30)</f>
        <v>108792.75</v>
      </c>
      <c r="X17" s="57">
        <f>SUM('Gulf Coast'!Q22:Q30)</f>
        <v>0</v>
      </c>
      <c r="Y17" s="57">
        <f>SUM('Gulf Coast'!R22:R30)</f>
        <v>108792.75</v>
      </c>
      <c r="Z17" s="57">
        <f>SUM('Gulf Coast'!U22:U30)</f>
        <v>86752.43</v>
      </c>
      <c r="AA17" s="57">
        <f>SUM('Gulf Coast'!V22:V30)</f>
        <v>22040.319999999996</v>
      </c>
      <c r="AB17" s="57">
        <f>SUM('Gulf Coast'!W22:W30)</f>
        <v>10879.275000000001</v>
      </c>
      <c r="AC17" s="57">
        <f>SUM('Chuck Bell'!P34:P77)</f>
        <v>108269.30000000003</v>
      </c>
      <c r="AD17" s="57">
        <f>SUM('Chuck Bell'!Q34:Q77)</f>
        <v>-912.15999999999985</v>
      </c>
      <c r="AE17" s="57">
        <f>SUM('Chuck Bell'!R34:R77)</f>
        <v>107357.14000000001</v>
      </c>
      <c r="AF17" s="57">
        <f>SUM('Chuck Bell'!U34:U77)</f>
        <v>70478.210000000006</v>
      </c>
      <c r="AG17" s="57">
        <f>SUM('Chuck Bell'!V34:V77)</f>
        <v>36878.930000000008</v>
      </c>
      <c r="AH17" s="57">
        <f>SUM('Chuck Bell'!W34:W77)</f>
        <v>7277.0920000000033</v>
      </c>
      <c r="AI17" s="57">
        <f>SUM(Communituy!P13:P18)</f>
        <v>32989.979999999996</v>
      </c>
      <c r="AJ17" s="57">
        <f>SUM(Communituy!Q13:Q18)</f>
        <v>-167.52</v>
      </c>
      <c r="AK17" s="57">
        <f>SUM(Communituy!R13:R18)</f>
        <v>32822.46</v>
      </c>
      <c r="AL17" s="57">
        <f>SUM(Communituy!U13:U18)</f>
        <v>1246.8399999999999</v>
      </c>
      <c r="AM17" s="57">
        <f>SUM(Communituy!V13:V18)</f>
        <v>31575.62</v>
      </c>
      <c r="AN17" s="57">
        <f>SUM(Communituy!W13:W18)</f>
        <v>3282.2460000000001</v>
      </c>
      <c r="AO17" s="57">
        <f>SUM(Consumers!P63:P110)</f>
        <v>101057.83000000002</v>
      </c>
      <c r="AP17" s="57">
        <f>SUM(Consumers!Q63:Q110)</f>
        <v>-939.8599999999999</v>
      </c>
      <c r="AQ17" s="57">
        <f>SUM(Consumers!R63:R110)</f>
        <v>100117.97000000002</v>
      </c>
      <c r="AR17" s="57">
        <f>SUM(Consumers!U63:U110)</f>
        <v>34956.55000000001</v>
      </c>
      <c r="AS17" s="57">
        <f>SUM(Consumers!V63:V110)</f>
        <v>65161.420000000013</v>
      </c>
      <c r="AT17" s="57">
        <f>SUM(Consumers!W63:W110)</f>
        <v>9165.4790000000012</v>
      </c>
      <c r="AU17" s="57">
        <v>0</v>
      </c>
      <c r="AV17" s="57">
        <v>0</v>
      </c>
      <c r="AW17" s="57">
        <v>0</v>
      </c>
      <c r="AX17" s="57">
        <v>0</v>
      </c>
      <c r="AY17" s="57">
        <v>0</v>
      </c>
      <c r="AZ17" s="57">
        <v>0</v>
      </c>
      <c r="BA17" s="57">
        <v>0</v>
      </c>
      <c r="BB17" s="57">
        <v>0</v>
      </c>
      <c r="BC17" s="57">
        <v>0</v>
      </c>
      <c r="BD17" s="57">
        <v>0</v>
      </c>
      <c r="BE17" s="57">
        <v>0</v>
      </c>
      <c r="BF17" s="57">
        <v>0</v>
      </c>
      <c r="BG17" s="57">
        <v>0</v>
      </c>
      <c r="BH17" s="57">
        <v>0</v>
      </c>
      <c r="BI17" s="57">
        <v>0</v>
      </c>
      <c r="BJ17" s="57">
        <v>0</v>
      </c>
      <c r="BK17" s="57">
        <v>0</v>
      </c>
      <c r="BL17" s="57">
        <v>0</v>
      </c>
    </row>
    <row r="18" spans="1:64" x14ac:dyDescent="0.3">
      <c r="A18" s="127"/>
      <c r="B18" s="127"/>
      <c r="C18" s="127"/>
      <c r="D18" s="127"/>
      <c r="E18" s="137"/>
      <c r="F18" s="103"/>
      <c r="G18" s="103"/>
      <c r="H18" s="103"/>
      <c r="I18" s="103"/>
      <c r="J18" s="103"/>
      <c r="K18" s="127"/>
      <c r="L18" s="127"/>
      <c r="M18" s="127"/>
      <c r="N18" s="127"/>
      <c r="O18" s="127"/>
      <c r="W18" s="57"/>
      <c r="X18" s="57"/>
      <c r="Y18" s="57"/>
      <c r="Z18" s="57"/>
      <c r="AA18" s="57"/>
      <c r="AB18" s="57"/>
      <c r="AF18" s="74"/>
      <c r="AG18" s="74"/>
      <c r="AH18" s="74"/>
      <c r="AL18" s="74"/>
      <c r="AM18" s="74"/>
      <c r="AN18" s="74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  <c r="BF18" s="57"/>
      <c r="BG18" s="57"/>
      <c r="BH18" s="57"/>
      <c r="BI18" s="57"/>
      <c r="BJ18" s="57"/>
      <c r="BK18" s="57"/>
      <c r="BL18" s="57"/>
    </row>
    <row r="19" spans="1:64" x14ac:dyDescent="0.3">
      <c r="A19" s="127"/>
      <c r="B19" s="127"/>
      <c r="C19" s="127"/>
      <c r="D19" s="127"/>
      <c r="E19" s="137"/>
      <c r="F19" s="103"/>
      <c r="G19" s="103"/>
      <c r="H19" s="103"/>
      <c r="I19" s="103"/>
      <c r="J19" s="103"/>
      <c r="K19" s="127"/>
      <c r="L19" s="127"/>
      <c r="M19" s="127"/>
      <c r="N19" s="127"/>
      <c r="O19" s="127"/>
      <c r="W19" s="57"/>
      <c r="X19" s="57"/>
      <c r="Y19" s="57"/>
      <c r="Z19" s="57"/>
      <c r="AA19" s="57"/>
      <c r="AB19" s="57"/>
      <c r="AF19" s="74"/>
      <c r="AG19" s="74"/>
      <c r="AH19" s="74"/>
      <c r="AL19" s="74"/>
      <c r="AM19" s="74"/>
      <c r="AN19" s="74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7"/>
    </row>
    <row r="20" spans="1:64" s="74" customFormat="1" x14ac:dyDescent="0.3">
      <c r="A20" s="77" t="s">
        <v>13</v>
      </c>
      <c r="B20" s="127"/>
      <c r="C20" s="127"/>
      <c r="D20" s="127"/>
      <c r="E20" s="137"/>
      <c r="F20" s="103"/>
      <c r="G20" s="103"/>
      <c r="H20" s="103"/>
      <c r="I20" s="103"/>
      <c r="J20" s="103"/>
      <c r="K20" s="127"/>
      <c r="L20" s="127"/>
      <c r="M20" s="127"/>
      <c r="N20" s="127"/>
      <c r="O20" s="127"/>
      <c r="W20" s="57"/>
      <c r="X20" s="57"/>
      <c r="Y20" s="57"/>
      <c r="Z20" s="57"/>
      <c r="AA20" s="57"/>
      <c r="AB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57"/>
      <c r="BE20" s="57"/>
      <c r="BF20" s="57"/>
      <c r="BG20" s="57"/>
      <c r="BH20" s="57"/>
      <c r="BI20" s="57"/>
      <c r="BJ20" s="57"/>
      <c r="BK20" s="57"/>
      <c r="BL20" s="57"/>
    </row>
    <row r="21" spans="1:64" x14ac:dyDescent="0.3">
      <c r="A21" s="25">
        <v>4</v>
      </c>
      <c r="B21" s="25" t="s">
        <v>13</v>
      </c>
      <c r="C21" s="25">
        <v>320</v>
      </c>
      <c r="D21" s="25" t="s">
        <v>14</v>
      </c>
      <c r="E21" s="137">
        <f t="shared" ref="E21" si="7">+K21+Q21+W21+AC21+AI21+AO21+AU21+BA21+BG21</f>
        <v>476690.58999999991</v>
      </c>
      <c r="F21" s="103">
        <f t="shared" ref="F21" si="8">+L21+R21+X21+AD21+AJ21+AP21+AV21+BB21+BH21</f>
        <v>-576.40000000000009</v>
      </c>
      <c r="G21" s="103">
        <f t="shared" si="1"/>
        <v>476114.19</v>
      </c>
      <c r="H21" s="103">
        <f t="shared" si="2"/>
        <v>216550.39630937713</v>
      </c>
      <c r="I21" s="103">
        <f t="shared" si="3"/>
        <v>259563.79369062284</v>
      </c>
      <c r="J21" s="103">
        <f t="shared" si="4"/>
        <v>21235.309499999996</v>
      </c>
      <c r="K21" s="135">
        <f>SUM(Orbit!P408:P502)</f>
        <v>224698.95999999996</v>
      </c>
      <c r="L21" s="135">
        <f>SUM(Orbit!Q408:Q502)</f>
        <v>-402.86</v>
      </c>
      <c r="M21" s="135">
        <f>SUM(Orbit!R408:R502)</f>
        <v>224296.10000000003</v>
      </c>
      <c r="N21" s="135">
        <f>SUM(Orbit!U408:U502)</f>
        <v>86779.576309377153</v>
      </c>
      <c r="O21" s="135">
        <f>SUM(Orbit!V408:V502)</f>
        <v>137516.52369062285</v>
      </c>
      <c r="P21" s="135">
        <f>SUM(Orbit!W408:W502)</f>
        <v>8655.404999999997</v>
      </c>
      <c r="Q21" s="57">
        <f>SUM(Suburban!P87:P94)</f>
        <v>23251.839999999997</v>
      </c>
      <c r="R21" s="57">
        <f>SUM(Suburban!Q87:Q94)</f>
        <v>-173.54000000000002</v>
      </c>
      <c r="S21" s="57">
        <f>SUM(Suburban!R87:R94)</f>
        <v>23078.3</v>
      </c>
      <c r="T21" s="57">
        <f>SUM(Suburban!U87:U94)</f>
        <v>3478.46</v>
      </c>
      <c r="U21" s="57">
        <f>SUM(Suburban!V87:V94)</f>
        <v>19599.84</v>
      </c>
      <c r="V21" s="57">
        <f>SUM(Suburban!W87:W94)</f>
        <v>1153.915</v>
      </c>
      <c r="W21" s="57">
        <f>SUM('Gulf Coast'!P33:P46)</f>
        <v>227322.25</v>
      </c>
      <c r="X21" s="57">
        <f>SUM('Gulf Coast'!Q33:Q46)</f>
        <v>0</v>
      </c>
      <c r="Y21" s="57">
        <f>SUM('Gulf Coast'!R33:R46)</f>
        <v>227322.25</v>
      </c>
      <c r="Z21" s="57">
        <f>SUM('Gulf Coast'!U33:U46)</f>
        <v>125355.67999999998</v>
      </c>
      <c r="AA21" s="57">
        <f>SUM('Gulf Coast'!V33:V46)</f>
        <v>101966.57</v>
      </c>
      <c r="AB21" s="57">
        <f>SUM('Gulf Coast'!W33:W46)</f>
        <v>11366.112500000001</v>
      </c>
      <c r="AC21" s="57">
        <f>SUM('Chuck Bell'!P80:P85)</f>
        <v>1417.5400000000002</v>
      </c>
      <c r="AD21" s="57">
        <f>SUM('Chuck Bell'!Q80:Q85)</f>
        <v>0</v>
      </c>
      <c r="AE21" s="57">
        <f>SUM('Chuck Bell'!R80:R85)</f>
        <v>1417.5400000000002</v>
      </c>
      <c r="AF21" s="57">
        <f>SUM('Chuck Bell'!U80:U85)</f>
        <v>936.68000000000006</v>
      </c>
      <c r="AG21" s="57">
        <f>SUM('Chuck Bell'!V80:V85)</f>
        <v>480.86</v>
      </c>
      <c r="AH21" s="57">
        <f>SUM('Chuck Bell'!W80:W85)</f>
        <v>59.87700000000001</v>
      </c>
      <c r="AL21" s="74"/>
      <c r="AM21" s="74"/>
      <c r="AN21" s="74"/>
      <c r="AO21" s="57">
        <v>0</v>
      </c>
      <c r="AP21" s="57">
        <v>0</v>
      </c>
      <c r="AQ21" s="57">
        <v>0</v>
      </c>
      <c r="AR21" s="57">
        <v>0</v>
      </c>
      <c r="AS21" s="57">
        <v>0</v>
      </c>
      <c r="AT21" s="57">
        <v>0</v>
      </c>
      <c r="AU21" s="57">
        <v>0</v>
      </c>
      <c r="AV21" s="57">
        <v>0</v>
      </c>
      <c r="AW21" s="57">
        <v>0</v>
      </c>
      <c r="AX21" s="57">
        <v>0</v>
      </c>
      <c r="AY21" s="57">
        <v>0</v>
      </c>
      <c r="AZ21" s="57">
        <v>0</v>
      </c>
      <c r="BA21" s="57">
        <v>0</v>
      </c>
      <c r="BB21" s="57">
        <v>0</v>
      </c>
      <c r="BC21" s="57">
        <v>0</v>
      </c>
      <c r="BD21" s="57">
        <v>0</v>
      </c>
      <c r="BE21" s="57">
        <v>0</v>
      </c>
      <c r="BF21" s="57">
        <v>0</v>
      </c>
      <c r="BG21" s="57">
        <v>0</v>
      </c>
      <c r="BH21" s="57">
        <v>0</v>
      </c>
      <c r="BI21" s="57">
        <v>0</v>
      </c>
      <c r="BJ21" s="57">
        <v>0</v>
      </c>
      <c r="BK21" s="57">
        <v>0</v>
      </c>
      <c r="BL21" s="57">
        <v>0</v>
      </c>
    </row>
    <row r="22" spans="1:64" x14ac:dyDescent="0.3">
      <c r="A22" s="127"/>
      <c r="B22" s="127"/>
      <c r="C22" s="127"/>
      <c r="D22" s="127"/>
      <c r="E22" s="137"/>
      <c r="F22" s="103"/>
      <c r="G22" s="103"/>
      <c r="H22" s="103"/>
      <c r="I22" s="103"/>
      <c r="J22" s="103"/>
      <c r="K22" s="127"/>
      <c r="L22" s="127"/>
      <c r="M22" s="127"/>
      <c r="N22" s="127"/>
      <c r="O22" s="127"/>
      <c r="W22" s="57"/>
      <c r="X22" s="57"/>
      <c r="Y22" s="57"/>
      <c r="Z22" s="57"/>
      <c r="AA22" s="57"/>
      <c r="AB22" s="57"/>
      <c r="AF22" s="74"/>
      <c r="AG22" s="74"/>
      <c r="AH22" s="74"/>
      <c r="AL22" s="74"/>
      <c r="AM22" s="74"/>
      <c r="AN22" s="74"/>
      <c r="AO22" s="57"/>
      <c r="AP22" s="57"/>
      <c r="AQ22" s="57"/>
      <c r="AR22" s="57"/>
      <c r="AS22" s="57"/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57"/>
      <c r="BE22" s="57"/>
      <c r="BF22" s="57"/>
      <c r="BG22" s="57"/>
      <c r="BH22" s="57"/>
      <c r="BI22" s="57"/>
      <c r="BJ22" s="57"/>
      <c r="BK22" s="57"/>
      <c r="BL22" s="57"/>
    </row>
    <row r="23" spans="1:64" x14ac:dyDescent="0.3">
      <c r="A23" s="127"/>
      <c r="B23" s="127"/>
      <c r="C23" s="127"/>
      <c r="D23" s="127"/>
      <c r="E23" s="137"/>
      <c r="F23" s="103"/>
      <c r="G23" s="103"/>
      <c r="H23" s="103"/>
      <c r="I23" s="103"/>
      <c r="J23" s="103"/>
      <c r="K23" s="127"/>
      <c r="L23" s="127"/>
      <c r="M23" s="127"/>
      <c r="N23" s="127"/>
      <c r="O23" s="127"/>
      <c r="W23" s="57"/>
      <c r="X23" s="57"/>
      <c r="Y23" s="57"/>
      <c r="Z23" s="57"/>
      <c r="AA23" s="57"/>
      <c r="AB23" s="57"/>
      <c r="AF23" s="74"/>
      <c r="AG23" s="74"/>
      <c r="AH23" s="74"/>
      <c r="AL23" s="74"/>
      <c r="AM23" s="74"/>
      <c r="AN23" s="74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</row>
    <row r="24" spans="1:64" x14ac:dyDescent="0.3">
      <c r="A24" s="181" t="s">
        <v>15</v>
      </c>
      <c r="B24" s="127"/>
      <c r="C24" s="127"/>
      <c r="D24" s="127"/>
      <c r="E24" s="137"/>
      <c r="F24" s="103"/>
      <c r="G24" s="103"/>
      <c r="H24" s="103"/>
      <c r="I24" s="103"/>
      <c r="J24" s="103"/>
      <c r="K24" s="127"/>
      <c r="L24" s="127"/>
      <c r="M24" s="127"/>
      <c r="N24" s="127"/>
      <c r="O24" s="127"/>
      <c r="W24" s="57"/>
      <c r="X24" s="57"/>
      <c r="Y24" s="57"/>
      <c r="Z24" s="57"/>
      <c r="AA24" s="57"/>
      <c r="AB24" s="57"/>
      <c r="AF24" s="74"/>
      <c r="AG24" s="74"/>
      <c r="AH24" s="74"/>
      <c r="AL24" s="74"/>
      <c r="AM24" s="74"/>
      <c r="AN24" s="74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  <c r="AZ24" s="57"/>
      <c r="BA24" s="57"/>
      <c r="BB24" s="57"/>
      <c r="BC24" s="57"/>
      <c r="BD24" s="57"/>
      <c r="BE24" s="57"/>
      <c r="BF24" s="57"/>
      <c r="BG24" s="57"/>
      <c r="BH24" s="57"/>
      <c r="BI24" s="57"/>
      <c r="BJ24" s="57"/>
      <c r="BK24" s="57"/>
      <c r="BL24" s="57"/>
    </row>
    <row r="25" spans="1:64" x14ac:dyDescent="0.3">
      <c r="A25" s="183">
        <v>5</v>
      </c>
      <c r="B25" s="25" t="s">
        <v>15</v>
      </c>
      <c r="C25" s="26">
        <v>303</v>
      </c>
      <c r="D25" s="26" t="s">
        <v>1</v>
      </c>
      <c r="E25" s="137">
        <f t="shared" ref="E25:E31" si="9">+K25+Q25+W25+AC25+AI25+AO25+AU25+BA25+BG25</f>
        <v>150753</v>
      </c>
      <c r="F25" s="103">
        <f t="shared" ref="F25:F31" si="10">+L25+R25+X25+AD25+AJ25+AP25+AV25+BB25+BH25</f>
        <v>0</v>
      </c>
      <c r="G25" s="103">
        <f t="shared" si="1"/>
        <v>150753</v>
      </c>
      <c r="H25" s="103">
        <f t="shared" si="2"/>
        <v>0</v>
      </c>
      <c r="I25" s="103">
        <f t="shared" si="3"/>
        <v>150753</v>
      </c>
      <c r="J25" s="103">
        <f t="shared" si="4"/>
        <v>0</v>
      </c>
      <c r="K25" s="135">
        <f>SUM(Orbit!P505:P543)</f>
        <v>150753</v>
      </c>
      <c r="L25" s="135">
        <f>SUM(Orbit!Q505:Q543)</f>
        <v>0</v>
      </c>
      <c r="M25" s="135">
        <f>SUM(Orbit!R505:R543)</f>
        <v>150753</v>
      </c>
      <c r="N25" s="135">
        <f>SUM(Orbit!U505:U543)</f>
        <v>0</v>
      </c>
      <c r="O25" s="135">
        <f>SUM(Orbit!V505:V543)</f>
        <v>150753</v>
      </c>
      <c r="P25" s="135">
        <f>SUM(Orbit!W505:W543)</f>
        <v>0</v>
      </c>
      <c r="Q25" s="57">
        <v>0</v>
      </c>
      <c r="R25" s="57">
        <v>0</v>
      </c>
      <c r="S25" s="57">
        <v>0</v>
      </c>
      <c r="T25" s="57">
        <v>0</v>
      </c>
      <c r="U25" s="57">
        <v>0</v>
      </c>
      <c r="V25" s="57">
        <v>0</v>
      </c>
      <c r="W25" s="57">
        <v>0</v>
      </c>
      <c r="X25" s="57">
        <v>0</v>
      </c>
      <c r="Y25" s="57">
        <v>0</v>
      </c>
      <c r="Z25" s="57">
        <v>0</v>
      </c>
      <c r="AA25" s="57">
        <v>0</v>
      </c>
      <c r="AB25" s="57">
        <v>0</v>
      </c>
      <c r="AC25" s="57">
        <v>0</v>
      </c>
      <c r="AD25" s="57">
        <v>0</v>
      </c>
      <c r="AE25" s="57">
        <v>0</v>
      </c>
      <c r="AF25" s="57">
        <v>0</v>
      </c>
      <c r="AG25" s="57">
        <v>0</v>
      </c>
      <c r="AH25" s="57">
        <v>0</v>
      </c>
      <c r="AL25" s="74"/>
      <c r="AM25" s="74"/>
      <c r="AN25" s="74"/>
      <c r="AO25" s="57">
        <v>0</v>
      </c>
      <c r="AP25" s="57">
        <v>0</v>
      </c>
      <c r="AQ25" s="57">
        <v>0</v>
      </c>
      <c r="AR25" s="57">
        <v>0</v>
      </c>
      <c r="AS25" s="57">
        <v>0</v>
      </c>
      <c r="AT25" s="57">
        <v>0</v>
      </c>
      <c r="AU25" s="57">
        <v>0</v>
      </c>
      <c r="AV25" s="57">
        <v>0</v>
      </c>
      <c r="AW25" s="57">
        <v>0</v>
      </c>
      <c r="AX25" s="57">
        <v>0</v>
      </c>
      <c r="AY25" s="57">
        <v>0</v>
      </c>
      <c r="AZ25" s="57">
        <v>0</v>
      </c>
      <c r="BA25" s="57">
        <v>0</v>
      </c>
      <c r="BB25" s="57">
        <v>0</v>
      </c>
      <c r="BC25" s="57">
        <v>0</v>
      </c>
      <c r="BD25" s="57">
        <v>0</v>
      </c>
      <c r="BE25" s="57">
        <v>0</v>
      </c>
      <c r="BF25" s="57">
        <v>0</v>
      </c>
      <c r="BG25" s="57">
        <v>0</v>
      </c>
      <c r="BH25" s="57">
        <v>0</v>
      </c>
      <c r="BI25" s="57">
        <v>0</v>
      </c>
      <c r="BJ25" s="57">
        <v>0</v>
      </c>
      <c r="BK25" s="57">
        <v>0</v>
      </c>
      <c r="BL25" s="57">
        <v>0</v>
      </c>
    </row>
    <row r="26" spans="1:64" x14ac:dyDescent="0.3">
      <c r="A26" s="25">
        <v>5</v>
      </c>
      <c r="B26" s="25" t="s">
        <v>15</v>
      </c>
      <c r="C26" s="25">
        <v>330</v>
      </c>
      <c r="D26" s="25" t="s">
        <v>17</v>
      </c>
      <c r="E26" s="137">
        <f t="shared" si="9"/>
        <v>1850719.7999999998</v>
      </c>
      <c r="F26" s="103">
        <f t="shared" si="10"/>
        <v>-23425.439999999999</v>
      </c>
      <c r="G26" s="103">
        <f t="shared" si="1"/>
        <v>1827294.3600000003</v>
      </c>
      <c r="H26" s="103">
        <f t="shared" si="2"/>
        <v>551502.16162354546</v>
      </c>
      <c r="I26" s="103">
        <f t="shared" si="3"/>
        <v>1275792.1983764546</v>
      </c>
      <c r="J26" s="103">
        <f t="shared" si="4"/>
        <v>49061.144194000008</v>
      </c>
      <c r="K26" s="135">
        <f>SUM(Orbit!P546:P648)</f>
        <v>860938.82999999984</v>
      </c>
      <c r="L26" s="135">
        <f>SUM(Orbit!Q546:Q648)</f>
        <v>-22924.91</v>
      </c>
      <c r="M26" s="135">
        <f>SUM(Orbit!R546:R648)</f>
        <v>838013.92000000039</v>
      </c>
      <c r="N26" s="135">
        <f>SUM(Orbit!U546:U648)</f>
        <v>248473.3616235455</v>
      </c>
      <c r="O26" s="135">
        <f>SUM(Orbit!V546:V648)</f>
        <v>589540.55837645452</v>
      </c>
      <c r="P26" s="135">
        <f>SUM(Orbit!W546:W648)</f>
        <v>25096.657554000009</v>
      </c>
      <c r="Q26" s="57">
        <f>SUM(Suburban!P97:P108)</f>
        <v>369950.8</v>
      </c>
      <c r="R26" s="57">
        <f>SUM(Suburban!Q97:Q108)</f>
        <v>0</v>
      </c>
      <c r="S26" s="57">
        <f>SUM(Suburban!R97:R108)</f>
        <v>369950.8</v>
      </c>
      <c r="T26" s="57">
        <f>SUM(Suburban!U97:U108)</f>
        <v>73870.16</v>
      </c>
      <c r="U26" s="57">
        <f>SUM(Suburban!V97:V108)</f>
        <v>296080.63999999996</v>
      </c>
      <c r="V26" s="57">
        <f>SUM(Suburban!W97:W108)</f>
        <v>10882.866240000001</v>
      </c>
      <c r="W26" s="57">
        <f>SUM('Gulf Coast'!P49:P53)</f>
        <v>299048.20999999996</v>
      </c>
      <c r="X26" s="57">
        <f>SUM('Gulf Coast'!Q49:Q53)</f>
        <v>0</v>
      </c>
      <c r="Y26" s="57">
        <f>SUM('Gulf Coast'!R49:R53)</f>
        <v>299048.20999999996</v>
      </c>
      <c r="Z26" s="57">
        <f>SUM('Gulf Coast'!U49:U53)</f>
        <v>56033.64</v>
      </c>
      <c r="AA26" s="57">
        <f>SUM('Gulf Coast'!V49:V53)</f>
        <v>243014.56999999998</v>
      </c>
      <c r="AB26" s="57">
        <f>SUM('Gulf Coast'!W49:W53)</f>
        <v>5980.9641999999994</v>
      </c>
      <c r="AC26" s="57">
        <f>SUM('Chuck Bell'!P88:P109)</f>
        <v>128158.76000000001</v>
      </c>
      <c r="AD26" s="57">
        <f>SUM('Chuck Bell'!Q88:Q109)</f>
        <v>0</v>
      </c>
      <c r="AE26" s="57">
        <f>SUM('Chuck Bell'!R88:R109)</f>
        <v>128158.76000000001</v>
      </c>
      <c r="AF26" s="57">
        <f>SUM('Chuck Bell'!U88:U109)</f>
        <v>76885</v>
      </c>
      <c r="AG26" s="57">
        <f>SUM('Chuck Bell'!V88:V109)</f>
        <v>51273.760000000002</v>
      </c>
      <c r="AH26" s="57">
        <f>SUM('Chuck Bell'!W88:W109)</f>
        <v>3385.7627999999995</v>
      </c>
      <c r="AI26" s="57">
        <f>SUM(Communituy!P21:P23)</f>
        <v>12379</v>
      </c>
      <c r="AJ26" s="57">
        <f>SUM(Communituy!Q21:Q23)</f>
        <v>0</v>
      </c>
      <c r="AK26" s="57">
        <f>SUM(Communituy!R21:R23)</f>
        <v>12379</v>
      </c>
      <c r="AL26" s="57">
        <f>SUM(Communituy!U21:U23)</f>
        <v>10959.630000000001</v>
      </c>
      <c r="AM26" s="57">
        <f>SUM(Communituy!V21:V23)</f>
        <v>1419.37</v>
      </c>
      <c r="AN26" s="57">
        <f>SUM(Communituy!W21:W23)</f>
        <v>247.58000000000004</v>
      </c>
      <c r="AO26" s="57">
        <f>SUM(Consumers!P113:P142)</f>
        <v>180244.19999999998</v>
      </c>
      <c r="AP26" s="57">
        <f>SUM(Consumers!Q113:Q142)</f>
        <v>-500.53</v>
      </c>
      <c r="AQ26" s="57">
        <f>SUM(Consumers!R113:R142)</f>
        <v>179743.66999999998</v>
      </c>
      <c r="AR26" s="57">
        <f>SUM(Consumers!U113:U142)</f>
        <v>85280.37</v>
      </c>
      <c r="AS26" s="57">
        <f>SUM(Consumers!V113:V142)</f>
        <v>94463.300000000017</v>
      </c>
      <c r="AT26" s="57">
        <f>SUM(Consumers!W113:W142)</f>
        <v>3467.3134</v>
      </c>
      <c r="AU26" s="57">
        <v>0</v>
      </c>
      <c r="AV26" s="57">
        <v>0</v>
      </c>
      <c r="AW26" s="57">
        <v>0</v>
      </c>
      <c r="AX26" s="57">
        <v>0</v>
      </c>
      <c r="AY26" s="57">
        <v>0</v>
      </c>
      <c r="AZ26" s="57">
        <v>0</v>
      </c>
      <c r="BA26" s="57">
        <v>0</v>
      </c>
      <c r="BB26" s="57">
        <v>0</v>
      </c>
      <c r="BC26" s="57">
        <v>0</v>
      </c>
      <c r="BD26" s="57">
        <v>0</v>
      </c>
      <c r="BE26" s="57">
        <v>0</v>
      </c>
      <c r="BF26" s="57">
        <v>0</v>
      </c>
      <c r="BG26" s="57">
        <v>0</v>
      </c>
      <c r="BH26" s="57">
        <v>0</v>
      </c>
      <c r="BI26" s="57">
        <v>0</v>
      </c>
      <c r="BJ26" s="57">
        <v>0</v>
      </c>
      <c r="BK26" s="57">
        <v>0</v>
      </c>
      <c r="BL26" s="57">
        <v>0</v>
      </c>
    </row>
    <row r="27" spans="1:64" x14ac:dyDescent="0.3">
      <c r="A27" s="25">
        <v>5</v>
      </c>
      <c r="B27" s="25" t="s">
        <v>15</v>
      </c>
      <c r="C27" s="25">
        <v>331</v>
      </c>
      <c r="D27" s="25" t="s">
        <v>18</v>
      </c>
      <c r="E27" s="137">
        <f t="shared" si="9"/>
        <v>3843859.3283048905</v>
      </c>
      <c r="F27" s="103">
        <f t="shared" si="10"/>
        <v>-12512.560000000001</v>
      </c>
      <c r="G27" s="103">
        <f t="shared" si="1"/>
        <v>3831346.76830489</v>
      </c>
      <c r="H27" s="103">
        <f t="shared" si="2"/>
        <v>1612425.0920207095</v>
      </c>
      <c r="I27" s="103">
        <f t="shared" si="3"/>
        <v>2218921.676284181</v>
      </c>
      <c r="J27" s="103">
        <f t="shared" si="4"/>
        <v>73158.260566097801</v>
      </c>
      <c r="K27" s="135">
        <f>SUM(Orbit!P651:P890)</f>
        <v>892077.59239999996</v>
      </c>
      <c r="L27" s="135">
        <f>SUM(Orbit!Q651:Q890)</f>
        <v>-3056.27</v>
      </c>
      <c r="M27" s="135">
        <f>SUM(Orbit!R651:R890)</f>
        <v>889021.32240000053</v>
      </c>
      <c r="N27" s="135">
        <f>SUM(Orbit!U651:U890)</f>
        <v>432795.06202070962</v>
      </c>
      <c r="O27" s="135">
        <f>SUM(Orbit!V651:V890)</f>
        <v>456226.26037929091</v>
      </c>
      <c r="P27" s="135">
        <f>SUM(Orbit!W651:W890)</f>
        <v>17401.031647999996</v>
      </c>
      <c r="Q27" s="57">
        <f>SUM(Suburban!P111:P234)</f>
        <v>912996.3</v>
      </c>
      <c r="R27" s="57">
        <f>SUM(Suburban!Q111:Q234)</f>
        <v>-3965.2100000000009</v>
      </c>
      <c r="S27" s="57">
        <f>SUM(Suburban!R111:R234)</f>
        <v>909031.08999999973</v>
      </c>
      <c r="T27" s="57">
        <f>SUM(Suburban!U111:U234)</f>
        <v>539417.4</v>
      </c>
      <c r="U27" s="57">
        <f>SUM(Suburban!V111:V234)</f>
        <v>369613.69</v>
      </c>
      <c r="V27" s="57">
        <f>SUM(Suburban!W111:W234)</f>
        <v>17265.281799999986</v>
      </c>
      <c r="W27" s="57">
        <f>SUM('Gulf Coast'!P56:P64)</f>
        <v>1291397.57</v>
      </c>
      <c r="X27" s="57">
        <f>SUM('Gulf Coast'!Q56:Q64)</f>
        <v>0</v>
      </c>
      <c r="Y27" s="57">
        <f>SUM('Gulf Coast'!R56:R64)</f>
        <v>1291397.57</v>
      </c>
      <c r="Z27" s="57">
        <f>SUM('Gulf Coast'!U56:U64)</f>
        <v>267939.06999999995</v>
      </c>
      <c r="AA27" s="57">
        <f>SUM('Gulf Coast'!V56:V64)</f>
        <v>1023458.5</v>
      </c>
      <c r="AB27" s="57">
        <f>SUM('Gulf Coast'!W56:W64)</f>
        <v>25827.951400000002</v>
      </c>
      <c r="AC27" s="57">
        <f>SUM('Chuck Bell'!P112:P132)</f>
        <v>61634.175904890304</v>
      </c>
      <c r="AD27" s="57">
        <f>SUM('Chuck Bell'!Q112:Q132)</f>
        <v>-1481.0499999999997</v>
      </c>
      <c r="AE27" s="57">
        <f>SUM('Chuck Bell'!R112:R132)</f>
        <v>60153.125904890301</v>
      </c>
      <c r="AF27" s="57">
        <f>SUM('Chuck Bell'!U112:U132)</f>
        <v>2495.48</v>
      </c>
      <c r="AG27" s="57">
        <f>SUM('Chuck Bell'!V112:V132)</f>
        <v>57657.645904890313</v>
      </c>
      <c r="AH27" s="57">
        <f>SUM('Chuck Bell'!W112:W132)</f>
        <v>1203.0625180978063</v>
      </c>
      <c r="AI27" s="57">
        <f>SUM(Communituy!P26:P52)</f>
        <v>138877.19</v>
      </c>
      <c r="AJ27" s="57">
        <f>SUM(Communituy!Q26:Q52)</f>
        <v>-304.42</v>
      </c>
      <c r="AK27" s="57">
        <f>SUM(Communituy!R26:R52)</f>
        <v>138572.77000000002</v>
      </c>
      <c r="AL27" s="57">
        <f>SUM(Communituy!U26:U52)</f>
        <v>111600.37000000002</v>
      </c>
      <c r="AM27" s="57">
        <f>SUM(Communituy!V26:V52)</f>
        <v>26972.400000000005</v>
      </c>
      <c r="AN27" s="57">
        <f>SUM(Communituy!W26:W52)</f>
        <v>2771.4554000000012</v>
      </c>
      <c r="AO27" s="57">
        <f>SUM(Consumers!P145:P361)</f>
        <v>546876.49999999988</v>
      </c>
      <c r="AP27" s="57">
        <f>SUM(Consumers!Q145:Q361)</f>
        <v>-3705.61</v>
      </c>
      <c r="AQ27" s="57">
        <f>SUM(Consumers!R145:R361)</f>
        <v>543170.88999999978</v>
      </c>
      <c r="AR27" s="57">
        <f>SUM(Consumers!U145:U361)</f>
        <v>258177.70999999985</v>
      </c>
      <c r="AS27" s="57">
        <f>SUM(Consumers!V145:V361)</f>
        <v>284993.18000000011</v>
      </c>
      <c r="AT27" s="57">
        <f>SUM(Consumers!W145:W361)</f>
        <v>8689.4777999999988</v>
      </c>
      <c r="AU27" s="57">
        <v>0</v>
      </c>
      <c r="AV27" s="57">
        <v>0</v>
      </c>
      <c r="AW27" s="57">
        <v>0</v>
      </c>
      <c r="AX27" s="57">
        <v>0</v>
      </c>
      <c r="AY27" s="57">
        <v>0</v>
      </c>
      <c r="AZ27" s="57">
        <v>0</v>
      </c>
      <c r="BA27" s="57">
        <v>0</v>
      </c>
      <c r="BB27" s="57">
        <v>0</v>
      </c>
      <c r="BC27" s="57">
        <v>0</v>
      </c>
      <c r="BD27" s="57">
        <v>0</v>
      </c>
      <c r="BE27" s="57">
        <v>0</v>
      </c>
      <c r="BF27" s="57">
        <v>0</v>
      </c>
      <c r="BG27" s="57">
        <v>0</v>
      </c>
      <c r="BH27" s="57">
        <v>0</v>
      </c>
      <c r="BI27" s="57">
        <v>0</v>
      </c>
      <c r="BJ27" s="57">
        <v>0</v>
      </c>
      <c r="BK27" s="57">
        <v>0</v>
      </c>
      <c r="BL27" s="57">
        <v>0</v>
      </c>
    </row>
    <row r="28" spans="1:64" x14ac:dyDescent="0.3">
      <c r="A28" s="25">
        <v>5</v>
      </c>
      <c r="B28" s="25" t="s">
        <v>15</v>
      </c>
      <c r="C28" s="25">
        <v>333</v>
      </c>
      <c r="D28" s="25" t="s">
        <v>24</v>
      </c>
      <c r="E28" s="137">
        <f t="shared" si="9"/>
        <v>673975.82269707916</v>
      </c>
      <c r="F28" s="103">
        <f t="shared" si="10"/>
        <v>-19107.999999999996</v>
      </c>
      <c r="G28" s="103">
        <f t="shared" si="1"/>
        <v>654867.82269707904</v>
      </c>
      <c r="H28" s="103">
        <f t="shared" si="2"/>
        <v>80085.675482110775</v>
      </c>
      <c r="I28" s="103">
        <f t="shared" si="3"/>
        <v>574782.14721496846</v>
      </c>
      <c r="J28" s="103">
        <f t="shared" si="4"/>
        <v>32743.39113485397</v>
      </c>
      <c r="K28" s="135">
        <f>SUM(Orbit!P893:P1337)</f>
        <v>398857.09999999974</v>
      </c>
      <c r="L28" s="135">
        <f>SUM(Orbit!Q893:Q1337)</f>
        <v>-14593.759999999995</v>
      </c>
      <c r="M28" s="135">
        <f>SUM(Orbit!R893:R1337)</f>
        <v>384263.33999999985</v>
      </c>
      <c r="N28" s="135">
        <f>SUM(Orbit!U893:U1337)</f>
        <v>41618.875482110758</v>
      </c>
      <c r="O28" s="135">
        <f>SUM(Orbit!V893:V1337)</f>
        <v>342644.46451788914</v>
      </c>
      <c r="P28" s="135">
        <f>SUM(Orbit!W893:W1337)</f>
        <v>19213.166999999994</v>
      </c>
      <c r="Q28" s="57">
        <f>SUM(Suburban!P237:P394)</f>
        <v>93797.930000000008</v>
      </c>
      <c r="R28" s="57">
        <f>SUM(Suburban!Q237:Q394)</f>
        <v>-2370.0399999999995</v>
      </c>
      <c r="S28" s="57">
        <f>SUM(Suburban!R237:R394)</f>
        <v>91427.889999999941</v>
      </c>
      <c r="T28" s="57">
        <f>SUM(Suburban!U237:U394)</f>
        <v>3471.9499999999985</v>
      </c>
      <c r="U28" s="57">
        <f>SUM(Suburban!V237:V394)</f>
        <v>87955.93999999993</v>
      </c>
      <c r="V28" s="57">
        <f>SUM(Suburban!W237:W394)</f>
        <v>4571.3945000000003</v>
      </c>
      <c r="W28" s="57">
        <f>SUM('Gulf Coast'!P67:P76)</f>
        <v>47487.6</v>
      </c>
      <c r="X28" s="57">
        <f>SUM('Gulf Coast'!Q67:Q76)</f>
        <v>0</v>
      </c>
      <c r="Y28" s="57">
        <f>SUM('Gulf Coast'!R67:R76)</f>
        <v>47487.6</v>
      </c>
      <c r="Z28" s="57">
        <f>SUM('Gulf Coast'!U67:U76)</f>
        <v>28987.41</v>
      </c>
      <c r="AA28" s="57">
        <f>SUM('Gulf Coast'!V67:V76)</f>
        <v>18500.190000000002</v>
      </c>
      <c r="AB28" s="57">
        <f>SUM('Gulf Coast'!W67:W76)</f>
        <v>2374.3799999999997</v>
      </c>
      <c r="AC28" s="57">
        <f>SUM('Chuck Bell'!P135:P142)</f>
        <v>10321.322697079391</v>
      </c>
      <c r="AD28" s="57">
        <f>SUM('Chuck Bell'!Q135:Q142)</f>
        <v>-527.72</v>
      </c>
      <c r="AE28" s="57">
        <f>SUM('Chuck Bell'!R135:R142)</f>
        <v>9793.6026970793901</v>
      </c>
      <c r="AF28" s="57">
        <f>SUM('Chuck Bell'!U135:U142)</f>
        <v>2440.7099999999996</v>
      </c>
      <c r="AG28" s="57">
        <f>SUM('Chuck Bell'!V135:V142)</f>
        <v>7352.89269707939</v>
      </c>
      <c r="AH28" s="57">
        <f>SUM('Chuck Bell'!W135:W142)</f>
        <v>489.68013485396955</v>
      </c>
      <c r="AI28" s="57">
        <f>SUM(Communituy!P55:P67)</f>
        <v>4320.2599999999993</v>
      </c>
      <c r="AJ28" s="57">
        <f>SUM(Communituy!Q55:Q67)</f>
        <v>-149.19</v>
      </c>
      <c r="AK28" s="57">
        <f>SUM(Communituy!R55:R67)</f>
        <v>4171.07</v>
      </c>
      <c r="AL28" s="57">
        <f>SUM(Communituy!U55:U67)</f>
        <v>101.46000000000001</v>
      </c>
      <c r="AM28" s="57">
        <f>SUM(Communituy!V55:V67)</f>
        <v>4069.61</v>
      </c>
      <c r="AN28" s="57">
        <f>SUM(Communituy!W55:W67)</f>
        <v>208.55350000000001</v>
      </c>
      <c r="AO28" s="57">
        <f>SUM(Consumers!P364:P541)</f>
        <v>119191.60999999999</v>
      </c>
      <c r="AP28" s="57">
        <f>SUM(Consumers!Q364:Q541)</f>
        <v>-1467.29</v>
      </c>
      <c r="AQ28" s="57">
        <f>SUM(Consumers!R364:R541)</f>
        <v>117724.31999999992</v>
      </c>
      <c r="AR28" s="57">
        <f>SUM(Consumers!U364:U541)</f>
        <v>3465.2699999999982</v>
      </c>
      <c r="AS28" s="57">
        <f>SUM(Consumers!V364:V541)</f>
        <v>114259.05000000003</v>
      </c>
      <c r="AT28" s="57">
        <f>SUM(Consumers!W364:W541)</f>
        <v>5886.2160000000003</v>
      </c>
      <c r="AU28" s="57">
        <v>0</v>
      </c>
      <c r="AV28" s="57">
        <v>0</v>
      </c>
      <c r="AW28" s="57">
        <v>0</v>
      </c>
      <c r="AX28" s="57">
        <v>0</v>
      </c>
      <c r="AY28" s="57">
        <v>0</v>
      </c>
      <c r="AZ28" s="57">
        <v>0</v>
      </c>
      <c r="BA28" s="57">
        <v>0</v>
      </c>
      <c r="BB28" s="57">
        <v>0</v>
      </c>
      <c r="BC28" s="57">
        <v>0</v>
      </c>
      <c r="BD28" s="57">
        <v>0</v>
      </c>
      <c r="BE28" s="57">
        <v>0</v>
      </c>
      <c r="BF28" s="57">
        <v>0</v>
      </c>
      <c r="BG28" s="57">
        <v>0</v>
      </c>
      <c r="BH28" s="57">
        <v>0</v>
      </c>
      <c r="BI28" s="57">
        <v>0</v>
      </c>
      <c r="BJ28" s="57">
        <v>0</v>
      </c>
      <c r="BK28" s="57">
        <v>0</v>
      </c>
      <c r="BL28" s="57">
        <v>0</v>
      </c>
    </row>
    <row r="29" spans="1:64" x14ac:dyDescent="0.3">
      <c r="A29" s="25">
        <v>5</v>
      </c>
      <c r="B29" s="25" t="s">
        <v>15</v>
      </c>
      <c r="C29" s="25">
        <v>334</v>
      </c>
      <c r="D29" s="25" t="s">
        <v>26</v>
      </c>
      <c r="E29" s="137">
        <f t="shared" si="9"/>
        <v>279381.73859697167</v>
      </c>
      <c r="F29" s="103">
        <f t="shared" si="10"/>
        <v>-12253.95</v>
      </c>
      <c r="G29" s="103">
        <f t="shared" si="1"/>
        <v>267127.7885969716</v>
      </c>
      <c r="H29" s="103">
        <f t="shared" si="2"/>
        <v>85541.041256673518</v>
      </c>
      <c r="I29" s="103">
        <f t="shared" si="3"/>
        <v>181586.74734029808</v>
      </c>
      <c r="J29" s="103">
        <f t="shared" si="4"/>
        <v>25565.043859697158</v>
      </c>
      <c r="K29" s="135">
        <f>SUM(Orbit!P1340:P1454)</f>
        <v>119738.07000000004</v>
      </c>
      <c r="L29" s="135">
        <f>SUM(Orbit!Q1340:Q1454)</f>
        <v>-9121.69</v>
      </c>
      <c r="M29" s="135">
        <f>SUM(Orbit!R1340:R1454)</f>
        <v>110616.38000000002</v>
      </c>
      <c r="N29" s="135">
        <f>SUM(Orbit!U1340:U1454)</f>
        <v>33180.111256673525</v>
      </c>
      <c r="O29" s="135">
        <f>SUM(Orbit!V1340:V1454)</f>
        <v>77436.268743326495</v>
      </c>
      <c r="P29" s="135">
        <f>SUM(Orbit!W1340:W1454)</f>
        <v>9925.9030000000002</v>
      </c>
      <c r="Q29" s="57">
        <f>SUM(Suburban!P397:P430)</f>
        <v>85556.010000000009</v>
      </c>
      <c r="R29" s="57">
        <f>SUM(Suburban!Q397:Q430)</f>
        <v>-2074.94</v>
      </c>
      <c r="S29" s="57">
        <f>SUM(Suburban!R397:R430)</f>
        <v>83481.069999999992</v>
      </c>
      <c r="T29" s="57">
        <f>SUM(Suburban!U397:U430)</f>
        <v>3957.91</v>
      </c>
      <c r="U29" s="57">
        <f>SUM(Suburban!V397:V430)</f>
        <v>79523.16</v>
      </c>
      <c r="V29" s="57">
        <f>SUM(Suburban!W397:W430)</f>
        <v>8348.1069999999982</v>
      </c>
      <c r="W29" s="57">
        <f>SUM('Gulf Coast'!P79:P87)</f>
        <v>45956.1</v>
      </c>
      <c r="X29" s="57">
        <f>SUM('Gulf Coast'!Q79:Q87)</f>
        <v>0</v>
      </c>
      <c r="Y29" s="57">
        <f>SUM('Gulf Coast'!R79:R87)</f>
        <v>45956.1</v>
      </c>
      <c r="Z29" s="57">
        <f>SUM('Gulf Coast'!U79:U87)</f>
        <v>41778.99</v>
      </c>
      <c r="AA29" s="57">
        <f>SUM('Gulf Coast'!V79:V87)</f>
        <v>4177.1099999999988</v>
      </c>
      <c r="AB29" s="57">
        <f>SUM('Gulf Coast'!W79:W87)</f>
        <v>4595.6099999999997</v>
      </c>
      <c r="AC29" s="57">
        <f>SUM('Chuck Bell'!P145:P155)</f>
        <v>11850.398596971578</v>
      </c>
      <c r="AD29" s="57">
        <f>SUM('Chuck Bell'!Q145:Q155)</f>
        <v>-79.069999999999993</v>
      </c>
      <c r="AE29" s="57">
        <f>SUM('Chuck Bell'!R145:R155)</f>
        <v>11771.328596971578</v>
      </c>
      <c r="AF29" s="57">
        <f>SUM('Chuck Bell'!U145:U155)</f>
        <v>4989.6400000000003</v>
      </c>
      <c r="AG29" s="57">
        <f>SUM('Chuck Bell'!V145:V155)</f>
        <v>6781.6885969715786</v>
      </c>
      <c r="AH29" s="57">
        <f>SUM('Chuck Bell'!W145:W155)</f>
        <v>1165.132859697158</v>
      </c>
      <c r="AI29" s="57">
        <f>SUM(Communituy!P70:P75)</f>
        <v>6152.26</v>
      </c>
      <c r="AJ29" s="57">
        <f>SUM(Communituy!Q70:Q75)</f>
        <v>-578.87</v>
      </c>
      <c r="AK29" s="57">
        <f>SUM(Communituy!R70:R75)</f>
        <v>5573.39</v>
      </c>
      <c r="AL29" s="57">
        <f>SUM(Communituy!U70:U75)</f>
        <v>1194.72</v>
      </c>
      <c r="AM29" s="57">
        <f>SUM(Communituy!V70:V75)</f>
        <v>4378.67</v>
      </c>
      <c r="AN29" s="57">
        <f>SUM(Communituy!W70:W75)</f>
        <v>557.33900000000006</v>
      </c>
      <c r="AO29" s="57">
        <f>SUM(Consumers!P544:P564)</f>
        <v>10128.900000000001</v>
      </c>
      <c r="AP29" s="57">
        <f>SUM(Consumers!Q544:Q564)</f>
        <v>-399.37999999999988</v>
      </c>
      <c r="AQ29" s="57">
        <f>SUM(Consumers!R544:R564)</f>
        <v>9729.5200000000023</v>
      </c>
      <c r="AR29" s="57">
        <f>SUM(Consumers!U544:U564)</f>
        <v>439.67000000000007</v>
      </c>
      <c r="AS29" s="57">
        <f>SUM(Consumers!V544:V564)</f>
        <v>9289.85</v>
      </c>
      <c r="AT29" s="57">
        <f>SUM(Consumers!W544:W564)</f>
        <v>972.952</v>
      </c>
      <c r="AU29" s="57">
        <v>0</v>
      </c>
      <c r="AV29" s="57">
        <v>0</v>
      </c>
      <c r="AW29" s="57">
        <v>0</v>
      </c>
      <c r="AX29" s="57">
        <v>0</v>
      </c>
      <c r="AY29" s="57">
        <v>0</v>
      </c>
      <c r="AZ29" s="57">
        <v>0</v>
      </c>
      <c r="BA29" s="57">
        <v>0</v>
      </c>
      <c r="BB29" s="57">
        <v>0</v>
      </c>
      <c r="BC29" s="57">
        <v>0</v>
      </c>
      <c r="BD29" s="57">
        <v>0</v>
      </c>
      <c r="BE29" s="57">
        <v>0</v>
      </c>
      <c r="BF29" s="57">
        <v>0</v>
      </c>
      <c r="BG29" s="57">
        <v>0</v>
      </c>
      <c r="BH29" s="57">
        <v>0</v>
      </c>
      <c r="BI29" s="57">
        <v>0</v>
      </c>
      <c r="BJ29" s="57">
        <v>0</v>
      </c>
      <c r="BK29" s="57">
        <v>0</v>
      </c>
      <c r="BL29" s="57">
        <v>0</v>
      </c>
    </row>
    <row r="30" spans="1:64" x14ac:dyDescent="0.3">
      <c r="A30" s="134">
        <v>5</v>
      </c>
      <c r="B30" s="160" t="s">
        <v>15</v>
      </c>
      <c r="C30" s="127">
        <v>336</v>
      </c>
      <c r="D30" s="155" t="s">
        <v>660</v>
      </c>
      <c r="E30" s="137">
        <f t="shared" si="9"/>
        <v>744</v>
      </c>
      <c r="F30" s="103">
        <f t="shared" si="10"/>
        <v>0</v>
      </c>
      <c r="G30" s="103">
        <f t="shared" si="1"/>
        <v>744</v>
      </c>
      <c r="H30" s="103">
        <f t="shared" si="2"/>
        <v>172</v>
      </c>
      <c r="I30" s="103">
        <f t="shared" si="3"/>
        <v>572</v>
      </c>
      <c r="J30" s="103">
        <f t="shared" si="4"/>
        <v>14.88</v>
      </c>
      <c r="K30" s="127"/>
      <c r="L30" s="127"/>
      <c r="M30" s="127"/>
      <c r="N30" s="127"/>
      <c r="O30" s="127"/>
      <c r="Q30" s="57">
        <f>+Suburban!P433</f>
        <v>744</v>
      </c>
      <c r="R30" s="57">
        <f>+Suburban!Q433</f>
        <v>0</v>
      </c>
      <c r="S30" s="57">
        <f>+Suburban!R433</f>
        <v>744</v>
      </c>
      <c r="T30" s="57">
        <f>+Suburban!U433</f>
        <v>172</v>
      </c>
      <c r="U30" s="57">
        <f>+Suburban!V433</f>
        <v>572</v>
      </c>
      <c r="V30" s="57">
        <f>+Suburban!W433</f>
        <v>14.88</v>
      </c>
      <c r="W30" s="57">
        <v>0</v>
      </c>
      <c r="X30" s="57">
        <v>0</v>
      </c>
      <c r="Y30" s="57">
        <v>0</v>
      </c>
      <c r="Z30" s="57">
        <v>0</v>
      </c>
      <c r="AA30" s="57">
        <v>0</v>
      </c>
      <c r="AB30" s="57">
        <v>0</v>
      </c>
      <c r="AC30" s="57">
        <v>0</v>
      </c>
      <c r="AD30" s="57">
        <v>0</v>
      </c>
      <c r="AE30" s="57">
        <v>0</v>
      </c>
      <c r="AF30" s="57">
        <v>0</v>
      </c>
      <c r="AG30" s="57">
        <v>0</v>
      </c>
      <c r="AH30" s="57">
        <v>0</v>
      </c>
      <c r="AL30" s="74"/>
      <c r="AM30" s="74"/>
      <c r="AN30" s="74"/>
      <c r="AO30" s="57">
        <v>0</v>
      </c>
      <c r="AP30" s="57">
        <v>0</v>
      </c>
      <c r="AQ30" s="57">
        <v>0</v>
      </c>
      <c r="AR30" s="57">
        <v>0</v>
      </c>
      <c r="AS30" s="57">
        <v>0</v>
      </c>
      <c r="AT30" s="57">
        <v>0</v>
      </c>
      <c r="AU30" s="57">
        <v>0</v>
      </c>
      <c r="AV30" s="57">
        <v>0</v>
      </c>
      <c r="AW30" s="57">
        <v>0</v>
      </c>
      <c r="AX30" s="57">
        <v>0</v>
      </c>
      <c r="AY30" s="57">
        <v>0</v>
      </c>
      <c r="AZ30" s="57">
        <v>0</v>
      </c>
      <c r="BA30" s="57">
        <v>0</v>
      </c>
      <c r="BB30" s="57">
        <v>0</v>
      </c>
      <c r="BC30" s="57">
        <v>0</v>
      </c>
      <c r="BD30" s="57">
        <v>0</v>
      </c>
      <c r="BE30" s="57">
        <v>0</v>
      </c>
      <c r="BF30" s="57">
        <v>0</v>
      </c>
      <c r="BG30" s="57">
        <v>0</v>
      </c>
      <c r="BH30" s="57">
        <v>0</v>
      </c>
      <c r="BI30" s="57">
        <v>0</v>
      </c>
      <c r="BJ30" s="57">
        <v>0</v>
      </c>
      <c r="BK30" s="57">
        <v>0</v>
      </c>
      <c r="BL30" s="57">
        <v>0</v>
      </c>
    </row>
    <row r="31" spans="1:64" s="74" customFormat="1" x14ac:dyDescent="0.3">
      <c r="A31" s="134">
        <v>5</v>
      </c>
      <c r="B31" s="160" t="s">
        <v>15</v>
      </c>
      <c r="C31" s="127">
        <v>339</v>
      </c>
      <c r="D31" s="155" t="s">
        <v>661</v>
      </c>
      <c r="E31" s="137">
        <f t="shared" si="9"/>
        <v>6544.76</v>
      </c>
      <c r="F31" s="103">
        <f t="shared" si="10"/>
        <v>0</v>
      </c>
      <c r="G31" s="103">
        <f t="shared" si="1"/>
        <v>6544.76</v>
      </c>
      <c r="H31" s="103">
        <f t="shared" si="2"/>
        <v>3692.99</v>
      </c>
      <c r="I31" s="103">
        <f t="shared" si="3"/>
        <v>2851.77</v>
      </c>
      <c r="J31" s="103">
        <f t="shared" si="4"/>
        <v>327.23800000000006</v>
      </c>
      <c r="K31" s="127"/>
      <c r="L31" s="127"/>
      <c r="M31" s="127"/>
      <c r="N31" s="127"/>
      <c r="O31" s="127"/>
      <c r="Q31" s="57">
        <f>SUM(Suburban!P436:P440)</f>
        <v>6544.76</v>
      </c>
      <c r="R31" s="57">
        <f>SUM(Suburban!Q436:Q440)</f>
        <v>0</v>
      </c>
      <c r="S31" s="57">
        <f>SUM(Suburban!R436:R440)</f>
        <v>6544.76</v>
      </c>
      <c r="T31" s="57">
        <f>SUM(Suburban!U436:U440)</f>
        <v>3692.99</v>
      </c>
      <c r="U31" s="57">
        <f>SUM(Suburban!V436:V440)</f>
        <v>2851.77</v>
      </c>
      <c r="V31" s="57">
        <f>SUM(Suburban!W436:W440)</f>
        <v>327.23800000000006</v>
      </c>
      <c r="W31" s="57">
        <v>0</v>
      </c>
      <c r="X31" s="57">
        <v>0</v>
      </c>
      <c r="Y31" s="57">
        <v>0</v>
      </c>
      <c r="Z31" s="57">
        <v>0</v>
      </c>
      <c r="AA31" s="57">
        <v>0</v>
      </c>
      <c r="AB31" s="57">
        <v>0</v>
      </c>
      <c r="AC31" s="57">
        <v>0</v>
      </c>
      <c r="AD31" s="57">
        <v>0</v>
      </c>
      <c r="AE31" s="57">
        <v>0</v>
      </c>
      <c r="AF31" s="57">
        <v>0</v>
      </c>
      <c r="AG31" s="57">
        <v>0</v>
      </c>
      <c r="AH31" s="57">
        <v>0</v>
      </c>
      <c r="AO31" s="57">
        <v>0</v>
      </c>
      <c r="AP31" s="57">
        <v>0</v>
      </c>
      <c r="AQ31" s="57">
        <v>0</v>
      </c>
      <c r="AR31" s="57">
        <v>0</v>
      </c>
      <c r="AS31" s="57">
        <v>0</v>
      </c>
      <c r="AT31" s="57">
        <v>0</v>
      </c>
      <c r="AU31" s="57">
        <v>0</v>
      </c>
      <c r="AV31" s="57">
        <v>0</v>
      </c>
      <c r="AW31" s="57">
        <v>0</v>
      </c>
      <c r="AX31" s="57">
        <v>0</v>
      </c>
      <c r="AY31" s="57">
        <v>0</v>
      </c>
      <c r="AZ31" s="57">
        <v>0</v>
      </c>
      <c r="BA31" s="57">
        <v>0</v>
      </c>
      <c r="BB31" s="57">
        <v>0</v>
      </c>
      <c r="BC31" s="57">
        <v>0</v>
      </c>
      <c r="BD31" s="57">
        <v>0</v>
      </c>
      <c r="BE31" s="57">
        <v>0</v>
      </c>
      <c r="BF31" s="57">
        <v>0</v>
      </c>
      <c r="BG31" s="57">
        <v>0</v>
      </c>
      <c r="BH31" s="57">
        <v>0</v>
      </c>
      <c r="BI31" s="57">
        <v>0</v>
      </c>
      <c r="BJ31" s="57">
        <v>0</v>
      </c>
      <c r="BK31" s="57">
        <v>0</v>
      </c>
      <c r="BL31" s="57">
        <v>0</v>
      </c>
    </row>
    <row r="32" spans="1:64" s="74" customFormat="1" x14ac:dyDescent="0.3">
      <c r="A32" s="134"/>
      <c r="B32" s="160"/>
      <c r="C32" s="127"/>
      <c r="D32" s="155"/>
      <c r="E32" s="137"/>
      <c r="F32" s="103"/>
      <c r="G32" s="103"/>
      <c r="H32" s="103"/>
      <c r="I32" s="103"/>
      <c r="J32" s="103"/>
      <c r="K32" s="127"/>
      <c r="L32" s="127"/>
      <c r="M32" s="127"/>
      <c r="N32" s="127"/>
      <c r="O32" s="127"/>
      <c r="W32" s="57"/>
      <c r="X32" s="57"/>
      <c r="Y32" s="57"/>
      <c r="Z32" s="57"/>
      <c r="AA32" s="57"/>
      <c r="AB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7"/>
    </row>
    <row r="33" spans="1:64" s="74" customFormat="1" x14ac:dyDescent="0.3">
      <c r="A33" s="127"/>
      <c r="B33" s="127"/>
      <c r="C33" s="127"/>
      <c r="D33" s="127"/>
      <c r="E33" s="137"/>
      <c r="F33" s="103"/>
      <c r="G33" s="103"/>
      <c r="H33" s="103"/>
      <c r="I33" s="103"/>
      <c r="J33" s="103"/>
      <c r="K33" s="127"/>
      <c r="L33" s="127"/>
      <c r="M33" s="127"/>
      <c r="N33" s="127"/>
      <c r="O33" s="127"/>
      <c r="W33" s="57"/>
      <c r="X33" s="57"/>
      <c r="Y33" s="57"/>
      <c r="Z33" s="57"/>
      <c r="AA33" s="57"/>
      <c r="AB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7"/>
    </row>
    <row r="34" spans="1:64" x14ac:dyDescent="0.3">
      <c r="A34" s="181" t="s">
        <v>29</v>
      </c>
      <c r="B34" s="127"/>
      <c r="C34" s="127"/>
      <c r="D34" s="127"/>
      <c r="E34" s="137"/>
      <c r="F34" s="103"/>
      <c r="G34" s="103"/>
      <c r="H34" s="103"/>
      <c r="I34" s="103"/>
      <c r="J34" s="103"/>
      <c r="K34" s="127"/>
      <c r="L34" s="127"/>
      <c r="M34" s="127"/>
      <c r="N34" s="127"/>
      <c r="O34" s="127"/>
      <c r="W34" s="57"/>
      <c r="X34" s="57"/>
      <c r="Y34" s="57"/>
      <c r="Z34" s="57"/>
      <c r="AA34" s="57"/>
      <c r="AB34" s="57"/>
      <c r="AF34" s="74"/>
      <c r="AG34" s="74"/>
      <c r="AH34" s="74"/>
      <c r="AL34" s="74"/>
      <c r="AM34" s="74"/>
      <c r="AN34" s="74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7"/>
    </row>
    <row r="35" spans="1:64" x14ac:dyDescent="0.3">
      <c r="A35" s="25">
        <v>6</v>
      </c>
      <c r="B35" s="25" t="s">
        <v>29</v>
      </c>
      <c r="C35" s="25">
        <v>304</v>
      </c>
      <c r="D35" s="25" t="s">
        <v>30</v>
      </c>
      <c r="E35" s="137">
        <f t="shared" ref="E35:E41" si="11">+K35+Q35+W35+AC35+AI35+AO35+AU35+BA35+BG35</f>
        <v>56637.229999999996</v>
      </c>
      <c r="F35" s="103">
        <f t="shared" ref="F35:F41" si="12">+L35+R35+X35+AD35+AJ35+AP35+AV35+BB35+BH35</f>
        <v>0</v>
      </c>
      <c r="G35" s="103">
        <f t="shared" si="1"/>
        <v>56637.229999999996</v>
      </c>
      <c r="H35" s="103">
        <f t="shared" si="2"/>
        <v>10509.734509240245</v>
      </c>
      <c r="I35" s="103">
        <f t="shared" si="3"/>
        <v>46127.495490759757</v>
      </c>
      <c r="J35" s="103">
        <f t="shared" si="4"/>
        <v>2831.8615</v>
      </c>
      <c r="K35" s="135">
        <f>SUM(Orbit!P1457)</f>
        <v>24899.96</v>
      </c>
      <c r="L35" s="135">
        <f>SUM(Orbit!Q1457)</f>
        <v>0</v>
      </c>
      <c r="M35" s="135">
        <f>SUM(Orbit!R1457)</f>
        <v>24899.96</v>
      </c>
      <c r="N35" s="135">
        <f>SUM(Orbit!U1457)</f>
        <v>2382.6245092402464</v>
      </c>
      <c r="O35" s="135">
        <f>SUM(Orbit!V1457)</f>
        <v>22517.335490759753</v>
      </c>
      <c r="P35" s="135">
        <f>SUM(Orbit!W1457)</f>
        <v>1244.998</v>
      </c>
      <c r="W35" s="57">
        <v>0</v>
      </c>
      <c r="X35" s="57">
        <v>0</v>
      </c>
      <c r="Y35" s="57">
        <v>0</v>
      </c>
      <c r="Z35" s="57">
        <v>0</v>
      </c>
      <c r="AA35" s="57">
        <v>0</v>
      </c>
      <c r="AB35" s="57">
        <v>0</v>
      </c>
      <c r="AC35" s="57">
        <f>SUM('Chuck Bell'!P158:P166)</f>
        <v>31737.27</v>
      </c>
      <c r="AD35" s="57">
        <f>SUM('Chuck Bell'!Q158:Q166)</f>
        <v>0</v>
      </c>
      <c r="AE35" s="57">
        <f>SUM('Chuck Bell'!R158:R166)</f>
        <v>31737.27</v>
      </c>
      <c r="AF35" s="57">
        <f>SUM('Chuck Bell'!U158:U166)</f>
        <v>8127.1099999999988</v>
      </c>
      <c r="AG35" s="57">
        <f>SUM('Chuck Bell'!V158:V166)</f>
        <v>23610.16</v>
      </c>
      <c r="AH35" s="57">
        <f>SUM('Chuck Bell'!W158:W166)</f>
        <v>1586.8635000000002</v>
      </c>
      <c r="AI35" s="57">
        <v>0</v>
      </c>
      <c r="AJ35" s="57">
        <v>0</v>
      </c>
      <c r="AK35" s="57">
        <v>0</v>
      </c>
      <c r="AL35" s="57">
        <v>0</v>
      </c>
      <c r="AM35" s="57">
        <v>0</v>
      </c>
      <c r="AN35" s="57">
        <v>0</v>
      </c>
      <c r="AO35" s="57">
        <v>0</v>
      </c>
      <c r="AP35" s="57">
        <v>0</v>
      </c>
      <c r="AQ35" s="57">
        <v>0</v>
      </c>
      <c r="AR35" s="57">
        <v>0</v>
      </c>
      <c r="AS35" s="57">
        <v>0</v>
      </c>
      <c r="AT35" s="57">
        <v>0</v>
      </c>
      <c r="AU35" s="57">
        <v>0</v>
      </c>
      <c r="AV35" s="57">
        <v>0</v>
      </c>
      <c r="AW35" s="57">
        <v>0</v>
      </c>
      <c r="AX35" s="57">
        <v>0</v>
      </c>
      <c r="AY35" s="57">
        <v>0</v>
      </c>
      <c r="AZ35" s="57">
        <v>0</v>
      </c>
      <c r="BA35" s="57">
        <v>0</v>
      </c>
      <c r="BB35" s="57">
        <v>0</v>
      </c>
      <c r="BC35" s="57">
        <v>0</v>
      </c>
      <c r="BD35" s="57">
        <v>0</v>
      </c>
      <c r="BE35" s="57">
        <v>0</v>
      </c>
      <c r="BF35" s="57">
        <v>0</v>
      </c>
      <c r="BG35" s="57">
        <v>0</v>
      </c>
      <c r="BH35" s="57">
        <v>0</v>
      </c>
      <c r="BI35" s="57">
        <v>0</v>
      </c>
      <c r="BJ35" s="57">
        <v>0</v>
      </c>
      <c r="BK35" s="57">
        <v>0</v>
      </c>
      <c r="BL35" s="57">
        <v>0</v>
      </c>
    </row>
    <row r="36" spans="1:64" x14ac:dyDescent="0.3">
      <c r="A36" s="25">
        <v>6</v>
      </c>
      <c r="B36" s="25" t="s">
        <v>31</v>
      </c>
      <c r="C36" s="25">
        <v>340</v>
      </c>
      <c r="D36" s="25" t="s">
        <v>32</v>
      </c>
      <c r="E36" s="137">
        <f t="shared" si="11"/>
        <v>1148</v>
      </c>
      <c r="F36" s="103">
        <f t="shared" si="12"/>
        <v>0</v>
      </c>
      <c r="G36" s="103">
        <f t="shared" si="1"/>
        <v>1148</v>
      </c>
      <c r="H36" s="103">
        <f t="shared" si="2"/>
        <v>124.15058179329226</v>
      </c>
      <c r="I36" s="103">
        <f t="shared" si="3"/>
        <v>1023.8494182067077</v>
      </c>
      <c r="J36" s="103">
        <f t="shared" si="4"/>
        <v>114.80000000000001</v>
      </c>
      <c r="K36" s="135">
        <f>SUM(Orbit!P1460)</f>
        <v>1148</v>
      </c>
      <c r="L36" s="135">
        <f>SUM(Orbit!Q1460)</f>
        <v>0</v>
      </c>
      <c r="M36" s="135">
        <f>SUM(Orbit!R1460)</f>
        <v>1148</v>
      </c>
      <c r="N36" s="135">
        <f>SUM(Orbit!U1460)</f>
        <v>124.15058179329226</v>
      </c>
      <c r="O36" s="135">
        <f>SUM(Orbit!V1460)</f>
        <v>1023.8494182067077</v>
      </c>
      <c r="P36" s="135">
        <f>SUM(Orbit!W1460)</f>
        <v>114.80000000000001</v>
      </c>
      <c r="W36" s="57">
        <v>0</v>
      </c>
      <c r="X36" s="57">
        <v>0</v>
      </c>
      <c r="Y36" s="57">
        <v>0</v>
      </c>
      <c r="Z36" s="57">
        <v>0</v>
      </c>
      <c r="AA36" s="57">
        <v>0</v>
      </c>
      <c r="AB36" s="57">
        <v>0</v>
      </c>
      <c r="AC36" s="57">
        <v>0</v>
      </c>
      <c r="AD36" s="57">
        <v>0</v>
      </c>
      <c r="AE36" s="57">
        <v>0</v>
      </c>
      <c r="AF36" s="57">
        <v>0</v>
      </c>
      <c r="AG36" s="57">
        <v>0</v>
      </c>
      <c r="AH36" s="57">
        <v>0</v>
      </c>
      <c r="AI36" s="57">
        <v>0</v>
      </c>
      <c r="AJ36" s="57">
        <v>0</v>
      </c>
      <c r="AK36" s="57">
        <v>0</v>
      </c>
      <c r="AL36" s="57">
        <v>0</v>
      </c>
      <c r="AM36" s="57">
        <v>0</v>
      </c>
      <c r="AN36" s="57">
        <v>0</v>
      </c>
      <c r="AO36" s="57">
        <v>0</v>
      </c>
      <c r="AP36" s="57">
        <v>0</v>
      </c>
      <c r="AQ36" s="57">
        <v>0</v>
      </c>
      <c r="AR36" s="57">
        <v>0</v>
      </c>
      <c r="AS36" s="57">
        <v>0</v>
      </c>
      <c r="AT36" s="57">
        <v>0</v>
      </c>
      <c r="AU36" s="57">
        <v>0</v>
      </c>
      <c r="AV36" s="57">
        <v>0</v>
      </c>
      <c r="AW36" s="57">
        <v>0</v>
      </c>
      <c r="AX36" s="57">
        <v>0</v>
      </c>
      <c r="AY36" s="57">
        <v>0</v>
      </c>
      <c r="AZ36" s="57">
        <v>0</v>
      </c>
      <c r="BA36" s="57">
        <v>0</v>
      </c>
      <c r="BB36" s="57">
        <v>0</v>
      </c>
      <c r="BC36" s="57">
        <v>0</v>
      </c>
      <c r="BD36" s="57">
        <v>0</v>
      </c>
      <c r="BE36" s="57">
        <v>0</v>
      </c>
      <c r="BF36" s="57">
        <v>0</v>
      </c>
      <c r="BG36" s="57">
        <v>0</v>
      </c>
      <c r="BH36" s="57">
        <v>0</v>
      </c>
      <c r="BI36" s="57">
        <v>0</v>
      </c>
      <c r="BJ36" s="57">
        <v>0</v>
      </c>
      <c r="BK36" s="57">
        <v>0</v>
      </c>
      <c r="BL36" s="57">
        <v>0</v>
      </c>
    </row>
    <row r="37" spans="1:64" x14ac:dyDescent="0.3">
      <c r="A37" s="25">
        <v>6</v>
      </c>
      <c r="B37" s="25" t="s">
        <v>31</v>
      </c>
      <c r="C37" s="25">
        <v>341</v>
      </c>
      <c r="D37" s="25" t="s">
        <v>33</v>
      </c>
      <c r="E37" s="137">
        <f t="shared" si="11"/>
        <v>16586.05</v>
      </c>
      <c r="F37" s="103">
        <f t="shared" si="12"/>
        <v>0</v>
      </c>
      <c r="G37" s="103">
        <f t="shared" si="1"/>
        <v>16586.05</v>
      </c>
      <c r="H37" s="103">
        <f t="shared" si="2"/>
        <v>6775.1914031485285</v>
      </c>
      <c r="I37" s="103">
        <f t="shared" si="3"/>
        <v>9810.8585968514708</v>
      </c>
      <c r="J37" s="103">
        <f t="shared" si="4"/>
        <v>3317.21</v>
      </c>
      <c r="K37" s="135">
        <f>SUM(Orbit!P1463)</f>
        <v>16586.05</v>
      </c>
      <c r="L37" s="135">
        <f>SUM(Orbit!Q1463)</f>
        <v>0</v>
      </c>
      <c r="M37" s="135">
        <f>SUM(Orbit!R1463)</f>
        <v>16586.05</v>
      </c>
      <c r="N37" s="135">
        <f>SUM(Orbit!U1463)</f>
        <v>6775.1914031485285</v>
      </c>
      <c r="O37" s="135">
        <f>SUM(Orbit!V1463)</f>
        <v>9810.8585968514708</v>
      </c>
      <c r="P37" s="135">
        <f>SUM(Orbit!W1463)</f>
        <v>3317.21</v>
      </c>
      <c r="W37" s="57">
        <v>0</v>
      </c>
      <c r="X37" s="57">
        <v>0</v>
      </c>
      <c r="Y37" s="57">
        <v>0</v>
      </c>
      <c r="Z37" s="57">
        <v>0</v>
      </c>
      <c r="AA37" s="57">
        <v>0</v>
      </c>
      <c r="AB37" s="57">
        <v>0</v>
      </c>
      <c r="AC37" s="57">
        <v>0</v>
      </c>
      <c r="AD37" s="57">
        <v>0</v>
      </c>
      <c r="AE37" s="57">
        <v>0</v>
      </c>
      <c r="AF37" s="57">
        <v>0</v>
      </c>
      <c r="AG37" s="57">
        <v>0</v>
      </c>
      <c r="AH37" s="57">
        <v>0</v>
      </c>
      <c r="AI37" s="57">
        <v>0</v>
      </c>
      <c r="AJ37" s="57">
        <v>0</v>
      </c>
      <c r="AK37" s="57">
        <v>0</v>
      </c>
      <c r="AL37" s="57">
        <v>0</v>
      </c>
      <c r="AM37" s="57">
        <v>0</v>
      </c>
      <c r="AN37" s="57">
        <v>0</v>
      </c>
      <c r="AO37" s="57">
        <v>0</v>
      </c>
      <c r="AP37" s="57">
        <v>0</v>
      </c>
      <c r="AQ37" s="57">
        <v>0</v>
      </c>
      <c r="AR37" s="57">
        <v>0</v>
      </c>
      <c r="AS37" s="57">
        <v>0</v>
      </c>
      <c r="AT37" s="57">
        <v>0</v>
      </c>
      <c r="AU37" s="57">
        <v>0</v>
      </c>
      <c r="AV37" s="57">
        <v>0</v>
      </c>
      <c r="AW37" s="57">
        <v>0</v>
      </c>
      <c r="AX37" s="57">
        <v>0</v>
      </c>
      <c r="AY37" s="57">
        <v>0</v>
      </c>
      <c r="AZ37" s="57">
        <v>0</v>
      </c>
      <c r="BA37" s="57">
        <v>0</v>
      </c>
      <c r="BB37" s="57">
        <v>0</v>
      </c>
      <c r="BC37" s="57">
        <v>0</v>
      </c>
      <c r="BD37" s="57">
        <v>0</v>
      </c>
      <c r="BE37" s="57">
        <v>0</v>
      </c>
      <c r="BF37" s="57">
        <v>0</v>
      </c>
      <c r="BG37" s="57">
        <v>0</v>
      </c>
      <c r="BH37" s="57">
        <v>0</v>
      </c>
      <c r="BI37" s="57">
        <v>0</v>
      </c>
      <c r="BJ37" s="57">
        <v>0</v>
      </c>
      <c r="BK37" s="57">
        <v>0</v>
      </c>
      <c r="BL37" s="57">
        <v>0</v>
      </c>
    </row>
    <row r="38" spans="1:64" x14ac:dyDescent="0.3">
      <c r="A38" s="25">
        <v>6</v>
      </c>
      <c r="B38" s="25" t="s">
        <v>31</v>
      </c>
      <c r="C38" s="25">
        <v>342</v>
      </c>
      <c r="D38" s="25" t="s">
        <v>35</v>
      </c>
      <c r="E38" s="137">
        <f t="shared" si="11"/>
        <v>13509.49</v>
      </c>
      <c r="F38" s="103">
        <f t="shared" si="12"/>
        <v>0</v>
      </c>
      <c r="G38" s="103">
        <f t="shared" si="1"/>
        <v>13509.49</v>
      </c>
      <c r="H38" s="103">
        <f t="shared" si="2"/>
        <v>2141.545437371663</v>
      </c>
      <c r="I38" s="103">
        <f t="shared" si="3"/>
        <v>11367.944562628338</v>
      </c>
      <c r="J38" s="103">
        <f t="shared" si="4"/>
        <v>1350.9490000000001</v>
      </c>
      <c r="K38" s="135">
        <f>SUM(Orbit!P1466)</f>
        <v>13509.49</v>
      </c>
      <c r="L38" s="135">
        <f>SUM(Orbit!Q1466)</f>
        <v>0</v>
      </c>
      <c r="M38" s="135">
        <f>SUM(Orbit!R1466)</f>
        <v>13509.49</v>
      </c>
      <c r="N38" s="135">
        <f>SUM(Orbit!U1466)</f>
        <v>2141.545437371663</v>
      </c>
      <c r="O38" s="135">
        <f>SUM(Orbit!V1466)</f>
        <v>11367.944562628338</v>
      </c>
      <c r="P38" s="135">
        <f>SUM(Orbit!W1466)</f>
        <v>1350.9490000000001</v>
      </c>
      <c r="W38" s="57">
        <v>0</v>
      </c>
      <c r="X38" s="57">
        <v>0</v>
      </c>
      <c r="Y38" s="57">
        <v>0</v>
      </c>
      <c r="Z38" s="57">
        <v>0</v>
      </c>
      <c r="AA38" s="57">
        <v>0</v>
      </c>
      <c r="AB38" s="57">
        <v>0</v>
      </c>
      <c r="AC38" s="57">
        <v>0</v>
      </c>
      <c r="AD38" s="57">
        <v>0</v>
      </c>
      <c r="AE38" s="57">
        <v>0</v>
      </c>
      <c r="AF38" s="57">
        <v>0</v>
      </c>
      <c r="AG38" s="57">
        <v>0</v>
      </c>
      <c r="AH38" s="57">
        <v>0</v>
      </c>
      <c r="AI38" s="57">
        <v>0</v>
      </c>
      <c r="AJ38" s="57">
        <v>0</v>
      </c>
      <c r="AK38" s="57">
        <v>0</v>
      </c>
      <c r="AL38" s="57">
        <v>0</v>
      </c>
      <c r="AM38" s="57">
        <v>0</v>
      </c>
      <c r="AN38" s="57">
        <v>0</v>
      </c>
      <c r="AO38" s="57">
        <v>0</v>
      </c>
      <c r="AP38" s="57">
        <v>0</v>
      </c>
      <c r="AQ38" s="57">
        <v>0</v>
      </c>
      <c r="AR38" s="57">
        <v>0</v>
      </c>
      <c r="AS38" s="57">
        <v>0</v>
      </c>
      <c r="AT38" s="57">
        <v>0</v>
      </c>
      <c r="AU38" s="57">
        <v>0</v>
      </c>
      <c r="AV38" s="57">
        <v>0</v>
      </c>
      <c r="AW38" s="57">
        <v>0</v>
      </c>
      <c r="AX38" s="57">
        <v>0</v>
      </c>
      <c r="AY38" s="57">
        <v>0</v>
      </c>
      <c r="AZ38" s="57">
        <v>0</v>
      </c>
      <c r="BA38" s="57">
        <v>0</v>
      </c>
      <c r="BB38" s="57">
        <v>0</v>
      </c>
      <c r="BC38" s="57">
        <v>0</v>
      </c>
      <c r="BD38" s="57">
        <v>0</v>
      </c>
      <c r="BE38" s="57">
        <v>0</v>
      </c>
      <c r="BF38" s="57">
        <v>0</v>
      </c>
      <c r="BG38" s="57">
        <v>0</v>
      </c>
      <c r="BH38" s="57">
        <v>0</v>
      </c>
      <c r="BI38" s="57">
        <v>0</v>
      </c>
      <c r="BJ38" s="57">
        <v>0</v>
      </c>
      <c r="BK38" s="57">
        <v>0</v>
      </c>
      <c r="BL38" s="57">
        <v>0</v>
      </c>
    </row>
    <row r="39" spans="1:64" x14ac:dyDescent="0.3">
      <c r="A39" s="25">
        <v>6</v>
      </c>
      <c r="B39" s="25" t="s">
        <v>31</v>
      </c>
      <c r="C39" s="25">
        <v>343</v>
      </c>
      <c r="D39" s="25" t="s">
        <v>36</v>
      </c>
      <c r="E39" s="137">
        <f t="shared" si="11"/>
        <v>540</v>
      </c>
      <c r="F39" s="103">
        <f t="shared" si="12"/>
        <v>0</v>
      </c>
      <c r="G39" s="103">
        <f t="shared" si="1"/>
        <v>540</v>
      </c>
      <c r="H39" s="103">
        <f t="shared" si="2"/>
        <v>8.8706365503080082</v>
      </c>
      <c r="I39" s="103">
        <f t="shared" si="3"/>
        <v>531.12936344969194</v>
      </c>
      <c r="J39" s="103">
        <f t="shared" si="4"/>
        <v>54</v>
      </c>
      <c r="K39" s="135">
        <f>SUM(Orbit!P1469)</f>
        <v>540</v>
      </c>
      <c r="L39" s="135">
        <f>SUM(Orbit!Q1469)</f>
        <v>0</v>
      </c>
      <c r="M39" s="135">
        <f>SUM(Orbit!R1469)</f>
        <v>540</v>
      </c>
      <c r="N39" s="135">
        <f>SUM(Orbit!U1469)</f>
        <v>8.8706365503080082</v>
      </c>
      <c r="O39" s="135">
        <f>SUM(Orbit!V1469)</f>
        <v>531.12936344969194</v>
      </c>
      <c r="P39" s="135">
        <f>SUM(Orbit!W1469)</f>
        <v>54</v>
      </c>
      <c r="W39" s="57">
        <v>0</v>
      </c>
      <c r="X39" s="57">
        <v>0</v>
      </c>
      <c r="Y39" s="57">
        <v>0</v>
      </c>
      <c r="Z39" s="57">
        <v>0</v>
      </c>
      <c r="AA39" s="57">
        <v>0</v>
      </c>
      <c r="AB39" s="57">
        <v>0</v>
      </c>
      <c r="AC39" s="57">
        <v>0</v>
      </c>
      <c r="AD39" s="57">
        <v>0</v>
      </c>
      <c r="AE39" s="57">
        <v>0</v>
      </c>
      <c r="AF39" s="57">
        <v>0</v>
      </c>
      <c r="AG39" s="57">
        <v>0</v>
      </c>
      <c r="AH39" s="57">
        <v>0</v>
      </c>
      <c r="AI39" s="57">
        <v>0</v>
      </c>
      <c r="AJ39" s="57">
        <v>0</v>
      </c>
      <c r="AK39" s="57">
        <v>0</v>
      </c>
      <c r="AL39" s="57">
        <v>0</v>
      </c>
      <c r="AM39" s="57">
        <v>0</v>
      </c>
      <c r="AN39" s="57">
        <v>0</v>
      </c>
      <c r="AO39" s="57">
        <v>0</v>
      </c>
      <c r="AP39" s="57">
        <v>0</v>
      </c>
      <c r="AQ39" s="57">
        <v>0</v>
      </c>
      <c r="AR39" s="57">
        <v>0</v>
      </c>
      <c r="AS39" s="57">
        <v>0</v>
      </c>
      <c r="AT39" s="57">
        <v>0</v>
      </c>
      <c r="AU39" s="57">
        <v>0</v>
      </c>
      <c r="AV39" s="57">
        <v>0</v>
      </c>
      <c r="AW39" s="57">
        <v>0</v>
      </c>
      <c r="AX39" s="57">
        <v>0</v>
      </c>
      <c r="AY39" s="57">
        <v>0</v>
      </c>
      <c r="AZ39" s="57">
        <v>0</v>
      </c>
      <c r="BA39" s="57">
        <v>0</v>
      </c>
      <c r="BB39" s="57">
        <v>0</v>
      </c>
      <c r="BC39" s="57">
        <v>0</v>
      </c>
      <c r="BD39" s="57">
        <v>0</v>
      </c>
      <c r="BE39" s="57">
        <v>0</v>
      </c>
      <c r="BF39" s="57">
        <v>0</v>
      </c>
      <c r="BG39" s="57">
        <v>0</v>
      </c>
      <c r="BH39" s="57">
        <v>0</v>
      </c>
      <c r="BI39" s="57">
        <v>0</v>
      </c>
      <c r="BJ39" s="57">
        <v>0</v>
      </c>
      <c r="BK39" s="57">
        <v>0</v>
      </c>
      <c r="BL39" s="57">
        <v>0</v>
      </c>
    </row>
    <row r="40" spans="1:64" x14ac:dyDescent="0.3">
      <c r="A40" s="25">
        <v>6</v>
      </c>
      <c r="B40" s="25" t="s">
        <v>31</v>
      </c>
      <c r="C40" s="25">
        <v>344</v>
      </c>
      <c r="D40" s="25" t="s">
        <v>37</v>
      </c>
      <c r="E40" s="137">
        <f t="shared" si="11"/>
        <v>2317.71</v>
      </c>
      <c r="F40" s="103">
        <f t="shared" si="12"/>
        <v>-29.99</v>
      </c>
      <c r="G40" s="103">
        <f t="shared" si="1"/>
        <v>2287.7200000000003</v>
      </c>
      <c r="H40" s="103">
        <f t="shared" si="2"/>
        <v>220.12672963723477</v>
      </c>
      <c r="I40" s="103">
        <f t="shared" si="3"/>
        <v>2067.5932703627655</v>
      </c>
      <c r="J40" s="103">
        <f t="shared" si="4"/>
        <v>228.77199999999999</v>
      </c>
      <c r="K40" s="135">
        <f>SUM(Orbit!P1472:P1473)</f>
        <v>2317.71</v>
      </c>
      <c r="L40" s="135">
        <f>SUM(Orbit!Q1472:Q1473)</f>
        <v>-29.99</v>
      </c>
      <c r="M40" s="135">
        <f>SUM(Orbit!R1472:R1473)</f>
        <v>2287.7200000000003</v>
      </c>
      <c r="N40" s="135">
        <f>SUM(Orbit!U1472:U1473)</f>
        <v>220.12672963723477</v>
      </c>
      <c r="O40" s="135">
        <f>SUM(Orbit!V1472:V1473)</f>
        <v>2067.5932703627655</v>
      </c>
      <c r="P40" s="135">
        <f>SUM(Orbit!W1472:W1473)</f>
        <v>228.77199999999999</v>
      </c>
      <c r="W40" s="57">
        <v>0</v>
      </c>
      <c r="X40" s="57">
        <v>0</v>
      </c>
      <c r="Y40" s="57">
        <v>0</v>
      </c>
      <c r="Z40" s="57">
        <v>0</v>
      </c>
      <c r="AA40" s="57">
        <v>0</v>
      </c>
      <c r="AB40" s="57">
        <v>0</v>
      </c>
      <c r="AC40" s="57">
        <v>0</v>
      </c>
      <c r="AD40" s="57">
        <v>0</v>
      </c>
      <c r="AE40" s="57">
        <v>0</v>
      </c>
      <c r="AF40" s="57">
        <v>0</v>
      </c>
      <c r="AG40" s="57">
        <v>0</v>
      </c>
      <c r="AH40" s="57">
        <v>0</v>
      </c>
      <c r="AI40" s="57">
        <v>0</v>
      </c>
      <c r="AJ40" s="57">
        <v>0</v>
      </c>
      <c r="AK40" s="57">
        <v>0</v>
      </c>
      <c r="AL40" s="57">
        <v>0</v>
      </c>
      <c r="AM40" s="57">
        <v>0</v>
      </c>
      <c r="AN40" s="57">
        <v>0</v>
      </c>
      <c r="AO40" s="57">
        <v>0</v>
      </c>
      <c r="AP40" s="57">
        <v>0</v>
      </c>
      <c r="AQ40" s="57">
        <v>0</v>
      </c>
      <c r="AR40" s="57">
        <v>0</v>
      </c>
      <c r="AS40" s="57">
        <v>0</v>
      </c>
      <c r="AT40" s="57">
        <v>0</v>
      </c>
      <c r="AU40" s="57">
        <v>0</v>
      </c>
      <c r="AV40" s="57">
        <v>0</v>
      </c>
      <c r="AW40" s="57">
        <v>0</v>
      </c>
      <c r="AX40" s="57">
        <v>0</v>
      </c>
      <c r="AY40" s="57">
        <v>0</v>
      </c>
      <c r="AZ40" s="57">
        <v>0</v>
      </c>
      <c r="BA40" s="57">
        <v>0</v>
      </c>
      <c r="BB40" s="57">
        <v>0</v>
      </c>
      <c r="BC40" s="57">
        <v>0</v>
      </c>
      <c r="BD40" s="57">
        <v>0</v>
      </c>
      <c r="BE40" s="57">
        <v>0</v>
      </c>
      <c r="BF40" s="57">
        <v>0</v>
      </c>
      <c r="BG40" s="57">
        <v>0</v>
      </c>
      <c r="BH40" s="57">
        <v>0</v>
      </c>
      <c r="BI40" s="57">
        <v>0</v>
      </c>
      <c r="BJ40" s="57">
        <v>0</v>
      </c>
      <c r="BK40" s="57">
        <v>0</v>
      </c>
      <c r="BL40" s="57">
        <v>0</v>
      </c>
    </row>
    <row r="41" spans="1:64" x14ac:dyDescent="0.3">
      <c r="A41" s="25">
        <v>6</v>
      </c>
      <c r="B41" s="25" t="s">
        <v>31</v>
      </c>
      <c r="C41" s="25">
        <v>346</v>
      </c>
      <c r="D41" s="25" t="s">
        <v>40</v>
      </c>
      <c r="E41" s="302">
        <f t="shared" si="11"/>
        <v>51193.579999999994</v>
      </c>
      <c r="F41" s="301">
        <f t="shared" si="12"/>
        <v>0</v>
      </c>
      <c r="G41" s="301">
        <f t="shared" si="1"/>
        <v>51193.579999999994</v>
      </c>
      <c r="H41" s="301">
        <f t="shared" si="2"/>
        <v>6805.8989404517461</v>
      </c>
      <c r="I41" s="301">
        <f t="shared" si="3"/>
        <v>44387.681059548253</v>
      </c>
      <c r="J41" s="301">
        <f t="shared" si="4"/>
        <v>10238.715999999999</v>
      </c>
      <c r="K41" s="191">
        <f>SUM(Orbit!P1476:P1491)</f>
        <v>51193.579999999994</v>
      </c>
      <c r="L41" s="191">
        <f>SUM(Orbit!Q1476:Q1491)</f>
        <v>0</v>
      </c>
      <c r="M41" s="191">
        <f>SUM(Orbit!R1476:R1491)</f>
        <v>51193.579999999994</v>
      </c>
      <c r="N41" s="191">
        <f>SUM(Orbit!U1476:U1491)</f>
        <v>6805.8989404517461</v>
      </c>
      <c r="O41" s="191">
        <f>SUM(Orbit!V1476:V1491)</f>
        <v>44387.681059548253</v>
      </c>
      <c r="P41" s="191">
        <f>SUM(Orbit!W1476:W1491)</f>
        <v>10238.715999999999</v>
      </c>
      <c r="W41" s="57">
        <v>0</v>
      </c>
      <c r="X41" s="57">
        <v>0</v>
      </c>
      <c r="Y41" s="57">
        <v>0</v>
      </c>
      <c r="Z41" s="57">
        <v>0</v>
      </c>
      <c r="AA41" s="57">
        <v>0</v>
      </c>
      <c r="AB41" s="57">
        <v>0</v>
      </c>
      <c r="AC41" s="57">
        <v>0</v>
      </c>
      <c r="AD41" s="57">
        <v>0</v>
      </c>
      <c r="AE41" s="57">
        <v>0</v>
      </c>
      <c r="AF41" s="57">
        <v>0</v>
      </c>
      <c r="AG41" s="57">
        <v>0</v>
      </c>
      <c r="AH41" s="57">
        <v>0</v>
      </c>
      <c r="AI41" s="57">
        <v>0</v>
      </c>
      <c r="AJ41" s="57">
        <v>0</v>
      </c>
      <c r="AK41" s="57">
        <v>0</v>
      </c>
      <c r="AL41" s="57">
        <v>0</v>
      </c>
      <c r="AM41" s="57">
        <v>0</v>
      </c>
      <c r="AN41" s="57">
        <v>0</v>
      </c>
      <c r="AO41" s="57">
        <v>0</v>
      </c>
      <c r="AP41" s="57">
        <v>0</v>
      </c>
      <c r="AQ41" s="57">
        <v>0</v>
      </c>
      <c r="AR41" s="57">
        <v>0</v>
      </c>
      <c r="AS41" s="57">
        <v>0</v>
      </c>
      <c r="AT41" s="57">
        <v>0</v>
      </c>
      <c r="AU41" s="57">
        <v>0</v>
      </c>
      <c r="AV41" s="57">
        <v>0</v>
      </c>
      <c r="AW41" s="57">
        <v>0</v>
      </c>
      <c r="AX41" s="57">
        <v>0</v>
      </c>
      <c r="AY41" s="57">
        <v>0</v>
      </c>
      <c r="AZ41" s="57">
        <v>0</v>
      </c>
      <c r="BA41" s="57">
        <v>0</v>
      </c>
      <c r="BB41" s="57">
        <v>0</v>
      </c>
      <c r="BC41" s="57">
        <v>0</v>
      </c>
      <c r="BD41" s="57">
        <v>0</v>
      </c>
      <c r="BE41" s="57">
        <v>0</v>
      </c>
      <c r="BF41" s="57">
        <v>0</v>
      </c>
      <c r="BG41" s="57">
        <v>0</v>
      </c>
      <c r="BH41" s="57">
        <v>0</v>
      </c>
      <c r="BI41" s="57">
        <v>0</v>
      </c>
      <c r="BJ41" s="57">
        <v>0</v>
      </c>
      <c r="BK41" s="57">
        <v>0</v>
      </c>
      <c r="BL41" s="57">
        <v>0</v>
      </c>
    </row>
    <row r="42" spans="1:64" x14ac:dyDescent="0.3">
      <c r="A42" s="127"/>
      <c r="B42" s="127"/>
      <c r="C42" s="127"/>
      <c r="D42" s="127"/>
      <c r="E42" s="103"/>
      <c r="F42" s="103"/>
      <c r="G42" s="103"/>
      <c r="H42" s="137"/>
      <c r="I42" s="103"/>
      <c r="J42" s="103"/>
      <c r="K42" s="135"/>
      <c r="L42" s="135"/>
      <c r="M42" s="135"/>
      <c r="N42" s="127"/>
      <c r="O42" s="127"/>
      <c r="W42" s="57"/>
      <c r="X42" s="57"/>
      <c r="Y42" s="57"/>
      <c r="Z42" s="57"/>
      <c r="AF42" s="74"/>
      <c r="AG42" s="74"/>
      <c r="AH42" s="74"/>
      <c r="AL42" s="74"/>
      <c r="AM42" s="74"/>
      <c r="AN42" s="74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G42" s="57"/>
      <c r="BH42" s="57"/>
      <c r="BI42" s="57"/>
      <c r="BJ42" s="57"/>
      <c r="BK42" s="57"/>
      <c r="BL42" s="57"/>
    </row>
    <row r="43" spans="1:64" x14ac:dyDescent="0.3">
      <c r="A43" s="77" t="s">
        <v>842</v>
      </c>
      <c r="B43" s="127"/>
      <c r="C43" s="127"/>
      <c r="D43" s="127"/>
      <c r="E43" s="192">
        <f t="shared" ref="E43:F43" si="13">SUBTOTAL(9,E8:E41)</f>
        <v>12267780.942400001</v>
      </c>
      <c r="F43" s="192">
        <f t="shared" si="13"/>
        <v>-403873.85000000003</v>
      </c>
      <c r="G43" s="192">
        <f t="shared" ref="G43:L43" si="14">SUBTOTAL(9,G8:G41)</f>
        <v>11863907.092400003</v>
      </c>
      <c r="H43" s="327">
        <f t="shared" si="14"/>
        <v>3796995.0317186555</v>
      </c>
      <c r="I43" s="192">
        <f t="shared" si="14"/>
        <v>8066912.0606813449</v>
      </c>
      <c r="J43" s="192">
        <f t="shared" si="14"/>
        <v>500556.13401968079</v>
      </c>
      <c r="K43" s="365">
        <f t="shared" si="14"/>
        <v>5590284.822399999</v>
      </c>
      <c r="L43" s="365">
        <f t="shared" si="14"/>
        <v>-129866.35000000002</v>
      </c>
      <c r="M43" s="192">
        <f>SUBTOTAL(9,M8:M41)</f>
        <v>5460418.4724000013</v>
      </c>
      <c r="N43" s="192">
        <f t="shared" ref="N43:R43" si="15">SUBTOTAL(9,N8:N41)</f>
        <v>1613653.4117186537</v>
      </c>
      <c r="O43" s="192">
        <f t="shared" si="15"/>
        <v>3846765.0606813463</v>
      </c>
      <c r="P43" s="192">
        <f t="shared" si="15"/>
        <v>276779.68210999999</v>
      </c>
      <c r="Q43" s="365">
        <f t="shared" si="15"/>
        <v>2217055.88</v>
      </c>
      <c r="R43" s="365">
        <f t="shared" si="15"/>
        <v>-9662.5</v>
      </c>
      <c r="S43" s="192">
        <f>SUBTOTAL(9,S8:S41)</f>
        <v>2207393.3799999994</v>
      </c>
      <c r="T43" s="192">
        <f t="shared" ref="T43:AD43" si="16">SUBTOTAL(9,T8:T41)</f>
        <v>670205.46</v>
      </c>
      <c r="U43" s="192">
        <f t="shared" si="16"/>
        <v>1537187.9199999997</v>
      </c>
      <c r="V43" s="192">
        <f t="shared" si="16"/>
        <v>92439.618512999994</v>
      </c>
      <c r="W43" s="365">
        <f t="shared" ref="W43:X43" si="17">SUBTOTAL(9,W8:W41)</f>
        <v>2262362.4800000004</v>
      </c>
      <c r="X43" s="365">
        <f t="shared" si="17"/>
        <v>0</v>
      </c>
      <c r="Y43" s="327">
        <f t="shared" si="16"/>
        <v>2262362.4800000004</v>
      </c>
      <c r="Z43" s="192">
        <f t="shared" si="16"/>
        <v>654720.36</v>
      </c>
      <c r="AA43" s="192">
        <f t="shared" si="16"/>
        <v>1607642.1199999999</v>
      </c>
      <c r="AB43" s="192">
        <f t="shared" si="16"/>
        <v>66300.05309999999</v>
      </c>
      <c r="AC43" s="365">
        <f t="shared" si="16"/>
        <v>450187.98000000004</v>
      </c>
      <c r="AD43" s="365">
        <f t="shared" si="16"/>
        <v>-2999.9999999999995</v>
      </c>
      <c r="AE43" s="192">
        <f>SUBTOTAL(9,AE8:AE41)</f>
        <v>447187.98</v>
      </c>
      <c r="AF43" s="192">
        <f t="shared" ref="AF43:AK43" si="18">SUBTOTAL(9,AF8:AF41)</f>
        <v>233775.90000000002</v>
      </c>
      <c r="AG43" s="192">
        <f t="shared" si="18"/>
        <v>213412.08000000002</v>
      </c>
      <c r="AH43" s="192">
        <f t="shared" si="18"/>
        <v>16299.9471966807</v>
      </c>
      <c r="AI43" s="365">
        <f t="shared" ref="AI43:AJ43" si="19">SUBTOTAL(9,AI8:AI41)</f>
        <v>204389.69</v>
      </c>
      <c r="AJ43" s="365">
        <f t="shared" si="19"/>
        <v>-1200</v>
      </c>
      <c r="AK43" s="192">
        <f t="shared" si="18"/>
        <v>203189.69000000003</v>
      </c>
      <c r="AL43" s="192">
        <f t="shared" ref="AL43:AP43" si="20">SUBTOTAL(9,AL8:AL41)</f>
        <v>132379.60000000003</v>
      </c>
      <c r="AM43" s="192">
        <f t="shared" si="20"/>
        <v>70810.090000000011</v>
      </c>
      <c r="AN43" s="192">
        <f t="shared" si="20"/>
        <v>7232.0939000000017</v>
      </c>
      <c r="AO43" s="365">
        <f t="shared" si="20"/>
        <v>1543500.0899999994</v>
      </c>
      <c r="AP43" s="365">
        <f t="shared" si="20"/>
        <v>-260144.99999999997</v>
      </c>
      <c r="AQ43" s="192">
        <f>SUBTOTAL(9,AQ8:AQ41)</f>
        <v>1283355.0899999999</v>
      </c>
      <c r="AR43" s="192">
        <f t="shared" ref="AR43:BB43" si="21">SUBTOTAL(9,AR8:AR41)</f>
        <v>492260.29999999987</v>
      </c>
      <c r="AS43" s="192">
        <f t="shared" si="21"/>
        <v>791094.79000000015</v>
      </c>
      <c r="AT43" s="192">
        <f t="shared" si="21"/>
        <v>41504.739199999996</v>
      </c>
      <c r="AU43" s="192">
        <f t="shared" ref="AU43:AV43" si="22">SUBTOTAL(9,AU8:AU41)</f>
        <v>0</v>
      </c>
      <c r="AV43" s="192">
        <f t="shared" si="22"/>
        <v>0</v>
      </c>
      <c r="AW43" s="192">
        <f t="shared" si="21"/>
        <v>0</v>
      </c>
      <c r="AX43" s="192">
        <f t="shared" si="21"/>
        <v>0</v>
      </c>
      <c r="AY43" s="192">
        <f t="shared" si="21"/>
        <v>0</v>
      </c>
      <c r="AZ43" s="192">
        <f t="shared" si="21"/>
        <v>0</v>
      </c>
      <c r="BA43" s="192">
        <f t="shared" si="21"/>
        <v>0</v>
      </c>
      <c r="BB43" s="192">
        <f t="shared" si="21"/>
        <v>0</v>
      </c>
      <c r="BC43" s="192">
        <f t="shared" ref="BC43:BH43" si="23">SUBTOTAL(9,BC8:BC41)</f>
        <v>0</v>
      </c>
      <c r="BD43" s="192">
        <f t="shared" si="23"/>
        <v>0</v>
      </c>
      <c r="BE43" s="192">
        <f t="shared" si="23"/>
        <v>0</v>
      </c>
      <c r="BF43" s="192">
        <f t="shared" si="23"/>
        <v>0</v>
      </c>
      <c r="BG43" s="192">
        <f t="shared" si="23"/>
        <v>0</v>
      </c>
      <c r="BH43" s="192">
        <f t="shared" si="23"/>
        <v>0</v>
      </c>
      <c r="BI43" s="192">
        <f>SUBTOTAL(9,BI8:BI41)</f>
        <v>0</v>
      </c>
      <c r="BJ43" s="192">
        <f t="shared" ref="BJ43:BL43" si="24">SUBTOTAL(9,BJ8:BJ41)</f>
        <v>0</v>
      </c>
      <c r="BK43" s="192">
        <f t="shared" si="24"/>
        <v>0</v>
      </c>
      <c r="BL43" s="192">
        <f t="shared" si="24"/>
        <v>0</v>
      </c>
    </row>
    <row r="44" spans="1:64" x14ac:dyDescent="0.3">
      <c r="A44" s="127"/>
      <c r="B44" s="127"/>
      <c r="C44" s="127"/>
      <c r="D44" s="127"/>
      <c r="E44" s="103"/>
      <c r="F44" s="103"/>
      <c r="G44" s="103"/>
      <c r="H44" s="137"/>
      <c r="I44" s="103"/>
      <c r="J44" s="103"/>
      <c r="N44" s="127"/>
      <c r="O44" s="135"/>
      <c r="U44" s="57"/>
      <c r="W44" s="57"/>
      <c r="X44" s="57"/>
      <c r="Y44" s="57"/>
      <c r="Z44" s="57"/>
      <c r="AA44" s="57"/>
      <c r="AF44" s="74"/>
      <c r="AG44" s="57"/>
      <c r="AH44" s="74"/>
      <c r="AL44" s="74"/>
      <c r="AM44" s="74"/>
      <c r="AN44" s="74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G44" s="57"/>
      <c r="BH44" s="57"/>
      <c r="BI44" s="57"/>
      <c r="BJ44" s="57"/>
      <c r="BK44" s="57"/>
      <c r="BL44" s="57"/>
    </row>
    <row r="45" spans="1:64" x14ac:dyDescent="0.3">
      <c r="A45" s="127"/>
      <c r="B45" s="127"/>
      <c r="C45" s="127"/>
      <c r="D45" s="127"/>
      <c r="E45" s="103"/>
      <c r="F45" s="103"/>
      <c r="G45" s="103"/>
      <c r="H45" s="137"/>
      <c r="I45" s="103"/>
      <c r="J45" s="103"/>
      <c r="K45" s="135"/>
      <c r="L45" s="135"/>
      <c r="M45" s="135"/>
      <c r="N45" s="127"/>
      <c r="O45" s="127"/>
      <c r="W45" s="57"/>
      <c r="X45" s="57"/>
      <c r="Y45" s="57"/>
      <c r="Z45" s="57"/>
      <c r="AL45" s="74"/>
      <c r="AM45" s="57"/>
      <c r="AN45" s="74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  <c r="AZ45" s="57"/>
      <c r="BG45" s="57"/>
      <c r="BH45" s="57"/>
      <c r="BI45" s="57"/>
      <c r="BJ45" s="57"/>
      <c r="BK45" s="57"/>
      <c r="BL45" s="57"/>
    </row>
    <row r="46" spans="1:64" x14ac:dyDescent="0.3">
      <c r="A46" s="127"/>
      <c r="B46" s="127"/>
      <c r="C46" s="127"/>
      <c r="D46" s="127"/>
      <c r="E46" s="103"/>
      <c r="F46" s="103"/>
      <c r="G46" s="103"/>
      <c r="H46" s="137"/>
      <c r="I46" s="103"/>
      <c r="J46" s="103"/>
      <c r="K46" s="135"/>
      <c r="L46" s="135"/>
      <c r="M46" s="135"/>
      <c r="N46" s="127"/>
      <c r="O46" s="127"/>
      <c r="W46" s="57"/>
      <c r="X46" s="57"/>
      <c r="Y46" s="57"/>
      <c r="Z46" s="57"/>
      <c r="AL46" s="74"/>
      <c r="AM46" s="74"/>
      <c r="AN46" s="74"/>
      <c r="AO46" s="57"/>
      <c r="AP46" s="57"/>
      <c r="AQ46" s="57"/>
      <c r="AR46" s="57"/>
      <c r="AS46" s="57"/>
      <c r="AT46" s="57"/>
      <c r="AU46" s="57"/>
      <c r="AV46" s="57"/>
      <c r="AW46" s="57"/>
      <c r="AX46" s="57"/>
      <c r="AY46" s="57"/>
      <c r="AZ46" s="57"/>
      <c r="BG46" s="57"/>
      <c r="BH46" s="57"/>
      <c r="BI46" s="57"/>
      <c r="BJ46" s="57"/>
      <c r="BK46" s="57"/>
      <c r="BL46" s="57"/>
    </row>
    <row r="47" spans="1:64" x14ac:dyDescent="0.3">
      <c r="A47" s="77" t="s">
        <v>1595</v>
      </c>
      <c r="B47" s="127"/>
      <c r="C47" s="127"/>
      <c r="D47" s="127"/>
      <c r="E47" s="103"/>
      <c r="F47" s="103"/>
      <c r="G47" s="103"/>
      <c r="H47" s="137"/>
      <c r="I47" s="103"/>
      <c r="J47" s="103"/>
      <c r="N47" s="127"/>
      <c r="O47" s="127"/>
      <c r="W47" s="57"/>
      <c r="X47" s="57"/>
      <c r="Y47" s="57"/>
      <c r="Z47" s="57"/>
      <c r="AL47" s="74"/>
      <c r="AM47" s="74"/>
      <c r="AN47" s="74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G47" s="57"/>
      <c r="BH47" s="57"/>
      <c r="BI47" s="57"/>
      <c r="BJ47" s="57"/>
      <c r="BK47" s="57"/>
      <c r="BL47" s="57"/>
    </row>
    <row r="48" spans="1:64" x14ac:dyDescent="0.3">
      <c r="A48" s="184" t="s">
        <v>43</v>
      </c>
      <c r="B48" s="127"/>
      <c r="C48" s="127"/>
      <c r="D48" s="127"/>
      <c r="E48" s="103"/>
      <c r="F48" s="103"/>
      <c r="G48" s="103"/>
      <c r="H48" s="137"/>
      <c r="I48" s="103"/>
      <c r="J48" s="103"/>
      <c r="K48" s="135"/>
      <c r="L48" s="135"/>
      <c r="M48" s="135"/>
      <c r="N48" s="127"/>
      <c r="O48" s="127"/>
      <c r="W48" s="57"/>
      <c r="X48" s="57"/>
      <c r="Y48" s="57"/>
      <c r="Z48" s="57"/>
      <c r="AA48" s="57"/>
      <c r="AB48" s="57"/>
      <c r="AL48" s="74"/>
      <c r="AM48" s="74"/>
      <c r="AN48" s="74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  <c r="AZ48" s="57"/>
      <c r="BG48" s="57"/>
      <c r="BH48" s="57"/>
      <c r="BI48" s="57"/>
      <c r="BJ48" s="57"/>
      <c r="BK48" s="57"/>
      <c r="BL48" s="57"/>
    </row>
    <row r="49" spans="1:68" s="74" customFormat="1" x14ac:dyDescent="0.3">
      <c r="A49" s="185">
        <v>2</v>
      </c>
      <c r="B49" s="173" t="s">
        <v>43</v>
      </c>
      <c r="C49" s="208">
        <v>360.21</v>
      </c>
      <c r="D49" s="187" t="s">
        <v>1594</v>
      </c>
      <c r="E49" s="137">
        <f t="shared" ref="E49:E53" si="25">+K49+Q49+W49+AC49+AI49+AO49+AU49+BA49+BG49</f>
        <v>103855.83000000002</v>
      </c>
      <c r="F49" s="103">
        <f>+L49+R49+X49+AD49+AJ49+AP49+AV49+BB49+BH49</f>
        <v>-10344.229999999998</v>
      </c>
      <c r="G49" s="103">
        <f t="shared" si="1"/>
        <v>93511.6</v>
      </c>
      <c r="H49" s="137">
        <f t="shared" si="2"/>
        <v>20010.14</v>
      </c>
      <c r="I49" s="103">
        <f t="shared" si="3"/>
        <v>73501.459999999992</v>
      </c>
      <c r="J49" s="103">
        <f t="shared" si="4"/>
        <v>1870.232</v>
      </c>
      <c r="K49" s="135">
        <v>0</v>
      </c>
      <c r="L49" s="135">
        <v>0</v>
      </c>
      <c r="M49" s="135">
        <v>0</v>
      </c>
      <c r="N49" s="135">
        <v>0</v>
      </c>
      <c r="O49" s="135">
        <v>0</v>
      </c>
      <c r="P49" s="135">
        <v>0</v>
      </c>
      <c r="Q49" s="135">
        <v>0</v>
      </c>
      <c r="R49" s="135">
        <v>0</v>
      </c>
      <c r="S49" s="135">
        <v>0</v>
      </c>
      <c r="T49" s="135">
        <v>0</v>
      </c>
      <c r="U49" s="135">
        <v>0</v>
      </c>
      <c r="V49" s="135">
        <v>0</v>
      </c>
      <c r="W49" s="57">
        <v>0</v>
      </c>
      <c r="X49" s="57">
        <v>0</v>
      </c>
      <c r="Y49" s="57">
        <v>0</v>
      </c>
      <c r="Z49" s="57">
        <v>0</v>
      </c>
      <c r="AA49" s="57">
        <v>0</v>
      </c>
      <c r="AB49" s="57">
        <v>0</v>
      </c>
      <c r="AC49" s="57">
        <v>0</v>
      </c>
      <c r="AD49" s="57">
        <v>0</v>
      </c>
      <c r="AE49" s="57">
        <v>0</v>
      </c>
      <c r="AF49" s="57">
        <v>0</v>
      </c>
      <c r="AG49" s="57">
        <v>0</v>
      </c>
      <c r="AH49" s="57">
        <v>0</v>
      </c>
      <c r="AI49" s="57">
        <v>0</v>
      </c>
      <c r="AJ49" s="57">
        <v>0</v>
      </c>
      <c r="AK49" s="57">
        <v>0</v>
      </c>
      <c r="AL49" s="57">
        <v>0</v>
      </c>
      <c r="AM49" s="57">
        <v>0</v>
      </c>
      <c r="AN49" s="57">
        <v>0</v>
      </c>
      <c r="AO49" s="57">
        <v>0</v>
      </c>
      <c r="AP49" s="57">
        <v>0</v>
      </c>
      <c r="AQ49" s="57">
        <v>0</v>
      </c>
      <c r="AR49" s="57">
        <v>0</v>
      </c>
      <c r="AS49" s="57">
        <v>0</v>
      </c>
      <c r="AT49" s="57">
        <v>0</v>
      </c>
      <c r="AU49" s="57">
        <f>SUM(EMCAD!P6:P7)</f>
        <v>49618.61</v>
      </c>
      <c r="AV49" s="57">
        <f>SUM(EMCAD!Q6:Q7)</f>
        <v>0</v>
      </c>
      <c r="AW49" s="57">
        <f>SUM(EMCAD!R6:R7)</f>
        <v>49618.61</v>
      </c>
      <c r="AX49" s="57">
        <f>SUM(EMCAD!U6:U7)</f>
        <v>19201.18</v>
      </c>
      <c r="AY49" s="57">
        <f>SUM(EMCAD!V6:V7)</f>
        <v>30417.43</v>
      </c>
      <c r="AZ49" s="57">
        <f>SUM(EMCAD!W6:W7)</f>
        <v>992.37220000000002</v>
      </c>
      <c r="BA49" s="57">
        <f>SUM(Sugartree!P6:P21)</f>
        <v>54237.220000000008</v>
      </c>
      <c r="BB49" s="57">
        <f>SUM(Sugartree!Q6:Q21)</f>
        <v>-10344.229999999998</v>
      </c>
      <c r="BC49" s="57">
        <f>SUM(Sugartree!R6:R21)</f>
        <v>43892.99</v>
      </c>
      <c r="BD49" s="57">
        <f>SUM(Sugartree!U6:U21)</f>
        <v>808.95999999999981</v>
      </c>
      <c r="BE49" s="57">
        <f>SUM(Sugartree!V6:V21)</f>
        <v>43084.029999999992</v>
      </c>
      <c r="BF49" s="57">
        <f>SUM(Sugartree!W6:W21)</f>
        <v>877.85980000000006</v>
      </c>
      <c r="BG49" s="57">
        <v>0</v>
      </c>
      <c r="BH49" s="57">
        <v>0</v>
      </c>
      <c r="BI49" s="57">
        <v>0</v>
      </c>
      <c r="BJ49" s="57">
        <v>0</v>
      </c>
      <c r="BK49" s="57">
        <v>0</v>
      </c>
      <c r="BL49" s="57">
        <v>0</v>
      </c>
      <c r="BO49" s="57"/>
      <c r="BP49" s="57"/>
    </row>
    <row r="50" spans="1:68" x14ac:dyDescent="0.3">
      <c r="A50" s="185">
        <v>2</v>
      </c>
      <c r="B50" s="173" t="s">
        <v>43</v>
      </c>
      <c r="C50" s="208">
        <v>361.21</v>
      </c>
      <c r="D50" s="187" t="s">
        <v>1593</v>
      </c>
      <c r="E50" s="137">
        <f t="shared" si="25"/>
        <v>7759840.9799999986</v>
      </c>
      <c r="F50" s="103">
        <f>+L50+R50+X50+AD50+AJ50+AP50+AV50+BB50+BH50</f>
        <v>0</v>
      </c>
      <c r="G50" s="103">
        <f t="shared" si="1"/>
        <v>7759840.9799999986</v>
      </c>
      <c r="H50" s="137">
        <f t="shared" si="2"/>
        <v>1537651.7</v>
      </c>
      <c r="I50" s="103">
        <f t="shared" si="3"/>
        <v>6103112.2800000012</v>
      </c>
      <c r="J50" s="103">
        <f t="shared" si="4"/>
        <v>152815.27960000001</v>
      </c>
      <c r="K50" s="135">
        <f>SUM(Orbit!P1503:P1506)</f>
        <v>119077</v>
      </c>
      <c r="L50" s="135">
        <f>SUM(Orbit!Q1503:Q1506)</f>
        <v>0</v>
      </c>
      <c r="M50" s="135">
        <f>SUM(Orbit!R1503:R1506)</f>
        <v>119077</v>
      </c>
      <c r="N50" s="135">
        <v>0</v>
      </c>
      <c r="O50" s="135">
        <v>0</v>
      </c>
      <c r="P50" s="135">
        <v>0</v>
      </c>
      <c r="Q50" s="135">
        <v>0</v>
      </c>
      <c r="R50" s="135">
        <v>0</v>
      </c>
      <c r="S50" s="135">
        <v>0</v>
      </c>
      <c r="T50" s="135">
        <v>0</v>
      </c>
      <c r="U50" s="135">
        <v>0</v>
      </c>
      <c r="V50" s="135">
        <v>0</v>
      </c>
      <c r="W50" s="57">
        <f>SUM('Gulf Coast'!P96:P98)</f>
        <v>1125696</v>
      </c>
      <c r="X50" s="57">
        <f>SUM('Gulf Coast'!Q96:Q98)</f>
        <v>0</v>
      </c>
      <c r="Y50" s="57">
        <f>SUM('Gulf Coast'!R96:R98)</f>
        <v>1125696</v>
      </c>
      <c r="Z50" s="57">
        <f>SUM('Gulf Coast'!U96:U98)</f>
        <v>311737.48000000004</v>
      </c>
      <c r="AA50" s="57">
        <f>SUM('Gulf Coast'!V96:V98)</f>
        <v>813958.52</v>
      </c>
      <c r="AB50" s="57">
        <f>SUM('Gulf Coast'!W96:W98)</f>
        <v>22513.920000000002</v>
      </c>
      <c r="AC50" s="57">
        <v>0</v>
      </c>
      <c r="AD50" s="57">
        <v>0</v>
      </c>
      <c r="AE50" s="57">
        <v>0</v>
      </c>
      <c r="AF50" s="57">
        <v>0</v>
      </c>
      <c r="AG50" s="57">
        <v>0</v>
      </c>
      <c r="AH50" s="57">
        <v>0</v>
      </c>
      <c r="AI50" s="57">
        <v>0</v>
      </c>
      <c r="AJ50" s="57">
        <v>0</v>
      </c>
      <c r="AK50" s="57">
        <v>0</v>
      </c>
      <c r="AL50" s="57">
        <v>0</v>
      </c>
      <c r="AM50" s="57">
        <v>0</v>
      </c>
      <c r="AN50" s="57">
        <v>0</v>
      </c>
      <c r="AO50" s="57">
        <v>0</v>
      </c>
      <c r="AP50" s="57">
        <v>0</v>
      </c>
      <c r="AQ50" s="57">
        <v>0</v>
      </c>
      <c r="AR50" s="57">
        <v>0</v>
      </c>
      <c r="AS50" s="57">
        <v>0</v>
      </c>
      <c r="AT50" s="57">
        <v>0</v>
      </c>
      <c r="AU50" s="57">
        <f>SUM(EMCAD!P10:P16)</f>
        <v>209561.4</v>
      </c>
      <c r="AV50" s="57">
        <f>SUM(EMCAD!Q10:Q16)</f>
        <v>0</v>
      </c>
      <c r="AW50" s="57">
        <f>SUM(EMCAD!R10:R16)</f>
        <v>209561.4</v>
      </c>
      <c r="AX50" s="57">
        <f>SUM(EMCAD!U10:U16)</f>
        <v>73504.289999999994</v>
      </c>
      <c r="AY50" s="57">
        <f>SUM(EMCAD!V10:V16)</f>
        <v>136057.11000000002</v>
      </c>
      <c r="AZ50" s="57">
        <f>SUM(EMCAD!W10:W16)</f>
        <v>4191.2279999999992</v>
      </c>
      <c r="BA50" s="57">
        <v>0</v>
      </c>
      <c r="BB50" s="57">
        <v>0</v>
      </c>
      <c r="BC50" s="57">
        <v>0</v>
      </c>
      <c r="BD50" s="57">
        <v>0</v>
      </c>
      <c r="BE50" s="57">
        <v>0</v>
      </c>
      <c r="BF50" s="57">
        <v>0</v>
      </c>
      <c r="BG50" s="57">
        <f>SUM(Bolivar!P6:P59)</f>
        <v>6305506.5799999991</v>
      </c>
      <c r="BH50" s="57">
        <f>SUM(Bolivar!Q6:Q59)</f>
        <v>0</v>
      </c>
      <c r="BI50" s="57">
        <f>SUM(Bolivar!R6:R59)</f>
        <v>6305506.5799999991</v>
      </c>
      <c r="BJ50" s="57">
        <f>SUM(Bolivar!U6:U59)</f>
        <v>1152409.93</v>
      </c>
      <c r="BK50" s="57">
        <f>SUM(Bolivar!V6:V59)</f>
        <v>5153096.6500000013</v>
      </c>
      <c r="BL50" s="57">
        <f>SUM(Bolivar!W6:W59)</f>
        <v>126110.13160000002</v>
      </c>
      <c r="BO50" s="57"/>
      <c r="BP50" s="57"/>
    </row>
    <row r="51" spans="1:68" x14ac:dyDescent="0.3">
      <c r="A51" s="185">
        <v>2</v>
      </c>
      <c r="B51" s="173" t="s">
        <v>43</v>
      </c>
      <c r="C51" s="208">
        <v>361.22</v>
      </c>
      <c r="D51" s="187" t="s">
        <v>1592</v>
      </c>
      <c r="E51" s="137">
        <f t="shared" si="25"/>
        <v>9524.73</v>
      </c>
      <c r="F51" s="103">
        <f>+L51+R51+X51+AD51+AJ51+AP51+AV51+BB51+BH51</f>
        <v>0</v>
      </c>
      <c r="G51" s="103">
        <f t="shared" si="1"/>
        <v>9524.73</v>
      </c>
      <c r="H51" s="137">
        <f t="shared" si="2"/>
        <v>913.5</v>
      </c>
      <c r="I51" s="103">
        <f t="shared" si="3"/>
        <v>8611.23</v>
      </c>
      <c r="J51" s="103">
        <f t="shared" si="4"/>
        <v>380.98919999999998</v>
      </c>
      <c r="K51" s="57">
        <v>0</v>
      </c>
      <c r="L51" s="57">
        <v>0</v>
      </c>
      <c r="M51" s="57">
        <v>0</v>
      </c>
      <c r="N51" s="57">
        <v>0</v>
      </c>
      <c r="O51" s="57">
        <v>0</v>
      </c>
      <c r="P51" s="57">
        <v>0</v>
      </c>
      <c r="Q51" s="57">
        <v>0</v>
      </c>
      <c r="R51" s="57">
        <v>0</v>
      </c>
      <c r="S51" s="57">
        <v>0</v>
      </c>
      <c r="T51" s="57">
        <v>0</v>
      </c>
      <c r="U51" s="57">
        <v>0</v>
      </c>
      <c r="V51" s="57">
        <v>0</v>
      </c>
      <c r="W51" s="57">
        <v>0</v>
      </c>
      <c r="X51" s="57">
        <v>0</v>
      </c>
      <c r="Y51" s="57">
        <v>0</v>
      </c>
      <c r="Z51" s="57">
        <v>0</v>
      </c>
      <c r="AA51" s="57">
        <v>0</v>
      </c>
      <c r="AB51" s="57">
        <v>0</v>
      </c>
      <c r="AC51" s="57">
        <v>0</v>
      </c>
      <c r="AD51" s="57">
        <v>0</v>
      </c>
      <c r="AE51" s="57">
        <v>0</v>
      </c>
      <c r="AF51" s="57">
        <v>0</v>
      </c>
      <c r="AG51" s="57">
        <v>0</v>
      </c>
      <c r="AH51" s="57">
        <v>0</v>
      </c>
      <c r="AI51" s="57">
        <v>0</v>
      </c>
      <c r="AJ51" s="57">
        <v>0</v>
      </c>
      <c r="AK51" s="57">
        <v>0</v>
      </c>
      <c r="AL51" s="57">
        <v>0</v>
      </c>
      <c r="AM51" s="57">
        <v>0</v>
      </c>
      <c r="AN51" s="57">
        <v>0</v>
      </c>
      <c r="AO51" s="57">
        <v>0</v>
      </c>
      <c r="AP51" s="57">
        <v>0</v>
      </c>
      <c r="AQ51" s="57">
        <v>0</v>
      </c>
      <c r="AR51" s="57">
        <v>0</v>
      </c>
      <c r="AS51" s="57">
        <v>0</v>
      </c>
      <c r="AT51" s="57">
        <v>0</v>
      </c>
      <c r="AU51" s="57">
        <f>SUM(EMCAD!P19:P21)</f>
        <v>9524.73</v>
      </c>
      <c r="AV51" s="57">
        <f>SUM(EMCAD!Q19:Q21)</f>
        <v>0</v>
      </c>
      <c r="AW51" s="57">
        <f>SUM(EMCAD!R19:R21)</f>
        <v>9524.73</v>
      </c>
      <c r="AX51" s="57">
        <f>SUM(EMCAD!U19:U21)</f>
        <v>913.5</v>
      </c>
      <c r="AY51" s="57">
        <f>SUM(EMCAD!V19:V21)</f>
        <v>8611.23</v>
      </c>
      <c r="AZ51" s="57">
        <f>SUM(EMCAD!W19:W21)</f>
        <v>380.98919999999998</v>
      </c>
      <c r="BA51" s="57">
        <v>0</v>
      </c>
      <c r="BB51" s="57">
        <v>0</v>
      </c>
      <c r="BC51" s="57">
        <v>0</v>
      </c>
      <c r="BD51" s="57">
        <v>0</v>
      </c>
      <c r="BE51" s="57">
        <v>0</v>
      </c>
      <c r="BF51" s="57">
        <v>0</v>
      </c>
      <c r="BG51" s="57">
        <v>0</v>
      </c>
      <c r="BH51" s="57">
        <v>0</v>
      </c>
      <c r="BI51" s="57">
        <v>0</v>
      </c>
      <c r="BJ51" s="57">
        <v>0</v>
      </c>
      <c r="BK51" s="57">
        <v>0</v>
      </c>
      <c r="BL51" s="57">
        <v>0</v>
      </c>
      <c r="BO51" s="57"/>
      <c r="BP51" s="57"/>
    </row>
    <row r="52" spans="1:68" s="74" customFormat="1" x14ac:dyDescent="0.3">
      <c r="A52" s="185">
        <v>2</v>
      </c>
      <c r="B52" s="173" t="s">
        <v>43</v>
      </c>
      <c r="C52" s="250">
        <v>363.21</v>
      </c>
      <c r="D52" s="246" t="s">
        <v>1663</v>
      </c>
      <c r="E52" s="137">
        <f t="shared" si="25"/>
        <v>53287.21</v>
      </c>
      <c r="F52" s="103">
        <f>+L52+R52+X52+AD52+AJ52+AP52+AV52+BB52+BH52</f>
        <v>-55.77</v>
      </c>
      <c r="G52" s="103">
        <f t="shared" si="1"/>
        <v>53231.44</v>
      </c>
      <c r="H52" s="137">
        <f t="shared" si="2"/>
        <v>11399.56</v>
      </c>
      <c r="I52" s="103">
        <f t="shared" si="3"/>
        <v>41831.879999999997</v>
      </c>
      <c r="J52" s="103">
        <f t="shared" si="4"/>
        <v>1399.9868720000002</v>
      </c>
      <c r="K52" s="57">
        <v>0</v>
      </c>
      <c r="L52" s="57">
        <v>0</v>
      </c>
      <c r="M52" s="57">
        <v>0</v>
      </c>
      <c r="N52" s="57">
        <v>0</v>
      </c>
      <c r="O52" s="57">
        <v>0</v>
      </c>
      <c r="P52" s="57">
        <v>0</v>
      </c>
      <c r="Q52" s="57">
        <v>0</v>
      </c>
      <c r="R52" s="57">
        <v>0</v>
      </c>
      <c r="S52" s="57">
        <v>0</v>
      </c>
      <c r="T52" s="57">
        <v>0</v>
      </c>
      <c r="U52" s="57">
        <v>0</v>
      </c>
      <c r="V52" s="57">
        <v>0</v>
      </c>
      <c r="W52" s="57">
        <v>0</v>
      </c>
      <c r="X52" s="57">
        <v>0</v>
      </c>
      <c r="Y52" s="57">
        <v>0</v>
      </c>
      <c r="Z52" s="57">
        <v>0</v>
      </c>
      <c r="AA52" s="57">
        <v>0</v>
      </c>
      <c r="AB52" s="57">
        <v>0</v>
      </c>
      <c r="AC52" s="57">
        <v>0</v>
      </c>
      <c r="AD52" s="57">
        <v>0</v>
      </c>
      <c r="AE52" s="57">
        <v>0</v>
      </c>
      <c r="AF52" s="57">
        <v>0</v>
      </c>
      <c r="AG52" s="57">
        <v>0</v>
      </c>
      <c r="AH52" s="57">
        <v>0</v>
      </c>
      <c r="AI52" s="57">
        <v>0</v>
      </c>
      <c r="AJ52" s="57">
        <v>0</v>
      </c>
      <c r="AK52" s="57">
        <v>0</v>
      </c>
      <c r="AL52" s="57">
        <v>0</v>
      </c>
      <c r="AM52" s="57">
        <v>0</v>
      </c>
      <c r="AN52" s="57">
        <v>0</v>
      </c>
      <c r="AO52" s="57">
        <v>0</v>
      </c>
      <c r="AP52" s="57">
        <v>0</v>
      </c>
      <c r="AQ52" s="57">
        <v>0</v>
      </c>
      <c r="AR52" s="57">
        <v>0</v>
      </c>
      <c r="AS52" s="57">
        <v>0</v>
      </c>
      <c r="AT52" s="57">
        <v>0</v>
      </c>
      <c r="AU52" s="57">
        <v>0</v>
      </c>
      <c r="AV52" s="57">
        <v>0</v>
      </c>
      <c r="AW52" s="57">
        <v>0</v>
      </c>
      <c r="AX52" s="57">
        <v>0</v>
      </c>
      <c r="AY52" s="57">
        <v>0</v>
      </c>
      <c r="AZ52" s="57">
        <v>0</v>
      </c>
      <c r="BA52" s="57">
        <f>SUM(Sugartree!P24:P26)</f>
        <v>53287.21</v>
      </c>
      <c r="BB52" s="57">
        <f>SUM(Sugartree!Q24:Q26)</f>
        <v>-55.77</v>
      </c>
      <c r="BC52" s="57">
        <f>SUM(Sugartree!R24:R26)</f>
        <v>53231.44</v>
      </c>
      <c r="BD52" s="57">
        <f>SUM(Sugartree!U24:U26)</f>
        <v>11399.56</v>
      </c>
      <c r="BE52" s="57">
        <f>SUM(Sugartree!V24:V26)</f>
        <v>41831.879999999997</v>
      </c>
      <c r="BF52" s="57">
        <f>SUM(Sugartree!W24:W26)</f>
        <v>1399.9868720000002</v>
      </c>
      <c r="BG52" s="57">
        <v>0</v>
      </c>
      <c r="BH52" s="57">
        <v>0</v>
      </c>
      <c r="BI52" s="57">
        <v>0</v>
      </c>
      <c r="BJ52" s="57">
        <v>0</v>
      </c>
      <c r="BK52" s="57">
        <v>0</v>
      </c>
      <c r="BL52" s="57">
        <v>0</v>
      </c>
      <c r="BO52" s="57"/>
      <c r="BP52" s="57"/>
    </row>
    <row r="53" spans="1:68" s="74" customFormat="1" x14ac:dyDescent="0.3">
      <c r="A53" s="185">
        <v>2</v>
      </c>
      <c r="B53" s="173" t="s">
        <v>43</v>
      </c>
      <c r="C53" s="250">
        <v>363.22</v>
      </c>
      <c r="D53" s="246" t="s">
        <v>1664</v>
      </c>
      <c r="E53" s="137">
        <f t="shared" si="25"/>
        <v>59712.579999999994</v>
      </c>
      <c r="F53" s="103">
        <f>+L53+R53+X53+AD53+AJ53+AP53+AV53+BB53+BH53</f>
        <v>-3900</v>
      </c>
      <c r="G53" s="103">
        <f t="shared" si="1"/>
        <v>55812.58</v>
      </c>
      <c r="H53" s="137">
        <f t="shared" si="2"/>
        <v>11403.380000000001</v>
      </c>
      <c r="I53" s="103">
        <f t="shared" si="3"/>
        <v>44409.2</v>
      </c>
      <c r="J53" s="103">
        <f t="shared" si="4"/>
        <v>1467.870854</v>
      </c>
      <c r="K53" s="57">
        <v>0</v>
      </c>
      <c r="L53" s="57">
        <v>0</v>
      </c>
      <c r="M53" s="57">
        <v>0</v>
      </c>
      <c r="N53" s="57">
        <v>0</v>
      </c>
      <c r="O53" s="57">
        <v>0</v>
      </c>
      <c r="P53" s="57">
        <v>0</v>
      </c>
      <c r="Q53" s="57">
        <v>0</v>
      </c>
      <c r="R53" s="57">
        <v>0</v>
      </c>
      <c r="S53" s="57">
        <v>0</v>
      </c>
      <c r="T53" s="57">
        <v>0</v>
      </c>
      <c r="U53" s="57">
        <v>0</v>
      </c>
      <c r="V53" s="57">
        <v>0</v>
      </c>
      <c r="W53" s="57">
        <v>0</v>
      </c>
      <c r="X53" s="57">
        <v>0</v>
      </c>
      <c r="Y53" s="57">
        <v>0</v>
      </c>
      <c r="Z53" s="57">
        <v>0</v>
      </c>
      <c r="AA53" s="57">
        <v>0</v>
      </c>
      <c r="AB53" s="57">
        <v>0</v>
      </c>
      <c r="AC53" s="57">
        <v>0</v>
      </c>
      <c r="AD53" s="57">
        <v>0</v>
      </c>
      <c r="AE53" s="57">
        <v>0</v>
      </c>
      <c r="AF53" s="57">
        <v>0</v>
      </c>
      <c r="AG53" s="57">
        <v>0</v>
      </c>
      <c r="AH53" s="57">
        <v>0</v>
      </c>
      <c r="AI53" s="57">
        <v>0</v>
      </c>
      <c r="AJ53" s="57">
        <v>0</v>
      </c>
      <c r="AK53" s="57">
        <v>0</v>
      </c>
      <c r="AL53" s="57">
        <v>0</v>
      </c>
      <c r="AM53" s="57">
        <v>0</v>
      </c>
      <c r="AN53" s="57">
        <v>0</v>
      </c>
      <c r="AO53" s="57">
        <v>0</v>
      </c>
      <c r="AP53" s="57">
        <v>0</v>
      </c>
      <c r="AQ53" s="57">
        <v>0</v>
      </c>
      <c r="AR53" s="57">
        <v>0</v>
      </c>
      <c r="AS53" s="57">
        <v>0</v>
      </c>
      <c r="AT53" s="57">
        <v>0</v>
      </c>
      <c r="AU53" s="57">
        <v>0</v>
      </c>
      <c r="AV53" s="57">
        <v>0</v>
      </c>
      <c r="AW53" s="57">
        <v>0</v>
      </c>
      <c r="AX53" s="57">
        <v>0</v>
      </c>
      <c r="AY53" s="57">
        <v>0</v>
      </c>
      <c r="AZ53" s="57">
        <v>0</v>
      </c>
      <c r="BA53" s="57">
        <f>SUM(Sugartree!P29:P34)</f>
        <v>59712.579999999994</v>
      </c>
      <c r="BB53" s="57">
        <f>SUM(Sugartree!Q29:Q34)</f>
        <v>-3900</v>
      </c>
      <c r="BC53" s="57">
        <f>SUM(Sugartree!R29:R34)</f>
        <v>55812.58</v>
      </c>
      <c r="BD53" s="57">
        <f>SUM(Sugartree!U29:U34)</f>
        <v>11403.380000000001</v>
      </c>
      <c r="BE53" s="57">
        <f>SUM(Sugartree!V29:V34)</f>
        <v>44409.2</v>
      </c>
      <c r="BF53" s="57">
        <f>SUM(Sugartree!W29:W34)</f>
        <v>1467.870854</v>
      </c>
      <c r="BG53" s="57">
        <v>0</v>
      </c>
      <c r="BH53" s="57">
        <v>0</v>
      </c>
      <c r="BI53" s="57">
        <v>0</v>
      </c>
      <c r="BJ53" s="57">
        <v>0</v>
      </c>
      <c r="BK53" s="57">
        <v>0</v>
      </c>
      <c r="BL53" s="57">
        <v>0</v>
      </c>
      <c r="BO53" s="57"/>
      <c r="BP53" s="57"/>
    </row>
    <row r="54" spans="1:68" x14ac:dyDescent="0.3">
      <c r="A54" s="127"/>
      <c r="B54" s="127"/>
      <c r="C54" s="209"/>
      <c r="D54" s="127"/>
      <c r="E54" s="137"/>
      <c r="F54" s="103"/>
      <c r="G54" s="103"/>
      <c r="H54" s="137"/>
      <c r="I54" s="103"/>
      <c r="J54" s="103"/>
      <c r="K54" s="135"/>
      <c r="L54" s="135"/>
      <c r="M54" s="135"/>
      <c r="N54" s="135"/>
      <c r="O54" s="135"/>
      <c r="P54" s="135"/>
      <c r="Q54" s="135"/>
      <c r="R54" s="135"/>
      <c r="S54" s="135"/>
      <c r="T54" s="135"/>
      <c r="U54" s="135"/>
      <c r="V54" s="135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  <c r="AZ54" s="57"/>
      <c r="BA54" s="57"/>
      <c r="BB54" s="57"/>
      <c r="BC54" s="57"/>
      <c r="BD54" s="57"/>
      <c r="BE54" s="57"/>
      <c r="BF54" s="57"/>
      <c r="BG54" s="57"/>
      <c r="BH54" s="57"/>
      <c r="BI54" s="57"/>
      <c r="BJ54" s="57"/>
      <c r="BK54" s="57"/>
      <c r="BL54" s="57"/>
      <c r="BO54" s="57"/>
      <c r="BP54" s="57"/>
    </row>
    <row r="55" spans="1:68" x14ac:dyDescent="0.3">
      <c r="A55" s="184" t="s">
        <v>551</v>
      </c>
      <c r="B55" s="127"/>
      <c r="C55" s="209"/>
      <c r="D55" s="127"/>
      <c r="E55" s="137"/>
      <c r="F55" s="103"/>
      <c r="G55" s="103"/>
      <c r="H55" s="137"/>
      <c r="I55" s="103"/>
      <c r="J55" s="103"/>
      <c r="K55" s="135"/>
      <c r="L55" s="135"/>
      <c r="M55" s="135"/>
      <c r="N55" s="135"/>
      <c r="O55" s="135"/>
      <c r="P55" s="135"/>
      <c r="Q55" s="135"/>
      <c r="R55" s="135"/>
      <c r="S55" s="135"/>
      <c r="T55" s="135"/>
      <c r="U55" s="135"/>
      <c r="V55" s="135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  <c r="AZ55" s="57"/>
      <c r="BA55" s="57"/>
      <c r="BB55" s="57"/>
      <c r="BC55" s="57"/>
      <c r="BD55" s="57"/>
      <c r="BE55" s="57"/>
      <c r="BF55" s="57"/>
      <c r="BG55" s="57"/>
      <c r="BH55" s="57"/>
      <c r="BI55" s="57"/>
      <c r="BJ55" s="57"/>
      <c r="BK55" s="57"/>
      <c r="BL55" s="57"/>
      <c r="BO55" s="57"/>
      <c r="BP55" s="57"/>
    </row>
    <row r="56" spans="1:68" s="74" customFormat="1" x14ac:dyDescent="0.3">
      <c r="A56" s="115">
        <v>3</v>
      </c>
      <c r="B56" s="119" t="s">
        <v>551</v>
      </c>
      <c r="C56" s="210">
        <v>353.3</v>
      </c>
      <c r="D56" s="118" t="s">
        <v>890</v>
      </c>
      <c r="E56" s="137">
        <f t="shared" ref="E56:E58" si="26">+K56+Q56+W56+AC56+AI56+AO56+AU56+BA56+BG56</f>
        <v>18000</v>
      </c>
      <c r="F56" s="103">
        <f>+L56+R56+X56+AD56+AJ56+AP56+AV56+BB56+BH56</f>
        <v>0</v>
      </c>
      <c r="G56" s="103">
        <f t="shared" si="1"/>
        <v>18000</v>
      </c>
      <c r="H56" s="137">
        <f t="shared" si="2"/>
        <v>0</v>
      </c>
      <c r="I56" s="103">
        <f t="shared" si="3"/>
        <v>18000</v>
      </c>
      <c r="J56" s="103">
        <f t="shared" si="4"/>
        <v>0</v>
      </c>
      <c r="K56" s="135">
        <v>0</v>
      </c>
      <c r="L56" s="135">
        <v>0</v>
      </c>
      <c r="M56" s="135">
        <v>0</v>
      </c>
      <c r="N56" s="135">
        <v>0</v>
      </c>
      <c r="O56" s="135">
        <v>0</v>
      </c>
      <c r="P56" s="135">
        <v>0</v>
      </c>
      <c r="Q56" s="135">
        <v>0</v>
      </c>
      <c r="R56" s="135">
        <v>0</v>
      </c>
      <c r="S56" s="135">
        <v>0</v>
      </c>
      <c r="T56" s="135">
        <v>0</v>
      </c>
      <c r="U56" s="135">
        <v>0</v>
      </c>
      <c r="V56" s="135">
        <v>0</v>
      </c>
      <c r="W56" s="57">
        <f>+'Gulf Coast'!P101</f>
        <v>18000</v>
      </c>
      <c r="X56" s="57">
        <f>+'Gulf Coast'!Q101</f>
        <v>0</v>
      </c>
      <c r="Y56" s="57">
        <f>+'Gulf Coast'!R101</f>
        <v>18000</v>
      </c>
      <c r="Z56" s="57">
        <f>+'Gulf Coast'!U101</f>
        <v>0</v>
      </c>
      <c r="AA56" s="57">
        <f>+'Gulf Coast'!V101</f>
        <v>18000</v>
      </c>
      <c r="AB56" s="57">
        <f>+'Gulf Coast'!W101</f>
        <v>0</v>
      </c>
      <c r="AC56" s="57">
        <v>0</v>
      </c>
      <c r="AD56" s="57">
        <v>0</v>
      </c>
      <c r="AE56" s="57">
        <v>0</v>
      </c>
      <c r="AF56" s="57">
        <v>0</v>
      </c>
      <c r="AG56" s="57">
        <v>0</v>
      </c>
      <c r="AH56" s="57">
        <v>0</v>
      </c>
      <c r="AI56" s="57">
        <v>0</v>
      </c>
      <c r="AJ56" s="57">
        <v>0</v>
      </c>
      <c r="AK56" s="57">
        <v>0</v>
      </c>
      <c r="AL56" s="57">
        <v>0</v>
      </c>
      <c r="AM56" s="57">
        <v>0</v>
      </c>
      <c r="AN56" s="57">
        <v>0</v>
      </c>
      <c r="AO56" s="57">
        <v>0</v>
      </c>
      <c r="AP56" s="57">
        <v>0</v>
      </c>
      <c r="AQ56" s="57">
        <v>0</v>
      </c>
      <c r="AR56" s="57">
        <v>0</v>
      </c>
      <c r="AS56" s="57">
        <v>0</v>
      </c>
      <c r="AT56" s="57">
        <v>0</v>
      </c>
      <c r="AU56" s="57">
        <v>0</v>
      </c>
      <c r="AV56" s="57">
        <v>0</v>
      </c>
      <c r="AW56" s="57">
        <v>0</v>
      </c>
      <c r="AX56" s="57">
        <v>0</v>
      </c>
      <c r="AY56" s="57">
        <v>0</v>
      </c>
      <c r="AZ56" s="57">
        <v>0</v>
      </c>
      <c r="BA56" s="57">
        <v>0</v>
      </c>
      <c r="BB56" s="57">
        <v>0</v>
      </c>
      <c r="BC56" s="57">
        <v>0</v>
      </c>
      <c r="BD56" s="57">
        <v>0</v>
      </c>
      <c r="BE56" s="57">
        <v>0</v>
      </c>
      <c r="BF56" s="57">
        <v>0</v>
      </c>
      <c r="BG56" s="57">
        <v>0</v>
      </c>
      <c r="BH56" s="57">
        <v>0</v>
      </c>
      <c r="BI56" s="57">
        <v>0</v>
      </c>
      <c r="BJ56" s="57">
        <v>0</v>
      </c>
      <c r="BK56" s="57">
        <v>0</v>
      </c>
      <c r="BL56" s="57">
        <v>0</v>
      </c>
      <c r="BO56" s="57"/>
      <c r="BP56" s="57"/>
    </row>
    <row r="57" spans="1:68" s="74" customFormat="1" x14ac:dyDescent="0.3">
      <c r="A57" s="115">
        <v>3</v>
      </c>
      <c r="B57" s="119" t="s">
        <v>551</v>
      </c>
      <c r="C57" s="210">
        <v>354.3</v>
      </c>
      <c r="D57" s="119" t="s">
        <v>891</v>
      </c>
      <c r="E57" s="137">
        <f t="shared" si="26"/>
        <v>209177.95</v>
      </c>
      <c r="F57" s="103">
        <f>+L57+R57+X57+AD57+AJ57+AP57+AV57+BB57+BH57</f>
        <v>0</v>
      </c>
      <c r="G57" s="103">
        <f t="shared" si="1"/>
        <v>209177.95</v>
      </c>
      <c r="H57" s="137">
        <f t="shared" si="2"/>
        <v>100116.81</v>
      </c>
      <c r="I57" s="103">
        <f t="shared" si="3"/>
        <v>109061.13999999998</v>
      </c>
      <c r="J57" s="103">
        <f t="shared" si="4"/>
        <v>10298.3375</v>
      </c>
      <c r="K57" s="135">
        <v>0</v>
      </c>
      <c r="L57" s="135">
        <v>0</v>
      </c>
      <c r="M57" s="135">
        <v>0</v>
      </c>
      <c r="N57" s="135">
        <v>0</v>
      </c>
      <c r="O57" s="135">
        <v>0</v>
      </c>
      <c r="P57" s="135">
        <v>0</v>
      </c>
      <c r="Q57" s="135">
        <v>0</v>
      </c>
      <c r="R57" s="135">
        <v>0</v>
      </c>
      <c r="S57" s="135">
        <v>0</v>
      </c>
      <c r="T57" s="135">
        <v>0</v>
      </c>
      <c r="U57" s="135">
        <v>0</v>
      </c>
      <c r="V57" s="135">
        <v>0</v>
      </c>
      <c r="W57" s="57">
        <f>SUM('Gulf Coast'!P104:P105)</f>
        <v>8028</v>
      </c>
      <c r="X57" s="57">
        <f>SUM('Gulf Coast'!Q104:Q105)</f>
        <v>0</v>
      </c>
      <c r="Y57" s="57">
        <f>SUM('Gulf Coast'!R104:R105)</f>
        <v>8028</v>
      </c>
      <c r="Z57" s="57">
        <f>SUM('Gulf Coast'!U104:U105)</f>
        <v>755.06999999999994</v>
      </c>
      <c r="AA57" s="57">
        <f>SUM('Gulf Coast'!V104:V105)</f>
        <v>7272.93</v>
      </c>
      <c r="AB57" s="57">
        <f>SUM('Gulf Coast'!W104:W105)</f>
        <v>240.84</v>
      </c>
      <c r="AC57" s="57">
        <v>0</v>
      </c>
      <c r="AD57" s="57">
        <v>0</v>
      </c>
      <c r="AE57" s="57">
        <v>0</v>
      </c>
      <c r="AF57" s="57">
        <v>0</v>
      </c>
      <c r="AG57" s="57">
        <v>0</v>
      </c>
      <c r="AH57" s="57">
        <v>0</v>
      </c>
      <c r="AI57" s="57">
        <v>0</v>
      </c>
      <c r="AJ57" s="57">
        <v>0</v>
      </c>
      <c r="AK57" s="57">
        <v>0</v>
      </c>
      <c r="AL57" s="57">
        <v>0</v>
      </c>
      <c r="AM57" s="57">
        <v>0</v>
      </c>
      <c r="AN57" s="57">
        <v>0</v>
      </c>
      <c r="AO57" s="57">
        <v>0</v>
      </c>
      <c r="AP57" s="57">
        <v>0</v>
      </c>
      <c r="AQ57" s="57">
        <v>0</v>
      </c>
      <c r="AR57" s="57">
        <v>0</v>
      </c>
      <c r="AS57" s="57">
        <v>0</v>
      </c>
      <c r="AT57" s="57">
        <v>0</v>
      </c>
      <c r="AU57" s="57">
        <v>0</v>
      </c>
      <c r="AV57" s="57">
        <v>0</v>
      </c>
      <c r="AW57" s="57">
        <v>0</v>
      </c>
      <c r="AX57" s="57">
        <v>0</v>
      </c>
      <c r="AY57" s="57">
        <v>0</v>
      </c>
      <c r="AZ57" s="57">
        <v>0</v>
      </c>
      <c r="BA57" s="57">
        <v>0</v>
      </c>
      <c r="BB57" s="57">
        <v>0</v>
      </c>
      <c r="BC57" s="57">
        <v>0</v>
      </c>
      <c r="BD57" s="57">
        <v>0</v>
      </c>
      <c r="BE57" s="57">
        <v>0</v>
      </c>
      <c r="BF57" s="57">
        <v>0</v>
      </c>
      <c r="BG57" s="57">
        <f>SUM(Bolivar!P62:P74)</f>
        <v>201149.95</v>
      </c>
      <c r="BH57" s="57">
        <f>SUM(Bolivar!Q62:Q74)</f>
        <v>0</v>
      </c>
      <c r="BI57" s="57">
        <f>SUM(Bolivar!R62:R74)</f>
        <v>201149.95</v>
      </c>
      <c r="BJ57" s="57">
        <f>SUM(Bolivar!U62:U74)</f>
        <v>99361.739999999991</v>
      </c>
      <c r="BK57" s="57">
        <f>SUM(Bolivar!V62:V74)</f>
        <v>101788.20999999999</v>
      </c>
      <c r="BL57" s="57">
        <f>SUM(Bolivar!W62:W74)</f>
        <v>10057.497499999999</v>
      </c>
      <c r="BO57" s="57"/>
      <c r="BP57" s="57"/>
    </row>
    <row r="58" spans="1:68" x14ac:dyDescent="0.3">
      <c r="A58" s="185">
        <v>3</v>
      </c>
      <c r="B58" s="173" t="s">
        <v>551</v>
      </c>
      <c r="C58" s="208">
        <v>371.3</v>
      </c>
      <c r="D58" s="187" t="s">
        <v>10</v>
      </c>
      <c r="E58" s="137">
        <f t="shared" si="26"/>
        <v>1249649.69</v>
      </c>
      <c r="F58" s="103">
        <f>+L58+R58+X58+AD58+AJ58+AP58+AV58+BB58+BH58</f>
        <v>0</v>
      </c>
      <c r="G58" s="103">
        <f t="shared" si="1"/>
        <v>1249649.69</v>
      </c>
      <c r="H58" s="137">
        <f t="shared" si="2"/>
        <v>795534.98999999987</v>
      </c>
      <c r="I58" s="103">
        <f t="shared" si="3"/>
        <v>315289.92</v>
      </c>
      <c r="J58" s="103">
        <f t="shared" si="4"/>
        <v>120825.25</v>
      </c>
      <c r="K58" s="135">
        <f>SUM(Orbit!P1509:P1524)</f>
        <v>138824.78</v>
      </c>
      <c r="L58" s="135">
        <f>SUM(Orbit!Q1509:Q1524)</f>
        <v>0</v>
      </c>
      <c r="M58" s="135">
        <f>SUM(Orbit!R1509:R1524)</f>
        <v>138824.78</v>
      </c>
      <c r="N58" s="135">
        <v>0</v>
      </c>
      <c r="O58" s="135">
        <v>0</v>
      </c>
      <c r="P58" s="135">
        <v>0</v>
      </c>
      <c r="Q58" s="135">
        <v>0</v>
      </c>
      <c r="R58" s="135">
        <v>0</v>
      </c>
      <c r="S58" s="135">
        <v>0</v>
      </c>
      <c r="T58" s="135">
        <v>0</v>
      </c>
      <c r="U58" s="135">
        <v>0</v>
      </c>
      <c r="V58" s="135">
        <v>0</v>
      </c>
      <c r="W58" s="57">
        <f>SUM('Gulf Coast'!P108:P114)</f>
        <v>116786.39</v>
      </c>
      <c r="X58" s="57">
        <f>SUM('Gulf Coast'!Q108:Q114)</f>
        <v>0</v>
      </c>
      <c r="Y58" s="57">
        <f>SUM('Gulf Coast'!R108:R114)</f>
        <v>116786.39</v>
      </c>
      <c r="Z58" s="57">
        <f>SUM('Gulf Coast'!U108:U114)</f>
        <v>91418.63</v>
      </c>
      <c r="AA58" s="57">
        <f>SUM('Gulf Coast'!V108:V114)</f>
        <v>25367.760000000002</v>
      </c>
      <c r="AB58" s="57">
        <f>SUM('Gulf Coast'!W108:W114)</f>
        <v>11678.639000000001</v>
      </c>
      <c r="AC58" s="57">
        <v>0</v>
      </c>
      <c r="AD58" s="57">
        <v>0</v>
      </c>
      <c r="AE58" s="57">
        <v>0</v>
      </c>
      <c r="AF58" s="57">
        <v>0</v>
      </c>
      <c r="AG58" s="57">
        <v>0</v>
      </c>
      <c r="AH58" s="57">
        <v>0</v>
      </c>
      <c r="AI58" s="57">
        <v>0</v>
      </c>
      <c r="AJ58" s="57">
        <v>0</v>
      </c>
      <c r="AK58" s="57">
        <v>0</v>
      </c>
      <c r="AL58" s="57">
        <v>0</v>
      </c>
      <c r="AM58" s="57">
        <v>0</v>
      </c>
      <c r="AN58" s="57">
        <v>0</v>
      </c>
      <c r="AO58" s="57">
        <v>0</v>
      </c>
      <c r="AP58" s="57">
        <v>0</v>
      </c>
      <c r="AQ58" s="57">
        <v>0</v>
      </c>
      <c r="AR58" s="57">
        <v>0</v>
      </c>
      <c r="AS58" s="57">
        <v>0</v>
      </c>
      <c r="AT58" s="57">
        <v>0</v>
      </c>
      <c r="AU58" s="57">
        <f>SUM(EMCAD!P24:P47)</f>
        <v>97427.59</v>
      </c>
      <c r="AV58" s="57">
        <f>SUM(EMCAD!Q24:Q47)</f>
        <v>0</v>
      </c>
      <c r="AW58" s="57">
        <f>SUM(EMCAD!R24:R47)</f>
        <v>97427.59</v>
      </c>
      <c r="AX58" s="57">
        <f>SUM(EMCAD!U24:U47)</f>
        <v>31626.209999999995</v>
      </c>
      <c r="AY58" s="57">
        <f>SUM(EMCAD!V24:V47)</f>
        <v>65801.37999999999</v>
      </c>
      <c r="AZ58" s="57">
        <f>SUM(EMCAD!W24:W47)</f>
        <v>19485.517999999996</v>
      </c>
      <c r="BA58" s="57">
        <f>SUM(Sugartree!P37:P38)</f>
        <v>2690.66</v>
      </c>
      <c r="BB58" s="57">
        <f>SUM(Sugartree!Q37:Q38)</f>
        <v>0</v>
      </c>
      <c r="BC58" s="57">
        <f>SUM(Sugartree!R37:R38)</f>
        <v>2690.66</v>
      </c>
      <c r="BD58" s="57">
        <f>SUM(Sugartree!U37:U38)</f>
        <v>331.83</v>
      </c>
      <c r="BE58" s="57">
        <f>SUM(Sugartree!V37:V38)</f>
        <v>2358.83</v>
      </c>
      <c r="BF58" s="57">
        <f>SUM(Sugartree!W37:W38)</f>
        <v>269.06600000000003</v>
      </c>
      <c r="BG58" s="57">
        <f>SUM(Bolivar!P77:P100)</f>
        <v>893920.2699999999</v>
      </c>
      <c r="BH58" s="57">
        <f>SUM(Bolivar!Q77:Q100)</f>
        <v>0</v>
      </c>
      <c r="BI58" s="57">
        <f>SUM(Bolivar!R77:R100)</f>
        <v>893920.2699999999</v>
      </c>
      <c r="BJ58" s="57">
        <f>SUM(Bolivar!U77:U100)</f>
        <v>672158.31999999983</v>
      </c>
      <c r="BK58" s="57">
        <f>SUM(Bolivar!V77:V100)</f>
        <v>221761.94999999998</v>
      </c>
      <c r="BL58" s="57">
        <f>SUM(Bolivar!W77:W100)</f>
        <v>89392.027000000002</v>
      </c>
      <c r="BO58" s="57"/>
      <c r="BP58" s="57"/>
    </row>
    <row r="59" spans="1:68" s="74" customFormat="1" x14ac:dyDescent="0.3">
      <c r="A59" s="185"/>
      <c r="B59" s="173"/>
      <c r="C59" s="208"/>
      <c r="D59" s="187"/>
      <c r="E59" s="137"/>
      <c r="F59" s="103"/>
      <c r="G59" s="103"/>
      <c r="H59" s="137"/>
      <c r="I59" s="103"/>
      <c r="J59" s="103"/>
      <c r="K59" s="135"/>
      <c r="L59" s="135"/>
      <c r="M59" s="135"/>
      <c r="N59" s="135"/>
      <c r="O59" s="135"/>
      <c r="P59" s="135"/>
      <c r="Q59" s="135"/>
      <c r="R59" s="135"/>
      <c r="S59" s="135"/>
      <c r="T59" s="135"/>
      <c r="U59" s="135"/>
      <c r="V59" s="135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  <c r="AZ59" s="57"/>
      <c r="BA59" s="57"/>
      <c r="BB59" s="57"/>
      <c r="BC59" s="57"/>
      <c r="BD59" s="57"/>
      <c r="BE59" s="57"/>
      <c r="BF59" s="57"/>
      <c r="BG59" s="57"/>
      <c r="BH59" s="57"/>
      <c r="BI59" s="57"/>
      <c r="BJ59" s="57"/>
      <c r="BK59" s="57"/>
      <c r="BL59" s="57"/>
      <c r="BO59" s="57"/>
      <c r="BP59" s="57"/>
    </row>
    <row r="60" spans="1:68" x14ac:dyDescent="0.3">
      <c r="A60" s="127"/>
      <c r="B60" s="127"/>
      <c r="C60" s="209"/>
      <c r="D60" s="127"/>
      <c r="E60" s="137"/>
      <c r="F60" s="103"/>
      <c r="G60" s="103"/>
      <c r="H60" s="137"/>
      <c r="I60" s="103"/>
      <c r="J60" s="103"/>
      <c r="K60" s="135"/>
      <c r="L60" s="135"/>
      <c r="M60" s="135"/>
      <c r="N60" s="135"/>
      <c r="O60" s="135"/>
      <c r="P60" s="135"/>
      <c r="Q60" s="135"/>
      <c r="R60" s="135"/>
      <c r="S60" s="135"/>
      <c r="T60" s="135"/>
      <c r="U60" s="135"/>
      <c r="V60" s="135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O60" s="57"/>
      <c r="BP60" s="57"/>
    </row>
    <row r="61" spans="1:68" x14ac:dyDescent="0.3">
      <c r="A61" s="188" t="s">
        <v>46</v>
      </c>
      <c r="B61" s="127"/>
      <c r="C61" s="209"/>
      <c r="D61" s="127"/>
      <c r="E61" s="137"/>
      <c r="F61" s="103"/>
      <c r="G61" s="103"/>
      <c r="H61" s="137"/>
      <c r="I61" s="103"/>
      <c r="J61" s="103"/>
      <c r="K61" s="135"/>
      <c r="L61" s="135"/>
      <c r="M61" s="135"/>
      <c r="N61" s="135"/>
      <c r="O61" s="135"/>
      <c r="P61" s="135"/>
      <c r="Q61" s="135"/>
      <c r="R61" s="135"/>
      <c r="S61" s="135"/>
      <c r="T61" s="135"/>
      <c r="U61" s="135"/>
      <c r="V61" s="135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  <c r="BF61" s="57"/>
      <c r="BG61" s="57"/>
      <c r="BH61" s="57"/>
      <c r="BI61" s="57"/>
      <c r="BJ61" s="57"/>
      <c r="BK61" s="57"/>
      <c r="BL61" s="57"/>
      <c r="BO61" s="57"/>
      <c r="BP61" s="57"/>
    </row>
    <row r="62" spans="1:68" x14ac:dyDescent="0.3">
      <c r="A62" s="185">
        <v>4</v>
      </c>
      <c r="B62" s="158" t="s">
        <v>46</v>
      </c>
      <c r="C62" s="208">
        <v>353.4</v>
      </c>
      <c r="D62" s="187" t="s">
        <v>1</v>
      </c>
      <c r="E62" s="137">
        <f t="shared" ref="E62:E69" si="27">+K62+Q62+W62+AC62+AI62+AO62+AU62+BA62+BG62</f>
        <v>167907.75</v>
      </c>
      <c r="F62" s="103">
        <f t="shared" ref="F62:F69" si="28">+L62+R62+X62+AD62+AJ62+AP62+AV62+BB62+BH62</f>
        <v>0</v>
      </c>
      <c r="G62" s="103">
        <f t="shared" si="1"/>
        <v>167907.75</v>
      </c>
      <c r="H62" s="137">
        <f t="shared" si="2"/>
        <v>0</v>
      </c>
      <c r="I62" s="103">
        <f t="shared" si="3"/>
        <v>166007.75</v>
      </c>
      <c r="J62" s="103">
        <f t="shared" si="4"/>
        <v>0</v>
      </c>
      <c r="K62" s="135">
        <f>SUM(Orbit!P1527:P1528)</f>
        <v>1900</v>
      </c>
      <c r="L62" s="135">
        <f>SUM(Orbit!Q1527:Q1528)</f>
        <v>0</v>
      </c>
      <c r="M62" s="135">
        <f>SUM(Orbit!R1527:R1528)</f>
        <v>1900</v>
      </c>
      <c r="N62" s="135">
        <v>0</v>
      </c>
      <c r="O62" s="135">
        <v>0</v>
      </c>
      <c r="P62" s="135">
        <v>0</v>
      </c>
      <c r="Q62" s="135">
        <v>0</v>
      </c>
      <c r="R62" s="135">
        <v>0</v>
      </c>
      <c r="S62" s="135">
        <v>0</v>
      </c>
      <c r="T62" s="135">
        <v>0</v>
      </c>
      <c r="U62" s="135">
        <v>0</v>
      </c>
      <c r="V62" s="135">
        <v>0</v>
      </c>
      <c r="W62" s="57">
        <f>+'Gulf Coast'!P117</f>
        <v>15000</v>
      </c>
      <c r="X62" s="57">
        <f>+'Gulf Coast'!Q117</f>
        <v>0</v>
      </c>
      <c r="Y62" s="57">
        <f>+'Gulf Coast'!R117</f>
        <v>15000</v>
      </c>
      <c r="Z62" s="57">
        <f>+'Gulf Coast'!U117</f>
        <v>0</v>
      </c>
      <c r="AA62" s="57">
        <f>+'Gulf Coast'!V117</f>
        <v>15000</v>
      </c>
      <c r="AB62" s="57">
        <f>+'Gulf Coast'!W117</f>
        <v>0</v>
      </c>
      <c r="AC62" s="57">
        <v>0</v>
      </c>
      <c r="AD62" s="57">
        <v>0</v>
      </c>
      <c r="AE62" s="57">
        <v>0</v>
      </c>
      <c r="AF62" s="57">
        <v>0</v>
      </c>
      <c r="AG62" s="57">
        <v>0</v>
      </c>
      <c r="AH62" s="57">
        <v>0</v>
      </c>
      <c r="AI62" s="57">
        <v>0</v>
      </c>
      <c r="AJ62" s="57">
        <v>0</v>
      </c>
      <c r="AK62" s="57">
        <v>0</v>
      </c>
      <c r="AL62" s="57">
        <v>0</v>
      </c>
      <c r="AM62" s="57">
        <v>0</v>
      </c>
      <c r="AN62" s="57">
        <v>0</v>
      </c>
      <c r="AO62" s="57">
        <v>0</v>
      </c>
      <c r="AP62" s="57">
        <v>0</v>
      </c>
      <c r="AQ62" s="57">
        <v>0</v>
      </c>
      <c r="AR62" s="57">
        <v>0</v>
      </c>
      <c r="AS62" s="57">
        <v>0</v>
      </c>
      <c r="AT62" s="57">
        <v>0</v>
      </c>
      <c r="AU62" s="57">
        <f>SUM(EMCAD!P50:P51)</f>
        <v>95000</v>
      </c>
      <c r="AV62" s="57">
        <f>SUM(EMCAD!Q50:Q51)</f>
        <v>0</v>
      </c>
      <c r="AW62" s="57">
        <f>SUM(EMCAD!R50:R51)</f>
        <v>95000</v>
      </c>
      <c r="AX62" s="57">
        <f>SUM(EMCAD!U50:U51)</f>
        <v>0</v>
      </c>
      <c r="AY62" s="57">
        <f>SUM(EMCAD!V50:V51)</f>
        <v>95000</v>
      </c>
      <c r="AZ62" s="57">
        <f>SUM(EMCAD!W50:W51)</f>
        <v>0</v>
      </c>
      <c r="BA62" s="57">
        <v>0</v>
      </c>
      <c r="BB62" s="57">
        <v>0</v>
      </c>
      <c r="BC62" s="57">
        <v>0</v>
      </c>
      <c r="BD62" s="57">
        <v>0</v>
      </c>
      <c r="BE62" s="57">
        <v>0</v>
      </c>
      <c r="BF62" s="57">
        <v>0</v>
      </c>
      <c r="BG62" s="57">
        <f>SUM(Bolivar!P103:P104)</f>
        <v>56007.75</v>
      </c>
      <c r="BH62" s="57">
        <f>SUM(Bolivar!Q103:Q104)</f>
        <v>0</v>
      </c>
      <c r="BI62" s="57">
        <f>SUM(Bolivar!R103:R104)</f>
        <v>56007.75</v>
      </c>
      <c r="BJ62" s="57">
        <f>SUM(Bolivar!U103:U104)</f>
        <v>0</v>
      </c>
      <c r="BK62" s="57">
        <f>SUM(Bolivar!V103:V104)</f>
        <v>56007.75</v>
      </c>
      <c r="BL62" s="57">
        <f>SUM(Bolivar!W103:W104)</f>
        <v>0</v>
      </c>
      <c r="BO62" s="57"/>
      <c r="BP62" s="57"/>
    </row>
    <row r="63" spans="1:68" x14ac:dyDescent="0.3">
      <c r="A63" s="185">
        <v>4</v>
      </c>
      <c r="B63" s="158" t="s">
        <v>46</v>
      </c>
      <c r="C63" s="208">
        <v>354.41</v>
      </c>
      <c r="D63" s="189" t="s">
        <v>7</v>
      </c>
      <c r="E63" s="137">
        <f t="shared" si="27"/>
        <v>447875.72100000002</v>
      </c>
      <c r="F63" s="103">
        <f t="shared" si="28"/>
        <v>0</v>
      </c>
      <c r="G63" s="103">
        <f t="shared" si="1"/>
        <v>447875.72100000002</v>
      </c>
      <c r="H63" s="137">
        <f t="shared" si="2"/>
        <v>78402.429999999993</v>
      </c>
      <c r="I63" s="103">
        <f t="shared" si="3"/>
        <v>68217.22</v>
      </c>
      <c r="J63" s="103">
        <f t="shared" si="4"/>
        <v>4710.1743450000004</v>
      </c>
      <c r="K63" s="135">
        <f>SUM(Orbit!P1531:P1541)</f>
        <v>301256.071</v>
      </c>
      <c r="L63" s="135">
        <f>SUM(Orbit!Q1531:Q1541)</f>
        <v>0</v>
      </c>
      <c r="M63" s="135">
        <f>SUM(Orbit!R1531:R1541)</f>
        <v>301256.071</v>
      </c>
      <c r="N63" s="135">
        <v>0</v>
      </c>
      <c r="O63" s="135">
        <v>0</v>
      </c>
      <c r="P63" s="135">
        <v>0</v>
      </c>
      <c r="Q63" s="135">
        <v>0</v>
      </c>
      <c r="R63" s="135">
        <v>0</v>
      </c>
      <c r="S63" s="135">
        <v>0</v>
      </c>
      <c r="T63" s="135">
        <v>0</v>
      </c>
      <c r="U63" s="135">
        <v>0</v>
      </c>
      <c r="V63" s="135">
        <v>0</v>
      </c>
      <c r="W63" s="57">
        <f>+'Gulf Coast'!P120</f>
        <v>52200</v>
      </c>
      <c r="X63" s="57">
        <f>+'Gulf Coast'!Q120</f>
        <v>0</v>
      </c>
      <c r="Y63" s="57">
        <f>+'Gulf Coast'!R120</f>
        <v>52200</v>
      </c>
      <c r="Z63" s="57">
        <f>+'Gulf Coast'!U120</f>
        <v>24795.89</v>
      </c>
      <c r="AA63" s="57">
        <f>+'Gulf Coast'!V120</f>
        <v>27404.11</v>
      </c>
      <c r="AB63" s="57">
        <f>+'Gulf Coast'!W120</f>
        <v>1566</v>
      </c>
      <c r="AC63" s="57">
        <v>0</v>
      </c>
      <c r="AD63" s="57">
        <v>0</v>
      </c>
      <c r="AE63" s="57">
        <v>0</v>
      </c>
      <c r="AF63" s="57">
        <v>0</v>
      </c>
      <c r="AG63" s="57">
        <v>0</v>
      </c>
      <c r="AH63" s="57">
        <v>0</v>
      </c>
      <c r="AI63" s="57">
        <v>0</v>
      </c>
      <c r="AJ63" s="57">
        <v>0</v>
      </c>
      <c r="AK63" s="57">
        <v>0</v>
      </c>
      <c r="AL63" s="57">
        <v>0</v>
      </c>
      <c r="AM63" s="57">
        <v>0</v>
      </c>
      <c r="AN63" s="57">
        <v>0</v>
      </c>
      <c r="AO63" s="57">
        <v>0</v>
      </c>
      <c r="AP63" s="57">
        <v>0</v>
      </c>
      <c r="AQ63" s="57">
        <v>0</v>
      </c>
      <c r="AR63" s="57">
        <v>0</v>
      </c>
      <c r="AS63" s="57">
        <v>0</v>
      </c>
      <c r="AT63" s="57">
        <v>0</v>
      </c>
      <c r="AU63" s="57">
        <f>SUM(EMCAD!P54:P58)</f>
        <v>94419.650000000009</v>
      </c>
      <c r="AV63" s="57">
        <f>SUM(EMCAD!Q54:Q58)</f>
        <v>0</v>
      </c>
      <c r="AW63" s="57">
        <f>SUM(EMCAD!R54:R58)</f>
        <v>94419.650000000009</v>
      </c>
      <c r="AX63" s="57">
        <f>SUM(EMCAD!U54:U58)</f>
        <v>53606.539999999994</v>
      </c>
      <c r="AY63" s="57">
        <f>SUM(EMCAD!V54:V58)</f>
        <v>40813.11</v>
      </c>
      <c r="AZ63" s="57">
        <f>SUM(EMCAD!W54:W58)</f>
        <v>3144.1743450000004</v>
      </c>
      <c r="BA63" s="57">
        <v>0</v>
      </c>
      <c r="BB63" s="57">
        <v>0</v>
      </c>
      <c r="BC63" s="57">
        <v>0</v>
      </c>
      <c r="BD63" s="57">
        <v>0</v>
      </c>
      <c r="BE63" s="57">
        <v>0</v>
      </c>
      <c r="BF63" s="57">
        <v>0</v>
      </c>
      <c r="BG63" s="57">
        <v>0</v>
      </c>
      <c r="BH63" s="57">
        <v>0</v>
      </c>
      <c r="BI63" s="57">
        <v>0</v>
      </c>
      <c r="BJ63" s="57">
        <v>0</v>
      </c>
      <c r="BK63" s="57">
        <v>0</v>
      </c>
      <c r="BL63" s="57">
        <v>0</v>
      </c>
      <c r="BO63" s="57"/>
      <c r="BP63" s="57"/>
    </row>
    <row r="64" spans="1:68" s="74" customFormat="1" x14ac:dyDescent="0.3">
      <c r="A64" s="185">
        <v>4</v>
      </c>
      <c r="B64" s="158" t="s">
        <v>46</v>
      </c>
      <c r="C64" s="208">
        <v>354.42</v>
      </c>
      <c r="D64" s="189" t="s">
        <v>1582</v>
      </c>
      <c r="E64" s="137">
        <f t="shared" si="27"/>
        <v>5909</v>
      </c>
      <c r="F64" s="103">
        <f t="shared" si="28"/>
        <v>0</v>
      </c>
      <c r="G64" s="103">
        <f t="shared" si="1"/>
        <v>5909</v>
      </c>
      <c r="H64" s="137">
        <f t="shared" si="2"/>
        <v>4531.33</v>
      </c>
      <c r="I64" s="103">
        <f t="shared" si="3"/>
        <v>1377.6699999999998</v>
      </c>
      <c r="J64" s="103">
        <f t="shared" si="4"/>
        <v>260.25</v>
      </c>
      <c r="K64" s="135">
        <v>0</v>
      </c>
      <c r="L64" s="135">
        <v>0</v>
      </c>
      <c r="M64" s="135">
        <v>0</v>
      </c>
      <c r="N64" s="135">
        <v>0</v>
      </c>
      <c r="O64" s="135">
        <v>0</v>
      </c>
      <c r="P64" s="135">
        <v>0</v>
      </c>
      <c r="Q64" s="135">
        <v>0</v>
      </c>
      <c r="R64" s="135">
        <v>0</v>
      </c>
      <c r="S64" s="135">
        <v>0</v>
      </c>
      <c r="T64" s="135">
        <v>0</v>
      </c>
      <c r="U64" s="135">
        <v>0</v>
      </c>
      <c r="V64" s="135">
        <v>0</v>
      </c>
      <c r="W64" s="57">
        <v>0</v>
      </c>
      <c r="X64" s="57">
        <v>0</v>
      </c>
      <c r="Y64" s="57">
        <v>0</v>
      </c>
      <c r="Z64" s="57">
        <v>0</v>
      </c>
      <c r="AA64" s="57">
        <v>0</v>
      </c>
      <c r="AB64" s="57">
        <v>0</v>
      </c>
      <c r="AC64" s="57">
        <v>0</v>
      </c>
      <c r="AD64" s="57">
        <v>0</v>
      </c>
      <c r="AE64" s="57">
        <v>0</v>
      </c>
      <c r="AF64" s="57">
        <v>0</v>
      </c>
      <c r="AG64" s="57">
        <v>0</v>
      </c>
      <c r="AH64" s="57">
        <v>0</v>
      </c>
      <c r="AI64" s="57">
        <v>0</v>
      </c>
      <c r="AJ64" s="57">
        <v>0</v>
      </c>
      <c r="AK64" s="57">
        <v>0</v>
      </c>
      <c r="AL64" s="57">
        <v>0</v>
      </c>
      <c r="AM64" s="57">
        <v>0</v>
      </c>
      <c r="AN64" s="57">
        <v>0</v>
      </c>
      <c r="AO64" s="57">
        <v>0</v>
      </c>
      <c r="AP64" s="57">
        <v>0</v>
      </c>
      <c r="AQ64" s="57">
        <v>0</v>
      </c>
      <c r="AR64" s="57">
        <v>0</v>
      </c>
      <c r="AS64" s="57">
        <v>0</v>
      </c>
      <c r="AT64" s="57">
        <v>0</v>
      </c>
      <c r="AU64" s="57">
        <f>SUM(EMCAD!P61:P63)</f>
        <v>5909</v>
      </c>
      <c r="AV64" s="57">
        <f>SUM(EMCAD!Q61:Q63)</f>
        <v>0</v>
      </c>
      <c r="AW64" s="57">
        <f>SUM(EMCAD!R61:R63)</f>
        <v>5909</v>
      </c>
      <c r="AX64" s="57">
        <f>SUM(EMCAD!U61:U63)</f>
        <v>4531.33</v>
      </c>
      <c r="AY64" s="57">
        <f>SUM(EMCAD!V61:V63)</f>
        <v>1377.6699999999998</v>
      </c>
      <c r="AZ64" s="57">
        <f>SUM(EMCAD!W61:W63)</f>
        <v>260.25</v>
      </c>
      <c r="BA64" s="57">
        <v>0</v>
      </c>
      <c r="BB64" s="57">
        <v>0</v>
      </c>
      <c r="BC64" s="57">
        <v>0</v>
      </c>
      <c r="BD64" s="57">
        <v>0</v>
      </c>
      <c r="BE64" s="57">
        <v>0</v>
      </c>
      <c r="BF64" s="57">
        <v>0</v>
      </c>
      <c r="BG64" s="57">
        <v>0</v>
      </c>
      <c r="BH64" s="57">
        <v>0</v>
      </c>
      <c r="BI64" s="57">
        <v>0</v>
      </c>
      <c r="BJ64" s="57">
        <v>0</v>
      </c>
      <c r="BK64" s="57">
        <v>0</v>
      </c>
      <c r="BL64" s="57">
        <v>0</v>
      </c>
      <c r="BO64" s="57"/>
      <c r="BP64" s="57"/>
    </row>
    <row r="65" spans="1:82" s="74" customFormat="1" x14ac:dyDescent="0.3">
      <c r="A65" s="185">
        <v>4</v>
      </c>
      <c r="B65" s="158" t="s">
        <v>46</v>
      </c>
      <c r="C65" s="208">
        <v>355.4</v>
      </c>
      <c r="D65" s="115" t="s">
        <v>1733</v>
      </c>
      <c r="E65" s="137">
        <f t="shared" si="27"/>
        <v>10500</v>
      </c>
      <c r="F65" s="103">
        <f t="shared" si="28"/>
        <v>0</v>
      </c>
      <c r="G65" s="103">
        <f t="shared" si="1"/>
        <v>10500</v>
      </c>
      <c r="H65" s="137">
        <f t="shared" si="2"/>
        <v>945.22</v>
      </c>
      <c r="I65" s="103">
        <f t="shared" si="3"/>
        <v>9554.7800000000007</v>
      </c>
      <c r="J65" s="103">
        <f t="shared" si="4"/>
        <v>420</v>
      </c>
      <c r="K65" s="135">
        <v>0</v>
      </c>
      <c r="L65" s="135">
        <v>0</v>
      </c>
      <c r="M65" s="135">
        <v>0</v>
      </c>
      <c r="N65" s="135">
        <v>0</v>
      </c>
      <c r="O65" s="135">
        <v>0</v>
      </c>
      <c r="P65" s="135">
        <v>0</v>
      </c>
      <c r="Q65" s="135">
        <v>0</v>
      </c>
      <c r="R65" s="135">
        <v>0</v>
      </c>
      <c r="S65" s="135">
        <v>0</v>
      </c>
      <c r="T65" s="135">
        <v>0</v>
      </c>
      <c r="U65" s="135">
        <v>0</v>
      </c>
      <c r="V65" s="135">
        <v>0</v>
      </c>
      <c r="W65" s="57">
        <v>0</v>
      </c>
      <c r="X65" s="57">
        <v>0</v>
      </c>
      <c r="Y65" s="57">
        <v>0</v>
      </c>
      <c r="Z65" s="57">
        <v>0</v>
      </c>
      <c r="AA65" s="57">
        <v>0</v>
      </c>
      <c r="AB65" s="57">
        <v>0</v>
      </c>
      <c r="AC65" s="57">
        <v>0</v>
      </c>
      <c r="AD65" s="57">
        <v>0</v>
      </c>
      <c r="AE65" s="57">
        <v>0</v>
      </c>
      <c r="AF65" s="57">
        <v>0</v>
      </c>
      <c r="AG65" s="57">
        <v>0</v>
      </c>
      <c r="AH65" s="57">
        <v>0</v>
      </c>
      <c r="AI65" s="57">
        <v>0</v>
      </c>
      <c r="AJ65" s="57">
        <v>0</v>
      </c>
      <c r="AK65" s="57">
        <v>0</v>
      </c>
      <c r="AL65" s="57">
        <v>0</v>
      </c>
      <c r="AM65" s="57">
        <v>0</v>
      </c>
      <c r="AN65" s="57">
        <v>0</v>
      </c>
      <c r="AO65" s="57">
        <v>0</v>
      </c>
      <c r="AP65" s="57">
        <v>0</v>
      </c>
      <c r="AQ65" s="57">
        <v>0</v>
      </c>
      <c r="AR65" s="57">
        <v>0</v>
      </c>
      <c r="AS65" s="57">
        <v>0</v>
      </c>
      <c r="AT65" s="57">
        <v>0</v>
      </c>
      <c r="AU65" s="57">
        <v>0</v>
      </c>
      <c r="AV65" s="57">
        <v>0</v>
      </c>
      <c r="AW65" s="57">
        <v>0</v>
      </c>
      <c r="AX65" s="57">
        <v>0</v>
      </c>
      <c r="AY65" s="57">
        <v>0</v>
      </c>
      <c r="AZ65" s="57">
        <v>0</v>
      </c>
      <c r="BA65" s="57">
        <v>0</v>
      </c>
      <c r="BB65" s="57">
        <v>0</v>
      </c>
      <c r="BC65" s="57">
        <v>0</v>
      </c>
      <c r="BD65" s="57">
        <v>0</v>
      </c>
      <c r="BE65" s="57">
        <v>0</v>
      </c>
      <c r="BF65" s="57">
        <v>0</v>
      </c>
      <c r="BG65" s="57">
        <f>+Bolivar!P107</f>
        <v>10500</v>
      </c>
      <c r="BH65" s="57">
        <f>+Bolivar!Q107</f>
        <v>0</v>
      </c>
      <c r="BI65" s="57">
        <f>+Bolivar!R107</f>
        <v>10500</v>
      </c>
      <c r="BJ65" s="57">
        <f>+Bolivar!U107</f>
        <v>945.22</v>
      </c>
      <c r="BK65" s="57">
        <f>+Bolivar!V107</f>
        <v>9554.7800000000007</v>
      </c>
      <c r="BL65" s="57">
        <f>+Bolivar!W107</f>
        <v>420</v>
      </c>
      <c r="BO65" s="57"/>
      <c r="BP65" s="57"/>
    </row>
    <row r="66" spans="1:82" s="74" customFormat="1" x14ac:dyDescent="0.3">
      <c r="A66" s="185">
        <v>4</v>
      </c>
      <c r="B66" s="158" t="s">
        <v>46</v>
      </c>
      <c r="C66" s="127">
        <v>371.4</v>
      </c>
      <c r="D66" s="127" t="s">
        <v>10</v>
      </c>
      <c r="E66" s="137">
        <f t="shared" si="27"/>
        <v>12641.359999999997</v>
      </c>
      <c r="F66" s="103">
        <f t="shared" si="28"/>
        <v>0</v>
      </c>
      <c r="G66" s="103">
        <f t="shared" si="1"/>
        <v>12641.359999999997</v>
      </c>
      <c r="H66" s="137">
        <f t="shared" si="2"/>
        <v>2279.06</v>
      </c>
      <c r="I66" s="103">
        <f t="shared" si="3"/>
        <v>10362.299999999999</v>
      </c>
      <c r="J66" s="103">
        <f t="shared" si="4"/>
        <v>1264.136</v>
      </c>
      <c r="K66" s="135">
        <v>0</v>
      </c>
      <c r="L66" s="135">
        <v>0</v>
      </c>
      <c r="M66" s="135">
        <v>0</v>
      </c>
      <c r="N66" s="135">
        <v>0</v>
      </c>
      <c r="O66" s="135">
        <v>0</v>
      </c>
      <c r="P66" s="135">
        <v>0</v>
      </c>
      <c r="Q66" s="135">
        <v>0</v>
      </c>
      <c r="R66" s="135">
        <v>0</v>
      </c>
      <c r="S66" s="135">
        <v>0</v>
      </c>
      <c r="T66" s="135">
        <v>0</v>
      </c>
      <c r="U66" s="135">
        <v>0</v>
      </c>
      <c r="V66" s="135">
        <v>0</v>
      </c>
      <c r="W66" s="57">
        <v>0</v>
      </c>
      <c r="X66" s="57">
        <v>0</v>
      </c>
      <c r="Y66" s="57">
        <v>0</v>
      </c>
      <c r="Z66" s="57">
        <v>0</v>
      </c>
      <c r="AA66" s="57">
        <v>0</v>
      </c>
      <c r="AB66" s="57">
        <v>0</v>
      </c>
      <c r="AC66" s="57">
        <v>0</v>
      </c>
      <c r="AD66" s="57">
        <v>0</v>
      </c>
      <c r="AE66" s="57">
        <v>0</v>
      </c>
      <c r="AF66" s="57">
        <v>0</v>
      </c>
      <c r="AG66" s="57">
        <v>0</v>
      </c>
      <c r="AH66" s="57">
        <v>0</v>
      </c>
      <c r="AI66" s="57">
        <v>0</v>
      </c>
      <c r="AJ66" s="57">
        <v>0</v>
      </c>
      <c r="AK66" s="57">
        <v>0</v>
      </c>
      <c r="AL66" s="57">
        <v>0</v>
      </c>
      <c r="AM66" s="57">
        <v>0</v>
      </c>
      <c r="AN66" s="57">
        <v>0</v>
      </c>
      <c r="AO66" s="57">
        <v>0</v>
      </c>
      <c r="AP66" s="57">
        <v>0</v>
      </c>
      <c r="AQ66" s="57">
        <v>0</v>
      </c>
      <c r="AR66" s="57">
        <v>0</v>
      </c>
      <c r="AS66" s="57">
        <v>0</v>
      </c>
      <c r="AT66" s="57">
        <v>0</v>
      </c>
      <c r="AU66" s="57">
        <f>SUM(EMCAD!P66:P69)</f>
        <v>12641.359999999997</v>
      </c>
      <c r="AV66" s="57">
        <f>SUM(EMCAD!Q66:Q69)</f>
        <v>0</v>
      </c>
      <c r="AW66" s="57">
        <f>SUM(EMCAD!R66:R69)</f>
        <v>12641.359999999997</v>
      </c>
      <c r="AX66" s="57">
        <f>SUM(EMCAD!U66:U69)</f>
        <v>2279.06</v>
      </c>
      <c r="AY66" s="57">
        <f>SUM(EMCAD!V66:V69)</f>
        <v>10362.299999999999</v>
      </c>
      <c r="AZ66" s="57">
        <f>SUM(EMCAD!W66:W69)</f>
        <v>1264.136</v>
      </c>
      <c r="BA66" s="57">
        <v>0</v>
      </c>
      <c r="BB66" s="57">
        <v>0</v>
      </c>
      <c r="BC66" s="57">
        <v>0</v>
      </c>
      <c r="BD66" s="57">
        <v>0</v>
      </c>
      <c r="BE66" s="57">
        <v>0</v>
      </c>
      <c r="BF66" s="57">
        <v>0</v>
      </c>
      <c r="BG66" s="57">
        <v>0</v>
      </c>
      <c r="BH66" s="57">
        <v>0</v>
      </c>
      <c r="BI66" s="57">
        <v>0</v>
      </c>
      <c r="BJ66" s="57">
        <v>0</v>
      </c>
      <c r="BK66" s="57">
        <v>0</v>
      </c>
      <c r="BL66" s="57">
        <v>0</v>
      </c>
      <c r="BO66" s="57"/>
      <c r="BP66" s="57"/>
    </row>
    <row r="67" spans="1:82" x14ac:dyDescent="0.3">
      <c r="A67" s="185">
        <v>4</v>
      </c>
      <c r="B67" s="158" t="s">
        <v>46</v>
      </c>
      <c r="C67" s="208">
        <v>380.4</v>
      </c>
      <c r="D67" s="187" t="s">
        <v>48</v>
      </c>
      <c r="E67" s="137">
        <f t="shared" si="27"/>
        <v>4276020.8899999997</v>
      </c>
      <c r="F67" s="103">
        <f t="shared" si="28"/>
        <v>0</v>
      </c>
      <c r="G67" s="103">
        <f t="shared" si="1"/>
        <v>4276020.8899999997</v>
      </c>
      <c r="H67" s="137">
        <f t="shared" si="2"/>
        <v>1793398.4400000002</v>
      </c>
      <c r="I67" s="103">
        <f t="shared" si="3"/>
        <v>2237981.9299999997</v>
      </c>
      <c r="J67" s="103">
        <f t="shared" si="4"/>
        <v>161255.21479999999</v>
      </c>
      <c r="K67" s="135">
        <f>SUM(Orbit!P1544:P1566)</f>
        <v>244640.52</v>
      </c>
      <c r="L67" s="135">
        <f>SUM(Orbit!Q1544:Q1566)</f>
        <v>0</v>
      </c>
      <c r="M67" s="135">
        <f>SUM(Orbit!R1544:R1566)</f>
        <v>244640.52</v>
      </c>
      <c r="N67" s="135">
        <v>0</v>
      </c>
      <c r="O67" s="135">
        <v>0</v>
      </c>
      <c r="P67" s="135">
        <v>0</v>
      </c>
      <c r="Q67" s="135">
        <v>0</v>
      </c>
      <c r="R67" s="135">
        <v>0</v>
      </c>
      <c r="S67" s="135">
        <v>0</v>
      </c>
      <c r="T67" s="135">
        <v>0</v>
      </c>
      <c r="U67" s="135">
        <v>0</v>
      </c>
      <c r="V67" s="135">
        <v>0</v>
      </c>
      <c r="W67" s="57">
        <f>SUM('Gulf Coast'!P123:P139)</f>
        <v>1425360.4100000001</v>
      </c>
      <c r="X67" s="57">
        <f>SUM('Gulf Coast'!Q123:Q139)</f>
        <v>0</v>
      </c>
      <c r="Y67" s="57">
        <f>SUM('Gulf Coast'!R123:R139)</f>
        <v>1425360.4100000001</v>
      </c>
      <c r="Z67" s="57">
        <f>SUM('Gulf Coast'!U123:U139)</f>
        <v>735533.89</v>
      </c>
      <c r="AA67" s="57">
        <f>SUM('Gulf Coast'!V123:V139)</f>
        <v>689826.52</v>
      </c>
      <c r="AB67" s="57">
        <f>SUM('Gulf Coast'!W123:W139)</f>
        <v>57014.416400000002</v>
      </c>
      <c r="AC67" s="57">
        <v>0</v>
      </c>
      <c r="AD67" s="57">
        <v>0</v>
      </c>
      <c r="AE67" s="57">
        <v>0</v>
      </c>
      <c r="AF67" s="57">
        <v>0</v>
      </c>
      <c r="AG67" s="57">
        <v>0</v>
      </c>
      <c r="AH67" s="57">
        <v>0</v>
      </c>
      <c r="AI67" s="57">
        <v>0</v>
      </c>
      <c r="AJ67" s="57">
        <v>0</v>
      </c>
      <c r="AK67" s="57">
        <v>0</v>
      </c>
      <c r="AL67" s="57">
        <v>0</v>
      </c>
      <c r="AM67" s="57">
        <v>0</v>
      </c>
      <c r="AN67" s="57">
        <v>0</v>
      </c>
      <c r="AO67" s="57">
        <v>0</v>
      </c>
      <c r="AP67" s="57">
        <v>0</v>
      </c>
      <c r="AQ67" s="57">
        <v>0</v>
      </c>
      <c r="AR67" s="57">
        <v>0</v>
      </c>
      <c r="AS67" s="57">
        <v>0</v>
      </c>
      <c r="AT67" s="57">
        <v>0</v>
      </c>
      <c r="AU67" s="57">
        <f>SUM(EMCAD!P72:P100)</f>
        <v>1167341.0299999998</v>
      </c>
      <c r="AV67" s="57">
        <f>SUM(EMCAD!Q72:Q100)</f>
        <v>0</v>
      </c>
      <c r="AW67" s="57">
        <f>SUM(EMCAD!R72:R100)</f>
        <v>1167341.0299999998</v>
      </c>
      <c r="AX67" s="57">
        <f>SUM(EMCAD!U72:U100)</f>
        <v>579079.10000000033</v>
      </c>
      <c r="AY67" s="57">
        <f>SUM(EMCAD!V72:V100)</f>
        <v>588261.92999999982</v>
      </c>
      <c r="AZ67" s="57">
        <f>SUM(EMCAD!W72:W100)</f>
        <v>46693.641199999998</v>
      </c>
      <c r="BA67" s="57">
        <f>SUM(Sugartree!P41:P50)</f>
        <v>139339.79</v>
      </c>
      <c r="BB67" s="57">
        <f>SUM(Sugartree!Q41:Q50)</f>
        <v>0</v>
      </c>
      <c r="BC67" s="57">
        <f>SUM(Sugartree!R41:R50)</f>
        <v>139339.79</v>
      </c>
      <c r="BD67" s="57">
        <f>SUM(Sugartree!U41:U50)</f>
        <v>64603.55</v>
      </c>
      <c r="BE67" s="57">
        <f>SUM(Sugartree!V41:V50)</f>
        <v>74736.240000000005</v>
      </c>
      <c r="BF67" s="57">
        <f>SUM(Sugartree!W41:W50)</f>
        <v>5573.5916000000007</v>
      </c>
      <c r="BG67" s="57">
        <f>SUM(Bolivar!P110:P116)</f>
        <v>1299339.1399999999</v>
      </c>
      <c r="BH67" s="57">
        <f>SUM(Bolivar!Q110:Q116)</f>
        <v>0</v>
      </c>
      <c r="BI67" s="57">
        <f>SUM(Bolivar!R110:R116)</f>
        <v>1299339.1399999999</v>
      </c>
      <c r="BJ67" s="57">
        <f>SUM(Bolivar!U110:U116)</f>
        <v>414181.89999999991</v>
      </c>
      <c r="BK67" s="57">
        <f>SUM(Bolivar!V110:V116)</f>
        <v>885157.24</v>
      </c>
      <c r="BL67" s="57">
        <f>SUM(Bolivar!W110:W116)</f>
        <v>51973.565599999994</v>
      </c>
      <c r="BO67" s="57"/>
      <c r="BP67" s="57"/>
    </row>
    <row r="68" spans="1:82" x14ac:dyDescent="0.3">
      <c r="A68" s="185">
        <v>4</v>
      </c>
      <c r="B68" s="158" t="s">
        <v>46</v>
      </c>
      <c r="C68" s="127">
        <v>381.4</v>
      </c>
      <c r="D68" s="127" t="s">
        <v>1563</v>
      </c>
      <c r="E68" s="137">
        <f t="shared" si="27"/>
        <v>33900</v>
      </c>
      <c r="F68" s="103">
        <f t="shared" si="28"/>
        <v>0</v>
      </c>
      <c r="G68" s="103">
        <f t="shared" si="1"/>
        <v>33900</v>
      </c>
      <c r="H68" s="137">
        <f t="shared" si="2"/>
        <v>8663.18</v>
      </c>
      <c r="I68" s="103">
        <f t="shared" si="3"/>
        <v>25236.82</v>
      </c>
      <c r="J68" s="103">
        <f t="shared" si="4"/>
        <v>678</v>
      </c>
      <c r="K68" s="135">
        <v>0</v>
      </c>
      <c r="L68" s="135">
        <v>0</v>
      </c>
      <c r="M68" s="135">
        <v>0</v>
      </c>
      <c r="N68" s="135">
        <v>0</v>
      </c>
      <c r="O68" s="135">
        <v>0</v>
      </c>
      <c r="P68" s="135">
        <v>0</v>
      </c>
      <c r="Q68" s="135">
        <v>0</v>
      </c>
      <c r="R68" s="135">
        <v>0</v>
      </c>
      <c r="S68" s="135">
        <v>0</v>
      </c>
      <c r="T68" s="135">
        <v>0</v>
      </c>
      <c r="U68" s="135">
        <v>0</v>
      </c>
      <c r="V68" s="135">
        <v>0</v>
      </c>
      <c r="W68" s="57">
        <v>0</v>
      </c>
      <c r="X68" s="57">
        <v>0</v>
      </c>
      <c r="Y68" s="57">
        <v>0</v>
      </c>
      <c r="Z68" s="57">
        <v>0</v>
      </c>
      <c r="AA68" s="57">
        <v>0</v>
      </c>
      <c r="AB68" s="57">
        <v>0</v>
      </c>
      <c r="AC68" s="57">
        <v>0</v>
      </c>
      <c r="AD68" s="57">
        <v>0</v>
      </c>
      <c r="AE68" s="57">
        <v>0</v>
      </c>
      <c r="AF68" s="57">
        <v>0</v>
      </c>
      <c r="AG68" s="57">
        <v>0</v>
      </c>
      <c r="AH68" s="57">
        <v>0</v>
      </c>
      <c r="AI68" s="57">
        <v>0</v>
      </c>
      <c r="AJ68" s="57">
        <v>0</v>
      </c>
      <c r="AK68" s="57">
        <v>0</v>
      </c>
      <c r="AL68" s="57">
        <v>0</v>
      </c>
      <c r="AM68" s="57">
        <v>0</v>
      </c>
      <c r="AN68" s="57">
        <v>0</v>
      </c>
      <c r="AO68" s="57">
        <v>0</v>
      </c>
      <c r="AP68" s="57">
        <v>0</v>
      </c>
      <c r="AQ68" s="57">
        <v>0</v>
      </c>
      <c r="AR68" s="57">
        <v>0</v>
      </c>
      <c r="AS68" s="57">
        <v>0</v>
      </c>
      <c r="AT68" s="57">
        <v>0</v>
      </c>
      <c r="AU68" s="57">
        <f>+EMCAD!P103</f>
        <v>33900</v>
      </c>
      <c r="AV68" s="57">
        <f>+EMCAD!Q103</f>
        <v>0</v>
      </c>
      <c r="AW68" s="57">
        <f>+EMCAD!R103</f>
        <v>33900</v>
      </c>
      <c r="AX68" s="57">
        <f>+EMCAD!U103</f>
        <v>8663.18</v>
      </c>
      <c r="AY68" s="57">
        <f>+EMCAD!V103</f>
        <v>25236.82</v>
      </c>
      <c r="AZ68" s="57">
        <f>+EMCAD!W103</f>
        <v>678</v>
      </c>
      <c r="BA68" s="57">
        <v>0</v>
      </c>
      <c r="BB68" s="57">
        <v>0</v>
      </c>
      <c r="BC68" s="57">
        <v>0</v>
      </c>
      <c r="BD68" s="57">
        <v>0</v>
      </c>
      <c r="BE68" s="57">
        <v>0</v>
      </c>
      <c r="BF68" s="57">
        <v>0</v>
      </c>
      <c r="BG68" s="57">
        <v>0</v>
      </c>
      <c r="BH68" s="57">
        <v>0</v>
      </c>
      <c r="BI68" s="57">
        <v>0</v>
      </c>
      <c r="BJ68" s="57">
        <v>0</v>
      </c>
      <c r="BK68" s="57">
        <v>0</v>
      </c>
      <c r="BL68" s="57">
        <v>0</v>
      </c>
      <c r="BO68" s="57"/>
      <c r="BP68" s="57"/>
    </row>
    <row r="69" spans="1:82" s="74" customFormat="1" x14ac:dyDescent="0.3">
      <c r="A69" s="185">
        <v>4</v>
      </c>
      <c r="B69" s="158" t="s">
        <v>46</v>
      </c>
      <c r="C69" s="127">
        <v>382.4</v>
      </c>
      <c r="D69" s="127" t="s">
        <v>1564</v>
      </c>
      <c r="E69" s="137">
        <f t="shared" si="27"/>
        <v>13800</v>
      </c>
      <c r="F69" s="103">
        <f t="shared" si="28"/>
        <v>0</v>
      </c>
      <c r="G69" s="103">
        <f t="shared" si="1"/>
        <v>13800</v>
      </c>
      <c r="H69" s="137">
        <f t="shared" si="2"/>
        <v>5726.29</v>
      </c>
      <c r="I69" s="103">
        <f t="shared" si="3"/>
        <v>8073.71</v>
      </c>
      <c r="J69" s="103">
        <f t="shared" si="4"/>
        <v>276</v>
      </c>
      <c r="K69" s="135">
        <v>0</v>
      </c>
      <c r="L69" s="135">
        <v>0</v>
      </c>
      <c r="M69" s="135">
        <v>0</v>
      </c>
      <c r="N69" s="135">
        <v>0</v>
      </c>
      <c r="O69" s="135">
        <v>0</v>
      </c>
      <c r="P69" s="135">
        <v>0</v>
      </c>
      <c r="Q69" s="135">
        <v>0</v>
      </c>
      <c r="R69" s="135">
        <v>0</v>
      </c>
      <c r="S69" s="135">
        <v>0</v>
      </c>
      <c r="T69" s="135">
        <v>0</v>
      </c>
      <c r="U69" s="135">
        <v>0</v>
      </c>
      <c r="V69" s="135">
        <v>0</v>
      </c>
      <c r="W69" s="57">
        <v>0</v>
      </c>
      <c r="X69" s="57">
        <v>0</v>
      </c>
      <c r="Y69" s="57">
        <v>0</v>
      </c>
      <c r="Z69" s="57">
        <v>0</v>
      </c>
      <c r="AA69" s="57">
        <v>0</v>
      </c>
      <c r="AB69" s="57">
        <v>0</v>
      </c>
      <c r="AC69" s="57">
        <v>0</v>
      </c>
      <c r="AD69" s="57">
        <v>0</v>
      </c>
      <c r="AE69" s="57">
        <v>0</v>
      </c>
      <c r="AF69" s="57">
        <v>0</v>
      </c>
      <c r="AG69" s="57">
        <v>0</v>
      </c>
      <c r="AH69" s="57">
        <v>0</v>
      </c>
      <c r="AI69" s="57">
        <v>0</v>
      </c>
      <c r="AJ69" s="57">
        <v>0</v>
      </c>
      <c r="AK69" s="57">
        <v>0</v>
      </c>
      <c r="AL69" s="57">
        <v>0</v>
      </c>
      <c r="AM69" s="57">
        <v>0</v>
      </c>
      <c r="AN69" s="57">
        <v>0</v>
      </c>
      <c r="AO69" s="57">
        <v>0</v>
      </c>
      <c r="AP69" s="57">
        <v>0</v>
      </c>
      <c r="AQ69" s="57">
        <v>0</v>
      </c>
      <c r="AR69" s="57">
        <v>0</v>
      </c>
      <c r="AS69" s="57">
        <v>0</v>
      </c>
      <c r="AT69" s="57">
        <v>0</v>
      </c>
      <c r="AU69" s="57">
        <f>+EMCAD!P106</f>
        <v>13800</v>
      </c>
      <c r="AV69" s="57">
        <f>+EMCAD!Q106</f>
        <v>0</v>
      </c>
      <c r="AW69" s="57">
        <f>+EMCAD!R106</f>
        <v>13800</v>
      </c>
      <c r="AX69" s="57">
        <f>+EMCAD!U106</f>
        <v>5726.29</v>
      </c>
      <c r="AY69" s="57">
        <f>+EMCAD!V106</f>
        <v>8073.71</v>
      </c>
      <c r="AZ69" s="57">
        <f>+EMCAD!W106</f>
        <v>276</v>
      </c>
      <c r="BA69" s="57">
        <v>0</v>
      </c>
      <c r="BB69" s="57">
        <v>0</v>
      </c>
      <c r="BC69" s="57">
        <v>0</v>
      </c>
      <c r="BD69" s="57">
        <v>0</v>
      </c>
      <c r="BE69" s="57">
        <v>0</v>
      </c>
      <c r="BF69" s="57">
        <v>0</v>
      </c>
      <c r="BG69" s="57">
        <v>0</v>
      </c>
      <c r="BH69" s="57">
        <v>0</v>
      </c>
      <c r="BI69" s="57">
        <v>0</v>
      </c>
      <c r="BJ69" s="57">
        <v>0</v>
      </c>
      <c r="BK69" s="57">
        <v>0</v>
      </c>
      <c r="BL69" s="57">
        <v>0</v>
      </c>
      <c r="BO69" s="57"/>
      <c r="BP69" s="57"/>
    </row>
    <row r="70" spans="1:82" s="74" customFormat="1" x14ac:dyDescent="0.3">
      <c r="A70" s="127"/>
      <c r="B70" s="127"/>
      <c r="C70" s="127"/>
      <c r="D70" s="127"/>
      <c r="E70" s="137"/>
      <c r="F70" s="103"/>
      <c r="G70" s="103"/>
      <c r="H70" s="137"/>
      <c r="I70" s="103"/>
      <c r="J70" s="103"/>
      <c r="K70" s="135"/>
      <c r="L70" s="135"/>
      <c r="M70" s="135"/>
      <c r="N70" s="135"/>
      <c r="O70" s="135"/>
      <c r="P70" s="135"/>
      <c r="Q70" s="135"/>
      <c r="R70" s="135"/>
      <c r="S70" s="135"/>
      <c r="T70" s="135"/>
      <c r="U70" s="135"/>
      <c r="V70" s="135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57"/>
      <c r="AN70" s="57"/>
      <c r="AO70" s="57"/>
      <c r="AP70" s="57"/>
      <c r="AQ70" s="57"/>
      <c r="AR70" s="57"/>
      <c r="AS70" s="57"/>
      <c r="AT70" s="57"/>
      <c r="AU70" s="57"/>
      <c r="AV70" s="57"/>
      <c r="AW70" s="57"/>
      <c r="AX70" s="57"/>
      <c r="AY70" s="57"/>
      <c r="AZ70" s="57"/>
      <c r="BA70" s="57"/>
      <c r="BB70" s="57"/>
      <c r="BC70" s="57"/>
      <c r="BD70" s="57"/>
      <c r="BE70" s="57"/>
      <c r="BF70" s="57"/>
      <c r="BG70" s="57"/>
      <c r="BH70" s="57"/>
      <c r="BI70" s="57"/>
      <c r="BJ70" s="57"/>
      <c r="BK70" s="57"/>
      <c r="BL70" s="57"/>
      <c r="BO70" s="57"/>
      <c r="BP70" s="57"/>
    </row>
    <row r="71" spans="1:82" s="74" customFormat="1" x14ac:dyDescent="0.3">
      <c r="A71" s="127"/>
      <c r="B71" s="127"/>
      <c r="C71" s="127"/>
      <c r="D71" s="127"/>
      <c r="E71" s="137"/>
      <c r="F71" s="103"/>
      <c r="G71" s="103"/>
      <c r="H71" s="137"/>
      <c r="I71" s="103"/>
      <c r="J71" s="103"/>
      <c r="K71" s="135"/>
      <c r="L71" s="135"/>
      <c r="M71" s="135"/>
      <c r="N71" s="135"/>
      <c r="O71" s="135"/>
      <c r="P71" s="135"/>
      <c r="Q71" s="135"/>
      <c r="R71" s="135"/>
      <c r="S71" s="135"/>
      <c r="T71" s="135"/>
      <c r="U71" s="135"/>
      <c r="V71" s="135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57"/>
      <c r="AN71" s="57"/>
      <c r="AO71" s="57"/>
      <c r="AP71" s="57"/>
      <c r="AQ71" s="57"/>
      <c r="AR71" s="57"/>
      <c r="AS71" s="57"/>
      <c r="AT71" s="57"/>
      <c r="AU71" s="57"/>
      <c r="AV71" s="57"/>
      <c r="AW71" s="57"/>
      <c r="AX71" s="57"/>
      <c r="AY71" s="57"/>
      <c r="AZ71" s="57"/>
      <c r="BA71" s="57"/>
      <c r="BB71" s="57"/>
      <c r="BC71" s="57"/>
      <c r="BD71" s="57"/>
      <c r="BE71" s="57"/>
      <c r="BF71" s="57"/>
      <c r="BG71" s="57"/>
      <c r="BH71" s="57"/>
      <c r="BI71" s="57"/>
      <c r="BJ71" s="57"/>
      <c r="BK71" s="57"/>
      <c r="BL71" s="57"/>
      <c r="BO71" s="57"/>
      <c r="BP71" s="57"/>
    </row>
    <row r="72" spans="1:82" s="74" customFormat="1" x14ac:dyDescent="0.3">
      <c r="A72" s="77" t="s">
        <v>31</v>
      </c>
      <c r="B72" s="127"/>
      <c r="C72" s="127"/>
      <c r="D72" s="127"/>
      <c r="E72" s="137"/>
      <c r="F72" s="103"/>
      <c r="G72" s="103"/>
      <c r="H72" s="137"/>
      <c r="I72" s="103"/>
      <c r="J72" s="103"/>
      <c r="K72" s="135"/>
      <c r="L72" s="135"/>
      <c r="M72" s="135"/>
      <c r="N72" s="135"/>
      <c r="O72" s="135"/>
      <c r="P72" s="135"/>
      <c r="Q72" s="135"/>
      <c r="R72" s="135"/>
      <c r="S72" s="135"/>
      <c r="T72" s="135"/>
      <c r="U72" s="135"/>
      <c r="V72" s="135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57"/>
      <c r="AN72" s="57"/>
      <c r="AO72" s="57"/>
      <c r="AP72" s="57"/>
      <c r="AQ72" s="57"/>
      <c r="AR72" s="57"/>
      <c r="AS72" s="57"/>
      <c r="AT72" s="57"/>
      <c r="AU72" s="57"/>
      <c r="AV72" s="57"/>
      <c r="AW72" s="57"/>
      <c r="AX72" s="57"/>
      <c r="AY72" s="57"/>
      <c r="AZ72" s="57"/>
      <c r="BA72" s="57"/>
      <c r="BB72" s="57"/>
      <c r="BC72" s="57"/>
      <c r="BD72" s="57"/>
      <c r="BE72" s="57"/>
      <c r="BF72" s="57"/>
      <c r="BG72" s="57"/>
      <c r="BH72" s="57"/>
      <c r="BI72" s="57"/>
      <c r="BJ72" s="57"/>
      <c r="BK72" s="57"/>
      <c r="BL72" s="57"/>
      <c r="BO72" s="57"/>
      <c r="BP72" s="57"/>
    </row>
    <row r="73" spans="1:82" s="74" customFormat="1" x14ac:dyDescent="0.3">
      <c r="A73" s="127">
        <v>7</v>
      </c>
      <c r="B73" s="127" t="s">
        <v>31</v>
      </c>
      <c r="C73" s="127">
        <v>390.71</v>
      </c>
      <c r="D73" s="127" t="s">
        <v>1583</v>
      </c>
      <c r="E73" s="137">
        <f t="shared" ref="E73:E76" si="29">+K73+Q73+W73+AC73+AI73+AO73+AU73+BA73+BG73</f>
        <v>6317</v>
      </c>
      <c r="F73" s="103">
        <f>+L73+R73+X73+AD73+AJ73+AP73+AV73+BB73+BH73</f>
        <v>0</v>
      </c>
      <c r="G73" s="103">
        <f t="shared" ref="G73:G76" si="30">+M73+S73+Y73+AE73+AK73+AQ73+AW73+BC73+BI73</f>
        <v>6317</v>
      </c>
      <c r="H73" s="137">
        <f t="shared" ref="H73:H76" si="31">+N73+T73+Z73+AF73+AL73+AR73+AX73+BD73+BJ73</f>
        <v>6317</v>
      </c>
      <c r="I73" s="103">
        <f t="shared" ref="I73:I76" si="32">+O73+U73+AA73+AG73+AM73+AS73+AY73+BE73+BK73</f>
        <v>0</v>
      </c>
      <c r="J73" s="103">
        <f t="shared" ref="J73:J76" si="33">+P73+V73+AB73+AH73+AN73+AT73+AZ73+BF73+BL73</f>
        <v>0</v>
      </c>
      <c r="K73" s="135">
        <v>0</v>
      </c>
      <c r="L73" s="135">
        <v>0</v>
      </c>
      <c r="M73" s="135">
        <v>0</v>
      </c>
      <c r="N73" s="135">
        <v>0</v>
      </c>
      <c r="O73" s="135">
        <v>0</v>
      </c>
      <c r="P73" s="135">
        <v>0</v>
      </c>
      <c r="Q73" s="135">
        <v>0</v>
      </c>
      <c r="R73" s="135">
        <v>0</v>
      </c>
      <c r="S73" s="135">
        <v>0</v>
      </c>
      <c r="T73" s="135">
        <v>0</v>
      </c>
      <c r="U73" s="135">
        <v>0</v>
      </c>
      <c r="V73" s="135">
        <v>0</v>
      </c>
      <c r="W73" s="57">
        <v>0</v>
      </c>
      <c r="X73" s="57">
        <v>0</v>
      </c>
      <c r="Y73" s="57">
        <v>0</v>
      </c>
      <c r="Z73" s="57">
        <v>0</v>
      </c>
      <c r="AA73" s="57">
        <v>0</v>
      </c>
      <c r="AB73" s="57">
        <v>0</v>
      </c>
      <c r="AC73" s="57">
        <v>0</v>
      </c>
      <c r="AD73" s="57">
        <v>0</v>
      </c>
      <c r="AE73" s="57">
        <v>0</v>
      </c>
      <c r="AF73" s="57">
        <v>0</v>
      </c>
      <c r="AG73" s="57">
        <v>0</v>
      </c>
      <c r="AH73" s="57">
        <v>0</v>
      </c>
      <c r="AI73" s="57">
        <v>0</v>
      </c>
      <c r="AJ73" s="57">
        <v>0</v>
      </c>
      <c r="AK73" s="57">
        <v>0</v>
      </c>
      <c r="AL73" s="57">
        <v>0</v>
      </c>
      <c r="AM73" s="57">
        <v>0</v>
      </c>
      <c r="AN73" s="57">
        <v>0</v>
      </c>
      <c r="AO73" s="57">
        <v>0</v>
      </c>
      <c r="AP73" s="57">
        <v>0</v>
      </c>
      <c r="AQ73" s="57">
        <v>0</v>
      </c>
      <c r="AR73" s="57">
        <v>0</v>
      </c>
      <c r="AS73" s="57">
        <v>0</v>
      </c>
      <c r="AT73" s="57">
        <v>0</v>
      </c>
      <c r="AU73" s="57">
        <f>SUM(EMCAD!P109:P110)</f>
        <v>6317</v>
      </c>
      <c r="AV73" s="57">
        <f>SUM(EMCAD!Q109:Q110)</f>
        <v>0</v>
      </c>
      <c r="AW73" s="57">
        <f>SUM(EMCAD!R109:R110)</f>
        <v>6317</v>
      </c>
      <c r="AX73" s="57">
        <f>SUM(EMCAD!U109:U110)</f>
        <v>6317</v>
      </c>
      <c r="AY73" s="57">
        <f>SUM(EMCAD!V109:V110)</f>
        <v>0</v>
      </c>
      <c r="AZ73" s="57">
        <f>SUM(EMCAD!W109:W110)</f>
        <v>0</v>
      </c>
      <c r="BA73" s="57">
        <v>0</v>
      </c>
      <c r="BB73" s="57">
        <v>0</v>
      </c>
      <c r="BC73" s="57">
        <v>0</v>
      </c>
      <c r="BD73" s="57">
        <v>0</v>
      </c>
      <c r="BE73" s="57">
        <v>0</v>
      </c>
      <c r="BF73" s="57">
        <v>0</v>
      </c>
      <c r="BG73" s="57">
        <v>0</v>
      </c>
      <c r="BH73" s="57">
        <v>0</v>
      </c>
      <c r="BI73" s="57">
        <v>0</v>
      </c>
      <c r="BJ73" s="57">
        <v>0</v>
      </c>
      <c r="BK73" s="57">
        <v>0</v>
      </c>
      <c r="BL73" s="57">
        <v>0</v>
      </c>
      <c r="BO73" s="57"/>
      <c r="BP73" s="57"/>
    </row>
    <row r="74" spans="1:82" s="74" customFormat="1" x14ac:dyDescent="0.3">
      <c r="A74" s="127">
        <v>7</v>
      </c>
      <c r="B74" s="127" t="s">
        <v>31</v>
      </c>
      <c r="C74" s="127">
        <v>390.72</v>
      </c>
      <c r="D74" s="127" t="s">
        <v>1741</v>
      </c>
      <c r="E74" s="137">
        <f t="shared" si="29"/>
        <v>1309.78</v>
      </c>
      <c r="F74" s="103">
        <f>+L74+R74+X74+AD74+AJ74+AP74+AV74+BB74+BH74</f>
        <v>0</v>
      </c>
      <c r="G74" s="103">
        <f t="shared" si="30"/>
        <v>1309.78</v>
      </c>
      <c r="H74" s="137">
        <f t="shared" si="31"/>
        <v>1309.78</v>
      </c>
      <c r="I74" s="103">
        <f t="shared" si="32"/>
        <v>0</v>
      </c>
      <c r="J74" s="103">
        <f t="shared" si="33"/>
        <v>0</v>
      </c>
      <c r="K74" s="135">
        <v>0</v>
      </c>
      <c r="L74" s="135">
        <v>0</v>
      </c>
      <c r="M74" s="135">
        <v>0</v>
      </c>
      <c r="N74" s="135">
        <v>0</v>
      </c>
      <c r="O74" s="135">
        <v>0</v>
      </c>
      <c r="P74" s="135">
        <v>0</v>
      </c>
      <c r="Q74" s="135">
        <v>0</v>
      </c>
      <c r="R74" s="135">
        <v>0</v>
      </c>
      <c r="S74" s="135">
        <v>0</v>
      </c>
      <c r="T74" s="135">
        <v>0</v>
      </c>
      <c r="U74" s="135">
        <v>0</v>
      </c>
      <c r="V74" s="135">
        <v>0</v>
      </c>
      <c r="W74" s="57">
        <v>0</v>
      </c>
      <c r="X74" s="57">
        <v>0</v>
      </c>
      <c r="Y74" s="57">
        <v>0</v>
      </c>
      <c r="Z74" s="57">
        <v>0</v>
      </c>
      <c r="AA74" s="57">
        <v>0</v>
      </c>
      <c r="AB74" s="57">
        <v>0</v>
      </c>
      <c r="AC74" s="57">
        <v>0</v>
      </c>
      <c r="AD74" s="57">
        <v>0</v>
      </c>
      <c r="AE74" s="57">
        <v>0</v>
      </c>
      <c r="AF74" s="57">
        <v>0</v>
      </c>
      <c r="AG74" s="57">
        <v>0</v>
      </c>
      <c r="AH74" s="57">
        <v>0</v>
      </c>
      <c r="AI74" s="57">
        <v>0</v>
      </c>
      <c r="AJ74" s="57">
        <v>0</v>
      </c>
      <c r="AK74" s="57">
        <v>0</v>
      </c>
      <c r="AL74" s="57">
        <v>0</v>
      </c>
      <c r="AM74" s="57">
        <v>0</v>
      </c>
      <c r="AN74" s="57">
        <v>0</v>
      </c>
      <c r="AO74" s="57">
        <v>0</v>
      </c>
      <c r="AP74" s="57">
        <v>0</v>
      </c>
      <c r="AQ74" s="57">
        <v>0</v>
      </c>
      <c r="AR74" s="57">
        <v>0</v>
      </c>
      <c r="AS74" s="57">
        <v>0</v>
      </c>
      <c r="AT74" s="57">
        <v>0</v>
      </c>
      <c r="AU74" s="57">
        <v>0</v>
      </c>
      <c r="AV74" s="57">
        <v>0</v>
      </c>
      <c r="AW74" s="57">
        <v>0</v>
      </c>
      <c r="AX74" s="57">
        <v>0</v>
      </c>
      <c r="AY74" s="57">
        <v>0</v>
      </c>
      <c r="AZ74" s="57">
        <v>0</v>
      </c>
      <c r="BA74" s="57">
        <v>0</v>
      </c>
      <c r="BB74" s="57">
        <v>0</v>
      </c>
      <c r="BC74" s="57">
        <v>0</v>
      </c>
      <c r="BD74" s="57">
        <v>0</v>
      </c>
      <c r="BE74" s="57">
        <v>0</v>
      </c>
      <c r="BF74" s="57">
        <v>0</v>
      </c>
      <c r="BG74" s="57">
        <f>+Bolivar!P119</f>
        <v>1309.78</v>
      </c>
      <c r="BH74" s="57">
        <f>+Bolivar!Q119</f>
        <v>0</v>
      </c>
      <c r="BI74" s="57">
        <f>+Bolivar!R119</f>
        <v>1309.78</v>
      </c>
      <c r="BJ74" s="57">
        <f>+Bolivar!U119</f>
        <v>1309.78</v>
      </c>
      <c r="BK74" s="57">
        <f>+Bolivar!V119</f>
        <v>0</v>
      </c>
      <c r="BL74" s="57">
        <f>+Bolivar!W119</f>
        <v>0</v>
      </c>
      <c r="BO74" s="57"/>
      <c r="BP74" s="57"/>
    </row>
    <row r="75" spans="1:82" s="74" customFormat="1" x14ac:dyDescent="0.3">
      <c r="A75" s="127">
        <v>7</v>
      </c>
      <c r="B75" s="127" t="s">
        <v>31</v>
      </c>
      <c r="C75" s="127">
        <v>395.7</v>
      </c>
      <c r="D75" s="127" t="s">
        <v>1565</v>
      </c>
      <c r="E75" s="137">
        <f t="shared" si="29"/>
        <v>39421</v>
      </c>
      <c r="F75" s="103">
        <f>+L75+R75+X75+AD75+AJ75+AP75+AV75+BB75+BH75</f>
        <v>0</v>
      </c>
      <c r="G75" s="103">
        <f t="shared" si="30"/>
        <v>39421</v>
      </c>
      <c r="H75" s="137">
        <f t="shared" si="31"/>
        <v>25322.3</v>
      </c>
      <c r="I75" s="103">
        <f t="shared" si="32"/>
        <v>14098.7</v>
      </c>
      <c r="J75" s="103">
        <f t="shared" si="33"/>
        <v>1688.1000000000001</v>
      </c>
      <c r="K75" s="135">
        <v>0</v>
      </c>
      <c r="L75" s="135">
        <v>0</v>
      </c>
      <c r="M75" s="135">
        <v>0</v>
      </c>
      <c r="N75" s="135">
        <v>0</v>
      </c>
      <c r="O75" s="135">
        <v>0</v>
      </c>
      <c r="P75" s="135">
        <v>0</v>
      </c>
      <c r="Q75" s="135">
        <v>0</v>
      </c>
      <c r="R75" s="135">
        <v>0</v>
      </c>
      <c r="S75" s="135">
        <v>0</v>
      </c>
      <c r="T75" s="135">
        <v>0</v>
      </c>
      <c r="U75" s="135">
        <v>0</v>
      </c>
      <c r="V75" s="135">
        <v>0</v>
      </c>
      <c r="W75" s="57">
        <v>0</v>
      </c>
      <c r="X75" s="57">
        <v>0</v>
      </c>
      <c r="Y75" s="57">
        <v>0</v>
      </c>
      <c r="Z75" s="57">
        <v>0</v>
      </c>
      <c r="AA75" s="57">
        <v>0</v>
      </c>
      <c r="AB75" s="57">
        <v>0</v>
      </c>
      <c r="AC75" s="57">
        <v>0</v>
      </c>
      <c r="AD75" s="57">
        <v>0</v>
      </c>
      <c r="AE75" s="57">
        <v>0</v>
      </c>
      <c r="AF75" s="57">
        <v>0</v>
      </c>
      <c r="AG75" s="57">
        <v>0</v>
      </c>
      <c r="AH75" s="57">
        <v>0</v>
      </c>
      <c r="AI75" s="57">
        <v>0</v>
      </c>
      <c r="AJ75" s="57">
        <v>0</v>
      </c>
      <c r="AK75" s="57">
        <v>0</v>
      </c>
      <c r="AL75" s="57">
        <v>0</v>
      </c>
      <c r="AM75" s="57">
        <v>0</v>
      </c>
      <c r="AN75" s="57">
        <v>0</v>
      </c>
      <c r="AO75" s="57">
        <v>0</v>
      </c>
      <c r="AP75" s="57">
        <v>0</v>
      </c>
      <c r="AQ75" s="57">
        <v>0</v>
      </c>
      <c r="AR75" s="57">
        <v>0</v>
      </c>
      <c r="AS75" s="57">
        <v>0</v>
      </c>
      <c r="AT75" s="57">
        <v>0</v>
      </c>
      <c r="AU75" s="57">
        <f>SUM(EMCAD!P113:P114)</f>
        <v>39421</v>
      </c>
      <c r="AV75" s="57">
        <f>SUM(EMCAD!Q113:Q114)</f>
        <v>0</v>
      </c>
      <c r="AW75" s="57">
        <f>SUM(EMCAD!R113:R114)</f>
        <v>39421</v>
      </c>
      <c r="AX75" s="57">
        <f>SUM(EMCAD!U113:U114)</f>
        <v>25322.3</v>
      </c>
      <c r="AY75" s="57">
        <f>SUM(EMCAD!V113:V114)</f>
        <v>14098.7</v>
      </c>
      <c r="AZ75" s="57">
        <f>SUM(EMCAD!W113:W114)</f>
        <v>1688.1000000000001</v>
      </c>
      <c r="BA75" s="57">
        <v>0</v>
      </c>
      <c r="BB75" s="57">
        <v>0</v>
      </c>
      <c r="BC75" s="57">
        <v>0</v>
      </c>
      <c r="BD75" s="57">
        <v>0</v>
      </c>
      <c r="BE75" s="57">
        <v>0</v>
      </c>
      <c r="BF75" s="57">
        <v>0</v>
      </c>
      <c r="BG75" s="57">
        <v>0</v>
      </c>
      <c r="BH75" s="57">
        <v>0</v>
      </c>
      <c r="BI75" s="57">
        <v>0</v>
      </c>
      <c r="BJ75" s="57">
        <v>0</v>
      </c>
      <c r="BK75" s="57">
        <v>0</v>
      </c>
      <c r="BL75" s="57">
        <v>0</v>
      </c>
      <c r="BO75" s="57"/>
      <c r="BP75" s="57"/>
    </row>
    <row r="76" spans="1:82" s="74" customFormat="1" x14ac:dyDescent="0.3">
      <c r="A76" s="127">
        <v>7</v>
      </c>
      <c r="B76" s="127" t="s">
        <v>31</v>
      </c>
      <c r="C76" s="127">
        <v>396.7</v>
      </c>
      <c r="D76" s="155" t="s">
        <v>1568</v>
      </c>
      <c r="E76" s="137">
        <f t="shared" si="29"/>
        <v>45840.9</v>
      </c>
      <c r="F76" s="103">
        <f>+L76+R76+X76+AD76+AJ76+AP76+AV76+BB76+BH76</f>
        <v>0</v>
      </c>
      <c r="G76" s="103">
        <f t="shared" si="30"/>
        <v>45840.9</v>
      </c>
      <c r="H76" s="103">
        <f t="shared" si="31"/>
        <v>14782.06</v>
      </c>
      <c r="I76" s="103">
        <f t="shared" si="32"/>
        <v>31058.839999999993</v>
      </c>
      <c r="J76" s="103">
        <f t="shared" si="33"/>
        <v>8684.0259999999998</v>
      </c>
      <c r="K76" s="135">
        <v>0</v>
      </c>
      <c r="L76" s="135">
        <v>0</v>
      </c>
      <c r="M76" s="135">
        <v>0</v>
      </c>
      <c r="N76" s="135">
        <v>0</v>
      </c>
      <c r="O76" s="135">
        <v>0</v>
      </c>
      <c r="P76" s="135">
        <v>0</v>
      </c>
      <c r="Q76" s="135">
        <v>0</v>
      </c>
      <c r="R76" s="135">
        <v>0</v>
      </c>
      <c r="S76" s="135">
        <v>0</v>
      </c>
      <c r="T76" s="135">
        <v>0</v>
      </c>
      <c r="U76" s="135">
        <v>0</v>
      </c>
      <c r="V76" s="135">
        <v>0</v>
      </c>
      <c r="W76" s="57">
        <v>0</v>
      </c>
      <c r="X76" s="57">
        <v>0</v>
      </c>
      <c r="Y76" s="57">
        <v>0</v>
      </c>
      <c r="Z76" s="57">
        <v>0</v>
      </c>
      <c r="AA76" s="57">
        <v>0</v>
      </c>
      <c r="AB76" s="57">
        <v>0</v>
      </c>
      <c r="AC76" s="57">
        <v>0</v>
      </c>
      <c r="AD76" s="57">
        <v>0</v>
      </c>
      <c r="AE76" s="57">
        <v>0</v>
      </c>
      <c r="AF76" s="57">
        <v>0</v>
      </c>
      <c r="AG76" s="57">
        <v>0</v>
      </c>
      <c r="AH76" s="57">
        <v>0</v>
      </c>
      <c r="AI76" s="57">
        <v>0</v>
      </c>
      <c r="AJ76" s="57">
        <v>0</v>
      </c>
      <c r="AK76" s="57">
        <v>0</v>
      </c>
      <c r="AL76" s="57">
        <v>0</v>
      </c>
      <c r="AM76" s="57">
        <v>0</v>
      </c>
      <c r="AN76" s="57">
        <v>0</v>
      </c>
      <c r="AO76" s="57">
        <v>0</v>
      </c>
      <c r="AP76" s="57">
        <v>0</v>
      </c>
      <c r="AQ76" s="57">
        <v>0</v>
      </c>
      <c r="AR76" s="57">
        <v>0</v>
      </c>
      <c r="AS76" s="57">
        <v>0</v>
      </c>
      <c r="AT76" s="57">
        <v>0</v>
      </c>
      <c r="AU76" s="57">
        <f>SUM(EMCAD!P117:P125)</f>
        <v>40999.360000000001</v>
      </c>
      <c r="AV76" s="57">
        <f>SUM(EMCAD!Q117:Q125)</f>
        <v>0</v>
      </c>
      <c r="AW76" s="57">
        <f>SUM(EMCAD!R117:R125)</f>
        <v>40999.360000000001</v>
      </c>
      <c r="AX76" s="57">
        <f>SUM(EMCAD!U117:U125)</f>
        <v>14008.22</v>
      </c>
      <c r="AY76" s="57">
        <f>SUM(EMCAD!V117:V125)</f>
        <v>26991.139999999992</v>
      </c>
      <c r="AZ76" s="57">
        <f>SUM(EMCAD!W117:W125)</f>
        <v>8199.8719999999994</v>
      </c>
      <c r="BA76" s="57">
        <f>SUM(Sugartree!P53:P55)</f>
        <v>4841.54</v>
      </c>
      <c r="BB76" s="57">
        <f>SUM(Sugartree!Q53:Q55)</f>
        <v>0</v>
      </c>
      <c r="BC76" s="57">
        <f>SUM(Sugartree!R53:R55)</f>
        <v>4841.54</v>
      </c>
      <c r="BD76" s="57">
        <f>SUM(Sugartree!U53:U55)</f>
        <v>773.84</v>
      </c>
      <c r="BE76" s="57">
        <f>SUM(Sugartree!V53:V55)</f>
        <v>4067.7</v>
      </c>
      <c r="BF76" s="57">
        <f>SUM(Sugartree!W53:W55)</f>
        <v>484.15400000000005</v>
      </c>
      <c r="BG76" s="57">
        <v>0</v>
      </c>
      <c r="BH76" s="57">
        <v>0</v>
      </c>
      <c r="BI76" s="57">
        <v>0</v>
      </c>
      <c r="BJ76" s="57">
        <v>0</v>
      </c>
      <c r="BK76" s="57">
        <v>0</v>
      </c>
      <c r="BL76" s="57">
        <v>0</v>
      </c>
      <c r="BO76" s="57"/>
      <c r="BP76" s="57"/>
    </row>
    <row r="77" spans="1:82" s="74" customFormat="1" x14ac:dyDescent="0.3">
      <c r="A77" s="77"/>
      <c r="B77" s="127"/>
      <c r="C77" s="127"/>
      <c r="D77" s="127"/>
      <c r="E77" s="141"/>
      <c r="F77" s="127"/>
      <c r="G77" s="127"/>
      <c r="H77" s="127"/>
      <c r="I77" s="127"/>
      <c r="J77" s="127"/>
      <c r="K77" s="135"/>
      <c r="L77" s="135"/>
      <c r="M77" s="135"/>
      <c r="N77" s="135"/>
      <c r="O77" s="135"/>
      <c r="P77" s="57"/>
      <c r="Q77" s="57"/>
      <c r="R77" s="57"/>
      <c r="S77" s="57"/>
      <c r="T77" s="57"/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N77" s="57"/>
      <c r="AO77" s="57"/>
      <c r="AP77" s="57"/>
      <c r="AQ77" s="57"/>
      <c r="AR77" s="57"/>
      <c r="AS77" s="57"/>
      <c r="AT77" s="57"/>
      <c r="AU77" s="57"/>
      <c r="AV77" s="57"/>
      <c r="AW77" s="57"/>
      <c r="AX77" s="57"/>
      <c r="AY77" s="57"/>
      <c r="AZ77" s="57"/>
      <c r="BA77" s="57"/>
      <c r="BB77" s="57"/>
      <c r="BC77" s="57"/>
      <c r="BD77" s="57"/>
      <c r="BE77" s="57"/>
      <c r="BF77" s="57"/>
      <c r="BG77" s="57"/>
      <c r="BH77" s="57"/>
      <c r="BI77" s="57"/>
      <c r="BJ77" s="57"/>
      <c r="BK77" s="57"/>
      <c r="BL77" s="57"/>
      <c r="BO77" s="57"/>
      <c r="BP77" s="57"/>
    </row>
    <row r="78" spans="1:82" s="74" customFormat="1" x14ac:dyDescent="0.3">
      <c r="A78" s="77"/>
      <c r="B78" s="127"/>
      <c r="C78" s="127"/>
      <c r="D78" s="127"/>
      <c r="E78" s="127"/>
      <c r="F78" s="127"/>
      <c r="G78" s="127"/>
      <c r="H78" s="127"/>
      <c r="I78" s="127"/>
      <c r="J78" s="127"/>
      <c r="K78" s="135"/>
      <c r="L78" s="135"/>
      <c r="M78" s="135"/>
      <c r="N78" s="135"/>
      <c r="O78" s="135"/>
      <c r="P78" s="57"/>
      <c r="Q78" s="57"/>
      <c r="R78" s="57"/>
      <c r="S78" s="57"/>
      <c r="T78" s="57"/>
      <c r="U78" s="57"/>
      <c r="V78" s="57"/>
      <c r="W78" s="57"/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57"/>
      <c r="AN78" s="57"/>
      <c r="AO78" s="57"/>
      <c r="AP78" s="57"/>
      <c r="AQ78" s="57"/>
      <c r="AR78" s="57"/>
      <c r="AS78" s="57"/>
      <c r="AT78" s="57"/>
      <c r="AU78" s="57"/>
      <c r="AV78" s="57"/>
      <c r="AW78" s="57"/>
      <c r="AX78" s="57"/>
      <c r="AY78" s="57"/>
      <c r="AZ78" s="57"/>
      <c r="BA78" s="57"/>
      <c r="BB78" s="57"/>
      <c r="BC78" s="57"/>
      <c r="BD78" s="57"/>
      <c r="BE78" s="57"/>
      <c r="BF78" s="57"/>
      <c r="BG78" s="57"/>
      <c r="BH78" s="57"/>
      <c r="BI78" s="57"/>
      <c r="BJ78" s="57"/>
      <c r="BK78" s="57"/>
      <c r="BL78" s="57"/>
      <c r="BO78" s="57"/>
      <c r="BP78" s="57"/>
    </row>
    <row r="79" spans="1:82" x14ac:dyDescent="0.3">
      <c r="A79" s="77" t="s">
        <v>843</v>
      </c>
      <c r="B79" s="127"/>
      <c r="C79" s="127"/>
      <c r="D79" s="127"/>
      <c r="E79" s="192">
        <f t="shared" ref="E79:F79" si="34">SUBTOTAL(9,E49:E76)</f>
        <v>14524492.370999999</v>
      </c>
      <c r="F79" s="192">
        <f t="shared" si="34"/>
        <v>-14299.999999999998</v>
      </c>
      <c r="G79" s="192">
        <f t="shared" ref="G79:L79" si="35">SUBTOTAL(9,G49:G76)</f>
        <v>14510192.370999999</v>
      </c>
      <c r="H79" s="192">
        <f t="shared" si="35"/>
        <v>4418707.17</v>
      </c>
      <c r="I79" s="192">
        <f t="shared" si="35"/>
        <v>9285786.8300000019</v>
      </c>
      <c r="J79" s="192">
        <f t="shared" si="35"/>
        <v>468293.84717100003</v>
      </c>
      <c r="K79" s="327">
        <f t="shared" si="35"/>
        <v>805698.37100000004</v>
      </c>
      <c r="L79" s="327">
        <f t="shared" si="35"/>
        <v>0</v>
      </c>
      <c r="M79" s="327">
        <f>SUBTOTAL(9,M49:M76)</f>
        <v>805698.37100000004</v>
      </c>
      <c r="N79" s="327">
        <f t="shared" ref="N79:AV79" si="36">SUBTOTAL(9,N49:N76)</f>
        <v>0</v>
      </c>
      <c r="O79" s="327">
        <f t="shared" si="36"/>
        <v>0</v>
      </c>
      <c r="P79" s="327">
        <f t="shared" si="36"/>
        <v>0</v>
      </c>
      <c r="Q79" s="327">
        <f t="shared" ref="Q79:R79" si="37">SUBTOTAL(9,Q49:Q76)</f>
        <v>0</v>
      </c>
      <c r="R79" s="327">
        <f t="shared" si="37"/>
        <v>0</v>
      </c>
      <c r="S79" s="327">
        <f t="shared" si="36"/>
        <v>0</v>
      </c>
      <c r="T79" s="327">
        <f t="shared" si="36"/>
        <v>0</v>
      </c>
      <c r="U79" s="327">
        <f t="shared" si="36"/>
        <v>0</v>
      </c>
      <c r="V79" s="327">
        <f t="shared" si="36"/>
        <v>0</v>
      </c>
      <c r="W79" s="327">
        <f t="shared" ref="W79:X79" si="38">SUBTOTAL(9,W49:W76)</f>
        <v>2761070.8</v>
      </c>
      <c r="X79" s="327">
        <f t="shared" si="38"/>
        <v>0</v>
      </c>
      <c r="Y79" s="327">
        <f t="shared" si="36"/>
        <v>2761070.8</v>
      </c>
      <c r="Z79" s="327">
        <f t="shared" si="36"/>
        <v>1164240.96</v>
      </c>
      <c r="AA79" s="327">
        <f t="shared" si="36"/>
        <v>1596829.84</v>
      </c>
      <c r="AB79" s="327">
        <f t="shared" si="36"/>
        <v>93013.815400000007</v>
      </c>
      <c r="AC79" s="327">
        <f t="shared" ref="AC79:AD79" si="39">SUBTOTAL(9,AC49:AC76)</f>
        <v>0</v>
      </c>
      <c r="AD79" s="327">
        <f t="shared" si="39"/>
        <v>0</v>
      </c>
      <c r="AE79" s="327">
        <f t="shared" si="36"/>
        <v>0</v>
      </c>
      <c r="AF79" s="327">
        <f t="shared" si="36"/>
        <v>0</v>
      </c>
      <c r="AG79" s="327">
        <f t="shared" si="36"/>
        <v>0</v>
      </c>
      <c r="AH79" s="327">
        <f t="shared" si="36"/>
        <v>0</v>
      </c>
      <c r="AI79" s="327">
        <f t="shared" ref="AI79:AJ79" si="40">SUBTOTAL(9,AI49:AI76)</f>
        <v>0</v>
      </c>
      <c r="AJ79" s="327">
        <f t="shared" si="40"/>
        <v>0</v>
      </c>
      <c r="AK79" s="327">
        <f t="shared" si="36"/>
        <v>0</v>
      </c>
      <c r="AL79" s="327">
        <f t="shared" si="36"/>
        <v>0</v>
      </c>
      <c r="AM79" s="327">
        <f t="shared" si="36"/>
        <v>0</v>
      </c>
      <c r="AN79" s="327">
        <f t="shared" si="36"/>
        <v>0</v>
      </c>
      <c r="AO79" s="327">
        <f t="shared" ref="AO79:AP79" si="41">SUBTOTAL(9,AO49:AO76)</f>
        <v>0</v>
      </c>
      <c r="AP79" s="327">
        <f t="shared" si="41"/>
        <v>0</v>
      </c>
      <c r="AQ79" s="327">
        <f t="shared" si="36"/>
        <v>0</v>
      </c>
      <c r="AR79" s="327">
        <f t="shared" si="36"/>
        <v>0</v>
      </c>
      <c r="AS79" s="327">
        <f t="shared" si="36"/>
        <v>0</v>
      </c>
      <c r="AT79" s="327">
        <f t="shared" si="36"/>
        <v>0</v>
      </c>
      <c r="AU79" s="327">
        <f t="shared" si="36"/>
        <v>1875880.7299999997</v>
      </c>
      <c r="AV79" s="327">
        <f t="shared" si="36"/>
        <v>0</v>
      </c>
      <c r="AW79" s="327">
        <f>SUBTOTAL(9,AW49:AW76)</f>
        <v>1875880.7299999997</v>
      </c>
      <c r="AX79" s="327">
        <f t="shared" ref="AX79:BB79" si="42">SUBTOTAL(9,AX49:AX76)</f>
        <v>824778.20000000042</v>
      </c>
      <c r="AY79" s="327">
        <f t="shared" si="42"/>
        <v>1051102.5299999996</v>
      </c>
      <c r="AZ79" s="327">
        <f t="shared" si="42"/>
        <v>87254.280945000006</v>
      </c>
      <c r="BA79" s="327">
        <f t="shared" si="42"/>
        <v>314109</v>
      </c>
      <c r="BB79" s="327">
        <f t="shared" si="42"/>
        <v>-14299.999999999998</v>
      </c>
      <c r="BC79" s="327">
        <f>SUBTOTAL(9,BC49:BC76)</f>
        <v>299809</v>
      </c>
      <c r="BD79" s="327">
        <f t="shared" ref="BD79:BH79" si="43">SUBTOTAL(9,BD49:BD76)</f>
        <v>89321.12</v>
      </c>
      <c r="BE79" s="327">
        <f t="shared" si="43"/>
        <v>210487.88</v>
      </c>
      <c r="BF79" s="327">
        <f t="shared" si="43"/>
        <v>10072.529126000001</v>
      </c>
      <c r="BG79" s="327">
        <f t="shared" si="43"/>
        <v>8767733.4699999988</v>
      </c>
      <c r="BH79" s="327">
        <f t="shared" si="43"/>
        <v>0</v>
      </c>
      <c r="BI79" s="327">
        <f>SUBTOTAL(9,BI49:BI76)</f>
        <v>8767733.4699999988</v>
      </c>
      <c r="BJ79" s="327">
        <f t="shared" ref="BJ79:BL79" si="44">SUBTOTAL(9,BJ49:BJ76)</f>
        <v>2340366.8899999992</v>
      </c>
      <c r="BK79" s="327">
        <f t="shared" si="44"/>
        <v>6427366.5800000019</v>
      </c>
      <c r="BL79" s="327">
        <f t="shared" si="44"/>
        <v>277953.22169999999</v>
      </c>
      <c r="BM79" s="21"/>
      <c r="BN79" s="21"/>
      <c r="BO79" s="68"/>
      <c r="BP79" s="68"/>
      <c r="BQ79" s="21"/>
      <c r="BR79" s="21"/>
      <c r="BS79" s="21"/>
      <c r="BT79" s="21"/>
      <c r="BU79" s="21"/>
      <c r="BV79" s="21"/>
      <c r="BW79" s="21"/>
      <c r="BX79" s="21"/>
      <c r="BY79" s="21"/>
      <c r="BZ79" s="21"/>
      <c r="CA79" s="21"/>
      <c r="CB79" s="21"/>
      <c r="CC79" s="21"/>
      <c r="CD79" s="21"/>
    </row>
    <row r="80" spans="1:82" x14ac:dyDescent="0.3">
      <c r="A80" s="127"/>
      <c r="B80" s="127"/>
      <c r="C80" s="127"/>
      <c r="D80" s="127"/>
      <c r="E80" s="127"/>
      <c r="F80" s="127"/>
      <c r="G80" s="135"/>
      <c r="H80" s="127"/>
      <c r="I80" s="127"/>
      <c r="J80" s="127"/>
      <c r="K80" s="135"/>
      <c r="L80" s="135"/>
      <c r="M80" s="135"/>
      <c r="N80" s="135"/>
      <c r="O80" s="135"/>
      <c r="P80" s="57"/>
      <c r="Q80" s="57"/>
      <c r="R80" s="57"/>
      <c r="S80" s="57"/>
      <c r="T80" s="57"/>
      <c r="U80" s="57"/>
      <c r="V80" s="57"/>
      <c r="W80" s="57"/>
      <c r="X80" s="57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  <c r="AL80" s="57"/>
      <c r="AM80" s="57"/>
      <c r="AN80" s="57"/>
      <c r="AO80" s="57"/>
      <c r="AP80" s="57"/>
      <c r="AQ80" s="57"/>
      <c r="AR80" s="57"/>
      <c r="AS80" s="57"/>
      <c r="AT80" s="57"/>
      <c r="AU80" s="57"/>
      <c r="AV80" s="57"/>
      <c r="AW80" s="57"/>
      <c r="AX80" s="57"/>
      <c r="BA80" s="57"/>
      <c r="BB80" s="57"/>
      <c r="BC80" s="57"/>
      <c r="BD80" s="57"/>
      <c r="BE80" s="57"/>
      <c r="BF80" s="57"/>
      <c r="BG80" s="57"/>
      <c r="BH80" s="57"/>
      <c r="BI80" s="57"/>
      <c r="BJ80" s="57"/>
      <c r="BK80" s="57"/>
      <c r="BL80" s="57"/>
      <c r="BO80" s="57"/>
      <c r="BP80" s="57"/>
    </row>
    <row r="81" spans="1:68" x14ac:dyDescent="0.3">
      <c r="A81" s="127"/>
      <c r="B81" s="127"/>
      <c r="C81" s="127"/>
      <c r="D81" s="127"/>
      <c r="E81" s="127"/>
      <c r="F81" s="127"/>
      <c r="G81" s="135"/>
      <c r="H81" s="127"/>
      <c r="I81" s="127"/>
      <c r="J81" s="127"/>
      <c r="K81" s="135"/>
      <c r="L81" s="135"/>
      <c r="M81" s="135"/>
      <c r="N81" s="135"/>
      <c r="O81" s="135"/>
      <c r="P81" s="57"/>
      <c r="Q81" s="57"/>
      <c r="R81" s="57"/>
      <c r="S81" s="57"/>
      <c r="T81" s="57"/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7"/>
      <c r="AO81" s="57"/>
      <c r="AP81" s="57"/>
      <c r="AQ81" s="57"/>
      <c r="AR81" s="57"/>
      <c r="AS81" s="57"/>
      <c r="AT81" s="57"/>
      <c r="AU81" s="57"/>
      <c r="AV81" s="57"/>
      <c r="AW81" s="57"/>
      <c r="AX81" s="57"/>
      <c r="AY81" s="57"/>
      <c r="AZ81" s="57"/>
      <c r="BA81" s="57"/>
      <c r="BB81" s="57"/>
      <c r="BC81" s="57"/>
      <c r="BD81" s="57"/>
      <c r="BE81" s="57"/>
      <c r="BF81" s="57"/>
      <c r="BG81" s="57"/>
      <c r="BH81" s="57"/>
      <c r="BI81" s="57"/>
      <c r="BJ81" s="57"/>
      <c r="BK81" s="57"/>
      <c r="BL81" s="57"/>
      <c r="BO81" s="57"/>
      <c r="BP81" s="57"/>
    </row>
    <row r="82" spans="1:68" x14ac:dyDescent="0.3">
      <c r="A82" s="127"/>
      <c r="B82" s="127"/>
      <c r="C82" s="127"/>
      <c r="D82" s="127"/>
      <c r="E82" s="127"/>
      <c r="F82" s="127"/>
      <c r="G82" s="127"/>
      <c r="H82" s="127"/>
      <c r="I82" s="127"/>
      <c r="J82" s="127"/>
      <c r="K82" s="135"/>
      <c r="L82" s="135"/>
      <c r="M82" s="135"/>
      <c r="N82" s="135"/>
      <c r="O82" s="135"/>
      <c r="P82" s="57"/>
      <c r="Q82" s="57"/>
      <c r="R82" s="57"/>
      <c r="S82" s="57"/>
      <c r="T82" s="57"/>
      <c r="U82" s="57"/>
      <c r="V82" s="57"/>
      <c r="W82" s="57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57"/>
      <c r="AN82" s="57"/>
      <c r="AO82" s="57"/>
      <c r="AP82" s="57"/>
      <c r="AQ82" s="57"/>
      <c r="AR82" s="57"/>
      <c r="AS82" s="57"/>
      <c r="AT82" s="57"/>
      <c r="AU82" s="57"/>
      <c r="AV82" s="57"/>
      <c r="AW82" s="57"/>
      <c r="AX82" s="57"/>
      <c r="AY82" s="57"/>
      <c r="AZ82" s="57"/>
      <c r="BA82" s="57"/>
      <c r="BB82" s="57"/>
      <c r="BC82" s="57"/>
      <c r="BD82" s="57"/>
      <c r="BE82" s="57"/>
      <c r="BF82" s="57"/>
      <c r="BG82" s="57"/>
      <c r="BH82" s="57"/>
      <c r="BI82" s="57"/>
      <c r="BJ82" s="57"/>
      <c r="BK82" s="57"/>
      <c r="BL82" s="57"/>
      <c r="BO82" s="57"/>
      <c r="BP82" s="57"/>
    </row>
    <row r="83" spans="1:68" x14ac:dyDescent="0.3">
      <c r="A83" s="127"/>
      <c r="B83" s="127"/>
      <c r="C83" s="127"/>
      <c r="D83" s="127"/>
      <c r="E83" s="127"/>
      <c r="F83" s="127"/>
      <c r="G83" s="127"/>
      <c r="H83" s="127"/>
      <c r="I83" s="127"/>
      <c r="J83" s="127"/>
      <c r="K83" s="135"/>
      <c r="L83" s="135"/>
      <c r="M83" s="135"/>
      <c r="N83" s="135"/>
      <c r="O83" s="135"/>
      <c r="P83" s="57"/>
      <c r="Q83" s="57"/>
      <c r="R83" s="57"/>
      <c r="S83" s="57"/>
      <c r="T83" s="57"/>
      <c r="U83" s="57"/>
      <c r="V83" s="57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57"/>
      <c r="AN83" s="57"/>
      <c r="AO83" s="57"/>
      <c r="AP83" s="57"/>
      <c r="AQ83" s="57"/>
      <c r="AR83" s="57"/>
      <c r="AS83" s="57"/>
      <c r="AT83" s="57"/>
      <c r="AU83" s="57"/>
      <c r="AV83" s="57"/>
      <c r="AW83" s="57"/>
      <c r="AX83" s="57"/>
      <c r="AY83" s="57"/>
      <c r="AZ83" s="57"/>
      <c r="BA83" s="57"/>
      <c r="BB83" s="57"/>
      <c r="BC83" s="57"/>
      <c r="BD83" s="57"/>
      <c r="BE83" s="57"/>
      <c r="BF83" s="57"/>
      <c r="BG83" s="57"/>
      <c r="BH83" s="57"/>
      <c r="BI83" s="57"/>
      <c r="BJ83" s="57"/>
      <c r="BK83" s="57"/>
      <c r="BL83" s="57"/>
      <c r="BO83" s="57"/>
      <c r="BP83" s="57"/>
    </row>
    <row r="84" spans="1:68" x14ac:dyDescent="0.3">
      <c r="A84" s="127"/>
      <c r="B84" s="127"/>
      <c r="C84" s="127"/>
      <c r="D84" s="127"/>
      <c r="E84" s="127"/>
      <c r="F84" s="127"/>
      <c r="G84" s="127"/>
      <c r="H84" s="127"/>
      <c r="I84" s="127"/>
      <c r="J84" s="127"/>
      <c r="K84" s="135"/>
      <c r="L84" s="135"/>
      <c r="M84" s="135"/>
      <c r="N84" s="135"/>
      <c r="O84" s="135"/>
      <c r="P84" s="57"/>
      <c r="Q84" s="57"/>
      <c r="R84" s="57"/>
      <c r="S84" s="57"/>
      <c r="T84" s="57"/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57"/>
      <c r="AN84" s="57"/>
      <c r="AO84" s="57"/>
      <c r="AP84" s="57"/>
      <c r="AQ84" s="57"/>
      <c r="AR84" s="57"/>
      <c r="AS84" s="57"/>
      <c r="AT84" s="57"/>
      <c r="AU84" s="57"/>
      <c r="AV84" s="57"/>
      <c r="AW84" s="57"/>
      <c r="AX84" s="57"/>
      <c r="AY84" s="57"/>
      <c r="AZ84" s="57"/>
      <c r="BA84" s="57"/>
      <c r="BB84" s="57"/>
      <c r="BC84" s="57"/>
      <c r="BD84" s="57"/>
      <c r="BE84" s="57"/>
      <c r="BF84" s="57"/>
      <c r="BG84" s="57"/>
      <c r="BH84" s="57"/>
      <c r="BI84" s="57"/>
      <c r="BJ84" s="57"/>
      <c r="BK84" s="57"/>
      <c r="BL84" s="57"/>
      <c r="BO84" s="57"/>
      <c r="BP84" s="57"/>
    </row>
    <row r="85" spans="1:68" x14ac:dyDescent="0.3">
      <c r="A85" s="127"/>
      <c r="B85" s="127"/>
      <c r="C85" s="127"/>
      <c r="D85" s="127"/>
      <c r="E85" s="127"/>
      <c r="F85" s="127"/>
      <c r="G85" s="127"/>
      <c r="H85" s="127"/>
      <c r="I85" s="127"/>
      <c r="J85" s="127"/>
      <c r="K85" s="135"/>
      <c r="L85" s="135"/>
      <c r="M85" s="135"/>
      <c r="N85" s="135"/>
      <c r="O85" s="135"/>
      <c r="P85" s="57"/>
      <c r="Q85" s="57"/>
      <c r="R85" s="57"/>
      <c r="S85" s="57"/>
      <c r="T85" s="57"/>
      <c r="U85" s="57"/>
      <c r="V85" s="57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57"/>
      <c r="AN85" s="57"/>
      <c r="AO85" s="57"/>
      <c r="AP85" s="57"/>
      <c r="AQ85" s="57"/>
      <c r="AR85" s="57"/>
      <c r="AS85" s="57"/>
      <c r="AT85" s="57"/>
      <c r="AU85" s="57"/>
      <c r="AV85" s="57"/>
      <c r="AW85" s="57"/>
      <c r="AX85" s="57"/>
      <c r="AY85" s="57"/>
      <c r="AZ85" s="57"/>
      <c r="BA85" s="57"/>
      <c r="BB85" s="57"/>
      <c r="BC85" s="57"/>
      <c r="BD85" s="57"/>
      <c r="BE85" s="57"/>
      <c r="BF85" s="57"/>
      <c r="BG85" s="57"/>
      <c r="BH85" s="57"/>
      <c r="BI85" s="57"/>
      <c r="BJ85" s="57"/>
      <c r="BK85" s="57"/>
      <c r="BL85" s="57"/>
      <c r="BO85" s="57"/>
      <c r="BP85" s="57"/>
    </row>
    <row r="86" spans="1:68" x14ac:dyDescent="0.3">
      <c r="A86" s="127"/>
      <c r="B86" s="127"/>
      <c r="C86" s="127"/>
      <c r="D86" s="127"/>
      <c r="E86" s="127"/>
      <c r="F86" s="127"/>
      <c r="G86" s="127"/>
      <c r="H86" s="127"/>
      <c r="I86" s="127"/>
      <c r="J86" s="127"/>
      <c r="K86" s="135"/>
      <c r="L86" s="135"/>
      <c r="M86" s="135"/>
      <c r="N86" s="135"/>
      <c r="O86" s="135"/>
      <c r="P86" s="57"/>
      <c r="Q86" s="57"/>
      <c r="R86" s="57"/>
      <c r="S86" s="57"/>
      <c r="T86" s="57"/>
      <c r="U86" s="57"/>
      <c r="V86" s="57"/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57"/>
      <c r="AN86" s="57"/>
      <c r="AO86" s="57"/>
      <c r="AP86" s="57"/>
      <c r="AQ86" s="57"/>
      <c r="AR86" s="57"/>
      <c r="AS86" s="57"/>
      <c r="AT86" s="57"/>
      <c r="AU86" s="57"/>
      <c r="AV86" s="57"/>
      <c r="AW86" s="57"/>
      <c r="AX86" s="57"/>
      <c r="AY86" s="57"/>
      <c r="AZ86" s="57"/>
      <c r="BA86" s="57"/>
      <c r="BB86" s="57"/>
      <c r="BC86" s="57"/>
      <c r="BD86" s="57"/>
      <c r="BE86" s="57"/>
      <c r="BF86" s="57"/>
      <c r="BG86" s="57"/>
      <c r="BH86" s="57"/>
      <c r="BI86" s="57"/>
      <c r="BJ86" s="57"/>
      <c r="BK86" s="57"/>
      <c r="BL86" s="57"/>
      <c r="BO86" s="57"/>
      <c r="BP86" s="57"/>
    </row>
    <row r="87" spans="1:68" x14ac:dyDescent="0.3">
      <c r="A87" s="127"/>
      <c r="B87" s="127"/>
      <c r="C87" s="127"/>
      <c r="D87" s="127"/>
      <c r="E87" s="127"/>
      <c r="F87" s="127"/>
      <c r="G87" s="127"/>
      <c r="H87" s="127"/>
      <c r="I87" s="127"/>
      <c r="J87" s="127"/>
      <c r="K87" s="127"/>
      <c r="L87" s="127"/>
      <c r="M87" s="135"/>
      <c r="N87" s="135"/>
      <c r="O87" s="135"/>
      <c r="P87" s="57"/>
      <c r="Q87" s="57"/>
      <c r="R87" s="57"/>
      <c r="S87" s="57"/>
      <c r="T87" s="57"/>
      <c r="U87" s="57"/>
      <c r="V87" s="57"/>
      <c r="W87" s="57"/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  <c r="AL87" s="57"/>
      <c r="AM87" s="57"/>
      <c r="AN87" s="57"/>
      <c r="AO87" s="57"/>
      <c r="AP87" s="57"/>
      <c r="AQ87" s="57"/>
      <c r="AR87" s="57"/>
      <c r="AS87" s="57"/>
      <c r="AT87" s="57"/>
      <c r="AU87" s="57"/>
      <c r="AV87" s="57"/>
      <c r="AW87" s="57"/>
      <c r="AX87" s="57"/>
      <c r="AY87" s="57"/>
      <c r="AZ87" s="57"/>
      <c r="BA87" s="57"/>
      <c r="BB87" s="57"/>
      <c r="BC87" s="57"/>
      <c r="BD87" s="57"/>
      <c r="BE87" s="57"/>
      <c r="BF87" s="57"/>
      <c r="BG87" s="57"/>
      <c r="BH87" s="57"/>
      <c r="BI87" s="57"/>
      <c r="BJ87" s="57"/>
      <c r="BK87" s="57"/>
      <c r="BL87" s="57"/>
      <c r="BO87" s="57"/>
      <c r="BP87" s="57"/>
    </row>
    <row r="88" spans="1:68" x14ac:dyDescent="0.3">
      <c r="A88" s="127"/>
      <c r="B88" s="127"/>
      <c r="C88" s="127"/>
      <c r="D88" s="127"/>
      <c r="E88" s="127"/>
      <c r="F88" s="127"/>
      <c r="G88" s="127"/>
      <c r="H88" s="127"/>
      <c r="I88" s="127"/>
      <c r="J88" s="127"/>
      <c r="K88" s="127"/>
      <c r="L88" s="127"/>
      <c r="M88" s="135"/>
      <c r="N88" s="135"/>
      <c r="O88" s="135"/>
      <c r="P88" s="57"/>
      <c r="Q88" s="57"/>
      <c r="R88" s="57"/>
      <c r="S88" s="57"/>
      <c r="T88" s="57"/>
      <c r="U88" s="57"/>
      <c r="V88" s="57"/>
      <c r="W88" s="57"/>
      <c r="X88" s="57"/>
      <c r="Y88" s="57"/>
      <c r="Z88" s="57"/>
      <c r="AA88" s="57"/>
      <c r="AB88" s="57"/>
      <c r="AC88" s="57"/>
      <c r="AD88" s="57"/>
      <c r="AE88" s="57"/>
      <c r="AF88" s="57"/>
      <c r="AG88" s="57"/>
      <c r="AH88" s="57"/>
      <c r="AI88" s="57"/>
      <c r="AJ88" s="57"/>
      <c r="AK88" s="57"/>
      <c r="AL88" s="57"/>
      <c r="AM88" s="57"/>
      <c r="AN88" s="57"/>
      <c r="AO88" s="57"/>
      <c r="AP88" s="57"/>
      <c r="AQ88" s="57"/>
      <c r="AR88" s="57"/>
      <c r="AS88" s="57"/>
      <c r="AT88" s="57"/>
      <c r="AU88" s="57"/>
      <c r="AV88" s="57"/>
      <c r="AW88" s="57"/>
      <c r="AX88" s="57"/>
      <c r="AY88" s="57"/>
      <c r="AZ88" s="57"/>
      <c r="BA88" s="57"/>
      <c r="BB88" s="57"/>
      <c r="BC88" s="57"/>
      <c r="BD88" s="57"/>
      <c r="BE88" s="57"/>
      <c r="BF88" s="57"/>
      <c r="BG88" s="57"/>
      <c r="BH88" s="57"/>
      <c r="BK88" s="57"/>
      <c r="BL88" s="57"/>
      <c r="BM88" s="57"/>
      <c r="BN88" s="57"/>
      <c r="BO88" s="57"/>
      <c r="BP88" s="57"/>
    </row>
    <row r="89" spans="1:68" x14ac:dyDescent="0.3">
      <c r="A89" s="127"/>
      <c r="B89" s="127"/>
      <c r="C89" s="127"/>
      <c r="D89" s="127"/>
      <c r="E89" s="127"/>
      <c r="F89" s="127"/>
      <c r="G89" s="127"/>
      <c r="H89" s="127"/>
      <c r="I89" s="127"/>
      <c r="J89" s="127"/>
      <c r="K89" s="127"/>
      <c r="L89" s="127"/>
      <c r="M89" s="135"/>
      <c r="N89" s="135"/>
      <c r="O89" s="135"/>
      <c r="P89" s="57"/>
      <c r="Q89" s="57"/>
      <c r="R89" s="57"/>
      <c r="S89" s="57"/>
      <c r="T89" s="57"/>
      <c r="U89" s="57"/>
      <c r="V89" s="57"/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  <c r="AL89" s="57"/>
      <c r="AM89" s="57"/>
      <c r="AN89" s="57"/>
      <c r="AO89" s="57"/>
      <c r="AP89" s="57"/>
      <c r="AQ89" s="57"/>
      <c r="AR89" s="57"/>
      <c r="AS89" s="57"/>
      <c r="AT89" s="57"/>
      <c r="AU89" s="57"/>
      <c r="AV89" s="57"/>
      <c r="AW89" s="57"/>
      <c r="AX89" s="57"/>
      <c r="AY89" s="57"/>
      <c r="AZ89" s="57"/>
      <c r="BA89" s="57"/>
      <c r="BB89" s="57"/>
      <c r="BC89" s="57"/>
      <c r="BD89" s="57"/>
      <c r="BE89" s="57"/>
      <c r="BF89" s="57"/>
      <c r="BG89" s="57"/>
      <c r="BH89" s="57"/>
      <c r="BK89" s="57"/>
      <c r="BL89" s="57"/>
      <c r="BM89" s="57"/>
      <c r="BN89" s="57"/>
      <c r="BO89" s="57"/>
      <c r="BP89" s="57"/>
    </row>
    <row r="90" spans="1:68" x14ac:dyDescent="0.3">
      <c r="A90" s="127"/>
      <c r="B90" s="127"/>
      <c r="C90" s="127"/>
      <c r="D90" s="127"/>
      <c r="E90" s="127"/>
      <c r="F90" s="127"/>
      <c r="G90" s="127"/>
      <c r="H90" s="127"/>
      <c r="I90" s="127"/>
      <c r="J90" s="127"/>
      <c r="K90" s="127"/>
      <c r="L90" s="127"/>
      <c r="M90" s="135"/>
      <c r="N90" s="135"/>
      <c r="O90" s="135"/>
      <c r="P90" s="57"/>
      <c r="Q90" s="57"/>
      <c r="R90" s="57"/>
      <c r="S90" s="57"/>
      <c r="T90" s="57"/>
      <c r="U90" s="57"/>
      <c r="V90" s="57"/>
      <c r="W90" s="57"/>
      <c r="X90" s="57"/>
      <c r="Y90" s="57"/>
      <c r="Z90" s="57"/>
      <c r="AA90" s="57"/>
      <c r="AB90" s="57"/>
      <c r="AC90" s="57"/>
      <c r="AD90" s="57"/>
      <c r="AE90" s="57"/>
      <c r="AF90" s="57"/>
      <c r="AG90" s="57"/>
      <c r="AH90" s="57"/>
      <c r="AI90" s="57"/>
      <c r="AJ90" s="57"/>
      <c r="AK90" s="57"/>
      <c r="AL90" s="57"/>
      <c r="AM90" s="57"/>
      <c r="AN90" s="57"/>
      <c r="AO90" s="57"/>
      <c r="AP90" s="57"/>
      <c r="AQ90" s="57"/>
      <c r="AR90" s="57"/>
      <c r="AS90" s="57"/>
      <c r="AT90" s="57"/>
      <c r="AU90" s="57"/>
      <c r="AV90" s="57"/>
      <c r="AW90" s="57"/>
      <c r="AX90" s="57"/>
      <c r="AY90" s="57"/>
      <c r="AZ90" s="57"/>
      <c r="BA90" s="57"/>
      <c r="BB90" s="57"/>
      <c r="BC90" s="57"/>
      <c r="BD90" s="57"/>
      <c r="BE90" s="57"/>
      <c r="BF90" s="57"/>
      <c r="BG90" s="57"/>
      <c r="BH90" s="57"/>
      <c r="BK90" s="57"/>
      <c r="BL90" s="57"/>
      <c r="BM90" s="57"/>
      <c r="BN90" s="57"/>
      <c r="BO90" s="57"/>
      <c r="BP90" s="57"/>
    </row>
    <row r="91" spans="1:68" x14ac:dyDescent="0.3">
      <c r="A91" s="127"/>
      <c r="B91" s="127"/>
      <c r="C91" s="127"/>
      <c r="D91" s="127"/>
      <c r="E91" s="127"/>
      <c r="F91" s="127"/>
      <c r="G91" s="127"/>
      <c r="H91" s="127"/>
      <c r="I91" s="127"/>
      <c r="J91" s="127"/>
      <c r="K91" s="127"/>
      <c r="L91" s="127"/>
      <c r="M91" s="135"/>
      <c r="N91" s="135"/>
      <c r="O91" s="135"/>
      <c r="P91" s="57"/>
      <c r="Q91" s="57"/>
      <c r="R91" s="57"/>
      <c r="S91" s="57"/>
      <c r="T91" s="57"/>
      <c r="U91" s="57"/>
      <c r="V91" s="57"/>
      <c r="W91" s="57"/>
      <c r="X91" s="57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7"/>
      <c r="AL91" s="57"/>
      <c r="AM91" s="57"/>
      <c r="AN91" s="57"/>
      <c r="AO91" s="57"/>
      <c r="AP91" s="57"/>
      <c r="AQ91" s="57"/>
      <c r="AR91" s="57"/>
      <c r="AS91" s="57"/>
      <c r="AT91" s="57"/>
      <c r="AU91" s="57"/>
      <c r="AV91" s="57"/>
      <c r="AW91" s="57"/>
      <c r="AX91" s="57"/>
      <c r="AY91" s="57"/>
      <c r="AZ91" s="57"/>
      <c r="BA91" s="57"/>
      <c r="BB91" s="57"/>
      <c r="BC91" s="57"/>
      <c r="BD91" s="57"/>
      <c r="BE91" s="57"/>
      <c r="BF91" s="57"/>
      <c r="BG91" s="57"/>
      <c r="BH91" s="57"/>
      <c r="BK91" s="57"/>
      <c r="BL91" s="57"/>
      <c r="BM91" s="57"/>
      <c r="BN91" s="57"/>
      <c r="BO91" s="57"/>
      <c r="BP91" s="57"/>
    </row>
    <row r="92" spans="1:68" x14ac:dyDescent="0.3">
      <c r="A92" s="127"/>
      <c r="B92" s="127"/>
      <c r="C92" s="127"/>
      <c r="D92" s="127"/>
      <c r="E92" s="127"/>
      <c r="F92" s="127"/>
      <c r="G92" s="127"/>
      <c r="H92" s="127"/>
      <c r="I92" s="127"/>
      <c r="J92" s="127"/>
      <c r="K92" s="127"/>
      <c r="L92" s="127"/>
      <c r="M92" s="135"/>
      <c r="N92" s="135"/>
      <c r="O92" s="135"/>
      <c r="P92" s="57"/>
      <c r="Q92" s="57"/>
      <c r="R92" s="57"/>
      <c r="S92" s="57"/>
      <c r="T92" s="57"/>
      <c r="U92" s="57"/>
      <c r="V92" s="57"/>
      <c r="W92" s="57"/>
      <c r="X92" s="57"/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7"/>
      <c r="AL92" s="57"/>
      <c r="AM92" s="57"/>
      <c r="AN92" s="57"/>
      <c r="AO92" s="57"/>
      <c r="AP92" s="57"/>
      <c r="AQ92" s="57"/>
      <c r="AR92" s="57"/>
      <c r="AS92" s="57"/>
      <c r="AT92" s="57"/>
      <c r="AU92" s="57"/>
      <c r="AV92" s="57"/>
      <c r="AW92" s="57"/>
      <c r="AX92" s="57"/>
      <c r="AY92" s="57"/>
      <c r="AZ92" s="57"/>
      <c r="BA92" s="57"/>
      <c r="BB92" s="57"/>
      <c r="BC92" s="57"/>
      <c r="BD92" s="57"/>
      <c r="BE92" s="57"/>
      <c r="BF92" s="57"/>
      <c r="BG92" s="57"/>
      <c r="BH92" s="57"/>
      <c r="BI92" s="57"/>
      <c r="BJ92" s="57"/>
      <c r="BK92" s="57"/>
      <c r="BL92" s="57"/>
      <c r="BM92" s="57"/>
      <c r="BN92" s="57"/>
      <c r="BO92" s="57"/>
      <c r="BP92" s="57"/>
    </row>
    <row r="93" spans="1:68" x14ac:dyDescent="0.3">
      <c r="A93" s="127"/>
      <c r="B93" s="127"/>
      <c r="C93" s="127"/>
      <c r="D93" s="127"/>
      <c r="E93" s="127"/>
      <c r="F93" s="127"/>
      <c r="G93" s="127"/>
      <c r="H93" s="127"/>
      <c r="I93" s="127"/>
      <c r="J93" s="127"/>
      <c r="K93" s="127"/>
      <c r="L93" s="127"/>
      <c r="M93" s="135"/>
      <c r="N93" s="135"/>
      <c r="O93" s="135"/>
      <c r="P93" s="57"/>
      <c r="Q93" s="57"/>
      <c r="R93" s="57"/>
      <c r="S93" s="57"/>
      <c r="T93" s="57"/>
      <c r="U93" s="57"/>
      <c r="V93" s="57"/>
      <c r="W93" s="57"/>
      <c r="X93" s="57"/>
      <c r="Y93" s="57"/>
      <c r="Z93" s="57"/>
      <c r="AA93" s="57"/>
      <c r="AB93" s="57"/>
      <c r="AC93" s="57"/>
      <c r="AD93" s="57"/>
      <c r="AE93" s="57"/>
      <c r="AF93" s="57"/>
      <c r="AG93" s="57"/>
      <c r="AH93" s="57"/>
      <c r="AI93" s="57"/>
      <c r="AJ93" s="57"/>
      <c r="AK93" s="57"/>
      <c r="AL93" s="57"/>
      <c r="AM93" s="57"/>
      <c r="AN93" s="57"/>
      <c r="AO93" s="57"/>
      <c r="AP93" s="57"/>
      <c r="AQ93" s="57"/>
      <c r="AR93" s="57"/>
      <c r="AS93" s="57"/>
      <c r="AT93" s="57"/>
      <c r="AU93" s="57"/>
      <c r="AV93" s="57"/>
      <c r="AW93" s="57"/>
      <c r="AX93" s="57"/>
      <c r="AY93" s="57"/>
      <c r="AZ93" s="57"/>
      <c r="BA93" s="57"/>
      <c r="BB93" s="57"/>
      <c r="BC93" s="57"/>
      <c r="BD93" s="57"/>
      <c r="BE93" s="57"/>
      <c r="BF93" s="57"/>
      <c r="BG93" s="57"/>
      <c r="BH93" s="57"/>
      <c r="BI93" s="57"/>
      <c r="BJ93" s="57"/>
      <c r="BK93" s="57"/>
      <c r="BL93" s="57"/>
      <c r="BM93" s="57"/>
      <c r="BN93" s="57"/>
      <c r="BO93" s="57"/>
      <c r="BP93" s="57"/>
    </row>
    <row r="94" spans="1:68" x14ac:dyDescent="0.3">
      <c r="A94" s="127"/>
      <c r="B94" s="127"/>
      <c r="C94" s="127"/>
      <c r="D94" s="127"/>
      <c r="E94" s="127"/>
      <c r="F94" s="127"/>
      <c r="G94" s="127"/>
      <c r="H94" s="127"/>
      <c r="I94" s="127"/>
      <c r="J94" s="127"/>
      <c r="K94" s="127"/>
      <c r="L94" s="127"/>
      <c r="M94" s="135"/>
      <c r="N94" s="135"/>
      <c r="O94" s="135"/>
      <c r="P94" s="57"/>
      <c r="Q94" s="57"/>
      <c r="R94" s="57"/>
      <c r="S94" s="57"/>
      <c r="T94" s="57"/>
      <c r="U94" s="57"/>
      <c r="V94" s="57"/>
      <c r="W94" s="57"/>
      <c r="X94" s="57"/>
      <c r="Y94" s="57"/>
      <c r="Z94" s="57"/>
      <c r="AA94" s="57"/>
      <c r="AB94" s="57"/>
      <c r="AC94" s="57"/>
      <c r="AD94" s="57"/>
      <c r="AE94" s="57"/>
      <c r="AF94" s="57"/>
      <c r="AG94" s="57"/>
      <c r="AH94" s="57"/>
      <c r="AI94" s="57"/>
      <c r="AJ94" s="57"/>
      <c r="AK94" s="57"/>
      <c r="AL94" s="57"/>
      <c r="AM94" s="57"/>
      <c r="AN94" s="57"/>
      <c r="AO94" s="57"/>
      <c r="AP94" s="57"/>
      <c r="AQ94" s="57"/>
      <c r="AR94" s="57"/>
      <c r="AS94" s="57"/>
      <c r="AT94" s="57"/>
      <c r="AU94" s="57"/>
      <c r="AV94" s="57"/>
      <c r="AW94" s="57"/>
      <c r="AX94" s="57"/>
      <c r="AY94" s="57"/>
      <c r="AZ94" s="57"/>
      <c r="BA94" s="57"/>
      <c r="BB94" s="57"/>
    </row>
    <row r="95" spans="1:68" x14ac:dyDescent="0.3">
      <c r="A95" s="127"/>
      <c r="B95" s="127"/>
      <c r="C95" s="127"/>
      <c r="D95" s="127"/>
      <c r="E95" s="127"/>
      <c r="F95" s="127"/>
      <c r="G95" s="127"/>
      <c r="H95" s="127"/>
      <c r="I95" s="127"/>
      <c r="J95" s="127"/>
      <c r="K95" s="127"/>
      <c r="L95" s="127"/>
      <c r="M95" s="135"/>
      <c r="N95" s="135"/>
      <c r="O95" s="135"/>
      <c r="P95" s="57"/>
      <c r="Q95" s="57"/>
      <c r="R95" s="57"/>
      <c r="S95" s="57"/>
      <c r="T95" s="57"/>
      <c r="U95" s="57"/>
      <c r="V95" s="57"/>
      <c r="W95" s="57"/>
      <c r="X95" s="57"/>
      <c r="Y95" s="57"/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57"/>
      <c r="AN95" s="57"/>
      <c r="AO95" s="57"/>
      <c r="AP95" s="57"/>
      <c r="AQ95" s="57"/>
      <c r="AR95" s="57"/>
      <c r="AS95" s="57"/>
      <c r="AT95" s="57"/>
      <c r="AU95" s="57"/>
      <c r="AV95" s="57"/>
      <c r="AW95" s="57"/>
      <c r="AX95" s="57"/>
      <c r="AY95" s="57"/>
      <c r="AZ95" s="57"/>
      <c r="BA95" s="57"/>
      <c r="BB95" s="57"/>
    </row>
    <row r="96" spans="1:68" x14ac:dyDescent="0.3">
      <c r="A96" s="127"/>
      <c r="B96" s="127"/>
      <c r="C96" s="127"/>
      <c r="D96" s="127"/>
      <c r="E96" s="127"/>
      <c r="F96" s="127"/>
      <c r="G96" s="127"/>
      <c r="H96" s="127"/>
      <c r="I96" s="127"/>
      <c r="J96" s="127"/>
      <c r="K96" s="127"/>
      <c r="L96" s="127"/>
      <c r="M96" s="135"/>
      <c r="N96" s="135"/>
      <c r="O96" s="135"/>
      <c r="P96" s="57"/>
      <c r="Q96" s="57"/>
      <c r="R96" s="57"/>
      <c r="S96" s="57"/>
      <c r="T96" s="57"/>
      <c r="U96" s="57"/>
      <c r="V96" s="57"/>
      <c r="W96" s="57"/>
      <c r="X96" s="57"/>
      <c r="Y96" s="57"/>
      <c r="Z96" s="57"/>
      <c r="AA96" s="57"/>
      <c r="AB96" s="57"/>
      <c r="AC96" s="57"/>
      <c r="AD96" s="57"/>
      <c r="AE96" s="57"/>
      <c r="AF96" s="57"/>
      <c r="AG96" s="57"/>
      <c r="AH96" s="57"/>
      <c r="AI96" s="57"/>
      <c r="AJ96" s="57"/>
      <c r="AK96" s="57"/>
      <c r="AL96" s="57"/>
      <c r="AM96" s="57"/>
      <c r="AN96" s="57"/>
      <c r="AO96" s="57"/>
      <c r="AP96" s="57"/>
      <c r="AQ96" s="57"/>
      <c r="AR96" s="57"/>
      <c r="AS96" s="57"/>
      <c r="AT96" s="57"/>
      <c r="AU96" s="57"/>
      <c r="AV96" s="57"/>
      <c r="AW96" s="57"/>
      <c r="AX96" s="57"/>
      <c r="AY96" s="57"/>
      <c r="AZ96" s="57"/>
      <c r="BA96" s="57"/>
      <c r="BB96" s="57"/>
    </row>
    <row r="97" spans="1:54" x14ac:dyDescent="0.3">
      <c r="A97" s="127"/>
      <c r="B97" s="127"/>
      <c r="C97" s="127"/>
      <c r="D97" s="127"/>
      <c r="E97" s="127"/>
      <c r="F97" s="127"/>
      <c r="G97" s="127"/>
      <c r="H97" s="127"/>
      <c r="I97" s="127"/>
      <c r="J97" s="127"/>
      <c r="K97" s="127"/>
      <c r="L97" s="127"/>
      <c r="M97" s="135"/>
      <c r="N97" s="135"/>
      <c r="O97" s="135"/>
      <c r="P97" s="57"/>
      <c r="Q97" s="57"/>
      <c r="R97" s="57"/>
      <c r="S97" s="57"/>
      <c r="T97" s="57"/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7"/>
      <c r="AM97" s="57"/>
      <c r="AN97" s="57"/>
      <c r="AO97" s="57"/>
      <c r="AP97" s="57"/>
      <c r="AQ97" s="57"/>
      <c r="AR97" s="57"/>
      <c r="AS97" s="57"/>
      <c r="AT97" s="57"/>
      <c r="AU97" s="57"/>
      <c r="AV97" s="57"/>
      <c r="AW97" s="57"/>
      <c r="AX97" s="57"/>
      <c r="AY97" s="57"/>
      <c r="AZ97" s="57"/>
      <c r="BA97" s="57"/>
      <c r="BB97" s="57"/>
    </row>
    <row r="98" spans="1:54" x14ac:dyDescent="0.3">
      <c r="A98" s="127"/>
      <c r="B98" s="127"/>
      <c r="C98" s="127"/>
      <c r="D98" s="127"/>
      <c r="E98" s="127"/>
      <c r="F98" s="127"/>
      <c r="G98" s="127"/>
      <c r="H98" s="127"/>
      <c r="I98" s="127"/>
      <c r="J98" s="127"/>
      <c r="K98" s="127"/>
      <c r="L98" s="127"/>
      <c r="M98" s="135"/>
      <c r="N98" s="135"/>
      <c r="O98" s="135"/>
      <c r="P98" s="57"/>
      <c r="Q98" s="57"/>
      <c r="R98" s="57"/>
      <c r="S98" s="57"/>
      <c r="T98" s="57"/>
      <c r="U98" s="57"/>
      <c r="V98" s="57"/>
      <c r="W98" s="57"/>
      <c r="X98" s="57"/>
      <c r="Y98" s="57"/>
      <c r="Z98" s="57"/>
      <c r="AA98" s="57"/>
      <c r="AB98" s="57"/>
      <c r="AC98" s="57"/>
      <c r="AD98" s="57"/>
      <c r="AE98" s="57"/>
      <c r="AF98" s="57"/>
      <c r="AG98" s="57"/>
      <c r="AH98" s="57"/>
      <c r="AI98" s="57"/>
      <c r="AJ98" s="57"/>
      <c r="AK98" s="57"/>
      <c r="AL98" s="57"/>
      <c r="AM98" s="57"/>
      <c r="AN98" s="57"/>
      <c r="AO98" s="57"/>
      <c r="AP98" s="57"/>
      <c r="AQ98" s="57"/>
      <c r="AR98" s="57"/>
      <c r="AS98" s="57"/>
      <c r="AT98" s="57"/>
      <c r="AU98" s="57"/>
      <c r="AV98" s="57"/>
      <c r="AW98" s="57"/>
      <c r="AX98" s="57"/>
      <c r="AY98" s="57"/>
      <c r="AZ98" s="57"/>
      <c r="BA98" s="57"/>
      <c r="BB98" s="57"/>
    </row>
    <row r="99" spans="1:54" x14ac:dyDescent="0.3">
      <c r="A99" s="127"/>
      <c r="B99" s="127"/>
      <c r="C99" s="127"/>
      <c r="D99" s="127"/>
      <c r="E99" s="127"/>
      <c r="F99" s="127"/>
      <c r="G99" s="127"/>
      <c r="H99" s="127"/>
      <c r="I99" s="127"/>
      <c r="J99" s="127"/>
      <c r="K99" s="127"/>
      <c r="L99" s="127"/>
      <c r="M99" s="135"/>
      <c r="N99" s="135"/>
      <c r="O99" s="135"/>
      <c r="P99" s="57"/>
      <c r="Q99" s="57"/>
      <c r="R99" s="57"/>
      <c r="S99" s="57"/>
      <c r="T99" s="57"/>
      <c r="U99" s="57"/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57"/>
      <c r="AN99" s="57"/>
      <c r="AO99" s="57"/>
      <c r="AP99" s="57"/>
      <c r="AQ99" s="57"/>
      <c r="AR99" s="57"/>
      <c r="AS99" s="57"/>
      <c r="AT99" s="57"/>
      <c r="AU99" s="57"/>
      <c r="AV99" s="57"/>
      <c r="AW99" s="57"/>
      <c r="AX99" s="57"/>
      <c r="AY99" s="57"/>
      <c r="AZ99" s="57"/>
      <c r="BA99" s="57"/>
      <c r="BB99" s="57"/>
    </row>
    <row r="100" spans="1:54" x14ac:dyDescent="0.3">
      <c r="A100" s="127"/>
      <c r="B100" s="127"/>
      <c r="C100" s="127"/>
      <c r="D100" s="127"/>
      <c r="E100" s="127"/>
      <c r="F100" s="127"/>
      <c r="G100" s="127"/>
      <c r="H100" s="127"/>
      <c r="I100" s="127"/>
      <c r="J100" s="127"/>
      <c r="K100" s="127"/>
      <c r="L100" s="127"/>
      <c r="M100" s="135"/>
      <c r="N100" s="135"/>
      <c r="O100" s="135"/>
      <c r="P100" s="57"/>
      <c r="Q100" s="57"/>
      <c r="R100" s="57"/>
      <c r="S100" s="57"/>
      <c r="T100" s="57"/>
      <c r="U100" s="57"/>
      <c r="V100" s="57"/>
      <c r="W100" s="57"/>
      <c r="X100" s="57"/>
      <c r="Y100" s="57"/>
      <c r="Z100" s="57"/>
      <c r="AA100" s="57"/>
      <c r="AB100" s="57"/>
      <c r="AC100" s="57"/>
      <c r="AD100" s="57"/>
      <c r="AE100" s="57"/>
      <c r="AF100" s="57"/>
      <c r="AG100" s="57"/>
      <c r="AH100" s="57"/>
      <c r="AI100" s="57"/>
      <c r="AJ100" s="57"/>
      <c r="AK100" s="57"/>
      <c r="AL100" s="57"/>
      <c r="AM100" s="57"/>
      <c r="AN100" s="57"/>
      <c r="AO100" s="57"/>
      <c r="AP100" s="57"/>
      <c r="AQ100" s="57"/>
      <c r="AR100" s="57"/>
      <c r="AS100" s="57"/>
      <c r="AT100" s="57"/>
      <c r="AU100" s="57"/>
      <c r="AV100" s="57"/>
      <c r="AW100" s="57"/>
      <c r="AX100" s="57"/>
      <c r="AY100" s="57"/>
      <c r="AZ100" s="57"/>
      <c r="BA100" s="57"/>
      <c r="BB100" s="57"/>
    </row>
    <row r="101" spans="1:54" x14ac:dyDescent="0.3">
      <c r="A101" s="127"/>
      <c r="B101" s="127"/>
      <c r="C101" s="127"/>
      <c r="D101" s="127"/>
      <c r="E101" s="127"/>
      <c r="F101" s="127"/>
      <c r="G101" s="127"/>
      <c r="H101" s="127"/>
      <c r="I101" s="127"/>
      <c r="J101" s="127"/>
      <c r="K101" s="127"/>
      <c r="L101" s="127"/>
      <c r="M101" s="135"/>
      <c r="N101" s="135"/>
      <c r="O101" s="135"/>
      <c r="P101" s="57"/>
      <c r="Q101" s="57"/>
      <c r="R101" s="57"/>
      <c r="S101" s="57"/>
      <c r="T101" s="57"/>
      <c r="U101" s="57"/>
      <c r="V101" s="57"/>
      <c r="W101" s="57"/>
      <c r="X101" s="57"/>
      <c r="Y101" s="57"/>
      <c r="Z101" s="57"/>
      <c r="AA101" s="57"/>
      <c r="AB101" s="57"/>
      <c r="AC101" s="57"/>
      <c r="AD101" s="57"/>
      <c r="AE101" s="57"/>
      <c r="AF101" s="57"/>
      <c r="AG101" s="57"/>
      <c r="AH101" s="57"/>
      <c r="AI101" s="57"/>
      <c r="AJ101" s="57"/>
      <c r="AK101" s="57"/>
      <c r="AL101" s="57"/>
      <c r="AM101" s="57"/>
      <c r="AN101" s="57"/>
      <c r="AO101" s="57"/>
      <c r="AP101" s="57"/>
      <c r="AQ101" s="57"/>
      <c r="AR101" s="57"/>
      <c r="AS101" s="57"/>
      <c r="AT101" s="57"/>
      <c r="AU101" s="57"/>
      <c r="AV101" s="57"/>
      <c r="AW101" s="57"/>
      <c r="AX101" s="57"/>
      <c r="AY101" s="57"/>
      <c r="AZ101" s="57"/>
      <c r="BA101" s="57"/>
      <c r="BB101" s="57"/>
    </row>
    <row r="102" spans="1:54" x14ac:dyDescent="0.3">
      <c r="A102" s="127"/>
      <c r="B102" s="127"/>
      <c r="C102" s="127"/>
      <c r="D102" s="127"/>
      <c r="E102" s="127"/>
      <c r="F102" s="127"/>
      <c r="G102" s="127"/>
      <c r="H102" s="127"/>
      <c r="I102" s="127"/>
      <c r="J102" s="127"/>
      <c r="K102" s="127"/>
      <c r="L102" s="127"/>
      <c r="M102" s="135"/>
      <c r="N102" s="135"/>
      <c r="O102" s="135"/>
      <c r="P102" s="57"/>
      <c r="Q102" s="57"/>
      <c r="R102" s="57"/>
      <c r="S102" s="57"/>
      <c r="T102" s="57"/>
      <c r="U102" s="57"/>
      <c r="V102" s="57"/>
      <c r="W102" s="57"/>
      <c r="X102" s="57"/>
      <c r="Y102" s="57"/>
      <c r="Z102" s="57"/>
      <c r="AA102" s="57"/>
      <c r="AB102" s="57"/>
      <c r="AC102" s="57"/>
      <c r="AD102" s="57"/>
      <c r="AE102" s="57"/>
      <c r="AF102" s="57"/>
      <c r="AG102" s="57"/>
      <c r="AH102" s="57"/>
      <c r="AI102" s="57"/>
      <c r="AJ102" s="57"/>
      <c r="AK102" s="57"/>
      <c r="AL102" s="57"/>
      <c r="AM102" s="57"/>
      <c r="AN102" s="57"/>
      <c r="AO102" s="57"/>
      <c r="AP102" s="57"/>
      <c r="AQ102" s="57"/>
      <c r="AR102" s="57"/>
      <c r="AS102" s="57"/>
      <c r="AT102" s="57"/>
      <c r="AU102" s="57"/>
      <c r="AV102" s="57"/>
      <c r="AW102" s="57"/>
      <c r="AX102" s="57"/>
      <c r="AY102" s="57"/>
      <c r="AZ102" s="57"/>
      <c r="BA102" s="57"/>
      <c r="BB102" s="57"/>
    </row>
    <row r="103" spans="1:54" x14ac:dyDescent="0.3">
      <c r="A103" s="127"/>
      <c r="B103" s="127"/>
      <c r="C103" s="127"/>
      <c r="D103" s="127"/>
      <c r="E103" s="127"/>
      <c r="F103" s="127"/>
      <c r="G103" s="127"/>
      <c r="H103" s="127"/>
      <c r="I103" s="127"/>
      <c r="J103" s="127"/>
      <c r="K103" s="127"/>
      <c r="L103" s="127"/>
      <c r="M103" s="135"/>
      <c r="N103" s="135"/>
      <c r="O103" s="135"/>
      <c r="P103" s="57"/>
      <c r="Q103" s="57"/>
      <c r="R103" s="57"/>
      <c r="S103" s="57"/>
      <c r="T103" s="57"/>
      <c r="U103" s="57"/>
      <c r="V103" s="57"/>
      <c r="W103" s="57"/>
      <c r="X103" s="57"/>
      <c r="Y103" s="57"/>
      <c r="Z103" s="57"/>
      <c r="AA103" s="57"/>
      <c r="AB103" s="57"/>
      <c r="AC103" s="57"/>
      <c r="AD103" s="57"/>
      <c r="AE103" s="57"/>
      <c r="AF103" s="57"/>
      <c r="AG103" s="57"/>
      <c r="AH103" s="57"/>
      <c r="AI103" s="57"/>
      <c r="AJ103" s="57"/>
      <c r="AK103" s="57"/>
      <c r="AL103" s="57"/>
      <c r="AM103" s="57"/>
      <c r="AN103" s="57"/>
      <c r="AO103" s="57"/>
      <c r="AP103" s="57"/>
      <c r="AQ103" s="57"/>
      <c r="AR103" s="57"/>
      <c r="AS103" s="57"/>
      <c r="AT103" s="57"/>
      <c r="AU103" s="57"/>
      <c r="AV103" s="57"/>
      <c r="AW103" s="57"/>
      <c r="AX103" s="57"/>
      <c r="AY103" s="57"/>
      <c r="AZ103" s="57"/>
      <c r="BA103" s="57"/>
      <c r="BB103" s="57"/>
    </row>
    <row r="104" spans="1:54" x14ac:dyDescent="0.3">
      <c r="A104" s="127"/>
      <c r="B104" s="127"/>
      <c r="C104" s="127"/>
      <c r="D104" s="127"/>
      <c r="E104" s="127"/>
      <c r="F104" s="127"/>
      <c r="G104" s="127"/>
      <c r="H104" s="127"/>
      <c r="I104" s="127"/>
      <c r="J104" s="127"/>
      <c r="K104" s="127"/>
      <c r="L104" s="127"/>
      <c r="M104" s="135"/>
      <c r="N104" s="135"/>
      <c r="O104" s="135"/>
      <c r="P104" s="57"/>
      <c r="Q104" s="57"/>
      <c r="R104" s="57"/>
      <c r="S104" s="57"/>
      <c r="T104" s="57"/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57"/>
      <c r="AN104" s="57"/>
      <c r="AO104" s="57"/>
      <c r="AP104" s="57"/>
      <c r="AQ104" s="57"/>
      <c r="AR104" s="57"/>
      <c r="AS104" s="57"/>
      <c r="AT104" s="57"/>
      <c r="AU104" s="57"/>
      <c r="AV104" s="57"/>
      <c r="AW104" s="57"/>
      <c r="AX104" s="57"/>
      <c r="AY104" s="57"/>
    </row>
    <row r="105" spans="1:54" x14ac:dyDescent="0.3">
      <c r="A105" s="127"/>
      <c r="B105" s="127"/>
      <c r="C105" s="127"/>
      <c r="D105" s="127"/>
      <c r="E105" s="127"/>
      <c r="F105" s="127"/>
      <c r="G105" s="127"/>
      <c r="H105" s="127"/>
      <c r="I105" s="127"/>
      <c r="J105" s="127"/>
      <c r="K105" s="127"/>
      <c r="L105" s="127"/>
      <c r="M105" s="135"/>
      <c r="N105" s="135"/>
      <c r="O105" s="135"/>
      <c r="P105" s="57"/>
      <c r="Q105" s="57"/>
      <c r="R105" s="57"/>
      <c r="S105" s="57"/>
      <c r="T105" s="57"/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  <c r="AL105" s="57"/>
      <c r="AM105" s="57"/>
      <c r="AN105" s="57"/>
      <c r="AO105" s="57"/>
      <c r="AP105" s="57"/>
      <c r="AQ105" s="57"/>
      <c r="AR105" s="57"/>
      <c r="AS105" s="57"/>
      <c r="AT105" s="57"/>
      <c r="AU105" s="57"/>
      <c r="AV105" s="57"/>
      <c r="AW105" s="57"/>
      <c r="AX105" s="57"/>
      <c r="AY105" s="57"/>
    </row>
    <row r="106" spans="1:54" x14ac:dyDescent="0.3">
      <c r="A106" s="127"/>
      <c r="B106" s="127"/>
      <c r="C106" s="127"/>
      <c r="D106" s="127"/>
      <c r="E106" s="127"/>
      <c r="F106" s="127"/>
      <c r="G106" s="127"/>
      <c r="H106" s="127"/>
      <c r="I106" s="127"/>
      <c r="J106" s="127"/>
      <c r="K106" s="127"/>
      <c r="L106" s="127"/>
      <c r="M106" s="135"/>
      <c r="N106" s="135"/>
      <c r="O106" s="135"/>
      <c r="P106" s="57"/>
      <c r="Q106" s="57"/>
      <c r="R106" s="57"/>
      <c r="S106" s="57"/>
      <c r="T106" s="57"/>
      <c r="U106" s="57"/>
      <c r="V106" s="57"/>
      <c r="W106" s="57"/>
      <c r="X106" s="57"/>
      <c r="Y106" s="57"/>
      <c r="Z106" s="57"/>
      <c r="AA106" s="57"/>
      <c r="AB106" s="57"/>
      <c r="AC106" s="57"/>
      <c r="AD106" s="57"/>
      <c r="AE106" s="57"/>
      <c r="AF106" s="57"/>
      <c r="AG106" s="57"/>
      <c r="AH106" s="57"/>
      <c r="AI106" s="57"/>
      <c r="AJ106" s="57"/>
      <c r="AK106" s="57"/>
      <c r="AL106" s="57"/>
      <c r="AM106" s="57"/>
      <c r="AN106" s="57"/>
      <c r="AO106" s="57"/>
      <c r="AP106" s="57"/>
      <c r="AQ106" s="57"/>
      <c r="AR106" s="57"/>
      <c r="AS106" s="57"/>
      <c r="AT106" s="57"/>
      <c r="AU106" s="57"/>
      <c r="AV106" s="57"/>
      <c r="AW106" s="57"/>
      <c r="AX106" s="57"/>
      <c r="AY106" s="57"/>
    </row>
    <row r="107" spans="1:54" x14ac:dyDescent="0.3">
      <c r="M107" s="57"/>
      <c r="N107" s="57"/>
      <c r="O107" s="57"/>
      <c r="P107" s="57"/>
      <c r="Q107" s="57"/>
      <c r="R107" s="57"/>
      <c r="S107" s="57"/>
      <c r="T107" s="57"/>
      <c r="U107" s="57"/>
      <c r="V107" s="57"/>
      <c r="W107" s="57"/>
      <c r="X107" s="57"/>
      <c r="Y107" s="57"/>
      <c r="Z107" s="57"/>
      <c r="AA107" s="57"/>
      <c r="AB107" s="57"/>
      <c r="AC107" s="57"/>
      <c r="AD107" s="57"/>
      <c r="AE107" s="57"/>
      <c r="AF107" s="57"/>
      <c r="AG107" s="57"/>
      <c r="AH107" s="57"/>
      <c r="AI107" s="57"/>
      <c r="AJ107" s="57"/>
      <c r="AK107" s="57"/>
      <c r="AL107" s="57"/>
      <c r="AM107" s="57"/>
      <c r="AN107" s="57"/>
      <c r="AO107" s="57"/>
      <c r="AP107" s="57"/>
      <c r="AQ107" s="57"/>
      <c r="AR107" s="57"/>
      <c r="AS107" s="57"/>
      <c r="AT107" s="57"/>
      <c r="AU107" s="57"/>
      <c r="AV107" s="57"/>
      <c r="AW107" s="57"/>
      <c r="AX107" s="57"/>
      <c r="AY107" s="57"/>
    </row>
    <row r="108" spans="1:54" x14ac:dyDescent="0.3">
      <c r="M108" s="57"/>
      <c r="N108" s="57"/>
      <c r="O108" s="57"/>
      <c r="P108" s="57"/>
      <c r="Q108" s="57"/>
      <c r="R108" s="57"/>
      <c r="S108" s="57"/>
      <c r="T108" s="57"/>
      <c r="U108" s="57"/>
      <c r="V108" s="57"/>
      <c r="W108" s="57"/>
      <c r="X108" s="57"/>
      <c r="Y108" s="57"/>
      <c r="Z108" s="57"/>
      <c r="AA108" s="57"/>
      <c r="AB108" s="57"/>
      <c r="AC108" s="57"/>
      <c r="AD108" s="57"/>
      <c r="AE108" s="57"/>
      <c r="AF108" s="57"/>
      <c r="AG108" s="57"/>
      <c r="AH108" s="57"/>
      <c r="AI108" s="57"/>
      <c r="AJ108" s="57"/>
      <c r="AK108" s="57"/>
      <c r="AL108" s="57"/>
      <c r="AM108" s="57"/>
      <c r="AN108" s="57"/>
      <c r="AO108" s="57"/>
      <c r="AP108" s="57"/>
      <c r="AQ108" s="57"/>
      <c r="AR108" s="57"/>
      <c r="AS108" s="57"/>
      <c r="AT108" s="57"/>
      <c r="AU108" s="57"/>
      <c r="AV108" s="57"/>
      <c r="AW108" s="57"/>
      <c r="AX108" s="57"/>
      <c r="AY108" s="57"/>
    </row>
    <row r="109" spans="1:54" x14ac:dyDescent="0.3">
      <c r="M109" s="57"/>
      <c r="N109" s="57"/>
      <c r="O109" s="57"/>
      <c r="P109" s="57"/>
      <c r="Q109" s="57"/>
      <c r="R109" s="57"/>
      <c r="S109" s="57"/>
      <c r="T109" s="57"/>
      <c r="U109" s="57"/>
      <c r="V109" s="57"/>
      <c r="W109" s="57"/>
      <c r="X109" s="57"/>
      <c r="Y109" s="57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7"/>
      <c r="AL109" s="57"/>
      <c r="AM109" s="57"/>
      <c r="AN109" s="57"/>
      <c r="AO109" s="57"/>
      <c r="AP109" s="57"/>
      <c r="AQ109" s="57"/>
      <c r="AR109" s="57"/>
      <c r="AS109" s="57"/>
      <c r="AT109" s="57"/>
      <c r="AU109" s="57"/>
      <c r="AV109" s="57"/>
      <c r="AW109" s="57"/>
      <c r="AX109" s="57"/>
      <c r="AY109" s="57"/>
    </row>
    <row r="110" spans="1:54" x14ac:dyDescent="0.3">
      <c r="M110" s="57"/>
      <c r="N110" s="57"/>
      <c r="O110" s="57"/>
      <c r="P110" s="57"/>
      <c r="Q110" s="57"/>
      <c r="R110" s="57"/>
      <c r="S110" s="57"/>
      <c r="T110" s="57"/>
      <c r="U110" s="57"/>
      <c r="V110" s="57"/>
      <c r="W110" s="57"/>
      <c r="X110" s="57"/>
      <c r="Y110" s="57"/>
      <c r="Z110" s="57"/>
      <c r="AA110" s="57"/>
      <c r="AB110" s="57"/>
      <c r="AC110" s="57"/>
      <c r="AD110" s="57"/>
      <c r="AE110" s="57"/>
      <c r="AF110" s="57"/>
      <c r="AG110" s="57"/>
      <c r="AH110" s="57"/>
      <c r="AI110" s="57"/>
      <c r="AJ110" s="57"/>
      <c r="AK110" s="57"/>
      <c r="AL110" s="57"/>
      <c r="AM110" s="57"/>
      <c r="AN110" s="57"/>
      <c r="AO110" s="57"/>
      <c r="AP110" s="57"/>
      <c r="AQ110" s="57"/>
      <c r="AR110" s="57"/>
      <c r="AS110" s="57"/>
      <c r="AT110" s="57"/>
      <c r="AU110" s="57"/>
      <c r="AV110" s="57"/>
      <c r="AW110" s="57"/>
      <c r="AX110" s="57"/>
      <c r="AY110" s="57"/>
    </row>
    <row r="111" spans="1:54" x14ac:dyDescent="0.3">
      <c r="M111" s="57"/>
      <c r="N111" s="57"/>
      <c r="O111" s="57"/>
      <c r="P111" s="57"/>
      <c r="Q111" s="57"/>
      <c r="R111" s="57"/>
      <c r="S111" s="57"/>
      <c r="T111" s="57"/>
      <c r="U111" s="57"/>
      <c r="V111" s="57"/>
      <c r="W111" s="57"/>
      <c r="X111" s="57"/>
      <c r="Y111" s="57"/>
      <c r="Z111" s="57"/>
      <c r="AA111" s="57"/>
      <c r="AB111" s="57"/>
      <c r="AC111" s="57"/>
      <c r="AD111" s="57"/>
      <c r="AE111" s="57"/>
      <c r="AF111" s="57"/>
      <c r="AG111" s="57"/>
      <c r="AH111" s="57"/>
      <c r="AI111" s="57"/>
      <c r="AJ111" s="57"/>
      <c r="AK111" s="57"/>
      <c r="AL111" s="57"/>
      <c r="AM111" s="57"/>
      <c r="AN111" s="57"/>
      <c r="AO111" s="57"/>
      <c r="AP111" s="57"/>
      <c r="AQ111" s="57"/>
      <c r="AR111" s="57"/>
      <c r="AS111" s="57"/>
      <c r="AT111" s="57"/>
      <c r="AU111" s="57"/>
      <c r="AV111" s="57"/>
      <c r="AW111" s="57"/>
      <c r="AX111" s="57"/>
      <c r="AY111" s="57"/>
    </row>
    <row r="112" spans="1:54" x14ac:dyDescent="0.3">
      <c r="M112" s="57"/>
      <c r="N112" s="57"/>
      <c r="O112" s="57"/>
      <c r="P112" s="57"/>
      <c r="Q112" s="57"/>
      <c r="R112" s="57"/>
      <c r="S112" s="57"/>
      <c r="T112" s="57"/>
      <c r="U112" s="57"/>
      <c r="V112" s="57"/>
      <c r="W112" s="57"/>
      <c r="X112" s="57"/>
      <c r="Y112" s="57"/>
      <c r="Z112" s="57"/>
      <c r="AA112" s="57"/>
      <c r="AB112" s="57"/>
      <c r="AC112" s="57"/>
      <c r="AD112" s="57"/>
      <c r="AE112" s="57"/>
      <c r="AF112" s="57"/>
      <c r="AG112" s="57"/>
      <c r="AH112" s="57"/>
      <c r="AI112" s="57"/>
      <c r="AJ112" s="57"/>
      <c r="AK112" s="57"/>
      <c r="AL112" s="57"/>
      <c r="AM112" s="57"/>
      <c r="AN112" s="57"/>
      <c r="AO112" s="57"/>
      <c r="AP112" s="57"/>
      <c r="AQ112" s="57"/>
      <c r="AR112" s="57"/>
      <c r="AS112" s="57"/>
      <c r="AT112" s="57"/>
      <c r="AU112" s="57"/>
      <c r="AV112" s="57"/>
      <c r="AW112" s="57"/>
      <c r="AX112" s="57"/>
      <c r="AY112" s="57"/>
    </row>
    <row r="113" spans="13:51" x14ac:dyDescent="0.3">
      <c r="M113" s="57"/>
      <c r="N113" s="57"/>
      <c r="O113" s="57"/>
      <c r="P113" s="57"/>
      <c r="Q113" s="57"/>
      <c r="R113" s="57"/>
      <c r="S113" s="57"/>
      <c r="T113" s="57"/>
      <c r="U113" s="57"/>
      <c r="V113" s="57"/>
      <c r="W113" s="57"/>
      <c r="X113" s="57"/>
      <c r="Y113" s="57"/>
      <c r="Z113" s="57"/>
      <c r="AA113" s="57"/>
      <c r="AB113" s="57"/>
      <c r="AC113" s="57"/>
      <c r="AD113" s="57"/>
      <c r="AE113" s="57"/>
      <c r="AF113" s="57"/>
      <c r="AG113" s="57"/>
      <c r="AH113" s="57"/>
      <c r="AI113" s="57"/>
      <c r="AJ113" s="57"/>
      <c r="AK113" s="57"/>
      <c r="AL113" s="57"/>
      <c r="AM113" s="57"/>
      <c r="AN113" s="57"/>
      <c r="AO113" s="57"/>
      <c r="AP113" s="57"/>
      <c r="AQ113" s="57"/>
      <c r="AR113" s="57"/>
      <c r="AS113" s="57"/>
      <c r="AT113" s="57"/>
      <c r="AU113" s="57"/>
      <c r="AV113" s="57"/>
      <c r="AW113" s="57"/>
      <c r="AX113" s="57"/>
      <c r="AY113" s="57"/>
    </row>
    <row r="114" spans="13:51" x14ac:dyDescent="0.3">
      <c r="M114" s="57"/>
      <c r="N114" s="57"/>
      <c r="O114" s="57"/>
      <c r="P114" s="57"/>
      <c r="Q114" s="57"/>
      <c r="R114" s="57"/>
      <c r="S114" s="57"/>
      <c r="T114" s="57"/>
      <c r="U114" s="57"/>
      <c r="V114" s="57"/>
      <c r="W114" s="57"/>
      <c r="X114" s="57"/>
      <c r="Y114" s="57"/>
      <c r="Z114" s="57"/>
      <c r="AA114" s="57"/>
      <c r="AB114" s="57"/>
      <c r="AC114" s="57"/>
      <c r="AD114" s="57"/>
      <c r="AE114" s="57"/>
      <c r="AF114" s="57"/>
      <c r="AG114" s="57"/>
      <c r="AH114" s="57"/>
      <c r="AI114" s="57"/>
      <c r="AJ114" s="57"/>
      <c r="AK114" s="57"/>
      <c r="AL114" s="57"/>
      <c r="AM114" s="57"/>
      <c r="AN114" s="57"/>
      <c r="AO114" s="57"/>
      <c r="AP114" s="57"/>
      <c r="AQ114" s="57"/>
      <c r="AR114" s="57"/>
      <c r="AS114" s="57"/>
      <c r="AT114" s="57"/>
      <c r="AU114" s="57"/>
      <c r="AV114" s="57"/>
      <c r="AW114" s="57"/>
      <c r="AX114" s="57"/>
      <c r="AY114" s="57"/>
    </row>
    <row r="115" spans="13:51" x14ac:dyDescent="0.3">
      <c r="M115" s="57"/>
      <c r="N115" s="57"/>
      <c r="O115" s="57"/>
      <c r="P115" s="57"/>
      <c r="Q115" s="57"/>
      <c r="R115" s="57"/>
      <c r="S115" s="57"/>
      <c r="T115" s="57"/>
      <c r="U115" s="57"/>
      <c r="V115" s="57"/>
      <c r="W115" s="57"/>
      <c r="X115" s="57"/>
      <c r="Y115" s="57"/>
      <c r="Z115" s="57"/>
      <c r="AA115" s="57"/>
      <c r="AB115" s="57"/>
      <c r="AC115" s="57"/>
      <c r="AD115" s="57"/>
      <c r="AE115" s="57"/>
      <c r="AF115" s="57"/>
      <c r="AG115" s="57"/>
      <c r="AH115" s="57"/>
      <c r="AI115" s="57"/>
      <c r="AJ115" s="57"/>
      <c r="AK115" s="57"/>
      <c r="AL115" s="57"/>
      <c r="AM115" s="57"/>
      <c r="AN115" s="57"/>
      <c r="AO115" s="57"/>
      <c r="AP115" s="57"/>
      <c r="AQ115" s="57"/>
      <c r="AR115" s="57"/>
      <c r="AS115" s="57"/>
      <c r="AT115" s="57"/>
      <c r="AU115" s="57"/>
      <c r="AV115" s="57"/>
      <c r="AW115" s="57"/>
      <c r="AX115" s="57"/>
      <c r="AY115" s="57"/>
    </row>
    <row r="116" spans="13:51" x14ac:dyDescent="0.3">
      <c r="M116" s="57"/>
      <c r="N116" s="57"/>
      <c r="O116" s="57"/>
      <c r="P116" s="57"/>
      <c r="Q116" s="57"/>
      <c r="R116" s="57"/>
      <c r="S116" s="57"/>
      <c r="T116" s="57"/>
      <c r="U116" s="57"/>
      <c r="V116" s="57"/>
      <c r="W116" s="57"/>
      <c r="X116" s="57"/>
      <c r="Y116" s="57"/>
      <c r="Z116" s="57"/>
      <c r="AA116" s="57"/>
      <c r="AB116" s="57"/>
      <c r="AC116" s="57"/>
      <c r="AD116" s="57"/>
      <c r="AE116" s="57"/>
      <c r="AF116" s="57"/>
      <c r="AG116" s="57"/>
      <c r="AH116" s="57"/>
      <c r="AI116" s="57"/>
      <c r="AJ116" s="57"/>
      <c r="AK116" s="57"/>
      <c r="AL116" s="57"/>
      <c r="AM116" s="57"/>
      <c r="AN116" s="57"/>
      <c r="AO116" s="57"/>
      <c r="AP116" s="57"/>
      <c r="AQ116" s="57"/>
      <c r="AR116" s="57"/>
      <c r="AS116" s="57"/>
      <c r="AT116" s="57"/>
      <c r="AU116" s="57"/>
      <c r="AV116" s="57"/>
      <c r="AW116" s="57"/>
      <c r="AX116" s="57"/>
      <c r="AY116" s="57"/>
    </row>
    <row r="117" spans="13:51" x14ac:dyDescent="0.3">
      <c r="M117" s="57"/>
      <c r="N117" s="57"/>
      <c r="O117" s="57"/>
      <c r="P117" s="57"/>
      <c r="Q117" s="57"/>
      <c r="R117" s="57"/>
      <c r="S117" s="57"/>
      <c r="T117" s="57"/>
      <c r="U117" s="57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57"/>
      <c r="AG117" s="57"/>
      <c r="AH117" s="57"/>
      <c r="AI117" s="57"/>
      <c r="AJ117" s="57"/>
      <c r="AK117" s="57"/>
      <c r="AL117" s="57"/>
      <c r="AM117" s="57"/>
      <c r="AN117" s="57"/>
      <c r="AO117" s="57"/>
      <c r="AP117" s="57"/>
      <c r="AQ117" s="57"/>
      <c r="AR117" s="57"/>
      <c r="AS117" s="57"/>
      <c r="AT117" s="57"/>
      <c r="AU117" s="57"/>
      <c r="AV117" s="57"/>
      <c r="AW117" s="57"/>
      <c r="AX117" s="57"/>
      <c r="AY117" s="57"/>
    </row>
    <row r="118" spans="13:51" x14ac:dyDescent="0.3">
      <c r="M118" s="57"/>
      <c r="N118" s="57"/>
      <c r="O118" s="57"/>
      <c r="P118" s="57"/>
      <c r="Q118" s="57"/>
      <c r="R118" s="57"/>
      <c r="S118" s="57"/>
      <c r="T118" s="57"/>
      <c r="U118" s="57"/>
      <c r="V118" s="57"/>
      <c r="W118" s="57"/>
      <c r="X118" s="57"/>
      <c r="Y118" s="57"/>
      <c r="Z118" s="57"/>
      <c r="AA118" s="57"/>
      <c r="AB118" s="57"/>
      <c r="AC118" s="57"/>
      <c r="AD118" s="57"/>
      <c r="AE118" s="57"/>
      <c r="AF118" s="57"/>
      <c r="AG118" s="57"/>
      <c r="AH118" s="57"/>
      <c r="AI118" s="57"/>
      <c r="AJ118" s="57"/>
      <c r="AK118" s="57"/>
      <c r="AL118" s="57"/>
      <c r="AM118" s="57"/>
      <c r="AN118" s="57"/>
      <c r="AO118" s="57"/>
      <c r="AP118" s="57"/>
      <c r="AQ118" s="57"/>
      <c r="AR118" s="57"/>
      <c r="AS118" s="57"/>
      <c r="AT118" s="57"/>
      <c r="AU118" s="57"/>
      <c r="AV118" s="57"/>
      <c r="AW118" s="57"/>
      <c r="AX118" s="57"/>
      <c r="AY118" s="57"/>
    </row>
    <row r="119" spans="13:51" x14ac:dyDescent="0.3">
      <c r="M119" s="57"/>
      <c r="N119" s="57"/>
      <c r="O119" s="57"/>
      <c r="P119" s="57"/>
      <c r="Q119" s="57"/>
      <c r="R119" s="57"/>
      <c r="S119" s="57"/>
      <c r="T119" s="57"/>
      <c r="U119" s="57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57"/>
      <c r="AG119" s="57"/>
      <c r="AH119" s="57"/>
      <c r="AI119" s="57"/>
      <c r="AJ119" s="57"/>
      <c r="AK119" s="57"/>
      <c r="AL119" s="57"/>
      <c r="AM119" s="57"/>
      <c r="AN119" s="57"/>
      <c r="AO119" s="57"/>
      <c r="AP119" s="57"/>
      <c r="AQ119" s="57"/>
      <c r="AR119" s="57"/>
      <c r="AS119" s="57"/>
      <c r="AT119" s="57"/>
      <c r="AU119" s="57"/>
      <c r="AV119" s="57"/>
      <c r="AW119" s="57"/>
      <c r="AX119" s="57"/>
      <c r="AY119" s="57"/>
    </row>
    <row r="120" spans="13:51" x14ac:dyDescent="0.3">
      <c r="M120" s="57"/>
      <c r="N120" s="57"/>
      <c r="O120" s="57"/>
      <c r="P120" s="57"/>
      <c r="Q120" s="57"/>
      <c r="R120" s="57"/>
      <c r="S120" s="57"/>
      <c r="T120" s="57"/>
      <c r="U120" s="57"/>
      <c r="V120" s="57"/>
      <c r="W120" s="57"/>
      <c r="X120" s="57"/>
      <c r="Y120" s="57"/>
      <c r="Z120" s="57"/>
      <c r="AA120" s="57"/>
      <c r="AB120" s="57"/>
      <c r="AC120" s="57"/>
      <c r="AD120" s="57"/>
      <c r="AE120" s="57"/>
      <c r="AF120" s="57"/>
      <c r="AG120" s="57"/>
      <c r="AH120" s="57"/>
      <c r="AI120" s="57"/>
      <c r="AJ120" s="57"/>
      <c r="AK120" s="57"/>
      <c r="AL120" s="57"/>
      <c r="AM120" s="57"/>
      <c r="AN120" s="57"/>
      <c r="AO120" s="57"/>
      <c r="AP120" s="57"/>
      <c r="AQ120" s="57"/>
      <c r="AR120" s="57"/>
      <c r="AS120" s="57"/>
      <c r="AT120" s="57"/>
      <c r="AU120" s="57"/>
      <c r="AV120" s="57"/>
      <c r="AW120" s="57"/>
      <c r="AX120" s="57"/>
      <c r="AY120" s="57"/>
    </row>
    <row r="121" spans="13:51" x14ac:dyDescent="0.3">
      <c r="M121" s="57"/>
      <c r="N121" s="57"/>
      <c r="O121" s="57"/>
      <c r="P121" s="57"/>
      <c r="Q121" s="57"/>
      <c r="R121" s="57"/>
      <c r="S121" s="57"/>
      <c r="T121" s="57"/>
      <c r="U121" s="57"/>
      <c r="V121" s="57"/>
      <c r="W121" s="57"/>
      <c r="X121" s="57"/>
      <c r="Y121" s="57"/>
      <c r="Z121" s="57"/>
      <c r="AA121" s="57"/>
      <c r="AB121" s="57"/>
      <c r="AC121" s="57"/>
      <c r="AD121" s="57"/>
      <c r="AE121" s="57"/>
      <c r="AF121" s="57"/>
      <c r="AG121" s="57"/>
      <c r="AH121" s="57"/>
      <c r="AI121" s="57"/>
      <c r="AJ121" s="57"/>
      <c r="AK121" s="57"/>
      <c r="AL121" s="57"/>
      <c r="AM121" s="57"/>
      <c r="AN121" s="57"/>
      <c r="AO121" s="57"/>
      <c r="AP121" s="57"/>
      <c r="AQ121" s="57"/>
      <c r="AR121" s="57"/>
      <c r="AS121" s="57"/>
      <c r="AT121" s="57"/>
      <c r="AU121" s="57"/>
      <c r="AV121" s="57"/>
      <c r="AW121" s="57"/>
      <c r="AX121" s="57"/>
      <c r="AY121" s="57"/>
    </row>
    <row r="122" spans="13:51" x14ac:dyDescent="0.3">
      <c r="M122" s="57"/>
      <c r="N122" s="57"/>
      <c r="O122" s="57"/>
      <c r="P122" s="57"/>
      <c r="Q122" s="57"/>
      <c r="R122" s="57"/>
      <c r="S122" s="57"/>
      <c r="T122" s="57"/>
      <c r="U122" s="57"/>
      <c r="V122" s="57"/>
      <c r="W122" s="57"/>
      <c r="X122" s="57"/>
      <c r="Y122" s="57"/>
      <c r="Z122" s="57"/>
      <c r="AA122" s="57"/>
      <c r="AB122" s="57"/>
      <c r="AC122" s="57"/>
      <c r="AD122" s="57"/>
      <c r="AE122" s="57"/>
      <c r="AF122" s="57"/>
      <c r="AG122" s="57"/>
      <c r="AH122" s="57"/>
      <c r="AI122" s="57"/>
      <c r="AJ122" s="57"/>
      <c r="AK122" s="57"/>
      <c r="AL122" s="57"/>
      <c r="AM122" s="57"/>
      <c r="AN122" s="57"/>
      <c r="AO122" s="57"/>
      <c r="AP122" s="57"/>
      <c r="AQ122" s="57"/>
      <c r="AR122" s="57"/>
      <c r="AS122" s="57"/>
      <c r="AT122" s="57"/>
      <c r="AU122" s="57"/>
      <c r="AV122" s="57"/>
      <c r="AW122" s="57"/>
      <c r="AX122" s="57"/>
      <c r="AY122" s="57"/>
    </row>
    <row r="123" spans="13:51" x14ac:dyDescent="0.3">
      <c r="M123" s="57"/>
      <c r="N123" s="57"/>
      <c r="O123" s="57"/>
      <c r="P123" s="57"/>
      <c r="Q123" s="57"/>
      <c r="R123" s="57"/>
      <c r="S123" s="57"/>
      <c r="T123" s="57"/>
      <c r="U123" s="57"/>
      <c r="V123" s="57"/>
      <c r="W123" s="57"/>
      <c r="X123" s="57"/>
      <c r="Y123" s="57"/>
      <c r="Z123" s="57"/>
      <c r="AA123" s="57"/>
      <c r="AB123" s="57"/>
      <c r="AC123" s="57"/>
      <c r="AD123" s="57"/>
      <c r="AE123" s="57"/>
      <c r="AF123" s="57"/>
      <c r="AG123" s="57"/>
      <c r="AH123" s="57"/>
      <c r="AI123" s="57"/>
      <c r="AJ123" s="57"/>
      <c r="AK123" s="57"/>
      <c r="AL123" s="57"/>
      <c r="AM123" s="57"/>
      <c r="AN123" s="57"/>
      <c r="AO123" s="57"/>
      <c r="AP123" s="57"/>
      <c r="AQ123" s="57"/>
      <c r="AR123" s="57"/>
      <c r="AS123" s="57"/>
      <c r="AT123" s="57"/>
      <c r="AU123" s="57"/>
      <c r="AV123" s="57"/>
      <c r="AW123" s="57"/>
      <c r="AX123" s="57"/>
      <c r="AY123" s="57"/>
    </row>
    <row r="124" spans="13:51" x14ac:dyDescent="0.3">
      <c r="M124" s="57"/>
      <c r="N124" s="57"/>
      <c r="O124" s="57"/>
      <c r="P124" s="57"/>
      <c r="Q124" s="57"/>
      <c r="R124" s="57"/>
      <c r="S124" s="57"/>
      <c r="T124" s="57"/>
      <c r="U124" s="57"/>
      <c r="V124" s="57"/>
      <c r="W124" s="57"/>
      <c r="X124" s="57"/>
      <c r="Y124" s="57"/>
      <c r="Z124" s="57"/>
      <c r="AA124" s="57"/>
      <c r="AB124" s="57"/>
      <c r="AC124" s="57"/>
      <c r="AD124" s="57"/>
      <c r="AE124" s="57"/>
      <c r="AF124" s="57"/>
      <c r="AG124" s="57"/>
      <c r="AH124" s="57"/>
      <c r="AI124" s="57"/>
      <c r="AJ124" s="57"/>
      <c r="AK124" s="57"/>
      <c r="AL124" s="57"/>
      <c r="AM124" s="57"/>
      <c r="AN124" s="57"/>
      <c r="AO124" s="57"/>
      <c r="AP124" s="57"/>
      <c r="AQ124" s="57"/>
      <c r="AR124" s="57"/>
      <c r="AS124" s="57"/>
      <c r="AT124" s="57"/>
      <c r="AU124" s="57"/>
      <c r="AV124" s="57"/>
      <c r="AW124" s="57"/>
      <c r="AX124" s="57"/>
      <c r="AY124" s="57"/>
    </row>
    <row r="125" spans="13:51" x14ac:dyDescent="0.3">
      <c r="M125" s="57"/>
      <c r="N125" s="57"/>
      <c r="O125" s="57"/>
      <c r="P125" s="57"/>
      <c r="Q125" s="57"/>
      <c r="R125" s="57"/>
      <c r="S125" s="57"/>
      <c r="T125" s="57"/>
      <c r="U125" s="57"/>
      <c r="V125" s="57"/>
      <c r="W125" s="57"/>
      <c r="X125" s="57"/>
      <c r="Y125" s="57"/>
      <c r="Z125" s="57"/>
      <c r="AA125" s="57"/>
      <c r="AB125" s="57"/>
      <c r="AC125" s="57"/>
      <c r="AD125" s="57"/>
      <c r="AE125" s="57"/>
      <c r="AF125" s="57"/>
      <c r="AG125" s="57"/>
      <c r="AH125" s="57"/>
      <c r="AI125" s="57"/>
      <c r="AJ125" s="57"/>
      <c r="AK125" s="57"/>
      <c r="AL125" s="57"/>
      <c r="AM125" s="57"/>
      <c r="AN125" s="57"/>
      <c r="AO125" s="57"/>
      <c r="AP125" s="57"/>
      <c r="AQ125" s="57"/>
      <c r="AR125" s="57"/>
      <c r="AS125" s="57"/>
      <c r="AT125" s="57"/>
      <c r="AU125" s="57"/>
      <c r="AV125" s="57"/>
      <c r="AW125" s="57"/>
      <c r="AX125" s="57"/>
      <c r="AY125" s="57"/>
    </row>
    <row r="126" spans="13:51" x14ac:dyDescent="0.3">
      <c r="M126" s="57"/>
      <c r="N126" s="57"/>
      <c r="O126" s="57"/>
      <c r="P126" s="57"/>
      <c r="Q126" s="57"/>
      <c r="R126" s="57"/>
      <c r="S126" s="57"/>
      <c r="T126" s="57"/>
      <c r="U126" s="57"/>
      <c r="V126" s="57"/>
      <c r="W126" s="57"/>
      <c r="X126" s="57"/>
      <c r="Y126" s="57"/>
      <c r="Z126" s="57"/>
      <c r="AA126" s="57"/>
      <c r="AB126" s="57"/>
      <c r="AC126" s="57"/>
      <c r="AD126" s="57"/>
      <c r="AE126" s="57"/>
      <c r="AF126" s="57"/>
      <c r="AG126" s="57"/>
      <c r="AH126" s="57"/>
      <c r="AI126" s="57"/>
      <c r="AJ126" s="57"/>
      <c r="AK126" s="57"/>
      <c r="AL126" s="57"/>
      <c r="AM126" s="57"/>
      <c r="AN126" s="57"/>
      <c r="AO126" s="57"/>
      <c r="AP126" s="57"/>
      <c r="AQ126" s="57"/>
      <c r="AR126" s="57"/>
      <c r="AS126" s="57"/>
      <c r="AT126" s="57"/>
      <c r="AU126" s="57"/>
      <c r="AV126" s="57"/>
      <c r="AW126" s="57"/>
      <c r="AX126" s="57"/>
      <c r="AY126" s="57"/>
    </row>
    <row r="127" spans="13:51" x14ac:dyDescent="0.3">
      <c r="M127" s="57"/>
      <c r="N127" s="57"/>
      <c r="O127" s="57"/>
      <c r="P127" s="57"/>
      <c r="Q127" s="57"/>
      <c r="R127" s="57"/>
      <c r="S127" s="57"/>
      <c r="T127" s="57"/>
      <c r="U127" s="57"/>
      <c r="V127" s="57"/>
      <c r="W127" s="57"/>
      <c r="X127" s="57"/>
      <c r="Y127" s="57"/>
      <c r="Z127" s="57"/>
      <c r="AA127" s="57"/>
      <c r="AB127" s="57"/>
      <c r="AC127" s="57"/>
      <c r="AD127" s="57"/>
      <c r="AE127" s="57"/>
      <c r="AF127" s="57"/>
      <c r="AG127" s="57"/>
      <c r="AH127" s="57"/>
      <c r="AI127" s="57"/>
      <c r="AJ127" s="57"/>
      <c r="AK127" s="57"/>
      <c r="AL127" s="57"/>
      <c r="AM127" s="57"/>
      <c r="AN127" s="57"/>
      <c r="AO127" s="57"/>
      <c r="AP127" s="57"/>
      <c r="AQ127" s="57"/>
      <c r="AR127" s="57"/>
      <c r="AS127" s="57"/>
      <c r="AT127" s="57"/>
      <c r="AU127" s="57"/>
      <c r="AV127" s="57"/>
      <c r="AW127" s="57"/>
      <c r="AX127" s="57"/>
      <c r="AY127" s="57"/>
    </row>
    <row r="128" spans="13:51" x14ac:dyDescent="0.3">
      <c r="M128" s="57"/>
      <c r="N128" s="57"/>
      <c r="O128" s="57"/>
      <c r="P128" s="57"/>
      <c r="Q128" s="57"/>
      <c r="R128" s="57"/>
      <c r="S128" s="57"/>
      <c r="T128" s="57"/>
      <c r="U128" s="57"/>
      <c r="V128" s="57"/>
      <c r="W128" s="57"/>
      <c r="X128" s="57"/>
      <c r="Y128" s="57"/>
      <c r="Z128" s="57"/>
      <c r="AA128" s="57"/>
      <c r="AB128" s="57"/>
      <c r="AC128" s="57"/>
      <c r="AD128" s="57"/>
      <c r="AE128" s="57"/>
      <c r="AF128" s="57"/>
      <c r="AG128" s="57"/>
      <c r="AH128" s="57"/>
      <c r="AI128" s="57"/>
      <c r="AJ128" s="57"/>
      <c r="AK128" s="57"/>
      <c r="AL128" s="57"/>
      <c r="AM128" s="57"/>
      <c r="AN128" s="57"/>
      <c r="AO128" s="57"/>
      <c r="AP128" s="57"/>
      <c r="AQ128" s="57"/>
      <c r="AR128" s="57"/>
      <c r="AS128" s="57"/>
      <c r="AT128" s="57"/>
      <c r="AU128" s="57"/>
      <c r="AV128" s="57"/>
      <c r="AW128" s="57"/>
      <c r="AX128" s="57"/>
      <c r="AY128" s="57"/>
    </row>
    <row r="129" spans="13:51" x14ac:dyDescent="0.3">
      <c r="M129" s="57"/>
      <c r="N129" s="57"/>
      <c r="O129" s="57"/>
      <c r="P129" s="57"/>
      <c r="Q129" s="57"/>
      <c r="R129" s="57"/>
      <c r="S129" s="57"/>
      <c r="T129" s="57"/>
      <c r="U129" s="57"/>
      <c r="V129" s="57"/>
      <c r="W129" s="57"/>
      <c r="X129" s="57"/>
      <c r="Y129" s="57"/>
      <c r="Z129" s="57"/>
      <c r="AA129" s="57"/>
      <c r="AB129" s="57"/>
      <c r="AC129" s="57"/>
      <c r="AD129" s="57"/>
      <c r="AE129" s="57"/>
      <c r="AF129" s="57"/>
      <c r="AG129" s="57"/>
      <c r="AH129" s="57"/>
      <c r="AI129" s="57"/>
      <c r="AJ129" s="57"/>
      <c r="AK129" s="57"/>
      <c r="AL129" s="57"/>
      <c r="AM129" s="57"/>
      <c r="AN129" s="57"/>
      <c r="AO129" s="57"/>
      <c r="AP129" s="57"/>
      <c r="AQ129" s="57"/>
      <c r="AR129" s="57"/>
      <c r="AS129" s="57"/>
      <c r="AT129" s="57"/>
      <c r="AU129" s="57"/>
      <c r="AV129" s="57"/>
      <c r="AW129" s="57"/>
      <c r="AX129" s="57"/>
      <c r="AY129" s="57"/>
    </row>
    <row r="130" spans="13:51" x14ac:dyDescent="0.3">
      <c r="M130" s="57"/>
      <c r="N130" s="57"/>
      <c r="O130" s="57"/>
      <c r="P130" s="57"/>
      <c r="Q130" s="57"/>
      <c r="R130" s="57"/>
      <c r="S130" s="57"/>
      <c r="T130" s="57"/>
      <c r="U130" s="57"/>
      <c r="V130" s="57"/>
      <c r="W130" s="57"/>
      <c r="X130" s="57"/>
      <c r="Y130" s="57"/>
      <c r="Z130" s="57"/>
      <c r="AA130" s="57"/>
      <c r="AB130" s="57"/>
      <c r="AC130" s="57"/>
      <c r="AD130" s="57"/>
      <c r="AE130" s="57"/>
      <c r="AF130" s="57"/>
      <c r="AG130" s="57"/>
      <c r="AH130" s="57"/>
      <c r="AI130" s="57"/>
      <c r="AJ130" s="57"/>
      <c r="AK130" s="57"/>
      <c r="AL130" s="57"/>
      <c r="AM130" s="57"/>
      <c r="AN130" s="57"/>
      <c r="AO130" s="57"/>
      <c r="AP130" s="57"/>
      <c r="AQ130" s="57"/>
      <c r="AR130" s="57"/>
      <c r="AS130" s="57"/>
      <c r="AT130" s="57"/>
      <c r="AU130" s="57"/>
      <c r="AV130" s="57"/>
      <c r="AW130" s="57"/>
      <c r="AX130" s="57"/>
      <c r="AY130" s="57"/>
    </row>
    <row r="131" spans="13:51" x14ac:dyDescent="0.3">
      <c r="M131" s="57"/>
      <c r="N131" s="57"/>
      <c r="O131" s="57"/>
      <c r="P131" s="57"/>
      <c r="Q131" s="57"/>
      <c r="R131" s="57"/>
      <c r="S131" s="57"/>
      <c r="T131" s="57"/>
      <c r="U131" s="57"/>
      <c r="V131" s="57"/>
      <c r="W131" s="57"/>
      <c r="X131" s="57"/>
      <c r="Y131" s="57"/>
      <c r="Z131" s="57"/>
      <c r="AA131" s="57"/>
      <c r="AB131" s="57"/>
      <c r="AC131" s="57"/>
      <c r="AD131" s="57"/>
      <c r="AE131" s="57"/>
      <c r="AF131" s="57"/>
      <c r="AG131" s="57"/>
      <c r="AH131" s="57"/>
      <c r="AI131" s="57"/>
      <c r="AJ131" s="57"/>
      <c r="AK131" s="57"/>
      <c r="AL131" s="57"/>
      <c r="AM131" s="57"/>
      <c r="AN131" s="57"/>
      <c r="AO131" s="57"/>
      <c r="AP131" s="57"/>
      <c r="AQ131" s="57"/>
      <c r="AR131" s="57"/>
      <c r="AS131" s="57"/>
      <c r="AT131" s="57"/>
      <c r="AU131" s="57"/>
      <c r="AV131" s="57"/>
      <c r="AW131" s="57"/>
      <c r="AX131" s="57"/>
      <c r="AY131" s="57"/>
    </row>
    <row r="132" spans="13:51" x14ac:dyDescent="0.3">
      <c r="M132" s="57"/>
      <c r="N132" s="57"/>
      <c r="O132" s="57"/>
      <c r="P132" s="57"/>
      <c r="Q132" s="57"/>
      <c r="R132" s="57"/>
      <c r="S132" s="57"/>
      <c r="T132" s="57"/>
      <c r="U132" s="57"/>
      <c r="V132" s="57"/>
      <c r="W132" s="57"/>
      <c r="X132" s="57"/>
      <c r="Y132" s="57"/>
      <c r="Z132" s="57"/>
      <c r="AA132" s="57"/>
      <c r="AB132" s="57"/>
      <c r="AC132" s="57"/>
      <c r="AD132" s="57"/>
      <c r="AE132" s="57"/>
      <c r="AF132" s="57"/>
      <c r="AG132" s="57"/>
      <c r="AH132" s="57"/>
      <c r="AI132" s="57"/>
      <c r="AJ132" s="57"/>
      <c r="AK132" s="57"/>
      <c r="AL132" s="57"/>
      <c r="AM132" s="57"/>
      <c r="AN132" s="57"/>
      <c r="AO132" s="57"/>
      <c r="AP132" s="57"/>
      <c r="AQ132" s="57"/>
      <c r="AR132" s="57"/>
      <c r="AS132" s="57"/>
      <c r="AT132" s="57"/>
      <c r="AU132" s="57"/>
      <c r="AV132" s="57"/>
      <c r="AW132" s="57"/>
      <c r="AX132" s="57"/>
      <c r="AY132" s="57"/>
    </row>
    <row r="133" spans="13:51" x14ac:dyDescent="0.3">
      <c r="M133" s="57"/>
      <c r="N133" s="57"/>
      <c r="O133" s="57"/>
      <c r="P133" s="57"/>
      <c r="Q133" s="57"/>
      <c r="R133" s="57"/>
      <c r="S133" s="57"/>
      <c r="T133" s="57"/>
      <c r="U133" s="57"/>
      <c r="V133" s="57"/>
      <c r="W133" s="57"/>
      <c r="X133" s="57"/>
      <c r="Y133" s="57"/>
      <c r="Z133" s="57"/>
      <c r="AA133" s="57"/>
      <c r="AB133" s="57"/>
      <c r="AC133" s="57"/>
      <c r="AD133" s="57"/>
      <c r="AE133" s="57"/>
      <c r="AF133" s="57"/>
      <c r="AG133" s="57"/>
      <c r="AH133" s="57"/>
      <c r="AI133" s="57"/>
      <c r="AJ133" s="57"/>
      <c r="AK133" s="57"/>
      <c r="AL133" s="57"/>
      <c r="AM133" s="57"/>
      <c r="AN133" s="57"/>
      <c r="AO133" s="57"/>
      <c r="AP133" s="57"/>
      <c r="AQ133" s="57"/>
      <c r="AR133" s="57"/>
      <c r="AS133" s="57"/>
      <c r="AT133" s="57"/>
      <c r="AU133" s="57"/>
      <c r="AV133" s="57"/>
      <c r="AW133" s="57"/>
      <c r="AX133" s="57"/>
      <c r="AY133" s="57"/>
    </row>
    <row r="134" spans="13:51" x14ac:dyDescent="0.3">
      <c r="M134" s="57"/>
      <c r="N134" s="57"/>
      <c r="O134" s="57"/>
      <c r="P134" s="57"/>
      <c r="Q134" s="57"/>
      <c r="R134" s="57"/>
      <c r="S134" s="57"/>
      <c r="T134" s="57"/>
      <c r="U134" s="57"/>
      <c r="V134" s="57"/>
      <c r="W134" s="57"/>
      <c r="X134" s="57"/>
      <c r="Y134" s="57"/>
      <c r="Z134" s="57"/>
      <c r="AA134" s="57"/>
      <c r="AB134" s="57"/>
      <c r="AC134" s="57"/>
      <c r="AD134" s="57"/>
      <c r="AE134" s="57"/>
      <c r="AF134" s="57"/>
      <c r="AG134" s="57"/>
      <c r="AH134" s="57"/>
      <c r="AI134" s="57"/>
      <c r="AJ134" s="57"/>
      <c r="AK134" s="57"/>
      <c r="AL134" s="57"/>
      <c r="AM134" s="57"/>
      <c r="AN134" s="57"/>
      <c r="AO134" s="57"/>
      <c r="AP134" s="57"/>
      <c r="AQ134" s="57"/>
      <c r="AR134" s="57"/>
      <c r="AS134" s="57"/>
      <c r="AT134" s="57"/>
      <c r="AU134" s="57"/>
      <c r="AV134" s="57"/>
      <c r="AW134" s="57"/>
      <c r="AX134" s="57"/>
      <c r="AY134" s="57"/>
    </row>
    <row r="135" spans="13:51" x14ac:dyDescent="0.3">
      <c r="M135" s="57"/>
      <c r="N135" s="57"/>
      <c r="O135" s="57"/>
      <c r="P135" s="57"/>
      <c r="Q135" s="57"/>
      <c r="R135" s="57"/>
      <c r="S135" s="57"/>
      <c r="T135" s="57"/>
      <c r="U135" s="57"/>
      <c r="V135" s="57"/>
      <c r="W135" s="57"/>
      <c r="X135" s="57"/>
      <c r="Y135" s="57"/>
      <c r="Z135" s="57"/>
      <c r="AA135" s="57"/>
      <c r="AB135" s="57"/>
      <c r="AC135" s="57"/>
      <c r="AD135" s="57"/>
      <c r="AE135" s="57"/>
      <c r="AF135" s="57"/>
      <c r="AG135" s="57"/>
      <c r="AH135" s="57"/>
      <c r="AI135" s="57"/>
      <c r="AJ135" s="57"/>
      <c r="AK135" s="57"/>
      <c r="AL135" s="57"/>
      <c r="AM135" s="57"/>
      <c r="AN135" s="57"/>
      <c r="AO135" s="57"/>
      <c r="AP135" s="57"/>
      <c r="AQ135" s="57"/>
      <c r="AR135" s="57"/>
      <c r="AS135" s="57"/>
      <c r="AT135" s="57"/>
      <c r="AU135" s="57"/>
      <c r="AV135" s="57"/>
      <c r="AW135" s="57"/>
      <c r="AX135" s="57"/>
      <c r="AY135" s="57"/>
    </row>
    <row r="136" spans="13:51" x14ac:dyDescent="0.3">
      <c r="M136" s="57"/>
      <c r="N136" s="57"/>
      <c r="O136" s="57"/>
      <c r="P136" s="57"/>
      <c r="Q136" s="57"/>
      <c r="R136" s="57"/>
      <c r="S136" s="57"/>
      <c r="T136" s="57"/>
      <c r="U136" s="57"/>
      <c r="V136" s="57"/>
      <c r="W136" s="57"/>
      <c r="X136" s="57"/>
      <c r="Y136" s="57"/>
      <c r="Z136" s="57"/>
      <c r="AA136" s="57"/>
      <c r="AB136" s="57"/>
      <c r="AC136" s="57"/>
      <c r="AD136" s="57"/>
      <c r="AE136" s="57"/>
      <c r="AF136" s="57"/>
      <c r="AG136" s="57"/>
      <c r="AH136" s="57"/>
      <c r="AI136" s="57"/>
      <c r="AJ136" s="57"/>
      <c r="AK136" s="57"/>
      <c r="AL136" s="57"/>
      <c r="AM136" s="57"/>
      <c r="AN136" s="57"/>
      <c r="AO136" s="57"/>
      <c r="AP136" s="57"/>
      <c r="AQ136" s="57"/>
      <c r="AR136" s="57"/>
      <c r="AS136" s="57"/>
      <c r="AT136" s="57"/>
      <c r="AU136" s="57"/>
      <c r="AV136" s="57"/>
      <c r="AW136" s="57"/>
      <c r="AX136" s="57"/>
      <c r="AY136" s="57"/>
    </row>
    <row r="137" spans="13:51" x14ac:dyDescent="0.3">
      <c r="M137" s="57"/>
      <c r="N137" s="57"/>
      <c r="O137" s="57"/>
      <c r="P137" s="57"/>
      <c r="Q137" s="57"/>
      <c r="R137" s="57"/>
      <c r="S137" s="57"/>
      <c r="T137" s="57"/>
      <c r="U137" s="57"/>
      <c r="V137" s="57"/>
      <c r="W137" s="57"/>
      <c r="X137" s="57"/>
      <c r="Y137" s="57"/>
      <c r="Z137" s="57"/>
      <c r="AA137" s="57"/>
      <c r="AB137" s="57"/>
      <c r="AC137" s="57"/>
      <c r="AD137" s="57"/>
      <c r="AE137" s="57"/>
      <c r="AF137" s="57"/>
      <c r="AG137" s="57"/>
      <c r="AH137" s="57"/>
      <c r="AI137" s="57"/>
      <c r="AJ137" s="57"/>
      <c r="AK137" s="57"/>
      <c r="AL137" s="57"/>
      <c r="AM137" s="57"/>
      <c r="AN137" s="57"/>
      <c r="AO137" s="57"/>
      <c r="AP137" s="57"/>
      <c r="AQ137" s="57"/>
      <c r="AR137" s="57"/>
      <c r="AS137" s="57"/>
      <c r="AT137" s="57"/>
      <c r="AU137" s="57"/>
      <c r="AV137" s="57"/>
      <c r="AW137" s="57"/>
      <c r="AX137" s="57"/>
      <c r="AY137" s="57"/>
    </row>
    <row r="138" spans="13:51" x14ac:dyDescent="0.3">
      <c r="M138" s="57"/>
      <c r="N138" s="57"/>
      <c r="O138" s="57"/>
      <c r="P138" s="57"/>
      <c r="Q138" s="57"/>
      <c r="R138" s="57"/>
      <c r="S138" s="57"/>
      <c r="T138" s="57"/>
      <c r="U138" s="57"/>
      <c r="V138" s="57"/>
      <c r="W138" s="57"/>
      <c r="X138" s="57"/>
      <c r="Y138" s="57"/>
      <c r="Z138" s="57"/>
      <c r="AA138" s="57"/>
      <c r="AB138" s="57"/>
      <c r="AC138" s="57"/>
      <c r="AD138" s="57"/>
      <c r="AE138" s="57"/>
      <c r="AF138" s="57"/>
      <c r="AG138" s="57"/>
      <c r="AH138" s="57"/>
      <c r="AI138" s="57"/>
      <c r="AJ138" s="57"/>
      <c r="AK138" s="57"/>
      <c r="AL138" s="57"/>
      <c r="AM138" s="57"/>
      <c r="AN138" s="57"/>
      <c r="AO138" s="57"/>
      <c r="AP138" s="57"/>
      <c r="AQ138" s="57"/>
      <c r="AR138" s="57"/>
      <c r="AS138" s="57"/>
      <c r="AT138" s="57"/>
      <c r="AU138" s="57"/>
      <c r="AV138" s="57"/>
      <c r="AW138" s="57"/>
      <c r="AX138" s="57"/>
      <c r="AY138" s="57"/>
    </row>
    <row r="139" spans="13:51" x14ac:dyDescent="0.3">
      <c r="M139" s="57"/>
      <c r="N139" s="57"/>
      <c r="O139" s="57"/>
      <c r="P139" s="57"/>
      <c r="Q139" s="57"/>
      <c r="R139" s="57"/>
      <c r="S139" s="57"/>
      <c r="T139" s="57"/>
      <c r="U139" s="57"/>
      <c r="V139" s="57"/>
      <c r="W139" s="57"/>
      <c r="X139" s="57"/>
      <c r="Y139" s="57"/>
      <c r="Z139" s="57"/>
      <c r="AA139" s="57"/>
      <c r="AB139" s="57"/>
      <c r="AC139" s="57"/>
      <c r="AD139" s="57"/>
      <c r="AE139" s="57"/>
      <c r="AF139" s="57"/>
      <c r="AG139" s="57"/>
      <c r="AH139" s="57"/>
      <c r="AI139" s="57"/>
      <c r="AJ139" s="57"/>
      <c r="AK139" s="57"/>
      <c r="AL139" s="57"/>
      <c r="AM139" s="57"/>
      <c r="AN139" s="57"/>
      <c r="AO139" s="57"/>
      <c r="AP139" s="57"/>
      <c r="AQ139" s="57"/>
      <c r="AR139" s="57"/>
      <c r="AS139" s="57"/>
      <c r="AT139" s="57"/>
      <c r="AU139" s="57"/>
      <c r="AV139" s="57"/>
      <c r="AW139" s="57"/>
      <c r="AX139" s="57"/>
      <c r="AY139" s="57"/>
    </row>
    <row r="140" spans="13:51" x14ac:dyDescent="0.3">
      <c r="M140" s="57"/>
      <c r="N140" s="57"/>
      <c r="O140" s="57"/>
      <c r="P140" s="57"/>
      <c r="Q140" s="57"/>
      <c r="R140" s="57"/>
      <c r="S140" s="57"/>
      <c r="T140" s="57"/>
      <c r="U140" s="57"/>
      <c r="V140" s="57"/>
      <c r="W140" s="57"/>
      <c r="X140" s="57"/>
      <c r="Y140" s="57"/>
      <c r="Z140" s="57"/>
      <c r="AA140" s="57"/>
      <c r="AB140" s="57"/>
      <c r="AC140" s="57"/>
      <c r="AD140" s="57"/>
      <c r="AE140" s="57"/>
      <c r="AF140" s="57"/>
      <c r="AG140" s="57"/>
      <c r="AH140" s="57"/>
      <c r="AI140" s="57"/>
      <c r="AJ140" s="57"/>
      <c r="AK140" s="57"/>
      <c r="AL140" s="57"/>
      <c r="AM140" s="57"/>
      <c r="AN140" s="57"/>
      <c r="AO140" s="57"/>
      <c r="AP140" s="57"/>
      <c r="AQ140" s="57"/>
      <c r="AR140" s="57"/>
      <c r="AS140" s="57"/>
      <c r="AT140" s="57"/>
      <c r="AU140" s="57"/>
      <c r="AV140" s="57"/>
      <c r="AW140" s="57"/>
      <c r="AX140" s="57"/>
      <c r="AY140" s="57"/>
    </row>
    <row r="141" spans="13:51" x14ac:dyDescent="0.3">
      <c r="M141" s="57"/>
      <c r="N141" s="57"/>
      <c r="O141" s="57"/>
      <c r="P141" s="57"/>
      <c r="Q141" s="57"/>
      <c r="R141" s="57"/>
      <c r="S141" s="57"/>
      <c r="T141" s="57"/>
      <c r="U141" s="57"/>
      <c r="V141" s="57"/>
      <c r="W141" s="57"/>
      <c r="X141" s="57"/>
      <c r="Y141" s="57"/>
      <c r="Z141" s="57"/>
      <c r="AA141" s="57"/>
      <c r="AB141" s="57"/>
      <c r="AC141" s="57"/>
      <c r="AD141" s="57"/>
      <c r="AE141" s="57"/>
      <c r="AF141" s="57"/>
      <c r="AG141" s="57"/>
      <c r="AH141" s="57"/>
      <c r="AI141" s="57"/>
      <c r="AJ141" s="57"/>
      <c r="AK141" s="57"/>
      <c r="AL141" s="57"/>
      <c r="AM141" s="57"/>
      <c r="AN141" s="57"/>
      <c r="AO141" s="57"/>
      <c r="AP141" s="57"/>
      <c r="AQ141" s="57"/>
      <c r="AR141" s="57"/>
      <c r="AS141" s="57"/>
      <c r="AT141" s="57"/>
      <c r="AU141" s="57"/>
      <c r="AV141" s="57"/>
      <c r="AW141" s="57"/>
      <c r="AX141" s="57"/>
      <c r="AY141" s="57"/>
    </row>
    <row r="142" spans="13:51" x14ac:dyDescent="0.3">
      <c r="M142" s="57"/>
      <c r="N142" s="57"/>
      <c r="O142" s="57"/>
      <c r="P142" s="57"/>
      <c r="Q142" s="57"/>
      <c r="R142" s="57"/>
      <c r="S142" s="57"/>
      <c r="T142" s="57"/>
      <c r="U142" s="57"/>
      <c r="V142" s="57"/>
      <c r="W142" s="57"/>
      <c r="X142" s="57"/>
      <c r="Y142" s="57"/>
      <c r="Z142" s="57"/>
      <c r="AA142" s="57"/>
      <c r="AB142" s="57"/>
      <c r="AC142" s="57"/>
      <c r="AD142" s="57"/>
      <c r="AE142" s="57"/>
      <c r="AF142" s="57"/>
      <c r="AG142" s="57"/>
      <c r="AH142" s="57"/>
      <c r="AI142" s="57"/>
      <c r="AJ142" s="57"/>
      <c r="AK142" s="57"/>
      <c r="AL142" s="57"/>
      <c r="AM142" s="57"/>
      <c r="AN142" s="57"/>
      <c r="AO142" s="57"/>
      <c r="AP142" s="57"/>
      <c r="AQ142" s="57"/>
      <c r="AR142" s="57"/>
      <c r="AS142" s="57"/>
      <c r="AT142" s="57"/>
      <c r="AU142" s="57"/>
      <c r="AV142" s="57"/>
      <c r="AW142" s="57"/>
      <c r="AX142" s="57"/>
      <c r="AY142" s="57"/>
    </row>
    <row r="143" spans="13:51" x14ac:dyDescent="0.3">
      <c r="M143" s="57"/>
      <c r="N143" s="57"/>
      <c r="O143" s="57"/>
      <c r="P143" s="57"/>
      <c r="Q143" s="57"/>
      <c r="R143" s="57"/>
      <c r="S143" s="57"/>
      <c r="T143" s="57"/>
      <c r="U143" s="57"/>
      <c r="V143" s="57"/>
      <c r="W143" s="57"/>
      <c r="X143" s="57"/>
      <c r="Y143" s="57"/>
      <c r="Z143" s="57"/>
      <c r="AA143" s="57"/>
      <c r="AB143" s="57"/>
      <c r="AC143" s="57"/>
      <c r="AD143" s="57"/>
      <c r="AE143" s="57"/>
      <c r="AF143" s="57"/>
      <c r="AG143" s="57"/>
      <c r="AH143" s="57"/>
      <c r="AI143" s="57"/>
      <c r="AJ143" s="57"/>
      <c r="AK143" s="57"/>
      <c r="AL143" s="57"/>
      <c r="AM143" s="57"/>
      <c r="AN143" s="57"/>
      <c r="AO143" s="57"/>
      <c r="AP143" s="57"/>
      <c r="AQ143" s="57"/>
      <c r="AR143" s="57"/>
      <c r="AS143" s="57"/>
      <c r="AT143" s="57"/>
      <c r="AU143" s="57"/>
      <c r="AV143" s="57"/>
      <c r="AW143" s="57"/>
      <c r="AX143" s="57"/>
      <c r="AY143" s="57"/>
    </row>
    <row r="144" spans="13:51" x14ac:dyDescent="0.3">
      <c r="M144" s="57"/>
      <c r="N144" s="57"/>
      <c r="O144" s="57"/>
      <c r="P144" s="57"/>
      <c r="Q144" s="57"/>
      <c r="R144" s="57"/>
      <c r="S144" s="57"/>
      <c r="T144" s="57"/>
      <c r="U144" s="57"/>
      <c r="V144" s="57"/>
      <c r="W144" s="57"/>
      <c r="X144" s="57"/>
      <c r="Y144" s="57"/>
      <c r="Z144" s="57"/>
      <c r="AA144" s="57"/>
      <c r="AB144" s="57"/>
      <c r="AC144" s="57"/>
      <c r="AD144" s="57"/>
      <c r="AE144" s="57"/>
      <c r="AF144" s="57"/>
      <c r="AG144" s="57"/>
      <c r="AH144" s="57"/>
      <c r="AI144" s="57"/>
      <c r="AJ144" s="57"/>
      <c r="AK144" s="57"/>
      <c r="AL144" s="57"/>
      <c r="AM144" s="57"/>
      <c r="AN144" s="57"/>
      <c r="AO144" s="57"/>
      <c r="AP144" s="57"/>
      <c r="AQ144" s="57"/>
      <c r="AR144" s="57"/>
      <c r="AS144" s="57"/>
      <c r="AT144" s="57"/>
      <c r="AU144" s="57"/>
      <c r="AV144" s="57"/>
      <c r="AW144" s="57"/>
      <c r="AX144" s="57"/>
      <c r="AY144" s="57"/>
    </row>
    <row r="145" spans="13:51" x14ac:dyDescent="0.3">
      <c r="M145" s="57"/>
      <c r="N145" s="57"/>
      <c r="O145" s="57"/>
      <c r="P145" s="57"/>
      <c r="Q145" s="57"/>
      <c r="R145" s="57"/>
      <c r="S145" s="57"/>
      <c r="T145" s="57"/>
      <c r="U145" s="57"/>
      <c r="V145" s="57"/>
      <c r="W145" s="57"/>
      <c r="X145" s="57"/>
      <c r="Y145" s="57"/>
      <c r="Z145" s="57"/>
      <c r="AA145" s="57"/>
      <c r="AB145" s="57"/>
      <c r="AC145" s="57"/>
      <c r="AD145" s="57"/>
      <c r="AE145" s="57"/>
      <c r="AF145" s="57"/>
      <c r="AG145" s="57"/>
      <c r="AH145" s="57"/>
      <c r="AI145" s="57"/>
      <c r="AJ145" s="57"/>
      <c r="AK145" s="57"/>
      <c r="AL145" s="57"/>
      <c r="AM145" s="57"/>
      <c r="AN145" s="57"/>
      <c r="AO145" s="57"/>
      <c r="AP145" s="57"/>
      <c r="AQ145" s="57"/>
      <c r="AR145" s="57"/>
      <c r="AS145" s="57"/>
      <c r="AT145" s="57"/>
      <c r="AU145" s="57"/>
      <c r="AV145" s="57"/>
      <c r="AW145" s="57"/>
      <c r="AX145" s="57"/>
      <c r="AY145" s="57"/>
    </row>
    <row r="146" spans="13:51" x14ac:dyDescent="0.3">
      <c r="M146" s="57"/>
      <c r="N146" s="57"/>
      <c r="O146" s="57"/>
      <c r="P146" s="57"/>
      <c r="Q146" s="57"/>
      <c r="R146" s="57"/>
      <c r="S146" s="57"/>
      <c r="T146" s="57"/>
      <c r="U146" s="57"/>
      <c r="V146" s="57"/>
      <c r="W146" s="57"/>
      <c r="X146" s="57"/>
      <c r="Y146" s="57"/>
      <c r="Z146" s="57"/>
      <c r="AA146" s="57"/>
      <c r="AB146" s="57"/>
      <c r="AC146" s="57"/>
      <c r="AD146" s="57"/>
      <c r="AE146" s="57"/>
      <c r="AF146" s="57"/>
      <c r="AG146" s="57"/>
      <c r="AH146" s="57"/>
      <c r="AI146" s="57"/>
      <c r="AJ146" s="57"/>
      <c r="AK146" s="57"/>
      <c r="AL146" s="57"/>
      <c r="AM146" s="57"/>
      <c r="AN146" s="57"/>
      <c r="AO146" s="57"/>
      <c r="AP146" s="57"/>
      <c r="AQ146" s="57"/>
      <c r="AR146" s="57"/>
      <c r="AS146" s="57"/>
      <c r="AT146" s="57"/>
      <c r="AU146" s="57"/>
      <c r="AV146" s="57"/>
      <c r="AW146" s="57"/>
      <c r="AX146" s="57"/>
      <c r="AY146" s="57"/>
    </row>
    <row r="147" spans="13:51" x14ac:dyDescent="0.3">
      <c r="M147" s="57"/>
      <c r="N147" s="57"/>
      <c r="O147" s="57"/>
      <c r="P147" s="57"/>
      <c r="Q147" s="57"/>
      <c r="R147" s="57"/>
      <c r="S147" s="57"/>
      <c r="T147" s="57"/>
      <c r="U147" s="57"/>
      <c r="V147" s="57"/>
      <c r="W147" s="57"/>
      <c r="X147" s="57"/>
      <c r="Y147" s="57"/>
      <c r="Z147" s="57"/>
      <c r="AA147" s="57"/>
      <c r="AB147" s="57"/>
      <c r="AC147" s="57"/>
      <c r="AD147" s="57"/>
      <c r="AE147" s="57"/>
      <c r="AF147" s="57"/>
      <c r="AG147" s="57"/>
      <c r="AH147" s="57"/>
      <c r="AI147" s="57"/>
      <c r="AJ147" s="57"/>
      <c r="AK147" s="57"/>
      <c r="AL147" s="57"/>
      <c r="AM147" s="57"/>
      <c r="AN147" s="57"/>
      <c r="AO147" s="57"/>
      <c r="AP147" s="57"/>
      <c r="AQ147" s="57"/>
      <c r="AR147" s="57"/>
      <c r="AS147" s="57"/>
      <c r="AT147" s="57"/>
      <c r="AU147" s="57"/>
      <c r="AV147" s="57"/>
      <c r="AW147" s="57"/>
      <c r="AX147" s="57"/>
      <c r="AY147" s="57"/>
    </row>
    <row r="148" spans="13:51" x14ac:dyDescent="0.3">
      <c r="M148" s="57"/>
      <c r="N148" s="57"/>
      <c r="O148" s="57"/>
      <c r="P148" s="57"/>
      <c r="Q148" s="57"/>
      <c r="R148" s="57"/>
      <c r="S148" s="57"/>
      <c r="T148" s="57"/>
      <c r="U148" s="57"/>
      <c r="V148" s="57"/>
      <c r="W148" s="57"/>
      <c r="X148" s="57"/>
      <c r="Y148" s="57"/>
      <c r="Z148" s="57"/>
      <c r="AA148" s="57"/>
      <c r="AB148" s="57"/>
      <c r="AC148" s="57"/>
      <c r="AD148" s="57"/>
      <c r="AE148" s="57"/>
      <c r="AF148" s="57"/>
      <c r="AG148" s="57"/>
      <c r="AH148" s="57"/>
      <c r="AI148" s="57"/>
      <c r="AJ148" s="57"/>
      <c r="AK148" s="57"/>
      <c r="AL148" s="57"/>
      <c r="AM148" s="57"/>
      <c r="AN148" s="57"/>
      <c r="AO148" s="57"/>
      <c r="AP148" s="57"/>
      <c r="AQ148" s="57"/>
      <c r="AR148" s="57"/>
      <c r="AS148" s="57"/>
      <c r="AT148" s="57"/>
      <c r="AU148" s="57"/>
      <c r="AV148" s="57"/>
      <c r="AW148" s="57"/>
      <c r="AX148" s="57"/>
      <c r="AY148" s="57"/>
    </row>
    <row r="149" spans="13:51" x14ac:dyDescent="0.3">
      <c r="M149" s="57"/>
      <c r="N149" s="57"/>
      <c r="O149" s="57"/>
      <c r="P149" s="57"/>
      <c r="Q149" s="57"/>
      <c r="R149" s="57"/>
      <c r="S149" s="57"/>
      <c r="T149" s="57"/>
      <c r="U149" s="57"/>
      <c r="V149" s="57"/>
      <c r="W149" s="57"/>
      <c r="X149" s="57"/>
      <c r="Y149" s="57"/>
      <c r="Z149" s="57"/>
      <c r="AA149" s="57"/>
      <c r="AB149" s="57"/>
      <c r="AC149" s="57"/>
      <c r="AD149" s="57"/>
      <c r="AE149" s="57"/>
      <c r="AF149" s="57"/>
      <c r="AG149" s="57"/>
      <c r="AH149" s="57"/>
      <c r="AI149" s="57"/>
      <c r="AJ149" s="57"/>
      <c r="AK149" s="57"/>
      <c r="AL149" s="57"/>
      <c r="AM149" s="57"/>
      <c r="AN149" s="57"/>
      <c r="AO149" s="57"/>
      <c r="AP149" s="57"/>
      <c r="AQ149" s="57"/>
      <c r="AR149" s="57"/>
      <c r="AS149" s="57"/>
      <c r="AT149" s="57"/>
      <c r="AU149" s="57"/>
      <c r="AV149" s="57"/>
      <c r="AW149" s="57"/>
      <c r="AX149" s="57"/>
      <c r="AY149" s="57"/>
    </row>
    <row r="150" spans="13:51" x14ac:dyDescent="0.3">
      <c r="M150" s="57"/>
      <c r="N150" s="57"/>
      <c r="O150" s="57"/>
      <c r="P150" s="57"/>
      <c r="Q150" s="57"/>
      <c r="R150" s="57"/>
      <c r="S150" s="57"/>
      <c r="T150" s="57"/>
      <c r="U150" s="57"/>
      <c r="V150" s="57"/>
      <c r="W150" s="57"/>
      <c r="X150" s="57"/>
      <c r="Y150" s="57"/>
      <c r="Z150" s="57"/>
      <c r="AA150" s="57"/>
      <c r="AB150" s="57"/>
      <c r="AC150" s="57"/>
      <c r="AD150" s="57"/>
      <c r="AE150" s="57"/>
      <c r="AF150" s="57"/>
      <c r="AG150" s="57"/>
      <c r="AH150" s="57"/>
      <c r="AI150" s="57"/>
      <c r="AJ150" s="57"/>
      <c r="AK150" s="57"/>
      <c r="AL150" s="57"/>
      <c r="AM150" s="57"/>
      <c r="AN150" s="57"/>
      <c r="AO150" s="57"/>
      <c r="AP150" s="57"/>
      <c r="AQ150" s="57"/>
      <c r="AR150" s="57"/>
      <c r="AS150" s="57"/>
      <c r="AT150" s="57"/>
      <c r="AU150" s="57"/>
      <c r="AV150" s="57"/>
      <c r="AW150" s="57"/>
      <c r="AX150" s="57"/>
      <c r="AY150" s="57"/>
    </row>
    <row r="151" spans="13:51" x14ac:dyDescent="0.3">
      <c r="M151" s="57"/>
      <c r="N151" s="57"/>
      <c r="O151" s="57"/>
      <c r="P151" s="57"/>
      <c r="Q151" s="57"/>
      <c r="R151" s="57"/>
      <c r="S151" s="57"/>
      <c r="T151" s="57"/>
      <c r="U151" s="57"/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7"/>
      <c r="AG151" s="57"/>
      <c r="AH151" s="57"/>
      <c r="AI151" s="57"/>
      <c r="AJ151" s="57"/>
      <c r="AK151" s="57"/>
      <c r="AL151" s="57"/>
      <c r="AM151" s="57"/>
      <c r="AN151" s="57"/>
      <c r="AO151" s="57"/>
      <c r="AP151" s="57"/>
      <c r="AQ151" s="57"/>
      <c r="AR151" s="57"/>
      <c r="AS151" s="57"/>
      <c r="AT151" s="57"/>
      <c r="AU151" s="57"/>
      <c r="AV151" s="57"/>
      <c r="AW151" s="57"/>
      <c r="AX151" s="57"/>
      <c r="AY151" s="57"/>
    </row>
    <row r="152" spans="13:51" x14ac:dyDescent="0.3">
      <c r="M152" s="57"/>
      <c r="N152" s="57"/>
      <c r="O152" s="57"/>
      <c r="P152" s="57"/>
      <c r="Q152" s="57"/>
      <c r="R152" s="57"/>
      <c r="S152" s="57"/>
      <c r="T152" s="57"/>
      <c r="U152" s="57"/>
      <c r="V152" s="57"/>
      <c r="W152" s="57"/>
      <c r="X152" s="57"/>
      <c r="Y152" s="57"/>
      <c r="Z152" s="57"/>
      <c r="AA152" s="57"/>
      <c r="AB152" s="57"/>
      <c r="AC152" s="57"/>
      <c r="AD152" s="57"/>
      <c r="AE152" s="57"/>
      <c r="AF152" s="57"/>
      <c r="AG152" s="57"/>
      <c r="AH152" s="57"/>
      <c r="AI152" s="57"/>
      <c r="AJ152" s="57"/>
      <c r="AK152" s="57"/>
      <c r="AL152" s="57"/>
      <c r="AM152" s="57"/>
      <c r="AN152" s="57"/>
      <c r="AO152" s="57"/>
      <c r="AP152" s="57"/>
      <c r="AQ152" s="57"/>
      <c r="AR152" s="57"/>
      <c r="AS152" s="57"/>
      <c r="AT152" s="57"/>
      <c r="AU152" s="57"/>
      <c r="AV152" s="57"/>
      <c r="AW152" s="57"/>
      <c r="AX152" s="57"/>
      <c r="AY152" s="57"/>
    </row>
    <row r="153" spans="13:51" x14ac:dyDescent="0.3">
      <c r="M153" s="57"/>
      <c r="N153" s="57"/>
      <c r="O153" s="57"/>
      <c r="P153" s="57"/>
      <c r="Q153" s="57"/>
      <c r="R153" s="57"/>
      <c r="S153" s="57"/>
      <c r="T153" s="57"/>
      <c r="U153" s="57"/>
      <c r="V153" s="57"/>
      <c r="W153" s="57"/>
      <c r="X153" s="57"/>
      <c r="Y153" s="57"/>
      <c r="Z153" s="57"/>
      <c r="AA153" s="57"/>
      <c r="AB153" s="57"/>
      <c r="AC153" s="57"/>
      <c r="AD153" s="57"/>
      <c r="AE153" s="57"/>
      <c r="AF153" s="57"/>
      <c r="AG153" s="57"/>
      <c r="AH153" s="57"/>
      <c r="AI153" s="57"/>
      <c r="AJ153" s="57"/>
      <c r="AK153" s="57"/>
      <c r="AL153" s="57"/>
      <c r="AM153" s="57"/>
      <c r="AN153" s="57"/>
      <c r="AO153" s="57"/>
      <c r="AP153" s="57"/>
      <c r="AQ153" s="57"/>
      <c r="AR153" s="57"/>
      <c r="AS153" s="57"/>
      <c r="AT153" s="57"/>
      <c r="AU153" s="57"/>
      <c r="AV153" s="57"/>
      <c r="AW153" s="57"/>
      <c r="AX153" s="57"/>
      <c r="AY153" s="57"/>
    </row>
    <row r="154" spans="13:51" x14ac:dyDescent="0.3">
      <c r="M154" s="57"/>
      <c r="N154" s="57"/>
      <c r="O154" s="57"/>
      <c r="P154" s="57"/>
      <c r="Q154" s="57"/>
      <c r="R154" s="57"/>
      <c r="S154" s="57"/>
      <c r="T154" s="57"/>
      <c r="U154" s="57"/>
      <c r="V154" s="57"/>
      <c r="W154" s="57"/>
      <c r="X154" s="57"/>
      <c r="Y154" s="57"/>
      <c r="Z154" s="57"/>
      <c r="AA154" s="57"/>
      <c r="AB154" s="57"/>
      <c r="AC154" s="57"/>
      <c r="AD154" s="57"/>
      <c r="AE154" s="57"/>
      <c r="AF154" s="57"/>
      <c r="AG154" s="57"/>
      <c r="AH154" s="57"/>
      <c r="AI154" s="57"/>
      <c r="AJ154" s="57"/>
      <c r="AK154" s="57"/>
      <c r="AL154" s="57"/>
      <c r="AM154" s="57"/>
      <c r="AN154" s="57"/>
      <c r="AO154" s="57"/>
      <c r="AP154" s="57"/>
      <c r="AQ154" s="57"/>
      <c r="AR154" s="57"/>
      <c r="AS154" s="57"/>
      <c r="AT154" s="57"/>
      <c r="AU154" s="57"/>
      <c r="AV154" s="57"/>
      <c r="AW154" s="57"/>
      <c r="AX154" s="57"/>
      <c r="AY154" s="57"/>
    </row>
    <row r="155" spans="13:51" x14ac:dyDescent="0.3">
      <c r="M155" s="57"/>
      <c r="N155" s="57"/>
      <c r="O155" s="57"/>
      <c r="P155" s="57"/>
      <c r="Q155" s="57"/>
      <c r="R155" s="57"/>
      <c r="S155" s="57"/>
      <c r="T155" s="57"/>
      <c r="U155" s="57"/>
      <c r="V155" s="57"/>
      <c r="W155" s="57"/>
      <c r="X155" s="57"/>
      <c r="Y155" s="57"/>
      <c r="Z155" s="57"/>
      <c r="AA155" s="57"/>
      <c r="AB155" s="57"/>
      <c r="AC155" s="57"/>
      <c r="AD155" s="57"/>
      <c r="AE155" s="57"/>
      <c r="AF155" s="57"/>
      <c r="AG155" s="57"/>
      <c r="AH155" s="57"/>
      <c r="AI155" s="57"/>
      <c r="AJ155" s="57"/>
      <c r="AK155" s="57"/>
      <c r="AL155" s="57"/>
      <c r="AM155" s="57"/>
      <c r="AN155" s="57"/>
      <c r="AO155" s="57"/>
      <c r="AP155" s="57"/>
      <c r="AQ155" s="57"/>
      <c r="AR155" s="57"/>
      <c r="AS155" s="57"/>
      <c r="AT155" s="57"/>
      <c r="AU155" s="57"/>
      <c r="AV155" s="57"/>
      <c r="AW155" s="57"/>
      <c r="AX155" s="57"/>
      <c r="AY155" s="57"/>
    </row>
    <row r="156" spans="13:51" x14ac:dyDescent="0.3">
      <c r="M156" s="57"/>
      <c r="N156" s="57"/>
      <c r="O156" s="57"/>
      <c r="P156" s="57"/>
      <c r="Q156" s="57"/>
      <c r="R156" s="57"/>
      <c r="S156" s="57"/>
      <c r="T156" s="57"/>
      <c r="U156" s="57"/>
      <c r="V156" s="57"/>
      <c r="W156" s="57"/>
      <c r="X156" s="57"/>
      <c r="Y156" s="57"/>
      <c r="Z156" s="57"/>
      <c r="AA156" s="57"/>
      <c r="AB156" s="57"/>
      <c r="AC156" s="57"/>
      <c r="AD156" s="57"/>
      <c r="AE156" s="57"/>
      <c r="AF156" s="57"/>
      <c r="AG156" s="57"/>
      <c r="AH156" s="57"/>
      <c r="AI156" s="57"/>
      <c r="AJ156" s="57"/>
      <c r="AK156" s="57"/>
      <c r="AL156" s="57"/>
      <c r="AM156" s="57"/>
      <c r="AN156" s="57"/>
      <c r="AO156" s="57"/>
      <c r="AP156" s="57"/>
      <c r="AQ156" s="57"/>
      <c r="AR156" s="57"/>
      <c r="AS156" s="57"/>
      <c r="AT156" s="57"/>
      <c r="AU156" s="57"/>
      <c r="AV156" s="57"/>
      <c r="AW156" s="57"/>
      <c r="AX156" s="57"/>
      <c r="AY156" s="57"/>
    </row>
    <row r="157" spans="13:51" x14ac:dyDescent="0.3">
      <c r="M157" s="57"/>
      <c r="N157" s="57"/>
      <c r="O157" s="57"/>
      <c r="P157" s="57"/>
      <c r="Q157" s="57"/>
      <c r="R157" s="57"/>
      <c r="S157" s="57"/>
      <c r="T157" s="57"/>
      <c r="U157" s="57"/>
      <c r="V157" s="57"/>
      <c r="W157" s="57"/>
      <c r="X157" s="57"/>
      <c r="Y157" s="57"/>
      <c r="Z157" s="57"/>
      <c r="AA157" s="57"/>
      <c r="AB157" s="57"/>
      <c r="AC157" s="57"/>
      <c r="AD157" s="57"/>
      <c r="AE157" s="57"/>
      <c r="AF157" s="57"/>
      <c r="AG157" s="57"/>
      <c r="AH157" s="57"/>
      <c r="AI157" s="57"/>
      <c r="AJ157" s="57"/>
      <c r="AK157" s="57"/>
      <c r="AL157" s="57"/>
      <c r="AM157" s="57"/>
      <c r="AN157" s="57"/>
      <c r="AO157" s="57"/>
      <c r="AP157" s="57"/>
      <c r="AQ157" s="57"/>
      <c r="AR157" s="57"/>
      <c r="AS157" s="57"/>
      <c r="AT157" s="57"/>
      <c r="AU157" s="57"/>
      <c r="AV157" s="57"/>
      <c r="AW157" s="57"/>
      <c r="AX157" s="57"/>
      <c r="AY157" s="57"/>
    </row>
    <row r="158" spans="13:51" x14ac:dyDescent="0.3">
      <c r="M158" s="57"/>
      <c r="N158" s="57"/>
      <c r="O158" s="57"/>
      <c r="P158" s="57"/>
      <c r="Q158" s="57"/>
      <c r="R158" s="57"/>
      <c r="S158" s="57"/>
      <c r="T158" s="57"/>
      <c r="U158" s="57"/>
      <c r="V158" s="57"/>
      <c r="W158" s="57"/>
      <c r="X158" s="57"/>
      <c r="Y158" s="57"/>
      <c r="Z158" s="57"/>
      <c r="AA158" s="57"/>
      <c r="AB158" s="57"/>
      <c r="AC158" s="57"/>
      <c r="AD158" s="57"/>
      <c r="AE158" s="57"/>
      <c r="AF158" s="57"/>
      <c r="AG158" s="57"/>
      <c r="AH158" s="57"/>
      <c r="AI158" s="57"/>
      <c r="AJ158" s="57"/>
      <c r="AK158" s="57"/>
      <c r="AL158" s="57"/>
      <c r="AM158" s="57"/>
      <c r="AN158" s="57"/>
      <c r="AO158" s="57"/>
      <c r="AP158" s="57"/>
      <c r="AQ158" s="57"/>
      <c r="AR158" s="57"/>
      <c r="AS158" s="57"/>
      <c r="AT158" s="57"/>
      <c r="AU158" s="57"/>
      <c r="AV158" s="57"/>
      <c r="AW158" s="57"/>
      <c r="AX158" s="57"/>
      <c r="AY158" s="57"/>
    </row>
    <row r="159" spans="13:51" x14ac:dyDescent="0.3">
      <c r="M159" s="57"/>
      <c r="N159" s="57"/>
      <c r="O159" s="57"/>
      <c r="P159" s="57"/>
      <c r="Q159" s="57"/>
      <c r="R159" s="57"/>
      <c r="S159" s="57"/>
      <c r="T159" s="57"/>
      <c r="U159" s="57"/>
      <c r="V159" s="57"/>
      <c r="W159" s="57"/>
      <c r="X159" s="57"/>
      <c r="Y159" s="57"/>
      <c r="Z159" s="57"/>
      <c r="AA159" s="57"/>
      <c r="AB159" s="57"/>
      <c r="AC159" s="57"/>
      <c r="AD159" s="57"/>
      <c r="AE159" s="57"/>
      <c r="AF159" s="57"/>
      <c r="AG159" s="57"/>
      <c r="AH159" s="57"/>
      <c r="AI159" s="57"/>
      <c r="AJ159" s="57"/>
      <c r="AK159" s="57"/>
      <c r="AL159" s="57"/>
      <c r="AM159" s="57"/>
      <c r="AN159" s="57"/>
      <c r="AO159" s="57"/>
      <c r="AP159" s="57"/>
      <c r="AQ159" s="57"/>
      <c r="AR159" s="57"/>
      <c r="AS159" s="57"/>
      <c r="AT159" s="57"/>
      <c r="AU159" s="57"/>
      <c r="AV159" s="57"/>
      <c r="AW159" s="57"/>
      <c r="AX159" s="57"/>
      <c r="AY159" s="57"/>
    </row>
    <row r="160" spans="13:51" x14ac:dyDescent="0.3">
      <c r="M160" s="57"/>
      <c r="N160" s="57"/>
      <c r="O160" s="57"/>
      <c r="P160" s="57"/>
      <c r="Q160" s="57"/>
      <c r="R160" s="57"/>
      <c r="S160" s="57"/>
      <c r="T160" s="57"/>
      <c r="U160" s="57"/>
      <c r="V160" s="57"/>
      <c r="W160" s="57"/>
      <c r="X160" s="57"/>
      <c r="Y160" s="57"/>
      <c r="Z160" s="57"/>
      <c r="AA160" s="57"/>
      <c r="AB160" s="57"/>
      <c r="AC160" s="57"/>
      <c r="AD160" s="57"/>
      <c r="AE160" s="57"/>
      <c r="AF160" s="57"/>
      <c r="AG160" s="57"/>
      <c r="AH160" s="57"/>
      <c r="AI160" s="57"/>
      <c r="AJ160" s="57"/>
      <c r="AK160" s="57"/>
      <c r="AL160" s="57"/>
      <c r="AM160" s="57"/>
      <c r="AN160" s="57"/>
      <c r="AO160" s="57"/>
      <c r="AP160" s="57"/>
      <c r="AQ160" s="57"/>
      <c r="AR160" s="57"/>
      <c r="AS160" s="57"/>
      <c r="AT160" s="57"/>
      <c r="AU160" s="57"/>
      <c r="AV160" s="57"/>
      <c r="AW160" s="57"/>
      <c r="AX160" s="57"/>
      <c r="AY160" s="57"/>
    </row>
    <row r="161" spans="13:51" x14ac:dyDescent="0.3">
      <c r="M161" s="57"/>
      <c r="N161" s="57"/>
      <c r="O161" s="57"/>
      <c r="P161" s="57"/>
      <c r="Q161" s="57"/>
      <c r="R161" s="57"/>
      <c r="S161" s="57"/>
      <c r="T161" s="57"/>
      <c r="U161" s="57"/>
      <c r="V161" s="57"/>
      <c r="W161" s="57"/>
      <c r="X161" s="57"/>
      <c r="Y161" s="57"/>
      <c r="Z161" s="57"/>
      <c r="AA161" s="57"/>
      <c r="AB161" s="57"/>
      <c r="AC161" s="57"/>
      <c r="AD161" s="57"/>
      <c r="AE161" s="57"/>
      <c r="AF161" s="57"/>
      <c r="AG161" s="57"/>
      <c r="AH161" s="57"/>
      <c r="AI161" s="57"/>
      <c r="AJ161" s="57"/>
      <c r="AK161" s="57"/>
      <c r="AL161" s="57"/>
      <c r="AM161" s="57"/>
      <c r="AN161" s="57"/>
      <c r="AO161" s="57"/>
      <c r="AP161" s="57"/>
      <c r="AQ161" s="57"/>
      <c r="AR161" s="57"/>
      <c r="AS161" s="57"/>
      <c r="AT161" s="57"/>
      <c r="AU161" s="57"/>
      <c r="AV161" s="57"/>
      <c r="AW161" s="57"/>
      <c r="AX161" s="57"/>
      <c r="AY161" s="57"/>
    </row>
    <row r="162" spans="13:51" x14ac:dyDescent="0.3">
      <c r="M162" s="57"/>
      <c r="N162" s="57"/>
      <c r="O162" s="57"/>
      <c r="P162" s="57"/>
      <c r="Q162" s="57"/>
      <c r="R162" s="57"/>
      <c r="S162" s="57"/>
      <c r="T162" s="57"/>
      <c r="U162" s="57"/>
      <c r="V162" s="57"/>
      <c r="W162" s="57"/>
      <c r="X162" s="57"/>
      <c r="Y162" s="57"/>
      <c r="Z162" s="57"/>
      <c r="AA162" s="57"/>
      <c r="AB162" s="57"/>
      <c r="AC162" s="57"/>
      <c r="AD162" s="57"/>
      <c r="AE162" s="57"/>
      <c r="AF162" s="57"/>
      <c r="AG162" s="57"/>
      <c r="AH162" s="57"/>
      <c r="AI162" s="57"/>
      <c r="AJ162" s="57"/>
      <c r="AK162" s="57"/>
      <c r="AL162" s="57"/>
      <c r="AM162" s="57"/>
      <c r="AN162" s="57"/>
      <c r="AO162" s="57"/>
      <c r="AP162" s="57"/>
      <c r="AQ162" s="57"/>
      <c r="AR162" s="57"/>
      <c r="AS162" s="57"/>
      <c r="AT162" s="57"/>
      <c r="AU162" s="57"/>
      <c r="AV162" s="57"/>
      <c r="AW162" s="57"/>
      <c r="AX162" s="57"/>
      <c r="AY162" s="57"/>
    </row>
    <row r="163" spans="13:51" x14ac:dyDescent="0.3">
      <c r="M163" s="57"/>
      <c r="N163" s="57"/>
      <c r="O163" s="57"/>
      <c r="P163" s="57"/>
      <c r="Q163" s="57"/>
      <c r="R163" s="57"/>
      <c r="S163" s="57"/>
      <c r="T163" s="57"/>
      <c r="U163" s="57"/>
      <c r="V163" s="57"/>
      <c r="W163" s="57"/>
      <c r="X163" s="57"/>
      <c r="Y163" s="57"/>
      <c r="Z163" s="57"/>
      <c r="AA163" s="57"/>
      <c r="AB163" s="57"/>
      <c r="AC163" s="57"/>
      <c r="AD163" s="57"/>
      <c r="AE163" s="57"/>
      <c r="AF163" s="57"/>
      <c r="AG163" s="57"/>
      <c r="AH163" s="57"/>
      <c r="AI163" s="57"/>
      <c r="AJ163" s="57"/>
      <c r="AK163" s="57"/>
      <c r="AL163" s="57"/>
      <c r="AM163" s="57"/>
      <c r="AN163" s="57"/>
      <c r="AO163" s="57"/>
      <c r="AP163" s="57"/>
      <c r="AQ163" s="57"/>
      <c r="AR163" s="57"/>
      <c r="AS163" s="57"/>
      <c r="AT163" s="57"/>
      <c r="AU163" s="57"/>
      <c r="AV163" s="57"/>
      <c r="AW163" s="57"/>
      <c r="AX163" s="57"/>
      <c r="AY163" s="57"/>
    </row>
    <row r="164" spans="13:51" x14ac:dyDescent="0.3">
      <c r="M164" s="57"/>
      <c r="N164" s="57"/>
      <c r="O164" s="57"/>
      <c r="P164" s="57"/>
      <c r="Q164" s="57"/>
      <c r="R164" s="57"/>
      <c r="S164" s="57"/>
      <c r="T164" s="57"/>
      <c r="U164" s="57"/>
      <c r="V164" s="57"/>
      <c r="W164" s="57"/>
      <c r="X164" s="57"/>
      <c r="Y164" s="57"/>
      <c r="Z164" s="57"/>
      <c r="AA164" s="57"/>
      <c r="AB164" s="57"/>
      <c r="AC164" s="57"/>
      <c r="AD164" s="57"/>
      <c r="AE164" s="57"/>
      <c r="AF164" s="57"/>
      <c r="AG164" s="57"/>
      <c r="AH164" s="57"/>
      <c r="AI164" s="57"/>
      <c r="AJ164" s="57"/>
      <c r="AK164" s="57"/>
      <c r="AL164" s="57"/>
      <c r="AM164" s="57"/>
      <c r="AN164" s="57"/>
      <c r="AO164" s="57"/>
      <c r="AP164" s="57"/>
      <c r="AQ164" s="57"/>
      <c r="AR164" s="57"/>
      <c r="AS164" s="57"/>
      <c r="AT164" s="57"/>
      <c r="AU164" s="57"/>
      <c r="AV164" s="57"/>
      <c r="AW164" s="57"/>
      <c r="AX164" s="57"/>
      <c r="AY164" s="57"/>
    </row>
    <row r="165" spans="13:51" x14ac:dyDescent="0.3">
      <c r="M165" s="57"/>
      <c r="N165" s="57"/>
      <c r="O165" s="57"/>
      <c r="P165" s="57"/>
      <c r="Q165" s="57"/>
      <c r="R165" s="57"/>
      <c r="S165" s="57"/>
      <c r="T165" s="57"/>
      <c r="U165" s="57"/>
      <c r="V165" s="57"/>
      <c r="W165" s="57"/>
      <c r="X165" s="57"/>
      <c r="Y165" s="57"/>
      <c r="Z165" s="57"/>
      <c r="AA165" s="57"/>
      <c r="AB165" s="57"/>
      <c r="AC165" s="57"/>
      <c r="AD165" s="57"/>
      <c r="AE165" s="57"/>
      <c r="AF165" s="57"/>
      <c r="AG165" s="57"/>
      <c r="AH165" s="57"/>
      <c r="AI165" s="57"/>
      <c r="AJ165" s="57"/>
      <c r="AK165" s="57"/>
      <c r="AL165" s="57"/>
      <c r="AM165" s="57"/>
      <c r="AN165" s="57"/>
      <c r="AO165" s="57"/>
      <c r="AP165" s="57"/>
      <c r="AQ165" s="57"/>
      <c r="AR165" s="57"/>
      <c r="AS165" s="57"/>
      <c r="AT165" s="57"/>
      <c r="AU165" s="57"/>
      <c r="AV165" s="57"/>
      <c r="AW165" s="57"/>
      <c r="AX165" s="57"/>
      <c r="AY165" s="57"/>
    </row>
    <row r="166" spans="13:51" x14ac:dyDescent="0.3">
      <c r="M166" s="57"/>
      <c r="N166" s="57"/>
      <c r="O166" s="57"/>
      <c r="P166" s="57"/>
      <c r="Q166" s="57"/>
      <c r="R166" s="57"/>
      <c r="S166" s="57"/>
      <c r="T166" s="57"/>
      <c r="U166" s="57"/>
      <c r="V166" s="57"/>
      <c r="W166" s="57"/>
      <c r="X166" s="57"/>
      <c r="Y166" s="57"/>
      <c r="Z166" s="57"/>
      <c r="AA166" s="57"/>
      <c r="AB166" s="57"/>
      <c r="AC166" s="57"/>
      <c r="AD166" s="57"/>
      <c r="AE166" s="57"/>
      <c r="AF166" s="57"/>
      <c r="AG166" s="57"/>
      <c r="AH166" s="57"/>
      <c r="AI166" s="57"/>
      <c r="AJ166" s="57"/>
      <c r="AK166" s="57"/>
      <c r="AL166" s="57"/>
      <c r="AM166" s="57"/>
      <c r="AN166" s="57"/>
      <c r="AO166" s="57"/>
      <c r="AP166" s="57"/>
      <c r="AQ166" s="57"/>
      <c r="AR166" s="57"/>
      <c r="AS166" s="57"/>
      <c r="AT166" s="57"/>
      <c r="AU166" s="57"/>
      <c r="AV166" s="57"/>
      <c r="AW166" s="57"/>
      <c r="AX166" s="57"/>
      <c r="AY166" s="57"/>
    </row>
    <row r="167" spans="13:51" x14ac:dyDescent="0.3">
      <c r="M167" s="57"/>
      <c r="N167" s="57"/>
      <c r="O167" s="57"/>
      <c r="P167" s="57"/>
      <c r="Q167" s="57"/>
      <c r="R167" s="57"/>
      <c r="S167" s="57"/>
      <c r="T167" s="57"/>
      <c r="U167" s="57"/>
      <c r="V167" s="57"/>
      <c r="W167" s="57"/>
      <c r="X167" s="57"/>
      <c r="Y167" s="57"/>
      <c r="Z167" s="57"/>
      <c r="AA167" s="57"/>
      <c r="AB167" s="57"/>
      <c r="AC167" s="57"/>
      <c r="AD167" s="57"/>
      <c r="AE167" s="57"/>
      <c r="AF167" s="57"/>
      <c r="AG167" s="57"/>
      <c r="AH167" s="57"/>
      <c r="AI167" s="57"/>
      <c r="AJ167" s="57"/>
      <c r="AK167" s="57"/>
      <c r="AL167" s="57"/>
      <c r="AM167" s="57"/>
      <c r="AN167" s="57"/>
      <c r="AO167" s="57"/>
      <c r="AP167" s="57"/>
      <c r="AQ167" s="57"/>
      <c r="AR167" s="57"/>
      <c r="AS167" s="57"/>
      <c r="AT167" s="57"/>
      <c r="AU167" s="57"/>
      <c r="AV167" s="57"/>
      <c r="AW167" s="57"/>
      <c r="AX167" s="57"/>
      <c r="AY167" s="57"/>
    </row>
    <row r="168" spans="13:51" x14ac:dyDescent="0.3">
      <c r="M168" s="57"/>
      <c r="N168" s="57"/>
      <c r="O168" s="57"/>
      <c r="P168" s="57"/>
      <c r="Q168" s="57"/>
      <c r="R168" s="57"/>
      <c r="S168" s="57"/>
      <c r="T168" s="57"/>
      <c r="U168" s="57"/>
      <c r="V168" s="57"/>
      <c r="W168" s="57"/>
      <c r="X168" s="57"/>
      <c r="Y168" s="57"/>
      <c r="Z168" s="57"/>
      <c r="AA168" s="57"/>
      <c r="AB168" s="57"/>
      <c r="AC168" s="57"/>
      <c r="AD168" s="57"/>
      <c r="AE168" s="57"/>
      <c r="AF168" s="57"/>
      <c r="AG168" s="57"/>
      <c r="AH168" s="57"/>
      <c r="AI168" s="57"/>
      <c r="AJ168" s="57"/>
      <c r="AK168" s="57"/>
      <c r="AL168" s="57"/>
      <c r="AM168" s="57"/>
      <c r="AN168" s="57"/>
      <c r="AO168" s="57"/>
      <c r="AP168" s="57"/>
      <c r="AQ168" s="57"/>
      <c r="AR168" s="57"/>
      <c r="AS168" s="57"/>
      <c r="AT168" s="57"/>
      <c r="AU168" s="57"/>
      <c r="AV168" s="57"/>
      <c r="AW168" s="57"/>
      <c r="AX168" s="57"/>
      <c r="AY168" s="57"/>
    </row>
    <row r="169" spans="13:51" x14ac:dyDescent="0.3">
      <c r="M169" s="57"/>
      <c r="N169" s="57"/>
      <c r="O169" s="57"/>
      <c r="P169" s="57"/>
      <c r="Q169" s="57"/>
      <c r="R169" s="57"/>
      <c r="S169" s="57"/>
      <c r="T169" s="57"/>
      <c r="U169" s="57"/>
      <c r="V169" s="57"/>
      <c r="W169" s="57"/>
      <c r="X169" s="57"/>
      <c r="Y169" s="57"/>
      <c r="Z169" s="57"/>
      <c r="AA169" s="57"/>
      <c r="AB169" s="57"/>
      <c r="AC169" s="57"/>
      <c r="AD169" s="57"/>
      <c r="AE169" s="57"/>
      <c r="AF169" s="57"/>
      <c r="AG169" s="57"/>
      <c r="AH169" s="57"/>
      <c r="AI169" s="57"/>
      <c r="AJ169" s="57"/>
      <c r="AK169" s="57"/>
      <c r="AL169" s="57"/>
      <c r="AM169" s="57"/>
      <c r="AN169" s="57"/>
      <c r="AO169" s="57"/>
      <c r="AP169" s="57"/>
      <c r="AQ169" s="57"/>
      <c r="AR169" s="57"/>
      <c r="AS169" s="57"/>
      <c r="AT169" s="57"/>
      <c r="AU169" s="57"/>
      <c r="AV169" s="57"/>
      <c r="AW169" s="57"/>
      <c r="AX169" s="57"/>
      <c r="AY169" s="57"/>
    </row>
    <row r="170" spans="13:51" x14ac:dyDescent="0.3">
      <c r="M170" s="57"/>
      <c r="N170" s="57"/>
      <c r="O170" s="57"/>
      <c r="P170" s="57"/>
      <c r="Q170" s="57"/>
      <c r="R170" s="57"/>
      <c r="S170" s="57"/>
      <c r="T170" s="57"/>
      <c r="U170" s="57"/>
      <c r="V170" s="57"/>
      <c r="W170" s="57"/>
      <c r="X170" s="57"/>
      <c r="Y170" s="57"/>
      <c r="Z170" s="57"/>
      <c r="AA170" s="57"/>
      <c r="AB170" s="57"/>
      <c r="AC170" s="57"/>
      <c r="AD170" s="57"/>
      <c r="AE170" s="57"/>
      <c r="AF170" s="57"/>
      <c r="AG170" s="57"/>
      <c r="AH170" s="57"/>
      <c r="AI170" s="57"/>
      <c r="AJ170" s="57"/>
      <c r="AK170" s="57"/>
      <c r="AL170" s="57"/>
      <c r="AM170" s="57"/>
      <c r="AN170" s="57"/>
      <c r="AO170" s="57"/>
      <c r="AP170" s="57"/>
      <c r="AQ170" s="57"/>
      <c r="AR170" s="57"/>
      <c r="AS170" s="57"/>
      <c r="AT170" s="57"/>
      <c r="AU170" s="57"/>
      <c r="AV170" s="57"/>
      <c r="AW170" s="57"/>
      <c r="AX170" s="57"/>
      <c r="AY170" s="57"/>
    </row>
    <row r="171" spans="13:51" x14ac:dyDescent="0.3">
      <c r="M171" s="57"/>
      <c r="N171" s="57"/>
      <c r="O171" s="57"/>
      <c r="P171" s="57"/>
      <c r="Q171" s="57"/>
      <c r="R171" s="57"/>
      <c r="S171" s="57"/>
      <c r="T171" s="57"/>
      <c r="U171" s="57"/>
      <c r="V171" s="57"/>
      <c r="W171" s="57"/>
      <c r="X171" s="57"/>
      <c r="Y171" s="57"/>
      <c r="Z171" s="57"/>
      <c r="AA171" s="57"/>
      <c r="AB171" s="57"/>
      <c r="AC171" s="57"/>
      <c r="AD171" s="57"/>
      <c r="AE171" s="57"/>
      <c r="AF171" s="57"/>
      <c r="AG171" s="57"/>
      <c r="AH171" s="57"/>
      <c r="AI171" s="57"/>
      <c r="AJ171" s="57"/>
      <c r="AK171" s="57"/>
      <c r="AL171" s="57"/>
      <c r="AM171" s="57"/>
      <c r="AN171" s="57"/>
      <c r="AO171" s="57"/>
      <c r="AP171" s="57"/>
      <c r="AQ171" s="57"/>
      <c r="AR171" s="57"/>
      <c r="AS171" s="57"/>
      <c r="AT171" s="57"/>
      <c r="AU171" s="57"/>
      <c r="AV171" s="57"/>
      <c r="AW171" s="57"/>
      <c r="AX171" s="57"/>
      <c r="AY171" s="57"/>
    </row>
    <row r="172" spans="13:51" x14ac:dyDescent="0.3">
      <c r="M172" s="57"/>
      <c r="N172" s="57"/>
      <c r="O172" s="57"/>
      <c r="P172" s="57"/>
      <c r="Q172" s="57"/>
      <c r="R172" s="57"/>
      <c r="S172" s="57"/>
      <c r="T172" s="57"/>
      <c r="U172" s="57"/>
      <c r="V172" s="57"/>
      <c r="W172" s="57"/>
      <c r="X172" s="57"/>
      <c r="Y172" s="57"/>
      <c r="Z172" s="57"/>
      <c r="AA172" s="57"/>
      <c r="AB172" s="57"/>
      <c r="AC172" s="57"/>
      <c r="AD172" s="57"/>
      <c r="AE172" s="57"/>
      <c r="AF172" s="57"/>
      <c r="AG172" s="57"/>
      <c r="AH172" s="57"/>
      <c r="AI172" s="57"/>
      <c r="AJ172" s="57"/>
      <c r="AK172" s="57"/>
      <c r="AL172" s="57"/>
      <c r="AM172" s="57"/>
      <c r="AN172" s="57"/>
      <c r="AO172" s="57"/>
      <c r="AP172" s="57"/>
      <c r="AQ172" s="57"/>
      <c r="AR172" s="57"/>
      <c r="AS172" s="57"/>
      <c r="AT172" s="57"/>
      <c r="AU172" s="57"/>
      <c r="AV172" s="57"/>
      <c r="AW172" s="57"/>
      <c r="AX172" s="57"/>
      <c r="AY172" s="57"/>
    </row>
    <row r="173" spans="13:51" x14ac:dyDescent="0.3">
      <c r="M173" s="57"/>
      <c r="N173" s="57"/>
      <c r="O173" s="57"/>
      <c r="P173" s="57"/>
      <c r="Q173" s="57"/>
      <c r="R173" s="57"/>
      <c r="S173" s="57"/>
      <c r="T173" s="57"/>
      <c r="U173" s="57"/>
      <c r="V173" s="57"/>
      <c r="W173" s="57"/>
      <c r="X173" s="57"/>
      <c r="Y173" s="57"/>
      <c r="Z173" s="57"/>
      <c r="AA173" s="57"/>
      <c r="AB173" s="57"/>
      <c r="AC173" s="57"/>
      <c r="AD173" s="57"/>
      <c r="AE173" s="57"/>
      <c r="AF173" s="57"/>
      <c r="AG173" s="57"/>
      <c r="AH173" s="57"/>
      <c r="AI173" s="57"/>
      <c r="AJ173" s="57"/>
      <c r="AK173" s="57"/>
      <c r="AL173" s="57"/>
      <c r="AM173" s="57"/>
      <c r="AN173" s="57"/>
      <c r="AO173" s="57"/>
      <c r="AP173" s="57"/>
      <c r="AQ173" s="57"/>
      <c r="AR173" s="57"/>
      <c r="AS173" s="57"/>
      <c r="AT173" s="57"/>
      <c r="AU173" s="57"/>
      <c r="AV173" s="57"/>
      <c r="AW173" s="57"/>
      <c r="AX173" s="57"/>
      <c r="AY173" s="57"/>
    </row>
  </sheetData>
  <mergeCells count="10">
    <mergeCell ref="E4:J4"/>
    <mergeCell ref="K4:P4"/>
    <mergeCell ref="Q4:V4"/>
    <mergeCell ref="W4:AB4"/>
    <mergeCell ref="AC4:AH4"/>
    <mergeCell ref="AI4:AN4"/>
    <mergeCell ref="AO4:AT4"/>
    <mergeCell ref="AU4:AZ4"/>
    <mergeCell ref="BA4:BF4"/>
    <mergeCell ref="BG4:BL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8"/>
  <sheetViews>
    <sheetView workbookViewId="0">
      <selection activeCell="B128" sqref="B128"/>
    </sheetView>
  </sheetViews>
  <sheetFormatPr defaultRowHeight="14.4" x14ac:dyDescent="0.3"/>
  <cols>
    <col min="1" max="1" width="59.44140625" customWidth="1"/>
    <col min="2" max="2" width="17.109375" style="74" customWidth="1"/>
    <col min="3" max="11" width="14.77734375" customWidth="1"/>
  </cols>
  <sheetData>
    <row r="1" spans="1:11" x14ac:dyDescent="0.3">
      <c r="A1" s="77" t="s">
        <v>1749</v>
      </c>
      <c r="B1" s="77"/>
    </row>
    <row r="3" spans="1:11" x14ac:dyDescent="0.3">
      <c r="A3" s="77" t="s">
        <v>1760</v>
      </c>
      <c r="B3" s="77"/>
    </row>
    <row r="4" spans="1:11" s="74" customFormat="1" x14ac:dyDescent="0.3">
      <c r="A4" s="77"/>
      <c r="B4" s="77"/>
    </row>
    <row r="5" spans="1:11" x14ac:dyDescent="0.3">
      <c r="B5" s="322" t="s">
        <v>1029</v>
      </c>
      <c r="C5" s="322" t="s">
        <v>601</v>
      </c>
      <c r="D5" s="322" t="s">
        <v>655</v>
      </c>
      <c r="E5" s="322" t="s">
        <v>1762</v>
      </c>
      <c r="F5" s="322" t="s">
        <v>1092</v>
      </c>
      <c r="G5" s="322" t="s">
        <v>1099</v>
      </c>
      <c r="H5" s="322" t="s">
        <v>907</v>
      </c>
      <c r="I5" s="322" t="s">
        <v>1477</v>
      </c>
      <c r="J5" s="322" t="s">
        <v>1598</v>
      </c>
      <c r="K5" s="322" t="s">
        <v>1667</v>
      </c>
    </row>
    <row r="6" spans="1:11" s="74" customFormat="1" x14ac:dyDescent="0.3">
      <c r="C6" s="322"/>
      <c r="D6" s="322"/>
      <c r="E6" s="322"/>
      <c r="F6" s="322"/>
      <c r="G6" s="322"/>
      <c r="H6" s="322"/>
      <c r="I6" s="322"/>
      <c r="J6" s="322"/>
      <c r="K6" s="322"/>
    </row>
    <row r="7" spans="1:11" x14ac:dyDescent="0.3">
      <c r="A7" s="77" t="s">
        <v>656</v>
      </c>
      <c r="B7" s="77"/>
    </row>
    <row r="8" spans="1:11" s="74" customFormat="1" x14ac:dyDescent="0.3">
      <c r="A8" s="127" t="s">
        <v>1766</v>
      </c>
      <c r="B8" s="57">
        <f>SUM(C8:K8)</f>
        <v>7291219.6124000009</v>
      </c>
      <c r="C8" s="57">
        <f>+Orbit!AA1498</f>
        <v>2917533.6124000009</v>
      </c>
      <c r="D8" s="106">
        <f>+Suburban!AA442</f>
        <v>905259.05999999994</v>
      </c>
      <c r="E8" s="57">
        <f>+'Gulf Coast'!AA89</f>
        <v>2254460.96</v>
      </c>
      <c r="F8" s="57">
        <f>+Communituy!AA77</f>
        <v>146035</v>
      </c>
      <c r="G8" s="57">
        <f>+Consumers!AA566</f>
        <v>701042.98</v>
      </c>
      <c r="H8" s="57">
        <f>+'Chuck Bell'!AA168</f>
        <v>366887.99999999994</v>
      </c>
      <c r="I8" s="57">
        <v>0</v>
      </c>
      <c r="J8" s="57">
        <v>0</v>
      </c>
      <c r="K8" s="57">
        <v>0</v>
      </c>
    </row>
    <row r="9" spans="1:11" x14ac:dyDescent="0.3">
      <c r="A9" t="s">
        <v>1767</v>
      </c>
      <c r="B9" s="191">
        <f>SUM(C9:K9)</f>
        <v>3525112.5900000003</v>
      </c>
      <c r="C9" s="191">
        <f>+Orbit!AB1498</f>
        <v>1566431.09</v>
      </c>
      <c r="D9" s="326">
        <f>+Suburban!AB442</f>
        <v>614073.78000000014</v>
      </c>
      <c r="E9" s="191">
        <f>+'Gulf Coast'!AB89</f>
        <v>555765.28999999992</v>
      </c>
      <c r="F9" s="191">
        <f>+Communituy!AB77</f>
        <v>125611.71999999999</v>
      </c>
      <c r="G9" s="191">
        <f>+Consumers!AB566</f>
        <v>455798.70000000007</v>
      </c>
      <c r="H9" s="191">
        <f>+'Chuck Bell'!AB168</f>
        <v>207432.00999999998</v>
      </c>
      <c r="I9" s="191">
        <v>0</v>
      </c>
      <c r="J9" s="191">
        <v>0</v>
      </c>
      <c r="K9" s="191">
        <v>0</v>
      </c>
    </row>
    <row r="10" spans="1:11" s="74" customFormat="1" x14ac:dyDescent="0.3">
      <c r="A10" t="s">
        <v>1768</v>
      </c>
      <c r="B10" s="57">
        <f t="shared" ref="B10:H10" si="0">+B8-B9</f>
        <v>3766107.0224000006</v>
      </c>
      <c r="C10" s="57">
        <f t="shared" si="0"/>
        <v>1351102.5224000008</v>
      </c>
      <c r="D10" s="57">
        <f t="shared" si="0"/>
        <v>291185.2799999998</v>
      </c>
      <c r="E10" s="57">
        <f t="shared" si="0"/>
        <v>1698695.67</v>
      </c>
      <c r="F10" s="57">
        <f t="shared" si="0"/>
        <v>20423.280000000013</v>
      </c>
      <c r="G10" s="57">
        <f t="shared" si="0"/>
        <v>245244.27999999991</v>
      </c>
      <c r="H10" s="57">
        <f t="shared" si="0"/>
        <v>159455.98999999996</v>
      </c>
      <c r="I10" s="57">
        <f t="shared" ref="I10:K10" si="1">+I8-I9</f>
        <v>0</v>
      </c>
      <c r="J10" s="57">
        <f t="shared" si="1"/>
        <v>0</v>
      </c>
      <c r="K10" s="57">
        <f t="shared" si="1"/>
        <v>0</v>
      </c>
    </row>
    <row r="11" spans="1:11" s="74" customFormat="1" x14ac:dyDescent="0.3">
      <c r="B11" s="57"/>
      <c r="C11" s="57"/>
    </row>
    <row r="12" spans="1:11" x14ac:dyDescent="0.3">
      <c r="A12" t="s">
        <v>1761</v>
      </c>
      <c r="B12" s="57">
        <f>SUM(C12:K12)</f>
        <v>7930302.2924000006</v>
      </c>
      <c r="C12" s="57">
        <f>+Orbit!AE1498</f>
        <v>2917533.6124000009</v>
      </c>
      <c r="D12" s="57">
        <f>+Suburban!AE442</f>
        <v>905259.05999999994</v>
      </c>
      <c r="E12" s="57">
        <f>+'Gulf Coast'!AE89</f>
        <v>2254460.96</v>
      </c>
      <c r="F12" s="57">
        <f>+Communituy!AG77</f>
        <v>203189.68999999997</v>
      </c>
      <c r="G12" s="57">
        <f>+Consumers!AG566</f>
        <v>1282970.9699999995</v>
      </c>
      <c r="H12" s="57">
        <f>+'Chuck Bell'!AE168</f>
        <v>366887.99999999994</v>
      </c>
      <c r="I12" s="57">
        <v>0</v>
      </c>
      <c r="J12" s="57">
        <v>0</v>
      </c>
      <c r="K12" s="57">
        <v>0</v>
      </c>
    </row>
    <row r="13" spans="1:11" x14ac:dyDescent="0.3">
      <c r="A13" t="s">
        <v>1770</v>
      </c>
      <c r="B13" s="191">
        <f>SUM(C13:K13)</f>
        <v>3856840.997549999</v>
      </c>
      <c r="C13" s="191">
        <f>+Orbit!AK1493</f>
        <v>1525951.9475499992</v>
      </c>
      <c r="D13" s="191">
        <f>+Suburban!AK442</f>
        <v>709667.52000000025</v>
      </c>
      <c r="E13" s="191">
        <f>+'Gulf Coast'!AK89</f>
        <v>756667.63000000024</v>
      </c>
      <c r="F13" s="191">
        <f>+Communituy!AK77</f>
        <v>145418.17000000001</v>
      </c>
      <c r="G13" s="191">
        <f>+Consumers!AK566</f>
        <v>530419.99</v>
      </c>
      <c r="H13" s="191">
        <f>+'Chuck Bell'!AK168</f>
        <v>188715.73999999996</v>
      </c>
      <c r="I13" s="191">
        <v>0</v>
      </c>
      <c r="J13" s="191">
        <v>0</v>
      </c>
      <c r="K13" s="191">
        <v>0</v>
      </c>
    </row>
    <row r="14" spans="1:11" x14ac:dyDescent="0.3">
      <c r="A14" t="s">
        <v>1769</v>
      </c>
      <c r="B14" s="57">
        <f t="shared" ref="B14:H14" si="2">+B12-B13</f>
        <v>4073461.2948500016</v>
      </c>
      <c r="C14" s="57">
        <f t="shared" si="2"/>
        <v>1391581.6648500017</v>
      </c>
      <c r="D14" s="57">
        <f t="shared" si="2"/>
        <v>195591.53999999969</v>
      </c>
      <c r="E14" s="57">
        <f t="shared" si="2"/>
        <v>1497793.3299999996</v>
      </c>
      <c r="F14" s="57">
        <f t="shared" si="2"/>
        <v>57771.51999999996</v>
      </c>
      <c r="G14" s="57">
        <f t="shared" si="2"/>
        <v>752550.97999999952</v>
      </c>
      <c r="H14" s="57">
        <f t="shared" si="2"/>
        <v>178172.25999999998</v>
      </c>
      <c r="I14" s="57">
        <f t="shared" ref="I14:K14" si="3">+I12-I13</f>
        <v>0</v>
      </c>
      <c r="J14" s="57">
        <f t="shared" si="3"/>
        <v>0</v>
      </c>
      <c r="K14" s="57">
        <f t="shared" si="3"/>
        <v>0</v>
      </c>
    </row>
    <row r="15" spans="1:11" x14ac:dyDescent="0.3">
      <c r="I15" s="74"/>
      <c r="J15" s="74"/>
      <c r="K15" s="74"/>
    </row>
    <row r="16" spans="1:11" x14ac:dyDescent="0.3">
      <c r="A16" t="s">
        <v>1771</v>
      </c>
      <c r="B16" s="57">
        <f t="shared" ref="B16:B37" si="4">SUM(C16:K16)</f>
        <v>-307354.27244999999</v>
      </c>
      <c r="C16" s="57">
        <f t="shared" ref="C16:H16" si="5">+C10-C14</f>
        <v>-40479.142450000858</v>
      </c>
      <c r="D16" s="57">
        <f t="shared" si="5"/>
        <v>95593.740000000107</v>
      </c>
      <c r="E16" s="57">
        <f t="shared" si="5"/>
        <v>200902.34000000032</v>
      </c>
      <c r="F16" s="57">
        <f t="shared" si="5"/>
        <v>-37348.239999999947</v>
      </c>
      <c r="G16" s="57">
        <f t="shared" si="5"/>
        <v>-507306.6999999996</v>
      </c>
      <c r="H16" s="57">
        <f t="shared" si="5"/>
        <v>-18716.270000000019</v>
      </c>
      <c r="I16" s="57">
        <f t="shared" ref="I16:K16" si="6">+I10-I14</f>
        <v>0</v>
      </c>
      <c r="J16" s="57">
        <f t="shared" si="6"/>
        <v>0</v>
      </c>
      <c r="K16" s="57">
        <f t="shared" si="6"/>
        <v>0</v>
      </c>
    </row>
    <row r="17" spans="1:11" x14ac:dyDescent="0.3">
      <c r="B17" s="57"/>
      <c r="G17" s="74"/>
      <c r="H17" s="74"/>
      <c r="I17" s="74"/>
      <c r="J17" s="74"/>
      <c r="K17" s="74"/>
    </row>
    <row r="18" spans="1:11" s="74" customFormat="1" x14ac:dyDescent="0.3">
      <c r="A18" t="s">
        <v>1774</v>
      </c>
      <c r="B18" s="57">
        <f t="shared" si="4"/>
        <v>-104500.44683300024</v>
      </c>
      <c r="C18" s="57">
        <f>+C16*0.34</f>
        <v>-13762.908433000293</v>
      </c>
      <c r="D18" s="57">
        <f>+D16*0.34</f>
        <v>32501.871600000039</v>
      </c>
      <c r="E18" s="57">
        <f>ROUND(+E16*0.34,2)</f>
        <v>68306.8</v>
      </c>
      <c r="F18" s="57">
        <f>ROUND(+F16*0.34,2)</f>
        <v>-12698.4</v>
      </c>
      <c r="G18" s="57">
        <f>ROUND(+G16*0.34,2)</f>
        <v>-172484.28</v>
      </c>
      <c r="H18" s="57">
        <f>ROUND(+H16*0.34,2)</f>
        <v>-6363.53</v>
      </c>
      <c r="I18" s="57">
        <f t="shared" ref="I18:K18" si="7">ROUND(+I16*0.34,2)</f>
        <v>0</v>
      </c>
      <c r="J18" s="57">
        <f t="shared" si="7"/>
        <v>0</v>
      </c>
      <c r="K18" s="57">
        <f t="shared" si="7"/>
        <v>0</v>
      </c>
    </row>
    <row r="19" spans="1:11" s="74" customFormat="1" x14ac:dyDescent="0.3">
      <c r="B19" s="57"/>
    </row>
    <row r="20" spans="1:11" s="74" customFormat="1" x14ac:dyDescent="0.3">
      <c r="A20" s="74" t="s">
        <v>1792</v>
      </c>
      <c r="B20" s="57">
        <f>SUM(C20:K20)</f>
        <v>-39956.049618500241</v>
      </c>
      <c r="C20" s="57">
        <f>+C18-C16*0.21</f>
        <v>-5262.2885185001142</v>
      </c>
      <c r="D20" s="57">
        <f t="shared" ref="D20:K20" si="8">+D18-D16*0.21</f>
        <v>12427.186200000018</v>
      </c>
      <c r="E20" s="57">
        <f t="shared" si="8"/>
        <v>26117.308599999938</v>
      </c>
      <c r="F20" s="57">
        <f t="shared" si="8"/>
        <v>-4855.2696000000115</v>
      </c>
      <c r="G20" s="57">
        <f t="shared" si="8"/>
        <v>-65949.87300000008</v>
      </c>
      <c r="H20" s="57">
        <f t="shared" si="8"/>
        <v>-2433.1132999999959</v>
      </c>
      <c r="I20" s="57">
        <f t="shared" si="8"/>
        <v>0</v>
      </c>
      <c r="J20" s="57">
        <f t="shared" si="8"/>
        <v>0</v>
      </c>
      <c r="K20" s="57">
        <f t="shared" si="8"/>
        <v>0</v>
      </c>
    </row>
    <row r="21" spans="1:11" s="74" customFormat="1" x14ac:dyDescent="0.3">
      <c r="B21" s="57"/>
    </row>
    <row r="22" spans="1:11" s="74" customFormat="1" x14ac:dyDescent="0.3">
      <c r="B22" s="57"/>
    </row>
    <row r="23" spans="1:11" s="74" customFormat="1" x14ac:dyDescent="0.3">
      <c r="A23" s="127" t="s">
        <v>1826</v>
      </c>
      <c r="B23" s="57">
        <f>SUM(C23:K23)</f>
        <v>6545305.5524000032</v>
      </c>
      <c r="C23" s="57">
        <f>+Orbit!AC1498</f>
        <v>3272535.6624000031</v>
      </c>
      <c r="D23" s="57">
        <f>+Suburban!AC442</f>
        <v>1017564.93</v>
      </c>
      <c r="E23" s="57">
        <f>+'Gulf Coast'!AC89</f>
        <v>2255204.96</v>
      </c>
    </row>
    <row r="24" spans="1:11" s="74" customFormat="1" x14ac:dyDescent="0.3">
      <c r="A24" s="74" t="s">
        <v>1827</v>
      </c>
      <c r="B24" s="191">
        <f>SUM(C24:K24)</f>
        <v>2880614.6800000016</v>
      </c>
      <c r="C24" s="191">
        <f>+Orbit!AD1498</f>
        <v>1668409.1300000013</v>
      </c>
      <c r="D24" s="191">
        <f>+Suburban!AB442</f>
        <v>614073.78000000014</v>
      </c>
      <c r="E24" s="191">
        <f>+'Gulf Coast'!AD89</f>
        <v>598131.77</v>
      </c>
      <c r="F24" s="325"/>
      <c r="G24" s="325"/>
      <c r="H24" s="325"/>
      <c r="I24" s="325"/>
      <c r="J24" s="325"/>
      <c r="K24" s="325"/>
    </row>
    <row r="25" spans="1:11" s="74" customFormat="1" x14ac:dyDescent="0.3">
      <c r="A25" s="74" t="s">
        <v>1828</v>
      </c>
      <c r="B25" s="57">
        <f>+B23-B24</f>
        <v>3664690.8724000016</v>
      </c>
      <c r="C25" s="57">
        <f>+C23-C24</f>
        <v>1604126.5324000018</v>
      </c>
      <c r="D25" s="57">
        <f>+D23-D24</f>
        <v>403491.14999999991</v>
      </c>
      <c r="E25" s="57">
        <f t="shared" ref="E25:K25" si="9">+E23-E24</f>
        <v>1657073.19</v>
      </c>
      <c r="F25" s="57">
        <f t="shared" si="9"/>
        <v>0</v>
      </c>
      <c r="G25" s="57">
        <f t="shared" si="9"/>
        <v>0</v>
      </c>
      <c r="H25" s="57">
        <f t="shared" si="9"/>
        <v>0</v>
      </c>
      <c r="I25" s="57">
        <f t="shared" si="9"/>
        <v>0</v>
      </c>
      <c r="J25" s="57">
        <f t="shared" si="9"/>
        <v>0</v>
      </c>
      <c r="K25" s="57">
        <f t="shared" si="9"/>
        <v>0</v>
      </c>
    </row>
    <row r="26" spans="1:11" s="74" customFormat="1" x14ac:dyDescent="0.3">
      <c r="B26" s="57"/>
    </row>
    <row r="27" spans="1:11" s="74" customFormat="1" x14ac:dyDescent="0.3">
      <c r="A27" s="74" t="s">
        <v>1825</v>
      </c>
      <c r="B27" s="57">
        <f>SUM(C27:K27)</f>
        <v>6545305.5524000032</v>
      </c>
      <c r="C27" s="57">
        <f>+Orbit!AF1498</f>
        <v>3272535.6624000031</v>
      </c>
      <c r="D27" s="57">
        <f>+Suburban!AF442</f>
        <v>1017564.93</v>
      </c>
      <c r="E27" s="57">
        <f>+'Gulf Coast'!AF89</f>
        <v>2255204.96</v>
      </c>
    </row>
    <row r="28" spans="1:11" s="74" customFormat="1" x14ac:dyDescent="0.3">
      <c r="A28" s="74" t="s">
        <v>1823</v>
      </c>
      <c r="B28" s="191">
        <f>SUM(C28:K28)</f>
        <v>3132037.850000001</v>
      </c>
      <c r="C28" s="191">
        <f>+Orbit!AL1493</f>
        <v>1579838.75</v>
      </c>
      <c r="D28" s="191">
        <f>+Suburban!AL442</f>
        <v>729101.48000000045</v>
      </c>
      <c r="E28" s="191">
        <f>+'Gulf Coast'!AL89</f>
        <v>823097.62000000046</v>
      </c>
      <c r="F28" s="325"/>
      <c r="G28" s="325"/>
      <c r="H28" s="325"/>
      <c r="I28" s="325"/>
      <c r="J28" s="325"/>
      <c r="K28" s="325"/>
    </row>
    <row r="29" spans="1:11" s="74" customFormat="1" x14ac:dyDescent="0.3">
      <c r="A29" s="74" t="s">
        <v>1824</v>
      </c>
      <c r="B29" s="57">
        <f>+B27-B28</f>
        <v>3413267.7024000022</v>
      </c>
      <c r="C29" s="57">
        <f>+C27-C28</f>
        <v>1692696.9124000031</v>
      </c>
      <c r="D29" s="57">
        <f>+D27-D28</f>
        <v>288463.4499999996</v>
      </c>
      <c r="E29" s="57">
        <f t="shared" ref="E29:K29" si="10">+E27-E28</f>
        <v>1432107.3399999994</v>
      </c>
      <c r="F29" s="57">
        <f t="shared" si="10"/>
        <v>0</v>
      </c>
      <c r="G29" s="57">
        <f t="shared" si="10"/>
        <v>0</v>
      </c>
      <c r="H29" s="57">
        <f t="shared" si="10"/>
        <v>0</v>
      </c>
      <c r="I29" s="57">
        <f t="shared" si="10"/>
        <v>0</v>
      </c>
      <c r="J29" s="57">
        <f t="shared" si="10"/>
        <v>0</v>
      </c>
      <c r="K29" s="57">
        <f t="shared" si="10"/>
        <v>0</v>
      </c>
    </row>
    <row r="30" spans="1:11" s="74" customFormat="1" x14ac:dyDescent="0.3"/>
    <row r="31" spans="1:11" s="74" customFormat="1" x14ac:dyDescent="0.3">
      <c r="A31" s="74" t="s">
        <v>1821</v>
      </c>
      <c r="B31" s="57">
        <f t="shared" si="4"/>
        <v>251423.16999999958</v>
      </c>
      <c r="C31" s="57">
        <f>+C25-C29</f>
        <v>-88570.380000001285</v>
      </c>
      <c r="D31" s="57">
        <f>+D25-D29</f>
        <v>115027.7000000003</v>
      </c>
      <c r="E31" s="57">
        <f t="shared" ref="E31:K31" si="11">+E25-E29</f>
        <v>224965.85000000056</v>
      </c>
      <c r="F31" s="57">
        <f t="shared" si="11"/>
        <v>0</v>
      </c>
      <c r="G31" s="57">
        <f t="shared" si="11"/>
        <v>0</v>
      </c>
      <c r="H31" s="57">
        <f t="shared" si="11"/>
        <v>0</v>
      </c>
      <c r="I31" s="57">
        <f t="shared" si="11"/>
        <v>0</v>
      </c>
      <c r="J31" s="57">
        <f t="shared" si="11"/>
        <v>0</v>
      </c>
      <c r="K31" s="57">
        <f t="shared" si="11"/>
        <v>0</v>
      </c>
    </row>
    <row r="32" spans="1:11" s="74" customFormat="1" x14ac:dyDescent="0.3">
      <c r="B32" s="57"/>
    </row>
    <row r="33" spans="1:11" s="74" customFormat="1" x14ac:dyDescent="0.3">
      <c r="A33" s="74" t="s">
        <v>1822</v>
      </c>
      <c r="B33" s="57">
        <f t="shared" si="4"/>
        <v>52798.865699999908</v>
      </c>
      <c r="C33" s="57">
        <f>+C31*0.21</f>
        <v>-18599.779800000269</v>
      </c>
      <c r="D33" s="57">
        <f>+D31*0.21</f>
        <v>24155.817000000061</v>
      </c>
      <c r="E33" s="57">
        <f t="shared" ref="E33:K33" si="12">+E31*0.21</f>
        <v>47242.828500000112</v>
      </c>
      <c r="F33" s="57">
        <f t="shared" si="12"/>
        <v>0</v>
      </c>
      <c r="G33" s="57">
        <f t="shared" si="12"/>
        <v>0</v>
      </c>
      <c r="H33" s="57">
        <f t="shared" si="12"/>
        <v>0</v>
      </c>
      <c r="I33" s="57">
        <f t="shared" si="12"/>
        <v>0</v>
      </c>
      <c r="J33" s="57">
        <f t="shared" si="12"/>
        <v>0</v>
      </c>
      <c r="K33" s="57">
        <f t="shared" si="12"/>
        <v>0</v>
      </c>
    </row>
    <row r="34" spans="1:11" s="74" customFormat="1" x14ac:dyDescent="0.3">
      <c r="B34" s="57"/>
    </row>
    <row r="35" spans="1:11" s="74" customFormat="1" x14ac:dyDescent="0.3">
      <c r="B35" s="57"/>
    </row>
    <row r="36" spans="1:11" s="74" customFormat="1" x14ac:dyDescent="0.3">
      <c r="A36" s="127" t="s">
        <v>1780</v>
      </c>
      <c r="B36" s="57">
        <f t="shared" si="4"/>
        <v>11863907.092399998</v>
      </c>
      <c r="C36" s="57">
        <f>+Orbit!R1493</f>
        <v>5460418.4724000003</v>
      </c>
      <c r="D36" s="57">
        <f>+Suburban!R442</f>
        <v>2207393.379999998</v>
      </c>
      <c r="E36" s="57">
        <f>+'Gulf Coast'!R89</f>
        <v>2262362.48</v>
      </c>
      <c r="F36" s="57">
        <f>+Communituy!R77</f>
        <v>203189.68999999997</v>
      </c>
      <c r="G36" s="57">
        <f>+Consumers!R566</f>
        <v>1283355.0899999996</v>
      </c>
      <c r="H36" s="57">
        <f>+'Chuck Bell'!R168</f>
        <v>447187.97999999963</v>
      </c>
      <c r="I36" s="57">
        <v>0</v>
      </c>
      <c r="J36" s="57">
        <v>0</v>
      </c>
      <c r="K36" s="57">
        <v>0</v>
      </c>
    </row>
    <row r="37" spans="1:11" s="74" customFormat="1" x14ac:dyDescent="0.3">
      <c r="A37" s="74" t="s">
        <v>1776</v>
      </c>
      <c r="B37" s="191">
        <f t="shared" si="4"/>
        <v>3796995.0317186532</v>
      </c>
      <c r="C37" s="191">
        <f>+Orbit!U1493</f>
        <v>1613653.4117186533</v>
      </c>
      <c r="D37" s="191">
        <f>+Suburban!U442</f>
        <v>670205.45999999985</v>
      </c>
      <c r="E37" s="191">
        <f>+'Gulf Coast'!U89</f>
        <v>654720.36</v>
      </c>
      <c r="F37" s="191">
        <f>+Communituy!U77</f>
        <v>132379.6</v>
      </c>
      <c r="G37" s="191">
        <f>+Consumers!U566</f>
        <v>492260.30000000016</v>
      </c>
      <c r="H37" s="191">
        <f>+'Chuck Bell'!U168</f>
        <v>233775.89999999976</v>
      </c>
      <c r="I37" s="191">
        <v>0</v>
      </c>
      <c r="J37" s="191">
        <v>0</v>
      </c>
      <c r="K37" s="191">
        <v>0</v>
      </c>
    </row>
    <row r="38" spans="1:11" x14ac:dyDescent="0.3">
      <c r="A38" s="74" t="s">
        <v>1777</v>
      </c>
      <c r="B38" s="57">
        <f t="shared" ref="B38:H38" si="13">+B36-B37</f>
        <v>8066912.0606813449</v>
      </c>
      <c r="C38" s="57">
        <f t="shared" si="13"/>
        <v>3846765.0606813468</v>
      </c>
      <c r="D38" s="57">
        <f t="shared" si="13"/>
        <v>1537187.9199999981</v>
      </c>
      <c r="E38" s="57">
        <f t="shared" si="13"/>
        <v>1607642.12</v>
      </c>
      <c r="F38" s="57">
        <f t="shared" si="13"/>
        <v>70810.089999999967</v>
      </c>
      <c r="G38" s="57">
        <f t="shared" si="13"/>
        <v>791094.78999999946</v>
      </c>
      <c r="H38" s="57">
        <f t="shared" si="13"/>
        <v>213412.07999999987</v>
      </c>
      <c r="I38" s="57">
        <f t="shared" ref="I38:K38" si="14">+I36-I37</f>
        <v>0</v>
      </c>
      <c r="J38" s="57">
        <f t="shared" si="14"/>
        <v>0</v>
      </c>
      <c r="K38" s="57">
        <f t="shared" si="14"/>
        <v>0</v>
      </c>
    </row>
    <row r="39" spans="1:11" s="74" customFormat="1" x14ac:dyDescent="0.3">
      <c r="B39" s="57"/>
    </row>
    <row r="40" spans="1:11" s="74" customFormat="1" x14ac:dyDescent="0.3">
      <c r="A40" s="74" t="s">
        <v>1765</v>
      </c>
      <c r="B40" s="57">
        <f t="shared" ref="B40:B41" si="15">SUM(C40:K40)</f>
        <v>11746020.442399999</v>
      </c>
      <c r="C40" s="57">
        <f>+Orbit!AG1493</f>
        <v>5359120.6424000002</v>
      </c>
      <c r="D40" s="57">
        <f>+Suburban!AG442</f>
        <v>2191188.6799999992</v>
      </c>
      <c r="E40" s="57">
        <f>+'Gulf Coast'!AG89</f>
        <v>2262362.48</v>
      </c>
      <c r="F40" s="57">
        <f>+Communituy!AG77</f>
        <v>203189.68999999997</v>
      </c>
      <c r="G40" s="57">
        <f>+Consumers!AG566</f>
        <v>1282970.9699999995</v>
      </c>
      <c r="H40" s="57">
        <f>+'Chuck Bell'!AG168</f>
        <v>447187.97999999963</v>
      </c>
      <c r="I40" s="57">
        <v>0</v>
      </c>
      <c r="J40" s="57">
        <v>0</v>
      </c>
      <c r="K40" s="57">
        <v>0</v>
      </c>
    </row>
    <row r="41" spans="1:11" s="74" customFormat="1" x14ac:dyDescent="0.3">
      <c r="A41" s="74" t="s">
        <v>1778</v>
      </c>
      <c r="B41" s="191">
        <f t="shared" si="15"/>
        <v>4301932.2699999996</v>
      </c>
      <c r="C41" s="191">
        <f>+Orbit!AM1493</f>
        <v>1714867.2699999996</v>
      </c>
      <c r="D41" s="191">
        <f>+Suburban!AM442</f>
        <v>760003.10999999905</v>
      </c>
      <c r="E41" s="191">
        <f>+'Gulf Coast'!AM89</f>
        <v>911797.19000000029</v>
      </c>
      <c r="F41" s="191">
        <f>+Communituy!AM77</f>
        <v>146386.68000000005</v>
      </c>
      <c r="G41" s="191">
        <f>+Consumers!AM566</f>
        <v>558411.32000000007</v>
      </c>
      <c r="H41" s="191">
        <f>+'Chuck Bell'!AM168</f>
        <v>210466.69999999998</v>
      </c>
      <c r="I41" s="191">
        <v>0</v>
      </c>
      <c r="J41" s="191">
        <v>0</v>
      </c>
      <c r="K41" s="191">
        <v>0</v>
      </c>
    </row>
    <row r="42" spans="1:11" s="74" customFormat="1" x14ac:dyDescent="0.3">
      <c r="A42" s="74" t="s">
        <v>1779</v>
      </c>
      <c r="B42" s="57">
        <f t="shared" ref="B42:H42" si="16">+B40-B41</f>
        <v>7444088.1723999996</v>
      </c>
      <c r="C42" s="57">
        <f t="shared" si="16"/>
        <v>3644253.3724000007</v>
      </c>
      <c r="D42" s="57">
        <f t="shared" si="16"/>
        <v>1431185.5700000003</v>
      </c>
      <c r="E42" s="57">
        <f t="shared" si="16"/>
        <v>1350565.2899999996</v>
      </c>
      <c r="F42" s="57">
        <f t="shared" si="16"/>
        <v>56803.009999999922</v>
      </c>
      <c r="G42" s="57">
        <f t="shared" si="16"/>
        <v>724559.64999999944</v>
      </c>
      <c r="H42" s="57">
        <f t="shared" si="16"/>
        <v>236721.27999999965</v>
      </c>
      <c r="I42" s="57">
        <f t="shared" ref="I42:K42" si="17">+I40-I41</f>
        <v>0</v>
      </c>
      <c r="J42" s="57">
        <f t="shared" si="17"/>
        <v>0</v>
      </c>
      <c r="K42" s="57">
        <f t="shared" si="17"/>
        <v>0</v>
      </c>
    </row>
    <row r="43" spans="1:11" s="74" customFormat="1" x14ac:dyDescent="0.3"/>
    <row r="44" spans="1:11" s="74" customFormat="1" x14ac:dyDescent="0.3">
      <c r="A44" s="74" t="s">
        <v>1781</v>
      </c>
      <c r="B44" s="57">
        <f t="shared" ref="B44:B50" si="18">SUM(C44:K44)</f>
        <v>622823.88828134467</v>
      </c>
      <c r="C44" s="57">
        <f t="shared" ref="C44:H44" si="19">+C38-C42</f>
        <v>202511.68828134611</v>
      </c>
      <c r="D44" s="57">
        <f t="shared" si="19"/>
        <v>106002.34999999776</v>
      </c>
      <c r="E44" s="57">
        <f t="shared" si="19"/>
        <v>257076.83000000054</v>
      </c>
      <c r="F44" s="57">
        <f t="shared" si="19"/>
        <v>14007.080000000045</v>
      </c>
      <c r="G44" s="57">
        <f t="shared" si="19"/>
        <v>66535.140000000014</v>
      </c>
      <c r="H44" s="57">
        <f t="shared" si="19"/>
        <v>-23309.199999999779</v>
      </c>
      <c r="I44" s="57">
        <f t="shared" ref="I44:K44" si="20">+I38-I42</f>
        <v>0</v>
      </c>
      <c r="J44" s="57">
        <f t="shared" si="20"/>
        <v>0</v>
      </c>
      <c r="K44" s="57">
        <f t="shared" si="20"/>
        <v>0</v>
      </c>
    </row>
    <row r="45" spans="1:11" s="74" customFormat="1" x14ac:dyDescent="0.3"/>
    <row r="46" spans="1:11" x14ac:dyDescent="0.3">
      <c r="A46" t="s">
        <v>1782</v>
      </c>
      <c r="B46" s="57">
        <f t="shared" si="18"/>
        <v>195337.4137535824</v>
      </c>
      <c r="C46" s="57">
        <f t="shared" ref="C46:H46" si="21">+C44*0.21-C47</f>
        <v>51028.074453582863</v>
      </c>
      <c r="D46" s="57">
        <f t="shared" si="21"/>
        <v>2185.8080999995109</v>
      </c>
      <c r="E46" s="57">
        <f t="shared" si="21"/>
        <v>11796.64290000005</v>
      </c>
      <c r="F46" s="57">
        <f t="shared" si="21"/>
        <v>10784.617199999997</v>
      </c>
      <c r="G46" s="57">
        <f t="shared" si="21"/>
        <v>120506.78639999992</v>
      </c>
      <c r="H46" s="57">
        <f t="shared" si="21"/>
        <v>-964.51529999994955</v>
      </c>
      <c r="I46" s="57">
        <f t="shared" ref="I46:K46" si="22">+I44*0.21-I47</f>
        <v>0</v>
      </c>
      <c r="J46" s="57">
        <f t="shared" si="22"/>
        <v>0</v>
      </c>
      <c r="K46" s="57">
        <f t="shared" si="22"/>
        <v>0</v>
      </c>
    </row>
    <row r="47" spans="1:11" x14ac:dyDescent="0.3">
      <c r="A47" t="s">
        <v>1775</v>
      </c>
      <c r="B47" s="57">
        <f t="shared" si="18"/>
        <v>-64544.397214500001</v>
      </c>
      <c r="C47" s="57">
        <f t="shared" ref="C47:H47" si="23">+C16*0.21</f>
        <v>-8500.6199145001792</v>
      </c>
      <c r="D47" s="57">
        <f t="shared" si="23"/>
        <v>20074.68540000002</v>
      </c>
      <c r="E47" s="57">
        <f t="shared" si="23"/>
        <v>42189.491400000064</v>
      </c>
      <c r="F47" s="57">
        <f t="shared" si="23"/>
        <v>-7843.1303999999882</v>
      </c>
      <c r="G47" s="57">
        <f t="shared" si="23"/>
        <v>-106534.40699999992</v>
      </c>
      <c r="H47" s="57">
        <f t="shared" si="23"/>
        <v>-3930.4167000000039</v>
      </c>
      <c r="I47" s="57">
        <f t="shared" ref="I47:K47" si="24">+I16*0.21</f>
        <v>0</v>
      </c>
      <c r="J47" s="57">
        <f t="shared" si="24"/>
        <v>0</v>
      </c>
      <c r="K47" s="57">
        <f t="shared" si="24"/>
        <v>0</v>
      </c>
    </row>
    <row r="48" spans="1:11" x14ac:dyDescent="0.3">
      <c r="A48" t="s">
        <v>1833</v>
      </c>
      <c r="B48" s="57">
        <f>SUM(C48:K48)</f>
        <v>-35972.404364067057</v>
      </c>
      <c r="C48" s="57">
        <f>(+C18-C47)*$B$110</f>
        <v>-4737.6347830999312</v>
      </c>
      <c r="D48" s="57">
        <f t="shared" ref="D48:K48" si="25">(+D18-D47)*$B$110</f>
        <v>11188.187304857345</v>
      </c>
      <c r="E48" s="57">
        <f t="shared" si="25"/>
        <v>23513.395213758078</v>
      </c>
      <c r="F48" s="57">
        <f t="shared" si="25"/>
        <v>-4371.1959269090094</v>
      </c>
      <c r="G48" s="57">
        <f t="shared" si="25"/>
        <v>-59374.625919385835</v>
      </c>
      <c r="H48" s="57">
        <f t="shared" si="25"/>
        <v>-2190.5302532877054</v>
      </c>
      <c r="I48" s="57">
        <f t="shared" si="25"/>
        <v>0</v>
      </c>
      <c r="J48" s="57">
        <f t="shared" si="25"/>
        <v>0</v>
      </c>
      <c r="K48" s="57">
        <f t="shared" si="25"/>
        <v>0</v>
      </c>
    </row>
    <row r="49" spans="1:11" s="74" customFormat="1" x14ac:dyDescent="0.3">
      <c r="A49" s="74" t="s">
        <v>1834</v>
      </c>
      <c r="B49" s="57">
        <f>SUM(C49:K49)</f>
        <v>-38248.773080886021</v>
      </c>
      <c r="C49" s="57">
        <f>(+C18-C47)*$B$111</f>
        <v>-5037.4369176143209</v>
      </c>
      <c r="D49" s="57">
        <f t="shared" ref="D49:K49" si="26">(+D18-D47)*$B$111</f>
        <v>11896.186673510299</v>
      </c>
      <c r="E49" s="57">
        <f t="shared" si="26"/>
        <v>25001.345720181995</v>
      </c>
      <c r="F49" s="57">
        <f t="shared" si="26"/>
        <v>-4647.8094543895813</v>
      </c>
      <c r="G49" s="57">
        <f t="shared" si="26"/>
        <v>-63131.909965451116</v>
      </c>
      <c r="H49" s="57">
        <f t="shared" si="26"/>
        <v>-2329.1491371232996</v>
      </c>
      <c r="I49" s="57">
        <f t="shared" si="26"/>
        <v>0</v>
      </c>
      <c r="J49" s="57">
        <f t="shared" si="26"/>
        <v>0</v>
      </c>
      <c r="K49" s="57">
        <f t="shared" si="26"/>
        <v>0</v>
      </c>
    </row>
    <row r="50" spans="1:11" x14ac:dyDescent="0.3">
      <c r="A50" t="s">
        <v>1773</v>
      </c>
      <c r="B50" s="57">
        <f t="shared" si="18"/>
        <v>0</v>
      </c>
      <c r="C50" s="57">
        <v>0</v>
      </c>
      <c r="D50" s="57">
        <v>0</v>
      </c>
      <c r="E50" s="57">
        <v>0</v>
      </c>
      <c r="F50" s="57">
        <v>0</v>
      </c>
      <c r="G50" s="57">
        <v>0</v>
      </c>
      <c r="H50" s="57">
        <v>0</v>
      </c>
      <c r="I50" s="57">
        <v>0</v>
      </c>
      <c r="J50" s="57">
        <v>0</v>
      </c>
      <c r="K50" s="57">
        <v>0</v>
      </c>
    </row>
    <row r="51" spans="1:11" s="74" customFormat="1" x14ac:dyDescent="0.3">
      <c r="B51" s="57"/>
      <c r="C51" s="57"/>
    </row>
    <row r="52" spans="1:11" s="74" customFormat="1" x14ac:dyDescent="0.3">
      <c r="B52" s="57"/>
      <c r="C52" s="57"/>
    </row>
    <row r="53" spans="1:11" s="74" customFormat="1" x14ac:dyDescent="0.3">
      <c r="B53" s="57"/>
      <c r="C53" s="57"/>
    </row>
    <row r="54" spans="1:11" x14ac:dyDescent="0.3">
      <c r="A54" s="77" t="s">
        <v>42</v>
      </c>
      <c r="B54" s="57"/>
      <c r="C54" s="57"/>
    </row>
    <row r="55" spans="1:11" x14ac:dyDescent="0.3">
      <c r="A55" s="127" t="s">
        <v>1766</v>
      </c>
      <c r="B55" s="57">
        <f t="shared" ref="B55:B56" si="27">SUM(C55:K55)</f>
        <v>13686592.520999998</v>
      </c>
      <c r="C55" s="57">
        <f>+Orbit!AA1568</f>
        <v>759030.63100000005</v>
      </c>
      <c r="D55" s="57">
        <v>0</v>
      </c>
      <c r="E55" s="57">
        <f>+'Gulf Coast'!AA141</f>
        <v>2742557.6899999995</v>
      </c>
      <c r="F55" s="57">
        <v>0</v>
      </c>
      <c r="G55" s="57">
        <v>0</v>
      </c>
      <c r="H55" s="57">
        <v>0</v>
      </c>
      <c r="I55" s="57">
        <f>+EMCAD!AA131</f>
        <v>1356652.05</v>
      </c>
      <c r="J55" s="57">
        <f>+Sugartree!AA57</f>
        <v>238634.5</v>
      </c>
      <c r="K55" s="57">
        <f>+Bolivar!AA121</f>
        <v>8589717.6499999985</v>
      </c>
    </row>
    <row r="56" spans="1:11" x14ac:dyDescent="0.3">
      <c r="A56" s="74" t="s">
        <v>1767</v>
      </c>
      <c r="B56" s="191">
        <f t="shared" si="27"/>
        <v>4063154.7700000005</v>
      </c>
      <c r="C56" s="191">
        <f>+Orbit!AB1568</f>
        <v>329925.34999999998</v>
      </c>
      <c r="D56" s="191">
        <v>0</v>
      </c>
      <c r="E56" s="191">
        <f>+'Gulf Coast'!AB141</f>
        <v>1014700.4900000001</v>
      </c>
      <c r="F56" s="191">
        <v>0</v>
      </c>
      <c r="G56" s="191">
        <v>0</v>
      </c>
      <c r="H56" s="191">
        <v>0</v>
      </c>
      <c r="I56" s="191">
        <f>+EMCAD!AB131</f>
        <v>683157.64000000013</v>
      </c>
      <c r="J56" s="191">
        <f>+Sugartree!AB57</f>
        <v>72980.210000000006</v>
      </c>
      <c r="K56" s="191">
        <f>+Bolivar!AB121</f>
        <v>1962391.0799999998</v>
      </c>
    </row>
    <row r="57" spans="1:11" x14ac:dyDescent="0.3">
      <c r="A57" s="74" t="s">
        <v>1768</v>
      </c>
      <c r="B57" s="57">
        <f t="shared" ref="B57:I57" si="28">+B55-B56</f>
        <v>9623437.7509999983</v>
      </c>
      <c r="C57" s="57">
        <f t="shared" si="28"/>
        <v>429105.28100000008</v>
      </c>
      <c r="D57" s="57">
        <f t="shared" si="28"/>
        <v>0</v>
      </c>
      <c r="E57" s="57">
        <f t="shared" si="28"/>
        <v>1727857.1999999993</v>
      </c>
      <c r="F57" s="57">
        <f t="shared" si="28"/>
        <v>0</v>
      </c>
      <c r="G57" s="57">
        <f t="shared" si="28"/>
        <v>0</v>
      </c>
      <c r="H57" s="57">
        <f t="shared" si="28"/>
        <v>0</v>
      </c>
      <c r="I57" s="57">
        <f t="shared" si="28"/>
        <v>673494.40999999992</v>
      </c>
      <c r="J57" s="57">
        <f t="shared" ref="J57:K57" si="29">+J55-J56</f>
        <v>165654.28999999998</v>
      </c>
      <c r="K57" s="57">
        <f t="shared" si="29"/>
        <v>6627326.5699999984</v>
      </c>
    </row>
    <row r="58" spans="1:11" x14ac:dyDescent="0.3">
      <c r="A58" s="74"/>
      <c r="D58" s="74"/>
      <c r="F58" s="74"/>
      <c r="G58" s="74"/>
      <c r="H58" s="74"/>
      <c r="I58" s="57"/>
      <c r="J58" s="57"/>
      <c r="K58" s="57"/>
    </row>
    <row r="59" spans="1:11" x14ac:dyDescent="0.3">
      <c r="A59" s="74" t="s">
        <v>1761</v>
      </c>
      <c r="B59" s="57">
        <f t="shared" ref="B59:B60" si="30">SUM(C59:K59)</f>
        <v>13636592.520999998</v>
      </c>
      <c r="C59" s="57">
        <f>+Orbit!AA1568</f>
        <v>759030.63100000005</v>
      </c>
      <c r="D59" s="57">
        <v>0</v>
      </c>
      <c r="E59" s="57">
        <f>+'Gulf Coast'!AE141</f>
        <v>2742557.6899999995</v>
      </c>
      <c r="F59" s="57">
        <v>0</v>
      </c>
      <c r="G59" s="57">
        <v>0</v>
      </c>
      <c r="H59" s="57">
        <v>0</v>
      </c>
      <c r="I59" s="57">
        <f>+EMCAD!AE131</f>
        <v>1356652.05</v>
      </c>
      <c r="J59" s="57">
        <f>+Sugartree!AE57</f>
        <v>238634.5</v>
      </c>
      <c r="K59" s="57">
        <f>+Bolivar!AE121</f>
        <v>8539717.6499999985</v>
      </c>
    </row>
    <row r="60" spans="1:11" x14ac:dyDescent="0.3">
      <c r="A60" s="74" t="s">
        <v>1770</v>
      </c>
      <c r="B60" s="191">
        <f t="shared" si="30"/>
        <v>6297672.3999999994</v>
      </c>
      <c r="C60" s="191">
        <f>+Orbit!AK1568</f>
        <v>478806.74000000005</v>
      </c>
      <c r="D60" s="191">
        <v>0</v>
      </c>
      <c r="E60" s="191">
        <f>+'Gulf Coast'!AK141</f>
        <v>1743450.5399999998</v>
      </c>
      <c r="F60" s="191">
        <v>0</v>
      </c>
      <c r="G60" s="191">
        <v>0</v>
      </c>
      <c r="H60" s="191">
        <v>0</v>
      </c>
      <c r="I60" s="191">
        <f>+EMCAD!AK127</f>
        <v>972990.58</v>
      </c>
      <c r="J60" s="191">
        <f>+Sugartree!AK57</f>
        <v>121595.31</v>
      </c>
      <c r="K60" s="191">
        <f>+Bolivar!AK121</f>
        <v>2980829.2299999995</v>
      </c>
    </row>
    <row r="61" spans="1:11" x14ac:dyDescent="0.3">
      <c r="A61" s="74" t="s">
        <v>1769</v>
      </c>
      <c r="B61" s="57">
        <f t="shared" ref="B61:I61" si="31">+B59-B60</f>
        <v>7338920.1209999984</v>
      </c>
      <c r="C61" s="57">
        <f t="shared" si="31"/>
        <v>280223.891</v>
      </c>
      <c r="D61" s="57">
        <f t="shared" si="31"/>
        <v>0</v>
      </c>
      <c r="E61" s="57">
        <f t="shared" si="31"/>
        <v>999107.14999999967</v>
      </c>
      <c r="F61" s="57">
        <f t="shared" si="31"/>
        <v>0</v>
      </c>
      <c r="G61" s="57">
        <f t="shared" si="31"/>
        <v>0</v>
      </c>
      <c r="H61" s="57">
        <f t="shared" si="31"/>
        <v>0</v>
      </c>
      <c r="I61" s="57">
        <f t="shared" si="31"/>
        <v>383661.47000000009</v>
      </c>
      <c r="J61" s="57">
        <f t="shared" ref="J61:K61" si="32">+J59-J60</f>
        <v>117039.19</v>
      </c>
      <c r="K61" s="57">
        <f t="shared" si="32"/>
        <v>5558888.419999999</v>
      </c>
    </row>
    <row r="62" spans="1:11" x14ac:dyDescent="0.3">
      <c r="A62" s="74"/>
      <c r="D62" s="74"/>
      <c r="F62" s="74"/>
      <c r="G62" s="74"/>
      <c r="H62" s="74"/>
      <c r="I62" s="57"/>
      <c r="J62" s="57"/>
      <c r="K62" s="57"/>
    </row>
    <row r="63" spans="1:11" x14ac:dyDescent="0.3">
      <c r="A63" s="74" t="s">
        <v>1771</v>
      </c>
      <c r="B63" s="57">
        <f t="shared" ref="B63:B65" si="33">SUM(C63:K63)</f>
        <v>2284517.629999999</v>
      </c>
      <c r="C63" s="57">
        <f t="shared" ref="C63:I63" si="34">+C57-C61</f>
        <v>148881.39000000007</v>
      </c>
      <c r="D63" s="57">
        <f t="shared" si="34"/>
        <v>0</v>
      </c>
      <c r="E63" s="57">
        <f t="shared" si="34"/>
        <v>728750.04999999958</v>
      </c>
      <c r="F63" s="57">
        <f t="shared" si="34"/>
        <v>0</v>
      </c>
      <c r="G63" s="57">
        <f t="shared" si="34"/>
        <v>0</v>
      </c>
      <c r="H63" s="57">
        <f t="shared" si="34"/>
        <v>0</v>
      </c>
      <c r="I63" s="57">
        <f t="shared" si="34"/>
        <v>289832.93999999983</v>
      </c>
      <c r="J63" s="57">
        <f t="shared" ref="J63:K63" si="35">+J57-J61</f>
        <v>48615.099999999977</v>
      </c>
      <c r="K63" s="57">
        <f t="shared" si="35"/>
        <v>1068438.1499999994</v>
      </c>
    </row>
    <row r="64" spans="1:11" x14ac:dyDescent="0.3">
      <c r="A64" s="74"/>
      <c r="B64" s="57"/>
      <c r="D64" s="74"/>
      <c r="F64" s="74"/>
      <c r="G64" s="74"/>
      <c r="H64" s="74"/>
      <c r="I64" s="57"/>
      <c r="J64" s="57"/>
      <c r="K64" s="57"/>
    </row>
    <row r="65" spans="1:11" x14ac:dyDescent="0.3">
      <c r="A65" s="74" t="s">
        <v>1772</v>
      </c>
      <c r="B65" s="57">
        <f t="shared" si="33"/>
        <v>776735.99</v>
      </c>
      <c r="C65" s="57">
        <f t="shared" ref="C65:I65" si="36">ROUND(+C63*0.34,2)</f>
        <v>50619.67</v>
      </c>
      <c r="D65" s="57">
        <f t="shared" si="36"/>
        <v>0</v>
      </c>
      <c r="E65" s="57">
        <f t="shared" si="36"/>
        <v>247775.02</v>
      </c>
      <c r="F65" s="57">
        <f t="shared" si="36"/>
        <v>0</v>
      </c>
      <c r="G65" s="57">
        <f t="shared" si="36"/>
        <v>0</v>
      </c>
      <c r="H65" s="57">
        <f t="shared" si="36"/>
        <v>0</v>
      </c>
      <c r="I65" s="57">
        <f t="shared" si="36"/>
        <v>98543.2</v>
      </c>
      <c r="J65" s="57">
        <f t="shared" ref="J65:K65" si="37">ROUND(+J63*0.34,2)</f>
        <v>16529.13</v>
      </c>
      <c r="K65" s="57">
        <f t="shared" si="37"/>
        <v>363268.97</v>
      </c>
    </row>
    <row r="66" spans="1:11" x14ac:dyDescent="0.3">
      <c r="A66" s="74"/>
      <c r="D66" s="74"/>
      <c r="F66" s="74"/>
      <c r="G66" s="74"/>
      <c r="H66" s="74"/>
      <c r="I66" s="57"/>
      <c r="J66" s="57"/>
      <c r="K66" s="57"/>
    </row>
    <row r="67" spans="1:11" s="74" customFormat="1" x14ac:dyDescent="0.3">
      <c r="A67" s="74" t="s">
        <v>1792</v>
      </c>
      <c r="B67" s="57">
        <f>SUM(C67:K67)</f>
        <v>296987.28770000022</v>
      </c>
      <c r="C67" s="57">
        <f>+C65-C63*0.21</f>
        <v>19354.578099999984</v>
      </c>
      <c r="D67" s="57">
        <f t="shared" ref="D67:K67" si="38">+D65-D63*0.21</f>
        <v>0</v>
      </c>
      <c r="E67" s="57">
        <f t="shared" si="38"/>
        <v>94737.509500000073</v>
      </c>
      <c r="F67" s="57">
        <f t="shared" si="38"/>
        <v>0</v>
      </c>
      <c r="G67" s="57">
        <f t="shared" si="38"/>
        <v>0</v>
      </c>
      <c r="H67" s="57">
        <f t="shared" si="38"/>
        <v>0</v>
      </c>
      <c r="I67" s="57">
        <f t="shared" si="38"/>
        <v>37678.282600000035</v>
      </c>
      <c r="J67" s="57">
        <f t="shared" si="38"/>
        <v>6319.9590000000062</v>
      </c>
      <c r="K67" s="57">
        <f t="shared" si="38"/>
        <v>138896.9585000001</v>
      </c>
    </row>
    <row r="68" spans="1:11" s="74" customFormat="1" x14ac:dyDescent="0.3">
      <c r="I68" s="57"/>
      <c r="J68" s="57"/>
      <c r="K68" s="57"/>
    </row>
    <row r="69" spans="1:11" s="74" customFormat="1" x14ac:dyDescent="0.3">
      <c r="I69" s="57"/>
      <c r="J69" s="57"/>
      <c r="K69" s="57"/>
    </row>
    <row r="70" spans="1:11" s="74" customFormat="1" x14ac:dyDescent="0.3">
      <c r="A70" s="127" t="s">
        <v>1826</v>
      </c>
      <c r="B70" s="57">
        <f>SUM(C70:K70)</f>
        <v>14379388.250999998</v>
      </c>
      <c r="C70" s="57">
        <f>+Orbit!AC1568</f>
        <v>778885.78100000008</v>
      </c>
      <c r="D70" s="57">
        <v>0</v>
      </c>
      <c r="E70" s="57">
        <f>+'Gulf Coast'!AC141</f>
        <v>2747065.6899999995</v>
      </c>
      <c r="F70" s="57">
        <v>0</v>
      </c>
      <c r="G70" s="57">
        <v>0</v>
      </c>
      <c r="H70" s="57">
        <v>0</v>
      </c>
      <c r="I70" s="57">
        <f>+EMCAD!AC131</f>
        <v>1814999.7099999995</v>
      </c>
      <c r="J70" s="57">
        <f>+Sugartree!AC57</f>
        <v>287522.34999999998</v>
      </c>
      <c r="K70" s="57">
        <f>+Bolivar!AC121</f>
        <v>8750914.7199999988</v>
      </c>
    </row>
    <row r="71" spans="1:11" s="74" customFormat="1" x14ac:dyDescent="0.3">
      <c r="A71" s="74" t="s">
        <v>1827</v>
      </c>
      <c r="B71" s="191">
        <f>SUM(C71:K71)</f>
        <v>4470355.34</v>
      </c>
      <c r="C71" s="191">
        <f>+Orbit!AD1568</f>
        <v>448259.16</v>
      </c>
      <c r="D71" s="191">
        <v>0</v>
      </c>
      <c r="E71" s="191">
        <f>+'Gulf Coast'!AD141</f>
        <v>1078631.7800000003</v>
      </c>
      <c r="F71" s="191">
        <v>0</v>
      </c>
      <c r="G71" s="191">
        <v>0</v>
      </c>
      <c r="H71" s="191">
        <v>0</v>
      </c>
      <c r="I71" s="191">
        <f>+EMCAD!AD131</f>
        <v>741794.82</v>
      </c>
      <c r="J71" s="191">
        <f>+Sugartree!AD57</f>
        <v>79494.159999999974</v>
      </c>
      <c r="K71" s="191">
        <f>+Bolivar!AD121</f>
        <v>2122175.42</v>
      </c>
    </row>
    <row r="72" spans="1:11" s="74" customFormat="1" x14ac:dyDescent="0.3">
      <c r="A72" s="74" t="s">
        <v>1828</v>
      </c>
      <c r="B72" s="57">
        <f>+B70-B71</f>
        <v>9909032.9109999985</v>
      </c>
      <c r="C72" s="57">
        <f>+C70-C71</f>
        <v>330626.6210000001</v>
      </c>
      <c r="D72" s="57">
        <f>+D70-D71</f>
        <v>0</v>
      </c>
      <c r="E72" s="57">
        <f>+E70-E71</f>
        <v>1668433.9099999992</v>
      </c>
      <c r="F72" s="57">
        <f t="shared" ref="F72:H72" si="39">+F70-F71</f>
        <v>0</v>
      </c>
      <c r="G72" s="57">
        <f t="shared" si="39"/>
        <v>0</v>
      </c>
      <c r="H72" s="57">
        <f t="shared" si="39"/>
        <v>0</v>
      </c>
      <c r="I72" s="57">
        <f>+I70-I71</f>
        <v>1073204.8899999997</v>
      </c>
      <c r="J72" s="57">
        <f t="shared" ref="J72" si="40">+J70-J71</f>
        <v>208028.19</v>
      </c>
      <c r="K72" s="57">
        <f t="shared" ref="K72" si="41">+K70-K71</f>
        <v>6628739.2999999989</v>
      </c>
    </row>
    <row r="73" spans="1:11" s="74" customFormat="1" x14ac:dyDescent="0.3">
      <c r="I73" s="57"/>
      <c r="J73" s="57"/>
      <c r="K73" s="57"/>
    </row>
    <row r="74" spans="1:11" s="74" customFormat="1" x14ac:dyDescent="0.3">
      <c r="A74" s="74" t="s">
        <v>1825</v>
      </c>
      <c r="B74" s="57">
        <f>SUM(C74:K74)</f>
        <v>14367870.370999997</v>
      </c>
      <c r="C74" s="57">
        <f>+Orbit!AF1568</f>
        <v>778885.78100000008</v>
      </c>
      <c r="D74" s="57">
        <v>0</v>
      </c>
      <c r="E74" s="57">
        <f>+'Gulf Coast'!AF141</f>
        <v>2749993.6899999995</v>
      </c>
      <c r="F74" s="57">
        <v>0</v>
      </c>
      <c r="G74" s="57">
        <v>0</v>
      </c>
      <c r="H74" s="57">
        <v>0</v>
      </c>
      <c r="I74" s="57">
        <f>+EMCAD!AF127</f>
        <v>1800553.8299999994</v>
      </c>
      <c r="J74" s="57">
        <f>+Sugartree!AF57</f>
        <v>287522.34999999998</v>
      </c>
      <c r="K74" s="57">
        <f>+Bolivar!AF121</f>
        <v>8750914.7199999988</v>
      </c>
    </row>
    <row r="75" spans="1:11" s="74" customFormat="1" x14ac:dyDescent="0.3">
      <c r="A75" s="74" t="s">
        <v>1823</v>
      </c>
      <c r="B75" s="191">
        <f>SUM(C75:K75)</f>
        <v>6824553.4899999984</v>
      </c>
      <c r="C75" s="191">
        <f>+Orbit!AL1568</f>
        <v>491758.36000000004</v>
      </c>
      <c r="D75" s="191">
        <v>0</v>
      </c>
      <c r="E75" s="191">
        <f>+'Gulf Coast'!AL141</f>
        <v>1842499.5899999999</v>
      </c>
      <c r="F75" s="191">
        <v>0</v>
      </c>
      <c r="G75" s="191">
        <v>0</v>
      </c>
      <c r="H75" s="191">
        <v>0</v>
      </c>
      <c r="I75" s="191">
        <f>+EMCAD!AL127</f>
        <v>1018904.5199999998</v>
      </c>
      <c r="J75" s="191">
        <f>+Sugartree!AL57</f>
        <v>186693.41</v>
      </c>
      <c r="K75" s="191">
        <f>+Bolivar!AL121</f>
        <v>3284697.6099999985</v>
      </c>
    </row>
    <row r="76" spans="1:11" s="74" customFormat="1" x14ac:dyDescent="0.3">
      <c r="A76" s="74" t="s">
        <v>1824</v>
      </c>
      <c r="B76" s="57">
        <f>+B74-B75</f>
        <v>7543316.8809999991</v>
      </c>
      <c r="C76" s="57">
        <f>+C74-C75</f>
        <v>287127.42100000003</v>
      </c>
      <c r="D76" s="57">
        <f>+D74-D75</f>
        <v>0</v>
      </c>
      <c r="E76" s="57">
        <f>+E74-E75</f>
        <v>907494.09999999963</v>
      </c>
      <c r="F76" s="57">
        <f t="shared" ref="F76:H76" si="42">+F74-F75</f>
        <v>0</v>
      </c>
      <c r="G76" s="57">
        <f t="shared" si="42"/>
        <v>0</v>
      </c>
      <c r="H76" s="57">
        <f t="shared" si="42"/>
        <v>0</v>
      </c>
      <c r="I76" s="57">
        <f>+I74-I75</f>
        <v>781649.30999999959</v>
      </c>
      <c r="J76" s="57">
        <f t="shared" ref="J76" si="43">+J74-J75</f>
        <v>100828.93999999997</v>
      </c>
      <c r="K76" s="57">
        <f t="shared" ref="K76" si="44">+K74-K75</f>
        <v>5466217.1100000003</v>
      </c>
    </row>
    <row r="77" spans="1:11" s="74" customFormat="1" x14ac:dyDescent="0.3">
      <c r="I77" s="57"/>
      <c r="J77" s="57"/>
      <c r="K77" s="57"/>
    </row>
    <row r="78" spans="1:11" s="74" customFormat="1" x14ac:dyDescent="0.3">
      <c r="A78" s="74" t="s">
        <v>1821</v>
      </c>
      <c r="B78" s="57">
        <f>+B72-B76</f>
        <v>2365716.0299999993</v>
      </c>
      <c r="C78" s="57">
        <f t="shared" ref="C78:K78" si="45">+C72-C76</f>
        <v>43499.20000000007</v>
      </c>
      <c r="D78" s="57">
        <f t="shared" si="45"/>
        <v>0</v>
      </c>
      <c r="E78" s="57">
        <f t="shared" si="45"/>
        <v>760939.80999999959</v>
      </c>
      <c r="F78" s="57">
        <f t="shared" ref="F78:H78" si="46">+F72-F76</f>
        <v>0</v>
      </c>
      <c r="G78" s="57">
        <f t="shared" si="46"/>
        <v>0</v>
      </c>
      <c r="H78" s="57">
        <f t="shared" si="46"/>
        <v>0</v>
      </c>
      <c r="I78" s="57">
        <f t="shared" si="45"/>
        <v>291555.58000000007</v>
      </c>
      <c r="J78" s="57">
        <f t="shared" si="45"/>
        <v>107199.25000000003</v>
      </c>
      <c r="K78" s="57">
        <f t="shared" si="45"/>
        <v>1162522.1899999985</v>
      </c>
    </row>
    <row r="79" spans="1:11" s="74" customFormat="1" x14ac:dyDescent="0.3">
      <c r="I79" s="57"/>
      <c r="J79" s="57"/>
      <c r="K79" s="57"/>
    </row>
    <row r="80" spans="1:11" s="74" customFormat="1" x14ac:dyDescent="0.3">
      <c r="A80" s="74" t="s">
        <v>1822</v>
      </c>
      <c r="B80" s="57">
        <f>ROUND(+B78*0.21,2)</f>
        <v>496800.37</v>
      </c>
      <c r="C80" s="57">
        <f t="shared" ref="C80:K80" si="47">ROUND(+C78*0.21,2)</f>
        <v>9134.83</v>
      </c>
      <c r="D80" s="57">
        <f t="shared" si="47"/>
        <v>0</v>
      </c>
      <c r="E80" s="57">
        <f t="shared" si="47"/>
        <v>159797.35999999999</v>
      </c>
      <c r="F80" s="57">
        <f t="shared" ref="F80:H80" si="48">ROUND(+F78*0.21,2)</f>
        <v>0</v>
      </c>
      <c r="G80" s="57">
        <f t="shared" si="48"/>
        <v>0</v>
      </c>
      <c r="H80" s="57">
        <f t="shared" si="48"/>
        <v>0</v>
      </c>
      <c r="I80" s="57">
        <f t="shared" si="47"/>
        <v>61226.67</v>
      </c>
      <c r="J80" s="57">
        <f t="shared" si="47"/>
        <v>22511.84</v>
      </c>
      <c r="K80" s="57">
        <f t="shared" si="47"/>
        <v>244129.66</v>
      </c>
    </row>
    <row r="81" spans="1:11" s="74" customFormat="1" x14ac:dyDescent="0.3">
      <c r="I81" s="57"/>
      <c r="J81" s="57"/>
      <c r="K81" s="57"/>
    </row>
    <row r="82" spans="1:11" s="74" customFormat="1" x14ac:dyDescent="0.3">
      <c r="I82" s="57"/>
      <c r="J82" s="57"/>
      <c r="K82" s="57"/>
    </row>
    <row r="83" spans="1:11" x14ac:dyDescent="0.3">
      <c r="A83" s="127" t="s">
        <v>1780</v>
      </c>
      <c r="B83" s="57">
        <f t="shared" ref="B83:B84" si="49">SUM(C83:K83)</f>
        <v>14510192.370999999</v>
      </c>
      <c r="C83" s="57">
        <f>+Orbit!R1568</f>
        <v>805698.37100000004</v>
      </c>
      <c r="D83" s="57">
        <v>0</v>
      </c>
      <c r="E83" s="57">
        <f>+'Gulf Coast'!R141</f>
        <v>2761070.8</v>
      </c>
      <c r="F83" s="57">
        <v>0</v>
      </c>
      <c r="G83" s="57">
        <v>0</v>
      </c>
      <c r="H83" s="57">
        <v>0</v>
      </c>
      <c r="I83" s="57">
        <f>+EMCAD!R127</f>
        <v>1875880.7299999995</v>
      </c>
      <c r="J83" s="57">
        <f>+Sugartree!R57</f>
        <v>299809</v>
      </c>
      <c r="K83" s="57">
        <f>+Bolivar!R121</f>
        <v>8767733.4699999988</v>
      </c>
    </row>
    <row r="84" spans="1:11" x14ac:dyDescent="0.3">
      <c r="A84" s="74" t="s">
        <v>1776</v>
      </c>
      <c r="B84" s="191">
        <f t="shared" si="49"/>
        <v>4880726.0542938625</v>
      </c>
      <c r="C84" s="191">
        <f>+Orbit!U1568</f>
        <v>462018.88429386268</v>
      </c>
      <c r="D84" s="191">
        <v>0</v>
      </c>
      <c r="E84" s="191">
        <f>+'Gulf Coast'!U141</f>
        <v>1164240.96</v>
      </c>
      <c r="F84" s="191">
        <v>0</v>
      </c>
      <c r="G84" s="191">
        <v>0</v>
      </c>
      <c r="H84" s="191">
        <v>0</v>
      </c>
      <c r="I84" s="191">
        <f>+EMCAD!U127</f>
        <v>824778.20000000042</v>
      </c>
      <c r="J84" s="191">
        <f>+Sugartree!U57</f>
        <v>89321.12</v>
      </c>
      <c r="K84" s="191">
        <f>+Bolivar!U121</f>
        <v>2340366.8899999997</v>
      </c>
    </row>
    <row r="85" spans="1:11" x14ac:dyDescent="0.3">
      <c r="A85" s="74" t="s">
        <v>1777</v>
      </c>
      <c r="B85" s="57">
        <f>+B83-B84</f>
        <v>9629466.3167061359</v>
      </c>
      <c r="C85" s="57">
        <f>+C83-C84</f>
        <v>343679.48670613737</v>
      </c>
      <c r="D85" s="57">
        <f>+D83-D84</f>
        <v>0</v>
      </c>
      <c r="E85" s="57">
        <f>+E83-E84</f>
        <v>1596829.8399999999</v>
      </c>
      <c r="F85" s="57">
        <f t="shared" ref="F85:H85" si="50">+F83-F84</f>
        <v>0</v>
      </c>
      <c r="G85" s="57">
        <f t="shared" si="50"/>
        <v>0</v>
      </c>
      <c r="H85" s="57">
        <f t="shared" si="50"/>
        <v>0</v>
      </c>
      <c r="I85" s="57">
        <f>+I83-I84</f>
        <v>1051102.5299999991</v>
      </c>
      <c r="J85" s="57">
        <f t="shared" ref="J85:K85" si="51">+J83-J84</f>
        <v>210487.88</v>
      </c>
      <c r="K85" s="57">
        <f t="shared" si="51"/>
        <v>6427366.5799999991</v>
      </c>
    </row>
    <row r="86" spans="1:11" x14ac:dyDescent="0.3">
      <c r="A86" s="74"/>
      <c r="D86" s="74"/>
      <c r="F86" s="74"/>
      <c r="G86" s="74"/>
      <c r="H86" s="74"/>
      <c r="I86" s="57"/>
      <c r="J86" s="57"/>
      <c r="K86" s="57"/>
    </row>
    <row r="87" spans="1:11" x14ac:dyDescent="0.3">
      <c r="A87" s="74" t="s">
        <v>1765</v>
      </c>
      <c r="B87" s="57">
        <f t="shared" ref="B87:B88" si="52">SUM(C87:K87)</f>
        <v>14498433.630999997</v>
      </c>
      <c r="C87" s="57">
        <f>+Orbit!AG1568</f>
        <v>804529.30100000009</v>
      </c>
      <c r="D87" s="57">
        <v>0</v>
      </c>
      <c r="E87" s="57">
        <f>+'Gulf Coast'!AG141</f>
        <v>2761070.8</v>
      </c>
      <c r="F87" s="57">
        <v>0</v>
      </c>
      <c r="G87" s="57">
        <v>0</v>
      </c>
      <c r="H87" s="57">
        <v>0</v>
      </c>
      <c r="I87" s="57">
        <f>+EMCAD!AG127</f>
        <v>1865291.0599999996</v>
      </c>
      <c r="J87" s="57">
        <f>+Sugartree!AG57</f>
        <v>299809</v>
      </c>
      <c r="K87" s="57">
        <f>+Bolivar!AG121</f>
        <v>8767733.4699999988</v>
      </c>
    </row>
    <row r="88" spans="1:11" x14ac:dyDescent="0.3">
      <c r="A88" s="74" t="s">
        <v>1778</v>
      </c>
      <c r="B88" s="191">
        <f t="shared" si="52"/>
        <v>7483460.9400000013</v>
      </c>
      <c r="C88" s="191">
        <f>+Orbit!AM1568</f>
        <v>509208.07</v>
      </c>
      <c r="D88" s="191">
        <v>0</v>
      </c>
      <c r="E88" s="191">
        <f>+'Gulf Coast'!AM141</f>
        <v>1983919.9399999997</v>
      </c>
      <c r="F88" s="191">
        <v>0</v>
      </c>
      <c r="G88" s="191">
        <v>0</v>
      </c>
      <c r="H88" s="191">
        <v>0</v>
      </c>
      <c r="I88" s="191">
        <f>+EMCAD!AM127</f>
        <v>1096956.26</v>
      </c>
      <c r="J88" s="191">
        <f>+Sugartree!AM57</f>
        <v>201735.31000000006</v>
      </c>
      <c r="K88" s="191">
        <f>+Bolivar!AM121</f>
        <v>3691641.3600000013</v>
      </c>
    </row>
    <row r="89" spans="1:11" x14ac:dyDescent="0.3">
      <c r="A89" s="74" t="s">
        <v>1779</v>
      </c>
      <c r="B89" s="57">
        <f>+B87-B88</f>
        <v>7014972.6909999959</v>
      </c>
      <c r="C89" s="57">
        <f>+C87-C88</f>
        <v>295321.23100000009</v>
      </c>
      <c r="D89" s="57">
        <f>+D87-D88</f>
        <v>0</v>
      </c>
      <c r="E89" s="57">
        <f>+E87-E88</f>
        <v>777150.8600000001</v>
      </c>
      <c r="F89" s="57">
        <f t="shared" ref="F89:H89" si="53">+F87-F88</f>
        <v>0</v>
      </c>
      <c r="G89" s="57">
        <f t="shared" si="53"/>
        <v>0</v>
      </c>
      <c r="H89" s="57">
        <f t="shared" si="53"/>
        <v>0</v>
      </c>
      <c r="I89" s="57">
        <f>+I87-I88</f>
        <v>768334.79999999958</v>
      </c>
      <c r="J89" s="57">
        <f t="shared" ref="J89:K89" si="54">+J87-J88</f>
        <v>98073.689999999944</v>
      </c>
      <c r="K89" s="57">
        <f t="shared" si="54"/>
        <v>5076092.1099999975</v>
      </c>
    </row>
    <row r="90" spans="1:11" x14ac:dyDescent="0.3">
      <c r="A90" s="74"/>
      <c r="D90" s="74"/>
      <c r="F90" s="74"/>
      <c r="G90" s="74"/>
      <c r="H90" s="74"/>
      <c r="I90" s="57"/>
      <c r="J90" s="57"/>
      <c r="K90" s="57"/>
    </row>
    <row r="91" spans="1:11" x14ac:dyDescent="0.3">
      <c r="A91" s="74" t="s">
        <v>1781</v>
      </c>
      <c r="B91" s="57">
        <f t="shared" ref="B91:B96" si="55">SUM(C91:K91)</f>
        <v>2614493.6257061381</v>
      </c>
      <c r="C91" s="57">
        <f>+C85-C89</f>
        <v>48358.255706137279</v>
      </c>
      <c r="D91" s="57">
        <f>+D85-D89</f>
        <v>0</v>
      </c>
      <c r="E91" s="57">
        <f>+E85-E89</f>
        <v>819678.97999999975</v>
      </c>
      <c r="F91" s="57">
        <f t="shared" ref="F91:H91" si="56">+F85-F89</f>
        <v>0</v>
      </c>
      <c r="G91" s="57">
        <f t="shared" si="56"/>
        <v>0</v>
      </c>
      <c r="H91" s="57">
        <f t="shared" si="56"/>
        <v>0</v>
      </c>
      <c r="I91" s="57">
        <f>+I85-I89</f>
        <v>282767.72999999952</v>
      </c>
      <c r="J91" s="57">
        <f t="shared" ref="J91:K91" si="57">+J85-J89</f>
        <v>112414.19000000006</v>
      </c>
      <c r="K91" s="57">
        <f t="shared" si="57"/>
        <v>1351274.4700000016</v>
      </c>
    </row>
    <row r="92" spans="1:11" x14ac:dyDescent="0.3">
      <c r="A92" s="74"/>
      <c r="B92" s="57"/>
      <c r="D92" s="74"/>
      <c r="E92" s="74"/>
      <c r="F92" s="74"/>
      <c r="G92" s="74"/>
      <c r="H92" s="74"/>
      <c r="I92" s="57"/>
      <c r="J92" s="57"/>
      <c r="K92" s="57"/>
    </row>
    <row r="93" spans="1:11" x14ac:dyDescent="0.3">
      <c r="A93" s="74" t="s">
        <v>1782</v>
      </c>
      <c r="B93" s="57">
        <f t="shared" si="55"/>
        <v>69294.961398288957</v>
      </c>
      <c r="C93" s="57">
        <f>+C91*0.21-C94</f>
        <v>-21109.856301711174</v>
      </c>
      <c r="D93" s="57">
        <f>+D91*0.21-D94</f>
        <v>0</v>
      </c>
      <c r="E93" s="57">
        <f>+E91*0.21-E94</f>
        <v>19095.075799999933</v>
      </c>
      <c r="F93" s="57">
        <f t="shared" ref="F93:H93" si="58">+F91*0.21-F94</f>
        <v>0</v>
      </c>
      <c r="G93" s="57">
        <f t="shared" si="58"/>
        <v>0</v>
      </c>
      <c r="H93" s="57">
        <f t="shared" si="58"/>
        <v>0</v>
      </c>
      <c r="I93" s="57">
        <f>+I91*0.21-I94</f>
        <v>-1483.6967000001023</v>
      </c>
      <c r="J93" s="57">
        <f t="shared" ref="J93:K93" si="59">+J91*0.21-J94</f>
        <v>13397.809900000013</v>
      </c>
      <c r="K93" s="57">
        <f t="shared" si="59"/>
        <v>59395.628700000292</v>
      </c>
    </row>
    <row r="94" spans="1:11" x14ac:dyDescent="0.3">
      <c r="A94" s="74" t="s">
        <v>1775</v>
      </c>
      <c r="B94" s="57">
        <f t="shared" si="55"/>
        <v>479748.70000000007</v>
      </c>
      <c r="C94" s="57">
        <f>ROUND(+C63*0.21,2)</f>
        <v>31265.09</v>
      </c>
      <c r="D94" s="57">
        <f>ROUND(+D63*0.21,2)</f>
        <v>0</v>
      </c>
      <c r="E94" s="57">
        <f>ROUND(+E63*0.21,2)</f>
        <v>153037.51</v>
      </c>
      <c r="F94" s="57">
        <f t="shared" ref="F94:H94" si="60">ROUND(+F63*0.21,2)</f>
        <v>0</v>
      </c>
      <c r="G94" s="57">
        <f t="shared" si="60"/>
        <v>0</v>
      </c>
      <c r="H94" s="57">
        <f t="shared" si="60"/>
        <v>0</v>
      </c>
      <c r="I94" s="57">
        <f>ROUND(+I63*0.21,2)</f>
        <v>60864.92</v>
      </c>
      <c r="J94" s="57">
        <f t="shared" ref="J94:K94" si="61">ROUND(+J63*0.21,2)</f>
        <v>10209.17</v>
      </c>
      <c r="K94" s="57">
        <f t="shared" si="61"/>
        <v>224372.01</v>
      </c>
    </row>
    <row r="95" spans="1:11" x14ac:dyDescent="0.3">
      <c r="A95" s="74" t="s">
        <v>1833</v>
      </c>
      <c r="B95" s="57">
        <f>SUM(C95:K95)*B119</f>
        <v>250598.38140968091</v>
      </c>
      <c r="C95" s="57">
        <f>(+C65-ROUND(+C63*0.21,2))*$B$119</f>
        <v>17778.861654921307</v>
      </c>
      <c r="D95" s="57">
        <f t="shared" ref="D95:K95" si="62">(+D65-ROUND(+D63*0.21,2))*$B$119</f>
        <v>0</v>
      </c>
      <c r="E95" s="57">
        <f t="shared" si="62"/>
        <v>87024.625893288496</v>
      </c>
      <c r="F95" s="57">
        <f t="shared" si="62"/>
        <v>0</v>
      </c>
      <c r="G95" s="57">
        <f t="shared" si="62"/>
        <v>0</v>
      </c>
      <c r="H95" s="57">
        <f t="shared" si="62"/>
        <v>0</v>
      </c>
      <c r="I95" s="57">
        <f t="shared" si="62"/>
        <v>34610.770552261449</v>
      </c>
      <c r="J95" s="57">
        <f t="shared" si="62"/>
        <v>5805.4318153448166</v>
      </c>
      <c r="K95" s="57">
        <f t="shared" si="62"/>
        <v>127588.91363848443</v>
      </c>
    </row>
    <row r="96" spans="1:11" x14ac:dyDescent="0.3">
      <c r="A96" s="74" t="s">
        <v>1836</v>
      </c>
      <c r="B96" s="57">
        <f t="shared" si="55"/>
        <v>286624.9958089859</v>
      </c>
      <c r="C96" s="57">
        <f>(+C65-ROUND(+C63*0.21,2))*$B$120</f>
        <v>18679.272137823416</v>
      </c>
      <c r="D96" s="57">
        <f t="shared" ref="D96:K96" si="63">(+D65-ROUND(+D63*0.21,2))*$B$120</f>
        <v>0</v>
      </c>
      <c r="E96" s="57">
        <f t="shared" si="63"/>
        <v>91431.988239980783</v>
      </c>
      <c r="F96" s="57">
        <f t="shared" si="63"/>
        <v>0</v>
      </c>
      <c r="G96" s="57">
        <f t="shared" si="63"/>
        <v>0</v>
      </c>
      <c r="H96" s="57">
        <f t="shared" si="63"/>
        <v>0</v>
      </c>
      <c r="I96" s="57">
        <f t="shared" si="63"/>
        <v>36363.633093826335</v>
      </c>
      <c r="J96" s="57">
        <f t="shared" si="63"/>
        <v>6099.4479208620651</v>
      </c>
      <c r="K96" s="57">
        <f t="shared" si="63"/>
        <v>134050.65441649331</v>
      </c>
    </row>
    <row r="97" spans="1:11" x14ac:dyDescent="0.3">
      <c r="A97" s="74" t="s">
        <v>1773</v>
      </c>
      <c r="B97" s="57">
        <f>SUM(C97:K97)</f>
        <v>0</v>
      </c>
      <c r="C97" s="57">
        <v>0</v>
      </c>
      <c r="D97" s="57">
        <v>0</v>
      </c>
      <c r="E97" s="57">
        <v>0</v>
      </c>
      <c r="F97" s="57">
        <v>0</v>
      </c>
      <c r="G97" s="57">
        <v>0</v>
      </c>
      <c r="H97" s="57">
        <v>0</v>
      </c>
      <c r="I97" s="57">
        <v>0</v>
      </c>
      <c r="J97" s="57">
        <v>0</v>
      </c>
      <c r="K97" s="57">
        <v>0</v>
      </c>
    </row>
    <row r="98" spans="1:11" x14ac:dyDescent="0.3">
      <c r="G98" s="74"/>
      <c r="H98" s="74"/>
      <c r="I98" s="57"/>
      <c r="J98" s="57"/>
      <c r="K98" s="57"/>
    </row>
    <row r="99" spans="1:11" x14ac:dyDescent="0.3">
      <c r="G99" s="74"/>
      <c r="H99" s="74"/>
      <c r="I99" s="57"/>
      <c r="J99" s="57"/>
      <c r="K99" s="57"/>
    </row>
    <row r="100" spans="1:11" x14ac:dyDescent="0.3">
      <c r="G100" s="74"/>
      <c r="H100" s="74"/>
      <c r="I100" s="57"/>
      <c r="J100" s="57"/>
      <c r="K100" s="57"/>
    </row>
    <row r="101" spans="1:11" x14ac:dyDescent="0.3">
      <c r="G101" s="74"/>
      <c r="H101" s="74"/>
      <c r="I101" s="57"/>
      <c r="J101" s="57"/>
      <c r="K101" s="57"/>
    </row>
    <row r="102" spans="1:11" x14ac:dyDescent="0.3">
      <c r="G102" s="74"/>
      <c r="H102" s="74"/>
      <c r="I102" s="57"/>
      <c r="J102" s="57"/>
      <c r="K102" s="57"/>
    </row>
    <row r="103" spans="1:11" x14ac:dyDescent="0.3">
      <c r="A103" s="77" t="s">
        <v>1835</v>
      </c>
      <c r="G103" s="74"/>
      <c r="H103" s="74"/>
      <c r="I103" s="57"/>
      <c r="J103" s="57"/>
      <c r="K103" s="57"/>
    </row>
    <row r="104" spans="1:11" x14ac:dyDescent="0.3">
      <c r="A104" s="77" t="s">
        <v>656</v>
      </c>
      <c r="G104" s="74"/>
      <c r="H104" s="74"/>
    </row>
    <row r="105" spans="1:11" x14ac:dyDescent="0.3">
      <c r="A105" t="s">
        <v>1829</v>
      </c>
      <c r="B105" s="57">
        <f>SUM(C105:K105)</f>
        <v>510482.03701968119</v>
      </c>
      <c r="C105" s="57">
        <f>+Orbit!W1493</f>
        <v>286705.58511000051</v>
      </c>
      <c r="D105" s="57">
        <f>+Suburban!W442</f>
        <v>92439.61851299995</v>
      </c>
      <c r="E105" s="57">
        <f>+'Gulf Coast'!W89</f>
        <v>66300.053100000005</v>
      </c>
      <c r="F105" s="57">
        <f>+Communituy!W77</f>
        <v>7232.0939000000017</v>
      </c>
      <c r="G105" s="57">
        <f>+Consumers!W566</f>
        <v>41504.739200000018</v>
      </c>
      <c r="H105" s="57">
        <f>+'Chuck Bell'!W168</f>
        <v>16299.947196680696</v>
      </c>
    </row>
    <row r="106" spans="1:11" x14ac:dyDescent="0.3">
      <c r="A106" t="s">
        <v>1830</v>
      </c>
      <c r="B106" s="57">
        <f>+B38/B105</f>
        <v>15.802538533535769</v>
      </c>
      <c r="G106" s="74"/>
      <c r="H106" s="74"/>
    </row>
    <row r="107" spans="1:11" s="74" customFormat="1" x14ac:dyDescent="0.3">
      <c r="A107" s="74" t="s">
        <v>1831</v>
      </c>
      <c r="B107" s="57">
        <f>+B106+1</f>
        <v>16.802538533535767</v>
      </c>
    </row>
    <row r="108" spans="1:11" s="74" customFormat="1" x14ac:dyDescent="0.3">
      <c r="A108" s="74" t="s">
        <v>1832</v>
      </c>
      <c r="B108" s="57">
        <f>+B106+1.75</f>
        <v>17.552538533535767</v>
      </c>
    </row>
    <row r="109" spans="1:11" s="74" customFormat="1" x14ac:dyDescent="0.3">
      <c r="B109" s="57"/>
    </row>
    <row r="110" spans="1:11" s="74" customFormat="1" x14ac:dyDescent="0.3">
      <c r="B110" s="57">
        <f>+B106/B108</f>
        <v>0.90029932156784842</v>
      </c>
    </row>
    <row r="111" spans="1:11" x14ac:dyDescent="0.3">
      <c r="B111" s="57">
        <f>+B107/B108</f>
        <v>0.95727113781479212</v>
      </c>
      <c r="G111" s="74"/>
      <c r="H111" s="74"/>
    </row>
    <row r="112" spans="1:11" s="74" customFormat="1" x14ac:dyDescent="0.3">
      <c r="A112" s="77"/>
      <c r="B112" s="57"/>
    </row>
    <row r="113" spans="1:11" s="74" customFormat="1" x14ac:dyDescent="0.3">
      <c r="A113" s="77" t="s">
        <v>42</v>
      </c>
      <c r="B113" s="57"/>
    </row>
    <row r="114" spans="1:11" x14ac:dyDescent="0.3">
      <c r="A114" s="74" t="s">
        <v>1829</v>
      </c>
      <c r="B114" s="57">
        <f>SUM(C114:K114)</f>
        <v>487684.34023530001</v>
      </c>
      <c r="C114" s="57">
        <f>+Orbit!W1568</f>
        <v>19390.493064300001</v>
      </c>
      <c r="E114" s="57">
        <f>+'Gulf Coast'!W141</f>
        <v>93013.815400000036</v>
      </c>
      <c r="G114" s="74"/>
      <c r="H114" s="74"/>
      <c r="I114" s="57">
        <f>+EMCAD!W127</f>
        <v>87254.280944999948</v>
      </c>
      <c r="J114" s="57">
        <f>+Sugartree!W57</f>
        <v>10072.529126000001</v>
      </c>
      <c r="K114" s="57">
        <f>+Bolivar!W121</f>
        <v>277953.22170000005</v>
      </c>
    </row>
    <row r="115" spans="1:11" ht="19.2" customHeight="1" x14ac:dyDescent="0.3">
      <c r="A115" s="74" t="s">
        <v>1830</v>
      </c>
      <c r="B115" s="57">
        <f>+B85/B114</f>
        <v>19.745285058897053</v>
      </c>
      <c r="G115" s="74"/>
      <c r="H115" s="74"/>
    </row>
    <row r="116" spans="1:11" x14ac:dyDescent="0.3">
      <c r="A116" s="74" t="s">
        <v>1831</v>
      </c>
      <c r="B116" s="57">
        <f>+B115+1</f>
        <v>20.745285058897053</v>
      </c>
      <c r="G116" s="74"/>
      <c r="H116" s="74"/>
    </row>
    <row r="117" spans="1:11" x14ac:dyDescent="0.3">
      <c r="A117" s="74" t="s">
        <v>1832</v>
      </c>
      <c r="B117" s="57">
        <f>+B115+1.75</f>
        <v>21.495285058897053</v>
      </c>
      <c r="G117" s="74"/>
      <c r="H117" s="74"/>
    </row>
    <row r="119" spans="1:11" x14ac:dyDescent="0.3">
      <c r="B119" s="57">
        <f>+B115/B117</f>
        <v>0.91858679728112458</v>
      </c>
    </row>
    <row r="120" spans="1:11" x14ac:dyDescent="0.3">
      <c r="B120" s="57">
        <f>+B116/B117</f>
        <v>0.9651086274061963</v>
      </c>
    </row>
    <row r="124" spans="1:11" x14ac:dyDescent="0.3">
      <c r="A124" s="77" t="s">
        <v>656</v>
      </c>
    </row>
    <row r="125" spans="1:11" s="74" customFormat="1" x14ac:dyDescent="0.3">
      <c r="A125" s="74" t="s">
        <v>1888</v>
      </c>
      <c r="B125" s="57">
        <f>+B36-B23</f>
        <v>5318601.5399999944</v>
      </c>
    </row>
    <row r="126" spans="1:11" s="74" customFormat="1" x14ac:dyDescent="0.3"/>
    <row r="127" spans="1:11" s="74" customFormat="1" x14ac:dyDescent="0.3">
      <c r="A127" s="77" t="s">
        <v>42</v>
      </c>
    </row>
    <row r="128" spans="1:11" x14ac:dyDescent="0.3">
      <c r="A128" t="s">
        <v>1888</v>
      </c>
      <c r="B128" s="57">
        <f>+B83-B70</f>
        <v>130804.12000000104</v>
      </c>
    </row>
  </sheetData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1"/>
  <sheetViews>
    <sheetView topLeftCell="P25" workbookViewId="0">
      <selection activeCell="Y7" sqref="Y7:Y37"/>
    </sheetView>
  </sheetViews>
  <sheetFormatPr defaultRowHeight="14.4" x14ac:dyDescent="0.3"/>
  <cols>
    <col min="2" max="2" width="10" bestFit="1" customWidth="1"/>
    <col min="3" max="3" width="12" bestFit="1" customWidth="1"/>
    <col min="4" max="4" width="19.88671875" bestFit="1" customWidth="1"/>
    <col min="5" max="5" width="27.5546875" bestFit="1" customWidth="1"/>
    <col min="6" max="6" width="23" bestFit="1" customWidth="1"/>
    <col min="7" max="7" width="11.33203125" customWidth="1"/>
    <col min="13" max="13" width="14.33203125" customWidth="1"/>
    <col min="14" max="14" width="14.77734375" customWidth="1"/>
    <col min="15" max="15" width="14.21875" customWidth="1"/>
    <col min="16" max="16" width="16.44140625" customWidth="1"/>
    <col min="17" max="17" width="11.6640625" customWidth="1"/>
    <col min="18" max="18" width="11.6640625" style="74" customWidth="1"/>
    <col min="20" max="20" width="23.21875" customWidth="1"/>
    <col min="23" max="23" width="12.33203125" customWidth="1"/>
    <col min="25" max="25" width="11.44140625" customWidth="1"/>
  </cols>
  <sheetData>
    <row r="1" spans="1:28" x14ac:dyDescent="0.3">
      <c r="A1" s="328"/>
      <c r="B1" s="328"/>
      <c r="C1" s="328"/>
      <c r="D1" s="328"/>
      <c r="E1" s="372" t="s">
        <v>1837</v>
      </c>
      <c r="F1" s="372"/>
      <c r="G1" s="372"/>
      <c r="H1" s="372"/>
      <c r="I1" s="372"/>
      <c r="J1" s="372"/>
      <c r="K1" s="372"/>
      <c r="L1" s="372"/>
      <c r="M1" s="372"/>
      <c r="N1" s="372"/>
      <c r="O1" s="372"/>
      <c r="P1" s="372"/>
      <c r="Q1" s="372"/>
      <c r="R1" s="334"/>
    </row>
    <row r="2" spans="1:28" x14ac:dyDescent="0.3">
      <c r="A2" s="328"/>
      <c r="B2" s="328"/>
      <c r="C2" s="329"/>
      <c r="D2" s="328"/>
      <c r="E2" s="372" t="s">
        <v>1896</v>
      </c>
      <c r="F2" s="372"/>
      <c r="G2" s="372"/>
      <c r="H2" s="372"/>
      <c r="I2" s="372"/>
      <c r="J2" s="372"/>
      <c r="K2" s="372"/>
      <c r="L2" s="372"/>
      <c r="M2" s="372"/>
      <c r="N2" s="372"/>
      <c r="O2" s="372"/>
      <c r="P2" s="372"/>
      <c r="Q2" s="372"/>
      <c r="R2" s="334"/>
    </row>
    <row r="3" spans="1:28" x14ac:dyDescent="0.3">
      <c r="A3" s="328"/>
      <c r="B3" s="328"/>
      <c r="C3" s="329"/>
      <c r="D3" s="328"/>
      <c r="E3" s="328"/>
      <c r="F3" s="328"/>
      <c r="G3" s="330"/>
      <c r="H3" s="328"/>
      <c r="I3" s="328"/>
      <c r="J3" s="328"/>
      <c r="K3" s="328"/>
      <c r="L3" s="328"/>
      <c r="M3" s="328"/>
      <c r="N3" s="328"/>
      <c r="O3" s="328"/>
      <c r="P3" s="328"/>
      <c r="Q3" s="331"/>
      <c r="R3" s="331"/>
    </row>
    <row r="4" spans="1:28" x14ac:dyDescent="0.3">
      <c r="A4" s="328"/>
      <c r="B4" s="328"/>
      <c r="C4" s="329"/>
      <c r="D4" s="328"/>
      <c r="E4" s="328"/>
      <c r="F4" s="328"/>
      <c r="G4" s="332"/>
      <c r="H4" s="333"/>
      <c r="I4" s="333"/>
      <c r="J4" s="333"/>
      <c r="K4" s="333"/>
      <c r="L4" s="333"/>
      <c r="M4" s="334" t="s">
        <v>1838</v>
      </c>
      <c r="N4" s="334" t="s">
        <v>1838</v>
      </c>
      <c r="O4" s="334" t="s">
        <v>1838</v>
      </c>
      <c r="P4" s="334" t="s">
        <v>1748</v>
      </c>
      <c r="Q4" s="334"/>
      <c r="R4" s="334"/>
    </row>
    <row r="5" spans="1:28" x14ac:dyDescent="0.3">
      <c r="A5" s="328"/>
      <c r="B5" s="328"/>
      <c r="C5" s="328"/>
      <c r="D5" s="328"/>
      <c r="E5" s="328"/>
      <c r="F5" s="328"/>
      <c r="G5" s="333" t="s">
        <v>1839</v>
      </c>
      <c r="H5" s="333" t="s">
        <v>1839</v>
      </c>
      <c r="I5" s="333" t="s">
        <v>1839</v>
      </c>
      <c r="J5" s="333" t="s">
        <v>1839</v>
      </c>
      <c r="K5" s="333" t="s">
        <v>1839</v>
      </c>
      <c r="L5" s="333"/>
      <c r="M5" s="334" t="s">
        <v>1840</v>
      </c>
      <c r="N5" s="334" t="s">
        <v>1840</v>
      </c>
      <c r="O5" s="334" t="s">
        <v>1840</v>
      </c>
      <c r="P5" s="334" t="s">
        <v>1841</v>
      </c>
      <c r="Q5" s="335" t="s">
        <v>1842</v>
      </c>
      <c r="R5" s="335"/>
    </row>
    <row r="6" spans="1:28" ht="15" thickBot="1" x14ac:dyDescent="0.35">
      <c r="A6" s="336" t="s">
        <v>1843</v>
      </c>
      <c r="B6" s="336" t="s">
        <v>1844</v>
      </c>
      <c r="C6" s="336" t="s">
        <v>1845</v>
      </c>
      <c r="D6" s="336" t="s">
        <v>1846</v>
      </c>
      <c r="E6" s="336" t="s">
        <v>1847</v>
      </c>
      <c r="F6" s="336" t="s">
        <v>602</v>
      </c>
      <c r="G6" s="337" t="s">
        <v>1848</v>
      </c>
      <c r="H6" s="338" t="s">
        <v>1849</v>
      </c>
      <c r="I6" s="337" t="s">
        <v>546</v>
      </c>
      <c r="J6" s="337" t="s">
        <v>1850</v>
      </c>
      <c r="K6" s="337" t="s">
        <v>1029</v>
      </c>
      <c r="L6" s="339"/>
      <c r="M6" s="340">
        <v>2019</v>
      </c>
      <c r="N6" s="340" t="s">
        <v>1851</v>
      </c>
      <c r="O6" s="340" t="s">
        <v>1029</v>
      </c>
      <c r="P6" s="340" t="s">
        <v>1029</v>
      </c>
      <c r="Q6" s="340" t="s">
        <v>1852</v>
      </c>
      <c r="R6" s="355"/>
      <c r="T6" s="334" t="s">
        <v>556</v>
      </c>
      <c r="W6" s="358" t="s">
        <v>1886</v>
      </c>
      <c r="Y6" s="359" t="s">
        <v>1887</v>
      </c>
    </row>
    <row r="7" spans="1:28" x14ac:dyDescent="0.3">
      <c r="A7" s="328">
        <v>299</v>
      </c>
      <c r="B7" s="328" t="s">
        <v>1099</v>
      </c>
      <c r="C7" s="328" t="s">
        <v>1853</v>
      </c>
      <c r="D7" s="328" t="s">
        <v>1859</v>
      </c>
      <c r="E7" s="328" t="s">
        <v>1860</v>
      </c>
      <c r="F7" s="328"/>
      <c r="G7" s="345"/>
      <c r="H7" s="345"/>
      <c r="I7" s="345">
        <v>7777.76</v>
      </c>
      <c r="J7" s="345">
        <v>44044.3</v>
      </c>
      <c r="K7" s="345">
        <f t="shared" ref="K7:K14" si="0">SUM(H7:I7)+J7</f>
        <v>51822.060000000005</v>
      </c>
      <c r="L7" s="345"/>
      <c r="M7" s="345">
        <v>0</v>
      </c>
      <c r="N7" s="345">
        <v>0</v>
      </c>
      <c r="O7" s="345">
        <f t="shared" ref="O7:O37" si="1">SUM(M7:N7)</f>
        <v>0</v>
      </c>
      <c r="P7" s="345">
        <f t="shared" ref="P7:P37" si="2">+K7+O7</f>
        <v>51822.060000000005</v>
      </c>
      <c r="Q7" s="346">
        <v>43739</v>
      </c>
      <c r="R7" s="345"/>
      <c r="S7" s="25">
        <v>304</v>
      </c>
      <c r="T7" s="25" t="s">
        <v>7</v>
      </c>
      <c r="W7">
        <v>30</v>
      </c>
      <c r="Y7" s="57">
        <f>ROUND(P7/W7,2)</f>
        <v>1727.4</v>
      </c>
      <c r="AB7" s="361">
        <f>SUM(P7:P16,P20:P29)</f>
        <v>569164.91999999993</v>
      </c>
    </row>
    <row r="8" spans="1:28" x14ac:dyDescent="0.3">
      <c r="A8" s="328">
        <v>212</v>
      </c>
      <c r="B8" s="328" t="s">
        <v>655</v>
      </c>
      <c r="C8" s="328" t="s">
        <v>1853</v>
      </c>
      <c r="D8" s="352" t="s">
        <v>1878</v>
      </c>
      <c r="E8" s="352" t="s">
        <v>1879</v>
      </c>
      <c r="F8" s="328" t="s">
        <v>1860</v>
      </c>
      <c r="G8" s="345"/>
      <c r="H8" s="345"/>
      <c r="I8" s="345">
        <v>7777.78</v>
      </c>
      <c r="J8" s="345">
        <v>41201.869999999995</v>
      </c>
      <c r="K8" s="345">
        <f t="shared" si="0"/>
        <v>48979.649999999994</v>
      </c>
      <c r="L8" s="345"/>
      <c r="M8" s="345">
        <v>11020.129999999997</v>
      </c>
      <c r="N8" s="345"/>
      <c r="O8" s="345">
        <f t="shared" si="1"/>
        <v>11020.129999999997</v>
      </c>
      <c r="P8" s="345">
        <f t="shared" si="2"/>
        <v>59999.779999999992</v>
      </c>
      <c r="Q8" s="346">
        <v>43800</v>
      </c>
      <c r="R8" s="345"/>
      <c r="S8" s="25">
        <v>304</v>
      </c>
      <c r="T8" s="25" t="s">
        <v>7</v>
      </c>
      <c r="W8" s="74">
        <v>30</v>
      </c>
      <c r="Y8" s="57">
        <f t="shared" ref="Y8:Y37" si="3">ROUND(P8/W8,2)</f>
        <v>1999.99</v>
      </c>
      <c r="AB8" s="361">
        <f>SUM(P17:P19)</f>
        <v>264585.89</v>
      </c>
    </row>
    <row r="9" spans="1:28" x14ac:dyDescent="0.3">
      <c r="A9" s="332">
        <v>279</v>
      </c>
      <c r="B9" s="328" t="s">
        <v>1099</v>
      </c>
      <c r="C9" s="328" t="s">
        <v>1853</v>
      </c>
      <c r="D9" s="328" t="s">
        <v>1857</v>
      </c>
      <c r="E9" s="328" t="s">
        <v>1860</v>
      </c>
      <c r="F9" s="328"/>
      <c r="G9" s="345"/>
      <c r="H9" s="345"/>
      <c r="I9" s="345">
        <v>0</v>
      </c>
      <c r="J9" s="345">
        <v>35698.080000000002</v>
      </c>
      <c r="K9" s="345">
        <f t="shared" si="0"/>
        <v>35698.080000000002</v>
      </c>
      <c r="L9" s="345"/>
      <c r="M9" s="345">
        <v>14301.919999999998</v>
      </c>
      <c r="N9" s="345">
        <v>0</v>
      </c>
      <c r="O9" s="345">
        <f t="shared" si="1"/>
        <v>14301.919999999998</v>
      </c>
      <c r="P9" s="345">
        <f t="shared" si="2"/>
        <v>50000</v>
      </c>
      <c r="Q9" s="346">
        <v>43800</v>
      </c>
      <c r="R9" s="345"/>
      <c r="S9" s="25">
        <v>304</v>
      </c>
      <c r="T9" s="25" t="s">
        <v>7</v>
      </c>
      <c r="W9" s="74">
        <v>30</v>
      </c>
      <c r="Y9" s="57">
        <f t="shared" si="3"/>
        <v>1666.67</v>
      </c>
    </row>
    <row r="10" spans="1:28" x14ac:dyDescent="0.3">
      <c r="A10" s="328">
        <v>125</v>
      </c>
      <c r="B10" s="332" t="s">
        <v>601</v>
      </c>
      <c r="C10" s="347" t="s">
        <v>1024</v>
      </c>
      <c r="D10" s="347" t="s">
        <v>1861</v>
      </c>
      <c r="E10" s="347" t="s">
        <v>1024</v>
      </c>
      <c r="F10" s="347" t="s">
        <v>1862</v>
      </c>
      <c r="G10" s="348"/>
      <c r="H10" s="348">
        <v>0</v>
      </c>
      <c r="I10" s="348">
        <v>0</v>
      </c>
      <c r="J10" s="348">
        <v>0</v>
      </c>
      <c r="K10" s="348">
        <f t="shared" si="0"/>
        <v>0</v>
      </c>
      <c r="L10" s="348"/>
      <c r="M10" s="348">
        <v>10000</v>
      </c>
      <c r="N10" s="348"/>
      <c r="O10" s="348">
        <f t="shared" si="1"/>
        <v>10000</v>
      </c>
      <c r="P10" s="348">
        <f t="shared" si="2"/>
        <v>10000</v>
      </c>
      <c r="Q10" s="349">
        <v>43770</v>
      </c>
      <c r="R10" s="345"/>
      <c r="S10" s="25">
        <v>304</v>
      </c>
      <c r="T10" s="25" t="s">
        <v>1582</v>
      </c>
      <c r="W10">
        <v>20</v>
      </c>
      <c r="Y10" s="57">
        <f t="shared" si="3"/>
        <v>500</v>
      </c>
    </row>
    <row r="11" spans="1:28" x14ac:dyDescent="0.3">
      <c r="A11" s="328">
        <v>31</v>
      </c>
      <c r="B11" s="332" t="s">
        <v>601</v>
      </c>
      <c r="C11" s="347" t="s">
        <v>1024</v>
      </c>
      <c r="D11" s="347" t="s">
        <v>1864</v>
      </c>
      <c r="E11" s="347" t="s">
        <v>1024</v>
      </c>
      <c r="F11" s="347" t="s">
        <v>1865</v>
      </c>
      <c r="G11" s="348"/>
      <c r="H11" s="348"/>
      <c r="I11" s="348">
        <v>0</v>
      </c>
      <c r="J11" s="348">
        <v>0</v>
      </c>
      <c r="K11" s="348">
        <f t="shared" si="0"/>
        <v>0</v>
      </c>
      <c r="L11" s="348"/>
      <c r="M11" s="348">
        <v>3000</v>
      </c>
      <c r="N11" s="348"/>
      <c r="O11" s="348">
        <f t="shared" si="1"/>
        <v>3000</v>
      </c>
      <c r="P11" s="348">
        <f t="shared" si="2"/>
        <v>3000</v>
      </c>
      <c r="Q11" s="349">
        <v>43800</v>
      </c>
      <c r="R11" s="345"/>
      <c r="S11" s="25">
        <v>304</v>
      </c>
      <c r="T11" s="25" t="s">
        <v>1582</v>
      </c>
      <c r="W11" s="74">
        <v>20</v>
      </c>
      <c r="Y11" s="57">
        <f t="shared" si="3"/>
        <v>150</v>
      </c>
    </row>
    <row r="12" spans="1:28" x14ac:dyDescent="0.3">
      <c r="A12" s="328">
        <v>71</v>
      </c>
      <c r="B12" s="332" t="s">
        <v>601</v>
      </c>
      <c r="C12" s="347" t="s">
        <v>1024</v>
      </c>
      <c r="D12" s="347" t="s">
        <v>1866</v>
      </c>
      <c r="E12" s="347" t="s">
        <v>1024</v>
      </c>
      <c r="F12" s="347" t="s">
        <v>1867</v>
      </c>
      <c r="G12" s="348"/>
      <c r="H12" s="348">
        <v>0</v>
      </c>
      <c r="I12" s="348">
        <v>0</v>
      </c>
      <c r="J12" s="348">
        <v>0</v>
      </c>
      <c r="K12" s="348">
        <f t="shared" si="0"/>
        <v>0</v>
      </c>
      <c r="L12" s="348"/>
      <c r="M12" s="348">
        <v>6000</v>
      </c>
      <c r="N12" s="348"/>
      <c r="O12" s="348">
        <f t="shared" si="1"/>
        <v>6000</v>
      </c>
      <c r="P12" s="348">
        <f t="shared" si="2"/>
        <v>6000</v>
      </c>
      <c r="Q12" s="349">
        <v>43800</v>
      </c>
      <c r="R12" s="345"/>
      <c r="S12" s="25">
        <v>304</v>
      </c>
      <c r="T12" s="25" t="s">
        <v>1582</v>
      </c>
      <c r="W12" s="74">
        <v>20</v>
      </c>
      <c r="Y12" s="57">
        <f t="shared" si="3"/>
        <v>300</v>
      </c>
    </row>
    <row r="13" spans="1:28" x14ac:dyDescent="0.3">
      <c r="A13" s="328">
        <v>79</v>
      </c>
      <c r="B13" s="332" t="s">
        <v>601</v>
      </c>
      <c r="C13" s="347" t="s">
        <v>1024</v>
      </c>
      <c r="D13" s="347" t="s">
        <v>1868</v>
      </c>
      <c r="E13" s="347" t="s">
        <v>1024</v>
      </c>
      <c r="F13" s="347" t="s">
        <v>1869</v>
      </c>
      <c r="G13" s="348"/>
      <c r="H13" s="348">
        <v>0</v>
      </c>
      <c r="I13" s="348">
        <v>0</v>
      </c>
      <c r="J13" s="348">
        <v>0</v>
      </c>
      <c r="K13" s="348">
        <f t="shared" si="0"/>
        <v>0</v>
      </c>
      <c r="L13" s="348"/>
      <c r="M13" s="348">
        <v>3000</v>
      </c>
      <c r="N13" s="348"/>
      <c r="O13" s="348">
        <f t="shared" si="1"/>
        <v>3000</v>
      </c>
      <c r="P13" s="348">
        <f t="shared" si="2"/>
        <v>3000</v>
      </c>
      <c r="Q13" s="349">
        <v>43800</v>
      </c>
      <c r="R13" s="345"/>
      <c r="S13" s="25">
        <v>304</v>
      </c>
      <c r="T13" s="25" t="s">
        <v>1582</v>
      </c>
      <c r="W13" s="74">
        <v>20</v>
      </c>
      <c r="Y13" s="57">
        <f t="shared" si="3"/>
        <v>150</v>
      </c>
    </row>
    <row r="14" spans="1:28" x14ac:dyDescent="0.3">
      <c r="A14" s="332">
        <v>111</v>
      </c>
      <c r="B14" s="332" t="s">
        <v>601</v>
      </c>
      <c r="C14" s="347" t="s">
        <v>1024</v>
      </c>
      <c r="D14" s="347" t="s">
        <v>1871</v>
      </c>
      <c r="E14" s="347" t="s">
        <v>1024</v>
      </c>
      <c r="F14" s="347" t="s">
        <v>1872</v>
      </c>
      <c r="G14" s="348"/>
      <c r="H14" s="348">
        <v>0</v>
      </c>
      <c r="I14" s="348">
        <v>8472</v>
      </c>
      <c r="J14" s="348">
        <v>0</v>
      </c>
      <c r="K14" s="348">
        <f t="shared" si="0"/>
        <v>8472</v>
      </c>
      <c r="L14" s="348"/>
      <c r="M14" s="348">
        <v>4000</v>
      </c>
      <c r="N14" s="348"/>
      <c r="O14" s="348">
        <f t="shared" si="1"/>
        <v>4000</v>
      </c>
      <c r="P14" s="348">
        <f t="shared" si="2"/>
        <v>12472</v>
      </c>
      <c r="Q14" s="349">
        <v>43800</v>
      </c>
      <c r="R14" s="345"/>
      <c r="S14" s="25">
        <v>304</v>
      </c>
      <c r="T14" s="25" t="s">
        <v>1582</v>
      </c>
      <c r="W14" s="74">
        <v>20</v>
      </c>
      <c r="Y14" s="57">
        <f t="shared" si="3"/>
        <v>623.6</v>
      </c>
    </row>
    <row r="15" spans="1:28" x14ac:dyDescent="0.3">
      <c r="A15" s="328">
        <v>176</v>
      </c>
      <c r="B15" s="328" t="s">
        <v>655</v>
      </c>
      <c r="C15" s="328" t="s">
        <v>1853</v>
      </c>
      <c r="D15" s="350" t="s">
        <v>1854</v>
      </c>
      <c r="E15" s="352" t="s">
        <v>1855</v>
      </c>
      <c r="F15" s="328" t="s">
        <v>1877</v>
      </c>
      <c r="G15" s="345"/>
      <c r="H15" s="345"/>
      <c r="I15" s="345">
        <v>0</v>
      </c>
      <c r="J15" s="345">
        <v>0</v>
      </c>
      <c r="K15" s="345">
        <v>0</v>
      </c>
      <c r="L15" s="345"/>
      <c r="M15" s="345">
        <v>14000</v>
      </c>
      <c r="N15" s="345"/>
      <c r="O15" s="345">
        <f t="shared" si="1"/>
        <v>14000</v>
      </c>
      <c r="P15" s="345">
        <f t="shared" si="2"/>
        <v>14000</v>
      </c>
      <c r="Q15" s="346">
        <v>43800</v>
      </c>
      <c r="R15" s="345"/>
      <c r="S15" s="25">
        <v>304</v>
      </c>
      <c r="T15" s="25" t="s">
        <v>1582</v>
      </c>
      <c r="W15" s="74">
        <v>20</v>
      </c>
      <c r="Y15" s="57">
        <f t="shared" si="3"/>
        <v>700</v>
      </c>
    </row>
    <row r="16" spans="1:28" x14ac:dyDescent="0.3">
      <c r="A16" s="328">
        <v>284</v>
      </c>
      <c r="B16" s="328" t="s">
        <v>1099</v>
      </c>
      <c r="C16" s="328" t="s">
        <v>1853</v>
      </c>
      <c r="D16" s="328" t="s">
        <v>1857</v>
      </c>
      <c r="E16" s="328" t="s">
        <v>1877</v>
      </c>
      <c r="F16" s="328"/>
      <c r="G16" s="345"/>
      <c r="H16" s="345"/>
      <c r="I16" s="345">
        <v>0</v>
      </c>
      <c r="J16" s="345">
        <v>0</v>
      </c>
      <c r="K16" s="345">
        <f t="shared" ref="K16:K37" si="4">SUM(H16:I16)+J16</f>
        <v>0</v>
      </c>
      <c r="L16" s="345"/>
      <c r="M16" s="345">
        <v>7000</v>
      </c>
      <c r="N16" s="345">
        <v>0</v>
      </c>
      <c r="O16" s="345">
        <f t="shared" si="1"/>
        <v>7000</v>
      </c>
      <c r="P16" s="345">
        <f t="shared" si="2"/>
        <v>7000</v>
      </c>
      <c r="Q16" s="346">
        <v>43800</v>
      </c>
      <c r="R16" s="345"/>
      <c r="S16" s="25">
        <v>304</v>
      </c>
      <c r="T16" s="25" t="s">
        <v>1582</v>
      </c>
      <c r="W16" s="74">
        <v>20</v>
      </c>
      <c r="Y16" s="57">
        <f t="shared" si="3"/>
        <v>350</v>
      </c>
    </row>
    <row r="17" spans="1:28" x14ac:dyDescent="0.3">
      <c r="A17" s="328">
        <v>149</v>
      </c>
      <c r="B17" s="332" t="s">
        <v>601</v>
      </c>
      <c r="C17" s="347" t="s">
        <v>1874</v>
      </c>
      <c r="D17" s="347" t="s">
        <v>1874</v>
      </c>
      <c r="E17" s="347" t="s">
        <v>668</v>
      </c>
      <c r="F17" s="347"/>
      <c r="G17" s="348"/>
      <c r="H17" s="348">
        <v>0</v>
      </c>
      <c r="I17" s="348">
        <f>24154.91+39740+4531.54</f>
        <v>68426.45</v>
      </c>
      <c r="J17" s="348">
        <v>131736.64000000001</v>
      </c>
      <c r="K17" s="348">
        <f t="shared" si="4"/>
        <v>200163.09000000003</v>
      </c>
      <c r="L17" s="348"/>
      <c r="M17" s="348">
        <v>43672.800000000003</v>
      </c>
      <c r="N17" s="348"/>
      <c r="O17" s="348">
        <f t="shared" si="1"/>
        <v>43672.800000000003</v>
      </c>
      <c r="P17" s="348">
        <f t="shared" si="2"/>
        <v>243835.89</v>
      </c>
      <c r="Q17" s="349">
        <v>43800</v>
      </c>
      <c r="R17" s="345"/>
      <c r="S17" s="25">
        <v>307</v>
      </c>
      <c r="T17" s="25" t="s">
        <v>3</v>
      </c>
      <c r="W17">
        <v>30</v>
      </c>
      <c r="Y17" s="57">
        <f t="shared" si="3"/>
        <v>8127.86</v>
      </c>
    </row>
    <row r="18" spans="1:28" x14ac:dyDescent="0.3">
      <c r="A18" s="328">
        <v>208</v>
      </c>
      <c r="B18" s="328" t="s">
        <v>655</v>
      </c>
      <c r="C18" s="328" t="s">
        <v>1853</v>
      </c>
      <c r="D18" s="352" t="s">
        <v>1878</v>
      </c>
      <c r="E18" s="352" t="s">
        <v>1879</v>
      </c>
      <c r="F18" s="328" t="s">
        <v>1880</v>
      </c>
      <c r="G18" s="345"/>
      <c r="H18" s="345"/>
      <c r="I18" s="345">
        <v>0</v>
      </c>
      <c r="J18" s="345">
        <v>10750</v>
      </c>
      <c r="K18" s="345">
        <f t="shared" si="4"/>
        <v>10750</v>
      </c>
      <c r="L18" s="345"/>
      <c r="M18" s="345"/>
      <c r="N18" s="345">
        <v>0</v>
      </c>
      <c r="O18" s="345">
        <f t="shared" si="1"/>
        <v>0</v>
      </c>
      <c r="P18" s="345">
        <f t="shared" si="2"/>
        <v>10750</v>
      </c>
      <c r="Q18" s="346">
        <v>43800</v>
      </c>
      <c r="R18" s="345"/>
      <c r="S18" s="25">
        <v>307</v>
      </c>
      <c r="T18" s="25" t="s">
        <v>3</v>
      </c>
      <c r="U18" s="74"/>
      <c r="W18">
        <v>30</v>
      </c>
      <c r="Y18" s="57">
        <f t="shared" si="3"/>
        <v>358.33</v>
      </c>
    </row>
    <row r="19" spans="1:28" x14ac:dyDescent="0.3">
      <c r="A19" s="328">
        <v>209</v>
      </c>
      <c r="B19" s="328" t="s">
        <v>655</v>
      </c>
      <c r="C19" s="328" t="s">
        <v>1853</v>
      </c>
      <c r="D19" s="352" t="s">
        <v>1878</v>
      </c>
      <c r="E19" s="352" t="s">
        <v>1879</v>
      </c>
      <c r="F19" s="328" t="s">
        <v>1881</v>
      </c>
      <c r="G19" s="345"/>
      <c r="H19" s="345"/>
      <c r="I19" s="345">
        <v>0</v>
      </c>
      <c r="J19" s="345">
        <v>0</v>
      </c>
      <c r="K19" s="345">
        <f t="shared" si="4"/>
        <v>0</v>
      </c>
      <c r="L19" s="345"/>
      <c r="M19" s="345">
        <v>10000</v>
      </c>
      <c r="N19" s="345">
        <v>0</v>
      </c>
      <c r="O19" s="345">
        <f t="shared" si="1"/>
        <v>10000</v>
      </c>
      <c r="P19" s="345">
        <f t="shared" si="2"/>
        <v>10000</v>
      </c>
      <c r="Q19" s="346">
        <v>43800</v>
      </c>
      <c r="R19" s="345"/>
      <c r="S19" s="25">
        <v>307</v>
      </c>
      <c r="T19" s="25" t="s">
        <v>3</v>
      </c>
      <c r="W19">
        <v>30</v>
      </c>
      <c r="Y19" s="57">
        <f t="shared" si="3"/>
        <v>333.33</v>
      </c>
    </row>
    <row r="20" spans="1:28" x14ac:dyDescent="0.3">
      <c r="A20" s="328">
        <v>173</v>
      </c>
      <c r="B20" s="328" t="s">
        <v>655</v>
      </c>
      <c r="C20" s="328" t="s">
        <v>1853</v>
      </c>
      <c r="D20" s="350" t="s">
        <v>1854</v>
      </c>
      <c r="E20" s="352" t="s">
        <v>1855</v>
      </c>
      <c r="F20" s="328" t="s">
        <v>1734</v>
      </c>
      <c r="G20" s="345"/>
      <c r="H20" s="345"/>
      <c r="I20" s="345">
        <v>0</v>
      </c>
      <c r="J20" s="345">
        <v>0</v>
      </c>
      <c r="K20" s="345">
        <f t="shared" si="4"/>
        <v>0</v>
      </c>
      <c r="L20" s="345"/>
      <c r="M20" s="345">
        <v>49000</v>
      </c>
      <c r="N20" s="345"/>
      <c r="O20" s="345">
        <f t="shared" si="1"/>
        <v>49000</v>
      </c>
      <c r="P20" s="345">
        <f t="shared" si="2"/>
        <v>49000</v>
      </c>
      <c r="Q20" s="346">
        <v>43800</v>
      </c>
      <c r="R20" s="345"/>
      <c r="S20" s="95">
        <v>310</v>
      </c>
      <c r="T20" s="25" t="s">
        <v>9</v>
      </c>
      <c r="W20">
        <v>10</v>
      </c>
      <c r="Y20" s="57">
        <f t="shared" si="3"/>
        <v>4900</v>
      </c>
    </row>
    <row r="21" spans="1:28" x14ac:dyDescent="0.3">
      <c r="A21" s="328">
        <v>215</v>
      </c>
      <c r="B21" s="328" t="s">
        <v>655</v>
      </c>
      <c r="C21" s="328" t="s">
        <v>1853</v>
      </c>
      <c r="D21" s="352" t="s">
        <v>1878</v>
      </c>
      <c r="E21" s="352" t="s">
        <v>1879</v>
      </c>
      <c r="F21" s="328" t="s">
        <v>1734</v>
      </c>
      <c r="G21" s="345"/>
      <c r="H21" s="345"/>
      <c r="I21" s="345">
        <v>0</v>
      </c>
      <c r="J21" s="345">
        <v>0</v>
      </c>
      <c r="K21" s="345">
        <f t="shared" si="4"/>
        <v>0</v>
      </c>
      <c r="L21" s="345"/>
      <c r="M21" s="345">
        <v>50000</v>
      </c>
      <c r="N21" s="345">
        <v>0</v>
      </c>
      <c r="O21" s="345">
        <f t="shared" si="1"/>
        <v>50000</v>
      </c>
      <c r="P21" s="345">
        <f t="shared" si="2"/>
        <v>50000</v>
      </c>
      <c r="Q21" s="346">
        <v>43800</v>
      </c>
      <c r="R21" s="345"/>
      <c r="S21" s="95">
        <v>310</v>
      </c>
      <c r="T21" s="25" t="s">
        <v>9</v>
      </c>
      <c r="W21">
        <v>10</v>
      </c>
      <c r="Y21" s="57">
        <f t="shared" si="3"/>
        <v>5000</v>
      </c>
    </row>
    <row r="22" spans="1:28" x14ac:dyDescent="0.3">
      <c r="A22" s="328">
        <v>127</v>
      </c>
      <c r="B22" s="332" t="s">
        <v>601</v>
      </c>
      <c r="C22" s="347" t="s">
        <v>1853</v>
      </c>
      <c r="D22" s="347" t="s">
        <v>1861</v>
      </c>
      <c r="E22" s="347" t="s">
        <v>80</v>
      </c>
      <c r="F22" s="347"/>
      <c r="G22" s="348"/>
      <c r="H22" s="348">
        <v>0</v>
      </c>
      <c r="I22" s="348">
        <f>7777.78+794.66</f>
        <v>8572.44</v>
      </c>
      <c r="J22" s="348">
        <v>20307.349999999999</v>
      </c>
      <c r="K22" s="348">
        <f t="shared" si="4"/>
        <v>28879.79</v>
      </c>
      <c r="L22" s="348"/>
      <c r="M22" s="348">
        <v>28720.28</v>
      </c>
      <c r="N22" s="348"/>
      <c r="O22" s="348">
        <f t="shared" si="1"/>
        <v>28720.28</v>
      </c>
      <c r="P22" s="348">
        <f t="shared" si="2"/>
        <v>57600.07</v>
      </c>
      <c r="Q22" s="349">
        <v>43770</v>
      </c>
      <c r="R22" s="345"/>
      <c r="S22" s="25">
        <v>311</v>
      </c>
      <c r="T22" s="25" t="s">
        <v>10</v>
      </c>
      <c r="W22">
        <v>10</v>
      </c>
      <c r="Y22" s="57">
        <f t="shared" si="3"/>
        <v>5760.01</v>
      </c>
    </row>
    <row r="23" spans="1:28" x14ac:dyDescent="0.3">
      <c r="A23" s="328">
        <v>109</v>
      </c>
      <c r="B23" s="332" t="s">
        <v>601</v>
      </c>
      <c r="C23" s="347" t="s">
        <v>1853</v>
      </c>
      <c r="D23" s="347" t="s">
        <v>1870</v>
      </c>
      <c r="E23" s="347" t="s">
        <v>80</v>
      </c>
      <c r="F23" s="347"/>
      <c r="G23" s="348"/>
      <c r="H23" s="348">
        <v>0</v>
      </c>
      <c r="I23" s="348">
        <f>7777.78+987.69</f>
        <v>8765.4699999999993</v>
      </c>
      <c r="J23" s="348">
        <v>23569.42</v>
      </c>
      <c r="K23" s="348">
        <f t="shared" si="4"/>
        <v>32334.89</v>
      </c>
      <c r="L23" s="348"/>
      <c r="M23" s="348">
        <v>18652.800000000003</v>
      </c>
      <c r="N23" s="348"/>
      <c r="O23" s="348">
        <f t="shared" si="1"/>
        <v>18652.800000000003</v>
      </c>
      <c r="P23" s="348">
        <f t="shared" si="2"/>
        <v>50987.69</v>
      </c>
      <c r="Q23" s="349">
        <v>43800</v>
      </c>
      <c r="R23" s="345"/>
      <c r="S23" s="25">
        <v>311</v>
      </c>
      <c r="T23" s="25" t="s">
        <v>10</v>
      </c>
      <c r="W23" s="74">
        <v>10</v>
      </c>
      <c r="Y23" s="57">
        <f t="shared" si="3"/>
        <v>5098.7700000000004</v>
      </c>
    </row>
    <row r="24" spans="1:28" x14ac:dyDescent="0.3">
      <c r="A24" s="328">
        <v>142</v>
      </c>
      <c r="B24" s="332" t="s">
        <v>601</v>
      </c>
      <c r="C24" s="347" t="s">
        <v>1853</v>
      </c>
      <c r="D24" s="347" t="s">
        <v>1873</v>
      </c>
      <c r="E24" s="347" t="s">
        <v>80</v>
      </c>
      <c r="F24" s="347"/>
      <c r="G24" s="348"/>
      <c r="H24" s="348">
        <v>0</v>
      </c>
      <c r="I24" s="348">
        <f>7777.78+553.37</f>
        <v>8331.15</v>
      </c>
      <c r="J24" s="348">
        <v>25824.879999999997</v>
      </c>
      <c r="K24" s="348">
        <f t="shared" si="4"/>
        <v>34156.03</v>
      </c>
      <c r="L24" s="348"/>
      <c r="M24" s="348">
        <v>16397.760000000002</v>
      </c>
      <c r="N24" s="348"/>
      <c r="O24" s="348">
        <f t="shared" si="1"/>
        <v>16397.760000000002</v>
      </c>
      <c r="P24" s="348">
        <f t="shared" si="2"/>
        <v>50553.79</v>
      </c>
      <c r="Q24" s="349">
        <v>43800</v>
      </c>
      <c r="R24" s="345"/>
      <c r="S24" s="25">
        <v>311</v>
      </c>
      <c r="T24" s="25" t="s">
        <v>10</v>
      </c>
      <c r="W24" s="74">
        <v>10</v>
      </c>
      <c r="Y24" s="57">
        <f t="shared" si="3"/>
        <v>5055.38</v>
      </c>
    </row>
    <row r="25" spans="1:28" x14ac:dyDescent="0.3">
      <c r="A25" s="332">
        <v>168</v>
      </c>
      <c r="B25" s="328" t="s">
        <v>655</v>
      </c>
      <c r="C25" s="328" t="s">
        <v>1853</v>
      </c>
      <c r="D25" s="350" t="s">
        <v>1854</v>
      </c>
      <c r="E25" s="351" t="s">
        <v>1875</v>
      </c>
      <c r="F25" s="328" t="s">
        <v>1876</v>
      </c>
      <c r="G25" s="345"/>
      <c r="H25" s="345"/>
      <c r="I25" s="345">
        <v>17285.43</v>
      </c>
      <c r="J25" s="345">
        <v>10010.82</v>
      </c>
      <c r="K25" s="345">
        <f t="shared" si="4"/>
        <v>27296.25</v>
      </c>
      <c r="L25" s="345"/>
      <c r="M25" s="345">
        <v>4989.18</v>
      </c>
      <c r="N25" s="345">
        <v>0</v>
      </c>
      <c r="O25" s="345">
        <f t="shared" si="1"/>
        <v>4989.18</v>
      </c>
      <c r="P25" s="345">
        <f t="shared" si="2"/>
        <v>32285.43</v>
      </c>
      <c r="Q25" s="346">
        <v>43800</v>
      </c>
      <c r="R25" s="345"/>
      <c r="S25" s="25">
        <v>311</v>
      </c>
      <c r="T25" s="25" t="s">
        <v>10</v>
      </c>
      <c r="W25" s="74">
        <v>10</v>
      </c>
      <c r="Y25" s="57">
        <f t="shared" si="3"/>
        <v>3228.54</v>
      </c>
    </row>
    <row r="26" spans="1:28" x14ac:dyDescent="0.3">
      <c r="A26" s="328">
        <v>218</v>
      </c>
      <c r="B26" s="328" t="s">
        <v>655</v>
      </c>
      <c r="C26" s="328" t="s">
        <v>1853</v>
      </c>
      <c r="D26" s="352" t="s">
        <v>1878</v>
      </c>
      <c r="E26" s="352" t="s">
        <v>1879</v>
      </c>
      <c r="F26" s="328" t="s">
        <v>1876</v>
      </c>
      <c r="G26" s="345"/>
      <c r="H26" s="345"/>
      <c r="I26" s="345">
        <v>0</v>
      </c>
      <c r="J26" s="345">
        <v>14800</v>
      </c>
      <c r="K26" s="345">
        <f t="shared" si="4"/>
        <v>14800</v>
      </c>
      <c r="L26" s="345"/>
      <c r="M26" s="345">
        <v>0</v>
      </c>
      <c r="N26" s="345">
        <v>0</v>
      </c>
      <c r="O26" s="345">
        <f t="shared" si="1"/>
        <v>0</v>
      </c>
      <c r="P26" s="345">
        <f t="shared" si="2"/>
        <v>14800</v>
      </c>
      <c r="Q26" s="346">
        <v>43800</v>
      </c>
      <c r="R26" s="345"/>
      <c r="S26" s="25">
        <v>311</v>
      </c>
      <c r="T26" s="25" t="s">
        <v>10</v>
      </c>
      <c r="W26" s="74">
        <v>10</v>
      </c>
      <c r="Y26" s="57">
        <f t="shared" si="3"/>
        <v>1480</v>
      </c>
    </row>
    <row r="27" spans="1:28" x14ac:dyDescent="0.3">
      <c r="A27" s="332">
        <v>282</v>
      </c>
      <c r="B27" s="328" t="s">
        <v>1099</v>
      </c>
      <c r="C27" s="328" t="s">
        <v>1853</v>
      </c>
      <c r="D27" s="328" t="s">
        <v>1857</v>
      </c>
      <c r="E27" s="328" t="s">
        <v>1883</v>
      </c>
      <c r="F27" s="328"/>
      <c r="G27" s="345"/>
      <c r="H27" s="345"/>
      <c r="I27" s="345">
        <v>0</v>
      </c>
      <c r="J27" s="345">
        <v>19354.099999999999</v>
      </c>
      <c r="K27" s="345">
        <f t="shared" si="4"/>
        <v>19354.099999999999</v>
      </c>
      <c r="L27" s="345"/>
      <c r="M27" s="345">
        <v>0</v>
      </c>
      <c r="N27" s="345">
        <v>0</v>
      </c>
      <c r="O27" s="345">
        <f t="shared" si="1"/>
        <v>0</v>
      </c>
      <c r="P27" s="345">
        <f t="shared" si="2"/>
        <v>19354.099999999999</v>
      </c>
      <c r="Q27" s="346">
        <v>43800</v>
      </c>
      <c r="R27" s="345"/>
      <c r="S27" s="25">
        <v>311</v>
      </c>
      <c r="T27" s="25" t="s">
        <v>10</v>
      </c>
      <c r="W27" s="74">
        <v>10</v>
      </c>
      <c r="Y27" s="57">
        <f t="shared" si="3"/>
        <v>1935.41</v>
      </c>
    </row>
    <row r="28" spans="1:28" x14ac:dyDescent="0.3">
      <c r="A28" s="328">
        <v>283</v>
      </c>
      <c r="B28" s="328" t="s">
        <v>1099</v>
      </c>
      <c r="C28" s="328" t="s">
        <v>1853</v>
      </c>
      <c r="D28" s="328" t="s">
        <v>1857</v>
      </c>
      <c r="E28" s="328" t="s">
        <v>1885</v>
      </c>
      <c r="F28" s="328"/>
      <c r="G28" s="345"/>
      <c r="H28" s="345"/>
      <c r="I28" s="345">
        <v>0</v>
      </c>
      <c r="J28" s="345">
        <v>8200</v>
      </c>
      <c r="K28" s="345">
        <f t="shared" si="4"/>
        <v>8200</v>
      </c>
      <c r="L28" s="345"/>
      <c r="M28" s="345">
        <f>9800+2290</f>
        <v>12090</v>
      </c>
      <c r="N28" s="345">
        <v>0</v>
      </c>
      <c r="O28" s="345">
        <f t="shared" si="1"/>
        <v>12090</v>
      </c>
      <c r="P28" s="345">
        <f t="shared" si="2"/>
        <v>20290</v>
      </c>
      <c r="Q28" s="346">
        <v>43800</v>
      </c>
      <c r="R28" s="345"/>
      <c r="S28" s="25">
        <v>311</v>
      </c>
      <c r="T28" s="25" t="s">
        <v>10</v>
      </c>
      <c r="W28" s="74">
        <v>10</v>
      </c>
      <c r="Y28" s="57">
        <f t="shared" si="3"/>
        <v>2029</v>
      </c>
    </row>
    <row r="29" spans="1:28" x14ac:dyDescent="0.3">
      <c r="A29" s="332">
        <v>285</v>
      </c>
      <c r="B29" s="328" t="s">
        <v>1099</v>
      </c>
      <c r="C29" s="328" t="s">
        <v>1853</v>
      </c>
      <c r="D29" s="328" t="s">
        <v>1857</v>
      </c>
      <c r="E29" s="328" t="s">
        <v>1884</v>
      </c>
      <c r="F29" s="328"/>
      <c r="G29" s="345"/>
      <c r="H29" s="345"/>
      <c r="I29" s="345">
        <v>0</v>
      </c>
      <c r="J29" s="345">
        <v>0</v>
      </c>
      <c r="K29" s="345">
        <f t="shared" si="4"/>
        <v>0</v>
      </c>
      <c r="L29" s="345"/>
      <c r="M29" s="345">
        <v>7000</v>
      </c>
      <c r="N29" s="345">
        <v>0</v>
      </c>
      <c r="O29" s="345">
        <f t="shared" si="1"/>
        <v>7000</v>
      </c>
      <c r="P29" s="345">
        <f t="shared" si="2"/>
        <v>7000</v>
      </c>
      <c r="Q29" s="346">
        <v>43800</v>
      </c>
      <c r="R29" s="345"/>
      <c r="S29" s="25">
        <v>311</v>
      </c>
      <c r="T29" s="25" t="s">
        <v>10</v>
      </c>
      <c r="W29" s="74">
        <v>10</v>
      </c>
      <c r="Y29" s="57">
        <f t="shared" si="3"/>
        <v>700</v>
      </c>
    </row>
    <row r="30" spans="1:28" x14ac:dyDescent="0.3">
      <c r="A30" s="341">
        <v>171</v>
      </c>
      <c r="B30" s="342" t="s">
        <v>655</v>
      </c>
      <c r="C30" s="342" t="s">
        <v>1853</v>
      </c>
      <c r="D30" s="343" t="s">
        <v>1854</v>
      </c>
      <c r="E30" s="344" t="s">
        <v>1855</v>
      </c>
      <c r="F30" s="342" t="s">
        <v>1856</v>
      </c>
      <c r="G30" s="345"/>
      <c r="H30" s="345"/>
      <c r="I30" s="345">
        <v>12241.39</v>
      </c>
      <c r="J30" s="345">
        <v>2195.1999999999998</v>
      </c>
      <c r="K30" s="345">
        <f t="shared" si="4"/>
        <v>14436.59</v>
      </c>
      <c r="L30" s="345"/>
      <c r="M30" s="345">
        <v>44563.41</v>
      </c>
      <c r="N30" s="345"/>
      <c r="O30" s="345">
        <f t="shared" si="1"/>
        <v>44563.41</v>
      </c>
      <c r="P30" s="345">
        <f t="shared" si="2"/>
        <v>59000</v>
      </c>
      <c r="Q30" s="346">
        <v>43739</v>
      </c>
      <c r="R30" s="345"/>
      <c r="S30" s="25">
        <v>330</v>
      </c>
      <c r="T30" s="25" t="s">
        <v>17</v>
      </c>
      <c r="W30">
        <v>30</v>
      </c>
      <c r="Y30" s="57">
        <f t="shared" si="3"/>
        <v>1966.67</v>
      </c>
      <c r="AB30" s="361">
        <f>SUM(P30:P35)</f>
        <v>292508.76</v>
      </c>
    </row>
    <row r="31" spans="1:28" x14ac:dyDescent="0.3">
      <c r="A31" s="328">
        <v>277</v>
      </c>
      <c r="B31" s="328" t="s">
        <v>1099</v>
      </c>
      <c r="C31" s="328" t="s">
        <v>1853</v>
      </c>
      <c r="D31" s="328" t="s">
        <v>1857</v>
      </c>
      <c r="E31" s="328" t="s">
        <v>1858</v>
      </c>
      <c r="F31" s="328"/>
      <c r="G31" s="345"/>
      <c r="H31" s="345"/>
      <c r="I31" s="345">
        <v>0</v>
      </c>
      <c r="J31" s="345">
        <v>31770</v>
      </c>
      <c r="K31" s="345">
        <f t="shared" si="4"/>
        <v>31770</v>
      </c>
      <c r="L31" s="345"/>
      <c r="M31" s="345">
        <v>0</v>
      </c>
      <c r="N31" s="345">
        <v>0</v>
      </c>
      <c r="O31" s="345">
        <f t="shared" si="1"/>
        <v>0</v>
      </c>
      <c r="P31" s="345">
        <f t="shared" si="2"/>
        <v>31770</v>
      </c>
      <c r="Q31" s="346">
        <v>43739</v>
      </c>
      <c r="R31" s="345"/>
      <c r="S31" s="25">
        <v>330</v>
      </c>
      <c r="T31" s="25" t="s">
        <v>17</v>
      </c>
      <c r="W31">
        <v>30</v>
      </c>
      <c r="Y31" s="57">
        <f t="shared" si="3"/>
        <v>1059</v>
      </c>
    </row>
    <row r="32" spans="1:28" x14ac:dyDescent="0.3">
      <c r="A32" s="328">
        <v>298</v>
      </c>
      <c r="B32" s="328" t="s">
        <v>1099</v>
      </c>
      <c r="C32" s="328" t="s">
        <v>1853</v>
      </c>
      <c r="D32" s="328" t="s">
        <v>1859</v>
      </c>
      <c r="E32" s="328" t="s">
        <v>1176</v>
      </c>
      <c r="F32" s="328"/>
      <c r="G32" s="345"/>
      <c r="H32" s="345"/>
      <c r="I32" s="345">
        <v>11451.75</v>
      </c>
      <c r="J32" s="345">
        <v>80456.569999999992</v>
      </c>
      <c r="K32" s="345">
        <f t="shared" si="4"/>
        <v>91908.319999999992</v>
      </c>
      <c r="L32" s="345"/>
      <c r="M32" s="345">
        <v>-40000</v>
      </c>
      <c r="N32" s="345">
        <v>0</v>
      </c>
      <c r="O32" s="345">
        <f t="shared" si="1"/>
        <v>-40000</v>
      </c>
      <c r="P32" s="345">
        <f t="shared" si="2"/>
        <v>51908.319999999992</v>
      </c>
      <c r="Q32" s="346">
        <v>43739</v>
      </c>
      <c r="R32" s="345"/>
      <c r="S32" s="25">
        <v>330</v>
      </c>
      <c r="T32" s="25" t="s">
        <v>17</v>
      </c>
      <c r="W32">
        <v>30</v>
      </c>
      <c r="Y32" s="57">
        <f t="shared" si="3"/>
        <v>1730.28</v>
      </c>
    </row>
    <row r="33" spans="1:28" x14ac:dyDescent="0.3">
      <c r="A33" s="328">
        <v>211</v>
      </c>
      <c r="B33" s="328" t="s">
        <v>655</v>
      </c>
      <c r="C33" s="328" t="s">
        <v>1853</v>
      </c>
      <c r="D33" s="352" t="s">
        <v>1878</v>
      </c>
      <c r="E33" s="352" t="s">
        <v>1879</v>
      </c>
      <c r="F33" s="328" t="s">
        <v>1882</v>
      </c>
      <c r="G33" s="345"/>
      <c r="H33" s="345"/>
      <c r="I33" s="345">
        <v>2972.01</v>
      </c>
      <c r="J33" s="345">
        <v>45562.43</v>
      </c>
      <c r="K33" s="345">
        <f t="shared" si="4"/>
        <v>48534.44</v>
      </c>
      <c r="L33" s="345"/>
      <c r="M33" s="345">
        <v>25000</v>
      </c>
      <c r="N33" s="345"/>
      <c r="O33" s="345">
        <f t="shared" si="1"/>
        <v>25000</v>
      </c>
      <c r="P33" s="345">
        <f t="shared" si="2"/>
        <v>73534.44</v>
      </c>
      <c r="Q33" s="346">
        <v>43800</v>
      </c>
      <c r="R33" s="345"/>
      <c r="S33" s="25">
        <v>330</v>
      </c>
      <c r="T33" s="25" t="s">
        <v>17</v>
      </c>
      <c r="W33" s="74">
        <v>30</v>
      </c>
      <c r="Y33" s="57">
        <f t="shared" si="3"/>
        <v>2451.15</v>
      </c>
    </row>
    <row r="34" spans="1:28" x14ac:dyDescent="0.3">
      <c r="A34" s="332">
        <v>216</v>
      </c>
      <c r="B34" s="328" t="s">
        <v>655</v>
      </c>
      <c r="C34" s="328" t="s">
        <v>1853</v>
      </c>
      <c r="D34" s="352" t="s">
        <v>1878</v>
      </c>
      <c r="E34" s="352" t="s">
        <v>1879</v>
      </c>
      <c r="F34" s="328" t="s">
        <v>1858</v>
      </c>
      <c r="G34" s="345"/>
      <c r="H34" s="345"/>
      <c r="I34" s="345">
        <v>5709.2</v>
      </c>
      <c r="J34" s="345">
        <v>2750</v>
      </c>
      <c r="K34" s="345">
        <f t="shared" si="4"/>
        <v>8459.2000000000007</v>
      </c>
      <c r="L34" s="345"/>
      <c r="M34" s="345">
        <v>22836.799999999999</v>
      </c>
      <c r="N34" s="345">
        <v>0</v>
      </c>
      <c r="O34" s="345">
        <f t="shared" si="1"/>
        <v>22836.799999999999</v>
      </c>
      <c r="P34" s="345">
        <f t="shared" si="2"/>
        <v>31296</v>
      </c>
      <c r="Q34" s="346">
        <v>43800</v>
      </c>
      <c r="R34" s="345"/>
      <c r="S34" s="25">
        <v>330</v>
      </c>
      <c r="T34" s="25" t="s">
        <v>17</v>
      </c>
      <c r="W34" s="74">
        <v>30</v>
      </c>
      <c r="Y34" s="57">
        <f t="shared" si="3"/>
        <v>1043.2</v>
      </c>
    </row>
    <row r="35" spans="1:28" x14ac:dyDescent="0.3">
      <c r="A35" s="328">
        <v>278</v>
      </c>
      <c r="B35" s="328" t="s">
        <v>1099</v>
      </c>
      <c r="C35" s="328" t="s">
        <v>1853</v>
      </c>
      <c r="D35" s="328" t="s">
        <v>1857</v>
      </c>
      <c r="E35" s="328" t="s">
        <v>1882</v>
      </c>
      <c r="F35" s="328"/>
      <c r="G35" s="345"/>
      <c r="H35" s="345"/>
      <c r="I35" s="345">
        <v>0</v>
      </c>
      <c r="J35" s="345">
        <v>11252.4</v>
      </c>
      <c r="K35" s="345">
        <f t="shared" si="4"/>
        <v>11252.4</v>
      </c>
      <c r="L35" s="345"/>
      <c r="M35" s="345">
        <v>33747.599999999999</v>
      </c>
      <c r="N35" s="345">
        <v>0</v>
      </c>
      <c r="O35" s="345">
        <f t="shared" si="1"/>
        <v>33747.599999999999</v>
      </c>
      <c r="P35" s="345">
        <f t="shared" si="2"/>
        <v>45000</v>
      </c>
      <c r="Q35" s="346">
        <v>43800</v>
      </c>
      <c r="R35" s="345"/>
      <c r="S35" s="25">
        <v>330</v>
      </c>
      <c r="T35" s="25" t="s">
        <v>17</v>
      </c>
      <c r="W35" s="74">
        <v>30</v>
      </c>
      <c r="Y35" s="57">
        <f t="shared" si="3"/>
        <v>1500</v>
      </c>
    </row>
    <row r="36" spans="1:28" x14ac:dyDescent="0.3">
      <c r="A36" s="328">
        <v>128</v>
      </c>
      <c r="B36" s="332" t="s">
        <v>601</v>
      </c>
      <c r="C36" s="347" t="s">
        <v>1863</v>
      </c>
      <c r="D36" s="347" t="s">
        <v>1861</v>
      </c>
      <c r="E36" s="347" t="s">
        <v>1863</v>
      </c>
      <c r="F36" s="347"/>
      <c r="G36" s="348"/>
      <c r="H36" s="348">
        <v>0</v>
      </c>
      <c r="I36" s="348">
        <v>0</v>
      </c>
      <c r="J36" s="348">
        <v>2127.56</v>
      </c>
      <c r="K36" s="348">
        <f t="shared" si="4"/>
        <v>2127.56</v>
      </c>
      <c r="L36" s="348"/>
      <c r="M36" s="348">
        <v>0</v>
      </c>
      <c r="N36" s="348"/>
      <c r="O36" s="348">
        <f t="shared" si="1"/>
        <v>0</v>
      </c>
      <c r="P36" s="348">
        <f t="shared" si="2"/>
        <v>2127.56</v>
      </c>
      <c r="Q36" s="349">
        <v>43770</v>
      </c>
      <c r="R36" s="345"/>
      <c r="S36" s="25">
        <v>346</v>
      </c>
      <c r="T36" s="25" t="s">
        <v>40</v>
      </c>
      <c r="W36">
        <v>5</v>
      </c>
      <c r="Y36" s="57">
        <f t="shared" si="3"/>
        <v>425.51</v>
      </c>
      <c r="AB36" s="361">
        <f>SUM(P36:P37)</f>
        <v>7127.5599999999995</v>
      </c>
    </row>
    <row r="37" spans="1:28" x14ac:dyDescent="0.3">
      <c r="A37" s="328">
        <v>143</v>
      </c>
      <c r="B37" s="332" t="s">
        <v>601</v>
      </c>
      <c r="C37" s="347" t="s">
        <v>1863</v>
      </c>
      <c r="D37" s="347" t="s">
        <v>1873</v>
      </c>
      <c r="E37" s="347" t="s">
        <v>1863</v>
      </c>
      <c r="F37" s="347"/>
      <c r="G37" s="348"/>
      <c r="H37" s="348">
        <v>0</v>
      </c>
      <c r="I37" s="348">
        <v>0</v>
      </c>
      <c r="J37" s="348">
        <v>2127.56</v>
      </c>
      <c r="K37" s="348">
        <f t="shared" si="4"/>
        <v>2127.56</v>
      </c>
      <c r="L37" s="348"/>
      <c r="M37" s="348">
        <v>2872.44</v>
      </c>
      <c r="N37" s="348"/>
      <c r="O37" s="348">
        <f t="shared" si="1"/>
        <v>2872.44</v>
      </c>
      <c r="P37" s="348">
        <f t="shared" si="2"/>
        <v>5000</v>
      </c>
      <c r="Q37" s="349">
        <v>43800</v>
      </c>
      <c r="R37" s="345"/>
      <c r="S37" s="25">
        <v>346</v>
      </c>
      <c r="T37" s="25" t="s">
        <v>40</v>
      </c>
      <c r="W37">
        <v>5</v>
      </c>
      <c r="Y37" s="57">
        <f t="shared" si="3"/>
        <v>1000</v>
      </c>
    </row>
    <row r="38" spans="1:28" ht="15" thickBot="1" x14ac:dyDescent="0.35">
      <c r="A38" s="328"/>
      <c r="B38" s="328"/>
      <c r="C38" s="328"/>
      <c r="D38" s="328"/>
      <c r="E38" s="328"/>
      <c r="F38" s="328"/>
      <c r="G38" s="353"/>
      <c r="H38" s="353"/>
      <c r="I38" s="354">
        <f t="shared" ref="I38:P38" si="5">SUM(I7:I37)</f>
        <v>167782.83000000002</v>
      </c>
      <c r="J38" s="354">
        <f t="shared" si="5"/>
        <v>563739.18000000017</v>
      </c>
      <c r="K38" s="354">
        <f t="shared" si="5"/>
        <v>731522.00999999989</v>
      </c>
      <c r="L38" s="354">
        <f t="shared" si="5"/>
        <v>0</v>
      </c>
      <c r="M38" s="354">
        <f t="shared" si="5"/>
        <v>401865.12</v>
      </c>
      <c r="N38" s="354">
        <f t="shared" si="5"/>
        <v>0</v>
      </c>
      <c r="O38" s="354">
        <f t="shared" si="5"/>
        <v>401865.12</v>
      </c>
      <c r="P38" s="356">
        <f t="shared" si="5"/>
        <v>1133387.1300000001</v>
      </c>
      <c r="Q38" s="357"/>
      <c r="R38"/>
      <c r="Y38" s="356">
        <f>SUM(Y7:Y37)</f>
        <v>63350.100000000006</v>
      </c>
      <c r="AB38">
        <f>569+265+293+7</f>
        <v>1134</v>
      </c>
    </row>
    <row r="39" spans="1:28" ht="15" thickTop="1" x14ac:dyDescent="0.3">
      <c r="P39" s="192"/>
      <c r="Q39" s="192"/>
      <c r="R39"/>
    </row>
    <row r="40" spans="1:28" x14ac:dyDescent="0.3">
      <c r="R40"/>
    </row>
    <row r="41" spans="1:28" x14ac:dyDescent="0.3">
      <c r="R41"/>
    </row>
  </sheetData>
  <sortState ref="A7:W37">
    <sortCondition ref="S7:S37"/>
    <sortCondition ref="T7:T37"/>
  </sortState>
  <mergeCells count="2">
    <mergeCell ref="E1:Q1"/>
    <mergeCell ref="E2:Q2"/>
  </mergeCells>
  <dataValidations count="1">
    <dataValidation type="list" allowBlank="1" showInputMessage="1" showErrorMessage="1" sqref="D21:D37">
      <formula1>#REF!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2078"/>
  <sheetViews>
    <sheetView workbookViewId="0">
      <pane xSplit="4" ySplit="4" topLeftCell="E1549" activePane="bottomRight" state="frozen"/>
      <selection pane="topRight" activeCell="E1" sqref="E1"/>
      <selection pane="bottomLeft" activeCell="A5" sqref="A5"/>
      <selection pane="bottomRight" activeCell="B1571" sqref="B1571"/>
    </sheetView>
  </sheetViews>
  <sheetFormatPr defaultRowHeight="14.4" x14ac:dyDescent="0.3"/>
  <cols>
    <col min="1" max="1" width="9.5546875" bestFit="1" customWidth="1"/>
    <col min="2" max="2" width="35.6640625" bestFit="1" customWidth="1"/>
    <col min="4" max="4" width="40.109375" customWidth="1"/>
    <col min="7" max="7" width="15.5546875" customWidth="1"/>
    <col min="8" max="8" width="15.5546875" style="74" customWidth="1"/>
    <col min="9" max="9" width="30.6640625" bestFit="1" customWidth="1"/>
    <col min="10" max="10" width="10.5546875" customWidth="1"/>
    <col min="11" max="12" width="8.88671875" customWidth="1"/>
    <col min="13" max="13" width="13.33203125" customWidth="1"/>
    <col min="14" max="14" width="12.44140625" customWidth="1"/>
    <col min="15" max="15" width="8.88671875" customWidth="1"/>
    <col min="16" max="16" width="13.33203125" customWidth="1"/>
    <col min="17" max="17" width="11.6640625" customWidth="1"/>
    <col min="18" max="18" width="12.5546875" style="74" customWidth="1"/>
    <col min="19" max="19" width="12.5546875" bestFit="1" customWidth="1"/>
    <col min="20" max="23" width="16.6640625" style="74" customWidth="1"/>
    <col min="24" max="24" width="38" customWidth="1"/>
    <col min="25" max="25" width="5.109375" customWidth="1"/>
    <col min="26" max="26" width="6" customWidth="1"/>
    <col min="27" max="27" width="14.109375" style="74" customWidth="1"/>
    <col min="28" max="28" width="16.77734375" style="74" customWidth="1"/>
    <col min="29" max="29" width="15" style="74" customWidth="1"/>
    <col min="30" max="30" width="16.77734375" style="74" customWidth="1"/>
    <col min="31" max="31" width="12.5546875" style="74" bestFit="1" customWidth="1"/>
    <col min="32" max="32" width="12.5546875" style="74" customWidth="1"/>
    <col min="33" max="33" width="11.88671875" customWidth="1"/>
    <col min="34" max="34" width="14.109375" customWidth="1"/>
    <col min="35" max="36" width="14.109375" style="74" customWidth="1"/>
    <col min="37" max="37" width="16" style="74" customWidth="1"/>
    <col min="38" max="38" width="16.21875" style="74" customWidth="1"/>
    <col min="39" max="39" width="16.109375" customWidth="1"/>
  </cols>
  <sheetData>
    <row r="1" spans="1:48" x14ac:dyDescent="0.3">
      <c r="A1" s="77" t="s">
        <v>601</v>
      </c>
      <c r="C1" s="77"/>
      <c r="Y1" s="106"/>
    </row>
    <row r="2" spans="1:48" x14ac:dyDescent="0.3">
      <c r="A2" s="96">
        <v>43738</v>
      </c>
      <c r="Y2" s="106"/>
    </row>
    <row r="3" spans="1:48" x14ac:dyDescent="0.3">
      <c r="Y3" s="106"/>
    </row>
    <row r="4" spans="1:48" ht="43.2" x14ac:dyDescent="0.3">
      <c r="A4" s="366" t="s">
        <v>555</v>
      </c>
      <c r="B4" s="368"/>
      <c r="C4" s="366" t="s">
        <v>556</v>
      </c>
      <c r="D4" s="367"/>
      <c r="E4" s="368"/>
      <c r="F4" s="65" t="s">
        <v>566</v>
      </c>
      <c r="G4" s="65" t="s">
        <v>564</v>
      </c>
      <c r="H4" s="65" t="s">
        <v>663</v>
      </c>
      <c r="I4" s="65" t="s">
        <v>554</v>
      </c>
      <c r="J4" s="63" t="s">
        <v>557</v>
      </c>
      <c r="K4" s="69" t="s">
        <v>562</v>
      </c>
      <c r="L4" s="70" t="s">
        <v>563</v>
      </c>
      <c r="M4" s="60" t="s">
        <v>558</v>
      </c>
      <c r="N4" s="64" t="s">
        <v>559</v>
      </c>
      <c r="O4" s="64" t="s">
        <v>560</v>
      </c>
      <c r="P4" s="61" t="s">
        <v>553</v>
      </c>
      <c r="Q4" s="65" t="s">
        <v>600</v>
      </c>
      <c r="R4" s="69" t="s">
        <v>646</v>
      </c>
      <c r="S4" s="62" t="s">
        <v>561</v>
      </c>
      <c r="T4" s="97" t="s">
        <v>1049</v>
      </c>
      <c r="U4" s="97" t="s">
        <v>1759</v>
      </c>
      <c r="V4" s="97" t="s">
        <v>845</v>
      </c>
      <c r="W4" s="97" t="s">
        <v>654</v>
      </c>
      <c r="X4" s="373" t="s">
        <v>602</v>
      </c>
      <c r="Y4" s="373"/>
      <c r="Z4" s="373"/>
      <c r="AA4" s="306" t="s">
        <v>1763</v>
      </c>
      <c r="AB4" s="63" t="s">
        <v>1790</v>
      </c>
      <c r="AC4" s="306" t="s">
        <v>1798</v>
      </c>
      <c r="AD4" s="63" t="s">
        <v>1797</v>
      </c>
      <c r="AE4" s="324" t="s">
        <v>1761</v>
      </c>
      <c r="AF4" s="324" t="s">
        <v>1796</v>
      </c>
      <c r="AG4" s="324" t="s">
        <v>1765</v>
      </c>
      <c r="AH4" s="306" t="s">
        <v>1750</v>
      </c>
      <c r="AI4" s="306" t="s">
        <v>1752</v>
      </c>
      <c r="AJ4" s="306" t="s">
        <v>1793</v>
      </c>
      <c r="AK4" s="63" t="s">
        <v>1751</v>
      </c>
      <c r="AL4" s="63" t="s">
        <v>1820</v>
      </c>
      <c r="AM4" s="63" t="s">
        <v>1795</v>
      </c>
    </row>
    <row r="5" spans="1:48" s="74" customFormat="1" x14ac:dyDescent="0.3">
      <c r="A5" s="81" t="s">
        <v>656</v>
      </c>
      <c r="B5" s="82"/>
      <c r="C5" s="82"/>
      <c r="D5" s="82"/>
      <c r="E5" s="82"/>
      <c r="F5" s="82"/>
      <c r="G5" s="82"/>
      <c r="H5" s="82"/>
      <c r="I5" s="82"/>
      <c r="J5" s="83"/>
      <c r="K5" s="83"/>
      <c r="L5" s="83"/>
      <c r="M5" s="81"/>
      <c r="N5" s="82"/>
      <c r="O5" s="82"/>
      <c r="P5" s="82"/>
      <c r="Q5" s="82"/>
      <c r="R5" s="83"/>
      <c r="S5" s="82"/>
      <c r="T5" s="83"/>
      <c r="U5" s="83"/>
      <c r="V5" s="83"/>
      <c r="W5" s="83"/>
      <c r="X5" s="66"/>
      <c r="AG5" s="106"/>
    </row>
    <row r="6" spans="1:48" s="74" customFormat="1" x14ac:dyDescent="0.3">
      <c r="A6" s="1" t="s">
        <v>0</v>
      </c>
      <c r="B6" s="25" t="s">
        <v>2</v>
      </c>
      <c r="C6" s="51">
        <v>303</v>
      </c>
      <c r="D6" s="51" t="s">
        <v>1</v>
      </c>
      <c r="E6" s="51"/>
      <c r="F6" s="51">
        <v>13260</v>
      </c>
      <c r="G6" s="25" t="s">
        <v>552</v>
      </c>
      <c r="H6" s="313">
        <v>99</v>
      </c>
      <c r="I6" s="74" t="s">
        <v>603</v>
      </c>
      <c r="J6" s="53">
        <v>43391</v>
      </c>
      <c r="K6" s="47">
        <v>2018</v>
      </c>
      <c r="L6" s="27" t="s">
        <v>544</v>
      </c>
      <c r="M6" s="52">
        <v>10200</v>
      </c>
      <c r="N6" s="28">
        <v>2579.7299999999996</v>
      </c>
      <c r="O6" s="49"/>
      <c r="P6" s="49">
        <v>12779.73</v>
      </c>
      <c r="Q6" s="52">
        <v>0</v>
      </c>
      <c r="R6" s="52">
        <f>+P6+Q6</f>
        <v>12779.73</v>
      </c>
      <c r="S6" s="1" t="s">
        <v>545</v>
      </c>
      <c r="T6" s="99">
        <f>(+$A$2-J6)/365.25</f>
        <v>0.95003422313483921</v>
      </c>
      <c r="U6" s="98">
        <v>0</v>
      </c>
      <c r="V6" s="98">
        <f>+R6-U6</f>
        <v>12779.73</v>
      </c>
      <c r="W6" s="98">
        <v>0</v>
      </c>
      <c r="X6" s="52" t="s">
        <v>49</v>
      </c>
      <c r="AA6" s="57">
        <v>0</v>
      </c>
      <c r="AB6" s="57"/>
      <c r="AC6" s="57">
        <v>0</v>
      </c>
      <c r="AD6" s="57">
        <v>0</v>
      </c>
      <c r="AE6" s="57">
        <v>0</v>
      </c>
      <c r="AF6" s="57">
        <v>0</v>
      </c>
      <c r="AG6" s="15">
        <f>+R6-O6</f>
        <v>12779.73</v>
      </c>
      <c r="AH6" s="76" t="s">
        <v>545</v>
      </c>
      <c r="AI6" s="304"/>
      <c r="AJ6" s="304"/>
      <c r="AK6" s="106">
        <v>0</v>
      </c>
      <c r="AL6" s="106">
        <v>0</v>
      </c>
      <c r="AM6" s="106">
        <v>0</v>
      </c>
    </row>
    <row r="7" spans="1:48" x14ac:dyDescent="0.3">
      <c r="A7" s="1">
        <v>2</v>
      </c>
      <c r="B7" s="25" t="s">
        <v>2</v>
      </c>
      <c r="C7" s="51">
        <v>303</v>
      </c>
      <c r="D7" s="51" t="s">
        <v>1</v>
      </c>
      <c r="E7" s="51"/>
      <c r="F7" s="51">
        <v>13260</v>
      </c>
      <c r="G7" s="71" t="s">
        <v>575</v>
      </c>
      <c r="H7" s="312">
        <v>8</v>
      </c>
      <c r="I7" t="s">
        <v>604</v>
      </c>
      <c r="J7" s="53">
        <v>43585</v>
      </c>
      <c r="K7" s="47">
        <v>2019</v>
      </c>
      <c r="L7" s="27">
        <v>4</v>
      </c>
      <c r="M7" s="52">
        <v>1948.5</v>
      </c>
      <c r="N7" s="28">
        <v>547.1099999999999</v>
      </c>
      <c r="O7" s="49">
        <v>170.4</v>
      </c>
      <c r="P7" s="49">
        <v>2666.0099999999998</v>
      </c>
      <c r="Q7" s="52">
        <v>0</v>
      </c>
      <c r="R7" s="52">
        <f t="shared" ref="R7:R70" si="0">+P7+Q7</f>
        <v>2666.0099999999998</v>
      </c>
      <c r="S7" s="1" t="s">
        <v>545</v>
      </c>
      <c r="T7" s="99">
        <f t="shared" ref="T7:T8" si="1">(+$A$2-J7)/365.25</f>
        <v>0.41889117043121149</v>
      </c>
      <c r="U7" s="98">
        <v>0</v>
      </c>
      <c r="V7" s="98">
        <f t="shared" ref="V7:V8" si="2">+R7-U7</f>
        <v>2666.0099999999998</v>
      </c>
      <c r="W7" s="98">
        <v>0</v>
      </c>
      <c r="X7" s="52" t="s">
        <v>50</v>
      </c>
      <c r="AA7" s="57">
        <v>0</v>
      </c>
      <c r="AB7" s="57"/>
      <c r="AC7" s="57">
        <v>0</v>
      </c>
      <c r="AD7" s="57">
        <v>0</v>
      </c>
      <c r="AE7" s="57">
        <v>0</v>
      </c>
      <c r="AF7" s="57">
        <v>0</v>
      </c>
      <c r="AG7" s="15">
        <f>+R7-O7</f>
        <v>2495.6099999999997</v>
      </c>
      <c r="AH7" s="76" t="s">
        <v>545</v>
      </c>
      <c r="AI7" s="304"/>
      <c r="AJ7" s="304"/>
      <c r="AK7" s="106">
        <v>0</v>
      </c>
      <c r="AL7" s="106">
        <v>0</v>
      </c>
      <c r="AM7" s="106">
        <v>0</v>
      </c>
    </row>
    <row r="8" spans="1:48" x14ac:dyDescent="0.3">
      <c r="A8" s="1">
        <v>2</v>
      </c>
      <c r="B8" s="25" t="s">
        <v>2</v>
      </c>
      <c r="C8" s="51">
        <v>303</v>
      </c>
      <c r="D8" s="51" t="s">
        <v>1</v>
      </c>
      <c r="E8" s="51"/>
      <c r="F8" s="51">
        <v>13260</v>
      </c>
      <c r="G8" s="71" t="s">
        <v>581</v>
      </c>
      <c r="H8" s="312">
        <v>16</v>
      </c>
      <c r="I8" t="s">
        <v>605</v>
      </c>
      <c r="J8" s="53">
        <v>43585</v>
      </c>
      <c r="K8" s="47">
        <v>2019</v>
      </c>
      <c r="L8" s="27">
        <v>4</v>
      </c>
      <c r="M8" s="52">
        <v>2760</v>
      </c>
      <c r="N8" s="28">
        <v>778.02</v>
      </c>
      <c r="O8" s="49">
        <v>278.24</v>
      </c>
      <c r="P8" s="49">
        <v>3816.26</v>
      </c>
      <c r="Q8" s="52">
        <v>0</v>
      </c>
      <c r="R8" s="52">
        <f t="shared" si="0"/>
        <v>3816.26</v>
      </c>
      <c r="S8" s="1" t="s">
        <v>545</v>
      </c>
      <c r="T8" s="99">
        <f t="shared" si="1"/>
        <v>0.41889117043121149</v>
      </c>
      <c r="U8" s="98">
        <v>0</v>
      </c>
      <c r="V8" s="98">
        <f t="shared" si="2"/>
        <v>3816.26</v>
      </c>
      <c r="W8" s="98">
        <v>0</v>
      </c>
      <c r="X8" s="52" t="s">
        <v>50</v>
      </c>
      <c r="AA8" s="57">
        <v>0</v>
      </c>
      <c r="AB8" s="57"/>
      <c r="AC8" s="57">
        <v>0</v>
      </c>
      <c r="AD8" s="57">
        <v>0</v>
      </c>
      <c r="AE8" s="57">
        <v>0</v>
      </c>
      <c r="AF8" s="57">
        <v>0</v>
      </c>
      <c r="AG8" s="15">
        <f>+R8-O8</f>
        <v>3538.0200000000004</v>
      </c>
      <c r="AH8" s="76" t="s">
        <v>545</v>
      </c>
      <c r="AI8" s="304"/>
      <c r="AJ8" s="304"/>
      <c r="AK8" s="106">
        <v>0</v>
      </c>
      <c r="AL8" s="106">
        <v>0</v>
      </c>
      <c r="AM8" s="106">
        <v>0</v>
      </c>
    </row>
    <row r="9" spans="1:48" s="74" customFormat="1" x14ac:dyDescent="0.3">
      <c r="H9" s="76"/>
      <c r="R9" s="52"/>
      <c r="S9" s="93"/>
      <c r="T9" s="93"/>
      <c r="U9" s="114"/>
      <c r="V9" s="114"/>
      <c r="W9" s="114"/>
      <c r="Y9" s="106"/>
      <c r="AA9" s="57"/>
      <c r="AG9" s="15"/>
      <c r="AI9" s="304"/>
      <c r="AJ9" s="304"/>
      <c r="AK9" s="106"/>
      <c r="AL9" s="106"/>
      <c r="AM9" s="106"/>
    </row>
    <row r="10" spans="1:48" s="74" customFormat="1" x14ac:dyDescent="0.3">
      <c r="A10" s="1"/>
      <c r="B10" s="51"/>
      <c r="C10" s="51"/>
      <c r="D10" s="51"/>
      <c r="E10" s="51"/>
      <c r="F10" s="51"/>
      <c r="G10" s="71"/>
      <c r="H10" s="312"/>
      <c r="J10" s="53"/>
      <c r="K10" s="47"/>
      <c r="L10" s="27"/>
      <c r="M10" s="52"/>
      <c r="N10" s="28"/>
      <c r="O10" s="49"/>
      <c r="P10" s="49"/>
      <c r="Q10" s="52"/>
      <c r="R10" s="52"/>
      <c r="S10" s="51"/>
      <c r="T10" s="51"/>
      <c r="U10" s="52"/>
      <c r="V10" s="52"/>
      <c r="W10" s="52"/>
      <c r="X10" s="52"/>
      <c r="Y10" s="15"/>
      <c r="AA10" s="57"/>
      <c r="AG10" s="15"/>
      <c r="AI10" s="304"/>
      <c r="AJ10" s="304"/>
      <c r="AK10" s="106"/>
      <c r="AL10" s="106"/>
      <c r="AM10" s="106"/>
    </row>
    <row r="11" spans="1:48" x14ac:dyDescent="0.3">
      <c r="A11" s="51">
        <v>2</v>
      </c>
      <c r="B11" s="51" t="s">
        <v>2</v>
      </c>
      <c r="C11" s="51">
        <v>307</v>
      </c>
      <c r="D11" s="51" t="s">
        <v>3</v>
      </c>
      <c r="E11" s="51"/>
      <c r="F11" s="51">
        <v>13260</v>
      </c>
      <c r="G11" s="71" t="s">
        <v>576</v>
      </c>
      <c r="H11" s="312">
        <v>20</v>
      </c>
      <c r="I11" t="s">
        <v>645</v>
      </c>
      <c r="J11" s="53">
        <v>22098</v>
      </c>
      <c r="K11" s="47">
        <v>1960</v>
      </c>
      <c r="L11" s="4">
        <v>7</v>
      </c>
      <c r="M11" s="52">
        <v>4322</v>
      </c>
      <c r="N11" s="49"/>
      <c r="O11" s="49"/>
      <c r="P11" s="49">
        <v>4322</v>
      </c>
      <c r="Q11" s="52">
        <v>0</v>
      </c>
      <c r="R11" s="52">
        <f t="shared" si="0"/>
        <v>4322</v>
      </c>
      <c r="S11" s="51">
        <v>30</v>
      </c>
      <c r="T11" s="99">
        <f t="shared" ref="T11:T74" si="3">(+$A$2-J11)/365.25</f>
        <v>59.247091033538673</v>
      </c>
      <c r="U11" s="98">
        <f>IF(T11&gt;S11,R11,R11*T11/S11)</f>
        <v>4322</v>
      </c>
      <c r="V11" s="98">
        <f t="shared" ref="V11:V74" si="4">+R11-U11</f>
        <v>0</v>
      </c>
      <c r="W11" s="98">
        <v>0</v>
      </c>
      <c r="X11" s="52" t="s">
        <v>45</v>
      </c>
      <c r="Y11" s="15"/>
      <c r="Z11" s="74"/>
      <c r="AA11" s="57">
        <f>+P11</f>
        <v>4322</v>
      </c>
      <c r="AB11" s="57"/>
      <c r="AC11" s="57">
        <f t="shared" ref="AC11:AC74" si="5">+R11</f>
        <v>4322</v>
      </c>
      <c r="AD11" s="57">
        <f>ROUND(IF(AJ11&gt;S11,R11,AJ11/S11*R11),2)</f>
        <v>4322</v>
      </c>
      <c r="AE11" s="57">
        <f t="shared" ref="AE11:AE42" si="6">+M11+N11+Q11</f>
        <v>4322</v>
      </c>
      <c r="AF11" s="57">
        <f t="shared" ref="AF11:AF74" si="7">+M11+N11+Q11</f>
        <v>4322</v>
      </c>
      <c r="AG11" s="15">
        <f t="shared" ref="AG11:AG42" si="8">+R11-O11</f>
        <v>4322</v>
      </c>
      <c r="AH11" s="74">
        <v>25</v>
      </c>
      <c r="AI11" s="304">
        <f t="shared" ref="AI11:AI42" si="9">+T11-1.75</f>
        <v>57.497091033538673</v>
      </c>
      <c r="AJ11" s="304">
        <f>+T11-1</f>
        <v>58.247091033538673</v>
      </c>
      <c r="AK11" s="106">
        <f>ROUND(IF(AI11&gt;AH11,AG11,1/AH11*AI11),2)</f>
        <v>4322</v>
      </c>
      <c r="AL11" s="57">
        <f>ROUND(IF(AJ11&gt;AH11,AF11,AJ11/AH11*AF11),2)</f>
        <v>4322</v>
      </c>
      <c r="AM11" s="106">
        <f t="shared" ref="AM11:AM42" si="10">ROUND(IF(T11&gt;AH11,AG11,T11/AH11*AG11),2)</f>
        <v>4322</v>
      </c>
    </row>
    <row r="12" spans="1:48" x14ac:dyDescent="0.3">
      <c r="A12" s="51">
        <v>2</v>
      </c>
      <c r="B12" s="51" t="s">
        <v>2</v>
      </c>
      <c r="C12" s="51">
        <v>307</v>
      </c>
      <c r="D12" s="51" t="s">
        <v>3</v>
      </c>
      <c r="E12" s="51"/>
      <c r="F12" s="51">
        <v>13260</v>
      </c>
      <c r="G12" s="71" t="s">
        <v>583</v>
      </c>
      <c r="H12" s="312">
        <v>18</v>
      </c>
      <c r="I12" t="s">
        <v>606</v>
      </c>
      <c r="J12" s="53">
        <v>23924</v>
      </c>
      <c r="K12" s="47">
        <v>1965</v>
      </c>
      <c r="L12" s="4">
        <v>7</v>
      </c>
      <c r="M12" s="52">
        <v>1312</v>
      </c>
      <c r="N12" s="49"/>
      <c r="O12" s="49"/>
      <c r="P12" s="49">
        <v>1312</v>
      </c>
      <c r="Q12" s="52">
        <v>0</v>
      </c>
      <c r="R12" s="52">
        <f t="shared" si="0"/>
        <v>1312</v>
      </c>
      <c r="S12" s="51">
        <v>30</v>
      </c>
      <c r="T12" s="99">
        <f t="shared" si="3"/>
        <v>54.247775496235455</v>
      </c>
      <c r="U12" s="98">
        <f t="shared" ref="U12:U75" si="11">IF(T12&gt;S12,R12,R12*T12/S12)</f>
        <v>1312</v>
      </c>
      <c r="V12" s="98">
        <f t="shared" si="4"/>
        <v>0</v>
      </c>
      <c r="W12" s="98">
        <v>0</v>
      </c>
      <c r="X12" s="52" t="s">
        <v>45</v>
      </c>
      <c r="Y12" s="15"/>
      <c r="Z12" s="74"/>
      <c r="AA12" s="57">
        <f t="shared" ref="AA12:AA75" si="12">+P12</f>
        <v>1312</v>
      </c>
      <c r="AB12" s="57"/>
      <c r="AC12" s="57">
        <f t="shared" si="5"/>
        <v>1312</v>
      </c>
      <c r="AD12" s="57">
        <f t="shared" ref="AD12:AD75" si="13">ROUND(IF(AJ12&gt;S12,R12,AJ12/S12*R12),2)</f>
        <v>1312</v>
      </c>
      <c r="AE12" s="57">
        <f t="shared" si="6"/>
        <v>1312</v>
      </c>
      <c r="AF12" s="57">
        <f t="shared" si="7"/>
        <v>1312</v>
      </c>
      <c r="AG12" s="15">
        <f t="shared" si="8"/>
        <v>1312</v>
      </c>
      <c r="AH12" s="74">
        <v>25</v>
      </c>
      <c r="AI12" s="304">
        <f t="shared" si="9"/>
        <v>52.497775496235455</v>
      </c>
      <c r="AJ12" s="304">
        <f t="shared" ref="AJ12:AJ75" si="14">+T12-1</f>
        <v>53.247775496235455</v>
      </c>
      <c r="AK12" s="106">
        <f t="shared" ref="AK12:AK32" si="15">ROUND(IF(AI12&gt;AH12,AG12,1/AH12*AI12),2)</f>
        <v>1312</v>
      </c>
      <c r="AL12" s="57">
        <f t="shared" ref="AL12:AL75" si="16">ROUND(IF(AJ12&gt;AH12,AF12,AJ12/AH12*AF12),2)</f>
        <v>1312</v>
      </c>
      <c r="AM12" s="106">
        <f t="shared" si="10"/>
        <v>1312</v>
      </c>
    </row>
    <row r="13" spans="1:48" s="74" customFormat="1" x14ac:dyDescent="0.3">
      <c r="A13" s="51">
        <v>2</v>
      </c>
      <c r="B13" s="51" t="s">
        <v>2</v>
      </c>
      <c r="C13" s="51">
        <v>307</v>
      </c>
      <c r="D13" s="51" t="s">
        <v>3</v>
      </c>
      <c r="E13" s="51"/>
      <c r="F13" s="51">
        <v>13260</v>
      </c>
      <c r="G13" s="71" t="s">
        <v>581</v>
      </c>
      <c r="H13" s="312">
        <v>16</v>
      </c>
      <c r="I13" s="74" t="s">
        <v>605</v>
      </c>
      <c r="J13" s="53">
        <v>29037</v>
      </c>
      <c r="K13" s="47">
        <v>1979</v>
      </c>
      <c r="L13" s="4">
        <v>7</v>
      </c>
      <c r="M13" s="52">
        <v>4750</v>
      </c>
      <c r="N13" s="49"/>
      <c r="O13" s="49"/>
      <c r="P13" s="49">
        <v>4750</v>
      </c>
      <c r="Q13" s="52">
        <v>0</v>
      </c>
      <c r="R13" s="52">
        <f t="shared" si="0"/>
        <v>4750</v>
      </c>
      <c r="S13" s="51">
        <v>30</v>
      </c>
      <c r="T13" s="99">
        <f t="shared" si="3"/>
        <v>40.249144421629019</v>
      </c>
      <c r="U13" s="98">
        <f t="shared" si="11"/>
        <v>4750</v>
      </c>
      <c r="V13" s="98">
        <f t="shared" si="4"/>
        <v>0</v>
      </c>
      <c r="W13" s="98">
        <v>0</v>
      </c>
      <c r="X13" s="52" t="s">
        <v>45</v>
      </c>
      <c r="Y13" s="15"/>
      <c r="AA13" s="57">
        <f t="shared" si="12"/>
        <v>4750</v>
      </c>
      <c r="AB13" s="57"/>
      <c r="AC13" s="57">
        <f t="shared" si="5"/>
        <v>4750</v>
      </c>
      <c r="AD13" s="57">
        <f t="shared" si="13"/>
        <v>4750</v>
      </c>
      <c r="AE13" s="57">
        <f t="shared" si="6"/>
        <v>4750</v>
      </c>
      <c r="AF13" s="57">
        <f t="shared" si="7"/>
        <v>4750</v>
      </c>
      <c r="AG13" s="15">
        <f t="shared" si="8"/>
        <v>4750</v>
      </c>
      <c r="AH13" s="74">
        <v>25</v>
      </c>
      <c r="AI13" s="304">
        <f t="shared" si="9"/>
        <v>38.499144421629019</v>
      </c>
      <c r="AJ13" s="304">
        <f t="shared" si="14"/>
        <v>39.249144421629019</v>
      </c>
      <c r="AK13" s="106">
        <f t="shared" si="15"/>
        <v>4750</v>
      </c>
      <c r="AL13" s="57">
        <f t="shared" si="16"/>
        <v>4750</v>
      </c>
      <c r="AM13" s="106">
        <f t="shared" si="10"/>
        <v>4750</v>
      </c>
      <c r="AN13"/>
      <c r="AO13"/>
      <c r="AP13"/>
      <c r="AQ13"/>
      <c r="AR13"/>
      <c r="AS13"/>
      <c r="AT13"/>
      <c r="AU13"/>
      <c r="AV13"/>
    </row>
    <row r="14" spans="1:48" x14ac:dyDescent="0.3">
      <c r="A14" s="51">
        <v>2</v>
      </c>
      <c r="B14" s="51" t="s">
        <v>2</v>
      </c>
      <c r="C14" s="51">
        <v>307</v>
      </c>
      <c r="D14" s="51" t="s">
        <v>3</v>
      </c>
      <c r="E14" s="4"/>
      <c r="F14" s="51">
        <v>13260</v>
      </c>
      <c r="G14" s="71" t="s">
        <v>588</v>
      </c>
      <c r="H14" s="312">
        <v>25</v>
      </c>
      <c r="I14" t="s">
        <v>607</v>
      </c>
      <c r="J14" s="53">
        <v>29037</v>
      </c>
      <c r="K14" s="47">
        <v>1979</v>
      </c>
      <c r="L14" s="4">
        <v>7</v>
      </c>
      <c r="M14" s="52">
        <v>30000</v>
      </c>
      <c r="N14" s="49"/>
      <c r="O14" s="49"/>
      <c r="P14" s="49">
        <v>30000</v>
      </c>
      <c r="Q14" s="52">
        <v>0</v>
      </c>
      <c r="R14" s="52">
        <f t="shared" si="0"/>
        <v>30000</v>
      </c>
      <c r="S14" s="51">
        <v>30</v>
      </c>
      <c r="T14" s="99">
        <f t="shared" si="3"/>
        <v>40.249144421629019</v>
      </c>
      <c r="U14" s="98">
        <f t="shared" si="11"/>
        <v>30000</v>
      </c>
      <c r="V14" s="98">
        <f t="shared" si="4"/>
        <v>0</v>
      </c>
      <c r="W14" s="98">
        <v>0</v>
      </c>
      <c r="X14" s="52" t="s">
        <v>45</v>
      </c>
      <c r="Y14" s="15"/>
      <c r="AA14" s="57">
        <f t="shared" si="12"/>
        <v>30000</v>
      </c>
      <c r="AB14" s="57"/>
      <c r="AC14" s="57">
        <f t="shared" si="5"/>
        <v>30000</v>
      </c>
      <c r="AD14" s="57">
        <f t="shared" si="13"/>
        <v>30000</v>
      </c>
      <c r="AE14" s="57">
        <f t="shared" si="6"/>
        <v>30000</v>
      </c>
      <c r="AF14" s="57">
        <f t="shared" si="7"/>
        <v>30000</v>
      </c>
      <c r="AG14" s="15">
        <f t="shared" si="8"/>
        <v>30000</v>
      </c>
      <c r="AH14" s="74">
        <v>25</v>
      </c>
      <c r="AI14" s="304">
        <f t="shared" si="9"/>
        <v>38.499144421629019</v>
      </c>
      <c r="AJ14" s="304">
        <f t="shared" si="14"/>
        <v>39.249144421629019</v>
      </c>
      <c r="AK14" s="106">
        <f t="shared" si="15"/>
        <v>30000</v>
      </c>
      <c r="AL14" s="57">
        <f t="shared" si="16"/>
        <v>30000</v>
      </c>
      <c r="AM14" s="106">
        <f t="shared" si="10"/>
        <v>30000</v>
      </c>
    </row>
    <row r="15" spans="1:48" x14ac:dyDescent="0.3">
      <c r="A15" s="51">
        <v>2</v>
      </c>
      <c r="B15" s="51" t="s">
        <v>2</v>
      </c>
      <c r="C15" s="51">
        <v>307</v>
      </c>
      <c r="D15" s="51" t="s">
        <v>3</v>
      </c>
      <c r="E15" s="51"/>
      <c r="F15" s="51">
        <v>13260</v>
      </c>
      <c r="G15" s="71" t="s">
        <v>565</v>
      </c>
      <c r="H15" s="312">
        <v>1</v>
      </c>
      <c r="I15" t="s">
        <v>608</v>
      </c>
      <c r="J15" s="53">
        <v>29403</v>
      </c>
      <c r="K15" s="47">
        <v>1980</v>
      </c>
      <c r="L15" s="4">
        <v>7</v>
      </c>
      <c r="M15" s="52">
        <v>6500</v>
      </c>
      <c r="N15" s="49"/>
      <c r="O15" s="49"/>
      <c r="P15" s="49">
        <v>6500</v>
      </c>
      <c r="Q15" s="52">
        <v>0</v>
      </c>
      <c r="R15" s="52">
        <f t="shared" si="0"/>
        <v>6500</v>
      </c>
      <c r="S15" s="51">
        <v>30</v>
      </c>
      <c r="T15" s="99">
        <f t="shared" si="3"/>
        <v>39.247091033538673</v>
      </c>
      <c r="U15" s="98">
        <f t="shared" si="11"/>
        <v>6500</v>
      </c>
      <c r="V15" s="98">
        <f t="shared" si="4"/>
        <v>0</v>
      </c>
      <c r="W15" s="98">
        <v>0</v>
      </c>
      <c r="X15" s="52" t="s">
        <v>45</v>
      </c>
      <c r="Y15" s="15"/>
      <c r="AA15" s="57">
        <f t="shared" si="12"/>
        <v>6500</v>
      </c>
      <c r="AB15" s="57"/>
      <c r="AC15" s="57">
        <f t="shared" si="5"/>
        <v>6500</v>
      </c>
      <c r="AD15" s="57">
        <f t="shared" si="13"/>
        <v>6500</v>
      </c>
      <c r="AE15" s="57">
        <f t="shared" si="6"/>
        <v>6500</v>
      </c>
      <c r="AF15" s="57">
        <f t="shared" si="7"/>
        <v>6500</v>
      </c>
      <c r="AG15" s="15">
        <f t="shared" si="8"/>
        <v>6500</v>
      </c>
      <c r="AH15" s="74">
        <v>25</v>
      </c>
      <c r="AI15" s="304">
        <f t="shared" si="9"/>
        <v>37.497091033538673</v>
      </c>
      <c r="AJ15" s="304">
        <f t="shared" si="14"/>
        <v>38.247091033538673</v>
      </c>
      <c r="AK15" s="106">
        <f t="shared" si="15"/>
        <v>6500</v>
      </c>
      <c r="AL15" s="57">
        <f t="shared" si="16"/>
        <v>6500</v>
      </c>
      <c r="AM15" s="106">
        <f t="shared" si="10"/>
        <v>6500</v>
      </c>
    </row>
    <row r="16" spans="1:48" x14ac:dyDescent="0.3">
      <c r="A16" s="51">
        <v>2</v>
      </c>
      <c r="B16" s="51" t="s">
        <v>2</v>
      </c>
      <c r="C16" s="51">
        <v>307</v>
      </c>
      <c r="D16" s="51" t="s">
        <v>3</v>
      </c>
      <c r="E16" s="51"/>
      <c r="F16" s="51">
        <v>13260</v>
      </c>
      <c r="G16" s="71" t="s">
        <v>584</v>
      </c>
      <c r="H16" s="312">
        <v>19</v>
      </c>
      <c r="I16" t="s">
        <v>609</v>
      </c>
      <c r="J16" s="53">
        <v>29403</v>
      </c>
      <c r="K16" s="47">
        <v>1980</v>
      </c>
      <c r="L16" s="4">
        <v>7</v>
      </c>
      <c r="M16" s="52">
        <v>4750</v>
      </c>
      <c r="N16" s="49"/>
      <c r="O16" s="49"/>
      <c r="P16" s="49">
        <v>4750</v>
      </c>
      <c r="Q16" s="52">
        <v>0</v>
      </c>
      <c r="R16" s="52">
        <f t="shared" si="0"/>
        <v>4750</v>
      </c>
      <c r="S16" s="51">
        <v>30</v>
      </c>
      <c r="T16" s="99">
        <f t="shared" si="3"/>
        <v>39.247091033538673</v>
      </c>
      <c r="U16" s="98">
        <f t="shared" si="11"/>
        <v>4750</v>
      </c>
      <c r="V16" s="98">
        <f t="shared" si="4"/>
        <v>0</v>
      </c>
      <c r="W16" s="98">
        <v>0</v>
      </c>
      <c r="X16" s="52" t="s">
        <v>45</v>
      </c>
      <c r="Y16" s="15"/>
      <c r="AA16" s="57">
        <f t="shared" si="12"/>
        <v>4750</v>
      </c>
      <c r="AB16" s="57"/>
      <c r="AC16" s="57">
        <f t="shared" si="5"/>
        <v>4750</v>
      </c>
      <c r="AD16" s="57">
        <f t="shared" si="13"/>
        <v>4750</v>
      </c>
      <c r="AE16" s="57">
        <f t="shared" si="6"/>
        <v>4750</v>
      </c>
      <c r="AF16" s="57">
        <f t="shared" si="7"/>
        <v>4750</v>
      </c>
      <c r="AG16" s="15">
        <f t="shared" si="8"/>
        <v>4750</v>
      </c>
      <c r="AH16" s="74">
        <v>25</v>
      </c>
      <c r="AI16" s="304">
        <f t="shared" si="9"/>
        <v>37.497091033538673</v>
      </c>
      <c r="AJ16" s="304">
        <f t="shared" si="14"/>
        <v>38.247091033538673</v>
      </c>
      <c r="AK16" s="106">
        <f t="shared" si="15"/>
        <v>4750</v>
      </c>
      <c r="AL16" s="57">
        <f t="shared" si="16"/>
        <v>4750</v>
      </c>
      <c r="AM16" s="106">
        <f t="shared" si="10"/>
        <v>4750</v>
      </c>
    </row>
    <row r="17" spans="1:39" x14ac:dyDescent="0.3">
      <c r="A17" s="51">
        <v>2</v>
      </c>
      <c r="B17" s="51" t="s">
        <v>2</v>
      </c>
      <c r="C17" s="51">
        <v>307</v>
      </c>
      <c r="D17" s="51" t="s">
        <v>3</v>
      </c>
      <c r="E17" s="51"/>
      <c r="F17" s="51">
        <v>13260</v>
      </c>
      <c r="G17" s="71" t="s">
        <v>565</v>
      </c>
      <c r="H17" s="312">
        <v>1</v>
      </c>
      <c r="I17" t="s">
        <v>608</v>
      </c>
      <c r="J17" s="53">
        <v>29768</v>
      </c>
      <c r="K17" s="47">
        <v>1981</v>
      </c>
      <c r="L17" s="4">
        <v>7</v>
      </c>
      <c r="M17" s="52">
        <v>6500</v>
      </c>
      <c r="N17" s="49"/>
      <c r="O17" s="49"/>
      <c r="P17" s="49">
        <v>6500</v>
      </c>
      <c r="Q17" s="52">
        <v>0</v>
      </c>
      <c r="R17" s="52">
        <f t="shared" si="0"/>
        <v>6500</v>
      </c>
      <c r="S17" s="51">
        <v>30</v>
      </c>
      <c r="T17" s="99">
        <f t="shared" si="3"/>
        <v>38.247775496235455</v>
      </c>
      <c r="U17" s="98">
        <f t="shared" si="11"/>
        <v>6500</v>
      </c>
      <c r="V17" s="98">
        <f t="shared" si="4"/>
        <v>0</v>
      </c>
      <c r="W17" s="98">
        <v>0</v>
      </c>
      <c r="X17" s="52" t="s">
        <v>45</v>
      </c>
      <c r="Y17" s="15"/>
      <c r="AA17" s="57">
        <f t="shared" si="12"/>
        <v>6500</v>
      </c>
      <c r="AB17" s="57"/>
      <c r="AC17" s="57">
        <f t="shared" si="5"/>
        <v>6500</v>
      </c>
      <c r="AD17" s="57">
        <f t="shared" si="13"/>
        <v>6500</v>
      </c>
      <c r="AE17" s="57">
        <f t="shared" si="6"/>
        <v>6500</v>
      </c>
      <c r="AF17" s="57">
        <f t="shared" si="7"/>
        <v>6500</v>
      </c>
      <c r="AG17" s="15">
        <f t="shared" si="8"/>
        <v>6500</v>
      </c>
      <c r="AH17" s="74">
        <v>25</v>
      </c>
      <c r="AI17" s="304">
        <f t="shared" si="9"/>
        <v>36.497775496235455</v>
      </c>
      <c r="AJ17" s="304">
        <f t="shared" si="14"/>
        <v>37.247775496235455</v>
      </c>
      <c r="AK17" s="106">
        <f t="shared" si="15"/>
        <v>6500</v>
      </c>
      <c r="AL17" s="57">
        <f t="shared" si="16"/>
        <v>6500</v>
      </c>
      <c r="AM17" s="106">
        <f t="shared" si="10"/>
        <v>6500</v>
      </c>
    </row>
    <row r="18" spans="1:39" x14ac:dyDescent="0.3">
      <c r="A18" s="51">
        <v>2</v>
      </c>
      <c r="B18" s="51" t="s">
        <v>2</v>
      </c>
      <c r="C18" s="51">
        <v>307</v>
      </c>
      <c r="D18" s="51" t="s">
        <v>3</v>
      </c>
      <c r="E18" s="51"/>
      <c r="F18" s="51">
        <v>13260</v>
      </c>
      <c r="G18" s="71" t="s">
        <v>572</v>
      </c>
      <c r="H18" s="312">
        <v>5</v>
      </c>
      <c r="I18" t="s">
        <v>610</v>
      </c>
      <c r="J18" s="53">
        <v>29768</v>
      </c>
      <c r="K18" s="47">
        <v>1981</v>
      </c>
      <c r="L18" s="4">
        <v>7</v>
      </c>
      <c r="M18" s="52">
        <v>7050</v>
      </c>
      <c r="N18" s="49"/>
      <c r="O18" s="49"/>
      <c r="P18" s="49">
        <v>7050</v>
      </c>
      <c r="Q18" s="52">
        <v>0</v>
      </c>
      <c r="R18" s="52">
        <f t="shared" si="0"/>
        <v>7050</v>
      </c>
      <c r="S18" s="51">
        <v>30</v>
      </c>
      <c r="T18" s="99">
        <f t="shared" si="3"/>
        <v>38.247775496235455</v>
      </c>
      <c r="U18" s="98">
        <f t="shared" si="11"/>
        <v>7050</v>
      </c>
      <c r="V18" s="98">
        <f t="shared" si="4"/>
        <v>0</v>
      </c>
      <c r="W18" s="98">
        <v>0</v>
      </c>
      <c r="X18" s="52" t="s">
        <v>45</v>
      </c>
      <c r="Y18" s="15"/>
      <c r="AA18" s="57">
        <f t="shared" si="12"/>
        <v>7050</v>
      </c>
      <c r="AB18" s="57"/>
      <c r="AC18" s="57">
        <f t="shared" si="5"/>
        <v>7050</v>
      </c>
      <c r="AD18" s="57">
        <f t="shared" si="13"/>
        <v>7050</v>
      </c>
      <c r="AE18" s="57">
        <f t="shared" si="6"/>
        <v>7050</v>
      </c>
      <c r="AF18" s="57">
        <f t="shared" si="7"/>
        <v>7050</v>
      </c>
      <c r="AG18" s="15">
        <f t="shared" si="8"/>
        <v>7050</v>
      </c>
      <c r="AH18" s="74">
        <v>25</v>
      </c>
      <c r="AI18" s="304">
        <f t="shared" si="9"/>
        <v>36.497775496235455</v>
      </c>
      <c r="AJ18" s="304">
        <f t="shared" si="14"/>
        <v>37.247775496235455</v>
      </c>
      <c r="AK18" s="106">
        <f t="shared" si="15"/>
        <v>7050</v>
      </c>
      <c r="AL18" s="57">
        <f t="shared" si="16"/>
        <v>7050</v>
      </c>
      <c r="AM18" s="106">
        <f t="shared" si="10"/>
        <v>7050</v>
      </c>
    </row>
    <row r="19" spans="1:39" x14ac:dyDescent="0.3">
      <c r="A19" s="51">
        <v>2</v>
      </c>
      <c r="B19" s="51" t="s">
        <v>2</v>
      </c>
      <c r="C19" s="51">
        <v>307</v>
      </c>
      <c r="D19" s="51" t="s">
        <v>3</v>
      </c>
      <c r="E19" s="51"/>
      <c r="F19" s="51">
        <v>13260</v>
      </c>
      <c r="G19" s="71" t="s">
        <v>570</v>
      </c>
      <c r="H19" s="312">
        <v>3</v>
      </c>
      <c r="I19" t="s">
        <v>611</v>
      </c>
      <c r="J19" s="53">
        <v>30133</v>
      </c>
      <c r="K19" s="47">
        <v>1982</v>
      </c>
      <c r="L19" s="4">
        <v>7</v>
      </c>
      <c r="M19" s="52">
        <v>13444</v>
      </c>
      <c r="N19" s="49"/>
      <c r="O19" s="49"/>
      <c r="P19" s="49">
        <v>13444</v>
      </c>
      <c r="Q19" s="52">
        <v>0</v>
      </c>
      <c r="R19" s="52">
        <f t="shared" si="0"/>
        <v>13444</v>
      </c>
      <c r="S19" s="51">
        <v>30</v>
      </c>
      <c r="T19" s="99">
        <f t="shared" si="3"/>
        <v>37.248459958932237</v>
      </c>
      <c r="U19" s="98">
        <f t="shared" si="11"/>
        <v>13444</v>
      </c>
      <c r="V19" s="98">
        <f t="shared" si="4"/>
        <v>0</v>
      </c>
      <c r="W19" s="98">
        <v>0</v>
      </c>
      <c r="X19" s="52" t="s">
        <v>45</v>
      </c>
      <c r="Y19" s="15"/>
      <c r="AA19" s="57">
        <f t="shared" si="12"/>
        <v>13444</v>
      </c>
      <c r="AB19" s="57"/>
      <c r="AC19" s="57">
        <f t="shared" si="5"/>
        <v>13444</v>
      </c>
      <c r="AD19" s="57">
        <f t="shared" si="13"/>
        <v>13444</v>
      </c>
      <c r="AE19" s="57">
        <f t="shared" si="6"/>
        <v>13444</v>
      </c>
      <c r="AF19" s="57">
        <f t="shared" si="7"/>
        <v>13444</v>
      </c>
      <c r="AG19" s="15">
        <f t="shared" si="8"/>
        <v>13444</v>
      </c>
      <c r="AH19" s="74">
        <v>25</v>
      </c>
      <c r="AI19" s="304">
        <f t="shared" si="9"/>
        <v>35.498459958932237</v>
      </c>
      <c r="AJ19" s="304">
        <f t="shared" si="14"/>
        <v>36.248459958932237</v>
      </c>
      <c r="AK19" s="106">
        <f t="shared" si="15"/>
        <v>13444</v>
      </c>
      <c r="AL19" s="57">
        <f t="shared" si="16"/>
        <v>13444</v>
      </c>
      <c r="AM19" s="106">
        <f t="shared" si="10"/>
        <v>13444</v>
      </c>
    </row>
    <row r="20" spans="1:39" x14ac:dyDescent="0.3">
      <c r="A20" s="51">
        <v>2</v>
      </c>
      <c r="B20" s="51" t="s">
        <v>2</v>
      </c>
      <c r="C20" s="51">
        <v>307</v>
      </c>
      <c r="D20" s="51" t="s">
        <v>3</v>
      </c>
      <c r="E20" s="51"/>
      <c r="F20" s="51">
        <v>13260</v>
      </c>
      <c r="G20" s="71" t="s">
        <v>573</v>
      </c>
      <c r="H20" s="312">
        <v>6</v>
      </c>
      <c r="I20" t="s">
        <v>612</v>
      </c>
      <c r="J20" s="53">
        <v>30133</v>
      </c>
      <c r="K20" s="47">
        <v>1982</v>
      </c>
      <c r="L20" s="4">
        <v>7</v>
      </c>
      <c r="M20" s="52">
        <v>8639</v>
      </c>
      <c r="N20" s="49"/>
      <c r="O20" s="49"/>
      <c r="P20" s="49">
        <v>8639</v>
      </c>
      <c r="Q20" s="52">
        <v>0</v>
      </c>
      <c r="R20" s="52">
        <f t="shared" si="0"/>
        <v>8639</v>
      </c>
      <c r="S20" s="51">
        <v>30</v>
      </c>
      <c r="T20" s="99">
        <f t="shared" si="3"/>
        <v>37.248459958932237</v>
      </c>
      <c r="U20" s="98">
        <f t="shared" si="11"/>
        <v>8639</v>
      </c>
      <c r="V20" s="98">
        <f t="shared" si="4"/>
        <v>0</v>
      </c>
      <c r="W20" s="98">
        <v>0</v>
      </c>
      <c r="X20" s="52" t="s">
        <v>45</v>
      </c>
      <c r="Y20" s="15"/>
      <c r="AA20" s="57">
        <f t="shared" si="12"/>
        <v>8639</v>
      </c>
      <c r="AB20" s="57"/>
      <c r="AC20" s="57">
        <f t="shared" si="5"/>
        <v>8639</v>
      </c>
      <c r="AD20" s="57">
        <f t="shared" si="13"/>
        <v>8639</v>
      </c>
      <c r="AE20" s="57">
        <f t="shared" si="6"/>
        <v>8639</v>
      </c>
      <c r="AF20" s="57">
        <f t="shared" si="7"/>
        <v>8639</v>
      </c>
      <c r="AG20" s="15">
        <f t="shared" si="8"/>
        <v>8639</v>
      </c>
      <c r="AH20" s="74">
        <v>25</v>
      </c>
      <c r="AI20" s="304">
        <f t="shared" si="9"/>
        <v>35.498459958932237</v>
      </c>
      <c r="AJ20" s="304">
        <f t="shared" si="14"/>
        <v>36.248459958932237</v>
      </c>
      <c r="AK20" s="106">
        <f t="shared" si="15"/>
        <v>8639</v>
      </c>
      <c r="AL20" s="57">
        <f t="shared" si="16"/>
        <v>8639</v>
      </c>
      <c r="AM20" s="106">
        <f t="shared" si="10"/>
        <v>8639</v>
      </c>
    </row>
    <row r="21" spans="1:39" x14ac:dyDescent="0.3">
      <c r="A21" s="51">
        <v>2</v>
      </c>
      <c r="B21" s="51" t="s">
        <v>2</v>
      </c>
      <c r="C21" s="51">
        <v>307</v>
      </c>
      <c r="D21" s="51" t="s">
        <v>3</v>
      </c>
      <c r="E21" s="51"/>
      <c r="F21" s="51">
        <v>13260</v>
      </c>
      <c r="G21" s="71" t="s">
        <v>577</v>
      </c>
      <c r="H21" s="312">
        <v>12</v>
      </c>
      <c r="I21" t="s">
        <v>613</v>
      </c>
      <c r="J21" s="53">
        <v>30133</v>
      </c>
      <c r="K21" s="47">
        <v>1982</v>
      </c>
      <c r="L21" s="4">
        <v>7</v>
      </c>
      <c r="M21" s="52">
        <v>40000</v>
      </c>
      <c r="N21" s="49"/>
      <c r="O21" s="49"/>
      <c r="P21" s="49">
        <v>40000</v>
      </c>
      <c r="Q21" s="52">
        <v>0</v>
      </c>
      <c r="R21" s="52">
        <f t="shared" si="0"/>
        <v>40000</v>
      </c>
      <c r="S21" s="51">
        <v>30</v>
      </c>
      <c r="T21" s="99">
        <f t="shared" si="3"/>
        <v>37.248459958932237</v>
      </c>
      <c r="U21" s="98">
        <f t="shared" si="11"/>
        <v>40000</v>
      </c>
      <c r="V21" s="98">
        <f t="shared" si="4"/>
        <v>0</v>
      </c>
      <c r="W21" s="98">
        <v>0</v>
      </c>
      <c r="X21" s="52" t="s">
        <v>45</v>
      </c>
      <c r="Y21" s="15"/>
      <c r="AA21" s="57">
        <f t="shared" si="12"/>
        <v>40000</v>
      </c>
      <c r="AB21" s="57"/>
      <c r="AC21" s="57">
        <f t="shared" si="5"/>
        <v>40000</v>
      </c>
      <c r="AD21" s="57">
        <f t="shared" si="13"/>
        <v>40000</v>
      </c>
      <c r="AE21" s="57">
        <f t="shared" si="6"/>
        <v>40000</v>
      </c>
      <c r="AF21" s="57">
        <f t="shared" si="7"/>
        <v>40000</v>
      </c>
      <c r="AG21" s="15">
        <f t="shared" si="8"/>
        <v>40000</v>
      </c>
      <c r="AH21" s="74">
        <v>25</v>
      </c>
      <c r="AI21" s="304">
        <f t="shared" si="9"/>
        <v>35.498459958932237</v>
      </c>
      <c r="AJ21" s="304">
        <f t="shared" si="14"/>
        <v>36.248459958932237</v>
      </c>
      <c r="AK21" s="106">
        <f t="shared" si="15"/>
        <v>40000</v>
      </c>
      <c r="AL21" s="57">
        <f t="shared" si="16"/>
        <v>40000</v>
      </c>
      <c r="AM21" s="106">
        <f t="shared" si="10"/>
        <v>40000</v>
      </c>
    </row>
    <row r="22" spans="1:39" x14ac:dyDescent="0.3">
      <c r="A22" s="51">
        <v>2</v>
      </c>
      <c r="B22" s="51" t="s">
        <v>2</v>
      </c>
      <c r="C22" s="51">
        <v>307</v>
      </c>
      <c r="D22" s="51" t="s">
        <v>3</v>
      </c>
      <c r="E22" s="51"/>
      <c r="F22" s="51">
        <v>13260</v>
      </c>
      <c r="G22" s="71" t="s">
        <v>586</v>
      </c>
      <c r="H22" s="312">
        <v>23</v>
      </c>
      <c r="I22" t="s">
        <v>614</v>
      </c>
      <c r="J22" s="53">
        <v>30133</v>
      </c>
      <c r="K22" s="47">
        <v>1982</v>
      </c>
      <c r="L22" s="4">
        <v>7</v>
      </c>
      <c r="M22" s="52">
        <v>3500</v>
      </c>
      <c r="N22" s="49"/>
      <c r="O22" s="49"/>
      <c r="P22" s="49">
        <v>3500</v>
      </c>
      <c r="Q22" s="52">
        <v>0</v>
      </c>
      <c r="R22" s="52">
        <f t="shared" si="0"/>
        <v>3500</v>
      </c>
      <c r="S22" s="51">
        <v>30</v>
      </c>
      <c r="T22" s="99">
        <f t="shared" si="3"/>
        <v>37.248459958932237</v>
      </c>
      <c r="U22" s="98">
        <f t="shared" si="11"/>
        <v>3500</v>
      </c>
      <c r="V22" s="98">
        <f t="shared" si="4"/>
        <v>0</v>
      </c>
      <c r="W22" s="98">
        <v>0</v>
      </c>
      <c r="X22" s="52" t="s">
        <v>45</v>
      </c>
      <c r="Y22" s="15"/>
      <c r="AA22" s="57">
        <f t="shared" si="12"/>
        <v>3500</v>
      </c>
      <c r="AB22" s="57"/>
      <c r="AC22" s="57">
        <f t="shared" si="5"/>
        <v>3500</v>
      </c>
      <c r="AD22" s="57">
        <f t="shared" si="13"/>
        <v>3500</v>
      </c>
      <c r="AE22" s="57">
        <f t="shared" si="6"/>
        <v>3500</v>
      </c>
      <c r="AF22" s="57">
        <f t="shared" si="7"/>
        <v>3500</v>
      </c>
      <c r="AG22" s="15">
        <f t="shared" si="8"/>
        <v>3500</v>
      </c>
      <c r="AH22" s="74">
        <v>25</v>
      </c>
      <c r="AI22" s="304">
        <f t="shared" si="9"/>
        <v>35.498459958932237</v>
      </c>
      <c r="AJ22" s="304">
        <f t="shared" si="14"/>
        <v>36.248459958932237</v>
      </c>
      <c r="AK22" s="106">
        <f t="shared" si="15"/>
        <v>3500</v>
      </c>
      <c r="AL22" s="57">
        <f t="shared" si="16"/>
        <v>3500</v>
      </c>
      <c r="AM22" s="106">
        <f t="shared" si="10"/>
        <v>3500</v>
      </c>
    </row>
    <row r="23" spans="1:39" x14ac:dyDescent="0.3">
      <c r="A23" s="51">
        <v>2</v>
      </c>
      <c r="B23" s="51" t="s">
        <v>2</v>
      </c>
      <c r="C23" s="51">
        <v>307</v>
      </c>
      <c r="D23" s="51" t="s">
        <v>3</v>
      </c>
      <c r="E23" s="51"/>
      <c r="F23" s="51">
        <v>13260</v>
      </c>
      <c r="G23" s="71" t="s">
        <v>585</v>
      </c>
      <c r="H23" s="312">
        <v>22</v>
      </c>
      <c r="I23" t="s">
        <v>615</v>
      </c>
      <c r="J23" s="53">
        <v>30498</v>
      </c>
      <c r="K23" s="47">
        <v>1983</v>
      </c>
      <c r="L23" s="4">
        <v>7</v>
      </c>
      <c r="M23" s="52">
        <v>5000</v>
      </c>
      <c r="N23" s="49"/>
      <c r="O23" s="49"/>
      <c r="P23" s="49">
        <v>5000</v>
      </c>
      <c r="Q23" s="52">
        <v>0</v>
      </c>
      <c r="R23" s="52">
        <f t="shared" si="0"/>
        <v>5000</v>
      </c>
      <c r="S23" s="51">
        <v>30</v>
      </c>
      <c r="T23" s="99">
        <f t="shared" si="3"/>
        <v>36.249144421629019</v>
      </c>
      <c r="U23" s="98">
        <f t="shared" si="11"/>
        <v>5000</v>
      </c>
      <c r="V23" s="98">
        <f t="shared" si="4"/>
        <v>0</v>
      </c>
      <c r="W23" s="98">
        <v>0</v>
      </c>
      <c r="X23" s="52" t="s">
        <v>45</v>
      </c>
      <c r="Y23" s="15"/>
      <c r="AA23" s="57">
        <f t="shared" si="12"/>
        <v>5000</v>
      </c>
      <c r="AB23" s="57"/>
      <c r="AC23" s="57">
        <f t="shared" si="5"/>
        <v>5000</v>
      </c>
      <c r="AD23" s="57">
        <f t="shared" si="13"/>
        <v>5000</v>
      </c>
      <c r="AE23" s="57">
        <f t="shared" si="6"/>
        <v>5000</v>
      </c>
      <c r="AF23" s="57">
        <f t="shared" si="7"/>
        <v>5000</v>
      </c>
      <c r="AG23" s="15">
        <f t="shared" si="8"/>
        <v>5000</v>
      </c>
      <c r="AH23" s="74">
        <v>25</v>
      </c>
      <c r="AI23" s="304">
        <f t="shared" si="9"/>
        <v>34.499144421629019</v>
      </c>
      <c r="AJ23" s="304">
        <f t="shared" si="14"/>
        <v>35.249144421629019</v>
      </c>
      <c r="AK23" s="106">
        <f t="shared" si="15"/>
        <v>5000</v>
      </c>
      <c r="AL23" s="57">
        <f t="shared" si="16"/>
        <v>5000</v>
      </c>
      <c r="AM23" s="106">
        <f t="shared" si="10"/>
        <v>5000</v>
      </c>
    </row>
    <row r="24" spans="1:39" x14ac:dyDescent="0.3">
      <c r="A24" s="51">
        <v>2</v>
      </c>
      <c r="B24" s="51" t="s">
        <v>2</v>
      </c>
      <c r="C24" s="51">
        <v>307</v>
      </c>
      <c r="D24" s="51" t="s">
        <v>3</v>
      </c>
      <c r="E24" s="51"/>
      <c r="F24" s="51">
        <v>13260</v>
      </c>
      <c r="G24" s="71" t="s">
        <v>590</v>
      </c>
      <c r="H24" s="312">
        <v>29</v>
      </c>
      <c r="I24" t="s">
        <v>616</v>
      </c>
      <c r="J24" s="53">
        <v>30864</v>
      </c>
      <c r="K24" s="47">
        <v>1984</v>
      </c>
      <c r="L24" s="4">
        <v>7</v>
      </c>
      <c r="M24" s="52">
        <v>14650</v>
      </c>
      <c r="N24" s="49"/>
      <c r="O24" s="49"/>
      <c r="P24" s="49">
        <v>14650</v>
      </c>
      <c r="Q24" s="52">
        <v>0</v>
      </c>
      <c r="R24" s="52">
        <f t="shared" si="0"/>
        <v>14650</v>
      </c>
      <c r="S24" s="51">
        <v>30</v>
      </c>
      <c r="T24" s="99">
        <f t="shared" si="3"/>
        <v>35.247091033538673</v>
      </c>
      <c r="U24" s="98">
        <f t="shared" si="11"/>
        <v>14650</v>
      </c>
      <c r="V24" s="98">
        <f t="shared" si="4"/>
        <v>0</v>
      </c>
      <c r="W24" s="98">
        <v>0</v>
      </c>
      <c r="X24" s="52" t="s">
        <v>45</v>
      </c>
      <c r="Y24" s="15"/>
      <c r="AA24" s="57">
        <f t="shared" si="12"/>
        <v>14650</v>
      </c>
      <c r="AB24" s="57"/>
      <c r="AC24" s="57">
        <f t="shared" si="5"/>
        <v>14650</v>
      </c>
      <c r="AD24" s="57">
        <f t="shared" si="13"/>
        <v>14650</v>
      </c>
      <c r="AE24" s="57">
        <f t="shared" si="6"/>
        <v>14650</v>
      </c>
      <c r="AF24" s="57">
        <f t="shared" si="7"/>
        <v>14650</v>
      </c>
      <c r="AG24" s="15">
        <f t="shared" si="8"/>
        <v>14650</v>
      </c>
      <c r="AH24" s="74">
        <v>25</v>
      </c>
      <c r="AI24" s="304">
        <f t="shared" si="9"/>
        <v>33.497091033538673</v>
      </c>
      <c r="AJ24" s="304">
        <f t="shared" si="14"/>
        <v>34.247091033538673</v>
      </c>
      <c r="AK24" s="106">
        <f t="shared" si="15"/>
        <v>14650</v>
      </c>
      <c r="AL24" s="57">
        <f t="shared" si="16"/>
        <v>14650</v>
      </c>
      <c r="AM24" s="106">
        <f t="shared" si="10"/>
        <v>14650</v>
      </c>
    </row>
    <row r="25" spans="1:39" x14ac:dyDescent="0.3">
      <c r="A25" s="51">
        <v>2</v>
      </c>
      <c r="B25" s="51" t="s">
        <v>2</v>
      </c>
      <c r="C25" s="51">
        <v>307</v>
      </c>
      <c r="D25" s="51" t="s">
        <v>3</v>
      </c>
      <c r="E25" s="51"/>
      <c r="F25" s="51">
        <v>13260</v>
      </c>
      <c r="G25" s="71" t="s">
        <v>578</v>
      </c>
      <c r="H25" s="312">
        <v>13</v>
      </c>
      <c r="I25" t="s">
        <v>617</v>
      </c>
      <c r="J25" s="53">
        <v>31229</v>
      </c>
      <c r="K25" s="47">
        <v>1985</v>
      </c>
      <c r="L25" s="4">
        <v>7</v>
      </c>
      <c r="M25" s="52">
        <v>9000</v>
      </c>
      <c r="N25" s="49"/>
      <c r="O25" s="49"/>
      <c r="P25" s="49">
        <v>9000</v>
      </c>
      <c r="Q25" s="52">
        <v>0</v>
      </c>
      <c r="R25" s="52">
        <f t="shared" si="0"/>
        <v>9000</v>
      </c>
      <c r="S25" s="51">
        <v>30</v>
      </c>
      <c r="T25" s="99">
        <f t="shared" si="3"/>
        <v>34.247775496235455</v>
      </c>
      <c r="U25" s="98">
        <f t="shared" si="11"/>
        <v>9000</v>
      </c>
      <c r="V25" s="98">
        <f t="shared" si="4"/>
        <v>0</v>
      </c>
      <c r="W25" s="98">
        <v>0</v>
      </c>
      <c r="X25" s="52" t="s">
        <v>45</v>
      </c>
      <c r="Y25" s="15"/>
      <c r="AA25" s="57">
        <f t="shared" si="12"/>
        <v>9000</v>
      </c>
      <c r="AB25" s="57"/>
      <c r="AC25" s="57">
        <f t="shared" si="5"/>
        <v>9000</v>
      </c>
      <c r="AD25" s="57">
        <f t="shared" si="13"/>
        <v>9000</v>
      </c>
      <c r="AE25" s="57">
        <f t="shared" si="6"/>
        <v>9000</v>
      </c>
      <c r="AF25" s="57">
        <f t="shared" si="7"/>
        <v>9000</v>
      </c>
      <c r="AG25" s="15">
        <f t="shared" si="8"/>
        <v>9000</v>
      </c>
      <c r="AH25" s="74">
        <v>25</v>
      </c>
      <c r="AI25" s="304">
        <f t="shared" si="9"/>
        <v>32.497775496235455</v>
      </c>
      <c r="AJ25" s="304">
        <f t="shared" si="14"/>
        <v>33.247775496235455</v>
      </c>
      <c r="AK25" s="106">
        <f t="shared" si="15"/>
        <v>9000</v>
      </c>
      <c r="AL25" s="57">
        <f t="shared" si="16"/>
        <v>9000</v>
      </c>
      <c r="AM25" s="106">
        <f t="shared" si="10"/>
        <v>9000</v>
      </c>
    </row>
    <row r="26" spans="1:39" x14ac:dyDescent="0.3">
      <c r="A26" s="51">
        <v>2</v>
      </c>
      <c r="B26" s="51" t="s">
        <v>2</v>
      </c>
      <c r="C26" s="51">
        <v>307</v>
      </c>
      <c r="D26" s="51" t="s">
        <v>3</v>
      </c>
      <c r="E26" s="51"/>
      <c r="F26" s="51">
        <v>13260</v>
      </c>
      <c r="G26" s="71" t="s">
        <v>580</v>
      </c>
      <c r="H26" s="311">
        <v>15</v>
      </c>
      <c r="I26" t="s">
        <v>618</v>
      </c>
      <c r="J26" s="53">
        <v>31229</v>
      </c>
      <c r="K26" s="47">
        <v>1985</v>
      </c>
      <c r="L26" s="4">
        <v>7</v>
      </c>
      <c r="M26" s="52">
        <v>9000</v>
      </c>
      <c r="N26" s="49"/>
      <c r="O26" s="49"/>
      <c r="P26" s="49">
        <v>9000</v>
      </c>
      <c r="Q26" s="52">
        <v>0</v>
      </c>
      <c r="R26" s="52">
        <f t="shared" si="0"/>
        <v>9000</v>
      </c>
      <c r="S26" s="51">
        <v>30</v>
      </c>
      <c r="T26" s="99">
        <f t="shared" si="3"/>
        <v>34.247775496235455</v>
      </c>
      <c r="U26" s="98">
        <f t="shared" si="11"/>
        <v>9000</v>
      </c>
      <c r="V26" s="98">
        <f t="shared" si="4"/>
        <v>0</v>
      </c>
      <c r="W26" s="98">
        <v>0</v>
      </c>
      <c r="X26" s="52" t="s">
        <v>45</v>
      </c>
      <c r="Y26" s="15"/>
      <c r="AA26" s="57">
        <f t="shared" si="12"/>
        <v>9000</v>
      </c>
      <c r="AB26" s="57"/>
      <c r="AC26" s="57">
        <f t="shared" si="5"/>
        <v>9000</v>
      </c>
      <c r="AD26" s="57">
        <f t="shared" si="13"/>
        <v>9000</v>
      </c>
      <c r="AE26" s="57">
        <f t="shared" si="6"/>
        <v>9000</v>
      </c>
      <c r="AF26" s="57">
        <f t="shared" si="7"/>
        <v>9000</v>
      </c>
      <c r="AG26" s="15">
        <f t="shared" si="8"/>
        <v>9000</v>
      </c>
      <c r="AH26" s="74">
        <v>25</v>
      </c>
      <c r="AI26" s="304">
        <f t="shared" si="9"/>
        <v>32.497775496235455</v>
      </c>
      <c r="AJ26" s="304">
        <f t="shared" si="14"/>
        <v>33.247775496235455</v>
      </c>
      <c r="AK26" s="106">
        <f t="shared" si="15"/>
        <v>9000</v>
      </c>
      <c r="AL26" s="57">
        <f t="shared" si="16"/>
        <v>9000</v>
      </c>
      <c r="AM26" s="106">
        <f t="shared" si="10"/>
        <v>9000</v>
      </c>
    </row>
    <row r="27" spans="1:39" x14ac:dyDescent="0.3">
      <c r="A27" s="51">
        <v>2</v>
      </c>
      <c r="B27" s="51" t="s">
        <v>2</v>
      </c>
      <c r="C27" s="51">
        <v>307</v>
      </c>
      <c r="D27" s="51" t="s">
        <v>3</v>
      </c>
      <c r="E27" s="51"/>
      <c r="F27" s="51">
        <v>13260</v>
      </c>
      <c r="G27" s="71" t="s">
        <v>582</v>
      </c>
      <c r="H27" s="311">
        <v>17</v>
      </c>
      <c r="I27" t="s">
        <v>619</v>
      </c>
      <c r="J27" s="53">
        <v>31229</v>
      </c>
      <c r="K27" s="47">
        <v>1985</v>
      </c>
      <c r="L27" s="4">
        <v>7</v>
      </c>
      <c r="M27" s="52">
        <v>10000</v>
      </c>
      <c r="N27" s="49"/>
      <c r="O27" s="49"/>
      <c r="P27" s="49">
        <v>10000</v>
      </c>
      <c r="Q27" s="52">
        <v>0</v>
      </c>
      <c r="R27" s="52">
        <f t="shared" si="0"/>
        <v>10000</v>
      </c>
      <c r="S27" s="51">
        <v>30</v>
      </c>
      <c r="T27" s="99">
        <f t="shared" si="3"/>
        <v>34.247775496235455</v>
      </c>
      <c r="U27" s="98">
        <f t="shared" si="11"/>
        <v>10000</v>
      </c>
      <c r="V27" s="98">
        <f t="shared" si="4"/>
        <v>0</v>
      </c>
      <c r="W27" s="98">
        <v>0</v>
      </c>
      <c r="X27" s="52" t="s">
        <v>45</v>
      </c>
      <c r="Y27" s="15"/>
      <c r="AA27" s="57">
        <f t="shared" si="12"/>
        <v>10000</v>
      </c>
      <c r="AB27" s="57"/>
      <c r="AC27" s="57">
        <f t="shared" si="5"/>
        <v>10000</v>
      </c>
      <c r="AD27" s="57">
        <f t="shared" si="13"/>
        <v>10000</v>
      </c>
      <c r="AE27" s="57">
        <f t="shared" si="6"/>
        <v>10000</v>
      </c>
      <c r="AF27" s="57">
        <f t="shared" si="7"/>
        <v>10000</v>
      </c>
      <c r="AG27" s="15">
        <f t="shared" si="8"/>
        <v>10000</v>
      </c>
      <c r="AH27" s="74">
        <v>25</v>
      </c>
      <c r="AI27" s="304">
        <f t="shared" si="9"/>
        <v>32.497775496235455</v>
      </c>
      <c r="AJ27" s="304">
        <f t="shared" si="14"/>
        <v>33.247775496235455</v>
      </c>
      <c r="AK27" s="106">
        <f t="shared" si="15"/>
        <v>10000</v>
      </c>
      <c r="AL27" s="57">
        <f t="shared" si="16"/>
        <v>10000</v>
      </c>
      <c r="AM27" s="106">
        <f t="shared" si="10"/>
        <v>10000</v>
      </c>
    </row>
    <row r="28" spans="1:39" x14ac:dyDescent="0.3">
      <c r="A28" s="51">
        <v>2</v>
      </c>
      <c r="B28" s="51" t="s">
        <v>2</v>
      </c>
      <c r="C28" s="51">
        <v>307</v>
      </c>
      <c r="D28" s="51" t="s">
        <v>3</v>
      </c>
      <c r="E28" s="51"/>
      <c r="F28" s="51">
        <v>13260</v>
      </c>
      <c r="G28" s="71" t="s">
        <v>589</v>
      </c>
      <c r="H28" s="312">
        <v>27</v>
      </c>
      <c r="I28" t="s">
        <v>620</v>
      </c>
      <c r="J28" s="53">
        <v>31229</v>
      </c>
      <c r="K28" s="47">
        <v>1985</v>
      </c>
      <c r="L28" s="4">
        <v>7</v>
      </c>
      <c r="M28" s="52">
        <v>10000</v>
      </c>
      <c r="N28" s="49"/>
      <c r="O28" s="49"/>
      <c r="P28" s="49">
        <v>10000</v>
      </c>
      <c r="Q28" s="52">
        <v>0</v>
      </c>
      <c r="R28" s="52">
        <f t="shared" si="0"/>
        <v>10000</v>
      </c>
      <c r="S28" s="51">
        <v>30</v>
      </c>
      <c r="T28" s="99">
        <f t="shared" si="3"/>
        <v>34.247775496235455</v>
      </c>
      <c r="U28" s="98">
        <f t="shared" si="11"/>
        <v>10000</v>
      </c>
      <c r="V28" s="98">
        <f t="shared" si="4"/>
        <v>0</v>
      </c>
      <c r="W28" s="98">
        <v>0</v>
      </c>
      <c r="X28" s="52" t="s">
        <v>45</v>
      </c>
      <c r="Y28" s="15"/>
      <c r="AA28" s="57">
        <f t="shared" si="12"/>
        <v>10000</v>
      </c>
      <c r="AB28" s="57"/>
      <c r="AC28" s="57">
        <f t="shared" si="5"/>
        <v>10000</v>
      </c>
      <c r="AD28" s="57">
        <f t="shared" si="13"/>
        <v>10000</v>
      </c>
      <c r="AE28" s="57">
        <f t="shared" si="6"/>
        <v>10000</v>
      </c>
      <c r="AF28" s="57">
        <f t="shared" si="7"/>
        <v>10000</v>
      </c>
      <c r="AG28" s="15">
        <f t="shared" si="8"/>
        <v>10000</v>
      </c>
      <c r="AH28" s="74">
        <v>25</v>
      </c>
      <c r="AI28" s="304">
        <f t="shared" si="9"/>
        <v>32.497775496235455</v>
      </c>
      <c r="AJ28" s="304">
        <f t="shared" si="14"/>
        <v>33.247775496235455</v>
      </c>
      <c r="AK28" s="106">
        <f t="shared" si="15"/>
        <v>10000</v>
      </c>
      <c r="AL28" s="57">
        <f t="shared" si="16"/>
        <v>10000</v>
      </c>
      <c r="AM28" s="106">
        <f t="shared" si="10"/>
        <v>10000</v>
      </c>
    </row>
    <row r="29" spans="1:39" x14ac:dyDescent="0.3">
      <c r="A29" s="51">
        <v>2</v>
      </c>
      <c r="B29" s="51" t="s">
        <v>2</v>
      </c>
      <c r="C29" s="51">
        <v>307</v>
      </c>
      <c r="D29" s="51" t="s">
        <v>3</v>
      </c>
      <c r="E29" s="51"/>
      <c r="F29" s="51">
        <v>13260</v>
      </c>
      <c r="G29" s="71" t="s">
        <v>579</v>
      </c>
      <c r="H29" s="312">
        <v>14</v>
      </c>
      <c r="I29" t="s">
        <v>621</v>
      </c>
      <c r="J29" s="53">
        <v>31959</v>
      </c>
      <c r="K29" s="47">
        <v>1987</v>
      </c>
      <c r="L29" s="4">
        <v>7</v>
      </c>
      <c r="M29" s="52">
        <v>26000</v>
      </c>
      <c r="N29" s="49"/>
      <c r="O29" s="49"/>
      <c r="P29" s="49">
        <v>26000</v>
      </c>
      <c r="Q29" s="52">
        <v>0</v>
      </c>
      <c r="R29" s="52">
        <f t="shared" si="0"/>
        <v>26000</v>
      </c>
      <c r="S29" s="51">
        <v>30</v>
      </c>
      <c r="T29" s="99">
        <f t="shared" si="3"/>
        <v>32.249144421629019</v>
      </c>
      <c r="U29" s="98">
        <f t="shared" si="11"/>
        <v>26000</v>
      </c>
      <c r="V29" s="98">
        <f t="shared" si="4"/>
        <v>0</v>
      </c>
      <c r="W29" s="98">
        <v>0</v>
      </c>
      <c r="X29" s="52" t="s">
        <v>45</v>
      </c>
      <c r="Y29" s="15"/>
      <c r="AA29" s="57">
        <f t="shared" si="12"/>
        <v>26000</v>
      </c>
      <c r="AB29" s="57"/>
      <c r="AC29" s="57">
        <f t="shared" si="5"/>
        <v>26000</v>
      </c>
      <c r="AD29" s="57">
        <f t="shared" si="13"/>
        <v>26000</v>
      </c>
      <c r="AE29" s="57">
        <f t="shared" si="6"/>
        <v>26000</v>
      </c>
      <c r="AF29" s="57">
        <f t="shared" si="7"/>
        <v>26000</v>
      </c>
      <c r="AG29" s="15">
        <f t="shared" si="8"/>
        <v>26000</v>
      </c>
      <c r="AH29" s="74">
        <v>25</v>
      </c>
      <c r="AI29" s="304">
        <f t="shared" si="9"/>
        <v>30.499144421629019</v>
      </c>
      <c r="AJ29" s="304">
        <f t="shared" si="14"/>
        <v>31.249144421629019</v>
      </c>
      <c r="AK29" s="106">
        <f t="shared" si="15"/>
        <v>26000</v>
      </c>
      <c r="AL29" s="57">
        <f t="shared" si="16"/>
        <v>26000</v>
      </c>
      <c r="AM29" s="106">
        <f t="shared" si="10"/>
        <v>26000</v>
      </c>
    </row>
    <row r="30" spans="1:39" x14ac:dyDescent="0.3">
      <c r="A30" s="51">
        <v>2</v>
      </c>
      <c r="B30" s="51" t="s">
        <v>2</v>
      </c>
      <c r="C30" s="51">
        <v>307</v>
      </c>
      <c r="D30" s="51" t="s">
        <v>3</v>
      </c>
      <c r="E30" s="51"/>
      <c r="F30" s="51">
        <v>13260</v>
      </c>
      <c r="G30" s="71" t="s">
        <v>591</v>
      </c>
      <c r="H30" s="313">
        <v>28</v>
      </c>
      <c r="I30" s="84" t="s">
        <v>643</v>
      </c>
      <c r="J30" s="53">
        <v>31959</v>
      </c>
      <c r="K30" s="47">
        <v>1987</v>
      </c>
      <c r="L30" s="4">
        <v>7</v>
      </c>
      <c r="M30" s="52">
        <v>8423</v>
      </c>
      <c r="N30" s="49"/>
      <c r="O30" s="49"/>
      <c r="P30" s="49">
        <v>8423</v>
      </c>
      <c r="Q30" s="52">
        <v>0</v>
      </c>
      <c r="R30" s="52">
        <f t="shared" si="0"/>
        <v>8423</v>
      </c>
      <c r="S30" s="51">
        <v>30</v>
      </c>
      <c r="T30" s="99">
        <f t="shared" si="3"/>
        <v>32.249144421629019</v>
      </c>
      <c r="U30" s="98">
        <f t="shared" si="11"/>
        <v>8423</v>
      </c>
      <c r="V30" s="98">
        <f t="shared" si="4"/>
        <v>0</v>
      </c>
      <c r="W30" s="98">
        <v>0</v>
      </c>
      <c r="X30" s="52" t="s">
        <v>45</v>
      </c>
      <c r="Y30" s="15"/>
      <c r="AA30" s="57">
        <f t="shared" si="12"/>
        <v>8423</v>
      </c>
      <c r="AB30" s="57"/>
      <c r="AC30" s="57">
        <f t="shared" si="5"/>
        <v>8423</v>
      </c>
      <c r="AD30" s="57">
        <f t="shared" si="13"/>
        <v>8423</v>
      </c>
      <c r="AE30" s="57">
        <f t="shared" si="6"/>
        <v>8423</v>
      </c>
      <c r="AF30" s="57">
        <f t="shared" si="7"/>
        <v>8423</v>
      </c>
      <c r="AG30" s="15">
        <f t="shared" si="8"/>
        <v>8423</v>
      </c>
      <c r="AH30" s="74">
        <v>25</v>
      </c>
      <c r="AI30" s="304">
        <f t="shared" si="9"/>
        <v>30.499144421629019</v>
      </c>
      <c r="AJ30" s="304">
        <f t="shared" si="14"/>
        <v>31.249144421629019</v>
      </c>
      <c r="AK30" s="106">
        <f t="shared" si="15"/>
        <v>8423</v>
      </c>
      <c r="AL30" s="57">
        <f t="shared" si="16"/>
        <v>8423</v>
      </c>
      <c r="AM30" s="106">
        <f t="shared" si="10"/>
        <v>8423</v>
      </c>
    </row>
    <row r="31" spans="1:39" x14ac:dyDescent="0.3">
      <c r="A31" s="51">
        <v>2</v>
      </c>
      <c r="B31" s="51" t="s">
        <v>2</v>
      </c>
      <c r="C31" s="51">
        <v>307</v>
      </c>
      <c r="D31" s="51" t="s">
        <v>3</v>
      </c>
      <c r="E31" s="51"/>
      <c r="F31" s="51">
        <v>13260</v>
      </c>
      <c r="G31" s="71" t="s">
        <v>576</v>
      </c>
      <c r="H31" s="312">
        <v>11</v>
      </c>
      <c r="I31" t="s">
        <v>644</v>
      </c>
      <c r="J31" s="53">
        <v>33420</v>
      </c>
      <c r="K31" s="47">
        <v>1991</v>
      </c>
      <c r="L31" s="4">
        <v>7</v>
      </c>
      <c r="M31" s="52">
        <v>21106</v>
      </c>
      <c r="N31" s="49"/>
      <c r="O31" s="49"/>
      <c r="P31" s="49">
        <v>21106</v>
      </c>
      <c r="Q31" s="52">
        <v>0</v>
      </c>
      <c r="R31" s="52">
        <f t="shared" si="0"/>
        <v>21106</v>
      </c>
      <c r="S31" s="51">
        <v>30</v>
      </c>
      <c r="T31" s="99">
        <f t="shared" si="3"/>
        <v>28.249144421629023</v>
      </c>
      <c r="U31" s="98">
        <f t="shared" si="11"/>
        <v>19874.214738763403</v>
      </c>
      <c r="V31" s="98">
        <f t="shared" si="4"/>
        <v>1231.7852612365969</v>
      </c>
      <c r="W31" s="98">
        <f t="shared" ref="W31:W75" si="17">+R31*ROUND(1/S31,4)</f>
        <v>702.82980000000009</v>
      </c>
      <c r="X31" s="52" t="s">
        <v>45</v>
      </c>
      <c r="Y31" s="15"/>
      <c r="AA31" s="57">
        <f t="shared" si="12"/>
        <v>21106</v>
      </c>
      <c r="AB31" s="57"/>
      <c r="AC31" s="57">
        <f t="shared" si="5"/>
        <v>21106</v>
      </c>
      <c r="AD31" s="57">
        <f t="shared" si="13"/>
        <v>19170.68</v>
      </c>
      <c r="AE31" s="57">
        <f t="shared" si="6"/>
        <v>21106</v>
      </c>
      <c r="AF31" s="57">
        <f t="shared" si="7"/>
        <v>21106</v>
      </c>
      <c r="AG31" s="15">
        <f t="shared" si="8"/>
        <v>21106</v>
      </c>
      <c r="AH31" s="74">
        <v>25</v>
      </c>
      <c r="AI31" s="304">
        <f t="shared" si="9"/>
        <v>26.499144421629023</v>
      </c>
      <c r="AJ31" s="304">
        <f t="shared" si="14"/>
        <v>27.249144421629023</v>
      </c>
      <c r="AK31" s="106">
        <f t="shared" si="15"/>
        <v>21106</v>
      </c>
      <c r="AL31" s="57">
        <f t="shared" si="16"/>
        <v>21106</v>
      </c>
      <c r="AM31" s="106">
        <f t="shared" si="10"/>
        <v>21106</v>
      </c>
    </row>
    <row r="32" spans="1:39" x14ac:dyDescent="0.3">
      <c r="A32" s="51">
        <v>2</v>
      </c>
      <c r="B32" s="51" t="s">
        <v>2</v>
      </c>
      <c r="C32" s="51">
        <v>307</v>
      </c>
      <c r="D32" s="51" t="s">
        <v>3</v>
      </c>
      <c r="E32" s="51"/>
      <c r="F32" s="51">
        <v>13260</v>
      </c>
      <c r="G32" s="71" t="s">
        <v>571</v>
      </c>
      <c r="H32" s="312">
        <v>4</v>
      </c>
      <c r="I32" t="s">
        <v>622</v>
      </c>
      <c r="J32" s="53">
        <v>33786</v>
      </c>
      <c r="K32" s="47">
        <v>1992</v>
      </c>
      <c r="L32" s="4">
        <v>7</v>
      </c>
      <c r="M32" s="52">
        <v>12260</v>
      </c>
      <c r="N32" s="49"/>
      <c r="O32" s="49"/>
      <c r="P32" s="49">
        <v>12260</v>
      </c>
      <c r="Q32" s="52">
        <v>0</v>
      </c>
      <c r="R32" s="52">
        <f t="shared" si="0"/>
        <v>12260</v>
      </c>
      <c r="S32" s="51">
        <v>30</v>
      </c>
      <c r="T32" s="99">
        <f t="shared" si="3"/>
        <v>27.247091033538673</v>
      </c>
      <c r="U32" s="98">
        <f t="shared" si="11"/>
        <v>11134.977869039471</v>
      </c>
      <c r="V32" s="98">
        <f t="shared" si="4"/>
        <v>1125.0221309605295</v>
      </c>
      <c r="W32" s="98">
        <f t="shared" si="17"/>
        <v>408.25800000000004</v>
      </c>
      <c r="X32" s="52" t="s">
        <v>45</v>
      </c>
      <c r="Y32" s="15"/>
      <c r="AA32" s="57">
        <f t="shared" si="12"/>
        <v>12260</v>
      </c>
      <c r="AB32" s="57"/>
      <c r="AC32" s="57">
        <f t="shared" si="5"/>
        <v>12260</v>
      </c>
      <c r="AD32" s="57">
        <f t="shared" si="13"/>
        <v>10726.31</v>
      </c>
      <c r="AE32" s="57">
        <f t="shared" si="6"/>
        <v>12260</v>
      </c>
      <c r="AF32" s="57">
        <f t="shared" si="7"/>
        <v>12260</v>
      </c>
      <c r="AG32" s="15">
        <f t="shared" si="8"/>
        <v>12260</v>
      </c>
      <c r="AH32" s="74">
        <v>25</v>
      </c>
      <c r="AI32" s="304">
        <f t="shared" si="9"/>
        <v>25.497091033538673</v>
      </c>
      <c r="AJ32" s="304">
        <f t="shared" si="14"/>
        <v>26.247091033538673</v>
      </c>
      <c r="AK32" s="106">
        <f t="shared" si="15"/>
        <v>12260</v>
      </c>
      <c r="AL32" s="57">
        <f t="shared" si="16"/>
        <v>12260</v>
      </c>
      <c r="AM32" s="106">
        <f t="shared" si="10"/>
        <v>12260</v>
      </c>
    </row>
    <row r="33" spans="1:39" x14ac:dyDescent="0.3">
      <c r="A33" s="51">
        <v>2</v>
      </c>
      <c r="B33" s="51" t="s">
        <v>2</v>
      </c>
      <c r="C33" s="51">
        <v>307</v>
      </c>
      <c r="D33" s="51" t="s">
        <v>3</v>
      </c>
      <c r="E33" s="51"/>
      <c r="F33" s="51">
        <v>13260</v>
      </c>
      <c r="G33" s="71" t="s">
        <v>577</v>
      </c>
      <c r="H33" s="312">
        <v>12</v>
      </c>
      <c r="I33" t="s">
        <v>613</v>
      </c>
      <c r="J33" s="53">
        <v>34151</v>
      </c>
      <c r="K33" s="47">
        <v>1993</v>
      </c>
      <c r="L33" s="4">
        <v>7</v>
      </c>
      <c r="M33" s="52">
        <v>1200</v>
      </c>
      <c r="N33" s="49"/>
      <c r="O33" s="49"/>
      <c r="P33" s="49">
        <v>1200</v>
      </c>
      <c r="Q33" s="52">
        <v>0</v>
      </c>
      <c r="R33" s="52">
        <f t="shared" si="0"/>
        <v>1200</v>
      </c>
      <c r="S33" s="51">
        <v>30</v>
      </c>
      <c r="T33" s="99">
        <f t="shared" si="3"/>
        <v>26.247775496235455</v>
      </c>
      <c r="U33" s="98">
        <f t="shared" si="11"/>
        <v>1049.9110198494182</v>
      </c>
      <c r="V33" s="98">
        <f t="shared" si="4"/>
        <v>150.08898015058185</v>
      </c>
      <c r="W33" s="98">
        <f t="shared" si="17"/>
        <v>39.96</v>
      </c>
      <c r="X33" s="52" t="s">
        <v>45</v>
      </c>
      <c r="Y33" s="15"/>
      <c r="AA33" s="57">
        <f t="shared" si="12"/>
        <v>1200</v>
      </c>
      <c r="AB33" s="57"/>
      <c r="AC33" s="57">
        <f t="shared" si="5"/>
        <v>1200</v>
      </c>
      <c r="AD33" s="57">
        <f t="shared" si="13"/>
        <v>1009.91</v>
      </c>
      <c r="AE33" s="57">
        <f t="shared" si="6"/>
        <v>1200</v>
      </c>
      <c r="AF33" s="57">
        <f t="shared" si="7"/>
        <v>1200</v>
      </c>
      <c r="AG33" s="15">
        <f t="shared" si="8"/>
        <v>1200</v>
      </c>
      <c r="AH33" s="74">
        <v>25</v>
      </c>
      <c r="AI33" s="304">
        <f t="shared" si="9"/>
        <v>24.497775496235455</v>
      </c>
      <c r="AJ33" s="304">
        <f t="shared" si="14"/>
        <v>25.247775496235455</v>
      </c>
      <c r="AK33" s="106">
        <f>ROUND(IF(AI33&gt;AH33,AG33,1/AH33*AI33*AG33),2)</f>
        <v>1175.8900000000001</v>
      </c>
      <c r="AL33" s="57">
        <f t="shared" si="16"/>
        <v>1200</v>
      </c>
      <c r="AM33" s="106">
        <f t="shared" si="10"/>
        <v>1200</v>
      </c>
    </row>
    <row r="34" spans="1:39" x14ac:dyDescent="0.3">
      <c r="A34" s="51">
        <v>2</v>
      </c>
      <c r="B34" s="51" t="s">
        <v>2</v>
      </c>
      <c r="C34" s="51">
        <v>307</v>
      </c>
      <c r="D34" s="51" t="s">
        <v>3</v>
      </c>
      <c r="E34" s="51"/>
      <c r="F34" s="51">
        <v>13260</v>
      </c>
      <c r="G34" s="71" t="s">
        <v>574</v>
      </c>
      <c r="H34" s="312">
        <v>7</v>
      </c>
      <c r="I34" t="s">
        <v>623</v>
      </c>
      <c r="J34" s="53">
        <v>35612</v>
      </c>
      <c r="K34" s="47">
        <v>1997</v>
      </c>
      <c r="L34" s="4">
        <v>7</v>
      </c>
      <c r="M34" s="52">
        <v>20500</v>
      </c>
      <c r="N34" s="49"/>
      <c r="O34" s="49"/>
      <c r="P34" s="49">
        <v>20500</v>
      </c>
      <c r="Q34" s="52">
        <v>0</v>
      </c>
      <c r="R34" s="52">
        <f t="shared" si="0"/>
        <v>20500</v>
      </c>
      <c r="S34" s="51">
        <v>30</v>
      </c>
      <c r="T34" s="99">
        <f t="shared" si="3"/>
        <v>22.247775496235455</v>
      </c>
      <c r="U34" s="98">
        <f t="shared" si="11"/>
        <v>15202.646589094227</v>
      </c>
      <c r="V34" s="98">
        <f t="shared" si="4"/>
        <v>5297.3534109057728</v>
      </c>
      <c r="W34" s="98">
        <f t="shared" si="17"/>
        <v>682.65000000000009</v>
      </c>
      <c r="X34" s="52" t="s">
        <v>45</v>
      </c>
      <c r="Y34" s="15"/>
      <c r="AA34" s="57">
        <f t="shared" si="12"/>
        <v>20500</v>
      </c>
      <c r="AB34" s="57"/>
      <c r="AC34" s="57">
        <f t="shared" si="5"/>
        <v>20500</v>
      </c>
      <c r="AD34" s="57">
        <f t="shared" si="13"/>
        <v>14519.31</v>
      </c>
      <c r="AE34" s="57">
        <f t="shared" si="6"/>
        <v>20500</v>
      </c>
      <c r="AF34" s="57">
        <f t="shared" si="7"/>
        <v>20500</v>
      </c>
      <c r="AG34" s="15">
        <f t="shared" si="8"/>
        <v>20500</v>
      </c>
      <c r="AH34" s="74">
        <v>25</v>
      </c>
      <c r="AI34" s="304">
        <f t="shared" si="9"/>
        <v>20.497775496235455</v>
      </c>
      <c r="AJ34" s="304">
        <f t="shared" si="14"/>
        <v>21.247775496235455</v>
      </c>
      <c r="AK34" s="106">
        <f t="shared" ref="AK34:AK80" si="18">ROUND(IF(AI34&gt;AH34,AG34,1/AH34*AI34*AG34),2)</f>
        <v>16808.18</v>
      </c>
      <c r="AL34" s="57">
        <f t="shared" si="16"/>
        <v>17423.18</v>
      </c>
      <c r="AM34" s="106">
        <f t="shared" si="10"/>
        <v>18243.18</v>
      </c>
    </row>
    <row r="35" spans="1:39" x14ac:dyDescent="0.3">
      <c r="A35" s="51">
        <v>2</v>
      </c>
      <c r="B35" s="51" t="s">
        <v>2</v>
      </c>
      <c r="C35" s="51">
        <v>307</v>
      </c>
      <c r="D35" s="51" t="s">
        <v>3</v>
      </c>
      <c r="E35" s="51"/>
      <c r="F35" s="51">
        <v>13260</v>
      </c>
      <c r="G35" s="71" t="s">
        <v>575</v>
      </c>
      <c r="H35" s="312">
        <v>8</v>
      </c>
      <c r="I35" t="s">
        <v>604</v>
      </c>
      <c r="J35" s="53">
        <v>35612</v>
      </c>
      <c r="K35" s="47">
        <v>1997</v>
      </c>
      <c r="L35" s="4">
        <v>7</v>
      </c>
      <c r="M35" s="52">
        <v>20500</v>
      </c>
      <c r="N35" s="49"/>
      <c r="O35" s="49"/>
      <c r="P35" s="49">
        <v>20500</v>
      </c>
      <c r="Q35" s="52">
        <v>0</v>
      </c>
      <c r="R35" s="52">
        <f t="shared" si="0"/>
        <v>20500</v>
      </c>
      <c r="S35" s="51">
        <v>30</v>
      </c>
      <c r="T35" s="99">
        <f t="shared" si="3"/>
        <v>22.247775496235455</v>
      </c>
      <c r="U35" s="98">
        <f t="shared" si="11"/>
        <v>15202.646589094227</v>
      </c>
      <c r="V35" s="98">
        <f t="shared" si="4"/>
        <v>5297.3534109057728</v>
      </c>
      <c r="W35" s="98">
        <f t="shared" si="17"/>
        <v>682.65000000000009</v>
      </c>
      <c r="X35" s="52" t="s">
        <v>45</v>
      </c>
      <c r="Y35" s="15"/>
      <c r="AA35" s="57">
        <f t="shared" si="12"/>
        <v>20500</v>
      </c>
      <c r="AB35" s="57"/>
      <c r="AC35" s="57">
        <f t="shared" si="5"/>
        <v>20500</v>
      </c>
      <c r="AD35" s="57">
        <f t="shared" si="13"/>
        <v>14519.31</v>
      </c>
      <c r="AE35" s="57">
        <f t="shared" si="6"/>
        <v>20500</v>
      </c>
      <c r="AF35" s="57">
        <f t="shared" si="7"/>
        <v>20500</v>
      </c>
      <c r="AG35" s="15">
        <f t="shared" si="8"/>
        <v>20500</v>
      </c>
      <c r="AH35" s="74">
        <v>25</v>
      </c>
      <c r="AI35" s="304">
        <f t="shared" si="9"/>
        <v>20.497775496235455</v>
      </c>
      <c r="AJ35" s="304">
        <f t="shared" si="14"/>
        <v>21.247775496235455</v>
      </c>
      <c r="AK35" s="106">
        <f t="shared" si="18"/>
        <v>16808.18</v>
      </c>
      <c r="AL35" s="57">
        <f t="shared" si="16"/>
        <v>17423.18</v>
      </c>
      <c r="AM35" s="106">
        <f t="shared" si="10"/>
        <v>18243.18</v>
      </c>
    </row>
    <row r="36" spans="1:39" x14ac:dyDescent="0.3">
      <c r="A36" s="51">
        <v>2</v>
      </c>
      <c r="B36" s="51" t="s">
        <v>2</v>
      </c>
      <c r="C36" s="51">
        <v>307</v>
      </c>
      <c r="D36" s="51" t="s">
        <v>3</v>
      </c>
      <c r="E36" s="51"/>
      <c r="F36" s="51">
        <v>13260</v>
      </c>
      <c r="G36" s="71" t="s">
        <v>584</v>
      </c>
      <c r="H36" s="312">
        <v>19</v>
      </c>
      <c r="I36" t="s">
        <v>609</v>
      </c>
      <c r="J36" s="53">
        <v>35612</v>
      </c>
      <c r="K36" s="47">
        <v>1997</v>
      </c>
      <c r="L36" s="4">
        <v>7</v>
      </c>
      <c r="M36" s="52">
        <v>13500</v>
      </c>
      <c r="N36" s="49"/>
      <c r="O36" s="49"/>
      <c r="P36" s="49">
        <v>13500</v>
      </c>
      <c r="Q36" s="52">
        <v>0</v>
      </c>
      <c r="R36" s="52">
        <f t="shared" si="0"/>
        <v>13500</v>
      </c>
      <c r="S36" s="51">
        <v>30</v>
      </c>
      <c r="T36" s="99">
        <f t="shared" si="3"/>
        <v>22.247775496235455</v>
      </c>
      <c r="U36" s="98">
        <f t="shared" si="11"/>
        <v>10011.498973305954</v>
      </c>
      <c r="V36" s="98">
        <f t="shared" si="4"/>
        <v>3488.5010266940462</v>
      </c>
      <c r="W36" s="98">
        <f t="shared" si="17"/>
        <v>449.55000000000007</v>
      </c>
      <c r="X36" s="52" t="s">
        <v>45</v>
      </c>
      <c r="Y36" s="15"/>
      <c r="AA36" s="57">
        <f t="shared" si="12"/>
        <v>13500</v>
      </c>
      <c r="AB36" s="57"/>
      <c r="AC36" s="57">
        <f t="shared" si="5"/>
        <v>13500</v>
      </c>
      <c r="AD36" s="57">
        <f t="shared" si="13"/>
        <v>9561.5</v>
      </c>
      <c r="AE36" s="57">
        <f t="shared" si="6"/>
        <v>13500</v>
      </c>
      <c r="AF36" s="57">
        <f t="shared" si="7"/>
        <v>13500</v>
      </c>
      <c r="AG36" s="15">
        <f t="shared" si="8"/>
        <v>13500</v>
      </c>
      <c r="AH36" s="74">
        <v>25</v>
      </c>
      <c r="AI36" s="304">
        <f t="shared" si="9"/>
        <v>20.497775496235455</v>
      </c>
      <c r="AJ36" s="304">
        <f t="shared" si="14"/>
        <v>21.247775496235455</v>
      </c>
      <c r="AK36" s="106">
        <f t="shared" si="18"/>
        <v>11068.8</v>
      </c>
      <c r="AL36" s="57">
        <f t="shared" si="16"/>
        <v>11473.8</v>
      </c>
      <c r="AM36" s="106">
        <f t="shared" si="10"/>
        <v>12013.8</v>
      </c>
    </row>
    <row r="37" spans="1:39" x14ac:dyDescent="0.3">
      <c r="A37" s="51">
        <v>2</v>
      </c>
      <c r="B37" s="51" t="s">
        <v>2</v>
      </c>
      <c r="C37" s="51">
        <v>307</v>
      </c>
      <c r="D37" s="51" t="s">
        <v>3</v>
      </c>
      <c r="E37" s="51"/>
      <c r="F37" s="51">
        <v>13260</v>
      </c>
      <c r="G37" s="71" t="s">
        <v>587</v>
      </c>
      <c r="H37" s="312">
        <v>24</v>
      </c>
      <c r="I37" t="s">
        <v>624</v>
      </c>
      <c r="J37" s="53">
        <v>35612</v>
      </c>
      <c r="K37" s="47">
        <v>1997</v>
      </c>
      <c r="L37" s="4">
        <v>7</v>
      </c>
      <c r="M37" s="52">
        <v>11500</v>
      </c>
      <c r="N37" s="49"/>
      <c r="O37" s="49"/>
      <c r="P37" s="49">
        <v>11500</v>
      </c>
      <c r="Q37" s="52">
        <v>0</v>
      </c>
      <c r="R37" s="52">
        <f t="shared" si="0"/>
        <v>11500</v>
      </c>
      <c r="S37" s="51">
        <v>30</v>
      </c>
      <c r="T37" s="99">
        <f t="shared" si="3"/>
        <v>22.247775496235455</v>
      </c>
      <c r="U37" s="98">
        <f t="shared" si="11"/>
        <v>8528.313940223592</v>
      </c>
      <c r="V37" s="98">
        <f t="shared" si="4"/>
        <v>2971.686059776408</v>
      </c>
      <c r="W37" s="98">
        <f t="shared" si="17"/>
        <v>382.95000000000005</v>
      </c>
      <c r="X37" s="52" t="s">
        <v>45</v>
      </c>
      <c r="Y37" s="15"/>
      <c r="AA37" s="57">
        <f t="shared" si="12"/>
        <v>11500</v>
      </c>
      <c r="AB37" s="57"/>
      <c r="AC37" s="57">
        <f t="shared" si="5"/>
        <v>11500</v>
      </c>
      <c r="AD37" s="57">
        <f t="shared" si="13"/>
        <v>8144.98</v>
      </c>
      <c r="AE37" s="57">
        <f t="shared" si="6"/>
        <v>11500</v>
      </c>
      <c r="AF37" s="57">
        <f t="shared" si="7"/>
        <v>11500</v>
      </c>
      <c r="AG37" s="15">
        <f t="shared" si="8"/>
        <v>11500</v>
      </c>
      <c r="AH37" s="74">
        <v>25</v>
      </c>
      <c r="AI37" s="304">
        <f t="shared" si="9"/>
        <v>20.497775496235455</v>
      </c>
      <c r="AJ37" s="304">
        <f t="shared" si="14"/>
        <v>21.247775496235455</v>
      </c>
      <c r="AK37" s="106">
        <f t="shared" si="18"/>
        <v>9428.98</v>
      </c>
      <c r="AL37" s="57">
        <f t="shared" si="16"/>
        <v>9773.98</v>
      </c>
      <c r="AM37" s="106">
        <f t="shared" si="10"/>
        <v>10233.98</v>
      </c>
    </row>
    <row r="38" spans="1:39" x14ac:dyDescent="0.3">
      <c r="A38" s="51">
        <v>2</v>
      </c>
      <c r="B38" s="51" t="s">
        <v>2</v>
      </c>
      <c r="C38" s="51">
        <v>307</v>
      </c>
      <c r="D38" s="51" t="s">
        <v>3</v>
      </c>
      <c r="E38" s="51"/>
      <c r="F38" s="51">
        <v>13260</v>
      </c>
      <c r="G38" s="71" t="s">
        <v>589</v>
      </c>
      <c r="H38" s="312">
        <v>27</v>
      </c>
      <c r="I38" t="s">
        <v>620</v>
      </c>
      <c r="J38" s="53">
        <v>35612</v>
      </c>
      <c r="K38" s="47">
        <v>1997</v>
      </c>
      <c r="L38" s="4">
        <v>7</v>
      </c>
      <c r="M38" s="52">
        <v>21000</v>
      </c>
      <c r="N38" s="49"/>
      <c r="O38" s="49"/>
      <c r="P38" s="49">
        <v>21000</v>
      </c>
      <c r="Q38" s="52">
        <v>0</v>
      </c>
      <c r="R38" s="52">
        <f t="shared" si="0"/>
        <v>21000</v>
      </c>
      <c r="S38" s="51">
        <v>30</v>
      </c>
      <c r="T38" s="99">
        <f t="shared" si="3"/>
        <v>22.247775496235455</v>
      </c>
      <c r="U38" s="98">
        <f t="shared" si="11"/>
        <v>15573.442847364819</v>
      </c>
      <c r="V38" s="98">
        <f t="shared" si="4"/>
        <v>5426.5571526351814</v>
      </c>
      <c r="W38" s="98">
        <f t="shared" si="17"/>
        <v>699.30000000000007</v>
      </c>
      <c r="X38" s="52" t="s">
        <v>45</v>
      </c>
      <c r="Y38" s="15"/>
      <c r="AA38" s="57">
        <f t="shared" si="12"/>
        <v>21000</v>
      </c>
      <c r="AB38" s="57"/>
      <c r="AC38" s="57">
        <f t="shared" si="5"/>
        <v>21000</v>
      </c>
      <c r="AD38" s="57">
        <f t="shared" si="13"/>
        <v>14873.44</v>
      </c>
      <c r="AE38" s="57">
        <f t="shared" si="6"/>
        <v>21000</v>
      </c>
      <c r="AF38" s="57">
        <f t="shared" si="7"/>
        <v>21000</v>
      </c>
      <c r="AG38" s="15">
        <f t="shared" si="8"/>
        <v>21000</v>
      </c>
      <c r="AH38" s="74">
        <v>25</v>
      </c>
      <c r="AI38" s="304">
        <f t="shared" si="9"/>
        <v>20.497775496235455</v>
      </c>
      <c r="AJ38" s="304">
        <f t="shared" si="14"/>
        <v>21.247775496235455</v>
      </c>
      <c r="AK38" s="106">
        <f t="shared" si="18"/>
        <v>17218.13</v>
      </c>
      <c r="AL38" s="57">
        <f t="shared" si="16"/>
        <v>17848.13</v>
      </c>
      <c r="AM38" s="106">
        <f t="shared" si="10"/>
        <v>18688.13</v>
      </c>
    </row>
    <row r="39" spans="1:39" x14ac:dyDescent="0.3">
      <c r="A39" s="51">
        <v>2</v>
      </c>
      <c r="B39" s="51" t="s">
        <v>2</v>
      </c>
      <c r="C39" s="51">
        <v>307</v>
      </c>
      <c r="D39" s="51" t="s">
        <v>3</v>
      </c>
      <c r="E39" s="51"/>
      <c r="F39" s="51">
        <v>13260</v>
      </c>
      <c r="G39" s="71" t="s">
        <v>569</v>
      </c>
      <c r="H39" s="312">
        <v>2</v>
      </c>
      <c r="I39" t="s">
        <v>625</v>
      </c>
      <c r="J39" s="53">
        <v>35977</v>
      </c>
      <c r="K39" s="47">
        <v>1998</v>
      </c>
      <c r="L39" s="4">
        <v>7</v>
      </c>
      <c r="M39" s="52">
        <v>17496</v>
      </c>
      <c r="N39" s="49"/>
      <c r="O39" s="49"/>
      <c r="P39" s="49">
        <v>17496</v>
      </c>
      <c r="Q39" s="52">
        <v>0</v>
      </c>
      <c r="R39" s="52">
        <f t="shared" si="0"/>
        <v>17496</v>
      </c>
      <c r="S39" s="51">
        <v>30</v>
      </c>
      <c r="T39" s="99">
        <f t="shared" si="3"/>
        <v>21.248459958932237</v>
      </c>
      <c r="U39" s="98">
        <f t="shared" si="11"/>
        <v>12392.101848049282</v>
      </c>
      <c r="V39" s="98">
        <f t="shared" si="4"/>
        <v>5103.8981519507179</v>
      </c>
      <c r="W39" s="98">
        <f t="shared" si="17"/>
        <v>582.61680000000001</v>
      </c>
      <c r="X39" s="52" t="s">
        <v>45</v>
      </c>
      <c r="Y39" s="15"/>
      <c r="AA39" s="57">
        <f t="shared" si="12"/>
        <v>17496</v>
      </c>
      <c r="AB39" s="57"/>
      <c r="AC39" s="57">
        <f t="shared" si="5"/>
        <v>17496</v>
      </c>
      <c r="AD39" s="57">
        <f t="shared" si="13"/>
        <v>11808.9</v>
      </c>
      <c r="AE39" s="57">
        <f t="shared" si="6"/>
        <v>17496</v>
      </c>
      <c r="AF39" s="57">
        <f t="shared" si="7"/>
        <v>17496</v>
      </c>
      <c r="AG39" s="15">
        <f t="shared" si="8"/>
        <v>17496</v>
      </c>
      <c r="AH39" s="74">
        <v>25</v>
      </c>
      <c r="AI39" s="304">
        <f t="shared" si="9"/>
        <v>19.498459958932237</v>
      </c>
      <c r="AJ39" s="304">
        <f t="shared" si="14"/>
        <v>20.248459958932237</v>
      </c>
      <c r="AK39" s="106">
        <f t="shared" si="18"/>
        <v>13645.8</v>
      </c>
      <c r="AL39" s="57">
        <f t="shared" si="16"/>
        <v>14170.68</v>
      </c>
      <c r="AM39" s="106">
        <f t="shared" si="10"/>
        <v>14870.52</v>
      </c>
    </row>
    <row r="40" spans="1:39" x14ac:dyDescent="0.3">
      <c r="A40" s="51">
        <v>2</v>
      </c>
      <c r="B40" s="51" t="s">
        <v>2</v>
      </c>
      <c r="C40" s="51">
        <v>307</v>
      </c>
      <c r="D40" s="51" t="s">
        <v>3</v>
      </c>
      <c r="E40" s="51"/>
      <c r="F40" s="51">
        <v>13260</v>
      </c>
      <c r="G40" s="71" t="s">
        <v>573</v>
      </c>
      <c r="H40" s="312">
        <v>6</v>
      </c>
      <c r="I40" t="s">
        <v>612</v>
      </c>
      <c r="J40" s="53">
        <v>35977</v>
      </c>
      <c r="K40" s="47">
        <v>1998</v>
      </c>
      <c r="L40" s="4">
        <v>7</v>
      </c>
      <c r="M40" s="52">
        <v>4000</v>
      </c>
      <c r="N40" s="49"/>
      <c r="O40" s="49"/>
      <c r="P40" s="49">
        <v>4000</v>
      </c>
      <c r="Q40" s="52">
        <v>0</v>
      </c>
      <c r="R40" s="52">
        <f t="shared" si="0"/>
        <v>4000</v>
      </c>
      <c r="S40" s="51">
        <v>30</v>
      </c>
      <c r="T40" s="99">
        <f t="shared" si="3"/>
        <v>21.248459958932237</v>
      </c>
      <c r="U40" s="98">
        <f t="shared" si="11"/>
        <v>2833.1279945242986</v>
      </c>
      <c r="V40" s="98">
        <f t="shared" si="4"/>
        <v>1166.8720054757014</v>
      </c>
      <c r="W40" s="98">
        <f t="shared" si="17"/>
        <v>133.20000000000002</v>
      </c>
      <c r="X40" s="52" t="s">
        <v>45</v>
      </c>
      <c r="Y40" s="15"/>
      <c r="AA40" s="57">
        <f t="shared" si="12"/>
        <v>4000</v>
      </c>
      <c r="AB40" s="57"/>
      <c r="AC40" s="57">
        <f t="shared" si="5"/>
        <v>4000</v>
      </c>
      <c r="AD40" s="57">
        <f t="shared" si="13"/>
        <v>2699.79</v>
      </c>
      <c r="AE40" s="57">
        <f t="shared" si="6"/>
        <v>4000</v>
      </c>
      <c r="AF40" s="57">
        <f t="shared" si="7"/>
        <v>4000</v>
      </c>
      <c r="AG40" s="15">
        <f t="shared" si="8"/>
        <v>4000</v>
      </c>
      <c r="AH40" s="74">
        <v>25</v>
      </c>
      <c r="AI40" s="304">
        <f t="shared" si="9"/>
        <v>19.498459958932237</v>
      </c>
      <c r="AJ40" s="304">
        <f t="shared" si="14"/>
        <v>20.248459958932237</v>
      </c>
      <c r="AK40" s="106">
        <f t="shared" si="18"/>
        <v>3119.75</v>
      </c>
      <c r="AL40" s="57">
        <f t="shared" si="16"/>
        <v>3239.75</v>
      </c>
      <c r="AM40" s="106">
        <f t="shared" si="10"/>
        <v>3399.75</v>
      </c>
    </row>
    <row r="41" spans="1:39" x14ac:dyDescent="0.3">
      <c r="A41" s="51">
        <v>2</v>
      </c>
      <c r="B41" s="51" t="s">
        <v>2</v>
      </c>
      <c r="C41" s="51">
        <v>307</v>
      </c>
      <c r="D41" s="51" t="s">
        <v>3</v>
      </c>
      <c r="E41" s="51"/>
      <c r="F41" s="51">
        <v>13260</v>
      </c>
      <c r="G41" s="71" t="s">
        <v>580</v>
      </c>
      <c r="H41" s="311">
        <v>15</v>
      </c>
      <c r="I41" t="s">
        <v>618</v>
      </c>
      <c r="J41" s="53">
        <v>35977</v>
      </c>
      <c r="K41" s="47">
        <v>1998</v>
      </c>
      <c r="L41" s="4">
        <v>7</v>
      </c>
      <c r="M41" s="52">
        <v>2000</v>
      </c>
      <c r="N41" s="49"/>
      <c r="O41" s="49"/>
      <c r="P41" s="49">
        <v>2000</v>
      </c>
      <c r="Q41" s="52">
        <v>0</v>
      </c>
      <c r="R41" s="52">
        <f t="shared" si="0"/>
        <v>2000</v>
      </c>
      <c r="S41" s="51">
        <v>30</v>
      </c>
      <c r="T41" s="99">
        <f t="shared" si="3"/>
        <v>21.248459958932237</v>
      </c>
      <c r="U41" s="98">
        <f t="shared" si="11"/>
        <v>1416.5639972621493</v>
      </c>
      <c r="V41" s="98">
        <f t="shared" si="4"/>
        <v>583.43600273785069</v>
      </c>
      <c r="W41" s="98">
        <f t="shared" si="17"/>
        <v>66.600000000000009</v>
      </c>
      <c r="X41" s="52" t="s">
        <v>45</v>
      </c>
      <c r="Y41" s="15"/>
      <c r="AA41" s="57">
        <f t="shared" si="12"/>
        <v>2000</v>
      </c>
      <c r="AB41" s="57"/>
      <c r="AC41" s="57">
        <f t="shared" si="5"/>
        <v>2000</v>
      </c>
      <c r="AD41" s="57">
        <f t="shared" si="13"/>
        <v>1349.9</v>
      </c>
      <c r="AE41" s="57">
        <f t="shared" si="6"/>
        <v>2000</v>
      </c>
      <c r="AF41" s="57">
        <f t="shared" si="7"/>
        <v>2000</v>
      </c>
      <c r="AG41" s="15">
        <f t="shared" si="8"/>
        <v>2000</v>
      </c>
      <c r="AH41" s="74">
        <v>25</v>
      </c>
      <c r="AI41" s="304">
        <f t="shared" si="9"/>
        <v>19.498459958932237</v>
      </c>
      <c r="AJ41" s="304">
        <f t="shared" si="14"/>
        <v>20.248459958932237</v>
      </c>
      <c r="AK41" s="106">
        <f t="shared" si="18"/>
        <v>1559.88</v>
      </c>
      <c r="AL41" s="57">
        <f t="shared" si="16"/>
        <v>1619.88</v>
      </c>
      <c r="AM41" s="106">
        <f t="shared" si="10"/>
        <v>1699.88</v>
      </c>
    </row>
    <row r="42" spans="1:39" x14ac:dyDescent="0.3">
      <c r="A42" s="51">
        <v>2</v>
      </c>
      <c r="B42" s="51" t="s">
        <v>2</v>
      </c>
      <c r="C42" s="51">
        <v>307</v>
      </c>
      <c r="D42" s="51" t="s">
        <v>3</v>
      </c>
      <c r="E42" s="51"/>
      <c r="F42" s="51">
        <v>13260</v>
      </c>
      <c r="G42" s="71" t="s">
        <v>592</v>
      </c>
      <c r="H42" s="312">
        <v>30</v>
      </c>
      <c r="I42" t="s">
        <v>626</v>
      </c>
      <c r="J42" s="53">
        <v>36342</v>
      </c>
      <c r="K42" s="47">
        <v>1999</v>
      </c>
      <c r="L42" s="4">
        <v>7</v>
      </c>
      <c r="M42" s="52">
        <v>9793</v>
      </c>
      <c r="N42" s="49"/>
      <c r="O42" s="49"/>
      <c r="P42" s="49">
        <v>9793</v>
      </c>
      <c r="Q42" s="52">
        <v>0</v>
      </c>
      <c r="R42" s="52">
        <f t="shared" si="0"/>
        <v>9793</v>
      </c>
      <c r="S42" s="51">
        <v>30</v>
      </c>
      <c r="T42" s="99">
        <f t="shared" si="3"/>
        <v>20.249144421629023</v>
      </c>
      <c r="U42" s="98">
        <f t="shared" si="11"/>
        <v>6609.9957107004338</v>
      </c>
      <c r="V42" s="98">
        <f t="shared" si="4"/>
        <v>3183.0042892995662</v>
      </c>
      <c r="W42" s="98">
        <f t="shared" si="17"/>
        <v>326.10690000000005</v>
      </c>
      <c r="X42" s="52" t="s">
        <v>45</v>
      </c>
      <c r="Y42" s="15"/>
      <c r="AA42" s="57">
        <f t="shared" si="12"/>
        <v>9793</v>
      </c>
      <c r="AB42" s="57"/>
      <c r="AC42" s="57">
        <f t="shared" si="5"/>
        <v>9793</v>
      </c>
      <c r="AD42" s="57">
        <f t="shared" si="13"/>
        <v>6283.56</v>
      </c>
      <c r="AE42" s="57">
        <f t="shared" si="6"/>
        <v>9793</v>
      </c>
      <c r="AF42" s="57">
        <f t="shared" si="7"/>
        <v>9793</v>
      </c>
      <c r="AG42" s="15">
        <f t="shared" si="8"/>
        <v>9793</v>
      </c>
      <c r="AH42" s="74">
        <v>25</v>
      </c>
      <c r="AI42" s="304">
        <f t="shared" si="9"/>
        <v>18.499144421629023</v>
      </c>
      <c r="AJ42" s="304">
        <f t="shared" si="14"/>
        <v>19.249144421629023</v>
      </c>
      <c r="AK42" s="106">
        <f t="shared" si="18"/>
        <v>7246.48</v>
      </c>
      <c r="AL42" s="57">
        <f t="shared" si="16"/>
        <v>7540.27</v>
      </c>
      <c r="AM42" s="106">
        <f t="shared" si="10"/>
        <v>7931.99</v>
      </c>
    </row>
    <row r="43" spans="1:39" x14ac:dyDescent="0.3">
      <c r="A43" s="51">
        <v>2</v>
      </c>
      <c r="B43" s="51" t="s">
        <v>2</v>
      </c>
      <c r="C43" s="51">
        <v>307</v>
      </c>
      <c r="D43" s="51" t="s">
        <v>3</v>
      </c>
      <c r="E43" s="51"/>
      <c r="F43" s="51">
        <v>13260</v>
      </c>
      <c r="G43" s="71" t="s">
        <v>594</v>
      </c>
      <c r="H43" s="312">
        <v>32</v>
      </c>
      <c r="I43" t="s">
        <v>627</v>
      </c>
      <c r="J43" s="53">
        <v>37073</v>
      </c>
      <c r="K43" s="47">
        <v>2001</v>
      </c>
      <c r="L43" s="4">
        <v>7</v>
      </c>
      <c r="M43" s="52">
        <v>6844</v>
      </c>
      <c r="N43" s="49"/>
      <c r="O43" s="49"/>
      <c r="P43" s="49">
        <v>6844</v>
      </c>
      <c r="Q43" s="52">
        <v>0</v>
      </c>
      <c r="R43" s="52">
        <f t="shared" si="0"/>
        <v>6844</v>
      </c>
      <c r="S43" s="51">
        <v>30</v>
      </c>
      <c r="T43" s="99">
        <f t="shared" si="3"/>
        <v>18.247775496235455</v>
      </c>
      <c r="U43" s="98">
        <f t="shared" si="11"/>
        <v>4162.9258498745148</v>
      </c>
      <c r="V43" s="98">
        <f t="shared" si="4"/>
        <v>2681.0741501254852</v>
      </c>
      <c r="W43" s="98">
        <f t="shared" si="17"/>
        <v>227.90520000000001</v>
      </c>
      <c r="X43" s="52" t="s">
        <v>45</v>
      </c>
      <c r="Y43" s="15"/>
      <c r="AA43" s="57">
        <f t="shared" si="12"/>
        <v>6844</v>
      </c>
      <c r="AB43" s="57"/>
      <c r="AC43" s="57">
        <f t="shared" si="5"/>
        <v>6844</v>
      </c>
      <c r="AD43" s="57">
        <f t="shared" si="13"/>
        <v>3934.79</v>
      </c>
      <c r="AE43" s="57">
        <f t="shared" ref="AE43:AE74" si="19">+M43+N43+Q43</f>
        <v>6844</v>
      </c>
      <c r="AF43" s="57">
        <f t="shared" si="7"/>
        <v>6844</v>
      </c>
      <c r="AG43" s="15">
        <f t="shared" ref="AG43:AG74" si="20">+R43-O43</f>
        <v>6844</v>
      </c>
      <c r="AH43" s="74">
        <v>25</v>
      </c>
      <c r="AI43" s="304">
        <f t="shared" ref="AI43:AI74" si="21">+T43-1.75</f>
        <v>16.497775496235455</v>
      </c>
      <c r="AJ43" s="304">
        <f t="shared" si="14"/>
        <v>17.247775496235455</v>
      </c>
      <c r="AK43" s="106">
        <f t="shared" si="18"/>
        <v>4516.43</v>
      </c>
      <c r="AL43" s="57">
        <f t="shared" si="16"/>
        <v>4721.75</v>
      </c>
      <c r="AM43" s="106">
        <f t="shared" ref="AM43:AM74" si="22">ROUND(IF(T43&gt;AH43,AG43,T43/AH43*AG43),2)</f>
        <v>4995.51</v>
      </c>
    </row>
    <row r="44" spans="1:39" x14ac:dyDescent="0.3">
      <c r="A44" s="51">
        <v>2</v>
      </c>
      <c r="B44" s="51" t="s">
        <v>2</v>
      </c>
      <c r="C44" s="51">
        <v>307</v>
      </c>
      <c r="D44" s="51" t="s">
        <v>3</v>
      </c>
      <c r="E44" s="51"/>
      <c r="F44" s="51">
        <v>13260</v>
      </c>
      <c r="G44" s="71" t="s">
        <v>585</v>
      </c>
      <c r="H44" s="312">
        <v>22</v>
      </c>
      <c r="I44" t="s">
        <v>615</v>
      </c>
      <c r="J44" s="53">
        <v>38534</v>
      </c>
      <c r="K44" s="47">
        <v>2005</v>
      </c>
      <c r="L44" s="4">
        <v>7</v>
      </c>
      <c r="M44" s="52">
        <v>10624</v>
      </c>
      <c r="N44" s="49"/>
      <c r="O44" s="49"/>
      <c r="P44" s="49">
        <v>10624</v>
      </c>
      <c r="Q44" s="52">
        <v>0</v>
      </c>
      <c r="R44" s="52">
        <f t="shared" si="0"/>
        <v>10624</v>
      </c>
      <c r="S44" s="51">
        <v>30</v>
      </c>
      <c r="T44" s="99">
        <f t="shared" si="3"/>
        <v>14.247775496235455</v>
      </c>
      <c r="U44" s="98">
        <f t="shared" si="11"/>
        <v>5045.6122290668491</v>
      </c>
      <c r="V44" s="98">
        <f t="shared" si="4"/>
        <v>5578.3877709331509</v>
      </c>
      <c r="W44" s="98">
        <f t="shared" si="17"/>
        <v>353.77920000000006</v>
      </c>
      <c r="X44" s="52" t="s">
        <v>45</v>
      </c>
      <c r="Y44" s="15"/>
      <c r="AA44" s="57">
        <f t="shared" si="12"/>
        <v>10624</v>
      </c>
      <c r="AB44" s="57"/>
      <c r="AC44" s="57">
        <f t="shared" si="5"/>
        <v>10624</v>
      </c>
      <c r="AD44" s="57">
        <f t="shared" si="13"/>
        <v>4691.4799999999996</v>
      </c>
      <c r="AE44" s="57">
        <f t="shared" si="19"/>
        <v>10624</v>
      </c>
      <c r="AF44" s="57">
        <f t="shared" si="7"/>
        <v>10624</v>
      </c>
      <c r="AG44" s="15">
        <f t="shared" si="20"/>
        <v>10624</v>
      </c>
      <c r="AH44" s="74">
        <v>25</v>
      </c>
      <c r="AI44" s="304">
        <f t="shared" si="21"/>
        <v>12.497775496235455</v>
      </c>
      <c r="AJ44" s="304">
        <f t="shared" si="14"/>
        <v>13.247775496235455</v>
      </c>
      <c r="AK44" s="106">
        <f t="shared" si="18"/>
        <v>5311.05</v>
      </c>
      <c r="AL44" s="57">
        <f t="shared" si="16"/>
        <v>5629.77</v>
      </c>
      <c r="AM44" s="106">
        <f t="shared" si="22"/>
        <v>6054.73</v>
      </c>
    </row>
    <row r="45" spans="1:39" x14ac:dyDescent="0.3">
      <c r="A45" s="51">
        <v>2</v>
      </c>
      <c r="B45" s="51" t="s">
        <v>2</v>
      </c>
      <c r="C45" s="51">
        <v>307</v>
      </c>
      <c r="D45" s="51" t="s">
        <v>3</v>
      </c>
      <c r="E45" s="51"/>
      <c r="F45" s="51">
        <v>13260</v>
      </c>
      <c r="G45" s="71" t="s">
        <v>595</v>
      </c>
      <c r="H45" s="312">
        <v>34</v>
      </c>
      <c r="I45" t="s">
        <v>628</v>
      </c>
      <c r="J45" s="53">
        <v>39264</v>
      </c>
      <c r="K45" s="47">
        <v>2007</v>
      </c>
      <c r="L45" s="4">
        <v>7</v>
      </c>
      <c r="M45" s="52">
        <v>18108</v>
      </c>
      <c r="N45" s="49"/>
      <c r="O45" s="49"/>
      <c r="P45" s="49">
        <v>18108</v>
      </c>
      <c r="Q45" s="52">
        <v>0</v>
      </c>
      <c r="R45" s="52">
        <f t="shared" si="0"/>
        <v>18108</v>
      </c>
      <c r="S45" s="51">
        <v>30</v>
      </c>
      <c r="T45" s="99">
        <f t="shared" si="3"/>
        <v>12.249144421629021</v>
      </c>
      <c r="U45" s="98">
        <f t="shared" si="11"/>
        <v>7393.583572895277</v>
      </c>
      <c r="V45" s="98">
        <f t="shared" si="4"/>
        <v>10714.416427104723</v>
      </c>
      <c r="W45" s="98">
        <f t="shared" si="17"/>
        <v>602.99640000000011</v>
      </c>
      <c r="X45" s="52" t="s">
        <v>45</v>
      </c>
      <c r="Y45" s="15"/>
      <c r="AA45" s="57">
        <f t="shared" si="12"/>
        <v>18108</v>
      </c>
      <c r="AB45" s="57"/>
      <c r="AC45" s="57">
        <f t="shared" si="5"/>
        <v>18108</v>
      </c>
      <c r="AD45" s="57">
        <f t="shared" si="13"/>
        <v>6789.98</v>
      </c>
      <c r="AE45" s="57">
        <f t="shared" si="19"/>
        <v>18108</v>
      </c>
      <c r="AF45" s="57">
        <f t="shared" si="7"/>
        <v>18108</v>
      </c>
      <c r="AG45" s="15">
        <f t="shared" si="20"/>
        <v>18108</v>
      </c>
      <c r="AH45" s="74">
        <v>25</v>
      </c>
      <c r="AI45" s="304">
        <f t="shared" si="21"/>
        <v>10.499144421629021</v>
      </c>
      <c r="AJ45" s="304">
        <f t="shared" si="14"/>
        <v>11.249144421629021</v>
      </c>
      <c r="AK45" s="106">
        <f t="shared" si="18"/>
        <v>7604.74</v>
      </c>
      <c r="AL45" s="57">
        <f t="shared" si="16"/>
        <v>8147.98</v>
      </c>
      <c r="AM45" s="106">
        <f t="shared" si="22"/>
        <v>8872.2999999999993</v>
      </c>
    </row>
    <row r="46" spans="1:39" x14ac:dyDescent="0.3">
      <c r="A46" s="51">
        <v>2</v>
      </c>
      <c r="B46" s="51" t="s">
        <v>2</v>
      </c>
      <c r="C46" s="51">
        <v>307</v>
      </c>
      <c r="D46" s="51" t="s">
        <v>3</v>
      </c>
      <c r="E46" s="51"/>
      <c r="F46" s="51">
        <v>13260</v>
      </c>
      <c r="G46" s="71" t="s">
        <v>595</v>
      </c>
      <c r="H46" s="312">
        <v>34</v>
      </c>
      <c r="I46" t="s">
        <v>628</v>
      </c>
      <c r="J46" s="53">
        <v>39264</v>
      </c>
      <c r="K46" s="47">
        <v>2007</v>
      </c>
      <c r="L46" s="4">
        <v>7</v>
      </c>
      <c r="M46" s="52">
        <v>18108</v>
      </c>
      <c r="N46" s="49"/>
      <c r="O46" s="49"/>
      <c r="P46" s="49">
        <v>18108</v>
      </c>
      <c r="Q46" s="52">
        <v>0</v>
      </c>
      <c r="R46" s="52">
        <f t="shared" si="0"/>
        <v>18108</v>
      </c>
      <c r="S46" s="51">
        <v>30</v>
      </c>
      <c r="T46" s="99">
        <f t="shared" si="3"/>
        <v>12.249144421629021</v>
      </c>
      <c r="U46" s="98">
        <f t="shared" si="11"/>
        <v>7393.583572895277</v>
      </c>
      <c r="V46" s="98">
        <f t="shared" si="4"/>
        <v>10714.416427104723</v>
      </c>
      <c r="W46" s="98">
        <f t="shared" si="17"/>
        <v>602.99640000000011</v>
      </c>
      <c r="X46" s="52" t="s">
        <v>45</v>
      </c>
      <c r="Y46" s="15"/>
      <c r="AA46" s="57">
        <f t="shared" si="12"/>
        <v>18108</v>
      </c>
      <c r="AB46" s="57"/>
      <c r="AC46" s="57">
        <f t="shared" si="5"/>
        <v>18108</v>
      </c>
      <c r="AD46" s="57">
        <f t="shared" si="13"/>
        <v>6789.98</v>
      </c>
      <c r="AE46" s="57">
        <f t="shared" si="19"/>
        <v>18108</v>
      </c>
      <c r="AF46" s="57">
        <f t="shared" si="7"/>
        <v>18108</v>
      </c>
      <c r="AG46" s="15">
        <f t="shared" si="20"/>
        <v>18108</v>
      </c>
      <c r="AH46" s="74">
        <v>25</v>
      </c>
      <c r="AI46" s="304">
        <f t="shared" si="21"/>
        <v>10.499144421629021</v>
      </c>
      <c r="AJ46" s="304">
        <f t="shared" si="14"/>
        <v>11.249144421629021</v>
      </c>
      <c r="AK46" s="106">
        <f t="shared" si="18"/>
        <v>7604.74</v>
      </c>
      <c r="AL46" s="57">
        <f t="shared" si="16"/>
        <v>8147.98</v>
      </c>
      <c r="AM46" s="106">
        <f t="shared" si="22"/>
        <v>8872.2999999999993</v>
      </c>
    </row>
    <row r="47" spans="1:39" x14ac:dyDescent="0.3">
      <c r="A47" s="51">
        <v>2</v>
      </c>
      <c r="B47" s="51" t="s">
        <v>2</v>
      </c>
      <c r="C47" s="51">
        <v>307</v>
      </c>
      <c r="D47" s="51" t="s">
        <v>3</v>
      </c>
      <c r="E47" s="51"/>
      <c r="F47" s="51">
        <v>13260</v>
      </c>
      <c r="G47" s="71" t="s">
        <v>596</v>
      </c>
      <c r="H47" s="312">
        <v>36</v>
      </c>
      <c r="I47" t="s">
        <v>629</v>
      </c>
      <c r="J47" s="53">
        <v>39630</v>
      </c>
      <c r="K47" s="47">
        <v>2008</v>
      </c>
      <c r="L47" s="4">
        <v>7</v>
      </c>
      <c r="M47" s="52">
        <v>14239</v>
      </c>
      <c r="N47" s="49"/>
      <c r="O47" s="49"/>
      <c r="P47" s="49">
        <v>14239</v>
      </c>
      <c r="Q47" s="52">
        <v>0</v>
      </c>
      <c r="R47" s="52">
        <f t="shared" si="0"/>
        <v>14239</v>
      </c>
      <c r="S47" s="51">
        <v>30</v>
      </c>
      <c r="T47" s="99">
        <f t="shared" si="3"/>
        <v>11.247091033538672</v>
      </c>
      <c r="U47" s="98">
        <f t="shared" si="11"/>
        <v>5338.244307551905</v>
      </c>
      <c r="V47" s="98">
        <f t="shared" si="4"/>
        <v>8900.7556924480959</v>
      </c>
      <c r="W47" s="98">
        <f t="shared" si="17"/>
        <v>474.15870000000007</v>
      </c>
      <c r="X47" s="52" t="s">
        <v>45</v>
      </c>
      <c r="Y47" s="15"/>
      <c r="AA47" s="57">
        <f t="shared" si="12"/>
        <v>14239</v>
      </c>
      <c r="AB47" s="57"/>
      <c r="AC47" s="57">
        <f t="shared" si="5"/>
        <v>14239</v>
      </c>
      <c r="AD47" s="57">
        <f t="shared" si="13"/>
        <v>4863.6099999999997</v>
      </c>
      <c r="AE47" s="57">
        <f t="shared" si="19"/>
        <v>14239</v>
      </c>
      <c r="AF47" s="57">
        <f t="shared" si="7"/>
        <v>14239</v>
      </c>
      <c r="AG47" s="15">
        <f t="shared" si="20"/>
        <v>14239</v>
      </c>
      <c r="AH47" s="74">
        <v>25</v>
      </c>
      <c r="AI47" s="304">
        <f t="shared" si="21"/>
        <v>9.4970910335386716</v>
      </c>
      <c r="AJ47" s="304">
        <f t="shared" si="14"/>
        <v>10.247091033538672</v>
      </c>
      <c r="AK47" s="106">
        <f t="shared" si="18"/>
        <v>5409.16</v>
      </c>
      <c r="AL47" s="57">
        <f t="shared" si="16"/>
        <v>5836.33</v>
      </c>
      <c r="AM47" s="106">
        <f t="shared" si="22"/>
        <v>6405.89</v>
      </c>
    </row>
    <row r="48" spans="1:39" x14ac:dyDescent="0.3">
      <c r="A48" s="51">
        <v>2</v>
      </c>
      <c r="B48" s="51" t="s">
        <v>2</v>
      </c>
      <c r="C48" s="51">
        <v>307</v>
      </c>
      <c r="D48" s="51" t="s">
        <v>3</v>
      </c>
      <c r="E48" s="51"/>
      <c r="F48" s="51">
        <v>13260</v>
      </c>
      <c r="G48" s="71" t="s">
        <v>598</v>
      </c>
      <c r="H48" s="312">
        <v>39</v>
      </c>
      <c r="I48" t="s">
        <v>630</v>
      </c>
      <c r="J48" s="53">
        <v>39630</v>
      </c>
      <c r="K48" s="47">
        <v>2008</v>
      </c>
      <c r="L48" s="4">
        <v>7</v>
      </c>
      <c r="M48" s="52">
        <v>14130</v>
      </c>
      <c r="N48" s="49"/>
      <c r="O48" s="49"/>
      <c r="P48" s="49">
        <v>14130</v>
      </c>
      <c r="Q48" s="52">
        <v>0</v>
      </c>
      <c r="R48" s="52">
        <f t="shared" si="0"/>
        <v>14130</v>
      </c>
      <c r="S48" s="51">
        <v>30</v>
      </c>
      <c r="T48" s="99">
        <f t="shared" si="3"/>
        <v>11.247091033538672</v>
      </c>
      <c r="U48" s="98">
        <f t="shared" si="11"/>
        <v>5297.3798767967137</v>
      </c>
      <c r="V48" s="98">
        <f t="shared" si="4"/>
        <v>8832.6201232032872</v>
      </c>
      <c r="W48" s="98">
        <f t="shared" si="17"/>
        <v>470.52900000000005</v>
      </c>
      <c r="X48" s="52" t="s">
        <v>45</v>
      </c>
      <c r="Y48" s="15"/>
      <c r="AA48" s="57">
        <f t="shared" si="12"/>
        <v>14130</v>
      </c>
      <c r="AB48" s="57"/>
      <c r="AC48" s="57">
        <f t="shared" si="5"/>
        <v>14130</v>
      </c>
      <c r="AD48" s="57">
        <f t="shared" si="13"/>
        <v>4826.38</v>
      </c>
      <c r="AE48" s="57">
        <f t="shared" si="19"/>
        <v>14130</v>
      </c>
      <c r="AF48" s="57">
        <f t="shared" si="7"/>
        <v>14130</v>
      </c>
      <c r="AG48" s="15">
        <f t="shared" si="20"/>
        <v>14130</v>
      </c>
      <c r="AH48" s="74">
        <v>25</v>
      </c>
      <c r="AI48" s="304">
        <f t="shared" si="21"/>
        <v>9.4970910335386716</v>
      </c>
      <c r="AJ48" s="304">
        <f t="shared" si="14"/>
        <v>10.247091033538672</v>
      </c>
      <c r="AK48" s="106">
        <f t="shared" si="18"/>
        <v>5367.76</v>
      </c>
      <c r="AL48" s="57">
        <f t="shared" si="16"/>
        <v>5791.66</v>
      </c>
      <c r="AM48" s="106">
        <f t="shared" si="22"/>
        <v>6356.86</v>
      </c>
    </row>
    <row r="49" spans="1:39" x14ac:dyDescent="0.3">
      <c r="A49" s="51">
        <v>2</v>
      </c>
      <c r="B49" s="51" t="s">
        <v>2</v>
      </c>
      <c r="C49" s="51">
        <v>307</v>
      </c>
      <c r="D49" s="51" t="s">
        <v>3</v>
      </c>
      <c r="E49" s="51"/>
      <c r="F49" s="51">
        <v>13260</v>
      </c>
      <c r="G49" s="71" t="s">
        <v>598</v>
      </c>
      <c r="H49" s="312">
        <v>39</v>
      </c>
      <c r="I49" t="s">
        <v>630</v>
      </c>
      <c r="J49" s="53">
        <v>39630</v>
      </c>
      <c r="K49" s="47">
        <v>2008</v>
      </c>
      <c r="L49" s="4">
        <v>7</v>
      </c>
      <c r="M49" s="52">
        <v>25494</v>
      </c>
      <c r="N49" s="49"/>
      <c r="O49" s="49"/>
      <c r="P49" s="49">
        <v>25494</v>
      </c>
      <c r="Q49" s="52">
        <v>0</v>
      </c>
      <c r="R49" s="52">
        <f t="shared" si="0"/>
        <v>25494</v>
      </c>
      <c r="S49" s="51">
        <v>30</v>
      </c>
      <c r="T49" s="99">
        <f t="shared" si="3"/>
        <v>11.247091033538672</v>
      </c>
      <c r="U49" s="98">
        <f t="shared" si="11"/>
        <v>9557.7779603011641</v>
      </c>
      <c r="V49" s="98">
        <f t="shared" si="4"/>
        <v>15936.222039698836</v>
      </c>
      <c r="W49" s="98">
        <f t="shared" si="17"/>
        <v>848.95020000000011</v>
      </c>
      <c r="X49" s="52" t="s">
        <v>45</v>
      </c>
      <c r="Y49" s="15"/>
      <c r="AA49" s="57">
        <f t="shared" si="12"/>
        <v>25494</v>
      </c>
      <c r="AB49" s="57"/>
      <c r="AC49" s="57">
        <f t="shared" si="5"/>
        <v>25494</v>
      </c>
      <c r="AD49" s="57">
        <f t="shared" si="13"/>
        <v>8707.98</v>
      </c>
      <c r="AE49" s="57">
        <f t="shared" si="19"/>
        <v>25494</v>
      </c>
      <c r="AF49" s="57">
        <f t="shared" si="7"/>
        <v>25494</v>
      </c>
      <c r="AG49" s="15">
        <f t="shared" si="20"/>
        <v>25494</v>
      </c>
      <c r="AH49" s="74">
        <v>25</v>
      </c>
      <c r="AI49" s="304">
        <f t="shared" si="21"/>
        <v>9.4970910335386716</v>
      </c>
      <c r="AJ49" s="304">
        <f t="shared" si="14"/>
        <v>10.247091033538672</v>
      </c>
      <c r="AK49" s="106">
        <f t="shared" si="18"/>
        <v>9684.75</v>
      </c>
      <c r="AL49" s="57">
        <f t="shared" si="16"/>
        <v>10449.57</v>
      </c>
      <c r="AM49" s="106">
        <f t="shared" si="22"/>
        <v>11469.33</v>
      </c>
    </row>
    <row r="50" spans="1:39" x14ac:dyDescent="0.3">
      <c r="A50" s="51">
        <v>2</v>
      </c>
      <c r="B50" s="51" t="s">
        <v>2</v>
      </c>
      <c r="C50" s="51">
        <v>307</v>
      </c>
      <c r="D50" s="51" t="s">
        <v>3</v>
      </c>
      <c r="E50" s="51"/>
      <c r="F50" s="51">
        <v>13260</v>
      </c>
      <c r="G50" s="71" t="s">
        <v>574</v>
      </c>
      <c r="H50" s="312">
        <v>7</v>
      </c>
      <c r="I50" t="s">
        <v>623</v>
      </c>
      <c r="J50" s="53">
        <v>39995</v>
      </c>
      <c r="K50" s="47">
        <v>2009</v>
      </c>
      <c r="L50" s="4">
        <v>7</v>
      </c>
      <c r="M50" s="52">
        <v>1630</v>
      </c>
      <c r="N50" s="49"/>
      <c r="O50" s="49"/>
      <c r="P50" s="49">
        <v>1630</v>
      </c>
      <c r="Q50" s="52">
        <v>0</v>
      </c>
      <c r="R50" s="52">
        <f t="shared" si="0"/>
        <v>1630</v>
      </c>
      <c r="S50" s="51">
        <v>30</v>
      </c>
      <c r="T50" s="99">
        <f t="shared" si="3"/>
        <v>10.247775496235455</v>
      </c>
      <c r="U50" s="98">
        <f t="shared" si="11"/>
        <v>556.79580196212635</v>
      </c>
      <c r="V50" s="98">
        <f t="shared" si="4"/>
        <v>1073.2041980378735</v>
      </c>
      <c r="W50" s="98">
        <f t="shared" si="17"/>
        <v>54.279000000000003</v>
      </c>
      <c r="X50" s="52" t="s">
        <v>45</v>
      </c>
      <c r="Y50" s="15"/>
      <c r="AA50" s="57">
        <f t="shared" si="12"/>
        <v>1630</v>
      </c>
      <c r="AB50" s="57"/>
      <c r="AC50" s="57">
        <f t="shared" si="5"/>
        <v>1630</v>
      </c>
      <c r="AD50" s="57">
        <f t="shared" si="13"/>
        <v>502.46</v>
      </c>
      <c r="AE50" s="57">
        <f t="shared" si="19"/>
        <v>1630</v>
      </c>
      <c r="AF50" s="57">
        <f t="shared" si="7"/>
        <v>1630</v>
      </c>
      <c r="AG50" s="15">
        <f t="shared" si="20"/>
        <v>1630</v>
      </c>
      <c r="AH50" s="74">
        <v>25</v>
      </c>
      <c r="AI50" s="304">
        <f t="shared" si="21"/>
        <v>8.4977754962354553</v>
      </c>
      <c r="AJ50" s="304">
        <f t="shared" si="14"/>
        <v>9.2477754962354553</v>
      </c>
      <c r="AK50" s="106">
        <f t="shared" si="18"/>
        <v>554.04999999999995</v>
      </c>
      <c r="AL50" s="57">
        <f t="shared" si="16"/>
        <v>602.95000000000005</v>
      </c>
      <c r="AM50" s="106">
        <f t="shared" si="22"/>
        <v>668.15</v>
      </c>
    </row>
    <row r="51" spans="1:39" x14ac:dyDescent="0.3">
      <c r="A51" s="51">
        <v>2</v>
      </c>
      <c r="B51" s="51" t="s">
        <v>2</v>
      </c>
      <c r="C51" s="51">
        <v>307</v>
      </c>
      <c r="D51" s="51" t="s">
        <v>3</v>
      </c>
      <c r="E51" s="51"/>
      <c r="F51" s="51">
        <v>13260</v>
      </c>
      <c r="G51" s="71" t="s">
        <v>575</v>
      </c>
      <c r="H51" s="312">
        <v>8</v>
      </c>
      <c r="I51" t="s">
        <v>604</v>
      </c>
      <c r="J51" s="53">
        <v>39995</v>
      </c>
      <c r="K51" s="47">
        <v>2009</v>
      </c>
      <c r="L51" s="4">
        <v>7</v>
      </c>
      <c r="M51" s="52">
        <v>3551</v>
      </c>
      <c r="N51" s="49"/>
      <c r="O51" s="49"/>
      <c r="P51" s="49">
        <v>3551</v>
      </c>
      <c r="Q51" s="52">
        <v>0</v>
      </c>
      <c r="R51" s="52">
        <f t="shared" si="0"/>
        <v>3551</v>
      </c>
      <c r="S51" s="51">
        <v>30</v>
      </c>
      <c r="T51" s="99">
        <f t="shared" si="3"/>
        <v>10.247775496235455</v>
      </c>
      <c r="U51" s="98">
        <f t="shared" si="11"/>
        <v>1212.9950262377365</v>
      </c>
      <c r="V51" s="98">
        <f t="shared" si="4"/>
        <v>2338.0049737622635</v>
      </c>
      <c r="W51" s="98">
        <f t="shared" si="17"/>
        <v>118.24830000000001</v>
      </c>
      <c r="X51" s="52" t="s">
        <v>45</v>
      </c>
      <c r="Y51" s="15"/>
      <c r="AA51" s="57">
        <f t="shared" si="12"/>
        <v>3551</v>
      </c>
      <c r="AB51" s="57"/>
      <c r="AC51" s="57">
        <f t="shared" si="5"/>
        <v>3551</v>
      </c>
      <c r="AD51" s="57">
        <f t="shared" si="13"/>
        <v>1094.6300000000001</v>
      </c>
      <c r="AE51" s="57">
        <f t="shared" si="19"/>
        <v>3551</v>
      </c>
      <c r="AF51" s="57">
        <f t="shared" si="7"/>
        <v>3551</v>
      </c>
      <c r="AG51" s="15">
        <f t="shared" si="20"/>
        <v>3551</v>
      </c>
      <c r="AH51" s="74">
        <v>25</v>
      </c>
      <c r="AI51" s="304">
        <f t="shared" si="21"/>
        <v>8.4977754962354553</v>
      </c>
      <c r="AJ51" s="304">
        <f t="shared" si="14"/>
        <v>9.2477754962354553</v>
      </c>
      <c r="AK51" s="106">
        <f t="shared" si="18"/>
        <v>1207.02</v>
      </c>
      <c r="AL51" s="57">
        <f t="shared" si="16"/>
        <v>1313.55</v>
      </c>
      <c r="AM51" s="106">
        <f t="shared" si="22"/>
        <v>1455.59</v>
      </c>
    </row>
    <row r="52" spans="1:39" x14ac:dyDescent="0.3">
      <c r="A52" s="51">
        <v>2</v>
      </c>
      <c r="B52" s="51" t="s">
        <v>2</v>
      </c>
      <c r="C52" s="51">
        <v>307</v>
      </c>
      <c r="D52" s="51" t="s">
        <v>3</v>
      </c>
      <c r="E52" s="51"/>
      <c r="F52" s="51">
        <v>13260</v>
      </c>
      <c r="G52" s="71" t="s">
        <v>577</v>
      </c>
      <c r="H52" s="312">
        <v>12</v>
      </c>
      <c r="I52" t="s">
        <v>613</v>
      </c>
      <c r="J52" s="53">
        <v>39995</v>
      </c>
      <c r="K52" s="47">
        <v>2009</v>
      </c>
      <c r="L52" s="4">
        <v>7</v>
      </c>
      <c r="M52" s="52">
        <v>1364</v>
      </c>
      <c r="N52" s="49"/>
      <c r="O52" s="49"/>
      <c r="P52" s="49">
        <v>1364</v>
      </c>
      <c r="Q52" s="52">
        <v>0</v>
      </c>
      <c r="R52" s="52">
        <f t="shared" si="0"/>
        <v>1364</v>
      </c>
      <c r="S52" s="51">
        <v>30</v>
      </c>
      <c r="T52" s="99">
        <f t="shared" si="3"/>
        <v>10.247775496235455</v>
      </c>
      <c r="U52" s="98">
        <f t="shared" si="11"/>
        <v>465.93219256217202</v>
      </c>
      <c r="V52" s="98">
        <f t="shared" si="4"/>
        <v>898.06780743782792</v>
      </c>
      <c r="W52" s="98">
        <f t="shared" si="17"/>
        <v>45.421200000000006</v>
      </c>
      <c r="X52" s="52" t="s">
        <v>45</v>
      </c>
      <c r="Y52" s="15"/>
      <c r="AA52" s="57">
        <f t="shared" si="12"/>
        <v>1364</v>
      </c>
      <c r="AB52" s="57"/>
      <c r="AC52" s="57">
        <f t="shared" si="5"/>
        <v>1364</v>
      </c>
      <c r="AD52" s="57">
        <f t="shared" si="13"/>
        <v>420.47</v>
      </c>
      <c r="AE52" s="57">
        <f t="shared" si="19"/>
        <v>1364</v>
      </c>
      <c r="AF52" s="57">
        <f t="shared" si="7"/>
        <v>1364</v>
      </c>
      <c r="AG52" s="15">
        <f t="shared" si="20"/>
        <v>1364</v>
      </c>
      <c r="AH52" s="74">
        <v>25</v>
      </c>
      <c r="AI52" s="304">
        <f t="shared" si="21"/>
        <v>8.4977754962354553</v>
      </c>
      <c r="AJ52" s="304">
        <f t="shared" si="14"/>
        <v>9.2477754962354553</v>
      </c>
      <c r="AK52" s="106">
        <f t="shared" si="18"/>
        <v>463.64</v>
      </c>
      <c r="AL52" s="57">
        <f t="shared" si="16"/>
        <v>504.56</v>
      </c>
      <c r="AM52" s="106">
        <f t="shared" si="22"/>
        <v>559.12</v>
      </c>
    </row>
    <row r="53" spans="1:39" x14ac:dyDescent="0.3">
      <c r="A53" s="51">
        <v>2</v>
      </c>
      <c r="B53" s="51" t="s">
        <v>2</v>
      </c>
      <c r="C53" s="51">
        <v>307</v>
      </c>
      <c r="D53" s="51" t="s">
        <v>3</v>
      </c>
      <c r="E53" s="51"/>
      <c r="F53" s="51">
        <v>13260</v>
      </c>
      <c r="G53" s="71" t="s">
        <v>582</v>
      </c>
      <c r="H53" s="311">
        <v>17</v>
      </c>
      <c r="I53" t="s">
        <v>619</v>
      </c>
      <c r="J53" s="53">
        <v>39995</v>
      </c>
      <c r="K53" s="47">
        <v>2009</v>
      </c>
      <c r="L53" s="4">
        <v>7</v>
      </c>
      <c r="M53" s="52">
        <v>3354</v>
      </c>
      <c r="N53" s="49"/>
      <c r="O53" s="49"/>
      <c r="P53" s="49">
        <v>3354</v>
      </c>
      <c r="Q53" s="52">
        <v>0</v>
      </c>
      <c r="R53" s="52">
        <f t="shared" si="0"/>
        <v>3354</v>
      </c>
      <c r="S53" s="51">
        <v>30</v>
      </c>
      <c r="T53" s="99">
        <f t="shared" si="3"/>
        <v>10.247775496235455</v>
      </c>
      <c r="U53" s="98">
        <f t="shared" si="11"/>
        <v>1145.7013004791238</v>
      </c>
      <c r="V53" s="98">
        <f t="shared" si="4"/>
        <v>2208.2986995208762</v>
      </c>
      <c r="W53" s="98">
        <f t="shared" si="17"/>
        <v>111.68820000000001</v>
      </c>
      <c r="X53" s="52" t="s">
        <v>45</v>
      </c>
      <c r="Y53" s="15"/>
      <c r="AA53" s="57">
        <f t="shared" si="12"/>
        <v>3354</v>
      </c>
      <c r="AB53" s="57"/>
      <c r="AC53" s="57">
        <f t="shared" si="5"/>
        <v>3354</v>
      </c>
      <c r="AD53" s="57">
        <f t="shared" si="13"/>
        <v>1033.9000000000001</v>
      </c>
      <c r="AE53" s="57">
        <f t="shared" si="19"/>
        <v>3354</v>
      </c>
      <c r="AF53" s="57">
        <f t="shared" si="7"/>
        <v>3354</v>
      </c>
      <c r="AG53" s="15">
        <f t="shared" si="20"/>
        <v>3354</v>
      </c>
      <c r="AH53" s="74">
        <v>25</v>
      </c>
      <c r="AI53" s="304">
        <f t="shared" si="21"/>
        <v>8.4977754962354553</v>
      </c>
      <c r="AJ53" s="304">
        <f t="shared" si="14"/>
        <v>9.2477754962354553</v>
      </c>
      <c r="AK53" s="106">
        <f t="shared" si="18"/>
        <v>1140.06</v>
      </c>
      <c r="AL53" s="57">
        <f t="shared" si="16"/>
        <v>1240.68</v>
      </c>
      <c r="AM53" s="106">
        <f t="shared" si="22"/>
        <v>1374.84</v>
      </c>
    </row>
    <row r="54" spans="1:39" x14ac:dyDescent="0.3">
      <c r="A54" s="51">
        <v>2</v>
      </c>
      <c r="B54" s="51" t="s">
        <v>2</v>
      </c>
      <c r="C54" s="51">
        <v>307</v>
      </c>
      <c r="D54" s="51" t="s">
        <v>3</v>
      </c>
      <c r="E54" s="51"/>
      <c r="F54" s="51">
        <v>13260</v>
      </c>
      <c r="G54" s="71" t="s">
        <v>579</v>
      </c>
      <c r="H54" s="312">
        <v>14</v>
      </c>
      <c r="I54" t="s">
        <v>621</v>
      </c>
      <c r="J54" s="53">
        <v>40725</v>
      </c>
      <c r="K54" s="47">
        <v>2011</v>
      </c>
      <c r="L54" s="4">
        <v>7</v>
      </c>
      <c r="M54" s="52">
        <v>4250</v>
      </c>
      <c r="N54" s="49"/>
      <c r="O54" s="49"/>
      <c r="P54" s="49">
        <v>4250</v>
      </c>
      <c r="Q54" s="52">
        <v>0</v>
      </c>
      <c r="R54" s="52">
        <f t="shared" si="0"/>
        <v>4250</v>
      </c>
      <c r="S54" s="51">
        <v>30</v>
      </c>
      <c r="T54" s="99">
        <f t="shared" si="3"/>
        <v>8.2491444216290208</v>
      </c>
      <c r="U54" s="98">
        <f t="shared" si="11"/>
        <v>1168.6287930641113</v>
      </c>
      <c r="V54" s="98">
        <f t="shared" si="4"/>
        <v>3081.3712069358889</v>
      </c>
      <c r="W54" s="98">
        <f t="shared" si="17"/>
        <v>141.52500000000001</v>
      </c>
      <c r="X54" s="52" t="s">
        <v>45</v>
      </c>
      <c r="Y54" s="15"/>
      <c r="AA54" s="57">
        <f t="shared" si="12"/>
        <v>4250</v>
      </c>
      <c r="AB54" s="57"/>
      <c r="AC54" s="57">
        <f t="shared" si="5"/>
        <v>4250</v>
      </c>
      <c r="AD54" s="57">
        <f t="shared" si="13"/>
        <v>1026.96</v>
      </c>
      <c r="AE54" s="57">
        <f t="shared" si="19"/>
        <v>4250</v>
      </c>
      <c r="AF54" s="57">
        <f t="shared" si="7"/>
        <v>4250</v>
      </c>
      <c r="AG54" s="15">
        <f t="shared" si="20"/>
        <v>4250</v>
      </c>
      <c r="AH54" s="74">
        <v>25</v>
      </c>
      <c r="AI54" s="304">
        <f t="shared" si="21"/>
        <v>6.4991444216290208</v>
      </c>
      <c r="AJ54" s="304">
        <f t="shared" si="14"/>
        <v>7.2491444216290208</v>
      </c>
      <c r="AK54" s="106">
        <f t="shared" si="18"/>
        <v>1104.8499999999999</v>
      </c>
      <c r="AL54" s="57">
        <f t="shared" si="16"/>
        <v>1232.3499999999999</v>
      </c>
      <c r="AM54" s="106">
        <f t="shared" si="22"/>
        <v>1402.35</v>
      </c>
    </row>
    <row r="55" spans="1:39" x14ac:dyDescent="0.3">
      <c r="A55" s="51">
        <v>2</v>
      </c>
      <c r="B55" s="51" t="s">
        <v>2</v>
      </c>
      <c r="C55" s="51">
        <v>307</v>
      </c>
      <c r="D55" s="51" t="s">
        <v>3</v>
      </c>
      <c r="E55" s="51"/>
      <c r="F55" s="51">
        <v>13260</v>
      </c>
      <c r="G55" s="71" t="s">
        <v>581</v>
      </c>
      <c r="H55" s="312">
        <v>16</v>
      </c>
      <c r="I55" t="s">
        <v>605</v>
      </c>
      <c r="J55" s="53">
        <v>40725</v>
      </c>
      <c r="K55" s="47">
        <v>2011</v>
      </c>
      <c r="L55" s="4">
        <v>7</v>
      </c>
      <c r="M55" s="52">
        <v>5500</v>
      </c>
      <c r="N55" s="49"/>
      <c r="O55" s="49"/>
      <c r="P55" s="49">
        <v>5500</v>
      </c>
      <c r="Q55" s="52">
        <v>0</v>
      </c>
      <c r="R55" s="52">
        <f t="shared" si="0"/>
        <v>5500</v>
      </c>
      <c r="S55" s="51">
        <v>30</v>
      </c>
      <c r="T55" s="99">
        <f t="shared" si="3"/>
        <v>8.2491444216290208</v>
      </c>
      <c r="U55" s="98">
        <f t="shared" si="11"/>
        <v>1512.3431439653205</v>
      </c>
      <c r="V55" s="98">
        <f t="shared" si="4"/>
        <v>3987.6568560346795</v>
      </c>
      <c r="W55" s="98">
        <f t="shared" si="17"/>
        <v>183.15</v>
      </c>
      <c r="X55" s="52" t="s">
        <v>45</v>
      </c>
      <c r="Y55" s="15"/>
      <c r="AA55" s="57">
        <f t="shared" si="12"/>
        <v>5500</v>
      </c>
      <c r="AB55" s="57"/>
      <c r="AC55" s="57">
        <f t="shared" si="5"/>
        <v>5500</v>
      </c>
      <c r="AD55" s="57">
        <f t="shared" si="13"/>
        <v>1329.01</v>
      </c>
      <c r="AE55" s="57">
        <f t="shared" si="19"/>
        <v>5500</v>
      </c>
      <c r="AF55" s="57">
        <f t="shared" si="7"/>
        <v>5500</v>
      </c>
      <c r="AG55" s="15">
        <f t="shared" si="20"/>
        <v>5500</v>
      </c>
      <c r="AH55" s="74">
        <v>25</v>
      </c>
      <c r="AI55" s="304">
        <f t="shared" si="21"/>
        <v>6.4991444216290208</v>
      </c>
      <c r="AJ55" s="304">
        <f t="shared" si="14"/>
        <v>7.2491444216290208</v>
      </c>
      <c r="AK55" s="106">
        <f t="shared" si="18"/>
        <v>1429.81</v>
      </c>
      <c r="AL55" s="57">
        <f t="shared" si="16"/>
        <v>1594.81</v>
      </c>
      <c r="AM55" s="106">
        <f t="shared" si="22"/>
        <v>1814.81</v>
      </c>
    </row>
    <row r="56" spans="1:39" x14ac:dyDescent="0.3">
      <c r="A56" s="51">
        <v>2</v>
      </c>
      <c r="B56" s="51" t="s">
        <v>2</v>
      </c>
      <c r="C56" s="51">
        <v>307</v>
      </c>
      <c r="D56" s="51" t="s">
        <v>3</v>
      </c>
      <c r="E56" s="51"/>
      <c r="F56" s="51">
        <v>13260</v>
      </c>
      <c r="G56" s="71" t="s">
        <v>587</v>
      </c>
      <c r="H56" s="312">
        <v>24</v>
      </c>
      <c r="I56" t="s">
        <v>624</v>
      </c>
      <c r="J56" s="53">
        <v>40725</v>
      </c>
      <c r="K56" s="47">
        <v>2011</v>
      </c>
      <c r="L56" s="4">
        <v>7</v>
      </c>
      <c r="M56" s="52">
        <v>5500</v>
      </c>
      <c r="N56" s="49"/>
      <c r="O56" s="49"/>
      <c r="P56" s="49">
        <v>5500</v>
      </c>
      <c r="Q56" s="52">
        <v>0</v>
      </c>
      <c r="R56" s="52">
        <f t="shared" si="0"/>
        <v>5500</v>
      </c>
      <c r="S56" s="51">
        <v>30</v>
      </c>
      <c r="T56" s="99">
        <f t="shared" si="3"/>
        <v>8.2491444216290208</v>
      </c>
      <c r="U56" s="98">
        <f t="shared" si="11"/>
        <v>1512.3431439653205</v>
      </c>
      <c r="V56" s="98">
        <f t="shared" si="4"/>
        <v>3987.6568560346795</v>
      </c>
      <c r="W56" s="98">
        <f t="shared" si="17"/>
        <v>183.15</v>
      </c>
      <c r="X56" s="52" t="s">
        <v>45</v>
      </c>
      <c r="Y56" s="15"/>
      <c r="AA56" s="57">
        <f t="shared" si="12"/>
        <v>5500</v>
      </c>
      <c r="AB56" s="57"/>
      <c r="AC56" s="57">
        <f t="shared" si="5"/>
        <v>5500</v>
      </c>
      <c r="AD56" s="57">
        <f t="shared" si="13"/>
        <v>1329.01</v>
      </c>
      <c r="AE56" s="57">
        <f t="shared" si="19"/>
        <v>5500</v>
      </c>
      <c r="AF56" s="57">
        <f t="shared" si="7"/>
        <v>5500</v>
      </c>
      <c r="AG56" s="15">
        <f t="shared" si="20"/>
        <v>5500</v>
      </c>
      <c r="AH56" s="74">
        <v>25</v>
      </c>
      <c r="AI56" s="304">
        <f t="shared" si="21"/>
        <v>6.4991444216290208</v>
      </c>
      <c r="AJ56" s="304">
        <f t="shared" si="14"/>
        <v>7.2491444216290208</v>
      </c>
      <c r="AK56" s="106">
        <f t="shared" si="18"/>
        <v>1429.81</v>
      </c>
      <c r="AL56" s="57">
        <f t="shared" si="16"/>
        <v>1594.81</v>
      </c>
      <c r="AM56" s="106">
        <f t="shared" si="22"/>
        <v>1814.81</v>
      </c>
    </row>
    <row r="57" spans="1:39" x14ac:dyDescent="0.3">
      <c r="A57" s="51">
        <v>2</v>
      </c>
      <c r="B57" s="51" t="s">
        <v>2</v>
      </c>
      <c r="C57" s="51">
        <v>307</v>
      </c>
      <c r="D57" s="51" t="s">
        <v>3</v>
      </c>
      <c r="E57" s="51"/>
      <c r="F57" s="51">
        <v>13260</v>
      </c>
      <c r="G57" s="71" t="s">
        <v>594</v>
      </c>
      <c r="H57" s="312">
        <v>32</v>
      </c>
      <c r="I57" t="s">
        <v>627</v>
      </c>
      <c r="J57" s="53">
        <v>40725</v>
      </c>
      <c r="K57" s="47">
        <v>2011</v>
      </c>
      <c r="L57" s="4">
        <v>7</v>
      </c>
      <c r="M57" s="52">
        <v>7500</v>
      </c>
      <c r="N57" s="49"/>
      <c r="O57" s="49"/>
      <c r="P57" s="49">
        <v>7500</v>
      </c>
      <c r="Q57" s="52">
        <v>0</v>
      </c>
      <c r="R57" s="52">
        <f t="shared" si="0"/>
        <v>7500</v>
      </c>
      <c r="S57" s="51">
        <v>30</v>
      </c>
      <c r="T57" s="99">
        <f t="shared" si="3"/>
        <v>8.2491444216290208</v>
      </c>
      <c r="U57" s="98">
        <f t="shared" si="11"/>
        <v>2062.286105407255</v>
      </c>
      <c r="V57" s="98">
        <f t="shared" si="4"/>
        <v>5437.7138945927454</v>
      </c>
      <c r="W57" s="98">
        <f t="shared" si="17"/>
        <v>249.75000000000003</v>
      </c>
      <c r="X57" s="52" t="s">
        <v>45</v>
      </c>
      <c r="Y57" s="15"/>
      <c r="AA57" s="57">
        <f t="shared" si="12"/>
        <v>7500</v>
      </c>
      <c r="AB57" s="57"/>
      <c r="AC57" s="57">
        <f t="shared" si="5"/>
        <v>7500</v>
      </c>
      <c r="AD57" s="57">
        <f t="shared" si="13"/>
        <v>1812.29</v>
      </c>
      <c r="AE57" s="57">
        <f t="shared" si="19"/>
        <v>7500</v>
      </c>
      <c r="AF57" s="57">
        <f t="shared" si="7"/>
        <v>7500</v>
      </c>
      <c r="AG57" s="15">
        <f t="shared" si="20"/>
        <v>7500</v>
      </c>
      <c r="AH57" s="74">
        <v>25</v>
      </c>
      <c r="AI57" s="304">
        <f t="shared" si="21"/>
        <v>6.4991444216290208</v>
      </c>
      <c r="AJ57" s="304">
        <f t="shared" si="14"/>
        <v>7.2491444216290208</v>
      </c>
      <c r="AK57" s="106">
        <f t="shared" si="18"/>
        <v>1949.74</v>
      </c>
      <c r="AL57" s="57">
        <f t="shared" si="16"/>
        <v>2174.7399999999998</v>
      </c>
      <c r="AM57" s="106">
        <f t="shared" si="22"/>
        <v>2474.7399999999998</v>
      </c>
    </row>
    <row r="58" spans="1:39" x14ac:dyDescent="0.3">
      <c r="A58" s="51">
        <v>2</v>
      </c>
      <c r="B58" s="51" t="s">
        <v>2</v>
      </c>
      <c r="C58" s="51">
        <v>307</v>
      </c>
      <c r="D58" s="51" t="s">
        <v>3</v>
      </c>
      <c r="E58" s="51"/>
      <c r="F58" s="51">
        <v>13260</v>
      </c>
      <c r="G58" s="71" t="s">
        <v>574</v>
      </c>
      <c r="H58" s="312">
        <v>7</v>
      </c>
      <c r="I58" t="s">
        <v>623</v>
      </c>
      <c r="J58" s="53">
        <v>41091</v>
      </c>
      <c r="K58" s="47">
        <v>2012</v>
      </c>
      <c r="L58" s="4">
        <v>7</v>
      </c>
      <c r="M58" s="52">
        <v>6400</v>
      </c>
      <c r="N58" s="49"/>
      <c r="O58" s="49"/>
      <c r="P58" s="49">
        <v>6400</v>
      </c>
      <c r="Q58" s="52">
        <v>0</v>
      </c>
      <c r="R58" s="52">
        <f t="shared" si="0"/>
        <v>6400</v>
      </c>
      <c r="S58" s="51">
        <v>30</v>
      </c>
      <c r="T58" s="99">
        <f t="shared" si="3"/>
        <v>7.2470910335386725</v>
      </c>
      <c r="U58" s="98">
        <f t="shared" si="11"/>
        <v>1546.0460871549169</v>
      </c>
      <c r="V58" s="98">
        <f t="shared" si="4"/>
        <v>4853.9539128450833</v>
      </c>
      <c r="W58" s="98">
        <f t="shared" si="17"/>
        <v>213.12000000000003</v>
      </c>
      <c r="X58" s="52" t="s">
        <v>45</v>
      </c>
      <c r="Y58" s="15"/>
      <c r="AA58" s="57">
        <f t="shared" si="12"/>
        <v>6400</v>
      </c>
      <c r="AB58" s="57"/>
      <c r="AC58" s="57">
        <f t="shared" si="5"/>
        <v>6400</v>
      </c>
      <c r="AD58" s="57">
        <f t="shared" si="13"/>
        <v>1332.71</v>
      </c>
      <c r="AE58" s="57">
        <f t="shared" si="19"/>
        <v>6400</v>
      </c>
      <c r="AF58" s="57">
        <f t="shared" si="7"/>
        <v>6400</v>
      </c>
      <c r="AG58" s="15">
        <f t="shared" si="20"/>
        <v>6400</v>
      </c>
      <c r="AH58" s="74">
        <v>25</v>
      </c>
      <c r="AI58" s="304">
        <f t="shared" si="21"/>
        <v>5.4970910335386725</v>
      </c>
      <c r="AJ58" s="304">
        <f t="shared" si="14"/>
        <v>6.2470910335386725</v>
      </c>
      <c r="AK58" s="106">
        <f t="shared" si="18"/>
        <v>1407.26</v>
      </c>
      <c r="AL58" s="57">
        <f t="shared" si="16"/>
        <v>1599.26</v>
      </c>
      <c r="AM58" s="106">
        <f t="shared" si="22"/>
        <v>1855.26</v>
      </c>
    </row>
    <row r="59" spans="1:39" x14ac:dyDescent="0.3">
      <c r="A59" s="51">
        <v>2</v>
      </c>
      <c r="B59" s="51" t="s">
        <v>2</v>
      </c>
      <c r="C59" s="51">
        <v>307</v>
      </c>
      <c r="D59" s="51" t="s">
        <v>3</v>
      </c>
      <c r="E59" s="51"/>
      <c r="F59" s="51">
        <v>13260</v>
      </c>
      <c r="G59" s="71" t="s">
        <v>574</v>
      </c>
      <c r="H59" s="312">
        <v>7</v>
      </c>
      <c r="I59" t="s">
        <v>623</v>
      </c>
      <c r="J59" s="53">
        <v>41091</v>
      </c>
      <c r="K59" s="47">
        <v>2012</v>
      </c>
      <c r="L59" s="4">
        <v>7</v>
      </c>
      <c r="M59" s="52">
        <v>15000</v>
      </c>
      <c r="N59" s="49"/>
      <c r="O59" s="49"/>
      <c r="P59" s="49">
        <v>15000</v>
      </c>
      <c r="Q59" s="52">
        <v>0</v>
      </c>
      <c r="R59" s="52">
        <f t="shared" si="0"/>
        <v>15000</v>
      </c>
      <c r="S59" s="51">
        <v>30</v>
      </c>
      <c r="T59" s="99">
        <f t="shared" si="3"/>
        <v>7.2470910335386725</v>
      </c>
      <c r="U59" s="98">
        <f t="shared" si="11"/>
        <v>3623.5455167693362</v>
      </c>
      <c r="V59" s="98">
        <f t="shared" si="4"/>
        <v>11376.454483230664</v>
      </c>
      <c r="W59" s="98">
        <f t="shared" si="17"/>
        <v>499.50000000000006</v>
      </c>
      <c r="X59" s="52" t="s">
        <v>45</v>
      </c>
      <c r="Y59" s="15"/>
      <c r="AA59" s="57">
        <f t="shared" si="12"/>
        <v>15000</v>
      </c>
      <c r="AB59" s="57"/>
      <c r="AC59" s="57">
        <f t="shared" si="5"/>
        <v>15000</v>
      </c>
      <c r="AD59" s="57">
        <f t="shared" si="13"/>
        <v>3123.55</v>
      </c>
      <c r="AE59" s="57">
        <f t="shared" si="19"/>
        <v>15000</v>
      </c>
      <c r="AF59" s="57">
        <f t="shared" si="7"/>
        <v>15000</v>
      </c>
      <c r="AG59" s="15">
        <f t="shared" si="20"/>
        <v>15000</v>
      </c>
      <c r="AH59" s="74">
        <v>25</v>
      </c>
      <c r="AI59" s="304">
        <f t="shared" si="21"/>
        <v>5.4970910335386725</v>
      </c>
      <c r="AJ59" s="304">
        <f t="shared" si="14"/>
        <v>6.2470910335386725</v>
      </c>
      <c r="AK59" s="106">
        <f t="shared" si="18"/>
        <v>3298.25</v>
      </c>
      <c r="AL59" s="57">
        <f t="shared" si="16"/>
        <v>3748.25</v>
      </c>
      <c r="AM59" s="106">
        <f t="shared" si="22"/>
        <v>4348.25</v>
      </c>
    </row>
    <row r="60" spans="1:39" x14ac:dyDescent="0.3">
      <c r="A60" s="51">
        <v>2</v>
      </c>
      <c r="B60" s="51" t="s">
        <v>2</v>
      </c>
      <c r="C60" s="51">
        <v>307</v>
      </c>
      <c r="D60" s="51" t="s">
        <v>3</v>
      </c>
      <c r="E60" s="51"/>
      <c r="F60" s="51">
        <v>13260</v>
      </c>
      <c r="G60" s="71" t="s">
        <v>580</v>
      </c>
      <c r="H60" s="311">
        <v>15</v>
      </c>
      <c r="I60" t="s">
        <v>618</v>
      </c>
      <c r="J60" s="53">
        <v>41091</v>
      </c>
      <c r="K60" s="47">
        <v>2012</v>
      </c>
      <c r="L60" s="4">
        <v>7</v>
      </c>
      <c r="M60" s="52">
        <v>5500</v>
      </c>
      <c r="N60" s="49"/>
      <c r="O60" s="49"/>
      <c r="P60" s="49">
        <v>5500</v>
      </c>
      <c r="Q60" s="52">
        <v>0</v>
      </c>
      <c r="R60" s="52">
        <f t="shared" si="0"/>
        <v>5500</v>
      </c>
      <c r="S60" s="51">
        <v>30</v>
      </c>
      <c r="T60" s="99">
        <f t="shared" si="3"/>
        <v>7.2470910335386725</v>
      </c>
      <c r="U60" s="98">
        <f t="shared" si="11"/>
        <v>1328.6333561487565</v>
      </c>
      <c r="V60" s="98">
        <f t="shared" si="4"/>
        <v>4171.3666438512437</v>
      </c>
      <c r="W60" s="98">
        <f t="shared" si="17"/>
        <v>183.15</v>
      </c>
      <c r="X60" s="52" t="s">
        <v>45</v>
      </c>
      <c r="Y60" s="15"/>
      <c r="AA60" s="57">
        <f t="shared" si="12"/>
        <v>5500</v>
      </c>
      <c r="AB60" s="57"/>
      <c r="AC60" s="57">
        <f t="shared" si="5"/>
        <v>5500</v>
      </c>
      <c r="AD60" s="57">
        <f t="shared" si="13"/>
        <v>1145.3</v>
      </c>
      <c r="AE60" s="57">
        <f t="shared" si="19"/>
        <v>5500</v>
      </c>
      <c r="AF60" s="57">
        <f t="shared" si="7"/>
        <v>5500</v>
      </c>
      <c r="AG60" s="15">
        <f t="shared" si="20"/>
        <v>5500</v>
      </c>
      <c r="AH60" s="74">
        <v>25</v>
      </c>
      <c r="AI60" s="304">
        <f t="shared" si="21"/>
        <v>5.4970910335386725</v>
      </c>
      <c r="AJ60" s="304">
        <f t="shared" si="14"/>
        <v>6.2470910335386725</v>
      </c>
      <c r="AK60" s="106">
        <f t="shared" si="18"/>
        <v>1209.3599999999999</v>
      </c>
      <c r="AL60" s="57">
        <f t="shared" si="16"/>
        <v>1374.36</v>
      </c>
      <c r="AM60" s="106">
        <f t="shared" si="22"/>
        <v>1594.36</v>
      </c>
    </row>
    <row r="61" spans="1:39" x14ac:dyDescent="0.3">
      <c r="A61" s="51">
        <v>2</v>
      </c>
      <c r="B61" s="51" t="s">
        <v>2</v>
      </c>
      <c r="C61" s="51">
        <v>307</v>
      </c>
      <c r="D61" s="51" t="s">
        <v>3</v>
      </c>
      <c r="E61" s="51"/>
      <c r="F61" s="51">
        <v>13260</v>
      </c>
      <c r="G61" s="71" t="s">
        <v>582</v>
      </c>
      <c r="H61" s="311">
        <v>17</v>
      </c>
      <c r="I61" t="s">
        <v>619</v>
      </c>
      <c r="J61" s="53">
        <v>41091</v>
      </c>
      <c r="K61" s="47">
        <v>2012</v>
      </c>
      <c r="L61" s="4">
        <v>7</v>
      </c>
      <c r="M61" s="52">
        <v>3800</v>
      </c>
      <c r="N61" s="49"/>
      <c r="O61" s="49"/>
      <c r="P61" s="49">
        <v>3800</v>
      </c>
      <c r="Q61" s="52">
        <v>0</v>
      </c>
      <c r="R61" s="52">
        <f t="shared" si="0"/>
        <v>3800</v>
      </c>
      <c r="S61" s="51">
        <v>30</v>
      </c>
      <c r="T61" s="99">
        <f t="shared" si="3"/>
        <v>7.2470910335386725</v>
      </c>
      <c r="U61" s="98">
        <f t="shared" si="11"/>
        <v>917.96486424823183</v>
      </c>
      <c r="V61" s="98">
        <f t="shared" si="4"/>
        <v>2882.0351357517684</v>
      </c>
      <c r="W61" s="98">
        <f t="shared" si="17"/>
        <v>126.54</v>
      </c>
      <c r="X61" s="52" t="s">
        <v>45</v>
      </c>
      <c r="Y61" s="15"/>
      <c r="AA61" s="57">
        <f t="shared" si="12"/>
        <v>3800</v>
      </c>
      <c r="AB61" s="57"/>
      <c r="AC61" s="57">
        <f t="shared" si="5"/>
        <v>3800</v>
      </c>
      <c r="AD61" s="57">
        <f t="shared" si="13"/>
        <v>791.3</v>
      </c>
      <c r="AE61" s="57">
        <f t="shared" si="19"/>
        <v>3800</v>
      </c>
      <c r="AF61" s="57">
        <f t="shared" si="7"/>
        <v>3800</v>
      </c>
      <c r="AG61" s="15">
        <f t="shared" si="20"/>
        <v>3800</v>
      </c>
      <c r="AH61" s="74">
        <v>25</v>
      </c>
      <c r="AI61" s="304">
        <f t="shared" si="21"/>
        <v>5.4970910335386725</v>
      </c>
      <c r="AJ61" s="304">
        <f t="shared" si="14"/>
        <v>6.2470910335386725</v>
      </c>
      <c r="AK61" s="106">
        <f t="shared" si="18"/>
        <v>835.56</v>
      </c>
      <c r="AL61" s="57">
        <f t="shared" si="16"/>
        <v>949.56</v>
      </c>
      <c r="AM61" s="106">
        <f t="shared" si="22"/>
        <v>1101.56</v>
      </c>
    </row>
    <row r="62" spans="1:39" x14ac:dyDescent="0.3">
      <c r="A62" s="51">
        <v>2</v>
      </c>
      <c r="B62" s="51" t="s">
        <v>2</v>
      </c>
      <c r="C62" s="51">
        <v>307</v>
      </c>
      <c r="D62" s="51" t="s">
        <v>3</v>
      </c>
      <c r="E62" s="51"/>
      <c r="F62" s="51">
        <v>13260</v>
      </c>
      <c r="G62" s="71" t="s">
        <v>580</v>
      </c>
      <c r="H62" s="311">
        <v>15</v>
      </c>
      <c r="I62" t="s">
        <v>618</v>
      </c>
      <c r="J62" s="53">
        <v>41456</v>
      </c>
      <c r="K62" s="47">
        <v>2013</v>
      </c>
      <c r="L62" s="4">
        <v>7</v>
      </c>
      <c r="M62" s="52">
        <v>825</v>
      </c>
      <c r="N62" s="49"/>
      <c r="O62" s="49"/>
      <c r="P62" s="49">
        <v>825</v>
      </c>
      <c r="Q62" s="52">
        <v>0</v>
      </c>
      <c r="R62" s="52">
        <f t="shared" si="0"/>
        <v>825</v>
      </c>
      <c r="S62" s="51">
        <v>30</v>
      </c>
      <c r="T62" s="99">
        <f t="shared" si="3"/>
        <v>6.2477754962354553</v>
      </c>
      <c r="U62" s="98">
        <f t="shared" si="11"/>
        <v>171.81382614647504</v>
      </c>
      <c r="V62" s="98">
        <f t="shared" si="4"/>
        <v>653.18617385352491</v>
      </c>
      <c r="W62" s="98">
        <f t="shared" si="17"/>
        <v>27.472500000000004</v>
      </c>
      <c r="X62" s="52" t="s">
        <v>45</v>
      </c>
      <c r="Y62" s="15"/>
      <c r="AA62" s="57">
        <f t="shared" si="12"/>
        <v>825</v>
      </c>
      <c r="AB62" s="57"/>
      <c r="AC62" s="57">
        <f t="shared" si="5"/>
        <v>825</v>
      </c>
      <c r="AD62" s="57">
        <f t="shared" si="13"/>
        <v>144.31</v>
      </c>
      <c r="AE62" s="57">
        <f t="shared" si="19"/>
        <v>825</v>
      </c>
      <c r="AF62" s="57">
        <f t="shared" si="7"/>
        <v>825</v>
      </c>
      <c r="AG62" s="15">
        <f t="shared" si="20"/>
        <v>825</v>
      </c>
      <c r="AH62" s="74">
        <v>25</v>
      </c>
      <c r="AI62" s="304">
        <f t="shared" si="21"/>
        <v>4.4977754962354553</v>
      </c>
      <c r="AJ62" s="304">
        <f t="shared" si="14"/>
        <v>5.2477754962354553</v>
      </c>
      <c r="AK62" s="106">
        <f t="shared" si="18"/>
        <v>148.43</v>
      </c>
      <c r="AL62" s="57">
        <f t="shared" si="16"/>
        <v>173.18</v>
      </c>
      <c r="AM62" s="106">
        <f t="shared" si="22"/>
        <v>206.18</v>
      </c>
    </row>
    <row r="63" spans="1:39" x14ac:dyDescent="0.3">
      <c r="A63" s="51">
        <v>2</v>
      </c>
      <c r="B63" s="51" t="s">
        <v>2</v>
      </c>
      <c r="C63" s="51">
        <v>307</v>
      </c>
      <c r="D63" s="51" t="s">
        <v>3</v>
      </c>
      <c r="E63" s="51"/>
      <c r="F63" s="51">
        <v>13260</v>
      </c>
      <c r="G63" s="71" t="s">
        <v>582</v>
      </c>
      <c r="H63" s="311">
        <v>17</v>
      </c>
      <c r="I63" t="s">
        <v>619</v>
      </c>
      <c r="J63" s="53">
        <v>41456</v>
      </c>
      <c r="K63" s="47">
        <v>2013</v>
      </c>
      <c r="L63" s="4">
        <v>7</v>
      </c>
      <c r="M63" s="52">
        <v>3324.51</v>
      </c>
      <c r="N63" s="49"/>
      <c r="O63" s="49"/>
      <c r="P63" s="49">
        <v>3324.51</v>
      </c>
      <c r="Q63" s="52">
        <v>0</v>
      </c>
      <c r="R63" s="52">
        <f t="shared" si="0"/>
        <v>3324.51</v>
      </c>
      <c r="S63" s="51">
        <v>30</v>
      </c>
      <c r="T63" s="99">
        <f t="shared" si="3"/>
        <v>6.2477754962354553</v>
      </c>
      <c r="U63" s="98">
        <f t="shared" si="11"/>
        <v>692.35973716632441</v>
      </c>
      <c r="V63" s="98">
        <f t="shared" si="4"/>
        <v>2632.1502628336757</v>
      </c>
      <c r="W63" s="98">
        <f t="shared" si="17"/>
        <v>110.70618300000002</v>
      </c>
      <c r="X63" s="52" t="s">
        <v>45</v>
      </c>
      <c r="Y63" s="15"/>
      <c r="AA63" s="57">
        <f t="shared" si="12"/>
        <v>3324.51</v>
      </c>
      <c r="AB63" s="57"/>
      <c r="AC63" s="57">
        <f t="shared" si="5"/>
        <v>3324.51</v>
      </c>
      <c r="AD63" s="57">
        <f t="shared" si="13"/>
        <v>581.54</v>
      </c>
      <c r="AE63" s="57">
        <f t="shared" si="19"/>
        <v>3324.51</v>
      </c>
      <c r="AF63" s="57">
        <f t="shared" si="7"/>
        <v>3324.51</v>
      </c>
      <c r="AG63" s="15">
        <f t="shared" si="20"/>
        <v>3324.51</v>
      </c>
      <c r="AH63" s="74">
        <v>25</v>
      </c>
      <c r="AI63" s="304">
        <f t="shared" si="21"/>
        <v>4.4977754962354553</v>
      </c>
      <c r="AJ63" s="304">
        <f t="shared" si="14"/>
        <v>5.2477754962354553</v>
      </c>
      <c r="AK63" s="106">
        <f t="shared" si="18"/>
        <v>598.12</v>
      </c>
      <c r="AL63" s="57">
        <f t="shared" si="16"/>
        <v>697.85</v>
      </c>
      <c r="AM63" s="106">
        <f t="shared" si="22"/>
        <v>830.83</v>
      </c>
    </row>
    <row r="64" spans="1:39" x14ac:dyDescent="0.3">
      <c r="A64" s="51">
        <v>2</v>
      </c>
      <c r="B64" s="51" t="s">
        <v>2</v>
      </c>
      <c r="C64" s="51">
        <v>307</v>
      </c>
      <c r="D64" s="51" t="s">
        <v>3</v>
      </c>
      <c r="E64" s="51"/>
      <c r="F64" s="51">
        <v>13260</v>
      </c>
      <c r="G64" s="71" t="s">
        <v>594</v>
      </c>
      <c r="H64" s="312">
        <v>32</v>
      </c>
      <c r="I64" t="s">
        <v>627</v>
      </c>
      <c r="J64" s="53">
        <v>41456</v>
      </c>
      <c r="K64" s="47">
        <v>2013</v>
      </c>
      <c r="L64" s="4">
        <v>7</v>
      </c>
      <c r="M64" s="52">
        <v>2132.3000000000002</v>
      </c>
      <c r="N64" s="49"/>
      <c r="O64" s="49"/>
      <c r="P64" s="49">
        <v>2132.3000000000002</v>
      </c>
      <c r="Q64" s="52">
        <v>0</v>
      </c>
      <c r="R64" s="52">
        <f t="shared" si="0"/>
        <v>2132.3000000000002</v>
      </c>
      <c r="S64" s="51">
        <v>30</v>
      </c>
      <c r="T64" s="99">
        <f t="shared" si="3"/>
        <v>6.2477754962354553</v>
      </c>
      <c r="U64" s="98">
        <f t="shared" si="11"/>
        <v>444.07105635409539</v>
      </c>
      <c r="V64" s="98">
        <f t="shared" si="4"/>
        <v>1688.2289436459048</v>
      </c>
      <c r="W64" s="98">
        <f t="shared" si="17"/>
        <v>71.005590000000012</v>
      </c>
      <c r="X64" s="52" t="s">
        <v>45</v>
      </c>
      <c r="Y64" s="15"/>
      <c r="AA64" s="57">
        <f t="shared" si="12"/>
        <v>2132.3000000000002</v>
      </c>
      <c r="AB64" s="57"/>
      <c r="AC64" s="57">
        <f t="shared" si="5"/>
        <v>2132.3000000000002</v>
      </c>
      <c r="AD64" s="57">
        <f t="shared" si="13"/>
        <v>372.99</v>
      </c>
      <c r="AE64" s="57">
        <f t="shared" si="19"/>
        <v>2132.3000000000002</v>
      </c>
      <c r="AF64" s="57">
        <f t="shared" si="7"/>
        <v>2132.3000000000002</v>
      </c>
      <c r="AG64" s="15">
        <f t="shared" si="20"/>
        <v>2132.3000000000002</v>
      </c>
      <c r="AH64" s="74">
        <v>25</v>
      </c>
      <c r="AI64" s="304">
        <f t="shared" si="21"/>
        <v>4.4977754962354553</v>
      </c>
      <c r="AJ64" s="304">
        <f t="shared" si="14"/>
        <v>5.2477754962354553</v>
      </c>
      <c r="AK64" s="106">
        <f t="shared" si="18"/>
        <v>383.62</v>
      </c>
      <c r="AL64" s="57">
        <f t="shared" si="16"/>
        <v>447.59</v>
      </c>
      <c r="AM64" s="106">
        <f t="shared" si="22"/>
        <v>532.89</v>
      </c>
    </row>
    <row r="65" spans="1:39" x14ac:dyDescent="0.3">
      <c r="A65" s="51">
        <v>2</v>
      </c>
      <c r="B65" s="51" t="s">
        <v>2</v>
      </c>
      <c r="C65" s="51">
        <v>307</v>
      </c>
      <c r="D65" s="51" t="s">
        <v>3</v>
      </c>
      <c r="E65" s="51"/>
      <c r="F65" s="51">
        <v>13260</v>
      </c>
      <c r="G65" s="25" t="s">
        <v>552</v>
      </c>
      <c r="H65" s="312">
        <v>99</v>
      </c>
      <c r="I65" t="s">
        <v>603</v>
      </c>
      <c r="J65" s="53">
        <v>41456</v>
      </c>
      <c r="K65" s="47">
        <v>2013</v>
      </c>
      <c r="L65" s="4">
        <v>7</v>
      </c>
      <c r="M65" s="52">
        <v>1402.48</v>
      </c>
      <c r="N65" s="49"/>
      <c r="O65" s="49"/>
      <c r="P65" s="49">
        <v>1402.48</v>
      </c>
      <c r="Q65" s="52">
        <v>0</v>
      </c>
      <c r="R65" s="52">
        <f t="shared" si="0"/>
        <v>1402.48</v>
      </c>
      <c r="S65" s="51">
        <v>30</v>
      </c>
      <c r="T65" s="99">
        <f t="shared" si="3"/>
        <v>6.2477754962354553</v>
      </c>
      <c r="U65" s="98">
        <f t="shared" si="11"/>
        <v>292.07933926534338</v>
      </c>
      <c r="V65" s="98">
        <f t="shared" si="4"/>
        <v>1110.4006607346566</v>
      </c>
      <c r="W65" s="98">
        <f t="shared" si="17"/>
        <v>46.702584000000002</v>
      </c>
      <c r="X65" s="52" t="s">
        <v>45</v>
      </c>
      <c r="Y65" s="15"/>
      <c r="AA65" s="57">
        <f t="shared" si="12"/>
        <v>1402.48</v>
      </c>
      <c r="AB65" s="57"/>
      <c r="AC65" s="57">
        <f t="shared" si="5"/>
        <v>1402.48</v>
      </c>
      <c r="AD65" s="57">
        <f t="shared" si="13"/>
        <v>245.33</v>
      </c>
      <c r="AE65" s="57">
        <f t="shared" si="19"/>
        <v>1402.48</v>
      </c>
      <c r="AF65" s="57">
        <f t="shared" si="7"/>
        <v>1402.48</v>
      </c>
      <c r="AG65" s="15">
        <f t="shared" si="20"/>
        <v>1402.48</v>
      </c>
      <c r="AH65" s="74">
        <v>25</v>
      </c>
      <c r="AI65" s="304">
        <f t="shared" si="21"/>
        <v>4.4977754962354553</v>
      </c>
      <c r="AJ65" s="304">
        <f t="shared" si="14"/>
        <v>5.2477754962354553</v>
      </c>
      <c r="AK65" s="106">
        <f t="shared" si="18"/>
        <v>252.32</v>
      </c>
      <c r="AL65" s="57">
        <f t="shared" si="16"/>
        <v>294.39999999999998</v>
      </c>
      <c r="AM65" s="106">
        <f t="shared" si="22"/>
        <v>350.5</v>
      </c>
    </row>
    <row r="66" spans="1:39" x14ac:dyDescent="0.3">
      <c r="A66" s="51">
        <v>2</v>
      </c>
      <c r="B66" s="51" t="s">
        <v>2</v>
      </c>
      <c r="C66" s="51">
        <v>307</v>
      </c>
      <c r="D66" s="51" t="s">
        <v>3</v>
      </c>
      <c r="E66" s="51"/>
      <c r="F66" s="51">
        <v>13260</v>
      </c>
      <c r="G66" s="71" t="s">
        <v>574</v>
      </c>
      <c r="H66" s="312">
        <v>7</v>
      </c>
      <c r="I66" t="s">
        <v>623</v>
      </c>
      <c r="J66" s="53">
        <v>41821</v>
      </c>
      <c r="K66" s="47">
        <v>2014</v>
      </c>
      <c r="L66" s="4">
        <v>7</v>
      </c>
      <c r="M66" s="52">
        <v>2015.92</v>
      </c>
      <c r="N66" s="49"/>
      <c r="O66" s="49"/>
      <c r="P66" s="49">
        <v>2015.92</v>
      </c>
      <c r="Q66" s="52">
        <v>0</v>
      </c>
      <c r="R66" s="52">
        <f t="shared" si="0"/>
        <v>2015.92</v>
      </c>
      <c r="S66" s="51">
        <v>30</v>
      </c>
      <c r="T66" s="99">
        <f t="shared" si="3"/>
        <v>5.248459958932238</v>
      </c>
      <c r="U66" s="98">
        <f t="shared" si="11"/>
        <v>352.68251334702262</v>
      </c>
      <c r="V66" s="98">
        <f t="shared" si="4"/>
        <v>1663.2374866529774</v>
      </c>
      <c r="W66" s="98">
        <f t="shared" si="17"/>
        <v>67.130136000000007</v>
      </c>
      <c r="X66" s="52" t="s">
        <v>45</v>
      </c>
      <c r="Y66" s="15"/>
      <c r="AA66" s="57">
        <f t="shared" si="12"/>
        <v>2015.92</v>
      </c>
      <c r="AB66" s="57"/>
      <c r="AC66" s="57">
        <f t="shared" si="5"/>
        <v>2015.92</v>
      </c>
      <c r="AD66" s="57">
        <f t="shared" si="13"/>
        <v>285.49</v>
      </c>
      <c r="AE66" s="57">
        <f t="shared" si="19"/>
        <v>2015.92</v>
      </c>
      <c r="AF66" s="57">
        <f t="shared" si="7"/>
        <v>2015.92</v>
      </c>
      <c r="AG66" s="15">
        <f t="shared" si="20"/>
        <v>2015.92</v>
      </c>
      <c r="AH66" s="74">
        <v>25</v>
      </c>
      <c r="AI66" s="304">
        <f t="shared" si="21"/>
        <v>3.498459958932238</v>
      </c>
      <c r="AJ66" s="304">
        <f t="shared" si="14"/>
        <v>4.248459958932238</v>
      </c>
      <c r="AK66" s="106">
        <f t="shared" si="18"/>
        <v>282.10000000000002</v>
      </c>
      <c r="AL66" s="57">
        <f t="shared" si="16"/>
        <v>342.58</v>
      </c>
      <c r="AM66" s="106">
        <f t="shared" si="22"/>
        <v>423.22</v>
      </c>
    </row>
    <row r="67" spans="1:39" x14ac:dyDescent="0.3">
      <c r="A67" s="51">
        <v>2</v>
      </c>
      <c r="B67" s="51" t="s">
        <v>2</v>
      </c>
      <c r="C67" s="51">
        <v>307</v>
      </c>
      <c r="D67" s="51" t="s">
        <v>3</v>
      </c>
      <c r="E67" s="51"/>
      <c r="F67" s="51">
        <v>13260</v>
      </c>
      <c r="G67" s="71" t="s">
        <v>575</v>
      </c>
      <c r="H67" s="312">
        <v>8</v>
      </c>
      <c r="I67" t="s">
        <v>604</v>
      </c>
      <c r="J67" s="53">
        <v>41821</v>
      </c>
      <c r="K67" s="47">
        <v>2014</v>
      </c>
      <c r="L67" s="4">
        <v>7</v>
      </c>
      <c r="M67" s="52">
        <v>1899.84</v>
      </c>
      <c r="N67" s="49"/>
      <c r="O67" s="49"/>
      <c r="P67" s="49">
        <v>1899.84</v>
      </c>
      <c r="Q67" s="52">
        <v>0</v>
      </c>
      <c r="R67" s="52">
        <f t="shared" si="0"/>
        <v>1899.84</v>
      </c>
      <c r="S67" s="51">
        <v>30</v>
      </c>
      <c r="T67" s="99">
        <f t="shared" si="3"/>
        <v>5.248459958932238</v>
      </c>
      <c r="U67" s="98">
        <f t="shared" si="11"/>
        <v>332.37447227926077</v>
      </c>
      <c r="V67" s="98">
        <f t="shared" si="4"/>
        <v>1567.4655277207391</v>
      </c>
      <c r="W67" s="98">
        <f t="shared" si="17"/>
        <v>63.264672000000004</v>
      </c>
      <c r="X67" s="52" t="s">
        <v>45</v>
      </c>
      <c r="Y67" s="15"/>
      <c r="AA67" s="57">
        <f t="shared" si="12"/>
        <v>1899.84</v>
      </c>
      <c r="AB67" s="57"/>
      <c r="AC67" s="57">
        <f t="shared" si="5"/>
        <v>1899.84</v>
      </c>
      <c r="AD67" s="57">
        <f t="shared" si="13"/>
        <v>269.05</v>
      </c>
      <c r="AE67" s="57">
        <f t="shared" si="19"/>
        <v>1899.84</v>
      </c>
      <c r="AF67" s="57">
        <f t="shared" si="7"/>
        <v>1899.84</v>
      </c>
      <c r="AG67" s="15">
        <f t="shared" si="20"/>
        <v>1899.84</v>
      </c>
      <c r="AH67" s="74">
        <v>25</v>
      </c>
      <c r="AI67" s="304">
        <f t="shared" si="21"/>
        <v>3.498459958932238</v>
      </c>
      <c r="AJ67" s="304">
        <f t="shared" si="14"/>
        <v>4.248459958932238</v>
      </c>
      <c r="AK67" s="106">
        <f t="shared" si="18"/>
        <v>265.86</v>
      </c>
      <c r="AL67" s="57">
        <f t="shared" si="16"/>
        <v>322.86</v>
      </c>
      <c r="AM67" s="106">
        <f t="shared" si="22"/>
        <v>398.85</v>
      </c>
    </row>
    <row r="68" spans="1:39" x14ac:dyDescent="0.3">
      <c r="A68" s="51">
        <v>2</v>
      </c>
      <c r="B68" s="51" t="s">
        <v>2</v>
      </c>
      <c r="C68" s="51">
        <v>307</v>
      </c>
      <c r="D68" s="51" t="s">
        <v>3</v>
      </c>
      <c r="E68" s="51"/>
      <c r="F68" s="51">
        <v>13260</v>
      </c>
      <c r="G68" s="71" t="s">
        <v>576</v>
      </c>
      <c r="H68" s="312">
        <v>20</v>
      </c>
      <c r="I68" s="74" t="s">
        <v>644</v>
      </c>
      <c r="J68" s="53">
        <v>41821</v>
      </c>
      <c r="K68" s="47">
        <v>2014</v>
      </c>
      <c r="L68" s="4">
        <v>7</v>
      </c>
      <c r="M68" s="52">
        <v>1681.51</v>
      </c>
      <c r="N68" s="49"/>
      <c r="O68" s="49"/>
      <c r="P68" s="49">
        <v>1681.51</v>
      </c>
      <c r="Q68" s="52">
        <v>0</v>
      </c>
      <c r="R68" s="52">
        <f t="shared" si="0"/>
        <v>1681.51</v>
      </c>
      <c r="S68" s="51">
        <v>30</v>
      </c>
      <c r="T68" s="99">
        <f t="shared" si="3"/>
        <v>5.248459958932238</v>
      </c>
      <c r="U68" s="98">
        <f t="shared" si="11"/>
        <v>294.17793018480489</v>
      </c>
      <c r="V68" s="98">
        <f t="shared" si="4"/>
        <v>1387.3320698151952</v>
      </c>
      <c r="W68" s="98">
        <f t="shared" si="17"/>
        <v>55.994283000000003</v>
      </c>
      <c r="X68" s="52" t="s">
        <v>45</v>
      </c>
      <c r="Y68" s="15"/>
      <c r="AA68" s="57">
        <f t="shared" si="12"/>
        <v>1681.51</v>
      </c>
      <c r="AB68" s="57"/>
      <c r="AC68" s="57">
        <f t="shared" si="5"/>
        <v>1681.51</v>
      </c>
      <c r="AD68" s="57">
        <f t="shared" si="13"/>
        <v>238.13</v>
      </c>
      <c r="AE68" s="57">
        <f t="shared" si="19"/>
        <v>1681.51</v>
      </c>
      <c r="AF68" s="57">
        <f t="shared" si="7"/>
        <v>1681.51</v>
      </c>
      <c r="AG68" s="15">
        <f t="shared" si="20"/>
        <v>1681.51</v>
      </c>
      <c r="AH68" s="74">
        <v>25</v>
      </c>
      <c r="AI68" s="304">
        <f t="shared" si="21"/>
        <v>3.498459958932238</v>
      </c>
      <c r="AJ68" s="304">
        <f t="shared" si="14"/>
        <v>4.248459958932238</v>
      </c>
      <c r="AK68" s="106">
        <f t="shared" si="18"/>
        <v>235.31</v>
      </c>
      <c r="AL68" s="57">
        <f t="shared" si="16"/>
        <v>285.75</v>
      </c>
      <c r="AM68" s="106">
        <f t="shared" si="22"/>
        <v>353.01</v>
      </c>
    </row>
    <row r="69" spans="1:39" x14ac:dyDescent="0.3">
      <c r="A69" s="51">
        <v>2</v>
      </c>
      <c r="B69" s="51" t="s">
        <v>2</v>
      </c>
      <c r="C69" s="51">
        <v>307</v>
      </c>
      <c r="D69" s="51" t="s">
        <v>3</v>
      </c>
      <c r="E69" s="51"/>
      <c r="F69" s="51">
        <v>13260</v>
      </c>
      <c r="G69" s="71" t="s">
        <v>587</v>
      </c>
      <c r="H69" s="312">
        <v>24</v>
      </c>
      <c r="I69" t="s">
        <v>624</v>
      </c>
      <c r="J69" s="53">
        <v>41821</v>
      </c>
      <c r="K69" s="47">
        <v>2014</v>
      </c>
      <c r="L69" s="4">
        <v>7</v>
      </c>
      <c r="M69" s="52">
        <v>2757.17</v>
      </c>
      <c r="N69" s="49"/>
      <c r="O69" s="49"/>
      <c r="P69" s="49">
        <v>2757.17</v>
      </c>
      <c r="Q69" s="52">
        <v>0</v>
      </c>
      <c r="R69" s="52">
        <f t="shared" si="0"/>
        <v>2757.17</v>
      </c>
      <c r="S69" s="51">
        <v>30</v>
      </c>
      <c r="T69" s="99">
        <f t="shared" si="3"/>
        <v>5.248459958932238</v>
      </c>
      <c r="U69" s="98">
        <f t="shared" si="11"/>
        <v>482.36321149897327</v>
      </c>
      <c r="V69" s="98">
        <f t="shared" si="4"/>
        <v>2274.8067885010269</v>
      </c>
      <c r="W69" s="98">
        <f t="shared" si="17"/>
        <v>91.813761000000014</v>
      </c>
      <c r="X69" s="52" t="s">
        <v>45</v>
      </c>
      <c r="Y69" s="15"/>
      <c r="AA69" s="57">
        <f t="shared" si="12"/>
        <v>2757.17</v>
      </c>
      <c r="AB69" s="57"/>
      <c r="AC69" s="57">
        <f t="shared" si="5"/>
        <v>2757.17</v>
      </c>
      <c r="AD69" s="57">
        <f t="shared" si="13"/>
        <v>390.46</v>
      </c>
      <c r="AE69" s="57">
        <f t="shared" si="19"/>
        <v>2757.17</v>
      </c>
      <c r="AF69" s="57">
        <f t="shared" si="7"/>
        <v>2757.17</v>
      </c>
      <c r="AG69" s="15">
        <f t="shared" si="20"/>
        <v>2757.17</v>
      </c>
      <c r="AH69" s="74">
        <v>25</v>
      </c>
      <c r="AI69" s="304">
        <f t="shared" si="21"/>
        <v>3.498459958932238</v>
      </c>
      <c r="AJ69" s="304">
        <f t="shared" si="14"/>
        <v>4.248459958932238</v>
      </c>
      <c r="AK69" s="106">
        <f t="shared" si="18"/>
        <v>385.83</v>
      </c>
      <c r="AL69" s="57">
        <f t="shared" si="16"/>
        <v>468.55</v>
      </c>
      <c r="AM69" s="106">
        <f t="shared" si="22"/>
        <v>578.84</v>
      </c>
    </row>
    <row r="70" spans="1:39" x14ac:dyDescent="0.3">
      <c r="A70" s="51">
        <v>2</v>
      </c>
      <c r="B70" s="51" t="s">
        <v>2</v>
      </c>
      <c r="C70" s="51">
        <v>307</v>
      </c>
      <c r="D70" s="51" t="s">
        <v>3</v>
      </c>
      <c r="E70" s="51"/>
      <c r="F70" s="51">
        <v>13260</v>
      </c>
      <c r="G70" s="71" t="s">
        <v>569</v>
      </c>
      <c r="H70" s="312">
        <v>2</v>
      </c>
      <c r="I70" t="s">
        <v>625</v>
      </c>
      <c r="J70" s="53">
        <v>42186</v>
      </c>
      <c r="K70" s="47">
        <v>2015</v>
      </c>
      <c r="L70" s="4">
        <v>7</v>
      </c>
      <c r="M70" s="52">
        <v>2456.75</v>
      </c>
      <c r="N70" s="49"/>
      <c r="O70" s="49"/>
      <c r="P70" s="49">
        <v>2456.75</v>
      </c>
      <c r="Q70" s="52">
        <v>0</v>
      </c>
      <c r="R70" s="52">
        <f t="shared" si="0"/>
        <v>2456.75</v>
      </c>
      <c r="S70" s="51">
        <v>30</v>
      </c>
      <c r="T70" s="99">
        <f t="shared" si="3"/>
        <v>4.2491444216290208</v>
      </c>
      <c r="U70" s="98">
        <f t="shared" si="11"/>
        <v>347.96951859456993</v>
      </c>
      <c r="V70" s="98">
        <f t="shared" si="4"/>
        <v>2108.7804814054302</v>
      </c>
      <c r="W70" s="98">
        <f t="shared" si="17"/>
        <v>81.809775000000002</v>
      </c>
      <c r="X70" s="52" t="s">
        <v>45</v>
      </c>
      <c r="Y70" s="15"/>
      <c r="AA70" s="57">
        <f t="shared" si="12"/>
        <v>2456.75</v>
      </c>
      <c r="AB70" s="57"/>
      <c r="AC70" s="57">
        <f t="shared" si="5"/>
        <v>2456.75</v>
      </c>
      <c r="AD70" s="57">
        <f t="shared" si="13"/>
        <v>266.08</v>
      </c>
      <c r="AE70" s="57">
        <f t="shared" si="19"/>
        <v>2456.75</v>
      </c>
      <c r="AF70" s="57">
        <f t="shared" si="7"/>
        <v>2456.75</v>
      </c>
      <c r="AG70" s="15">
        <f t="shared" si="20"/>
        <v>2456.75</v>
      </c>
      <c r="AH70" s="74">
        <v>25</v>
      </c>
      <c r="AI70" s="304">
        <f t="shared" si="21"/>
        <v>2.4991444216290208</v>
      </c>
      <c r="AJ70" s="304">
        <f t="shared" si="14"/>
        <v>3.2491444216290208</v>
      </c>
      <c r="AK70" s="106">
        <f t="shared" si="18"/>
        <v>245.59</v>
      </c>
      <c r="AL70" s="57">
        <f t="shared" si="16"/>
        <v>319.29000000000002</v>
      </c>
      <c r="AM70" s="106">
        <f t="shared" si="22"/>
        <v>417.56</v>
      </c>
    </row>
    <row r="71" spans="1:39" x14ac:dyDescent="0.3">
      <c r="A71" s="51">
        <v>2</v>
      </c>
      <c r="B71" s="51" t="s">
        <v>2</v>
      </c>
      <c r="C71" s="51">
        <v>307</v>
      </c>
      <c r="D71" s="51" t="s">
        <v>3</v>
      </c>
      <c r="E71" s="51"/>
      <c r="F71" s="51">
        <v>13260</v>
      </c>
      <c r="G71" s="71" t="s">
        <v>571</v>
      </c>
      <c r="H71" s="312">
        <v>4</v>
      </c>
      <c r="I71" t="s">
        <v>622</v>
      </c>
      <c r="J71" s="53">
        <v>42186</v>
      </c>
      <c r="K71" s="47">
        <v>2015</v>
      </c>
      <c r="L71" s="4">
        <v>7</v>
      </c>
      <c r="M71" s="52">
        <v>10487.53</v>
      </c>
      <c r="N71" s="49"/>
      <c r="O71" s="49"/>
      <c r="P71" s="49">
        <v>10487.53</v>
      </c>
      <c r="Q71" s="52">
        <v>0</v>
      </c>
      <c r="R71" s="52">
        <f t="shared" ref="R71:R135" si="23">+P71+Q71</f>
        <v>10487.53</v>
      </c>
      <c r="S71" s="51">
        <v>30</v>
      </c>
      <c r="T71" s="99">
        <f t="shared" si="3"/>
        <v>4.2491444216290208</v>
      </c>
      <c r="U71" s="98">
        <f t="shared" si="11"/>
        <v>1485.4343198722336</v>
      </c>
      <c r="V71" s="98">
        <f t="shared" si="4"/>
        <v>9002.095680127768</v>
      </c>
      <c r="W71" s="98">
        <f t="shared" si="17"/>
        <v>349.23474900000008</v>
      </c>
      <c r="X71" s="52" t="s">
        <v>45</v>
      </c>
      <c r="Y71" s="15"/>
      <c r="AA71" s="57">
        <f t="shared" si="12"/>
        <v>10487.53</v>
      </c>
      <c r="AB71" s="57"/>
      <c r="AC71" s="57">
        <f t="shared" si="5"/>
        <v>10487.53</v>
      </c>
      <c r="AD71" s="57">
        <f t="shared" si="13"/>
        <v>1135.8499999999999</v>
      </c>
      <c r="AE71" s="57">
        <f t="shared" si="19"/>
        <v>10487.53</v>
      </c>
      <c r="AF71" s="57">
        <f t="shared" si="7"/>
        <v>10487.53</v>
      </c>
      <c r="AG71" s="15">
        <f t="shared" si="20"/>
        <v>10487.53</v>
      </c>
      <c r="AH71" s="74">
        <v>25</v>
      </c>
      <c r="AI71" s="304">
        <f t="shared" si="21"/>
        <v>2.4991444216290208</v>
      </c>
      <c r="AJ71" s="304">
        <f t="shared" si="14"/>
        <v>3.2491444216290208</v>
      </c>
      <c r="AK71" s="106">
        <f t="shared" si="18"/>
        <v>1048.3900000000001</v>
      </c>
      <c r="AL71" s="57">
        <f t="shared" si="16"/>
        <v>1363.02</v>
      </c>
      <c r="AM71" s="106">
        <f t="shared" si="22"/>
        <v>1782.52</v>
      </c>
    </row>
    <row r="72" spans="1:39" x14ac:dyDescent="0.3">
      <c r="A72" s="51">
        <v>2</v>
      </c>
      <c r="B72" s="51" t="s">
        <v>2</v>
      </c>
      <c r="C72" s="51">
        <v>307</v>
      </c>
      <c r="D72" s="51" t="s">
        <v>3</v>
      </c>
      <c r="E72" s="51"/>
      <c r="F72" s="51">
        <v>13260</v>
      </c>
      <c r="G72" s="71" t="s">
        <v>572</v>
      </c>
      <c r="H72" s="312">
        <v>5</v>
      </c>
      <c r="I72" t="s">
        <v>610</v>
      </c>
      <c r="J72" s="53">
        <v>42186</v>
      </c>
      <c r="K72" s="47">
        <v>2015</v>
      </c>
      <c r="L72" s="4">
        <v>7</v>
      </c>
      <c r="M72" s="52">
        <v>2140.6999999999998</v>
      </c>
      <c r="N72" s="49"/>
      <c r="O72" s="49"/>
      <c r="P72" s="49">
        <v>2140.6999999999998</v>
      </c>
      <c r="Q72" s="52">
        <v>0</v>
      </c>
      <c r="R72" s="52">
        <f t="shared" si="23"/>
        <v>2140.6999999999998</v>
      </c>
      <c r="S72" s="51">
        <v>30</v>
      </c>
      <c r="T72" s="99">
        <f t="shared" si="3"/>
        <v>4.2491444216290208</v>
      </c>
      <c r="U72" s="98">
        <f t="shared" si="11"/>
        <v>303.20478211270813</v>
      </c>
      <c r="V72" s="98">
        <f t="shared" si="4"/>
        <v>1837.4952178872918</v>
      </c>
      <c r="W72" s="98">
        <f t="shared" si="17"/>
        <v>71.285309999999996</v>
      </c>
      <c r="X72" s="52" t="s">
        <v>45</v>
      </c>
      <c r="Y72" s="15"/>
      <c r="AA72" s="57">
        <f t="shared" si="12"/>
        <v>2140.6999999999998</v>
      </c>
      <c r="AB72" s="57"/>
      <c r="AC72" s="57">
        <f t="shared" si="5"/>
        <v>2140.6999999999998</v>
      </c>
      <c r="AD72" s="57">
        <f t="shared" si="13"/>
        <v>231.85</v>
      </c>
      <c r="AE72" s="57">
        <f t="shared" si="19"/>
        <v>2140.6999999999998</v>
      </c>
      <c r="AF72" s="57">
        <f t="shared" si="7"/>
        <v>2140.6999999999998</v>
      </c>
      <c r="AG72" s="15">
        <f t="shared" si="20"/>
        <v>2140.6999999999998</v>
      </c>
      <c r="AH72" s="74">
        <v>25</v>
      </c>
      <c r="AI72" s="304">
        <f t="shared" si="21"/>
        <v>2.4991444216290208</v>
      </c>
      <c r="AJ72" s="304">
        <f t="shared" si="14"/>
        <v>3.2491444216290208</v>
      </c>
      <c r="AK72" s="106">
        <f t="shared" si="18"/>
        <v>214</v>
      </c>
      <c r="AL72" s="57">
        <f t="shared" si="16"/>
        <v>278.22000000000003</v>
      </c>
      <c r="AM72" s="106">
        <f t="shared" si="22"/>
        <v>363.85</v>
      </c>
    </row>
    <row r="73" spans="1:39" x14ac:dyDescent="0.3">
      <c r="A73" s="51">
        <v>2</v>
      </c>
      <c r="B73" s="51" t="s">
        <v>2</v>
      </c>
      <c r="C73" s="51">
        <v>307</v>
      </c>
      <c r="D73" s="51" t="s">
        <v>3</v>
      </c>
      <c r="E73" s="51"/>
      <c r="F73" s="51">
        <v>13260</v>
      </c>
      <c r="G73" s="71" t="s">
        <v>574</v>
      </c>
      <c r="H73" s="312">
        <v>7</v>
      </c>
      <c r="I73" t="s">
        <v>623</v>
      </c>
      <c r="J73" s="53">
        <v>42186</v>
      </c>
      <c r="K73" s="47">
        <v>2015</v>
      </c>
      <c r="L73" s="4">
        <v>7</v>
      </c>
      <c r="M73" s="52">
        <v>4328.8500000000004</v>
      </c>
      <c r="N73" s="49"/>
      <c r="O73" s="49"/>
      <c r="P73" s="49">
        <v>4328.8500000000004</v>
      </c>
      <c r="Q73" s="52">
        <v>0</v>
      </c>
      <c r="R73" s="52">
        <f t="shared" si="23"/>
        <v>4328.8500000000004</v>
      </c>
      <c r="S73" s="51">
        <v>30</v>
      </c>
      <c r="T73" s="99">
        <f t="shared" si="3"/>
        <v>4.2491444216290208</v>
      </c>
      <c r="U73" s="98">
        <f t="shared" si="11"/>
        <v>613.13029431895961</v>
      </c>
      <c r="V73" s="98">
        <f t="shared" si="4"/>
        <v>3715.719705681041</v>
      </c>
      <c r="W73" s="98">
        <f t="shared" si="17"/>
        <v>144.15070500000002</v>
      </c>
      <c r="X73" s="52" t="s">
        <v>45</v>
      </c>
      <c r="Y73" s="15"/>
      <c r="AA73" s="57">
        <f t="shared" si="12"/>
        <v>4328.8500000000004</v>
      </c>
      <c r="AB73" s="57"/>
      <c r="AC73" s="57">
        <f t="shared" si="5"/>
        <v>4328.8500000000004</v>
      </c>
      <c r="AD73" s="57">
        <f t="shared" si="13"/>
        <v>468.84</v>
      </c>
      <c r="AE73" s="57">
        <f t="shared" si="19"/>
        <v>4328.8500000000004</v>
      </c>
      <c r="AF73" s="57">
        <f t="shared" si="7"/>
        <v>4328.8500000000004</v>
      </c>
      <c r="AG73" s="15">
        <f t="shared" si="20"/>
        <v>4328.8500000000004</v>
      </c>
      <c r="AH73" s="74">
        <v>25</v>
      </c>
      <c r="AI73" s="304">
        <f t="shared" si="21"/>
        <v>2.4991444216290208</v>
      </c>
      <c r="AJ73" s="304">
        <f t="shared" si="14"/>
        <v>3.2491444216290208</v>
      </c>
      <c r="AK73" s="106">
        <f t="shared" si="18"/>
        <v>432.74</v>
      </c>
      <c r="AL73" s="57">
        <f t="shared" si="16"/>
        <v>562.6</v>
      </c>
      <c r="AM73" s="106">
        <f t="shared" si="22"/>
        <v>735.76</v>
      </c>
    </row>
    <row r="74" spans="1:39" x14ac:dyDescent="0.3">
      <c r="A74" s="51">
        <v>2</v>
      </c>
      <c r="B74" s="51" t="s">
        <v>2</v>
      </c>
      <c r="C74" s="51">
        <v>307</v>
      </c>
      <c r="D74" s="51" t="s">
        <v>3</v>
      </c>
      <c r="E74" s="51"/>
      <c r="F74" s="51">
        <v>13260</v>
      </c>
      <c r="G74" s="71" t="s">
        <v>575</v>
      </c>
      <c r="H74" s="312">
        <v>8</v>
      </c>
      <c r="I74" t="s">
        <v>604</v>
      </c>
      <c r="J74" s="53">
        <v>42186</v>
      </c>
      <c r="K74" s="47">
        <v>2015</v>
      </c>
      <c r="L74" s="4">
        <v>7</v>
      </c>
      <c r="M74" s="52">
        <v>2184.8200000000002</v>
      </c>
      <c r="N74" s="49"/>
      <c r="O74" s="49"/>
      <c r="P74" s="49">
        <v>2184.8200000000002</v>
      </c>
      <c r="Q74" s="52">
        <v>0</v>
      </c>
      <c r="R74" s="52">
        <f t="shared" si="23"/>
        <v>2184.8200000000002</v>
      </c>
      <c r="S74" s="51">
        <v>30</v>
      </c>
      <c r="T74" s="99">
        <f t="shared" si="3"/>
        <v>4.2491444216290208</v>
      </c>
      <c r="U74" s="98">
        <f t="shared" si="11"/>
        <v>309.45385717545065</v>
      </c>
      <c r="V74" s="98">
        <f t="shared" si="4"/>
        <v>1875.3661428245496</v>
      </c>
      <c r="W74" s="98">
        <f t="shared" si="17"/>
        <v>72.754506000000006</v>
      </c>
      <c r="X74" s="52" t="s">
        <v>45</v>
      </c>
      <c r="Y74" s="15"/>
      <c r="AA74" s="57">
        <f t="shared" si="12"/>
        <v>2184.8200000000002</v>
      </c>
      <c r="AB74" s="57"/>
      <c r="AC74" s="57">
        <f t="shared" si="5"/>
        <v>2184.8200000000002</v>
      </c>
      <c r="AD74" s="57">
        <f t="shared" si="13"/>
        <v>236.63</v>
      </c>
      <c r="AE74" s="57">
        <f t="shared" si="19"/>
        <v>2184.8200000000002</v>
      </c>
      <c r="AF74" s="57">
        <f t="shared" si="7"/>
        <v>2184.8200000000002</v>
      </c>
      <c r="AG74" s="15">
        <f t="shared" si="20"/>
        <v>2184.8200000000002</v>
      </c>
      <c r="AH74" s="74">
        <v>25</v>
      </c>
      <c r="AI74" s="304">
        <f t="shared" si="21"/>
        <v>2.4991444216290208</v>
      </c>
      <c r="AJ74" s="304">
        <f t="shared" si="14"/>
        <v>3.2491444216290208</v>
      </c>
      <c r="AK74" s="106">
        <f t="shared" si="18"/>
        <v>218.41</v>
      </c>
      <c r="AL74" s="57">
        <f t="shared" si="16"/>
        <v>283.95</v>
      </c>
      <c r="AM74" s="106">
        <f t="shared" si="22"/>
        <v>371.34</v>
      </c>
    </row>
    <row r="75" spans="1:39" x14ac:dyDescent="0.3">
      <c r="A75" s="51">
        <v>2</v>
      </c>
      <c r="B75" s="51" t="s">
        <v>2</v>
      </c>
      <c r="C75" s="51">
        <v>307</v>
      </c>
      <c r="D75" s="51" t="s">
        <v>3</v>
      </c>
      <c r="E75" s="51"/>
      <c r="F75" s="51">
        <v>13260</v>
      </c>
      <c r="G75" s="71" t="s">
        <v>576</v>
      </c>
      <c r="H75" s="312">
        <v>20</v>
      </c>
      <c r="I75" s="74" t="s">
        <v>644</v>
      </c>
      <c r="J75" s="53">
        <v>42186</v>
      </c>
      <c r="K75" s="47">
        <v>2015</v>
      </c>
      <c r="L75" s="4">
        <v>7</v>
      </c>
      <c r="M75" s="52">
        <v>4033.68</v>
      </c>
      <c r="N75" s="49"/>
      <c r="O75" s="49"/>
      <c r="P75" s="49">
        <v>4033.68</v>
      </c>
      <c r="Q75" s="52">
        <v>0</v>
      </c>
      <c r="R75" s="52">
        <f t="shared" si="23"/>
        <v>4033.68</v>
      </c>
      <c r="S75" s="51">
        <v>30</v>
      </c>
      <c r="T75" s="99">
        <f t="shared" ref="T75:T89" si="24">(+$A$2-J75)/365.25</f>
        <v>4.2491444216290208</v>
      </c>
      <c r="U75" s="98">
        <f t="shared" si="11"/>
        <v>571.32296235455169</v>
      </c>
      <c r="V75" s="98">
        <f t="shared" ref="V75:V89" si="25">+R75-U75</f>
        <v>3462.3570376454481</v>
      </c>
      <c r="W75" s="98">
        <f t="shared" si="17"/>
        <v>134.32154400000002</v>
      </c>
      <c r="X75" s="52" t="s">
        <v>45</v>
      </c>
      <c r="Y75" s="15"/>
      <c r="AA75" s="57">
        <f t="shared" si="12"/>
        <v>4033.68</v>
      </c>
      <c r="AB75" s="57"/>
      <c r="AC75" s="57">
        <f t="shared" ref="AC75:AC86" si="26">+R75</f>
        <v>4033.68</v>
      </c>
      <c r="AD75" s="57">
        <f t="shared" si="13"/>
        <v>436.87</v>
      </c>
      <c r="AE75" s="57">
        <f t="shared" ref="AE75:AE85" si="27">+M75+N75+Q75</f>
        <v>4033.68</v>
      </c>
      <c r="AF75" s="57">
        <f t="shared" ref="AF75:AF86" si="28">+M75+N75+Q75</f>
        <v>4033.68</v>
      </c>
      <c r="AG75" s="15">
        <f t="shared" ref="AG75:AG89" si="29">+R75-O75</f>
        <v>4033.68</v>
      </c>
      <c r="AH75" s="74">
        <v>25</v>
      </c>
      <c r="AI75" s="304">
        <f t="shared" ref="AI75:AI85" si="30">+T75-1.75</f>
        <v>2.4991444216290208</v>
      </c>
      <c r="AJ75" s="304">
        <f t="shared" si="14"/>
        <v>3.2491444216290208</v>
      </c>
      <c r="AK75" s="106">
        <f t="shared" si="18"/>
        <v>403.23</v>
      </c>
      <c r="AL75" s="57">
        <f t="shared" si="16"/>
        <v>524.24</v>
      </c>
      <c r="AM75" s="106">
        <f t="shared" ref="AM75:AM86" si="31">ROUND(IF(T75&gt;AH75,AG75,T75/AH75*AG75),2)</f>
        <v>685.59</v>
      </c>
    </row>
    <row r="76" spans="1:39" x14ac:dyDescent="0.3">
      <c r="A76" s="51">
        <v>2</v>
      </c>
      <c r="B76" s="51" t="s">
        <v>2</v>
      </c>
      <c r="C76" s="51">
        <v>307</v>
      </c>
      <c r="D76" s="51" t="s">
        <v>3</v>
      </c>
      <c r="E76" s="51"/>
      <c r="F76" s="51">
        <v>13260</v>
      </c>
      <c r="G76" s="71" t="s">
        <v>587</v>
      </c>
      <c r="H76" s="312">
        <v>24</v>
      </c>
      <c r="I76" t="s">
        <v>624</v>
      </c>
      <c r="J76" s="53">
        <v>42186</v>
      </c>
      <c r="K76" s="47">
        <v>2015</v>
      </c>
      <c r="L76" s="4">
        <v>7</v>
      </c>
      <c r="M76" s="52">
        <v>3170.75</v>
      </c>
      <c r="N76" s="49"/>
      <c r="O76" s="49"/>
      <c r="P76" s="49">
        <v>3170.75</v>
      </c>
      <c r="Q76" s="52">
        <v>0</v>
      </c>
      <c r="R76" s="52">
        <f t="shared" si="23"/>
        <v>3170.75</v>
      </c>
      <c r="S76" s="51">
        <v>30</v>
      </c>
      <c r="T76" s="99">
        <f t="shared" si="24"/>
        <v>4.2491444216290208</v>
      </c>
      <c r="U76" s="98">
        <f t="shared" ref="U76:U139" si="32">IF(T76&gt;S76,R76,R76*T76/S76)</f>
        <v>449.09915582934059</v>
      </c>
      <c r="V76" s="98">
        <f t="shared" si="25"/>
        <v>2721.6508441706592</v>
      </c>
      <c r="W76" s="98">
        <f t="shared" ref="W76:W139" si="33">+R76*ROUND(1/S76,4)</f>
        <v>105.585975</v>
      </c>
      <c r="X76" s="52" t="s">
        <v>45</v>
      </c>
      <c r="Y76" s="15"/>
      <c r="AA76" s="57">
        <f t="shared" ref="AA76:AA139" si="34">+P76</f>
        <v>3170.75</v>
      </c>
      <c r="AB76" s="57"/>
      <c r="AC76" s="57">
        <f t="shared" si="26"/>
        <v>3170.75</v>
      </c>
      <c r="AD76" s="57">
        <f t="shared" ref="AD76:AD139" si="35">ROUND(IF(AJ76&gt;S76,R76,AJ76/S76*R76),2)</f>
        <v>343.41</v>
      </c>
      <c r="AE76" s="57">
        <f t="shared" si="27"/>
        <v>3170.75</v>
      </c>
      <c r="AF76" s="57">
        <f t="shared" si="28"/>
        <v>3170.75</v>
      </c>
      <c r="AG76" s="15">
        <f t="shared" si="29"/>
        <v>3170.75</v>
      </c>
      <c r="AH76" s="74">
        <v>25</v>
      </c>
      <c r="AI76" s="304">
        <f t="shared" si="30"/>
        <v>2.4991444216290208</v>
      </c>
      <c r="AJ76" s="304">
        <f t="shared" ref="AJ76:AJ86" si="36">+T76-1</f>
        <v>3.2491444216290208</v>
      </c>
      <c r="AK76" s="106">
        <f t="shared" si="18"/>
        <v>316.97000000000003</v>
      </c>
      <c r="AL76" s="57">
        <f t="shared" ref="AL76:AL139" si="37">ROUND(IF(AJ76&gt;AH76,AF76,AJ76/AH76*AF76),2)</f>
        <v>412.09</v>
      </c>
      <c r="AM76" s="106">
        <f t="shared" si="31"/>
        <v>538.91999999999996</v>
      </c>
    </row>
    <row r="77" spans="1:39" x14ac:dyDescent="0.3">
      <c r="A77" s="51">
        <v>2</v>
      </c>
      <c r="B77" s="51" t="s">
        <v>2</v>
      </c>
      <c r="C77" s="51">
        <v>307</v>
      </c>
      <c r="D77" s="51" t="s">
        <v>3</v>
      </c>
      <c r="E77" s="51"/>
      <c r="F77" s="51">
        <v>13260</v>
      </c>
      <c r="G77" s="71" t="s">
        <v>594</v>
      </c>
      <c r="H77" s="312">
        <v>32</v>
      </c>
      <c r="I77" t="s">
        <v>627</v>
      </c>
      <c r="J77" s="53">
        <v>42186</v>
      </c>
      <c r="K77" s="47">
        <v>2015</v>
      </c>
      <c r="L77" s="4">
        <v>7</v>
      </c>
      <c r="M77" s="52">
        <v>1367.9</v>
      </c>
      <c r="N77" s="49"/>
      <c r="O77" s="49"/>
      <c r="P77" s="49">
        <v>1367.9</v>
      </c>
      <c r="Q77" s="52">
        <v>0</v>
      </c>
      <c r="R77" s="52">
        <f t="shared" si="23"/>
        <v>1367.9</v>
      </c>
      <c r="S77" s="51">
        <v>30</v>
      </c>
      <c r="T77" s="99">
        <f t="shared" si="24"/>
        <v>4.2491444216290208</v>
      </c>
      <c r="U77" s="98">
        <f t="shared" si="32"/>
        <v>193.74682181154461</v>
      </c>
      <c r="V77" s="98">
        <f t="shared" si="25"/>
        <v>1174.1531781884555</v>
      </c>
      <c r="W77" s="98">
        <f t="shared" si="33"/>
        <v>45.55107000000001</v>
      </c>
      <c r="X77" s="52" t="s">
        <v>45</v>
      </c>
      <c r="Y77" s="15"/>
      <c r="AA77" s="57">
        <f t="shared" si="34"/>
        <v>1367.9</v>
      </c>
      <c r="AB77" s="57"/>
      <c r="AC77" s="57">
        <f t="shared" si="26"/>
        <v>1367.9</v>
      </c>
      <c r="AD77" s="57">
        <f t="shared" si="35"/>
        <v>148.15</v>
      </c>
      <c r="AE77" s="57">
        <f t="shared" si="27"/>
        <v>1367.9</v>
      </c>
      <c r="AF77" s="57">
        <f t="shared" si="28"/>
        <v>1367.9</v>
      </c>
      <c r="AG77" s="15">
        <f t="shared" si="29"/>
        <v>1367.9</v>
      </c>
      <c r="AH77" s="74">
        <v>25</v>
      </c>
      <c r="AI77" s="304">
        <f t="shared" si="30"/>
        <v>2.4991444216290208</v>
      </c>
      <c r="AJ77" s="304">
        <f t="shared" si="36"/>
        <v>3.2491444216290208</v>
      </c>
      <c r="AK77" s="106">
        <f t="shared" si="18"/>
        <v>136.74</v>
      </c>
      <c r="AL77" s="57">
        <f t="shared" si="37"/>
        <v>177.78</v>
      </c>
      <c r="AM77" s="106">
        <f t="shared" si="31"/>
        <v>232.5</v>
      </c>
    </row>
    <row r="78" spans="1:39" x14ac:dyDescent="0.3">
      <c r="A78" s="51">
        <v>2</v>
      </c>
      <c r="B78" s="51" t="s">
        <v>2</v>
      </c>
      <c r="C78" s="51">
        <v>307</v>
      </c>
      <c r="D78" s="51" t="s">
        <v>3</v>
      </c>
      <c r="E78" s="51"/>
      <c r="F78" s="51">
        <v>13260</v>
      </c>
      <c r="G78" s="71" t="s">
        <v>598</v>
      </c>
      <c r="H78" s="312">
        <v>39</v>
      </c>
      <c r="I78" t="s">
        <v>630</v>
      </c>
      <c r="J78" s="53">
        <v>42186</v>
      </c>
      <c r="K78" s="47">
        <v>2015</v>
      </c>
      <c r="L78" s="4">
        <v>7</v>
      </c>
      <c r="M78" s="52">
        <v>1974.29</v>
      </c>
      <c r="N78" s="49"/>
      <c r="O78" s="49"/>
      <c r="P78" s="49">
        <v>1974.29</v>
      </c>
      <c r="Q78" s="52">
        <v>0</v>
      </c>
      <c r="R78" s="52">
        <f t="shared" si="23"/>
        <v>1974.29</v>
      </c>
      <c r="S78" s="51">
        <v>30</v>
      </c>
      <c r="T78" s="99">
        <f t="shared" si="24"/>
        <v>4.2491444216290208</v>
      </c>
      <c r="U78" s="98">
        <f t="shared" si="32"/>
        <v>279.63477800593199</v>
      </c>
      <c r="V78" s="98">
        <f t="shared" si="25"/>
        <v>1694.6552219940679</v>
      </c>
      <c r="W78" s="98">
        <f t="shared" si="33"/>
        <v>65.743857000000006</v>
      </c>
      <c r="X78" s="52" t="s">
        <v>45</v>
      </c>
      <c r="Y78" s="15"/>
      <c r="AA78" s="57">
        <f t="shared" si="34"/>
        <v>1974.29</v>
      </c>
      <c r="AB78" s="57"/>
      <c r="AC78" s="57">
        <f t="shared" si="26"/>
        <v>1974.29</v>
      </c>
      <c r="AD78" s="57">
        <f t="shared" si="35"/>
        <v>213.83</v>
      </c>
      <c r="AE78" s="57">
        <f t="shared" si="27"/>
        <v>1974.29</v>
      </c>
      <c r="AF78" s="57">
        <f t="shared" si="28"/>
        <v>1974.29</v>
      </c>
      <c r="AG78" s="15">
        <f t="shared" si="29"/>
        <v>1974.29</v>
      </c>
      <c r="AH78" s="74">
        <v>25</v>
      </c>
      <c r="AI78" s="304">
        <f t="shared" si="30"/>
        <v>2.4991444216290208</v>
      </c>
      <c r="AJ78" s="304">
        <f t="shared" si="36"/>
        <v>3.2491444216290208</v>
      </c>
      <c r="AK78" s="106">
        <f t="shared" si="18"/>
        <v>197.36</v>
      </c>
      <c r="AL78" s="57">
        <f t="shared" si="37"/>
        <v>256.58999999999997</v>
      </c>
      <c r="AM78" s="106">
        <f t="shared" si="31"/>
        <v>335.56</v>
      </c>
    </row>
    <row r="79" spans="1:39" x14ac:dyDescent="0.3">
      <c r="A79" s="51">
        <v>2</v>
      </c>
      <c r="B79" s="51" t="s">
        <v>2</v>
      </c>
      <c r="C79" s="51">
        <v>307</v>
      </c>
      <c r="D79" s="51" t="s">
        <v>3</v>
      </c>
      <c r="E79" s="51"/>
      <c r="F79" s="51">
        <v>13260</v>
      </c>
      <c r="G79" s="71" t="s">
        <v>572</v>
      </c>
      <c r="H79" s="312">
        <v>5</v>
      </c>
      <c r="I79" t="s">
        <v>610</v>
      </c>
      <c r="J79" s="53">
        <v>42552</v>
      </c>
      <c r="K79" s="47">
        <v>2016</v>
      </c>
      <c r="L79" s="4">
        <v>7</v>
      </c>
      <c r="M79" s="52">
        <v>4122</v>
      </c>
      <c r="N79" s="49"/>
      <c r="O79" s="49"/>
      <c r="P79" s="49">
        <v>4122</v>
      </c>
      <c r="Q79" s="52">
        <v>0</v>
      </c>
      <c r="R79" s="52">
        <f t="shared" si="23"/>
        <v>4122</v>
      </c>
      <c r="S79" s="51">
        <v>30</v>
      </c>
      <c r="T79" s="99">
        <f t="shared" si="24"/>
        <v>3.247091033538672</v>
      </c>
      <c r="U79" s="98">
        <f t="shared" si="32"/>
        <v>446.15030800821353</v>
      </c>
      <c r="V79" s="98">
        <f t="shared" si="25"/>
        <v>3675.8496919917866</v>
      </c>
      <c r="W79" s="98">
        <f t="shared" si="33"/>
        <v>137.26260000000002</v>
      </c>
      <c r="X79" s="52" t="s">
        <v>45</v>
      </c>
      <c r="Y79" s="15"/>
      <c r="AA79" s="57">
        <f t="shared" si="34"/>
        <v>4122</v>
      </c>
      <c r="AB79" s="57"/>
      <c r="AC79" s="57">
        <f t="shared" si="26"/>
        <v>4122</v>
      </c>
      <c r="AD79" s="57">
        <f t="shared" si="35"/>
        <v>308.75</v>
      </c>
      <c r="AE79" s="57">
        <f t="shared" si="27"/>
        <v>4122</v>
      </c>
      <c r="AF79" s="57">
        <f t="shared" si="28"/>
        <v>4122</v>
      </c>
      <c r="AG79" s="15">
        <f t="shared" si="29"/>
        <v>4122</v>
      </c>
      <c r="AH79" s="74">
        <v>25</v>
      </c>
      <c r="AI79" s="304">
        <f t="shared" si="30"/>
        <v>1.497091033538672</v>
      </c>
      <c r="AJ79" s="304">
        <f t="shared" si="36"/>
        <v>2.247091033538672</v>
      </c>
      <c r="AK79" s="106">
        <f t="shared" si="18"/>
        <v>246.84</v>
      </c>
      <c r="AL79" s="57">
        <f t="shared" si="37"/>
        <v>370.5</v>
      </c>
      <c r="AM79" s="106">
        <f t="shared" si="31"/>
        <v>535.38</v>
      </c>
    </row>
    <row r="80" spans="1:39" x14ac:dyDescent="0.3">
      <c r="A80" s="51">
        <v>2</v>
      </c>
      <c r="B80" s="51" t="s">
        <v>2</v>
      </c>
      <c r="C80" s="51">
        <v>307</v>
      </c>
      <c r="D80" s="51" t="s">
        <v>3</v>
      </c>
      <c r="E80" s="51"/>
      <c r="F80" s="51">
        <v>13260</v>
      </c>
      <c r="G80" s="71" t="s">
        <v>598</v>
      </c>
      <c r="H80" s="312">
        <v>39</v>
      </c>
      <c r="I80" t="s">
        <v>630</v>
      </c>
      <c r="J80" s="53">
        <v>42552</v>
      </c>
      <c r="K80" s="47">
        <v>2016</v>
      </c>
      <c r="L80" s="4">
        <v>7</v>
      </c>
      <c r="M80" s="52">
        <v>2138</v>
      </c>
      <c r="N80" s="49"/>
      <c r="O80" s="49"/>
      <c r="P80" s="49">
        <v>2138</v>
      </c>
      <c r="Q80" s="52">
        <v>0</v>
      </c>
      <c r="R80" s="52">
        <f t="shared" si="23"/>
        <v>2138</v>
      </c>
      <c r="S80" s="51">
        <v>30</v>
      </c>
      <c r="T80" s="99">
        <f t="shared" si="24"/>
        <v>3.247091033538672</v>
      </c>
      <c r="U80" s="98">
        <f t="shared" si="32"/>
        <v>231.40935432352268</v>
      </c>
      <c r="V80" s="98">
        <f t="shared" si="25"/>
        <v>1906.5906456764774</v>
      </c>
      <c r="W80" s="98">
        <f t="shared" si="33"/>
        <v>71.195400000000006</v>
      </c>
      <c r="X80" s="52" t="s">
        <v>45</v>
      </c>
      <c r="Y80" s="15"/>
      <c r="AA80" s="57">
        <f t="shared" si="34"/>
        <v>2138</v>
      </c>
      <c r="AB80" s="57"/>
      <c r="AC80" s="57">
        <f t="shared" si="26"/>
        <v>2138</v>
      </c>
      <c r="AD80" s="57">
        <f t="shared" si="35"/>
        <v>160.13999999999999</v>
      </c>
      <c r="AE80" s="57">
        <f t="shared" si="27"/>
        <v>2138</v>
      </c>
      <c r="AF80" s="57">
        <f t="shared" si="28"/>
        <v>2138</v>
      </c>
      <c r="AG80" s="15">
        <f t="shared" si="29"/>
        <v>2138</v>
      </c>
      <c r="AH80" s="74">
        <v>25</v>
      </c>
      <c r="AI80" s="304">
        <f t="shared" si="30"/>
        <v>1.497091033538672</v>
      </c>
      <c r="AJ80" s="304">
        <f t="shared" si="36"/>
        <v>2.247091033538672</v>
      </c>
      <c r="AK80" s="106">
        <f t="shared" si="18"/>
        <v>128.03</v>
      </c>
      <c r="AL80" s="57">
        <f t="shared" si="37"/>
        <v>192.17</v>
      </c>
      <c r="AM80" s="106">
        <f t="shared" si="31"/>
        <v>277.69</v>
      </c>
    </row>
    <row r="81" spans="1:39" x14ac:dyDescent="0.3">
      <c r="A81" s="51">
        <v>2</v>
      </c>
      <c r="B81" s="51" t="s">
        <v>2</v>
      </c>
      <c r="C81" s="51">
        <v>307</v>
      </c>
      <c r="D81" s="51" t="s">
        <v>3</v>
      </c>
      <c r="E81" s="4"/>
      <c r="F81" s="51">
        <v>13260</v>
      </c>
      <c r="G81" s="71" t="s">
        <v>565</v>
      </c>
      <c r="H81" s="312">
        <v>1</v>
      </c>
      <c r="I81" t="s">
        <v>608</v>
      </c>
      <c r="J81" s="53">
        <v>43039</v>
      </c>
      <c r="K81" s="51">
        <v>2017</v>
      </c>
      <c r="L81" s="51">
        <v>10</v>
      </c>
      <c r="M81" s="52">
        <v>787.88</v>
      </c>
      <c r="N81" s="47"/>
      <c r="O81" s="4"/>
      <c r="P81" s="52">
        <v>787.88</v>
      </c>
      <c r="Q81" s="52">
        <v>0</v>
      </c>
      <c r="R81" s="52">
        <f t="shared" si="23"/>
        <v>787.88</v>
      </c>
      <c r="S81" s="51">
        <v>30</v>
      </c>
      <c r="T81" s="99">
        <f t="shared" si="24"/>
        <v>1.9137577002053388</v>
      </c>
      <c r="U81" s="98">
        <f t="shared" si="32"/>
        <v>50.260380561259403</v>
      </c>
      <c r="V81" s="98">
        <f t="shared" si="25"/>
        <v>737.61961943874064</v>
      </c>
      <c r="W81" s="98">
        <f t="shared" si="33"/>
        <v>26.236404000000004</v>
      </c>
      <c r="X81" s="48" t="s">
        <v>52</v>
      </c>
      <c r="Y81" s="104"/>
      <c r="AA81" s="57">
        <f t="shared" si="34"/>
        <v>787.88</v>
      </c>
      <c r="AB81" s="57"/>
      <c r="AC81" s="57">
        <f t="shared" si="26"/>
        <v>787.88</v>
      </c>
      <c r="AD81" s="57">
        <f t="shared" si="35"/>
        <v>24</v>
      </c>
      <c r="AE81" s="57">
        <f t="shared" si="27"/>
        <v>787.88</v>
      </c>
      <c r="AF81" s="57">
        <f t="shared" si="28"/>
        <v>787.88</v>
      </c>
      <c r="AG81" s="15">
        <f t="shared" si="29"/>
        <v>787.88</v>
      </c>
      <c r="AH81" s="74">
        <v>25</v>
      </c>
      <c r="AI81" s="304">
        <f t="shared" si="30"/>
        <v>0.16375770020533875</v>
      </c>
      <c r="AJ81" s="304">
        <f t="shared" si="36"/>
        <v>0.91375770020533875</v>
      </c>
      <c r="AK81" s="106">
        <f>+AG81/AH81*0.5</f>
        <v>15.7576</v>
      </c>
      <c r="AL81" s="57">
        <f t="shared" si="37"/>
        <v>28.8</v>
      </c>
      <c r="AM81" s="106">
        <f t="shared" si="31"/>
        <v>60.31</v>
      </c>
    </row>
    <row r="82" spans="1:39" x14ac:dyDescent="0.3">
      <c r="A82" s="51">
        <v>2</v>
      </c>
      <c r="B82" s="51" t="s">
        <v>2</v>
      </c>
      <c r="C82" s="51">
        <v>307</v>
      </c>
      <c r="D82" s="51" t="s">
        <v>3</v>
      </c>
      <c r="E82" s="51"/>
      <c r="F82" s="51">
        <v>13260</v>
      </c>
      <c r="G82" s="71" t="s">
        <v>570</v>
      </c>
      <c r="H82" s="312">
        <v>3</v>
      </c>
      <c r="I82" t="s">
        <v>611</v>
      </c>
      <c r="J82" s="53">
        <v>43039</v>
      </c>
      <c r="K82" s="51">
        <v>2017</v>
      </c>
      <c r="L82" s="51">
        <v>10</v>
      </c>
      <c r="M82" s="52">
        <v>632.35</v>
      </c>
      <c r="N82" s="47"/>
      <c r="O82" s="4"/>
      <c r="P82" s="52">
        <v>632.35</v>
      </c>
      <c r="Q82" s="52">
        <v>0</v>
      </c>
      <c r="R82" s="52">
        <f t="shared" si="23"/>
        <v>632.35</v>
      </c>
      <c r="S82" s="51">
        <v>30</v>
      </c>
      <c r="T82" s="99">
        <f t="shared" si="24"/>
        <v>1.9137577002053388</v>
      </c>
      <c r="U82" s="98">
        <f t="shared" si="32"/>
        <v>40.338822724161538</v>
      </c>
      <c r="V82" s="98">
        <f t="shared" si="25"/>
        <v>592.01117727583846</v>
      </c>
      <c r="W82" s="98">
        <f t="shared" si="33"/>
        <v>21.057255000000001</v>
      </c>
      <c r="X82" s="48" t="s">
        <v>53</v>
      </c>
      <c r="Y82" s="104"/>
      <c r="AA82" s="57">
        <f t="shared" si="34"/>
        <v>632.35</v>
      </c>
      <c r="AB82" s="57"/>
      <c r="AC82" s="57">
        <f t="shared" si="26"/>
        <v>632.35</v>
      </c>
      <c r="AD82" s="57">
        <f t="shared" si="35"/>
        <v>19.260000000000002</v>
      </c>
      <c r="AE82" s="57">
        <f t="shared" si="27"/>
        <v>632.35</v>
      </c>
      <c r="AF82" s="57">
        <f t="shared" si="28"/>
        <v>632.35</v>
      </c>
      <c r="AG82" s="15">
        <f t="shared" si="29"/>
        <v>632.35</v>
      </c>
      <c r="AH82" s="74">
        <v>25</v>
      </c>
      <c r="AI82" s="304">
        <f t="shared" si="30"/>
        <v>0.16375770020533875</v>
      </c>
      <c r="AJ82" s="304">
        <f t="shared" si="36"/>
        <v>0.91375770020533875</v>
      </c>
      <c r="AK82" s="106">
        <f t="shared" ref="AK82:AK85" si="38">+AG82/AH82*0.5</f>
        <v>12.647</v>
      </c>
      <c r="AL82" s="57">
        <f t="shared" si="37"/>
        <v>23.11</v>
      </c>
      <c r="AM82" s="106">
        <f t="shared" si="31"/>
        <v>48.41</v>
      </c>
    </row>
    <row r="83" spans="1:39" x14ac:dyDescent="0.3">
      <c r="A83" s="51">
        <v>2</v>
      </c>
      <c r="B83" s="51" t="s">
        <v>2</v>
      </c>
      <c r="C83" s="51">
        <v>307</v>
      </c>
      <c r="D83" s="51" t="s">
        <v>3</v>
      </c>
      <c r="E83" s="51"/>
      <c r="F83" s="51">
        <v>13260</v>
      </c>
      <c r="G83" s="71" t="s">
        <v>571</v>
      </c>
      <c r="H83" s="312">
        <v>4</v>
      </c>
      <c r="I83" t="s">
        <v>622</v>
      </c>
      <c r="J83" s="53">
        <v>43039</v>
      </c>
      <c r="K83" s="51">
        <v>2017</v>
      </c>
      <c r="L83" s="51">
        <v>10</v>
      </c>
      <c r="M83" s="52">
        <v>908.75</v>
      </c>
      <c r="N83" s="47"/>
      <c r="O83" s="4"/>
      <c r="P83" s="52">
        <v>908.75</v>
      </c>
      <c r="Q83" s="52">
        <v>0</v>
      </c>
      <c r="R83" s="52">
        <f t="shared" si="23"/>
        <v>908.75</v>
      </c>
      <c r="S83" s="51">
        <v>30</v>
      </c>
      <c r="T83" s="99">
        <f t="shared" si="24"/>
        <v>1.9137577002053388</v>
      </c>
      <c r="U83" s="98">
        <f t="shared" si="32"/>
        <v>57.970910335386719</v>
      </c>
      <c r="V83" s="98">
        <f t="shared" si="25"/>
        <v>850.77908966461325</v>
      </c>
      <c r="W83" s="98">
        <f t="shared" si="33"/>
        <v>30.261375000000005</v>
      </c>
      <c r="X83" s="48" t="s">
        <v>52</v>
      </c>
      <c r="Y83" s="104"/>
      <c r="AA83" s="57">
        <f t="shared" si="34"/>
        <v>908.75</v>
      </c>
      <c r="AB83" s="57"/>
      <c r="AC83" s="57">
        <f t="shared" si="26"/>
        <v>908.75</v>
      </c>
      <c r="AD83" s="57">
        <f t="shared" si="35"/>
        <v>27.68</v>
      </c>
      <c r="AE83" s="57">
        <f t="shared" si="27"/>
        <v>908.75</v>
      </c>
      <c r="AF83" s="57">
        <f t="shared" si="28"/>
        <v>908.75</v>
      </c>
      <c r="AG83" s="15">
        <f t="shared" si="29"/>
        <v>908.75</v>
      </c>
      <c r="AH83" s="74">
        <v>25</v>
      </c>
      <c r="AI83" s="304">
        <f t="shared" si="30"/>
        <v>0.16375770020533875</v>
      </c>
      <c r="AJ83" s="304">
        <f t="shared" si="36"/>
        <v>0.91375770020533875</v>
      </c>
      <c r="AK83" s="106">
        <f t="shared" si="38"/>
        <v>18.175000000000001</v>
      </c>
      <c r="AL83" s="57">
        <f t="shared" si="37"/>
        <v>33.22</v>
      </c>
      <c r="AM83" s="106">
        <f t="shared" si="31"/>
        <v>69.569999999999993</v>
      </c>
    </row>
    <row r="84" spans="1:39" x14ac:dyDescent="0.3">
      <c r="A84" s="51">
        <v>2</v>
      </c>
      <c r="B84" s="51" t="s">
        <v>2</v>
      </c>
      <c r="C84" s="51">
        <v>307</v>
      </c>
      <c r="D84" s="51" t="s">
        <v>3</v>
      </c>
      <c r="E84" s="51"/>
      <c r="F84" s="51">
        <v>13260</v>
      </c>
      <c r="G84" s="71" t="s">
        <v>582</v>
      </c>
      <c r="H84" s="311">
        <v>17</v>
      </c>
      <c r="I84" t="s">
        <v>619</v>
      </c>
      <c r="J84" s="53">
        <v>43039</v>
      </c>
      <c r="K84" s="51">
        <v>2017</v>
      </c>
      <c r="L84" s="51">
        <v>10</v>
      </c>
      <c r="M84" s="52">
        <v>530</v>
      </c>
      <c r="N84" s="47"/>
      <c r="O84" s="4"/>
      <c r="P84" s="52">
        <v>530</v>
      </c>
      <c r="Q84" s="52">
        <v>0</v>
      </c>
      <c r="R84" s="52">
        <f t="shared" si="23"/>
        <v>530</v>
      </c>
      <c r="S84" s="51">
        <v>30</v>
      </c>
      <c r="T84" s="99">
        <f t="shared" si="24"/>
        <v>1.9137577002053388</v>
      </c>
      <c r="U84" s="98">
        <f t="shared" si="32"/>
        <v>33.809719370294317</v>
      </c>
      <c r="V84" s="98">
        <f t="shared" si="25"/>
        <v>496.19028062970568</v>
      </c>
      <c r="W84" s="98">
        <f t="shared" si="33"/>
        <v>17.649000000000001</v>
      </c>
      <c r="X84" s="48" t="s">
        <v>51</v>
      </c>
      <c r="Y84" s="104"/>
      <c r="AA84" s="57">
        <f t="shared" si="34"/>
        <v>530</v>
      </c>
      <c r="AB84" s="57"/>
      <c r="AC84" s="57">
        <f t="shared" si="26"/>
        <v>530</v>
      </c>
      <c r="AD84" s="57">
        <f t="shared" si="35"/>
        <v>16.14</v>
      </c>
      <c r="AE84" s="57">
        <f t="shared" si="27"/>
        <v>530</v>
      </c>
      <c r="AF84" s="57">
        <f t="shared" si="28"/>
        <v>530</v>
      </c>
      <c r="AG84" s="15">
        <f t="shared" si="29"/>
        <v>530</v>
      </c>
      <c r="AH84" s="74">
        <v>25</v>
      </c>
      <c r="AI84" s="304">
        <f t="shared" si="30"/>
        <v>0.16375770020533875</v>
      </c>
      <c r="AJ84" s="304">
        <f t="shared" si="36"/>
        <v>0.91375770020533875</v>
      </c>
      <c r="AK84" s="106">
        <f t="shared" si="38"/>
        <v>10.6</v>
      </c>
      <c r="AL84" s="57">
        <f t="shared" si="37"/>
        <v>19.37</v>
      </c>
      <c r="AM84" s="106">
        <f t="shared" si="31"/>
        <v>40.57</v>
      </c>
    </row>
    <row r="85" spans="1:39" x14ac:dyDescent="0.3">
      <c r="A85" s="51">
        <v>2</v>
      </c>
      <c r="B85" s="51" t="s">
        <v>2</v>
      </c>
      <c r="C85" s="51">
        <v>307</v>
      </c>
      <c r="D85" s="51" t="s">
        <v>3</v>
      </c>
      <c r="E85" s="51"/>
      <c r="F85" s="51">
        <v>13260</v>
      </c>
      <c r="G85" s="71" t="s">
        <v>584</v>
      </c>
      <c r="H85" s="312">
        <v>19</v>
      </c>
      <c r="I85" t="s">
        <v>609</v>
      </c>
      <c r="J85" s="53">
        <v>43039</v>
      </c>
      <c r="K85" s="51">
        <v>2017</v>
      </c>
      <c r="L85" s="51">
        <v>10</v>
      </c>
      <c r="M85" s="52">
        <v>482.35</v>
      </c>
      <c r="N85" s="47"/>
      <c r="O85" s="4"/>
      <c r="P85" s="52">
        <v>482.35</v>
      </c>
      <c r="Q85" s="52">
        <v>0</v>
      </c>
      <c r="R85" s="52">
        <f t="shared" si="23"/>
        <v>482.35</v>
      </c>
      <c r="S85" s="51">
        <v>30</v>
      </c>
      <c r="T85" s="99">
        <f t="shared" si="24"/>
        <v>1.9137577002053388</v>
      </c>
      <c r="U85" s="98">
        <f t="shared" si="32"/>
        <v>30.770034223134839</v>
      </c>
      <c r="V85" s="98">
        <f t="shared" si="25"/>
        <v>451.57996577686521</v>
      </c>
      <c r="W85" s="98">
        <f t="shared" si="33"/>
        <v>16.062255000000004</v>
      </c>
      <c r="X85" s="48" t="s">
        <v>54</v>
      </c>
      <c r="Y85" s="104"/>
      <c r="AA85" s="57">
        <f t="shared" si="34"/>
        <v>482.35</v>
      </c>
      <c r="AB85" s="57"/>
      <c r="AC85" s="57">
        <f t="shared" si="26"/>
        <v>482.35</v>
      </c>
      <c r="AD85" s="57">
        <f t="shared" si="35"/>
        <v>14.69</v>
      </c>
      <c r="AE85" s="57">
        <f t="shared" si="27"/>
        <v>482.35</v>
      </c>
      <c r="AF85" s="57">
        <f t="shared" si="28"/>
        <v>482.35</v>
      </c>
      <c r="AG85" s="15">
        <f t="shared" si="29"/>
        <v>482.35</v>
      </c>
      <c r="AH85" s="74">
        <v>25</v>
      </c>
      <c r="AI85" s="304">
        <f t="shared" si="30"/>
        <v>0.16375770020533875</v>
      </c>
      <c r="AJ85" s="304">
        <f t="shared" si="36"/>
        <v>0.91375770020533875</v>
      </c>
      <c r="AK85" s="106">
        <f t="shared" si="38"/>
        <v>9.6470000000000002</v>
      </c>
      <c r="AL85" s="57">
        <f t="shared" si="37"/>
        <v>17.63</v>
      </c>
      <c r="AM85" s="106">
        <f t="shared" si="31"/>
        <v>36.92</v>
      </c>
    </row>
    <row r="86" spans="1:39" x14ac:dyDescent="0.3">
      <c r="A86" s="51">
        <v>2</v>
      </c>
      <c r="B86" s="51" t="s">
        <v>2</v>
      </c>
      <c r="C86" s="51">
        <v>307</v>
      </c>
      <c r="D86" s="51" t="s">
        <v>3</v>
      </c>
      <c r="E86" s="51"/>
      <c r="F86" s="51">
        <v>13260</v>
      </c>
      <c r="G86" s="71" t="s">
        <v>584</v>
      </c>
      <c r="H86" s="312">
        <v>19</v>
      </c>
      <c r="I86" t="s">
        <v>609</v>
      </c>
      <c r="J86" s="53">
        <v>43193</v>
      </c>
      <c r="K86" s="1" t="s">
        <v>546</v>
      </c>
      <c r="L86" s="51">
        <v>4</v>
      </c>
      <c r="M86" s="52">
        <v>730.69</v>
      </c>
      <c r="N86" s="52">
        <v>156.65</v>
      </c>
      <c r="O86" s="4"/>
      <c r="P86" s="52">
        <v>887.34</v>
      </c>
      <c r="Q86" s="52">
        <v>0</v>
      </c>
      <c r="R86" s="52">
        <f t="shared" si="23"/>
        <v>887.34</v>
      </c>
      <c r="S86" s="51">
        <v>30</v>
      </c>
      <c r="T86" s="99">
        <f t="shared" si="24"/>
        <v>1.4921286789869952</v>
      </c>
      <c r="U86" s="98">
        <f t="shared" si="32"/>
        <v>44.13418206707734</v>
      </c>
      <c r="V86" s="98">
        <f t="shared" si="25"/>
        <v>843.20581793292274</v>
      </c>
      <c r="W86" s="98">
        <f t="shared" si="33"/>
        <v>29.548422000000002</v>
      </c>
      <c r="X86" s="48" t="s">
        <v>55</v>
      </c>
      <c r="Y86" s="104"/>
      <c r="AA86" s="57"/>
      <c r="AB86" s="57"/>
      <c r="AC86" s="57">
        <f t="shared" si="26"/>
        <v>887.34</v>
      </c>
      <c r="AD86" s="57">
        <f t="shared" si="35"/>
        <v>14.56</v>
      </c>
      <c r="AE86" s="57"/>
      <c r="AF86" s="57">
        <f t="shared" si="28"/>
        <v>887.34</v>
      </c>
      <c r="AG86" s="15">
        <f t="shared" si="29"/>
        <v>887.34</v>
      </c>
      <c r="AH86" s="74">
        <v>25</v>
      </c>
      <c r="AI86" s="304"/>
      <c r="AJ86" s="304">
        <f t="shared" si="36"/>
        <v>0.49212867898699519</v>
      </c>
      <c r="AK86" s="106"/>
      <c r="AL86" s="57">
        <f t="shared" si="37"/>
        <v>17.47</v>
      </c>
      <c r="AM86" s="106">
        <f t="shared" si="31"/>
        <v>52.96</v>
      </c>
    </row>
    <row r="87" spans="1:39" x14ac:dyDescent="0.3">
      <c r="A87" s="51">
        <v>2</v>
      </c>
      <c r="B87" s="51" t="s">
        <v>2</v>
      </c>
      <c r="C87" s="51">
        <v>307</v>
      </c>
      <c r="D87" s="51" t="s">
        <v>3</v>
      </c>
      <c r="E87" s="51"/>
      <c r="F87" s="51">
        <v>13260</v>
      </c>
      <c r="G87" s="71" t="s">
        <v>590</v>
      </c>
      <c r="H87" s="311">
        <v>29</v>
      </c>
      <c r="I87" t="s">
        <v>616</v>
      </c>
      <c r="J87" s="53">
        <v>43634</v>
      </c>
      <c r="K87" s="1">
        <v>2019</v>
      </c>
      <c r="L87" s="51">
        <v>6</v>
      </c>
      <c r="M87" s="52">
        <v>11045.4</v>
      </c>
      <c r="N87" s="52">
        <v>7029.4400000000005</v>
      </c>
      <c r="O87" s="4"/>
      <c r="P87" s="52">
        <v>18074.84</v>
      </c>
      <c r="Q87" s="52">
        <v>-273.18</v>
      </c>
      <c r="R87" s="52">
        <f t="shared" si="23"/>
        <v>17801.66</v>
      </c>
      <c r="S87" s="51">
        <v>30</v>
      </c>
      <c r="T87" s="99">
        <f t="shared" si="24"/>
        <v>0.28473648186173856</v>
      </c>
      <c r="U87" s="98">
        <f t="shared" si="32"/>
        <v>168.95940132329454</v>
      </c>
      <c r="V87" s="98">
        <f t="shared" si="25"/>
        <v>17632.700598676704</v>
      </c>
      <c r="W87" s="98">
        <f t="shared" si="33"/>
        <v>592.79527800000005</v>
      </c>
      <c r="X87" s="48" t="s">
        <v>56</v>
      </c>
      <c r="Y87" s="104"/>
      <c r="AA87" s="57"/>
      <c r="AB87" s="57"/>
      <c r="AC87" s="57"/>
      <c r="AD87" s="57">
        <f t="shared" si="35"/>
        <v>0</v>
      </c>
      <c r="AE87" s="57"/>
      <c r="AF87" s="57"/>
      <c r="AG87" s="15">
        <f t="shared" si="29"/>
        <v>17801.66</v>
      </c>
      <c r="AH87" s="74">
        <v>25</v>
      </c>
      <c r="AI87" s="304"/>
      <c r="AJ87" s="304"/>
      <c r="AK87" s="106"/>
      <c r="AL87" s="57">
        <f t="shared" si="37"/>
        <v>0</v>
      </c>
      <c r="AM87" s="106">
        <f>ROUND(AG87/AH87*0.5*0.75,2)</f>
        <v>267.02</v>
      </c>
    </row>
    <row r="88" spans="1:39" x14ac:dyDescent="0.3">
      <c r="A88" s="51">
        <v>2</v>
      </c>
      <c r="B88" s="51" t="s">
        <v>2</v>
      </c>
      <c r="C88" s="51">
        <v>307</v>
      </c>
      <c r="D88" s="51" t="s">
        <v>3</v>
      </c>
      <c r="E88" s="51"/>
      <c r="F88" s="51">
        <v>13260</v>
      </c>
      <c r="G88" s="71" t="s">
        <v>571</v>
      </c>
      <c r="H88" s="311">
        <v>4</v>
      </c>
      <c r="I88" t="s">
        <v>622</v>
      </c>
      <c r="J88" s="53">
        <v>43641</v>
      </c>
      <c r="K88" s="1">
        <v>2019</v>
      </c>
      <c r="L88" s="51">
        <v>6</v>
      </c>
      <c r="M88" s="52">
        <v>185.61</v>
      </c>
      <c r="N88" s="52">
        <v>118.12</v>
      </c>
      <c r="O88" s="4"/>
      <c r="P88" s="52">
        <v>303.73</v>
      </c>
      <c r="Q88" s="52">
        <v>-4.59</v>
      </c>
      <c r="R88" s="52">
        <f t="shared" si="23"/>
        <v>299.14000000000004</v>
      </c>
      <c r="S88" s="51">
        <v>30</v>
      </c>
      <c r="T88" s="99">
        <f t="shared" si="24"/>
        <v>0.2655715263518138</v>
      </c>
      <c r="U88" s="98">
        <f t="shared" si="32"/>
        <v>2.648102213096053</v>
      </c>
      <c r="V88" s="98">
        <f t="shared" si="25"/>
        <v>296.49189778690396</v>
      </c>
      <c r="W88" s="98">
        <f t="shared" si="33"/>
        <v>9.9613620000000029</v>
      </c>
      <c r="X88" s="48" t="s">
        <v>57</v>
      </c>
      <c r="Y88" s="104"/>
      <c r="AA88" s="57"/>
      <c r="AB88" s="57"/>
      <c r="AC88" s="57"/>
      <c r="AD88" s="57">
        <f t="shared" si="35"/>
        <v>0</v>
      </c>
      <c r="AE88" s="57"/>
      <c r="AF88" s="57"/>
      <c r="AG88" s="15">
        <f t="shared" si="29"/>
        <v>299.14000000000004</v>
      </c>
      <c r="AH88" s="74">
        <v>25</v>
      </c>
      <c r="AI88" s="304"/>
      <c r="AJ88" s="304"/>
      <c r="AK88" s="106"/>
      <c r="AL88" s="57">
        <f t="shared" si="37"/>
        <v>0</v>
      </c>
      <c r="AM88" s="106">
        <f t="shared" ref="AM88:AM89" si="39">ROUND(AG88/AH88*0.5*0.75,2)</f>
        <v>4.49</v>
      </c>
    </row>
    <row r="89" spans="1:39" x14ac:dyDescent="0.3">
      <c r="A89" s="51">
        <v>2</v>
      </c>
      <c r="B89" s="51" t="s">
        <v>2</v>
      </c>
      <c r="C89" s="51">
        <v>307</v>
      </c>
      <c r="D89" s="51" t="s">
        <v>3</v>
      </c>
      <c r="E89" s="51"/>
      <c r="F89" s="51">
        <v>13260</v>
      </c>
      <c r="G89" s="71" t="s">
        <v>571</v>
      </c>
      <c r="H89" s="311">
        <v>4</v>
      </c>
      <c r="I89" t="s">
        <v>622</v>
      </c>
      <c r="J89" s="53">
        <v>43641</v>
      </c>
      <c r="K89" s="1">
        <v>2019</v>
      </c>
      <c r="L89" s="51">
        <v>6</v>
      </c>
      <c r="M89" s="52">
        <v>371.22</v>
      </c>
      <c r="N89" s="52">
        <v>236.25</v>
      </c>
      <c r="O89" s="4"/>
      <c r="P89" s="52">
        <v>607.47</v>
      </c>
      <c r="Q89" s="52">
        <v>-9.18</v>
      </c>
      <c r="R89" s="52">
        <f t="shared" si="23"/>
        <v>598.29000000000008</v>
      </c>
      <c r="S89" s="51">
        <v>30</v>
      </c>
      <c r="T89" s="99">
        <f t="shared" si="24"/>
        <v>0.2655715263518138</v>
      </c>
      <c r="U89" s="98">
        <f t="shared" si="32"/>
        <v>5.296292950034224</v>
      </c>
      <c r="V89" s="98">
        <f t="shared" si="25"/>
        <v>592.99370704996591</v>
      </c>
      <c r="W89" s="98">
        <f t="shared" si="33"/>
        <v>19.923057000000004</v>
      </c>
      <c r="X89" s="48" t="s">
        <v>57</v>
      </c>
      <c r="Y89" s="104"/>
      <c r="AA89" s="57"/>
      <c r="AB89" s="57"/>
      <c r="AC89" s="57"/>
      <c r="AD89" s="57">
        <f t="shared" si="35"/>
        <v>0</v>
      </c>
      <c r="AE89" s="57"/>
      <c r="AF89" s="57"/>
      <c r="AG89" s="15">
        <f t="shared" si="29"/>
        <v>598.29000000000008</v>
      </c>
      <c r="AH89">
        <v>25</v>
      </c>
      <c r="AI89" s="304"/>
      <c r="AJ89" s="304"/>
      <c r="AK89" s="106"/>
      <c r="AL89" s="57">
        <f t="shared" si="37"/>
        <v>0</v>
      </c>
      <c r="AM89" s="106">
        <f t="shared" si="39"/>
        <v>8.9700000000000006</v>
      </c>
    </row>
    <row r="90" spans="1:39" s="74" customFormat="1" x14ac:dyDescent="0.3">
      <c r="A90" s="51"/>
      <c r="B90" s="51"/>
      <c r="C90" s="50"/>
      <c r="D90" s="51"/>
      <c r="E90" s="51"/>
      <c r="F90" s="51"/>
      <c r="G90" s="71"/>
      <c r="H90" s="311"/>
      <c r="J90" s="53"/>
      <c r="K90" s="1"/>
      <c r="L90" s="51"/>
      <c r="M90" s="52"/>
      <c r="N90" s="52"/>
      <c r="O90" s="4"/>
      <c r="P90" s="52"/>
      <c r="Q90" s="52"/>
      <c r="R90" s="52"/>
      <c r="S90" s="52">
        <f>SUM(R81:R89)</f>
        <v>22927.760000000002</v>
      </c>
      <c r="T90" s="51"/>
      <c r="U90" s="98"/>
      <c r="V90" s="98"/>
      <c r="W90" s="98"/>
      <c r="X90" s="48"/>
      <c r="Y90" s="104"/>
      <c r="AA90" s="57"/>
      <c r="AD90" s="57"/>
      <c r="AG90" s="15"/>
      <c r="AI90" s="304"/>
      <c r="AJ90" s="304"/>
      <c r="AK90" s="106"/>
      <c r="AL90" s="57"/>
      <c r="AM90" s="106"/>
    </row>
    <row r="91" spans="1:39" s="74" customFormat="1" x14ac:dyDescent="0.3">
      <c r="A91" s="51"/>
      <c r="B91" s="51"/>
      <c r="C91" s="50"/>
      <c r="D91" s="51"/>
      <c r="E91" s="51"/>
      <c r="F91" s="51"/>
      <c r="G91" s="71"/>
      <c r="H91" s="311"/>
      <c r="J91" s="53"/>
      <c r="K91" s="1"/>
      <c r="L91" s="51"/>
      <c r="M91" s="52"/>
      <c r="N91" s="52"/>
      <c r="O91" s="4"/>
      <c r="P91" s="52"/>
      <c r="Q91" s="52"/>
      <c r="R91" s="52"/>
      <c r="S91" s="51"/>
      <c r="T91" s="51"/>
      <c r="U91" s="98"/>
      <c r="V91" s="98"/>
      <c r="W91" s="98"/>
      <c r="X91" s="48"/>
      <c r="Y91" s="104"/>
      <c r="AA91" s="57"/>
      <c r="AD91" s="57"/>
      <c r="AG91" s="15"/>
      <c r="AI91" s="304"/>
      <c r="AJ91" s="304"/>
      <c r="AK91" s="106"/>
      <c r="AL91" s="57"/>
      <c r="AM91" s="106"/>
    </row>
    <row r="92" spans="1:39" x14ac:dyDescent="0.3">
      <c r="A92" s="51">
        <v>3</v>
      </c>
      <c r="B92" s="51" t="s">
        <v>6</v>
      </c>
      <c r="C92" s="51">
        <v>304</v>
      </c>
      <c r="D92" s="51" t="s">
        <v>7</v>
      </c>
      <c r="E92" s="51"/>
      <c r="F92" s="51">
        <v>13260</v>
      </c>
      <c r="G92" s="71" t="s">
        <v>565</v>
      </c>
      <c r="H92" s="312">
        <v>1</v>
      </c>
      <c r="I92" t="s">
        <v>608</v>
      </c>
      <c r="J92" s="53">
        <v>29403</v>
      </c>
      <c r="K92" s="47">
        <v>1980</v>
      </c>
      <c r="L92" s="4">
        <v>7</v>
      </c>
      <c r="M92" s="52">
        <v>2086</v>
      </c>
      <c r="N92" s="49"/>
      <c r="O92" s="49"/>
      <c r="P92" s="49">
        <v>2086</v>
      </c>
      <c r="Q92" s="52">
        <v>0</v>
      </c>
      <c r="R92" s="52">
        <f t="shared" si="23"/>
        <v>2086</v>
      </c>
      <c r="S92" s="51">
        <v>20</v>
      </c>
      <c r="T92" s="99">
        <f t="shared" ref="T92:T155" si="40">(+$A$2-J92)/365.25</f>
        <v>39.247091033538673</v>
      </c>
      <c r="U92" s="98">
        <f t="shared" si="32"/>
        <v>2086</v>
      </c>
      <c r="V92" s="98">
        <f t="shared" ref="V92:V155" si="41">+R92-U92</f>
        <v>0</v>
      </c>
      <c r="W92" s="98">
        <v>0</v>
      </c>
      <c r="X92" s="52" t="s">
        <v>45</v>
      </c>
      <c r="Y92" s="15"/>
      <c r="AA92" s="57">
        <f t="shared" si="34"/>
        <v>2086</v>
      </c>
      <c r="AB92" s="57"/>
      <c r="AC92" s="57">
        <f t="shared" ref="AC92:AC147" si="42">+R92</f>
        <v>2086</v>
      </c>
      <c r="AD92" s="57">
        <f t="shared" si="35"/>
        <v>2086</v>
      </c>
      <c r="AE92" s="57">
        <f t="shared" ref="AE92:AE139" si="43">+M92+N92+Q92</f>
        <v>2086</v>
      </c>
      <c r="AF92" s="57">
        <f t="shared" ref="AF92:AF147" si="44">+M92+N92+Q92</f>
        <v>2086</v>
      </c>
      <c r="AG92" s="15">
        <f t="shared" ref="AG92:AG123" si="45">+R92-O92</f>
        <v>2086</v>
      </c>
      <c r="AH92" s="74">
        <v>25</v>
      </c>
      <c r="AI92" s="304">
        <f t="shared" ref="AI92:AI139" si="46">+T92-1.75</f>
        <v>37.497091033538673</v>
      </c>
      <c r="AJ92" s="304">
        <f t="shared" ref="AJ92:AJ147" si="47">+T92-1</f>
        <v>38.247091033538673</v>
      </c>
      <c r="AK92" s="106">
        <f t="shared" ref="AK92:AK139" si="48">ROUND(IF(AI92&gt;AH92,AG92,1/AH92*AI92*AG92),2)</f>
        <v>2086</v>
      </c>
      <c r="AL92" s="57">
        <f t="shared" si="37"/>
        <v>2086</v>
      </c>
      <c r="AM92" s="106">
        <f t="shared" ref="AM92:AM123" si="49">ROUND(IF(T92&gt;AH92,AG92,T92/AH92*AG92),2)</f>
        <v>2086</v>
      </c>
    </row>
    <row r="93" spans="1:39" x14ac:dyDescent="0.3">
      <c r="A93" s="51">
        <v>3</v>
      </c>
      <c r="B93" s="51" t="s">
        <v>6</v>
      </c>
      <c r="C93" s="51">
        <v>304</v>
      </c>
      <c r="D93" s="51" t="s">
        <v>7</v>
      </c>
      <c r="E93" s="51"/>
      <c r="F93" s="51">
        <v>13260</v>
      </c>
      <c r="G93" s="71" t="s">
        <v>569</v>
      </c>
      <c r="H93" s="312">
        <v>2</v>
      </c>
      <c r="I93" t="s">
        <v>625</v>
      </c>
      <c r="J93" s="53">
        <v>29403</v>
      </c>
      <c r="K93" s="47">
        <v>1980</v>
      </c>
      <c r="L93" s="4">
        <v>7</v>
      </c>
      <c r="M93" s="52">
        <v>1241</v>
      </c>
      <c r="N93" s="49"/>
      <c r="O93" s="49"/>
      <c r="P93" s="49">
        <v>1241</v>
      </c>
      <c r="Q93" s="52">
        <v>0</v>
      </c>
      <c r="R93" s="52">
        <f t="shared" si="23"/>
        <v>1241</v>
      </c>
      <c r="S93" s="51">
        <v>20</v>
      </c>
      <c r="T93" s="99">
        <f t="shared" si="40"/>
        <v>39.247091033538673</v>
      </c>
      <c r="U93" s="98">
        <f t="shared" si="32"/>
        <v>1241</v>
      </c>
      <c r="V93" s="98">
        <f t="shared" si="41"/>
        <v>0</v>
      </c>
      <c r="W93" s="98">
        <v>0</v>
      </c>
      <c r="X93" s="52" t="s">
        <v>45</v>
      </c>
      <c r="Y93" s="15"/>
      <c r="AA93" s="57">
        <f t="shared" si="34"/>
        <v>1241</v>
      </c>
      <c r="AB93" s="57"/>
      <c r="AC93" s="57">
        <f t="shared" si="42"/>
        <v>1241</v>
      </c>
      <c r="AD93" s="57">
        <f t="shared" si="35"/>
        <v>1241</v>
      </c>
      <c r="AE93" s="57">
        <f t="shared" si="43"/>
        <v>1241</v>
      </c>
      <c r="AF93" s="57">
        <f t="shared" si="44"/>
        <v>1241</v>
      </c>
      <c r="AG93" s="15">
        <f t="shared" si="45"/>
        <v>1241</v>
      </c>
      <c r="AH93" s="74">
        <v>25</v>
      </c>
      <c r="AI93" s="304">
        <f t="shared" si="46"/>
        <v>37.497091033538673</v>
      </c>
      <c r="AJ93" s="304">
        <f t="shared" si="47"/>
        <v>38.247091033538673</v>
      </c>
      <c r="AK93" s="106">
        <f t="shared" si="48"/>
        <v>1241</v>
      </c>
      <c r="AL93" s="57">
        <f t="shared" si="37"/>
        <v>1241</v>
      </c>
      <c r="AM93" s="106">
        <f t="shared" si="49"/>
        <v>1241</v>
      </c>
    </row>
    <row r="94" spans="1:39" x14ac:dyDescent="0.3">
      <c r="A94" s="51">
        <v>3</v>
      </c>
      <c r="B94" s="51" t="s">
        <v>6</v>
      </c>
      <c r="C94" s="51">
        <v>304</v>
      </c>
      <c r="D94" s="51" t="s">
        <v>7</v>
      </c>
      <c r="E94" s="51"/>
      <c r="F94" s="51">
        <v>13260</v>
      </c>
      <c r="G94" s="71" t="s">
        <v>571</v>
      </c>
      <c r="H94" s="312">
        <v>4</v>
      </c>
      <c r="I94" t="s">
        <v>622</v>
      </c>
      <c r="J94" s="53">
        <v>29768</v>
      </c>
      <c r="K94" s="47">
        <v>1981</v>
      </c>
      <c r="L94" s="4">
        <v>7</v>
      </c>
      <c r="M94" s="52">
        <v>1043</v>
      </c>
      <c r="N94" s="49"/>
      <c r="O94" s="49"/>
      <c r="P94" s="49">
        <v>1043</v>
      </c>
      <c r="Q94" s="52">
        <v>0</v>
      </c>
      <c r="R94" s="52">
        <f t="shared" si="23"/>
        <v>1043</v>
      </c>
      <c r="S94" s="51">
        <v>20</v>
      </c>
      <c r="T94" s="99">
        <f t="shared" si="40"/>
        <v>38.247775496235455</v>
      </c>
      <c r="U94" s="98">
        <f t="shared" si="32"/>
        <v>1043</v>
      </c>
      <c r="V94" s="98">
        <f t="shared" si="41"/>
        <v>0</v>
      </c>
      <c r="W94" s="98">
        <v>0</v>
      </c>
      <c r="X94" s="52" t="s">
        <v>45</v>
      </c>
      <c r="Y94" s="15"/>
      <c r="AA94" s="57">
        <f t="shared" si="34"/>
        <v>1043</v>
      </c>
      <c r="AB94" s="57"/>
      <c r="AC94" s="57">
        <f t="shared" si="42"/>
        <v>1043</v>
      </c>
      <c r="AD94" s="57">
        <f t="shared" si="35"/>
        <v>1043</v>
      </c>
      <c r="AE94" s="57">
        <f t="shared" si="43"/>
        <v>1043</v>
      </c>
      <c r="AF94" s="57">
        <f t="shared" si="44"/>
        <v>1043</v>
      </c>
      <c r="AG94" s="15">
        <f t="shared" si="45"/>
        <v>1043</v>
      </c>
      <c r="AH94" s="74">
        <v>25</v>
      </c>
      <c r="AI94" s="304">
        <f t="shared" si="46"/>
        <v>36.497775496235455</v>
      </c>
      <c r="AJ94" s="304">
        <f t="shared" si="47"/>
        <v>37.247775496235455</v>
      </c>
      <c r="AK94" s="106">
        <f t="shared" si="48"/>
        <v>1043</v>
      </c>
      <c r="AL94" s="57">
        <f t="shared" si="37"/>
        <v>1043</v>
      </c>
      <c r="AM94" s="106">
        <f t="shared" si="49"/>
        <v>1043</v>
      </c>
    </row>
    <row r="95" spans="1:39" x14ac:dyDescent="0.3">
      <c r="A95" s="51">
        <v>3</v>
      </c>
      <c r="B95" s="51" t="s">
        <v>6</v>
      </c>
      <c r="C95" s="51">
        <v>304</v>
      </c>
      <c r="D95" s="51" t="s">
        <v>7</v>
      </c>
      <c r="E95" s="51"/>
      <c r="F95" s="51">
        <v>13260</v>
      </c>
      <c r="G95" s="71" t="s">
        <v>572</v>
      </c>
      <c r="H95" s="312">
        <v>5</v>
      </c>
      <c r="I95" t="s">
        <v>610</v>
      </c>
      <c r="J95" s="53">
        <v>29768</v>
      </c>
      <c r="K95" s="47">
        <v>1981</v>
      </c>
      <c r="L95" s="4">
        <v>7</v>
      </c>
      <c r="M95" s="52">
        <v>1043</v>
      </c>
      <c r="N95" s="49"/>
      <c r="O95" s="49"/>
      <c r="P95" s="49">
        <v>1043</v>
      </c>
      <c r="Q95" s="52">
        <v>0</v>
      </c>
      <c r="R95" s="52">
        <f t="shared" si="23"/>
        <v>1043</v>
      </c>
      <c r="S95" s="51">
        <v>20</v>
      </c>
      <c r="T95" s="99">
        <f t="shared" si="40"/>
        <v>38.247775496235455</v>
      </c>
      <c r="U95" s="98">
        <f t="shared" si="32"/>
        <v>1043</v>
      </c>
      <c r="V95" s="98">
        <f t="shared" si="41"/>
        <v>0</v>
      </c>
      <c r="W95" s="98">
        <v>0</v>
      </c>
      <c r="X95" s="52" t="s">
        <v>45</v>
      </c>
      <c r="Y95" s="15"/>
      <c r="AA95" s="57">
        <f t="shared" si="34"/>
        <v>1043</v>
      </c>
      <c r="AB95" s="57"/>
      <c r="AC95" s="57">
        <f t="shared" si="42"/>
        <v>1043</v>
      </c>
      <c r="AD95" s="57">
        <f t="shared" si="35"/>
        <v>1043</v>
      </c>
      <c r="AE95" s="57">
        <f t="shared" si="43"/>
        <v>1043</v>
      </c>
      <c r="AF95" s="57">
        <f t="shared" si="44"/>
        <v>1043</v>
      </c>
      <c r="AG95" s="15">
        <f t="shared" si="45"/>
        <v>1043</v>
      </c>
      <c r="AH95" s="74">
        <v>25</v>
      </c>
      <c r="AI95" s="304">
        <f t="shared" si="46"/>
        <v>36.497775496235455</v>
      </c>
      <c r="AJ95" s="304">
        <f t="shared" si="47"/>
        <v>37.247775496235455</v>
      </c>
      <c r="AK95" s="106">
        <f t="shared" si="48"/>
        <v>1043</v>
      </c>
      <c r="AL95" s="57">
        <f t="shared" si="37"/>
        <v>1043</v>
      </c>
      <c r="AM95" s="106">
        <f t="shared" si="49"/>
        <v>1043</v>
      </c>
    </row>
    <row r="96" spans="1:39" x14ac:dyDescent="0.3">
      <c r="A96" s="51">
        <v>3</v>
      </c>
      <c r="B96" s="51" t="s">
        <v>6</v>
      </c>
      <c r="C96" s="51">
        <v>304</v>
      </c>
      <c r="D96" s="51" t="s">
        <v>7</v>
      </c>
      <c r="E96" s="51"/>
      <c r="F96" s="51">
        <v>13260</v>
      </c>
      <c r="G96" s="71" t="s">
        <v>574</v>
      </c>
      <c r="H96" s="312">
        <v>7</v>
      </c>
      <c r="I96" t="s">
        <v>623</v>
      </c>
      <c r="J96" s="53">
        <v>30133</v>
      </c>
      <c r="K96" s="47">
        <v>1982</v>
      </c>
      <c r="L96" s="4">
        <v>7</v>
      </c>
      <c r="M96" s="52">
        <v>1522</v>
      </c>
      <c r="N96" s="49"/>
      <c r="O96" s="49"/>
      <c r="P96" s="49">
        <v>1522</v>
      </c>
      <c r="Q96" s="52">
        <v>0</v>
      </c>
      <c r="R96" s="52">
        <f t="shared" si="23"/>
        <v>1522</v>
      </c>
      <c r="S96" s="51">
        <v>20</v>
      </c>
      <c r="T96" s="99">
        <f t="shared" si="40"/>
        <v>37.248459958932237</v>
      </c>
      <c r="U96" s="98">
        <f t="shared" si="32"/>
        <v>1522</v>
      </c>
      <c r="V96" s="98">
        <f t="shared" si="41"/>
        <v>0</v>
      </c>
      <c r="W96" s="98">
        <v>0</v>
      </c>
      <c r="X96" s="52" t="s">
        <v>45</v>
      </c>
      <c r="Y96" s="15"/>
      <c r="AA96" s="57">
        <f t="shared" si="34"/>
        <v>1522</v>
      </c>
      <c r="AB96" s="57"/>
      <c r="AC96" s="57">
        <f t="shared" si="42"/>
        <v>1522</v>
      </c>
      <c r="AD96" s="57">
        <f t="shared" si="35"/>
        <v>1522</v>
      </c>
      <c r="AE96" s="57">
        <f t="shared" si="43"/>
        <v>1522</v>
      </c>
      <c r="AF96" s="57">
        <f t="shared" si="44"/>
        <v>1522</v>
      </c>
      <c r="AG96" s="15">
        <f t="shared" si="45"/>
        <v>1522</v>
      </c>
      <c r="AH96" s="74">
        <v>25</v>
      </c>
      <c r="AI96" s="304">
        <f t="shared" si="46"/>
        <v>35.498459958932237</v>
      </c>
      <c r="AJ96" s="304">
        <f t="shared" si="47"/>
        <v>36.248459958932237</v>
      </c>
      <c r="AK96" s="106">
        <f t="shared" si="48"/>
        <v>1522</v>
      </c>
      <c r="AL96" s="57">
        <f t="shared" si="37"/>
        <v>1522</v>
      </c>
      <c r="AM96" s="106">
        <f t="shared" si="49"/>
        <v>1522</v>
      </c>
    </row>
    <row r="97" spans="1:39" x14ac:dyDescent="0.3">
      <c r="A97" s="51">
        <v>3</v>
      </c>
      <c r="B97" s="51" t="s">
        <v>6</v>
      </c>
      <c r="C97" s="51">
        <v>304</v>
      </c>
      <c r="D97" s="51" t="s">
        <v>7</v>
      </c>
      <c r="E97" s="51"/>
      <c r="F97" s="51">
        <v>13260</v>
      </c>
      <c r="G97" s="71" t="s">
        <v>586</v>
      </c>
      <c r="H97" s="312">
        <v>23</v>
      </c>
      <c r="I97" t="s">
        <v>614</v>
      </c>
      <c r="J97" s="53">
        <v>30133</v>
      </c>
      <c r="K97" s="47">
        <v>1982</v>
      </c>
      <c r="L97" s="4">
        <v>7</v>
      </c>
      <c r="M97" s="52">
        <v>500</v>
      </c>
      <c r="N97" s="49"/>
      <c r="O97" s="49"/>
      <c r="P97" s="49">
        <v>500</v>
      </c>
      <c r="Q97" s="52">
        <v>0</v>
      </c>
      <c r="R97" s="52">
        <f t="shared" si="23"/>
        <v>500</v>
      </c>
      <c r="S97" s="51">
        <v>20</v>
      </c>
      <c r="T97" s="99">
        <f t="shared" si="40"/>
        <v>37.248459958932237</v>
      </c>
      <c r="U97" s="98">
        <f t="shared" si="32"/>
        <v>500</v>
      </c>
      <c r="V97" s="98">
        <f t="shared" si="41"/>
        <v>0</v>
      </c>
      <c r="W97" s="98">
        <v>0</v>
      </c>
      <c r="X97" s="52" t="s">
        <v>45</v>
      </c>
      <c r="Y97" s="15"/>
      <c r="AA97" s="57">
        <f t="shared" si="34"/>
        <v>500</v>
      </c>
      <c r="AB97" s="57"/>
      <c r="AC97" s="57">
        <f t="shared" si="42"/>
        <v>500</v>
      </c>
      <c r="AD97" s="57">
        <f t="shared" si="35"/>
        <v>500</v>
      </c>
      <c r="AE97" s="57">
        <f t="shared" si="43"/>
        <v>500</v>
      </c>
      <c r="AF97" s="57">
        <f t="shared" si="44"/>
        <v>500</v>
      </c>
      <c r="AG97" s="15">
        <f t="shared" si="45"/>
        <v>500</v>
      </c>
      <c r="AH97" s="74">
        <v>25</v>
      </c>
      <c r="AI97" s="304">
        <f t="shared" si="46"/>
        <v>35.498459958932237</v>
      </c>
      <c r="AJ97" s="304">
        <f t="shared" si="47"/>
        <v>36.248459958932237</v>
      </c>
      <c r="AK97" s="106">
        <f t="shared" si="48"/>
        <v>500</v>
      </c>
      <c r="AL97" s="57">
        <f t="shared" si="37"/>
        <v>500</v>
      </c>
      <c r="AM97" s="106">
        <f t="shared" si="49"/>
        <v>500</v>
      </c>
    </row>
    <row r="98" spans="1:39" x14ac:dyDescent="0.3">
      <c r="A98" s="51">
        <v>3</v>
      </c>
      <c r="B98" s="51" t="s">
        <v>6</v>
      </c>
      <c r="C98" s="51">
        <v>304</v>
      </c>
      <c r="D98" s="51" t="s">
        <v>7</v>
      </c>
      <c r="E98" s="51"/>
      <c r="F98" s="51">
        <v>13260</v>
      </c>
      <c r="G98" s="71" t="s">
        <v>590</v>
      </c>
      <c r="H98" s="312">
        <v>29</v>
      </c>
      <c r="I98" t="s">
        <v>616</v>
      </c>
      <c r="J98" s="53">
        <v>30864</v>
      </c>
      <c r="K98" s="47">
        <v>1984</v>
      </c>
      <c r="L98" s="4">
        <v>7</v>
      </c>
      <c r="M98" s="52">
        <v>138</v>
      </c>
      <c r="N98" s="49"/>
      <c r="O98" s="49"/>
      <c r="P98" s="49">
        <v>138</v>
      </c>
      <c r="Q98" s="52">
        <v>0</v>
      </c>
      <c r="R98" s="52">
        <f t="shared" si="23"/>
        <v>138</v>
      </c>
      <c r="S98" s="51">
        <v>20</v>
      </c>
      <c r="T98" s="99">
        <f t="shared" si="40"/>
        <v>35.247091033538673</v>
      </c>
      <c r="U98" s="98">
        <f t="shared" si="32"/>
        <v>138</v>
      </c>
      <c r="V98" s="98">
        <f t="shared" si="41"/>
        <v>0</v>
      </c>
      <c r="W98" s="98">
        <v>0</v>
      </c>
      <c r="X98" s="52" t="s">
        <v>45</v>
      </c>
      <c r="Y98" s="15"/>
      <c r="AA98" s="57">
        <f t="shared" si="34"/>
        <v>138</v>
      </c>
      <c r="AB98" s="57"/>
      <c r="AC98" s="57">
        <f t="shared" si="42"/>
        <v>138</v>
      </c>
      <c r="AD98" s="57">
        <f t="shared" si="35"/>
        <v>138</v>
      </c>
      <c r="AE98" s="57">
        <f t="shared" si="43"/>
        <v>138</v>
      </c>
      <c r="AF98" s="57">
        <f t="shared" si="44"/>
        <v>138</v>
      </c>
      <c r="AG98" s="15">
        <f t="shared" si="45"/>
        <v>138</v>
      </c>
      <c r="AH98" s="74">
        <v>25</v>
      </c>
      <c r="AI98" s="304">
        <f t="shared" si="46"/>
        <v>33.497091033538673</v>
      </c>
      <c r="AJ98" s="304">
        <f t="shared" si="47"/>
        <v>34.247091033538673</v>
      </c>
      <c r="AK98" s="106">
        <f t="shared" si="48"/>
        <v>138</v>
      </c>
      <c r="AL98" s="57">
        <f t="shared" si="37"/>
        <v>138</v>
      </c>
      <c r="AM98" s="106">
        <f t="shared" si="49"/>
        <v>138</v>
      </c>
    </row>
    <row r="99" spans="1:39" x14ac:dyDescent="0.3">
      <c r="A99" s="51">
        <v>3</v>
      </c>
      <c r="B99" s="51" t="s">
        <v>6</v>
      </c>
      <c r="C99" s="51">
        <v>304</v>
      </c>
      <c r="D99" s="51" t="s">
        <v>7</v>
      </c>
      <c r="E99" s="51"/>
      <c r="F99" s="51">
        <v>13260</v>
      </c>
      <c r="G99" s="71" t="s">
        <v>578</v>
      </c>
      <c r="H99" s="312">
        <v>13</v>
      </c>
      <c r="I99" t="s">
        <v>617</v>
      </c>
      <c r="J99" s="53">
        <v>31229</v>
      </c>
      <c r="K99" s="47">
        <v>1985</v>
      </c>
      <c r="L99" s="4">
        <v>7</v>
      </c>
      <c r="M99" s="52">
        <v>3500</v>
      </c>
      <c r="N99" s="49"/>
      <c r="O99" s="49"/>
      <c r="P99" s="49">
        <v>3500</v>
      </c>
      <c r="Q99" s="52">
        <v>0</v>
      </c>
      <c r="R99" s="52">
        <f t="shared" si="23"/>
        <v>3500</v>
      </c>
      <c r="S99" s="51">
        <v>20</v>
      </c>
      <c r="T99" s="99">
        <f t="shared" si="40"/>
        <v>34.247775496235455</v>
      </c>
      <c r="U99" s="98">
        <f t="shared" si="32"/>
        <v>3500</v>
      </c>
      <c r="V99" s="98">
        <f t="shared" si="41"/>
        <v>0</v>
      </c>
      <c r="W99" s="98">
        <v>0</v>
      </c>
      <c r="X99" s="52" t="s">
        <v>45</v>
      </c>
      <c r="Y99" s="15"/>
      <c r="AA99" s="57">
        <f t="shared" si="34"/>
        <v>3500</v>
      </c>
      <c r="AB99" s="57"/>
      <c r="AC99" s="57">
        <f t="shared" si="42"/>
        <v>3500</v>
      </c>
      <c r="AD99" s="57">
        <f t="shared" si="35"/>
        <v>3500</v>
      </c>
      <c r="AE99" s="57">
        <f t="shared" si="43"/>
        <v>3500</v>
      </c>
      <c r="AF99" s="57">
        <f t="shared" si="44"/>
        <v>3500</v>
      </c>
      <c r="AG99" s="15">
        <f t="shared" si="45"/>
        <v>3500</v>
      </c>
      <c r="AH99" s="74">
        <v>25</v>
      </c>
      <c r="AI99" s="304">
        <f t="shared" si="46"/>
        <v>32.497775496235455</v>
      </c>
      <c r="AJ99" s="304">
        <f t="shared" si="47"/>
        <v>33.247775496235455</v>
      </c>
      <c r="AK99" s="106">
        <f t="shared" si="48"/>
        <v>3500</v>
      </c>
      <c r="AL99" s="57">
        <f t="shared" si="37"/>
        <v>3500</v>
      </c>
      <c r="AM99" s="106">
        <f t="shared" si="49"/>
        <v>3500</v>
      </c>
    </row>
    <row r="100" spans="1:39" x14ac:dyDescent="0.3">
      <c r="A100" s="51">
        <v>3</v>
      </c>
      <c r="B100" s="51" t="s">
        <v>6</v>
      </c>
      <c r="C100" s="51">
        <v>304</v>
      </c>
      <c r="D100" s="51" t="s">
        <v>7</v>
      </c>
      <c r="E100" s="51"/>
      <c r="F100" s="51">
        <v>13260</v>
      </c>
      <c r="G100" s="71" t="s">
        <v>580</v>
      </c>
      <c r="H100" s="312">
        <v>15</v>
      </c>
      <c r="I100" t="s">
        <v>618</v>
      </c>
      <c r="J100" s="53">
        <v>31229</v>
      </c>
      <c r="K100" s="47">
        <v>1985</v>
      </c>
      <c r="L100" s="4">
        <v>7</v>
      </c>
      <c r="M100" s="52">
        <v>3500</v>
      </c>
      <c r="N100" s="49"/>
      <c r="O100" s="49"/>
      <c r="P100" s="49">
        <v>3500</v>
      </c>
      <c r="Q100" s="52">
        <v>0</v>
      </c>
      <c r="R100" s="52">
        <f t="shared" si="23"/>
        <v>3500</v>
      </c>
      <c r="S100" s="51">
        <v>20</v>
      </c>
      <c r="T100" s="99">
        <f t="shared" si="40"/>
        <v>34.247775496235455</v>
      </c>
      <c r="U100" s="98">
        <f t="shared" si="32"/>
        <v>3500</v>
      </c>
      <c r="V100" s="98">
        <f t="shared" si="41"/>
        <v>0</v>
      </c>
      <c r="W100" s="98">
        <v>0</v>
      </c>
      <c r="X100" s="52" t="s">
        <v>45</v>
      </c>
      <c r="Y100" s="15"/>
      <c r="AA100" s="57">
        <f t="shared" si="34"/>
        <v>3500</v>
      </c>
      <c r="AB100" s="57"/>
      <c r="AC100" s="57">
        <f t="shared" si="42"/>
        <v>3500</v>
      </c>
      <c r="AD100" s="57">
        <f t="shared" si="35"/>
        <v>3500</v>
      </c>
      <c r="AE100" s="57">
        <f t="shared" si="43"/>
        <v>3500</v>
      </c>
      <c r="AF100" s="57">
        <f t="shared" si="44"/>
        <v>3500</v>
      </c>
      <c r="AG100" s="15">
        <f t="shared" si="45"/>
        <v>3500</v>
      </c>
      <c r="AH100" s="74">
        <v>25</v>
      </c>
      <c r="AI100" s="304">
        <f t="shared" si="46"/>
        <v>32.497775496235455</v>
      </c>
      <c r="AJ100" s="304">
        <f t="shared" si="47"/>
        <v>33.247775496235455</v>
      </c>
      <c r="AK100" s="106">
        <f t="shared" si="48"/>
        <v>3500</v>
      </c>
      <c r="AL100" s="57">
        <f t="shared" si="37"/>
        <v>3500</v>
      </c>
      <c r="AM100" s="106">
        <f t="shared" si="49"/>
        <v>3500</v>
      </c>
    </row>
    <row r="101" spans="1:39" x14ac:dyDescent="0.3">
      <c r="A101" s="51">
        <v>3</v>
      </c>
      <c r="B101" s="51" t="s">
        <v>6</v>
      </c>
      <c r="C101" s="51">
        <v>304</v>
      </c>
      <c r="D101" s="51" t="s">
        <v>7</v>
      </c>
      <c r="E101" s="51"/>
      <c r="F101" s="51">
        <v>13260</v>
      </c>
      <c r="G101" s="71" t="s">
        <v>582</v>
      </c>
      <c r="H101" s="312">
        <v>17</v>
      </c>
      <c r="I101" t="s">
        <v>619</v>
      </c>
      <c r="J101" s="53">
        <v>31229</v>
      </c>
      <c r="K101" s="47">
        <v>1985</v>
      </c>
      <c r="L101" s="4">
        <v>7</v>
      </c>
      <c r="M101" s="52">
        <v>2000</v>
      </c>
      <c r="N101" s="49"/>
      <c r="O101" s="49"/>
      <c r="P101" s="49">
        <v>2000</v>
      </c>
      <c r="Q101" s="52">
        <v>0</v>
      </c>
      <c r="R101" s="52">
        <f t="shared" si="23"/>
        <v>2000</v>
      </c>
      <c r="S101" s="51">
        <v>20</v>
      </c>
      <c r="T101" s="99">
        <f t="shared" si="40"/>
        <v>34.247775496235455</v>
      </c>
      <c r="U101" s="98">
        <f t="shared" si="32"/>
        <v>2000</v>
      </c>
      <c r="V101" s="98">
        <f t="shared" si="41"/>
        <v>0</v>
      </c>
      <c r="W101" s="98">
        <v>0</v>
      </c>
      <c r="X101" s="52" t="s">
        <v>45</v>
      </c>
      <c r="Y101" s="15"/>
      <c r="AA101" s="57">
        <f t="shared" si="34"/>
        <v>2000</v>
      </c>
      <c r="AB101" s="57"/>
      <c r="AC101" s="57">
        <f t="shared" si="42"/>
        <v>2000</v>
      </c>
      <c r="AD101" s="57">
        <f t="shared" si="35"/>
        <v>2000</v>
      </c>
      <c r="AE101" s="57">
        <f t="shared" si="43"/>
        <v>2000</v>
      </c>
      <c r="AF101" s="57">
        <f t="shared" si="44"/>
        <v>2000</v>
      </c>
      <c r="AG101" s="15">
        <f t="shared" si="45"/>
        <v>2000</v>
      </c>
      <c r="AH101" s="74">
        <v>25</v>
      </c>
      <c r="AI101" s="304">
        <f t="shared" si="46"/>
        <v>32.497775496235455</v>
      </c>
      <c r="AJ101" s="304">
        <f t="shared" si="47"/>
        <v>33.247775496235455</v>
      </c>
      <c r="AK101" s="106">
        <f t="shared" si="48"/>
        <v>2000</v>
      </c>
      <c r="AL101" s="57">
        <f t="shared" si="37"/>
        <v>2000</v>
      </c>
      <c r="AM101" s="106">
        <f t="shared" si="49"/>
        <v>2000</v>
      </c>
    </row>
    <row r="102" spans="1:39" x14ac:dyDescent="0.3">
      <c r="A102" s="51">
        <v>3</v>
      </c>
      <c r="B102" s="51" t="s">
        <v>6</v>
      </c>
      <c r="C102" s="51">
        <v>304</v>
      </c>
      <c r="D102" s="51" t="s">
        <v>7</v>
      </c>
      <c r="E102" s="51"/>
      <c r="F102" s="51">
        <v>13260</v>
      </c>
      <c r="G102" s="71" t="s">
        <v>589</v>
      </c>
      <c r="H102" s="312">
        <v>27</v>
      </c>
      <c r="I102" t="s">
        <v>620</v>
      </c>
      <c r="J102" s="53">
        <v>31229</v>
      </c>
      <c r="K102" s="47">
        <v>1985</v>
      </c>
      <c r="L102" s="4">
        <v>7</v>
      </c>
      <c r="M102" s="52">
        <v>3500</v>
      </c>
      <c r="N102" s="49"/>
      <c r="O102" s="49"/>
      <c r="P102" s="49">
        <v>3500</v>
      </c>
      <c r="Q102" s="52">
        <v>0</v>
      </c>
      <c r="R102" s="52">
        <f t="shared" si="23"/>
        <v>3500</v>
      </c>
      <c r="S102" s="51">
        <v>20</v>
      </c>
      <c r="T102" s="99">
        <f t="shared" si="40"/>
        <v>34.247775496235455</v>
      </c>
      <c r="U102" s="98">
        <f t="shared" si="32"/>
        <v>3500</v>
      </c>
      <c r="V102" s="98">
        <f t="shared" si="41"/>
        <v>0</v>
      </c>
      <c r="W102" s="98">
        <v>0</v>
      </c>
      <c r="X102" s="52" t="s">
        <v>45</v>
      </c>
      <c r="Y102" s="15"/>
      <c r="AA102" s="57">
        <f t="shared" si="34"/>
        <v>3500</v>
      </c>
      <c r="AB102" s="57"/>
      <c r="AC102" s="57">
        <f t="shared" si="42"/>
        <v>3500</v>
      </c>
      <c r="AD102" s="57">
        <f t="shared" si="35"/>
        <v>3500</v>
      </c>
      <c r="AE102" s="57">
        <f t="shared" si="43"/>
        <v>3500</v>
      </c>
      <c r="AF102" s="57">
        <f t="shared" si="44"/>
        <v>3500</v>
      </c>
      <c r="AG102" s="15">
        <f t="shared" si="45"/>
        <v>3500</v>
      </c>
      <c r="AH102" s="74">
        <v>25</v>
      </c>
      <c r="AI102" s="304">
        <f t="shared" si="46"/>
        <v>32.497775496235455</v>
      </c>
      <c r="AJ102" s="304">
        <f t="shared" si="47"/>
        <v>33.247775496235455</v>
      </c>
      <c r="AK102" s="106">
        <f t="shared" si="48"/>
        <v>3500</v>
      </c>
      <c r="AL102" s="57">
        <f t="shared" si="37"/>
        <v>3500</v>
      </c>
      <c r="AM102" s="106">
        <f t="shared" si="49"/>
        <v>3500</v>
      </c>
    </row>
    <row r="103" spans="1:39" x14ac:dyDescent="0.3">
      <c r="A103" s="51">
        <v>3</v>
      </c>
      <c r="B103" s="51" t="s">
        <v>6</v>
      </c>
      <c r="C103" s="51">
        <v>304</v>
      </c>
      <c r="D103" s="51" t="s">
        <v>7</v>
      </c>
      <c r="E103" s="51"/>
      <c r="F103" s="51">
        <v>13260</v>
      </c>
      <c r="G103" s="71" t="s">
        <v>591</v>
      </c>
      <c r="H103" s="313">
        <v>28</v>
      </c>
      <c r="I103" s="84" t="s">
        <v>643</v>
      </c>
      <c r="J103" s="53">
        <v>31229</v>
      </c>
      <c r="K103" s="47">
        <v>1985</v>
      </c>
      <c r="L103" s="4">
        <v>7</v>
      </c>
      <c r="M103" s="52">
        <v>1154</v>
      </c>
      <c r="N103" s="49"/>
      <c r="O103" s="49"/>
      <c r="P103" s="49">
        <v>1154</v>
      </c>
      <c r="Q103" s="52">
        <v>0</v>
      </c>
      <c r="R103" s="52">
        <f t="shared" si="23"/>
        <v>1154</v>
      </c>
      <c r="S103" s="51">
        <v>20</v>
      </c>
      <c r="T103" s="99">
        <f t="shared" si="40"/>
        <v>34.247775496235455</v>
      </c>
      <c r="U103" s="98">
        <f t="shared" si="32"/>
        <v>1154</v>
      </c>
      <c r="V103" s="98">
        <f t="shared" si="41"/>
        <v>0</v>
      </c>
      <c r="W103" s="98">
        <v>0</v>
      </c>
      <c r="X103" s="52" t="s">
        <v>45</v>
      </c>
      <c r="Y103" s="15"/>
      <c r="AA103" s="57">
        <f t="shared" si="34"/>
        <v>1154</v>
      </c>
      <c r="AB103" s="57"/>
      <c r="AC103" s="57">
        <f t="shared" si="42"/>
        <v>1154</v>
      </c>
      <c r="AD103" s="57">
        <f t="shared" si="35"/>
        <v>1154</v>
      </c>
      <c r="AE103" s="57">
        <f t="shared" si="43"/>
        <v>1154</v>
      </c>
      <c r="AF103" s="57">
        <f t="shared" si="44"/>
        <v>1154</v>
      </c>
      <c r="AG103" s="15">
        <f t="shared" si="45"/>
        <v>1154</v>
      </c>
      <c r="AH103" s="74">
        <v>25</v>
      </c>
      <c r="AI103" s="304">
        <f t="shared" si="46"/>
        <v>32.497775496235455</v>
      </c>
      <c r="AJ103" s="304">
        <f t="shared" si="47"/>
        <v>33.247775496235455</v>
      </c>
      <c r="AK103" s="106">
        <f t="shared" si="48"/>
        <v>1154</v>
      </c>
      <c r="AL103" s="57">
        <f t="shared" si="37"/>
        <v>1154</v>
      </c>
      <c r="AM103" s="106">
        <f t="shared" si="49"/>
        <v>1154</v>
      </c>
    </row>
    <row r="104" spans="1:39" x14ac:dyDescent="0.3">
      <c r="A104" s="51">
        <v>3</v>
      </c>
      <c r="B104" s="51" t="s">
        <v>6</v>
      </c>
      <c r="C104" s="51">
        <v>304</v>
      </c>
      <c r="D104" s="51" t="s">
        <v>7</v>
      </c>
      <c r="E104" s="51"/>
      <c r="F104" s="51">
        <v>13260</v>
      </c>
      <c r="G104" s="71" t="s">
        <v>579</v>
      </c>
      <c r="H104" s="312">
        <v>14</v>
      </c>
      <c r="I104" t="s">
        <v>621</v>
      </c>
      <c r="J104" s="53">
        <v>31959</v>
      </c>
      <c r="K104" s="47">
        <v>1987</v>
      </c>
      <c r="L104" s="4">
        <v>7</v>
      </c>
      <c r="M104" s="52">
        <v>1000</v>
      </c>
      <c r="N104" s="49"/>
      <c r="O104" s="49"/>
      <c r="P104" s="49">
        <v>1000</v>
      </c>
      <c r="Q104" s="52">
        <v>0</v>
      </c>
      <c r="R104" s="52">
        <f t="shared" si="23"/>
        <v>1000</v>
      </c>
      <c r="S104" s="51">
        <v>20</v>
      </c>
      <c r="T104" s="99">
        <f t="shared" si="40"/>
        <v>32.249144421629019</v>
      </c>
      <c r="U104" s="98">
        <f t="shared" si="32"/>
        <v>1000</v>
      </c>
      <c r="V104" s="98">
        <f t="shared" si="41"/>
        <v>0</v>
      </c>
      <c r="W104" s="98">
        <v>0</v>
      </c>
      <c r="X104" s="52" t="s">
        <v>45</v>
      </c>
      <c r="Y104" s="15"/>
      <c r="AA104" s="57">
        <f t="shared" si="34"/>
        <v>1000</v>
      </c>
      <c r="AB104" s="57"/>
      <c r="AC104" s="57">
        <f t="shared" si="42"/>
        <v>1000</v>
      </c>
      <c r="AD104" s="57">
        <f t="shared" si="35"/>
        <v>1000</v>
      </c>
      <c r="AE104" s="57">
        <f t="shared" si="43"/>
        <v>1000</v>
      </c>
      <c r="AF104" s="57">
        <f t="shared" si="44"/>
        <v>1000</v>
      </c>
      <c r="AG104" s="15">
        <f t="shared" si="45"/>
        <v>1000</v>
      </c>
      <c r="AH104" s="74">
        <v>25</v>
      </c>
      <c r="AI104" s="304">
        <f t="shared" si="46"/>
        <v>30.499144421629019</v>
      </c>
      <c r="AJ104" s="304">
        <f t="shared" si="47"/>
        <v>31.249144421629019</v>
      </c>
      <c r="AK104" s="106">
        <f t="shared" si="48"/>
        <v>1000</v>
      </c>
      <c r="AL104" s="57">
        <f t="shared" si="37"/>
        <v>1000</v>
      </c>
      <c r="AM104" s="106">
        <f t="shared" si="49"/>
        <v>1000</v>
      </c>
    </row>
    <row r="105" spans="1:39" x14ac:dyDescent="0.3">
      <c r="A105" s="51">
        <v>3</v>
      </c>
      <c r="B105" s="51" t="s">
        <v>6</v>
      </c>
      <c r="C105" s="51">
        <v>304</v>
      </c>
      <c r="D105" s="51" t="s">
        <v>7</v>
      </c>
      <c r="E105" s="51"/>
      <c r="F105" s="51">
        <v>13260</v>
      </c>
      <c r="G105" s="71" t="s">
        <v>571</v>
      </c>
      <c r="H105" s="312">
        <v>4</v>
      </c>
      <c r="I105" t="s">
        <v>622</v>
      </c>
      <c r="J105" s="53">
        <v>33786</v>
      </c>
      <c r="K105" s="47">
        <v>1992</v>
      </c>
      <c r="L105" s="4">
        <v>7</v>
      </c>
      <c r="M105" s="52">
        <v>3240</v>
      </c>
      <c r="N105" s="49"/>
      <c r="O105" s="49"/>
      <c r="P105" s="49">
        <v>3240</v>
      </c>
      <c r="Q105" s="52">
        <v>0</v>
      </c>
      <c r="R105" s="52">
        <f t="shared" si="23"/>
        <v>3240</v>
      </c>
      <c r="S105" s="51">
        <v>20</v>
      </c>
      <c r="T105" s="99">
        <f t="shared" si="40"/>
        <v>27.247091033538673</v>
      </c>
      <c r="U105" s="98">
        <f t="shared" si="32"/>
        <v>3240</v>
      </c>
      <c r="V105" s="98">
        <f t="shared" si="41"/>
        <v>0</v>
      </c>
      <c r="W105" s="98">
        <v>0</v>
      </c>
      <c r="X105" s="52" t="s">
        <v>45</v>
      </c>
      <c r="Y105" s="15"/>
      <c r="AA105" s="57">
        <f t="shared" si="34"/>
        <v>3240</v>
      </c>
      <c r="AB105" s="57"/>
      <c r="AC105" s="57">
        <f t="shared" si="42"/>
        <v>3240</v>
      </c>
      <c r="AD105" s="57">
        <f t="shared" si="35"/>
        <v>3240</v>
      </c>
      <c r="AE105" s="57">
        <f t="shared" si="43"/>
        <v>3240</v>
      </c>
      <c r="AF105" s="57">
        <f t="shared" si="44"/>
        <v>3240</v>
      </c>
      <c r="AG105" s="15">
        <f t="shared" si="45"/>
        <v>3240</v>
      </c>
      <c r="AH105" s="74">
        <v>25</v>
      </c>
      <c r="AI105" s="304">
        <f t="shared" si="46"/>
        <v>25.497091033538673</v>
      </c>
      <c r="AJ105" s="304">
        <f t="shared" si="47"/>
        <v>26.247091033538673</v>
      </c>
      <c r="AK105" s="106">
        <f t="shared" si="48"/>
        <v>3240</v>
      </c>
      <c r="AL105" s="57">
        <f t="shared" si="37"/>
        <v>3240</v>
      </c>
      <c r="AM105" s="106">
        <f t="shared" si="49"/>
        <v>3240</v>
      </c>
    </row>
    <row r="106" spans="1:39" x14ac:dyDescent="0.3">
      <c r="A106" s="51">
        <v>3</v>
      </c>
      <c r="B106" s="51" t="s">
        <v>6</v>
      </c>
      <c r="C106" s="51">
        <v>304</v>
      </c>
      <c r="D106" s="51" t="s">
        <v>7</v>
      </c>
      <c r="E106" s="51"/>
      <c r="F106" s="51">
        <v>13260</v>
      </c>
      <c r="G106" s="71" t="s">
        <v>569</v>
      </c>
      <c r="H106" s="312">
        <v>2</v>
      </c>
      <c r="I106" t="s">
        <v>625</v>
      </c>
      <c r="J106" s="53">
        <v>35612</v>
      </c>
      <c r="K106" s="47">
        <v>1997</v>
      </c>
      <c r="L106" s="4">
        <v>7</v>
      </c>
      <c r="M106" s="52">
        <v>1000</v>
      </c>
      <c r="N106" s="49"/>
      <c r="O106" s="49"/>
      <c r="P106" s="49">
        <v>1000</v>
      </c>
      <c r="Q106" s="52">
        <v>0</v>
      </c>
      <c r="R106" s="52">
        <f t="shared" si="23"/>
        <v>1000</v>
      </c>
      <c r="S106" s="51">
        <v>20</v>
      </c>
      <c r="T106" s="99">
        <f t="shared" si="40"/>
        <v>22.247775496235455</v>
      </c>
      <c r="U106" s="98">
        <f t="shared" si="32"/>
        <v>1000</v>
      </c>
      <c r="V106" s="98">
        <f t="shared" si="41"/>
        <v>0</v>
      </c>
      <c r="W106" s="98">
        <v>0</v>
      </c>
      <c r="X106" s="52" t="s">
        <v>45</v>
      </c>
      <c r="Y106" s="15"/>
      <c r="AA106" s="57">
        <f t="shared" si="34"/>
        <v>1000</v>
      </c>
      <c r="AB106" s="57"/>
      <c r="AC106" s="57">
        <f t="shared" si="42"/>
        <v>1000</v>
      </c>
      <c r="AD106" s="57">
        <f t="shared" si="35"/>
        <v>1000</v>
      </c>
      <c r="AE106" s="57">
        <f t="shared" si="43"/>
        <v>1000</v>
      </c>
      <c r="AF106" s="57">
        <f t="shared" si="44"/>
        <v>1000</v>
      </c>
      <c r="AG106" s="15">
        <f t="shared" si="45"/>
        <v>1000</v>
      </c>
      <c r="AH106" s="74">
        <v>25</v>
      </c>
      <c r="AI106" s="304">
        <f t="shared" si="46"/>
        <v>20.497775496235455</v>
      </c>
      <c r="AJ106" s="304">
        <f t="shared" si="47"/>
        <v>21.247775496235455</v>
      </c>
      <c r="AK106" s="106">
        <f t="shared" si="48"/>
        <v>819.91</v>
      </c>
      <c r="AL106" s="57">
        <f t="shared" si="37"/>
        <v>849.91</v>
      </c>
      <c r="AM106" s="106">
        <f t="shared" si="49"/>
        <v>889.91</v>
      </c>
    </row>
    <row r="107" spans="1:39" x14ac:dyDescent="0.3">
      <c r="A107" s="51">
        <v>3</v>
      </c>
      <c r="B107" s="51" t="s">
        <v>6</v>
      </c>
      <c r="C107" s="51">
        <v>304</v>
      </c>
      <c r="D107" s="51" t="s">
        <v>7</v>
      </c>
      <c r="E107" s="51"/>
      <c r="F107" s="51">
        <v>13260</v>
      </c>
      <c r="G107" s="71" t="s">
        <v>571</v>
      </c>
      <c r="H107" s="312">
        <v>4</v>
      </c>
      <c r="I107" t="s">
        <v>622</v>
      </c>
      <c r="J107" s="53">
        <v>35612</v>
      </c>
      <c r="K107" s="47">
        <v>1997</v>
      </c>
      <c r="L107" s="4">
        <v>7</v>
      </c>
      <c r="M107" s="52">
        <v>1200</v>
      </c>
      <c r="N107" s="49"/>
      <c r="O107" s="49"/>
      <c r="P107" s="49">
        <v>1200</v>
      </c>
      <c r="Q107" s="52">
        <v>0</v>
      </c>
      <c r="R107" s="52">
        <f t="shared" si="23"/>
        <v>1200</v>
      </c>
      <c r="S107" s="51">
        <v>20</v>
      </c>
      <c r="T107" s="99">
        <f t="shared" si="40"/>
        <v>22.247775496235455</v>
      </c>
      <c r="U107" s="98">
        <f t="shared" si="32"/>
        <v>1200</v>
      </c>
      <c r="V107" s="98">
        <f t="shared" si="41"/>
        <v>0</v>
      </c>
      <c r="W107" s="98">
        <v>0</v>
      </c>
      <c r="X107" s="52" t="s">
        <v>45</v>
      </c>
      <c r="Y107" s="15"/>
      <c r="AA107" s="57">
        <f t="shared" si="34"/>
        <v>1200</v>
      </c>
      <c r="AB107" s="57"/>
      <c r="AC107" s="57">
        <f t="shared" si="42"/>
        <v>1200</v>
      </c>
      <c r="AD107" s="57">
        <f t="shared" si="35"/>
        <v>1200</v>
      </c>
      <c r="AE107" s="57">
        <f t="shared" si="43"/>
        <v>1200</v>
      </c>
      <c r="AF107" s="57">
        <f t="shared" si="44"/>
        <v>1200</v>
      </c>
      <c r="AG107" s="15">
        <f t="shared" si="45"/>
        <v>1200</v>
      </c>
      <c r="AH107" s="74">
        <v>25</v>
      </c>
      <c r="AI107" s="304">
        <f t="shared" si="46"/>
        <v>20.497775496235455</v>
      </c>
      <c r="AJ107" s="304">
        <f t="shared" si="47"/>
        <v>21.247775496235455</v>
      </c>
      <c r="AK107" s="106">
        <f t="shared" si="48"/>
        <v>983.89</v>
      </c>
      <c r="AL107" s="57">
        <f t="shared" si="37"/>
        <v>1019.89</v>
      </c>
      <c r="AM107" s="106">
        <f t="shared" si="49"/>
        <v>1067.8900000000001</v>
      </c>
    </row>
    <row r="108" spans="1:39" x14ac:dyDescent="0.3">
      <c r="A108" s="51">
        <v>3</v>
      </c>
      <c r="B108" s="51" t="s">
        <v>6</v>
      </c>
      <c r="C108" s="51">
        <v>304</v>
      </c>
      <c r="D108" s="51" t="s">
        <v>7</v>
      </c>
      <c r="E108" s="51"/>
      <c r="F108" s="51">
        <v>13260</v>
      </c>
      <c r="G108" s="71" t="s">
        <v>582</v>
      </c>
      <c r="H108" s="312">
        <v>17</v>
      </c>
      <c r="I108" t="s">
        <v>619</v>
      </c>
      <c r="J108" s="53">
        <v>35612</v>
      </c>
      <c r="K108" s="47">
        <v>1997</v>
      </c>
      <c r="L108" s="4">
        <v>7</v>
      </c>
      <c r="M108" s="52">
        <v>1000</v>
      </c>
      <c r="N108" s="49"/>
      <c r="O108" s="49"/>
      <c r="P108" s="49">
        <v>1000</v>
      </c>
      <c r="Q108" s="52">
        <v>0</v>
      </c>
      <c r="R108" s="52">
        <f t="shared" si="23"/>
        <v>1000</v>
      </c>
      <c r="S108" s="51">
        <v>20</v>
      </c>
      <c r="T108" s="99">
        <f t="shared" si="40"/>
        <v>22.247775496235455</v>
      </c>
      <c r="U108" s="98">
        <f t="shared" si="32"/>
        <v>1000</v>
      </c>
      <c r="V108" s="98">
        <f t="shared" si="41"/>
        <v>0</v>
      </c>
      <c r="W108" s="98">
        <v>0</v>
      </c>
      <c r="X108" s="52" t="s">
        <v>45</v>
      </c>
      <c r="Y108" s="15"/>
      <c r="AA108" s="57">
        <f t="shared" si="34"/>
        <v>1000</v>
      </c>
      <c r="AB108" s="57"/>
      <c r="AC108" s="57">
        <f t="shared" si="42"/>
        <v>1000</v>
      </c>
      <c r="AD108" s="57">
        <f t="shared" si="35"/>
        <v>1000</v>
      </c>
      <c r="AE108" s="57">
        <f t="shared" si="43"/>
        <v>1000</v>
      </c>
      <c r="AF108" s="57">
        <f t="shared" si="44"/>
        <v>1000</v>
      </c>
      <c r="AG108" s="15">
        <f t="shared" si="45"/>
        <v>1000</v>
      </c>
      <c r="AH108" s="74">
        <v>25</v>
      </c>
      <c r="AI108" s="304">
        <f t="shared" si="46"/>
        <v>20.497775496235455</v>
      </c>
      <c r="AJ108" s="304">
        <f t="shared" si="47"/>
        <v>21.247775496235455</v>
      </c>
      <c r="AK108" s="106">
        <f t="shared" si="48"/>
        <v>819.91</v>
      </c>
      <c r="AL108" s="57">
        <f t="shared" si="37"/>
        <v>849.91</v>
      </c>
      <c r="AM108" s="106">
        <f t="shared" si="49"/>
        <v>889.91</v>
      </c>
    </row>
    <row r="109" spans="1:39" x14ac:dyDescent="0.3">
      <c r="A109" s="51">
        <v>3</v>
      </c>
      <c r="B109" s="51" t="s">
        <v>6</v>
      </c>
      <c r="C109" s="51">
        <v>304</v>
      </c>
      <c r="D109" s="51" t="s">
        <v>7</v>
      </c>
      <c r="E109" s="51"/>
      <c r="F109" s="51">
        <v>13260</v>
      </c>
      <c r="G109" s="71" t="s">
        <v>587</v>
      </c>
      <c r="H109" s="312">
        <v>24</v>
      </c>
      <c r="I109" t="s">
        <v>624</v>
      </c>
      <c r="J109" s="53">
        <v>35612</v>
      </c>
      <c r="K109" s="47">
        <v>1997</v>
      </c>
      <c r="L109" s="4">
        <v>7</v>
      </c>
      <c r="M109" s="52">
        <v>1500</v>
      </c>
      <c r="N109" s="49"/>
      <c r="O109" s="49"/>
      <c r="P109" s="49">
        <v>1500</v>
      </c>
      <c r="Q109" s="52">
        <v>0</v>
      </c>
      <c r="R109" s="52">
        <f t="shared" si="23"/>
        <v>1500</v>
      </c>
      <c r="S109" s="51">
        <v>20</v>
      </c>
      <c r="T109" s="99">
        <f t="shared" si="40"/>
        <v>22.247775496235455</v>
      </c>
      <c r="U109" s="98">
        <f t="shared" si="32"/>
        <v>1500</v>
      </c>
      <c r="V109" s="98">
        <f t="shared" si="41"/>
        <v>0</v>
      </c>
      <c r="W109" s="98">
        <v>0</v>
      </c>
      <c r="X109" s="52" t="s">
        <v>45</v>
      </c>
      <c r="Y109" s="15"/>
      <c r="AA109" s="57">
        <f t="shared" si="34"/>
        <v>1500</v>
      </c>
      <c r="AB109" s="57"/>
      <c r="AC109" s="57">
        <f t="shared" si="42"/>
        <v>1500</v>
      </c>
      <c r="AD109" s="57">
        <f t="shared" si="35"/>
        <v>1500</v>
      </c>
      <c r="AE109" s="57">
        <f t="shared" si="43"/>
        <v>1500</v>
      </c>
      <c r="AF109" s="57">
        <f t="shared" si="44"/>
        <v>1500</v>
      </c>
      <c r="AG109" s="15">
        <f t="shared" si="45"/>
        <v>1500</v>
      </c>
      <c r="AH109" s="74">
        <v>25</v>
      </c>
      <c r="AI109" s="304">
        <f t="shared" si="46"/>
        <v>20.497775496235455</v>
      </c>
      <c r="AJ109" s="304">
        <f t="shared" si="47"/>
        <v>21.247775496235455</v>
      </c>
      <c r="AK109" s="106">
        <f t="shared" si="48"/>
        <v>1229.8699999999999</v>
      </c>
      <c r="AL109" s="57">
        <f t="shared" si="37"/>
        <v>1274.8699999999999</v>
      </c>
      <c r="AM109" s="106">
        <f t="shared" si="49"/>
        <v>1334.87</v>
      </c>
    </row>
    <row r="110" spans="1:39" x14ac:dyDescent="0.3">
      <c r="A110" s="51">
        <v>3</v>
      </c>
      <c r="B110" s="51" t="s">
        <v>6</v>
      </c>
      <c r="C110" s="51">
        <v>304</v>
      </c>
      <c r="D110" s="51" t="s">
        <v>7</v>
      </c>
      <c r="E110" s="51"/>
      <c r="F110" s="51">
        <v>13260</v>
      </c>
      <c r="G110" s="71" t="s">
        <v>589</v>
      </c>
      <c r="H110" s="312">
        <v>27</v>
      </c>
      <c r="I110" t="s">
        <v>620</v>
      </c>
      <c r="J110" s="53">
        <v>35612</v>
      </c>
      <c r="K110" s="47">
        <v>1997</v>
      </c>
      <c r="L110" s="4">
        <v>7</v>
      </c>
      <c r="M110" s="52">
        <v>4000</v>
      </c>
      <c r="N110" s="49"/>
      <c r="O110" s="49"/>
      <c r="P110" s="49">
        <v>4000</v>
      </c>
      <c r="Q110" s="52">
        <v>0</v>
      </c>
      <c r="R110" s="52">
        <f t="shared" si="23"/>
        <v>4000</v>
      </c>
      <c r="S110" s="51">
        <v>20</v>
      </c>
      <c r="T110" s="99">
        <f t="shared" si="40"/>
        <v>22.247775496235455</v>
      </c>
      <c r="U110" s="98">
        <f t="shared" si="32"/>
        <v>4000</v>
      </c>
      <c r="V110" s="98">
        <f t="shared" si="41"/>
        <v>0</v>
      </c>
      <c r="W110" s="98">
        <v>0</v>
      </c>
      <c r="X110" s="52" t="s">
        <v>45</v>
      </c>
      <c r="Y110" s="15"/>
      <c r="AA110" s="57">
        <f t="shared" si="34"/>
        <v>4000</v>
      </c>
      <c r="AB110" s="57"/>
      <c r="AC110" s="57">
        <f t="shared" si="42"/>
        <v>4000</v>
      </c>
      <c r="AD110" s="57">
        <f t="shared" si="35"/>
        <v>4000</v>
      </c>
      <c r="AE110" s="57">
        <f t="shared" si="43"/>
        <v>4000</v>
      </c>
      <c r="AF110" s="57">
        <f t="shared" si="44"/>
        <v>4000</v>
      </c>
      <c r="AG110" s="15">
        <f t="shared" si="45"/>
        <v>4000</v>
      </c>
      <c r="AH110" s="74">
        <v>25</v>
      </c>
      <c r="AI110" s="304">
        <f t="shared" si="46"/>
        <v>20.497775496235455</v>
      </c>
      <c r="AJ110" s="304">
        <f t="shared" si="47"/>
        <v>21.247775496235455</v>
      </c>
      <c r="AK110" s="106">
        <f t="shared" si="48"/>
        <v>3279.64</v>
      </c>
      <c r="AL110" s="57">
        <f t="shared" si="37"/>
        <v>3399.64</v>
      </c>
      <c r="AM110" s="106">
        <f t="shared" si="49"/>
        <v>3559.64</v>
      </c>
    </row>
    <row r="111" spans="1:39" x14ac:dyDescent="0.3">
      <c r="A111" s="51">
        <v>3</v>
      </c>
      <c r="B111" s="51" t="s">
        <v>6</v>
      </c>
      <c r="C111" s="51">
        <v>304</v>
      </c>
      <c r="D111" s="51" t="s">
        <v>7</v>
      </c>
      <c r="E111" s="51"/>
      <c r="F111" s="51">
        <v>13260</v>
      </c>
      <c r="G111" s="71" t="s">
        <v>591</v>
      </c>
      <c r="H111" s="313">
        <v>28</v>
      </c>
      <c r="I111" s="84" t="s">
        <v>643</v>
      </c>
      <c r="J111" s="53">
        <v>35612</v>
      </c>
      <c r="K111" s="47">
        <v>1997</v>
      </c>
      <c r="L111" s="4">
        <v>7</v>
      </c>
      <c r="M111" s="52">
        <v>6000</v>
      </c>
      <c r="N111" s="49"/>
      <c r="O111" s="49"/>
      <c r="P111" s="49">
        <v>6000</v>
      </c>
      <c r="Q111" s="52">
        <v>0</v>
      </c>
      <c r="R111" s="52">
        <f t="shared" si="23"/>
        <v>6000</v>
      </c>
      <c r="S111" s="51">
        <v>20</v>
      </c>
      <c r="T111" s="99">
        <f t="shared" si="40"/>
        <v>22.247775496235455</v>
      </c>
      <c r="U111" s="98">
        <f t="shared" si="32"/>
        <v>6000</v>
      </c>
      <c r="V111" s="98">
        <f t="shared" si="41"/>
        <v>0</v>
      </c>
      <c r="W111" s="98">
        <v>0</v>
      </c>
      <c r="X111" s="52" t="s">
        <v>45</v>
      </c>
      <c r="Y111" s="15"/>
      <c r="AA111" s="57">
        <f t="shared" si="34"/>
        <v>6000</v>
      </c>
      <c r="AB111" s="57"/>
      <c r="AC111" s="57">
        <f t="shared" si="42"/>
        <v>6000</v>
      </c>
      <c r="AD111" s="57">
        <f t="shared" si="35"/>
        <v>6000</v>
      </c>
      <c r="AE111" s="57">
        <f t="shared" si="43"/>
        <v>6000</v>
      </c>
      <c r="AF111" s="57">
        <f t="shared" si="44"/>
        <v>6000</v>
      </c>
      <c r="AG111" s="15">
        <f t="shared" si="45"/>
        <v>6000</v>
      </c>
      <c r="AH111" s="74">
        <v>25</v>
      </c>
      <c r="AI111" s="304">
        <f t="shared" si="46"/>
        <v>20.497775496235455</v>
      </c>
      <c r="AJ111" s="304">
        <f t="shared" si="47"/>
        <v>21.247775496235455</v>
      </c>
      <c r="AK111" s="106">
        <f t="shared" si="48"/>
        <v>4919.47</v>
      </c>
      <c r="AL111" s="57">
        <f t="shared" si="37"/>
        <v>5099.47</v>
      </c>
      <c r="AM111" s="106">
        <f t="shared" si="49"/>
        <v>5339.47</v>
      </c>
    </row>
    <row r="112" spans="1:39" x14ac:dyDescent="0.3">
      <c r="A112" s="51">
        <v>3</v>
      </c>
      <c r="B112" s="51" t="s">
        <v>6</v>
      </c>
      <c r="C112" s="51">
        <v>304</v>
      </c>
      <c r="D112" s="51" t="s">
        <v>7</v>
      </c>
      <c r="E112" s="51"/>
      <c r="F112" s="51">
        <v>13260</v>
      </c>
      <c r="G112" s="71" t="s">
        <v>569</v>
      </c>
      <c r="H112" s="312">
        <v>2</v>
      </c>
      <c r="I112" t="s">
        <v>625</v>
      </c>
      <c r="J112" s="53">
        <v>35977</v>
      </c>
      <c r="K112" s="47">
        <v>1998</v>
      </c>
      <c r="L112" s="4">
        <v>7</v>
      </c>
      <c r="M112" s="52">
        <v>1628</v>
      </c>
      <c r="N112" s="49"/>
      <c r="O112" s="49"/>
      <c r="P112" s="49">
        <v>1628</v>
      </c>
      <c r="Q112" s="52">
        <v>0</v>
      </c>
      <c r="R112" s="52">
        <f t="shared" si="23"/>
        <v>1628</v>
      </c>
      <c r="S112" s="51">
        <v>20</v>
      </c>
      <c r="T112" s="99">
        <f t="shared" si="40"/>
        <v>21.248459958932237</v>
      </c>
      <c r="U112" s="98">
        <f t="shared" si="32"/>
        <v>1628</v>
      </c>
      <c r="V112" s="98">
        <f t="shared" si="41"/>
        <v>0</v>
      </c>
      <c r="W112" s="98">
        <v>0</v>
      </c>
      <c r="X112" s="52" t="s">
        <v>45</v>
      </c>
      <c r="Y112" s="15"/>
      <c r="AA112" s="57">
        <f t="shared" si="34"/>
        <v>1628</v>
      </c>
      <c r="AB112" s="57"/>
      <c r="AC112" s="57">
        <f t="shared" si="42"/>
        <v>1628</v>
      </c>
      <c r="AD112" s="57">
        <f t="shared" si="35"/>
        <v>1628</v>
      </c>
      <c r="AE112" s="57">
        <f t="shared" si="43"/>
        <v>1628</v>
      </c>
      <c r="AF112" s="57">
        <f t="shared" si="44"/>
        <v>1628</v>
      </c>
      <c r="AG112" s="15">
        <f t="shared" si="45"/>
        <v>1628</v>
      </c>
      <c r="AH112" s="74">
        <v>25</v>
      </c>
      <c r="AI112" s="304">
        <f t="shared" si="46"/>
        <v>19.498459958932237</v>
      </c>
      <c r="AJ112" s="304">
        <f t="shared" si="47"/>
        <v>20.248459958932237</v>
      </c>
      <c r="AK112" s="106">
        <f t="shared" si="48"/>
        <v>1269.74</v>
      </c>
      <c r="AL112" s="57">
        <f t="shared" si="37"/>
        <v>1318.58</v>
      </c>
      <c r="AM112" s="106">
        <f t="shared" si="49"/>
        <v>1383.7</v>
      </c>
    </row>
    <row r="113" spans="1:39" x14ac:dyDescent="0.3">
      <c r="A113" s="51">
        <v>3</v>
      </c>
      <c r="B113" s="51" t="s">
        <v>6</v>
      </c>
      <c r="C113" s="51">
        <v>304</v>
      </c>
      <c r="D113" s="51" t="s">
        <v>7</v>
      </c>
      <c r="E113" s="51"/>
      <c r="F113" s="51">
        <v>13260</v>
      </c>
      <c r="G113" s="71" t="s">
        <v>585</v>
      </c>
      <c r="H113" s="312">
        <v>22</v>
      </c>
      <c r="I113" t="s">
        <v>615</v>
      </c>
      <c r="J113" s="53">
        <v>35977</v>
      </c>
      <c r="K113" s="47">
        <v>1998</v>
      </c>
      <c r="L113" s="4">
        <v>7</v>
      </c>
      <c r="M113" s="52">
        <v>1500</v>
      </c>
      <c r="N113" s="49"/>
      <c r="O113" s="49"/>
      <c r="P113" s="49">
        <v>1500</v>
      </c>
      <c r="Q113" s="52">
        <v>0</v>
      </c>
      <c r="R113" s="52">
        <f t="shared" si="23"/>
        <v>1500</v>
      </c>
      <c r="S113" s="51">
        <v>20</v>
      </c>
      <c r="T113" s="99">
        <f t="shared" si="40"/>
        <v>21.248459958932237</v>
      </c>
      <c r="U113" s="98">
        <f t="shared" si="32"/>
        <v>1500</v>
      </c>
      <c r="V113" s="98">
        <f t="shared" si="41"/>
        <v>0</v>
      </c>
      <c r="W113" s="98">
        <v>0</v>
      </c>
      <c r="X113" s="52" t="s">
        <v>45</v>
      </c>
      <c r="Y113" s="15"/>
      <c r="AA113" s="57">
        <f t="shared" si="34"/>
        <v>1500</v>
      </c>
      <c r="AB113" s="57"/>
      <c r="AC113" s="57">
        <f t="shared" si="42"/>
        <v>1500</v>
      </c>
      <c r="AD113" s="57">
        <f t="shared" si="35"/>
        <v>1500</v>
      </c>
      <c r="AE113" s="57">
        <f t="shared" si="43"/>
        <v>1500</v>
      </c>
      <c r="AF113" s="57">
        <f t="shared" si="44"/>
        <v>1500</v>
      </c>
      <c r="AG113" s="15">
        <f t="shared" si="45"/>
        <v>1500</v>
      </c>
      <c r="AH113" s="74">
        <v>25</v>
      </c>
      <c r="AI113" s="304">
        <f t="shared" si="46"/>
        <v>19.498459958932237</v>
      </c>
      <c r="AJ113" s="304">
        <f t="shared" si="47"/>
        <v>20.248459958932237</v>
      </c>
      <c r="AK113" s="106">
        <f t="shared" si="48"/>
        <v>1169.9100000000001</v>
      </c>
      <c r="AL113" s="57">
        <f t="shared" si="37"/>
        <v>1214.9100000000001</v>
      </c>
      <c r="AM113" s="106">
        <f t="shared" si="49"/>
        <v>1274.9100000000001</v>
      </c>
    </row>
    <row r="114" spans="1:39" x14ac:dyDescent="0.3">
      <c r="A114" s="51">
        <v>3</v>
      </c>
      <c r="B114" s="51" t="s">
        <v>6</v>
      </c>
      <c r="C114" s="51">
        <v>304</v>
      </c>
      <c r="D114" s="51" t="s">
        <v>7</v>
      </c>
      <c r="E114" s="51"/>
      <c r="F114" s="51">
        <v>13260</v>
      </c>
      <c r="G114" s="71" t="s">
        <v>592</v>
      </c>
      <c r="H114" s="312">
        <v>30</v>
      </c>
      <c r="I114" t="s">
        <v>626</v>
      </c>
      <c r="J114" s="53">
        <v>36342</v>
      </c>
      <c r="K114" s="47">
        <v>1999</v>
      </c>
      <c r="L114" s="4">
        <v>7</v>
      </c>
      <c r="M114" s="52">
        <v>1600</v>
      </c>
      <c r="N114" s="49"/>
      <c r="O114" s="49"/>
      <c r="P114" s="49">
        <v>1600</v>
      </c>
      <c r="Q114" s="52">
        <v>0</v>
      </c>
      <c r="R114" s="52">
        <f t="shared" si="23"/>
        <v>1600</v>
      </c>
      <c r="S114" s="51">
        <v>20</v>
      </c>
      <c r="T114" s="99">
        <f t="shared" si="40"/>
        <v>20.249144421629023</v>
      </c>
      <c r="U114" s="98">
        <f t="shared" si="32"/>
        <v>1600</v>
      </c>
      <c r="V114" s="98">
        <f t="shared" si="41"/>
        <v>0</v>
      </c>
      <c r="W114" s="98">
        <v>0</v>
      </c>
      <c r="X114" s="52" t="s">
        <v>45</v>
      </c>
      <c r="Y114" s="15"/>
      <c r="AA114" s="57">
        <f t="shared" si="34"/>
        <v>1600</v>
      </c>
      <c r="AB114" s="57"/>
      <c r="AC114" s="57">
        <f t="shared" si="42"/>
        <v>1600</v>
      </c>
      <c r="AD114" s="57">
        <f t="shared" si="35"/>
        <v>1539.93</v>
      </c>
      <c r="AE114" s="57">
        <f t="shared" si="43"/>
        <v>1600</v>
      </c>
      <c r="AF114" s="57">
        <f t="shared" si="44"/>
        <v>1600</v>
      </c>
      <c r="AG114" s="15">
        <f t="shared" si="45"/>
        <v>1600</v>
      </c>
      <c r="AH114" s="74">
        <v>25</v>
      </c>
      <c r="AI114" s="304">
        <f t="shared" si="46"/>
        <v>18.499144421629023</v>
      </c>
      <c r="AJ114" s="304">
        <f t="shared" si="47"/>
        <v>19.249144421629023</v>
      </c>
      <c r="AK114" s="106">
        <f t="shared" si="48"/>
        <v>1183.95</v>
      </c>
      <c r="AL114" s="57">
        <f t="shared" si="37"/>
        <v>1231.95</v>
      </c>
      <c r="AM114" s="106">
        <f t="shared" si="49"/>
        <v>1295.95</v>
      </c>
    </row>
    <row r="115" spans="1:39" x14ac:dyDescent="0.3">
      <c r="A115" s="51">
        <v>3</v>
      </c>
      <c r="B115" s="51" t="s">
        <v>6</v>
      </c>
      <c r="C115" s="51">
        <v>304</v>
      </c>
      <c r="D115" s="51" t="s">
        <v>7</v>
      </c>
      <c r="E115" s="51"/>
      <c r="F115" s="51">
        <v>13260</v>
      </c>
      <c r="G115" s="71" t="s">
        <v>587</v>
      </c>
      <c r="H115" s="312">
        <v>24</v>
      </c>
      <c r="I115" t="s">
        <v>624</v>
      </c>
      <c r="J115" s="53">
        <v>36708</v>
      </c>
      <c r="K115" s="47">
        <v>2000</v>
      </c>
      <c r="L115" s="4">
        <v>7</v>
      </c>
      <c r="M115" s="52">
        <v>500</v>
      </c>
      <c r="N115" s="49"/>
      <c r="O115" s="49"/>
      <c r="P115" s="49">
        <v>500</v>
      </c>
      <c r="Q115" s="52">
        <v>0</v>
      </c>
      <c r="R115" s="52">
        <f t="shared" si="23"/>
        <v>500</v>
      </c>
      <c r="S115" s="51">
        <v>20</v>
      </c>
      <c r="T115" s="99">
        <f t="shared" si="40"/>
        <v>19.247091033538673</v>
      </c>
      <c r="U115" s="98">
        <f t="shared" si="32"/>
        <v>481.17727583846681</v>
      </c>
      <c r="V115" s="98">
        <f t="shared" si="41"/>
        <v>18.822724161533188</v>
      </c>
      <c r="W115" s="98">
        <f t="shared" si="33"/>
        <v>25</v>
      </c>
      <c r="X115" s="52" t="s">
        <v>45</v>
      </c>
      <c r="Y115" s="15"/>
      <c r="AA115" s="57">
        <f t="shared" si="34"/>
        <v>500</v>
      </c>
      <c r="AB115" s="57"/>
      <c r="AC115" s="57">
        <f t="shared" si="42"/>
        <v>500</v>
      </c>
      <c r="AD115" s="57">
        <f t="shared" si="35"/>
        <v>456.18</v>
      </c>
      <c r="AE115" s="57">
        <f t="shared" si="43"/>
        <v>500</v>
      </c>
      <c r="AF115" s="57">
        <f t="shared" si="44"/>
        <v>500</v>
      </c>
      <c r="AG115" s="15">
        <f t="shared" si="45"/>
        <v>500</v>
      </c>
      <c r="AH115" s="74">
        <v>25</v>
      </c>
      <c r="AI115" s="304">
        <f t="shared" si="46"/>
        <v>17.497091033538673</v>
      </c>
      <c r="AJ115" s="304">
        <f t="shared" si="47"/>
        <v>18.247091033538673</v>
      </c>
      <c r="AK115" s="106">
        <f t="shared" si="48"/>
        <v>349.94</v>
      </c>
      <c r="AL115" s="57">
        <f t="shared" si="37"/>
        <v>364.94</v>
      </c>
      <c r="AM115" s="106">
        <f t="shared" si="49"/>
        <v>384.94</v>
      </c>
    </row>
    <row r="116" spans="1:39" x14ac:dyDescent="0.3">
      <c r="A116" s="51">
        <v>3</v>
      </c>
      <c r="B116" s="51" t="s">
        <v>6</v>
      </c>
      <c r="C116" s="51">
        <v>304</v>
      </c>
      <c r="D116" s="51" t="s">
        <v>7</v>
      </c>
      <c r="E116" s="51"/>
      <c r="F116" s="51">
        <v>13260</v>
      </c>
      <c r="G116" s="71" t="s">
        <v>590</v>
      </c>
      <c r="H116" s="312">
        <v>29</v>
      </c>
      <c r="I116" t="s">
        <v>616</v>
      </c>
      <c r="J116" s="53">
        <v>36708</v>
      </c>
      <c r="K116" s="47">
        <v>2000</v>
      </c>
      <c r="L116" s="4">
        <v>7</v>
      </c>
      <c r="M116" s="52">
        <v>500</v>
      </c>
      <c r="N116" s="49"/>
      <c r="O116" s="49"/>
      <c r="P116" s="49">
        <v>500</v>
      </c>
      <c r="Q116" s="52">
        <v>0</v>
      </c>
      <c r="R116" s="52">
        <f t="shared" si="23"/>
        <v>500</v>
      </c>
      <c r="S116" s="51">
        <v>20</v>
      </c>
      <c r="T116" s="99">
        <f t="shared" si="40"/>
        <v>19.247091033538673</v>
      </c>
      <c r="U116" s="98">
        <f t="shared" si="32"/>
        <v>481.17727583846681</v>
      </c>
      <c r="V116" s="98">
        <f t="shared" si="41"/>
        <v>18.822724161533188</v>
      </c>
      <c r="W116" s="98">
        <f t="shared" si="33"/>
        <v>25</v>
      </c>
      <c r="X116" s="52" t="s">
        <v>45</v>
      </c>
      <c r="Y116" s="15"/>
      <c r="AA116" s="57">
        <f t="shared" si="34"/>
        <v>500</v>
      </c>
      <c r="AB116" s="57"/>
      <c r="AC116" s="57">
        <f t="shared" si="42"/>
        <v>500</v>
      </c>
      <c r="AD116" s="57">
        <f t="shared" si="35"/>
        <v>456.18</v>
      </c>
      <c r="AE116" s="57">
        <f t="shared" si="43"/>
        <v>500</v>
      </c>
      <c r="AF116" s="57">
        <f t="shared" si="44"/>
        <v>500</v>
      </c>
      <c r="AG116" s="15">
        <f t="shared" si="45"/>
        <v>500</v>
      </c>
      <c r="AH116" s="74">
        <v>25</v>
      </c>
      <c r="AI116" s="304">
        <f t="shared" si="46"/>
        <v>17.497091033538673</v>
      </c>
      <c r="AJ116" s="304">
        <f t="shared" si="47"/>
        <v>18.247091033538673</v>
      </c>
      <c r="AK116" s="106">
        <f t="shared" si="48"/>
        <v>349.94</v>
      </c>
      <c r="AL116" s="57">
        <f t="shared" si="37"/>
        <v>364.94</v>
      </c>
      <c r="AM116" s="106">
        <f t="shared" si="49"/>
        <v>384.94</v>
      </c>
    </row>
    <row r="117" spans="1:39" x14ac:dyDescent="0.3">
      <c r="A117" s="51">
        <v>3</v>
      </c>
      <c r="B117" s="51" t="s">
        <v>6</v>
      </c>
      <c r="C117" s="51">
        <v>304</v>
      </c>
      <c r="D117" s="51" t="s">
        <v>7</v>
      </c>
      <c r="E117" s="51"/>
      <c r="F117" s="51">
        <v>13260</v>
      </c>
      <c r="G117" s="71" t="s">
        <v>578</v>
      </c>
      <c r="H117" s="312">
        <v>13</v>
      </c>
      <c r="I117" t="s">
        <v>617</v>
      </c>
      <c r="J117" s="53">
        <v>37073</v>
      </c>
      <c r="K117" s="47">
        <v>2001</v>
      </c>
      <c r="L117" s="4">
        <v>7</v>
      </c>
      <c r="M117" s="52">
        <v>500</v>
      </c>
      <c r="N117" s="49"/>
      <c r="O117" s="49"/>
      <c r="P117" s="49">
        <v>500</v>
      </c>
      <c r="Q117" s="52">
        <v>0</v>
      </c>
      <c r="R117" s="52">
        <f t="shared" si="23"/>
        <v>500</v>
      </c>
      <c r="S117" s="51">
        <v>20</v>
      </c>
      <c r="T117" s="99">
        <f t="shared" si="40"/>
        <v>18.247775496235455</v>
      </c>
      <c r="U117" s="98">
        <f t="shared" si="32"/>
        <v>456.1943874058864</v>
      </c>
      <c r="V117" s="98">
        <f t="shared" si="41"/>
        <v>43.805612594113597</v>
      </c>
      <c r="W117" s="98">
        <f t="shared" si="33"/>
        <v>25</v>
      </c>
      <c r="X117" s="52" t="s">
        <v>45</v>
      </c>
      <c r="Y117" s="15"/>
      <c r="AA117" s="57">
        <f t="shared" si="34"/>
        <v>500</v>
      </c>
      <c r="AB117" s="57"/>
      <c r="AC117" s="57">
        <f t="shared" si="42"/>
        <v>500</v>
      </c>
      <c r="AD117" s="57">
        <f t="shared" si="35"/>
        <v>431.19</v>
      </c>
      <c r="AE117" s="57">
        <f t="shared" si="43"/>
        <v>500</v>
      </c>
      <c r="AF117" s="57">
        <f t="shared" si="44"/>
        <v>500</v>
      </c>
      <c r="AG117" s="15">
        <f t="shared" si="45"/>
        <v>500</v>
      </c>
      <c r="AH117" s="74">
        <v>25</v>
      </c>
      <c r="AI117" s="304">
        <f t="shared" si="46"/>
        <v>16.497775496235455</v>
      </c>
      <c r="AJ117" s="304">
        <f t="shared" si="47"/>
        <v>17.247775496235455</v>
      </c>
      <c r="AK117" s="106">
        <f t="shared" si="48"/>
        <v>329.96</v>
      </c>
      <c r="AL117" s="57">
        <f t="shared" si="37"/>
        <v>344.96</v>
      </c>
      <c r="AM117" s="106">
        <f t="shared" si="49"/>
        <v>364.96</v>
      </c>
    </row>
    <row r="118" spans="1:39" x14ac:dyDescent="0.3">
      <c r="A118" s="51">
        <v>3</v>
      </c>
      <c r="B118" s="51" t="s">
        <v>6</v>
      </c>
      <c r="C118" s="51">
        <v>304</v>
      </c>
      <c r="D118" s="51" t="s">
        <v>7</v>
      </c>
      <c r="E118" s="51"/>
      <c r="F118" s="51">
        <v>13260</v>
      </c>
      <c r="G118" s="71" t="s">
        <v>574</v>
      </c>
      <c r="H118" s="312">
        <v>7</v>
      </c>
      <c r="I118" t="s">
        <v>623</v>
      </c>
      <c r="J118" s="53">
        <v>37438</v>
      </c>
      <c r="K118" s="47">
        <v>2002</v>
      </c>
      <c r="L118" s="4">
        <v>7</v>
      </c>
      <c r="M118" s="52">
        <v>1200</v>
      </c>
      <c r="N118" s="49"/>
      <c r="O118" s="49"/>
      <c r="P118" s="49">
        <v>1200</v>
      </c>
      <c r="Q118" s="52">
        <v>0</v>
      </c>
      <c r="R118" s="52">
        <f t="shared" si="23"/>
        <v>1200</v>
      </c>
      <c r="S118" s="51">
        <v>20</v>
      </c>
      <c r="T118" s="99">
        <f t="shared" si="40"/>
        <v>17.248459958932237</v>
      </c>
      <c r="U118" s="98">
        <f t="shared" si="32"/>
        <v>1034.9075975359342</v>
      </c>
      <c r="V118" s="98">
        <f t="shared" si="41"/>
        <v>165.0924024640658</v>
      </c>
      <c r="W118" s="98">
        <f t="shared" si="33"/>
        <v>60</v>
      </c>
      <c r="X118" s="52" t="s">
        <v>45</v>
      </c>
      <c r="Y118" s="15"/>
      <c r="AA118" s="57">
        <f t="shared" si="34"/>
        <v>1200</v>
      </c>
      <c r="AB118" s="57"/>
      <c r="AC118" s="57">
        <f t="shared" si="42"/>
        <v>1200</v>
      </c>
      <c r="AD118" s="57">
        <f t="shared" si="35"/>
        <v>974.91</v>
      </c>
      <c r="AE118" s="57">
        <f t="shared" si="43"/>
        <v>1200</v>
      </c>
      <c r="AF118" s="57">
        <f t="shared" si="44"/>
        <v>1200</v>
      </c>
      <c r="AG118" s="15">
        <f t="shared" si="45"/>
        <v>1200</v>
      </c>
      <c r="AH118" s="74">
        <v>25</v>
      </c>
      <c r="AI118" s="304">
        <f t="shared" si="46"/>
        <v>15.498459958932237</v>
      </c>
      <c r="AJ118" s="304">
        <f t="shared" si="47"/>
        <v>16.248459958932237</v>
      </c>
      <c r="AK118" s="106">
        <f t="shared" si="48"/>
        <v>743.93</v>
      </c>
      <c r="AL118" s="57">
        <f t="shared" si="37"/>
        <v>779.93</v>
      </c>
      <c r="AM118" s="106">
        <f t="shared" si="49"/>
        <v>827.93</v>
      </c>
    </row>
    <row r="119" spans="1:39" x14ac:dyDescent="0.3">
      <c r="A119" s="51">
        <v>3</v>
      </c>
      <c r="B119" s="51" t="s">
        <v>6</v>
      </c>
      <c r="C119" s="51">
        <v>304</v>
      </c>
      <c r="D119" s="51" t="s">
        <v>7</v>
      </c>
      <c r="E119" s="51"/>
      <c r="F119" s="51">
        <v>13260</v>
      </c>
      <c r="G119" s="71" t="s">
        <v>589</v>
      </c>
      <c r="H119" s="312">
        <v>27</v>
      </c>
      <c r="I119" t="s">
        <v>620</v>
      </c>
      <c r="J119" s="53">
        <v>37438</v>
      </c>
      <c r="K119" s="47">
        <v>2002</v>
      </c>
      <c r="L119" s="4">
        <v>7</v>
      </c>
      <c r="M119" s="52">
        <v>1000</v>
      </c>
      <c r="N119" s="49"/>
      <c r="O119" s="49"/>
      <c r="P119" s="49">
        <v>1000</v>
      </c>
      <c r="Q119" s="52">
        <v>0</v>
      </c>
      <c r="R119" s="52">
        <f t="shared" si="23"/>
        <v>1000</v>
      </c>
      <c r="S119" s="51">
        <v>20</v>
      </c>
      <c r="T119" s="99">
        <f t="shared" si="40"/>
        <v>17.248459958932237</v>
      </c>
      <c r="U119" s="98">
        <f t="shared" si="32"/>
        <v>862.42299794661199</v>
      </c>
      <c r="V119" s="98">
        <f t="shared" si="41"/>
        <v>137.57700205338801</v>
      </c>
      <c r="W119" s="98">
        <f t="shared" si="33"/>
        <v>50</v>
      </c>
      <c r="X119" s="52" t="s">
        <v>45</v>
      </c>
      <c r="Y119" s="15"/>
      <c r="AA119" s="57">
        <f t="shared" si="34"/>
        <v>1000</v>
      </c>
      <c r="AB119" s="57"/>
      <c r="AC119" s="57">
        <f t="shared" si="42"/>
        <v>1000</v>
      </c>
      <c r="AD119" s="57">
        <f t="shared" si="35"/>
        <v>812.42</v>
      </c>
      <c r="AE119" s="57">
        <f t="shared" si="43"/>
        <v>1000</v>
      </c>
      <c r="AF119" s="57">
        <f t="shared" si="44"/>
        <v>1000</v>
      </c>
      <c r="AG119" s="15">
        <f t="shared" si="45"/>
        <v>1000</v>
      </c>
      <c r="AH119" s="74">
        <v>25</v>
      </c>
      <c r="AI119" s="304">
        <f t="shared" si="46"/>
        <v>15.498459958932237</v>
      </c>
      <c r="AJ119" s="304">
        <f t="shared" si="47"/>
        <v>16.248459958932237</v>
      </c>
      <c r="AK119" s="106">
        <f t="shared" si="48"/>
        <v>619.94000000000005</v>
      </c>
      <c r="AL119" s="57">
        <f t="shared" si="37"/>
        <v>649.94000000000005</v>
      </c>
      <c r="AM119" s="106">
        <f t="shared" si="49"/>
        <v>689.94</v>
      </c>
    </row>
    <row r="120" spans="1:39" x14ac:dyDescent="0.3">
      <c r="A120" s="51">
        <v>3</v>
      </c>
      <c r="B120" s="51" t="s">
        <v>6</v>
      </c>
      <c r="C120" s="51">
        <v>304</v>
      </c>
      <c r="D120" s="51" t="s">
        <v>7</v>
      </c>
      <c r="E120" s="51"/>
      <c r="F120" s="51">
        <v>13260</v>
      </c>
      <c r="G120" s="71" t="s">
        <v>594</v>
      </c>
      <c r="H120" s="312">
        <v>32</v>
      </c>
      <c r="I120" t="s">
        <v>627</v>
      </c>
      <c r="J120" s="53">
        <v>37438</v>
      </c>
      <c r="K120" s="47">
        <v>2002</v>
      </c>
      <c r="L120" s="4">
        <v>7</v>
      </c>
      <c r="M120" s="52">
        <v>1881</v>
      </c>
      <c r="N120" s="49"/>
      <c r="O120" s="49"/>
      <c r="P120" s="49">
        <v>1881</v>
      </c>
      <c r="Q120" s="52">
        <v>0</v>
      </c>
      <c r="R120" s="52">
        <f t="shared" si="23"/>
        <v>1881</v>
      </c>
      <c r="S120" s="51">
        <v>20</v>
      </c>
      <c r="T120" s="99">
        <f t="shared" si="40"/>
        <v>17.248459958932237</v>
      </c>
      <c r="U120" s="98">
        <f t="shared" si="32"/>
        <v>1622.2176591375769</v>
      </c>
      <c r="V120" s="98">
        <f t="shared" si="41"/>
        <v>258.7823408624231</v>
      </c>
      <c r="W120" s="98">
        <f t="shared" si="33"/>
        <v>94.050000000000011</v>
      </c>
      <c r="X120" s="52" t="s">
        <v>45</v>
      </c>
      <c r="Y120" s="15"/>
      <c r="AA120" s="57">
        <f t="shared" si="34"/>
        <v>1881</v>
      </c>
      <c r="AB120" s="57"/>
      <c r="AC120" s="57">
        <f t="shared" si="42"/>
        <v>1881</v>
      </c>
      <c r="AD120" s="57">
        <f t="shared" si="35"/>
        <v>1528.17</v>
      </c>
      <c r="AE120" s="57">
        <f t="shared" si="43"/>
        <v>1881</v>
      </c>
      <c r="AF120" s="57">
        <f t="shared" si="44"/>
        <v>1881</v>
      </c>
      <c r="AG120" s="15">
        <f t="shared" si="45"/>
        <v>1881</v>
      </c>
      <c r="AH120" s="74">
        <v>25</v>
      </c>
      <c r="AI120" s="304">
        <f t="shared" si="46"/>
        <v>15.498459958932237</v>
      </c>
      <c r="AJ120" s="304">
        <f t="shared" si="47"/>
        <v>16.248459958932237</v>
      </c>
      <c r="AK120" s="106">
        <f t="shared" si="48"/>
        <v>1166.0999999999999</v>
      </c>
      <c r="AL120" s="57">
        <f t="shared" si="37"/>
        <v>1222.53</v>
      </c>
      <c r="AM120" s="106">
        <f t="shared" si="49"/>
        <v>1297.77</v>
      </c>
    </row>
    <row r="121" spans="1:39" x14ac:dyDescent="0.3">
      <c r="A121" s="51">
        <v>3</v>
      </c>
      <c r="B121" s="51" t="s">
        <v>6</v>
      </c>
      <c r="C121" s="51">
        <v>304</v>
      </c>
      <c r="D121" s="51" t="s">
        <v>7</v>
      </c>
      <c r="E121" s="51"/>
      <c r="F121" s="51">
        <v>13260</v>
      </c>
      <c r="G121" s="71" t="s">
        <v>576</v>
      </c>
      <c r="H121" s="312">
        <v>11</v>
      </c>
      <c r="I121" t="s">
        <v>644</v>
      </c>
      <c r="J121" s="53">
        <v>38534</v>
      </c>
      <c r="K121" s="47">
        <v>2005</v>
      </c>
      <c r="L121" s="4">
        <v>7</v>
      </c>
      <c r="M121" s="52">
        <v>47169.22</v>
      </c>
      <c r="N121" s="49"/>
      <c r="O121" s="49"/>
      <c r="P121" s="49">
        <v>47169.22</v>
      </c>
      <c r="Q121" s="52">
        <v>0</v>
      </c>
      <c r="R121" s="52">
        <f t="shared" si="23"/>
        <v>47169.22</v>
      </c>
      <c r="S121" s="51">
        <v>20</v>
      </c>
      <c r="T121" s="99">
        <f t="shared" si="40"/>
        <v>14.247775496235455</v>
      </c>
      <c r="U121" s="98">
        <f t="shared" si="32"/>
        <v>33602.822844626971</v>
      </c>
      <c r="V121" s="98">
        <f t="shared" si="41"/>
        <v>13566.39715537303</v>
      </c>
      <c r="W121" s="98">
        <f t="shared" si="33"/>
        <v>2358.4610000000002</v>
      </c>
      <c r="X121" s="52" t="s">
        <v>45</v>
      </c>
      <c r="Y121" s="15"/>
      <c r="AA121" s="57">
        <f t="shared" si="34"/>
        <v>47169.22</v>
      </c>
      <c r="AB121" s="57"/>
      <c r="AC121" s="57">
        <f t="shared" si="42"/>
        <v>47169.22</v>
      </c>
      <c r="AD121" s="57">
        <f t="shared" si="35"/>
        <v>31244.36</v>
      </c>
      <c r="AE121" s="57">
        <f t="shared" si="43"/>
        <v>47169.22</v>
      </c>
      <c r="AF121" s="57">
        <f t="shared" si="44"/>
        <v>47169.22</v>
      </c>
      <c r="AG121" s="15">
        <f t="shared" si="45"/>
        <v>47169.22</v>
      </c>
      <c r="AH121" s="74">
        <v>25</v>
      </c>
      <c r="AI121" s="304">
        <f t="shared" si="46"/>
        <v>12.497775496235455</v>
      </c>
      <c r="AJ121" s="304">
        <f t="shared" si="47"/>
        <v>13.247775496235455</v>
      </c>
      <c r="AK121" s="106">
        <f t="shared" si="48"/>
        <v>23580.41</v>
      </c>
      <c r="AL121" s="57">
        <f t="shared" si="37"/>
        <v>24995.49</v>
      </c>
      <c r="AM121" s="106">
        <f t="shared" si="49"/>
        <v>26882.26</v>
      </c>
    </row>
    <row r="122" spans="1:39" x14ac:dyDescent="0.3">
      <c r="A122" s="51">
        <v>3</v>
      </c>
      <c r="B122" s="51" t="s">
        <v>6</v>
      </c>
      <c r="C122" s="51">
        <v>304</v>
      </c>
      <c r="D122" s="51" t="s">
        <v>7</v>
      </c>
      <c r="E122" s="51"/>
      <c r="F122" s="51">
        <v>13260</v>
      </c>
      <c r="G122" s="71" t="s">
        <v>565</v>
      </c>
      <c r="H122" s="312">
        <v>1</v>
      </c>
      <c r="I122" t="s">
        <v>608</v>
      </c>
      <c r="J122" s="53">
        <v>38899</v>
      </c>
      <c r="K122" s="47">
        <v>2006</v>
      </c>
      <c r="L122" s="4">
        <v>7</v>
      </c>
      <c r="M122" s="52">
        <v>1662</v>
      </c>
      <c r="N122" s="49"/>
      <c r="O122" s="49"/>
      <c r="P122" s="49">
        <v>1662</v>
      </c>
      <c r="Q122" s="52">
        <v>0</v>
      </c>
      <c r="R122" s="52">
        <f t="shared" si="23"/>
        <v>1662</v>
      </c>
      <c r="S122" s="51">
        <v>20</v>
      </c>
      <c r="T122" s="99">
        <f t="shared" si="40"/>
        <v>13.248459958932239</v>
      </c>
      <c r="U122" s="98">
        <f t="shared" si="32"/>
        <v>1100.947022587269</v>
      </c>
      <c r="V122" s="98">
        <f t="shared" si="41"/>
        <v>561.05297741273102</v>
      </c>
      <c r="W122" s="98">
        <f t="shared" si="33"/>
        <v>83.100000000000009</v>
      </c>
      <c r="X122" s="52" t="s">
        <v>45</v>
      </c>
      <c r="Y122" s="15"/>
      <c r="AA122" s="57">
        <f t="shared" si="34"/>
        <v>1662</v>
      </c>
      <c r="AB122" s="57"/>
      <c r="AC122" s="57">
        <f t="shared" si="42"/>
        <v>1662</v>
      </c>
      <c r="AD122" s="57">
        <f t="shared" si="35"/>
        <v>1017.85</v>
      </c>
      <c r="AE122" s="57">
        <f t="shared" si="43"/>
        <v>1662</v>
      </c>
      <c r="AF122" s="57">
        <f t="shared" si="44"/>
        <v>1662</v>
      </c>
      <c r="AG122" s="15">
        <f t="shared" si="45"/>
        <v>1662</v>
      </c>
      <c r="AH122" s="74">
        <v>25</v>
      </c>
      <c r="AI122" s="304">
        <f t="shared" si="46"/>
        <v>11.498459958932239</v>
      </c>
      <c r="AJ122" s="304">
        <f t="shared" si="47"/>
        <v>12.248459958932239</v>
      </c>
      <c r="AK122" s="106">
        <f t="shared" si="48"/>
        <v>764.42</v>
      </c>
      <c r="AL122" s="57">
        <f t="shared" si="37"/>
        <v>814.28</v>
      </c>
      <c r="AM122" s="106">
        <f t="shared" si="49"/>
        <v>880.76</v>
      </c>
    </row>
    <row r="123" spans="1:39" x14ac:dyDescent="0.3">
      <c r="A123" s="51">
        <v>3</v>
      </c>
      <c r="B123" s="51" t="s">
        <v>6</v>
      </c>
      <c r="C123" s="51">
        <v>304</v>
      </c>
      <c r="D123" s="51" t="s">
        <v>7</v>
      </c>
      <c r="E123" s="51"/>
      <c r="F123" s="51">
        <v>13260</v>
      </c>
      <c r="G123" s="71" t="s">
        <v>572</v>
      </c>
      <c r="H123" s="312">
        <v>5</v>
      </c>
      <c r="I123" t="s">
        <v>610</v>
      </c>
      <c r="J123" s="53">
        <v>38899</v>
      </c>
      <c r="K123" s="47">
        <v>2006</v>
      </c>
      <c r="L123" s="4">
        <v>7</v>
      </c>
      <c r="M123" s="52">
        <v>1662</v>
      </c>
      <c r="N123" s="49"/>
      <c r="O123" s="49"/>
      <c r="P123" s="49">
        <v>1662</v>
      </c>
      <c r="Q123" s="52">
        <v>0</v>
      </c>
      <c r="R123" s="52">
        <f t="shared" si="23"/>
        <v>1662</v>
      </c>
      <c r="S123" s="51">
        <v>20</v>
      </c>
      <c r="T123" s="99">
        <f t="shared" si="40"/>
        <v>13.248459958932239</v>
      </c>
      <c r="U123" s="98">
        <f t="shared" si="32"/>
        <v>1100.947022587269</v>
      </c>
      <c r="V123" s="98">
        <f t="shared" si="41"/>
        <v>561.05297741273102</v>
      </c>
      <c r="W123" s="98">
        <f t="shared" si="33"/>
        <v>83.100000000000009</v>
      </c>
      <c r="X123" s="52" t="s">
        <v>45</v>
      </c>
      <c r="Y123" s="15"/>
      <c r="AA123" s="57">
        <f t="shared" si="34"/>
        <v>1662</v>
      </c>
      <c r="AB123" s="57"/>
      <c r="AC123" s="57">
        <f t="shared" si="42"/>
        <v>1662</v>
      </c>
      <c r="AD123" s="57">
        <f t="shared" si="35"/>
        <v>1017.85</v>
      </c>
      <c r="AE123" s="57">
        <f t="shared" si="43"/>
        <v>1662</v>
      </c>
      <c r="AF123" s="57">
        <f t="shared" si="44"/>
        <v>1662</v>
      </c>
      <c r="AG123" s="15">
        <f t="shared" si="45"/>
        <v>1662</v>
      </c>
      <c r="AH123" s="74">
        <v>25</v>
      </c>
      <c r="AI123" s="304">
        <f t="shared" si="46"/>
        <v>11.498459958932239</v>
      </c>
      <c r="AJ123" s="304">
        <f t="shared" si="47"/>
        <v>12.248459958932239</v>
      </c>
      <c r="AK123" s="106">
        <f t="shared" si="48"/>
        <v>764.42</v>
      </c>
      <c r="AL123" s="57">
        <f t="shared" si="37"/>
        <v>814.28</v>
      </c>
      <c r="AM123" s="106">
        <f t="shared" si="49"/>
        <v>880.76</v>
      </c>
    </row>
    <row r="124" spans="1:39" x14ac:dyDescent="0.3">
      <c r="A124" s="51">
        <v>3</v>
      </c>
      <c r="B124" s="51" t="s">
        <v>6</v>
      </c>
      <c r="C124" s="51">
        <v>304</v>
      </c>
      <c r="D124" s="51" t="s">
        <v>7</v>
      </c>
      <c r="E124" s="51"/>
      <c r="F124" s="51">
        <v>13260</v>
      </c>
      <c r="G124" s="71" t="s">
        <v>579</v>
      </c>
      <c r="H124" s="312">
        <v>14</v>
      </c>
      <c r="I124" t="s">
        <v>621</v>
      </c>
      <c r="J124" s="53">
        <v>38899</v>
      </c>
      <c r="K124" s="47">
        <v>2006</v>
      </c>
      <c r="L124" s="4">
        <v>7</v>
      </c>
      <c r="M124" s="52">
        <v>1662</v>
      </c>
      <c r="N124" s="49"/>
      <c r="O124" s="49"/>
      <c r="P124" s="49">
        <v>1662</v>
      </c>
      <c r="Q124" s="52">
        <v>0</v>
      </c>
      <c r="R124" s="52">
        <f t="shared" si="23"/>
        <v>1662</v>
      </c>
      <c r="S124" s="51">
        <v>20</v>
      </c>
      <c r="T124" s="99">
        <f t="shared" si="40"/>
        <v>13.248459958932239</v>
      </c>
      <c r="U124" s="98">
        <f t="shared" si="32"/>
        <v>1100.947022587269</v>
      </c>
      <c r="V124" s="98">
        <f t="shared" si="41"/>
        <v>561.05297741273102</v>
      </c>
      <c r="W124" s="98">
        <f t="shared" si="33"/>
        <v>83.100000000000009</v>
      </c>
      <c r="X124" s="52" t="s">
        <v>45</v>
      </c>
      <c r="Y124" s="15"/>
      <c r="AA124" s="57">
        <f t="shared" si="34"/>
        <v>1662</v>
      </c>
      <c r="AB124" s="57"/>
      <c r="AC124" s="57">
        <f t="shared" si="42"/>
        <v>1662</v>
      </c>
      <c r="AD124" s="57">
        <f t="shared" si="35"/>
        <v>1017.85</v>
      </c>
      <c r="AE124" s="57">
        <f t="shared" si="43"/>
        <v>1662</v>
      </c>
      <c r="AF124" s="57">
        <f t="shared" si="44"/>
        <v>1662</v>
      </c>
      <c r="AG124" s="15">
        <f t="shared" ref="AG124:AG155" si="50">+R124-O124</f>
        <v>1662</v>
      </c>
      <c r="AH124" s="74">
        <v>25</v>
      </c>
      <c r="AI124" s="304">
        <f t="shared" si="46"/>
        <v>11.498459958932239</v>
      </c>
      <c r="AJ124" s="304">
        <f t="shared" si="47"/>
        <v>12.248459958932239</v>
      </c>
      <c r="AK124" s="106">
        <f t="shared" si="48"/>
        <v>764.42</v>
      </c>
      <c r="AL124" s="57">
        <f t="shared" si="37"/>
        <v>814.28</v>
      </c>
      <c r="AM124" s="106">
        <f t="shared" ref="AM124:AM147" si="51">ROUND(IF(T124&gt;AH124,AG124,T124/AH124*AG124),2)</f>
        <v>880.76</v>
      </c>
    </row>
    <row r="125" spans="1:39" x14ac:dyDescent="0.3">
      <c r="A125" s="51">
        <v>3</v>
      </c>
      <c r="B125" s="51" t="s">
        <v>6</v>
      </c>
      <c r="C125" s="51">
        <v>304</v>
      </c>
      <c r="D125" s="51" t="s">
        <v>7</v>
      </c>
      <c r="E125" s="51"/>
      <c r="F125" s="51">
        <v>13260</v>
      </c>
      <c r="G125" s="71" t="s">
        <v>580</v>
      </c>
      <c r="H125" s="312">
        <v>15</v>
      </c>
      <c r="I125" t="s">
        <v>618</v>
      </c>
      <c r="J125" s="53">
        <v>38899</v>
      </c>
      <c r="K125" s="47">
        <v>2006</v>
      </c>
      <c r="L125" s="4">
        <v>7</v>
      </c>
      <c r="M125" s="52">
        <v>1662</v>
      </c>
      <c r="N125" s="49"/>
      <c r="O125" s="49"/>
      <c r="P125" s="49">
        <v>1662</v>
      </c>
      <c r="Q125" s="52">
        <v>0</v>
      </c>
      <c r="R125" s="52">
        <f t="shared" si="23"/>
        <v>1662</v>
      </c>
      <c r="S125" s="51">
        <v>20</v>
      </c>
      <c r="T125" s="99">
        <f t="shared" si="40"/>
        <v>13.248459958932239</v>
      </c>
      <c r="U125" s="98">
        <f t="shared" si="32"/>
        <v>1100.947022587269</v>
      </c>
      <c r="V125" s="98">
        <f t="shared" si="41"/>
        <v>561.05297741273102</v>
      </c>
      <c r="W125" s="98">
        <f t="shared" si="33"/>
        <v>83.100000000000009</v>
      </c>
      <c r="X125" s="52" t="s">
        <v>45</v>
      </c>
      <c r="Y125" s="15"/>
      <c r="AA125" s="57">
        <f t="shared" si="34"/>
        <v>1662</v>
      </c>
      <c r="AB125" s="57"/>
      <c r="AC125" s="57">
        <f t="shared" si="42"/>
        <v>1662</v>
      </c>
      <c r="AD125" s="57">
        <f t="shared" si="35"/>
        <v>1017.85</v>
      </c>
      <c r="AE125" s="57">
        <f t="shared" si="43"/>
        <v>1662</v>
      </c>
      <c r="AF125" s="57">
        <f t="shared" si="44"/>
        <v>1662</v>
      </c>
      <c r="AG125" s="15">
        <f t="shared" si="50"/>
        <v>1662</v>
      </c>
      <c r="AH125" s="74">
        <v>25</v>
      </c>
      <c r="AI125" s="304">
        <f t="shared" si="46"/>
        <v>11.498459958932239</v>
      </c>
      <c r="AJ125" s="304">
        <f t="shared" si="47"/>
        <v>12.248459958932239</v>
      </c>
      <c r="AK125" s="106">
        <f t="shared" si="48"/>
        <v>764.42</v>
      </c>
      <c r="AL125" s="57">
        <f t="shared" si="37"/>
        <v>814.28</v>
      </c>
      <c r="AM125" s="106">
        <f t="shared" si="51"/>
        <v>880.76</v>
      </c>
    </row>
    <row r="126" spans="1:39" x14ac:dyDescent="0.3">
      <c r="A126" s="51">
        <v>3</v>
      </c>
      <c r="B126" s="51" t="s">
        <v>6</v>
      </c>
      <c r="C126" s="51">
        <v>304</v>
      </c>
      <c r="D126" s="51" t="s">
        <v>7</v>
      </c>
      <c r="E126" s="51"/>
      <c r="F126" s="51">
        <v>13260</v>
      </c>
      <c r="G126" s="71" t="s">
        <v>595</v>
      </c>
      <c r="H126" s="312">
        <v>34</v>
      </c>
      <c r="I126" t="s">
        <v>628</v>
      </c>
      <c r="J126" s="53">
        <v>39264</v>
      </c>
      <c r="K126" s="47">
        <v>2007</v>
      </c>
      <c r="L126" s="4">
        <v>7</v>
      </c>
      <c r="M126" s="52">
        <v>6571</v>
      </c>
      <c r="N126" s="49"/>
      <c r="O126" s="49"/>
      <c r="P126" s="49">
        <v>6571</v>
      </c>
      <c r="Q126" s="52">
        <v>0</v>
      </c>
      <c r="R126" s="52">
        <f t="shared" si="23"/>
        <v>6571</v>
      </c>
      <c r="S126" s="51">
        <v>20</v>
      </c>
      <c r="T126" s="99">
        <f t="shared" si="40"/>
        <v>12.249144421629021</v>
      </c>
      <c r="U126" s="98">
        <f t="shared" si="32"/>
        <v>4024.4563997262148</v>
      </c>
      <c r="V126" s="98">
        <f t="shared" si="41"/>
        <v>2546.5436002737852</v>
      </c>
      <c r="W126" s="98">
        <f t="shared" si="33"/>
        <v>328.55</v>
      </c>
      <c r="X126" s="52" t="s">
        <v>45</v>
      </c>
      <c r="Y126" s="15"/>
      <c r="AA126" s="57">
        <f t="shared" si="34"/>
        <v>6571</v>
      </c>
      <c r="AB126" s="57"/>
      <c r="AC126" s="57">
        <f t="shared" si="42"/>
        <v>6571</v>
      </c>
      <c r="AD126" s="57">
        <f t="shared" si="35"/>
        <v>3695.91</v>
      </c>
      <c r="AE126" s="57">
        <f t="shared" si="43"/>
        <v>6571</v>
      </c>
      <c r="AF126" s="57">
        <f t="shared" si="44"/>
        <v>6571</v>
      </c>
      <c r="AG126" s="15">
        <f t="shared" si="50"/>
        <v>6571</v>
      </c>
      <c r="AH126" s="74">
        <v>25</v>
      </c>
      <c r="AI126" s="304">
        <f t="shared" si="46"/>
        <v>10.499144421629021</v>
      </c>
      <c r="AJ126" s="304">
        <f t="shared" si="47"/>
        <v>11.249144421629021</v>
      </c>
      <c r="AK126" s="106">
        <f t="shared" si="48"/>
        <v>2759.6</v>
      </c>
      <c r="AL126" s="57">
        <f t="shared" si="37"/>
        <v>2956.73</v>
      </c>
      <c r="AM126" s="106">
        <f t="shared" si="51"/>
        <v>3219.57</v>
      </c>
    </row>
    <row r="127" spans="1:39" x14ac:dyDescent="0.3">
      <c r="A127" s="51">
        <v>3</v>
      </c>
      <c r="B127" s="51" t="s">
        <v>6</v>
      </c>
      <c r="C127" s="51">
        <v>304</v>
      </c>
      <c r="D127" s="51" t="s">
        <v>7</v>
      </c>
      <c r="E127" s="51"/>
      <c r="F127" s="51">
        <v>13260</v>
      </c>
      <c r="G127" s="71" t="s">
        <v>576</v>
      </c>
      <c r="H127" s="312">
        <v>11</v>
      </c>
      <c r="I127" s="74" t="s">
        <v>644</v>
      </c>
      <c r="J127" s="53">
        <v>39995</v>
      </c>
      <c r="K127" s="47">
        <v>2009</v>
      </c>
      <c r="L127" s="4">
        <v>7</v>
      </c>
      <c r="M127" s="52">
        <v>225</v>
      </c>
      <c r="N127" s="49"/>
      <c r="O127" s="49"/>
      <c r="P127" s="49">
        <v>225</v>
      </c>
      <c r="Q127" s="52">
        <v>0</v>
      </c>
      <c r="R127" s="52">
        <f t="shared" si="23"/>
        <v>225</v>
      </c>
      <c r="S127" s="51">
        <v>20</v>
      </c>
      <c r="T127" s="99">
        <f t="shared" si="40"/>
        <v>10.247775496235455</v>
      </c>
      <c r="U127" s="98">
        <f t="shared" si="32"/>
        <v>115.28747433264887</v>
      </c>
      <c r="V127" s="98">
        <f t="shared" si="41"/>
        <v>109.71252566735113</v>
      </c>
      <c r="W127" s="98">
        <f t="shared" si="33"/>
        <v>11.25</v>
      </c>
      <c r="X127" s="52" t="s">
        <v>45</v>
      </c>
      <c r="Y127" s="15"/>
      <c r="AA127" s="57">
        <f t="shared" si="34"/>
        <v>225</v>
      </c>
      <c r="AB127" s="57"/>
      <c r="AC127" s="57">
        <f t="shared" si="42"/>
        <v>225</v>
      </c>
      <c r="AD127" s="57">
        <f t="shared" si="35"/>
        <v>104.04</v>
      </c>
      <c r="AE127" s="57">
        <f t="shared" si="43"/>
        <v>225</v>
      </c>
      <c r="AF127" s="57">
        <f t="shared" si="44"/>
        <v>225</v>
      </c>
      <c r="AG127" s="15">
        <f t="shared" si="50"/>
        <v>225</v>
      </c>
      <c r="AH127" s="74">
        <v>25</v>
      </c>
      <c r="AI127" s="304">
        <f t="shared" si="46"/>
        <v>8.4977754962354553</v>
      </c>
      <c r="AJ127" s="304">
        <f t="shared" si="47"/>
        <v>9.2477754962354553</v>
      </c>
      <c r="AK127" s="106">
        <f t="shared" si="48"/>
        <v>76.48</v>
      </c>
      <c r="AL127" s="57">
        <f t="shared" si="37"/>
        <v>83.23</v>
      </c>
      <c r="AM127" s="106">
        <f t="shared" si="51"/>
        <v>92.23</v>
      </c>
    </row>
    <row r="128" spans="1:39" x14ac:dyDescent="0.3">
      <c r="A128" s="51">
        <v>3</v>
      </c>
      <c r="B128" s="51" t="s">
        <v>6</v>
      </c>
      <c r="C128" s="51">
        <v>304</v>
      </c>
      <c r="D128" s="51" t="s">
        <v>7</v>
      </c>
      <c r="E128" s="51"/>
      <c r="F128" s="51">
        <v>13260</v>
      </c>
      <c r="G128" s="71" t="s">
        <v>594</v>
      </c>
      <c r="H128" s="312">
        <v>32</v>
      </c>
      <c r="I128" t="s">
        <v>627</v>
      </c>
      <c r="J128" s="53">
        <v>40360</v>
      </c>
      <c r="K128" s="47">
        <v>2010</v>
      </c>
      <c r="L128" s="4">
        <v>7</v>
      </c>
      <c r="M128" s="52">
        <v>598</v>
      </c>
      <c r="N128" s="49"/>
      <c r="O128" s="49"/>
      <c r="P128" s="49">
        <v>598</v>
      </c>
      <c r="Q128" s="52">
        <v>0</v>
      </c>
      <c r="R128" s="52">
        <f t="shared" si="23"/>
        <v>598</v>
      </c>
      <c r="S128" s="51">
        <v>20</v>
      </c>
      <c r="T128" s="99">
        <f t="shared" si="40"/>
        <v>9.2484599589322389</v>
      </c>
      <c r="U128" s="98">
        <f t="shared" si="32"/>
        <v>276.52895277207392</v>
      </c>
      <c r="V128" s="98">
        <f t="shared" si="41"/>
        <v>321.47104722792608</v>
      </c>
      <c r="W128" s="98">
        <f t="shared" si="33"/>
        <v>29.900000000000002</v>
      </c>
      <c r="X128" s="52" t="s">
        <v>45</v>
      </c>
      <c r="Y128" s="15"/>
      <c r="AA128" s="57">
        <f t="shared" si="34"/>
        <v>598</v>
      </c>
      <c r="AB128" s="57"/>
      <c r="AC128" s="57">
        <f t="shared" si="42"/>
        <v>598</v>
      </c>
      <c r="AD128" s="57">
        <f t="shared" si="35"/>
        <v>246.63</v>
      </c>
      <c r="AE128" s="57">
        <f t="shared" si="43"/>
        <v>598</v>
      </c>
      <c r="AF128" s="57">
        <f t="shared" si="44"/>
        <v>598</v>
      </c>
      <c r="AG128" s="15">
        <f t="shared" si="50"/>
        <v>598</v>
      </c>
      <c r="AH128" s="74">
        <v>25</v>
      </c>
      <c r="AI128" s="304">
        <f t="shared" si="46"/>
        <v>7.4984599589322389</v>
      </c>
      <c r="AJ128" s="304">
        <f t="shared" si="47"/>
        <v>8.2484599589322389</v>
      </c>
      <c r="AK128" s="106">
        <f t="shared" si="48"/>
        <v>179.36</v>
      </c>
      <c r="AL128" s="57">
        <f t="shared" si="37"/>
        <v>197.3</v>
      </c>
      <c r="AM128" s="106">
        <f t="shared" si="51"/>
        <v>221.22</v>
      </c>
    </row>
    <row r="129" spans="1:39" x14ac:dyDescent="0.3">
      <c r="A129" s="51">
        <v>3</v>
      </c>
      <c r="B129" s="51" t="s">
        <v>6</v>
      </c>
      <c r="C129" s="51">
        <v>304</v>
      </c>
      <c r="D129" s="51" t="s">
        <v>7</v>
      </c>
      <c r="E129" s="51"/>
      <c r="F129" s="51">
        <v>13260</v>
      </c>
      <c r="G129" s="71" t="s">
        <v>598</v>
      </c>
      <c r="H129" s="312">
        <v>39</v>
      </c>
      <c r="I129" t="s">
        <v>630</v>
      </c>
      <c r="J129" s="53">
        <v>41091</v>
      </c>
      <c r="K129" s="47">
        <v>2012</v>
      </c>
      <c r="L129" s="4">
        <v>7</v>
      </c>
      <c r="M129" s="52">
        <v>5220</v>
      </c>
      <c r="N129" s="49"/>
      <c r="O129" s="49"/>
      <c r="P129" s="49">
        <v>5220</v>
      </c>
      <c r="Q129" s="52">
        <v>0</v>
      </c>
      <c r="R129" s="52">
        <f t="shared" si="23"/>
        <v>5220</v>
      </c>
      <c r="S129" s="51">
        <v>20</v>
      </c>
      <c r="T129" s="99">
        <f t="shared" si="40"/>
        <v>7.2470910335386725</v>
      </c>
      <c r="U129" s="98">
        <f t="shared" si="32"/>
        <v>1891.4907597535935</v>
      </c>
      <c r="V129" s="98">
        <f t="shared" si="41"/>
        <v>3328.5092402464065</v>
      </c>
      <c r="W129" s="98">
        <f t="shared" si="33"/>
        <v>261</v>
      </c>
      <c r="X129" s="52" t="s">
        <v>45</v>
      </c>
      <c r="Y129" s="15"/>
      <c r="AA129" s="57">
        <f t="shared" si="34"/>
        <v>5220</v>
      </c>
      <c r="AB129" s="57"/>
      <c r="AC129" s="57">
        <f t="shared" si="42"/>
        <v>5220</v>
      </c>
      <c r="AD129" s="57">
        <f t="shared" si="35"/>
        <v>1630.49</v>
      </c>
      <c r="AE129" s="57">
        <f t="shared" si="43"/>
        <v>5220</v>
      </c>
      <c r="AF129" s="57">
        <f t="shared" si="44"/>
        <v>5220</v>
      </c>
      <c r="AG129" s="15">
        <f t="shared" si="50"/>
        <v>5220</v>
      </c>
      <c r="AH129" s="74">
        <v>25</v>
      </c>
      <c r="AI129" s="304">
        <f t="shared" si="46"/>
        <v>5.4970910335386725</v>
      </c>
      <c r="AJ129" s="304">
        <f t="shared" si="47"/>
        <v>6.2470910335386725</v>
      </c>
      <c r="AK129" s="106">
        <f t="shared" si="48"/>
        <v>1147.79</v>
      </c>
      <c r="AL129" s="57">
        <f t="shared" si="37"/>
        <v>1304.3900000000001</v>
      </c>
      <c r="AM129" s="106">
        <f t="shared" si="51"/>
        <v>1513.19</v>
      </c>
    </row>
    <row r="130" spans="1:39" x14ac:dyDescent="0.3">
      <c r="A130" s="51">
        <v>3</v>
      </c>
      <c r="B130" s="51" t="s">
        <v>6</v>
      </c>
      <c r="C130" s="51">
        <v>304</v>
      </c>
      <c r="D130" s="51" t="s">
        <v>7</v>
      </c>
      <c r="E130" s="51"/>
      <c r="F130" s="51">
        <v>13260</v>
      </c>
      <c r="G130" s="71" t="s">
        <v>582</v>
      </c>
      <c r="H130" s="312">
        <v>17</v>
      </c>
      <c r="I130" t="s">
        <v>619</v>
      </c>
      <c r="J130" s="53">
        <v>41821</v>
      </c>
      <c r="K130" s="47">
        <v>2014</v>
      </c>
      <c r="L130" s="4">
        <v>7</v>
      </c>
      <c r="M130" s="52">
        <v>3920</v>
      </c>
      <c r="N130" s="49"/>
      <c r="O130" s="49"/>
      <c r="P130" s="49">
        <v>3920</v>
      </c>
      <c r="Q130" s="52">
        <v>0</v>
      </c>
      <c r="R130" s="52">
        <f t="shared" si="23"/>
        <v>3920</v>
      </c>
      <c r="S130" s="51">
        <v>20</v>
      </c>
      <c r="T130" s="99">
        <f t="shared" si="40"/>
        <v>5.248459958932238</v>
      </c>
      <c r="U130" s="98">
        <f t="shared" si="32"/>
        <v>1028.6981519507185</v>
      </c>
      <c r="V130" s="98">
        <f t="shared" si="41"/>
        <v>2891.3018480492815</v>
      </c>
      <c r="W130" s="98">
        <f t="shared" si="33"/>
        <v>196</v>
      </c>
      <c r="X130" s="52" t="s">
        <v>45</v>
      </c>
      <c r="Y130" s="15"/>
      <c r="AA130" s="57">
        <f t="shared" si="34"/>
        <v>3920</v>
      </c>
      <c r="AB130" s="57"/>
      <c r="AC130" s="57">
        <f t="shared" si="42"/>
        <v>3920</v>
      </c>
      <c r="AD130" s="57">
        <f t="shared" si="35"/>
        <v>832.7</v>
      </c>
      <c r="AE130" s="57">
        <f t="shared" si="43"/>
        <v>3920</v>
      </c>
      <c r="AF130" s="57">
        <f t="shared" si="44"/>
        <v>3920</v>
      </c>
      <c r="AG130" s="15">
        <f t="shared" si="50"/>
        <v>3920</v>
      </c>
      <c r="AH130" s="74">
        <v>25</v>
      </c>
      <c r="AI130" s="304">
        <f t="shared" si="46"/>
        <v>3.498459958932238</v>
      </c>
      <c r="AJ130" s="304">
        <f t="shared" si="47"/>
        <v>4.248459958932238</v>
      </c>
      <c r="AK130" s="106">
        <f t="shared" si="48"/>
        <v>548.55999999999995</v>
      </c>
      <c r="AL130" s="57">
        <f t="shared" si="37"/>
        <v>666.16</v>
      </c>
      <c r="AM130" s="106">
        <f t="shared" si="51"/>
        <v>822.96</v>
      </c>
    </row>
    <row r="131" spans="1:39" x14ac:dyDescent="0.3">
      <c r="A131" s="51">
        <v>3</v>
      </c>
      <c r="B131" s="51" t="s">
        <v>6</v>
      </c>
      <c r="C131" s="51">
        <v>304</v>
      </c>
      <c r="D131" s="51" t="s">
        <v>7</v>
      </c>
      <c r="E131" s="51"/>
      <c r="F131" s="51">
        <v>13260</v>
      </c>
      <c r="G131" s="71" t="s">
        <v>591</v>
      </c>
      <c r="H131" s="313">
        <v>28</v>
      </c>
      <c r="I131" s="84" t="s">
        <v>643</v>
      </c>
      <c r="J131" s="53">
        <v>41821</v>
      </c>
      <c r="K131" s="47">
        <v>2014</v>
      </c>
      <c r="L131" s="4">
        <v>7</v>
      </c>
      <c r="M131" s="52">
        <v>2230</v>
      </c>
      <c r="N131" s="49"/>
      <c r="O131" s="49"/>
      <c r="P131" s="49">
        <v>2230</v>
      </c>
      <c r="Q131" s="52">
        <v>0</v>
      </c>
      <c r="R131" s="52">
        <f t="shared" si="23"/>
        <v>2230</v>
      </c>
      <c r="S131" s="51">
        <v>20</v>
      </c>
      <c r="T131" s="99">
        <f t="shared" si="40"/>
        <v>5.248459958932238</v>
      </c>
      <c r="U131" s="98">
        <f t="shared" si="32"/>
        <v>585.20328542094455</v>
      </c>
      <c r="V131" s="98">
        <f t="shared" si="41"/>
        <v>1644.7967145790553</v>
      </c>
      <c r="W131" s="98">
        <f t="shared" si="33"/>
        <v>111.5</v>
      </c>
      <c r="X131" s="52" t="s">
        <v>45</v>
      </c>
      <c r="Y131" s="15"/>
      <c r="AA131" s="57">
        <f t="shared" si="34"/>
        <v>2230</v>
      </c>
      <c r="AB131" s="57"/>
      <c r="AC131" s="57">
        <f t="shared" si="42"/>
        <v>2230</v>
      </c>
      <c r="AD131" s="57">
        <f t="shared" si="35"/>
        <v>473.7</v>
      </c>
      <c r="AE131" s="57">
        <f t="shared" si="43"/>
        <v>2230</v>
      </c>
      <c r="AF131" s="57">
        <f t="shared" si="44"/>
        <v>2230</v>
      </c>
      <c r="AG131" s="15">
        <f t="shared" si="50"/>
        <v>2230</v>
      </c>
      <c r="AH131" s="74">
        <v>25</v>
      </c>
      <c r="AI131" s="304">
        <f t="shared" si="46"/>
        <v>3.498459958932238</v>
      </c>
      <c r="AJ131" s="304">
        <f t="shared" si="47"/>
        <v>4.248459958932238</v>
      </c>
      <c r="AK131" s="106">
        <f t="shared" si="48"/>
        <v>312.06</v>
      </c>
      <c r="AL131" s="57">
        <f t="shared" si="37"/>
        <v>378.96</v>
      </c>
      <c r="AM131" s="106">
        <f t="shared" si="51"/>
        <v>468.16</v>
      </c>
    </row>
    <row r="132" spans="1:39" x14ac:dyDescent="0.3">
      <c r="A132" s="51">
        <v>3</v>
      </c>
      <c r="B132" s="51" t="s">
        <v>6</v>
      </c>
      <c r="C132" s="51">
        <v>304</v>
      </c>
      <c r="D132" s="51" t="s">
        <v>7</v>
      </c>
      <c r="E132" s="51"/>
      <c r="F132" s="51">
        <v>13260</v>
      </c>
      <c r="G132" s="71" t="s">
        <v>578</v>
      </c>
      <c r="H132" s="312">
        <v>13</v>
      </c>
      <c r="I132" t="s">
        <v>617</v>
      </c>
      <c r="J132" s="53">
        <v>42186</v>
      </c>
      <c r="K132" s="47">
        <v>2015</v>
      </c>
      <c r="L132" s="4">
        <v>7</v>
      </c>
      <c r="M132" s="52">
        <v>4600</v>
      </c>
      <c r="N132" s="49"/>
      <c r="O132" s="49"/>
      <c r="P132" s="49">
        <v>4600</v>
      </c>
      <c r="Q132" s="52">
        <v>0</v>
      </c>
      <c r="R132" s="52">
        <f t="shared" si="23"/>
        <v>4600</v>
      </c>
      <c r="S132" s="51">
        <v>20</v>
      </c>
      <c r="T132" s="99">
        <f t="shared" si="40"/>
        <v>4.2491444216290208</v>
      </c>
      <c r="U132" s="98">
        <f t="shared" si="32"/>
        <v>977.3032169746748</v>
      </c>
      <c r="V132" s="98">
        <f t="shared" si="41"/>
        <v>3622.6967830253252</v>
      </c>
      <c r="W132" s="98">
        <f t="shared" si="33"/>
        <v>230</v>
      </c>
      <c r="X132" s="52" t="s">
        <v>45</v>
      </c>
      <c r="Y132" s="15"/>
      <c r="AA132" s="57">
        <f t="shared" si="34"/>
        <v>4600</v>
      </c>
      <c r="AB132" s="57"/>
      <c r="AC132" s="57">
        <f t="shared" si="42"/>
        <v>4600</v>
      </c>
      <c r="AD132" s="57">
        <f t="shared" si="35"/>
        <v>747.3</v>
      </c>
      <c r="AE132" s="57">
        <f t="shared" si="43"/>
        <v>4600</v>
      </c>
      <c r="AF132" s="57">
        <f t="shared" si="44"/>
        <v>4600</v>
      </c>
      <c r="AG132" s="15">
        <f t="shared" si="50"/>
        <v>4600</v>
      </c>
      <c r="AH132" s="74">
        <v>25</v>
      </c>
      <c r="AI132" s="304">
        <f t="shared" si="46"/>
        <v>2.4991444216290208</v>
      </c>
      <c r="AJ132" s="304">
        <f t="shared" si="47"/>
        <v>3.2491444216290208</v>
      </c>
      <c r="AK132" s="106">
        <f t="shared" si="48"/>
        <v>459.84</v>
      </c>
      <c r="AL132" s="57">
        <f t="shared" si="37"/>
        <v>597.84</v>
      </c>
      <c r="AM132" s="106">
        <f t="shared" si="51"/>
        <v>781.84</v>
      </c>
    </row>
    <row r="133" spans="1:39" x14ac:dyDescent="0.3">
      <c r="A133" s="51">
        <v>3</v>
      </c>
      <c r="B133" s="51" t="s">
        <v>6</v>
      </c>
      <c r="C133" s="51">
        <v>304</v>
      </c>
      <c r="D133" s="51" t="s">
        <v>7</v>
      </c>
      <c r="E133" s="51"/>
      <c r="F133" s="51">
        <v>13260</v>
      </c>
      <c r="G133" s="71" t="s">
        <v>589</v>
      </c>
      <c r="H133" s="312">
        <v>27</v>
      </c>
      <c r="I133" t="s">
        <v>620</v>
      </c>
      <c r="J133" s="53">
        <v>42186</v>
      </c>
      <c r="K133" s="47">
        <v>2015</v>
      </c>
      <c r="L133" s="4">
        <v>7</v>
      </c>
      <c r="M133" s="52">
        <v>2167.7399999999998</v>
      </c>
      <c r="N133" s="49"/>
      <c r="O133" s="49"/>
      <c r="P133" s="49">
        <v>2167.7399999999998</v>
      </c>
      <c r="Q133" s="52">
        <v>0</v>
      </c>
      <c r="R133" s="52">
        <f t="shared" si="23"/>
        <v>2167.7399999999998</v>
      </c>
      <c r="S133" s="51">
        <v>20</v>
      </c>
      <c r="T133" s="99">
        <f t="shared" si="40"/>
        <v>4.2491444216290208</v>
      </c>
      <c r="U133" s="98">
        <f t="shared" si="32"/>
        <v>460.5520164271046</v>
      </c>
      <c r="V133" s="98">
        <f t="shared" si="41"/>
        <v>1707.1879835728951</v>
      </c>
      <c r="W133" s="98">
        <f t="shared" si="33"/>
        <v>108.387</v>
      </c>
      <c r="X133" s="52" t="s">
        <v>45</v>
      </c>
      <c r="Y133" s="15"/>
      <c r="AA133" s="57">
        <f t="shared" si="34"/>
        <v>2167.7399999999998</v>
      </c>
      <c r="AB133" s="57"/>
      <c r="AC133" s="57">
        <f t="shared" si="42"/>
        <v>2167.7399999999998</v>
      </c>
      <c r="AD133" s="57">
        <f t="shared" si="35"/>
        <v>352.17</v>
      </c>
      <c r="AE133" s="57">
        <f t="shared" si="43"/>
        <v>2167.7399999999998</v>
      </c>
      <c r="AF133" s="57">
        <f t="shared" si="44"/>
        <v>2167.7399999999998</v>
      </c>
      <c r="AG133" s="15">
        <f t="shared" si="50"/>
        <v>2167.7399999999998</v>
      </c>
      <c r="AH133" s="74">
        <v>25</v>
      </c>
      <c r="AI133" s="304">
        <f t="shared" si="46"/>
        <v>2.4991444216290208</v>
      </c>
      <c r="AJ133" s="304">
        <f t="shared" si="47"/>
        <v>3.2491444216290208</v>
      </c>
      <c r="AK133" s="106">
        <f t="shared" si="48"/>
        <v>216.7</v>
      </c>
      <c r="AL133" s="57">
        <f t="shared" si="37"/>
        <v>281.73</v>
      </c>
      <c r="AM133" s="106">
        <f t="shared" si="51"/>
        <v>368.44</v>
      </c>
    </row>
    <row r="134" spans="1:39" x14ac:dyDescent="0.3">
      <c r="A134" s="51">
        <v>3</v>
      </c>
      <c r="B134" s="51" t="s">
        <v>6</v>
      </c>
      <c r="C134" s="51">
        <v>304</v>
      </c>
      <c r="D134" s="51" t="s">
        <v>7</v>
      </c>
      <c r="E134" s="51"/>
      <c r="F134" s="51">
        <v>13260</v>
      </c>
      <c r="G134" s="71" t="s">
        <v>591</v>
      </c>
      <c r="H134" s="313">
        <v>28</v>
      </c>
      <c r="I134" s="84" t="s">
        <v>643</v>
      </c>
      <c r="J134" s="53">
        <v>42186</v>
      </c>
      <c r="K134" s="47">
        <v>2015</v>
      </c>
      <c r="L134" s="4">
        <v>7</v>
      </c>
      <c r="M134" s="52">
        <v>2564.5</v>
      </c>
      <c r="N134" s="49"/>
      <c r="O134" s="49"/>
      <c r="P134" s="49">
        <v>2564.5</v>
      </c>
      <c r="Q134" s="52">
        <v>0</v>
      </c>
      <c r="R134" s="52">
        <f t="shared" si="23"/>
        <v>2564.5</v>
      </c>
      <c r="S134" s="51">
        <v>20</v>
      </c>
      <c r="T134" s="99">
        <f t="shared" si="40"/>
        <v>4.2491444216290208</v>
      </c>
      <c r="U134" s="98">
        <f t="shared" si="32"/>
        <v>544.84654346338118</v>
      </c>
      <c r="V134" s="98">
        <f t="shared" si="41"/>
        <v>2019.6534565366187</v>
      </c>
      <c r="W134" s="98">
        <f t="shared" si="33"/>
        <v>128.22499999999999</v>
      </c>
      <c r="X134" s="52" t="s">
        <v>45</v>
      </c>
      <c r="Y134" s="15"/>
      <c r="AA134" s="57">
        <f t="shared" si="34"/>
        <v>2564.5</v>
      </c>
      <c r="AB134" s="57"/>
      <c r="AC134" s="57">
        <f t="shared" si="42"/>
        <v>2564.5</v>
      </c>
      <c r="AD134" s="57">
        <f t="shared" si="35"/>
        <v>416.62</v>
      </c>
      <c r="AE134" s="57">
        <f t="shared" si="43"/>
        <v>2564.5</v>
      </c>
      <c r="AF134" s="57">
        <f t="shared" si="44"/>
        <v>2564.5</v>
      </c>
      <c r="AG134" s="15">
        <f t="shared" si="50"/>
        <v>2564.5</v>
      </c>
      <c r="AH134" s="74">
        <v>25</v>
      </c>
      <c r="AI134" s="304">
        <f t="shared" si="46"/>
        <v>2.4991444216290208</v>
      </c>
      <c r="AJ134" s="304">
        <f t="shared" si="47"/>
        <v>3.2491444216290208</v>
      </c>
      <c r="AK134" s="106">
        <f t="shared" si="48"/>
        <v>256.36</v>
      </c>
      <c r="AL134" s="57">
        <f t="shared" si="37"/>
        <v>333.3</v>
      </c>
      <c r="AM134" s="106">
        <f t="shared" si="51"/>
        <v>435.88</v>
      </c>
    </row>
    <row r="135" spans="1:39" x14ac:dyDescent="0.3">
      <c r="A135" s="51">
        <v>3</v>
      </c>
      <c r="B135" s="51" t="s">
        <v>6</v>
      </c>
      <c r="C135" s="51">
        <v>304</v>
      </c>
      <c r="D135" s="51" t="s">
        <v>7</v>
      </c>
      <c r="E135" s="51"/>
      <c r="F135" s="51">
        <v>13260</v>
      </c>
      <c r="G135" s="71" t="s">
        <v>578</v>
      </c>
      <c r="H135" s="312">
        <v>13</v>
      </c>
      <c r="I135" t="s">
        <v>617</v>
      </c>
      <c r="J135" s="53">
        <v>42552</v>
      </c>
      <c r="K135" s="47">
        <v>2016</v>
      </c>
      <c r="L135" s="4">
        <v>7</v>
      </c>
      <c r="M135" s="52">
        <v>8000</v>
      </c>
      <c r="N135" s="49"/>
      <c r="O135" s="49"/>
      <c r="P135" s="49">
        <v>8000</v>
      </c>
      <c r="Q135" s="52">
        <v>0</v>
      </c>
      <c r="R135" s="52">
        <f t="shared" si="23"/>
        <v>8000</v>
      </c>
      <c r="S135" s="51">
        <v>20</v>
      </c>
      <c r="T135" s="99">
        <f t="shared" si="40"/>
        <v>3.247091033538672</v>
      </c>
      <c r="U135" s="98">
        <f t="shared" si="32"/>
        <v>1298.8364134154688</v>
      </c>
      <c r="V135" s="98">
        <f t="shared" si="41"/>
        <v>6701.163586584531</v>
      </c>
      <c r="W135" s="98">
        <f t="shared" si="33"/>
        <v>400</v>
      </c>
      <c r="X135" s="52" t="s">
        <v>45</v>
      </c>
      <c r="Y135" s="15"/>
      <c r="AA135" s="57">
        <f t="shared" si="34"/>
        <v>8000</v>
      </c>
      <c r="AB135" s="57"/>
      <c r="AC135" s="57">
        <f t="shared" si="42"/>
        <v>8000</v>
      </c>
      <c r="AD135" s="57">
        <f t="shared" si="35"/>
        <v>898.84</v>
      </c>
      <c r="AE135" s="57">
        <f t="shared" si="43"/>
        <v>8000</v>
      </c>
      <c r="AF135" s="57">
        <f t="shared" si="44"/>
        <v>8000</v>
      </c>
      <c r="AG135" s="15">
        <f t="shared" si="50"/>
        <v>8000</v>
      </c>
      <c r="AH135" s="74">
        <v>25</v>
      </c>
      <c r="AI135" s="304">
        <f t="shared" si="46"/>
        <v>1.497091033538672</v>
      </c>
      <c r="AJ135" s="304">
        <f t="shared" si="47"/>
        <v>2.247091033538672</v>
      </c>
      <c r="AK135" s="106">
        <f t="shared" si="48"/>
        <v>479.07</v>
      </c>
      <c r="AL135" s="57">
        <f t="shared" si="37"/>
        <v>719.07</v>
      </c>
      <c r="AM135" s="106">
        <f t="shared" si="51"/>
        <v>1039.07</v>
      </c>
    </row>
    <row r="136" spans="1:39" x14ac:dyDescent="0.3">
      <c r="A136" s="51">
        <v>3</v>
      </c>
      <c r="B136" s="51" t="s">
        <v>6</v>
      </c>
      <c r="C136" s="51">
        <v>304</v>
      </c>
      <c r="D136" s="51" t="s">
        <v>7</v>
      </c>
      <c r="E136" s="51"/>
      <c r="F136" s="51">
        <v>13260</v>
      </c>
      <c r="G136" s="71" t="s">
        <v>582</v>
      </c>
      <c r="H136" s="312">
        <v>17</v>
      </c>
      <c r="I136" t="s">
        <v>619</v>
      </c>
      <c r="J136" s="53">
        <v>42552</v>
      </c>
      <c r="K136" s="47">
        <v>2016</v>
      </c>
      <c r="L136" s="4">
        <v>7</v>
      </c>
      <c r="M136" s="52">
        <v>1940</v>
      </c>
      <c r="N136" s="49"/>
      <c r="O136" s="49"/>
      <c r="P136" s="49">
        <v>1940</v>
      </c>
      <c r="Q136" s="52">
        <v>0</v>
      </c>
      <c r="R136" s="52">
        <f t="shared" ref="R136:R199" si="52">+P136+Q136</f>
        <v>1940</v>
      </c>
      <c r="S136" s="51">
        <v>20</v>
      </c>
      <c r="T136" s="99">
        <f t="shared" si="40"/>
        <v>3.247091033538672</v>
      </c>
      <c r="U136" s="98">
        <f t="shared" si="32"/>
        <v>314.96783025325118</v>
      </c>
      <c r="V136" s="98">
        <f t="shared" si="41"/>
        <v>1625.0321697467489</v>
      </c>
      <c r="W136" s="98">
        <f t="shared" si="33"/>
        <v>97</v>
      </c>
      <c r="X136" s="52" t="s">
        <v>45</v>
      </c>
      <c r="Y136" s="15"/>
      <c r="AA136" s="57">
        <f t="shared" si="34"/>
        <v>1940</v>
      </c>
      <c r="AB136" s="57"/>
      <c r="AC136" s="57">
        <f t="shared" si="42"/>
        <v>1940</v>
      </c>
      <c r="AD136" s="57">
        <f t="shared" si="35"/>
        <v>217.97</v>
      </c>
      <c r="AE136" s="57">
        <f t="shared" si="43"/>
        <v>1940</v>
      </c>
      <c r="AF136" s="57">
        <f t="shared" si="44"/>
        <v>1940</v>
      </c>
      <c r="AG136" s="15">
        <f t="shared" si="50"/>
        <v>1940</v>
      </c>
      <c r="AH136" s="74">
        <v>25</v>
      </c>
      <c r="AI136" s="304">
        <f t="shared" si="46"/>
        <v>1.497091033538672</v>
      </c>
      <c r="AJ136" s="304">
        <f t="shared" si="47"/>
        <v>2.247091033538672</v>
      </c>
      <c r="AK136" s="106">
        <f t="shared" si="48"/>
        <v>116.17</v>
      </c>
      <c r="AL136" s="57">
        <f t="shared" si="37"/>
        <v>174.37</v>
      </c>
      <c r="AM136" s="106">
        <f t="shared" si="51"/>
        <v>251.97</v>
      </c>
    </row>
    <row r="137" spans="1:39" x14ac:dyDescent="0.3">
      <c r="A137" s="51">
        <v>3</v>
      </c>
      <c r="B137" s="51" t="s">
        <v>6</v>
      </c>
      <c r="C137" s="51">
        <v>304</v>
      </c>
      <c r="D137" s="51" t="s">
        <v>7</v>
      </c>
      <c r="E137" s="51"/>
      <c r="F137" s="51">
        <v>13260</v>
      </c>
      <c r="G137" s="71" t="s">
        <v>587</v>
      </c>
      <c r="H137" s="312">
        <v>24</v>
      </c>
      <c r="I137" t="s">
        <v>624</v>
      </c>
      <c r="J137" s="53">
        <v>42552</v>
      </c>
      <c r="K137" s="47">
        <v>2016</v>
      </c>
      <c r="L137" s="4">
        <v>7</v>
      </c>
      <c r="M137" s="52">
        <v>1729</v>
      </c>
      <c r="N137" s="49"/>
      <c r="O137" s="49"/>
      <c r="P137" s="49">
        <v>1729</v>
      </c>
      <c r="Q137" s="52">
        <v>0</v>
      </c>
      <c r="R137" s="52">
        <f t="shared" si="52"/>
        <v>1729</v>
      </c>
      <c r="S137" s="51">
        <v>20</v>
      </c>
      <c r="T137" s="99">
        <f t="shared" si="40"/>
        <v>3.247091033538672</v>
      </c>
      <c r="U137" s="98">
        <f t="shared" si="32"/>
        <v>280.71101984941822</v>
      </c>
      <c r="V137" s="98">
        <f t="shared" si="41"/>
        <v>1448.2889801505817</v>
      </c>
      <c r="W137" s="98">
        <f t="shared" si="33"/>
        <v>86.45</v>
      </c>
      <c r="X137" s="52" t="s">
        <v>45</v>
      </c>
      <c r="Y137" s="15"/>
      <c r="AA137" s="57">
        <f t="shared" si="34"/>
        <v>1729</v>
      </c>
      <c r="AB137" s="57"/>
      <c r="AC137" s="57">
        <f t="shared" si="42"/>
        <v>1729</v>
      </c>
      <c r="AD137" s="57">
        <f t="shared" si="35"/>
        <v>194.26</v>
      </c>
      <c r="AE137" s="57">
        <f t="shared" si="43"/>
        <v>1729</v>
      </c>
      <c r="AF137" s="57">
        <f t="shared" si="44"/>
        <v>1729</v>
      </c>
      <c r="AG137" s="15">
        <f t="shared" si="50"/>
        <v>1729</v>
      </c>
      <c r="AH137" s="74">
        <v>25</v>
      </c>
      <c r="AI137" s="304">
        <f t="shared" si="46"/>
        <v>1.497091033538672</v>
      </c>
      <c r="AJ137" s="304">
        <f t="shared" si="47"/>
        <v>2.247091033538672</v>
      </c>
      <c r="AK137" s="106">
        <f t="shared" si="48"/>
        <v>103.54</v>
      </c>
      <c r="AL137" s="57">
        <f t="shared" si="37"/>
        <v>155.41</v>
      </c>
      <c r="AM137" s="106">
        <f t="shared" si="51"/>
        <v>224.57</v>
      </c>
    </row>
    <row r="138" spans="1:39" x14ac:dyDescent="0.3">
      <c r="A138" s="51">
        <v>3</v>
      </c>
      <c r="B138" s="51" t="s">
        <v>6</v>
      </c>
      <c r="C138" s="51">
        <v>304</v>
      </c>
      <c r="D138" s="51" t="s">
        <v>7</v>
      </c>
      <c r="E138" s="51"/>
      <c r="F138" s="51">
        <v>13260</v>
      </c>
      <c r="G138" s="71" t="s">
        <v>591</v>
      </c>
      <c r="H138" s="313">
        <v>28</v>
      </c>
      <c r="I138" s="84" t="s">
        <v>643</v>
      </c>
      <c r="J138" s="53">
        <v>42552</v>
      </c>
      <c r="K138" s="47">
        <v>2016</v>
      </c>
      <c r="L138" s="4">
        <v>7</v>
      </c>
      <c r="M138" s="52">
        <v>145</v>
      </c>
      <c r="N138" s="49"/>
      <c r="O138" s="49"/>
      <c r="P138" s="49">
        <v>145</v>
      </c>
      <c r="Q138" s="52">
        <v>0</v>
      </c>
      <c r="R138" s="52">
        <f t="shared" si="52"/>
        <v>145</v>
      </c>
      <c r="S138" s="51">
        <v>20</v>
      </c>
      <c r="T138" s="99">
        <f t="shared" si="40"/>
        <v>3.247091033538672</v>
      </c>
      <c r="U138" s="98">
        <f t="shared" si="32"/>
        <v>23.541409993155373</v>
      </c>
      <c r="V138" s="98">
        <f t="shared" si="41"/>
        <v>121.45859000684463</v>
      </c>
      <c r="W138" s="98">
        <f t="shared" si="33"/>
        <v>7.25</v>
      </c>
      <c r="X138" s="52" t="s">
        <v>45</v>
      </c>
      <c r="Y138" s="15"/>
      <c r="AA138" s="57">
        <f t="shared" si="34"/>
        <v>145</v>
      </c>
      <c r="AB138" s="57"/>
      <c r="AC138" s="57">
        <f t="shared" si="42"/>
        <v>145</v>
      </c>
      <c r="AD138" s="57">
        <f t="shared" si="35"/>
        <v>16.29</v>
      </c>
      <c r="AE138" s="57">
        <f t="shared" si="43"/>
        <v>145</v>
      </c>
      <c r="AF138" s="57">
        <f t="shared" si="44"/>
        <v>145</v>
      </c>
      <c r="AG138" s="15">
        <f t="shared" si="50"/>
        <v>145</v>
      </c>
      <c r="AH138" s="74">
        <v>25</v>
      </c>
      <c r="AI138" s="304">
        <f t="shared" si="46"/>
        <v>1.497091033538672</v>
      </c>
      <c r="AJ138" s="304">
        <f t="shared" si="47"/>
        <v>2.247091033538672</v>
      </c>
      <c r="AK138" s="106">
        <f t="shared" si="48"/>
        <v>8.68</v>
      </c>
      <c r="AL138" s="57">
        <f t="shared" si="37"/>
        <v>13.03</v>
      </c>
      <c r="AM138" s="106">
        <f t="shared" si="51"/>
        <v>18.829999999999998</v>
      </c>
    </row>
    <row r="139" spans="1:39" x14ac:dyDescent="0.3">
      <c r="A139" s="51">
        <v>3</v>
      </c>
      <c r="B139" s="51" t="s">
        <v>6</v>
      </c>
      <c r="C139" s="51">
        <v>304</v>
      </c>
      <c r="D139" s="51" t="s">
        <v>7</v>
      </c>
      <c r="E139" s="51"/>
      <c r="F139" s="51">
        <v>13260</v>
      </c>
      <c r="G139" s="71" t="s">
        <v>594</v>
      </c>
      <c r="H139" s="312">
        <v>32</v>
      </c>
      <c r="I139" t="s">
        <v>627</v>
      </c>
      <c r="J139" s="53">
        <v>42552</v>
      </c>
      <c r="K139" s="47">
        <v>2016</v>
      </c>
      <c r="L139" s="4">
        <v>7</v>
      </c>
      <c r="M139" s="52">
        <v>10128</v>
      </c>
      <c r="N139" s="49"/>
      <c r="O139" s="49"/>
      <c r="P139" s="49">
        <v>10128</v>
      </c>
      <c r="Q139" s="52">
        <v>0</v>
      </c>
      <c r="R139" s="52">
        <f t="shared" si="52"/>
        <v>10128</v>
      </c>
      <c r="S139" s="51">
        <v>20</v>
      </c>
      <c r="T139" s="99">
        <f t="shared" si="40"/>
        <v>3.247091033538672</v>
      </c>
      <c r="U139" s="98">
        <f t="shared" si="32"/>
        <v>1644.3268993839836</v>
      </c>
      <c r="V139" s="98">
        <f t="shared" si="41"/>
        <v>8483.6731006160171</v>
      </c>
      <c r="W139" s="98">
        <f t="shared" si="33"/>
        <v>506.40000000000003</v>
      </c>
      <c r="X139" s="52" t="s">
        <v>45</v>
      </c>
      <c r="Y139" s="15"/>
      <c r="AA139" s="57">
        <f t="shared" si="34"/>
        <v>10128</v>
      </c>
      <c r="AB139" s="57"/>
      <c r="AC139" s="57">
        <f t="shared" si="42"/>
        <v>10128</v>
      </c>
      <c r="AD139" s="57">
        <f t="shared" si="35"/>
        <v>1137.93</v>
      </c>
      <c r="AE139" s="57">
        <f t="shared" si="43"/>
        <v>10128</v>
      </c>
      <c r="AF139" s="57">
        <f t="shared" si="44"/>
        <v>10128</v>
      </c>
      <c r="AG139" s="15">
        <f t="shared" si="50"/>
        <v>10128</v>
      </c>
      <c r="AH139" s="74">
        <v>25</v>
      </c>
      <c r="AI139" s="304">
        <f t="shared" si="46"/>
        <v>1.497091033538672</v>
      </c>
      <c r="AJ139" s="304">
        <f t="shared" si="47"/>
        <v>2.247091033538672</v>
      </c>
      <c r="AK139" s="106">
        <f t="shared" si="48"/>
        <v>606.5</v>
      </c>
      <c r="AL139" s="57">
        <f t="shared" si="37"/>
        <v>910.34</v>
      </c>
      <c r="AM139" s="106">
        <f t="shared" si="51"/>
        <v>1315.46</v>
      </c>
    </row>
    <row r="140" spans="1:39" x14ac:dyDescent="0.3">
      <c r="A140" s="51">
        <v>3</v>
      </c>
      <c r="B140" s="51" t="s">
        <v>6</v>
      </c>
      <c r="C140" s="51">
        <v>304</v>
      </c>
      <c r="D140" s="51" t="s">
        <v>7</v>
      </c>
      <c r="E140" s="51"/>
      <c r="F140" s="51">
        <v>13260</v>
      </c>
      <c r="G140" s="71" t="s">
        <v>577</v>
      </c>
      <c r="H140" s="311">
        <v>12</v>
      </c>
      <c r="I140" t="s">
        <v>631</v>
      </c>
      <c r="J140" s="53">
        <v>43159</v>
      </c>
      <c r="K140" s="36" t="s">
        <v>546</v>
      </c>
      <c r="L140" s="4">
        <v>2</v>
      </c>
      <c r="M140" s="52">
        <v>4569.93</v>
      </c>
      <c r="N140" s="49">
        <v>979.71</v>
      </c>
      <c r="O140" s="49"/>
      <c r="P140" s="49">
        <v>5549.64</v>
      </c>
      <c r="Q140" s="52">
        <v>0</v>
      </c>
      <c r="R140" s="52">
        <f t="shared" si="52"/>
        <v>5549.64</v>
      </c>
      <c r="S140" s="51">
        <v>20</v>
      </c>
      <c r="T140" s="99">
        <f t="shared" si="40"/>
        <v>1.5852156057494866</v>
      </c>
      <c r="U140" s="98">
        <f t="shared" ref="U140:U203" si="53">IF(T140&gt;S140,R140,R140*T140/S140)</f>
        <v>439.8687967145791</v>
      </c>
      <c r="V140" s="98">
        <f t="shared" si="41"/>
        <v>5109.7712032854215</v>
      </c>
      <c r="W140" s="98">
        <f t="shared" ref="W140:W179" si="54">+R140*ROUND(1/S140,4)</f>
        <v>277.48200000000003</v>
      </c>
      <c r="X140" s="52" t="s">
        <v>70</v>
      </c>
      <c r="Y140" s="15"/>
      <c r="AA140" s="57"/>
      <c r="AB140" s="57"/>
      <c r="AC140" s="57">
        <f t="shared" si="42"/>
        <v>5549.64</v>
      </c>
      <c r="AD140" s="57">
        <f t="shared" ref="AD140:AD203" si="55">ROUND(IF(AJ140&gt;S140,R140,AJ140/S140*R140),2)</f>
        <v>162.38999999999999</v>
      </c>
      <c r="AE140" s="57"/>
      <c r="AF140" s="57">
        <f t="shared" si="44"/>
        <v>5549.64</v>
      </c>
      <c r="AG140" s="15">
        <f t="shared" si="50"/>
        <v>5549.64</v>
      </c>
      <c r="AH140" s="74">
        <v>25</v>
      </c>
      <c r="AI140" s="304"/>
      <c r="AJ140" s="304">
        <f t="shared" si="47"/>
        <v>0.58521560574948661</v>
      </c>
      <c r="AK140" s="106"/>
      <c r="AL140" s="57">
        <f t="shared" ref="AL140:AL203" si="56">ROUND(IF(AJ140&gt;AH140,AF140,AJ140/AH140*AF140),2)</f>
        <v>129.91</v>
      </c>
      <c r="AM140" s="106">
        <f t="shared" si="51"/>
        <v>351.9</v>
      </c>
    </row>
    <row r="141" spans="1:39" x14ac:dyDescent="0.3">
      <c r="A141" s="51">
        <v>3</v>
      </c>
      <c r="B141" s="51" t="s">
        <v>6</v>
      </c>
      <c r="C141" s="1">
        <v>304</v>
      </c>
      <c r="D141" s="51" t="s">
        <v>7</v>
      </c>
      <c r="E141" s="51"/>
      <c r="F141" s="51">
        <v>13260</v>
      </c>
      <c r="G141" s="71" t="s">
        <v>583</v>
      </c>
      <c r="H141" s="312">
        <v>18</v>
      </c>
      <c r="I141" t="s">
        <v>606</v>
      </c>
      <c r="J141" s="53">
        <v>43221</v>
      </c>
      <c r="K141" s="36" t="s">
        <v>546</v>
      </c>
      <c r="L141" s="4">
        <v>5</v>
      </c>
      <c r="M141" s="52">
        <v>4140</v>
      </c>
      <c r="N141" s="49">
        <v>887.55</v>
      </c>
      <c r="O141" s="49"/>
      <c r="P141" s="49">
        <v>5027.55</v>
      </c>
      <c r="Q141" s="52">
        <v>0</v>
      </c>
      <c r="R141" s="52">
        <f t="shared" si="52"/>
        <v>5027.55</v>
      </c>
      <c r="S141" s="51">
        <v>20</v>
      </c>
      <c r="T141" s="99">
        <f t="shared" si="40"/>
        <v>1.4154688569472964</v>
      </c>
      <c r="U141" s="98">
        <f t="shared" si="53"/>
        <v>355.81702258726898</v>
      </c>
      <c r="V141" s="98">
        <f t="shared" si="41"/>
        <v>4671.7329774127311</v>
      </c>
      <c r="W141" s="98">
        <f t="shared" si="54"/>
        <v>251.37750000000003</v>
      </c>
      <c r="X141" s="52" t="s">
        <v>71</v>
      </c>
      <c r="Y141" s="15"/>
      <c r="AA141" s="57"/>
      <c r="AB141" s="57"/>
      <c r="AC141" s="57">
        <f t="shared" si="42"/>
        <v>5027.55</v>
      </c>
      <c r="AD141" s="57">
        <f t="shared" si="55"/>
        <v>104.44</v>
      </c>
      <c r="AE141" s="57"/>
      <c r="AF141" s="57">
        <f t="shared" si="44"/>
        <v>5027.55</v>
      </c>
      <c r="AG141" s="15">
        <f t="shared" si="50"/>
        <v>5027.55</v>
      </c>
      <c r="AH141" s="74">
        <v>25</v>
      </c>
      <c r="AI141" s="304"/>
      <c r="AJ141" s="304">
        <f t="shared" si="47"/>
        <v>0.41546885694729641</v>
      </c>
      <c r="AK141" s="106"/>
      <c r="AL141" s="57">
        <f t="shared" si="56"/>
        <v>83.55</v>
      </c>
      <c r="AM141" s="106">
        <f t="shared" si="51"/>
        <v>284.64999999999998</v>
      </c>
    </row>
    <row r="142" spans="1:39" x14ac:dyDescent="0.3">
      <c r="A142" s="51">
        <v>3</v>
      </c>
      <c r="B142" s="51" t="s">
        <v>6</v>
      </c>
      <c r="C142" s="1">
        <v>304</v>
      </c>
      <c r="D142" s="51" t="s">
        <v>7</v>
      </c>
      <c r="E142" s="51"/>
      <c r="F142" s="51">
        <v>13260</v>
      </c>
      <c r="G142" s="71" t="s">
        <v>575</v>
      </c>
      <c r="H142" s="312">
        <v>8</v>
      </c>
      <c r="I142" t="s">
        <v>604</v>
      </c>
      <c r="J142" s="53">
        <v>43255</v>
      </c>
      <c r="K142" s="36" t="s">
        <v>546</v>
      </c>
      <c r="L142" s="4">
        <v>6</v>
      </c>
      <c r="M142" s="52">
        <v>8472</v>
      </c>
      <c r="N142" s="49">
        <v>1816.25</v>
      </c>
      <c r="O142" s="49"/>
      <c r="P142" s="49">
        <v>10288.25</v>
      </c>
      <c r="Q142" s="52">
        <v>0</v>
      </c>
      <c r="R142" s="52">
        <f t="shared" si="52"/>
        <v>10288.25</v>
      </c>
      <c r="S142" s="51">
        <v>20</v>
      </c>
      <c r="T142" s="99">
        <f t="shared" si="40"/>
        <v>1.322381930184805</v>
      </c>
      <c r="U142" s="98">
        <f t="shared" si="53"/>
        <v>680.249794661191</v>
      </c>
      <c r="V142" s="98">
        <f t="shared" si="41"/>
        <v>9608.0002053388089</v>
      </c>
      <c r="W142" s="98">
        <f t="shared" si="54"/>
        <v>514.41250000000002</v>
      </c>
      <c r="X142" s="52" t="s">
        <v>72</v>
      </c>
      <c r="Y142" s="15"/>
      <c r="AA142" s="57"/>
      <c r="AB142" s="57"/>
      <c r="AC142" s="57">
        <f t="shared" si="42"/>
        <v>10288.25</v>
      </c>
      <c r="AD142" s="57">
        <f t="shared" si="55"/>
        <v>165.84</v>
      </c>
      <c r="AE142" s="57"/>
      <c r="AF142" s="57">
        <f t="shared" si="44"/>
        <v>10288.25</v>
      </c>
      <c r="AG142" s="15">
        <f t="shared" si="50"/>
        <v>10288.25</v>
      </c>
      <c r="AH142" s="74">
        <v>25</v>
      </c>
      <c r="AI142" s="304"/>
      <c r="AJ142" s="304">
        <f t="shared" si="47"/>
        <v>0.32238193018480499</v>
      </c>
      <c r="AK142" s="106"/>
      <c r="AL142" s="57">
        <f t="shared" si="56"/>
        <v>132.66999999999999</v>
      </c>
      <c r="AM142" s="106">
        <f t="shared" si="51"/>
        <v>544.20000000000005</v>
      </c>
    </row>
    <row r="143" spans="1:39" x14ac:dyDescent="0.3">
      <c r="A143" s="51">
        <v>3</v>
      </c>
      <c r="B143" s="51" t="s">
        <v>6</v>
      </c>
      <c r="C143" s="1">
        <v>304</v>
      </c>
      <c r="D143" s="51" t="s">
        <v>7</v>
      </c>
      <c r="E143" s="51"/>
      <c r="F143" s="51">
        <v>13260</v>
      </c>
      <c r="G143" s="71" t="s">
        <v>570</v>
      </c>
      <c r="H143" s="312">
        <v>3</v>
      </c>
      <c r="I143" t="s">
        <v>611</v>
      </c>
      <c r="J143" s="53">
        <v>43281</v>
      </c>
      <c r="K143" s="36" t="s">
        <v>546</v>
      </c>
      <c r="L143" s="4">
        <v>6</v>
      </c>
      <c r="M143" s="52">
        <v>7698.26</v>
      </c>
      <c r="N143" s="49">
        <v>1650.38</v>
      </c>
      <c r="O143" s="49"/>
      <c r="P143" s="49">
        <v>9348.64</v>
      </c>
      <c r="Q143" s="52">
        <v>0</v>
      </c>
      <c r="R143" s="52">
        <f t="shared" si="52"/>
        <v>9348.64</v>
      </c>
      <c r="S143" s="51">
        <v>20</v>
      </c>
      <c r="T143" s="99">
        <f t="shared" si="40"/>
        <v>1.2511978097193703</v>
      </c>
      <c r="U143" s="98">
        <f t="shared" si="53"/>
        <v>584.8498945927447</v>
      </c>
      <c r="V143" s="98">
        <f t="shared" si="41"/>
        <v>8763.7901054072554</v>
      </c>
      <c r="W143" s="98">
        <f t="shared" si="54"/>
        <v>467.43200000000002</v>
      </c>
      <c r="X143" s="52" t="s">
        <v>73</v>
      </c>
      <c r="Y143" s="15"/>
      <c r="AA143" s="57"/>
      <c r="AB143" s="57"/>
      <c r="AC143" s="57">
        <f t="shared" si="42"/>
        <v>9348.64</v>
      </c>
      <c r="AD143" s="57">
        <f t="shared" si="55"/>
        <v>117.42</v>
      </c>
      <c r="AE143" s="57"/>
      <c r="AF143" s="57">
        <f t="shared" si="44"/>
        <v>9348.64</v>
      </c>
      <c r="AG143" s="15">
        <f t="shared" si="50"/>
        <v>9348.64</v>
      </c>
      <c r="AH143" s="74">
        <v>25</v>
      </c>
      <c r="AI143" s="304"/>
      <c r="AJ143" s="304">
        <f t="shared" si="47"/>
        <v>0.25119780971937034</v>
      </c>
      <c r="AK143" s="106"/>
      <c r="AL143" s="57">
        <f t="shared" si="56"/>
        <v>93.93</v>
      </c>
      <c r="AM143" s="106">
        <f t="shared" si="51"/>
        <v>467.88</v>
      </c>
    </row>
    <row r="144" spans="1:39" x14ac:dyDescent="0.3">
      <c r="A144" s="51">
        <v>3</v>
      </c>
      <c r="B144" s="51" t="s">
        <v>6</v>
      </c>
      <c r="C144" s="1">
        <v>304</v>
      </c>
      <c r="D144" s="51" t="s">
        <v>7</v>
      </c>
      <c r="E144" s="51"/>
      <c r="F144" s="51">
        <v>13260</v>
      </c>
      <c r="G144" s="71" t="s">
        <v>596</v>
      </c>
      <c r="H144" s="312">
        <v>36</v>
      </c>
      <c r="I144" t="s">
        <v>629</v>
      </c>
      <c r="J144" s="53">
        <v>43312</v>
      </c>
      <c r="K144" s="36" t="s">
        <v>546</v>
      </c>
      <c r="L144" s="4">
        <v>7</v>
      </c>
      <c r="M144" s="52">
        <v>11522.18</v>
      </c>
      <c r="N144" s="49">
        <v>2470.1499999999996</v>
      </c>
      <c r="O144" s="49"/>
      <c r="P144" s="49">
        <v>13992.33</v>
      </c>
      <c r="Q144" s="52">
        <v>0</v>
      </c>
      <c r="R144" s="52">
        <f t="shared" si="52"/>
        <v>13992.33</v>
      </c>
      <c r="S144" s="51">
        <v>20</v>
      </c>
      <c r="T144" s="99">
        <f t="shared" si="40"/>
        <v>1.1663244353182751</v>
      </c>
      <c r="U144" s="98">
        <f t="shared" si="53"/>
        <v>815.97981930184801</v>
      </c>
      <c r="V144" s="98">
        <f t="shared" si="41"/>
        <v>13176.350180698151</v>
      </c>
      <c r="W144" s="98">
        <f t="shared" si="54"/>
        <v>699.61650000000009</v>
      </c>
      <c r="X144" s="52" t="s">
        <v>74</v>
      </c>
      <c r="Y144" s="15"/>
      <c r="AA144" s="57"/>
      <c r="AB144" s="57"/>
      <c r="AC144" s="57">
        <f t="shared" si="42"/>
        <v>13992.33</v>
      </c>
      <c r="AD144" s="57">
        <f t="shared" si="55"/>
        <v>116.36</v>
      </c>
      <c r="AE144" s="57"/>
      <c r="AF144" s="57">
        <f t="shared" si="44"/>
        <v>13992.33</v>
      </c>
      <c r="AG144" s="15">
        <f t="shared" si="50"/>
        <v>13992.33</v>
      </c>
      <c r="AH144" s="74">
        <v>25</v>
      </c>
      <c r="AI144" s="304"/>
      <c r="AJ144" s="304">
        <f t="shared" si="47"/>
        <v>0.16632443531827512</v>
      </c>
      <c r="AK144" s="106"/>
      <c r="AL144" s="57">
        <f t="shared" si="56"/>
        <v>93.09</v>
      </c>
      <c r="AM144" s="106">
        <f t="shared" si="51"/>
        <v>652.78</v>
      </c>
    </row>
    <row r="145" spans="1:39" x14ac:dyDescent="0.3">
      <c r="A145" s="51">
        <v>3</v>
      </c>
      <c r="B145" s="51" t="s">
        <v>6</v>
      </c>
      <c r="C145" s="51">
        <v>304</v>
      </c>
      <c r="D145" s="51" t="s">
        <v>7</v>
      </c>
      <c r="E145" s="51"/>
      <c r="F145" s="51">
        <v>13260</v>
      </c>
      <c r="G145" s="71" t="s">
        <v>581</v>
      </c>
      <c r="H145" s="312">
        <v>16</v>
      </c>
      <c r="I145" t="s">
        <v>605</v>
      </c>
      <c r="J145" s="53">
        <v>43340</v>
      </c>
      <c r="K145" s="47">
        <v>2018</v>
      </c>
      <c r="L145" s="4">
        <v>8</v>
      </c>
      <c r="M145" s="52">
        <v>3200</v>
      </c>
      <c r="N145" s="49">
        <v>686.03</v>
      </c>
      <c r="O145" s="49"/>
      <c r="P145" s="49">
        <v>3886.0299999999997</v>
      </c>
      <c r="Q145" s="52">
        <v>0</v>
      </c>
      <c r="R145" s="52">
        <f t="shared" si="52"/>
        <v>3886.0299999999997</v>
      </c>
      <c r="S145" s="51">
        <v>20</v>
      </c>
      <c r="T145" s="99">
        <f t="shared" si="40"/>
        <v>1.0896646132785763</v>
      </c>
      <c r="U145" s="98">
        <f t="shared" si="53"/>
        <v>211.72346885694728</v>
      </c>
      <c r="V145" s="98">
        <f t="shared" si="41"/>
        <v>3674.3065311430523</v>
      </c>
      <c r="W145" s="98">
        <f t="shared" si="54"/>
        <v>194.3015</v>
      </c>
      <c r="X145" s="52" t="s">
        <v>75</v>
      </c>
      <c r="Y145" s="15"/>
      <c r="AA145" s="57"/>
      <c r="AB145" s="57"/>
      <c r="AC145" s="57">
        <f t="shared" si="42"/>
        <v>3886.0299999999997</v>
      </c>
      <c r="AD145" s="57">
        <f t="shared" si="55"/>
        <v>17.420000000000002</v>
      </c>
      <c r="AE145" s="57"/>
      <c r="AF145" s="57">
        <f t="shared" si="44"/>
        <v>3886.0299999999997</v>
      </c>
      <c r="AG145" s="15">
        <f t="shared" si="50"/>
        <v>3886.0299999999997</v>
      </c>
      <c r="AH145" s="74">
        <v>25</v>
      </c>
      <c r="AI145" s="304"/>
      <c r="AJ145" s="304">
        <f t="shared" si="47"/>
        <v>8.9664613278576333E-2</v>
      </c>
      <c r="AK145" s="106"/>
      <c r="AL145" s="57">
        <f t="shared" si="56"/>
        <v>13.94</v>
      </c>
      <c r="AM145" s="106">
        <f t="shared" si="51"/>
        <v>169.38</v>
      </c>
    </row>
    <row r="146" spans="1:39" x14ac:dyDescent="0.3">
      <c r="A146" s="51">
        <v>3</v>
      </c>
      <c r="B146" s="51" t="s">
        <v>6</v>
      </c>
      <c r="C146" s="1">
        <v>304</v>
      </c>
      <c r="D146" s="51" t="s">
        <v>7</v>
      </c>
      <c r="E146" s="51"/>
      <c r="F146" s="51">
        <v>13260</v>
      </c>
      <c r="G146" s="71" t="s">
        <v>576</v>
      </c>
      <c r="H146" s="312">
        <v>11</v>
      </c>
      <c r="I146" s="74" t="s">
        <v>644</v>
      </c>
      <c r="J146" s="53">
        <v>43350</v>
      </c>
      <c r="K146" s="47">
        <v>2018</v>
      </c>
      <c r="L146" s="27" t="s">
        <v>547</v>
      </c>
      <c r="M146" s="52">
        <v>6000</v>
      </c>
      <c r="N146" s="28">
        <v>1517.49</v>
      </c>
      <c r="O146" s="49"/>
      <c r="P146" s="49">
        <v>7517.49</v>
      </c>
      <c r="Q146" s="52">
        <v>0</v>
      </c>
      <c r="R146" s="52">
        <f t="shared" si="52"/>
        <v>7517.49</v>
      </c>
      <c r="S146" s="51">
        <v>20</v>
      </c>
      <c r="T146" s="99">
        <f t="shared" si="40"/>
        <v>1.0622861054072552</v>
      </c>
      <c r="U146" s="98">
        <f t="shared" si="53"/>
        <v>399.28625872689935</v>
      </c>
      <c r="V146" s="98">
        <f t="shared" si="41"/>
        <v>7118.2037412731006</v>
      </c>
      <c r="W146" s="98">
        <f t="shared" si="54"/>
        <v>375.87450000000001</v>
      </c>
      <c r="X146" s="52" t="s">
        <v>76</v>
      </c>
      <c r="Y146" s="15"/>
      <c r="AA146" s="57"/>
      <c r="AB146" s="57"/>
      <c r="AC146" s="57">
        <f t="shared" si="42"/>
        <v>7517.49</v>
      </c>
      <c r="AD146" s="57">
        <f t="shared" si="55"/>
        <v>23.41</v>
      </c>
      <c r="AE146" s="57"/>
      <c r="AF146" s="57">
        <f t="shared" si="44"/>
        <v>7517.49</v>
      </c>
      <c r="AG146" s="15">
        <f t="shared" si="50"/>
        <v>7517.49</v>
      </c>
      <c r="AH146" s="74">
        <v>25</v>
      </c>
      <c r="AI146" s="304"/>
      <c r="AJ146" s="304">
        <f t="shared" si="47"/>
        <v>6.228610540725521E-2</v>
      </c>
      <c r="AK146" s="106"/>
      <c r="AL146" s="57">
        <f t="shared" si="56"/>
        <v>18.73</v>
      </c>
      <c r="AM146" s="106">
        <f t="shared" si="51"/>
        <v>319.43</v>
      </c>
    </row>
    <row r="147" spans="1:39" x14ac:dyDescent="0.3">
      <c r="A147" s="51">
        <v>3</v>
      </c>
      <c r="B147" s="51" t="s">
        <v>6</v>
      </c>
      <c r="C147" s="1">
        <v>304</v>
      </c>
      <c r="D147" s="51" t="s">
        <v>7</v>
      </c>
      <c r="E147" s="51"/>
      <c r="F147" s="51">
        <v>13260</v>
      </c>
      <c r="G147" s="71" t="s">
        <v>576</v>
      </c>
      <c r="H147" s="312">
        <v>11</v>
      </c>
      <c r="I147" t="s">
        <v>644</v>
      </c>
      <c r="J147" s="53">
        <v>43351</v>
      </c>
      <c r="K147" s="47">
        <v>2018</v>
      </c>
      <c r="L147" s="27" t="s">
        <v>547</v>
      </c>
      <c r="M147" s="52">
        <v>6900</v>
      </c>
      <c r="N147" s="28">
        <v>1745.1100000000001</v>
      </c>
      <c r="O147" s="49"/>
      <c r="P147" s="49">
        <v>8645.11</v>
      </c>
      <c r="Q147" s="52">
        <v>0</v>
      </c>
      <c r="R147" s="52">
        <f t="shared" si="52"/>
        <v>8645.11</v>
      </c>
      <c r="S147" s="51">
        <v>20</v>
      </c>
      <c r="T147" s="99">
        <f t="shared" si="40"/>
        <v>1.0595482546201231</v>
      </c>
      <c r="U147" s="98">
        <f t="shared" si="53"/>
        <v>457.99556057494863</v>
      </c>
      <c r="V147" s="98">
        <f t="shared" si="41"/>
        <v>8187.1144394250523</v>
      </c>
      <c r="W147" s="98">
        <f t="shared" si="54"/>
        <v>432.25550000000004</v>
      </c>
      <c r="X147" s="52" t="s">
        <v>77</v>
      </c>
      <c r="Y147" s="15"/>
      <c r="AA147" s="57"/>
      <c r="AB147" s="57"/>
      <c r="AC147" s="57">
        <f t="shared" si="42"/>
        <v>8645.11</v>
      </c>
      <c r="AD147" s="57">
        <f t="shared" si="55"/>
        <v>25.74</v>
      </c>
      <c r="AE147" s="57"/>
      <c r="AF147" s="57">
        <f t="shared" si="44"/>
        <v>8645.11</v>
      </c>
      <c r="AG147" s="15">
        <f t="shared" si="50"/>
        <v>8645.11</v>
      </c>
      <c r="AH147" s="74">
        <v>25</v>
      </c>
      <c r="AI147" s="304"/>
      <c r="AJ147" s="304">
        <f t="shared" si="47"/>
        <v>5.9548254620123142E-2</v>
      </c>
      <c r="AK147" s="106"/>
      <c r="AL147" s="57">
        <f t="shared" si="56"/>
        <v>20.59</v>
      </c>
      <c r="AM147" s="106">
        <f t="shared" si="51"/>
        <v>366.4</v>
      </c>
    </row>
    <row r="148" spans="1:39" ht="15.6" x14ac:dyDescent="0.3">
      <c r="A148" s="51">
        <v>3</v>
      </c>
      <c r="B148" s="51" t="s">
        <v>6</v>
      </c>
      <c r="C148" s="51">
        <v>304</v>
      </c>
      <c r="D148" s="51" t="s">
        <v>7</v>
      </c>
      <c r="E148" s="51"/>
      <c r="F148" s="51">
        <v>13260</v>
      </c>
      <c r="G148" s="71" t="s">
        <v>570</v>
      </c>
      <c r="H148" s="76">
        <v>3</v>
      </c>
      <c r="I148" t="s">
        <v>611</v>
      </c>
      <c r="J148" s="53">
        <v>43585</v>
      </c>
      <c r="K148" s="37">
        <v>2019</v>
      </c>
      <c r="L148" s="80">
        <v>4</v>
      </c>
      <c r="M148" s="38">
        <v>1289.02</v>
      </c>
      <c r="N148" s="51">
        <v>359.9</v>
      </c>
      <c r="O148" s="51">
        <v>87.9</v>
      </c>
      <c r="P148" s="6">
        <v>1736.8200000000002</v>
      </c>
      <c r="Q148" s="52">
        <v>-97.5</v>
      </c>
      <c r="R148" s="52">
        <f t="shared" si="52"/>
        <v>1639.3200000000002</v>
      </c>
      <c r="S148" s="51">
        <v>20</v>
      </c>
      <c r="T148" s="99">
        <f t="shared" si="40"/>
        <v>0.41889117043121149</v>
      </c>
      <c r="U148" s="98">
        <f t="shared" si="53"/>
        <v>34.334833675564688</v>
      </c>
      <c r="V148" s="98">
        <f t="shared" si="41"/>
        <v>1604.9851663244356</v>
      </c>
      <c r="W148" s="98">
        <f t="shared" si="54"/>
        <v>81.966000000000008</v>
      </c>
      <c r="X148" s="39" t="s">
        <v>78</v>
      </c>
      <c r="Y148" s="108"/>
      <c r="AA148" s="57"/>
      <c r="AB148" s="57"/>
      <c r="AC148" s="57"/>
      <c r="AD148" s="57">
        <f t="shared" si="55"/>
        <v>0</v>
      </c>
      <c r="AE148" s="57"/>
      <c r="AF148" s="57"/>
      <c r="AG148" s="15">
        <f t="shared" si="50"/>
        <v>1551.42</v>
      </c>
      <c r="AH148" s="74">
        <v>25</v>
      </c>
      <c r="AI148" s="304"/>
      <c r="AJ148" s="304"/>
      <c r="AK148" s="106"/>
      <c r="AL148" s="57">
        <f t="shared" si="56"/>
        <v>0</v>
      </c>
      <c r="AM148" s="106">
        <f>ROUND(+AG148/AH148*0.5*0.75,2)</f>
        <v>23.27</v>
      </c>
    </row>
    <row r="149" spans="1:39" ht="15.6" x14ac:dyDescent="0.3">
      <c r="A149" s="51">
        <v>3</v>
      </c>
      <c r="B149" s="51" t="s">
        <v>6</v>
      </c>
      <c r="C149" s="51">
        <v>304</v>
      </c>
      <c r="D149" s="51" t="s">
        <v>7</v>
      </c>
      <c r="E149" s="51"/>
      <c r="F149" s="51">
        <v>13260</v>
      </c>
      <c r="G149" s="71" t="s">
        <v>570</v>
      </c>
      <c r="H149" s="76">
        <v>3</v>
      </c>
      <c r="I149" t="s">
        <v>611</v>
      </c>
      <c r="J149" s="53">
        <v>43585</v>
      </c>
      <c r="K149" s="37">
        <v>2019</v>
      </c>
      <c r="L149" s="80">
        <v>4</v>
      </c>
      <c r="M149" s="38">
        <v>1996.14</v>
      </c>
      <c r="N149" s="51">
        <v>557.33000000000004</v>
      </c>
      <c r="O149" s="51">
        <v>136.12</v>
      </c>
      <c r="P149" s="6">
        <v>2689.59</v>
      </c>
      <c r="Q149" s="52">
        <v>-150.99</v>
      </c>
      <c r="R149" s="52">
        <f t="shared" si="52"/>
        <v>2538.6000000000004</v>
      </c>
      <c r="S149" s="51">
        <v>20</v>
      </c>
      <c r="T149" s="99">
        <f t="shared" si="40"/>
        <v>0.41889117043121149</v>
      </c>
      <c r="U149" s="98">
        <f t="shared" si="53"/>
        <v>53.169856262833683</v>
      </c>
      <c r="V149" s="98">
        <f t="shared" si="41"/>
        <v>2485.4301437371669</v>
      </c>
      <c r="W149" s="98">
        <f t="shared" si="54"/>
        <v>126.93000000000002</v>
      </c>
      <c r="X149" s="39" t="s">
        <v>79</v>
      </c>
      <c r="Y149" s="108"/>
      <c r="AA149" s="57"/>
      <c r="AB149" s="57"/>
      <c r="AC149" s="57"/>
      <c r="AD149" s="57">
        <f t="shared" si="55"/>
        <v>0</v>
      </c>
      <c r="AE149" s="57"/>
      <c r="AF149" s="57"/>
      <c r="AG149" s="15">
        <f t="shared" si="50"/>
        <v>2402.4800000000005</v>
      </c>
      <c r="AH149" s="74">
        <v>25</v>
      </c>
      <c r="AI149" s="304"/>
      <c r="AJ149" s="304"/>
      <c r="AK149" s="106"/>
      <c r="AL149" s="57">
        <f t="shared" si="56"/>
        <v>0</v>
      </c>
      <c r="AM149" s="106">
        <f t="shared" ref="AM149:AM172" si="57">ROUND(+AG149/AH149*0.5*0.75,2)</f>
        <v>36.04</v>
      </c>
    </row>
    <row r="150" spans="1:39" ht="15.6" x14ac:dyDescent="0.3">
      <c r="A150" s="51">
        <v>3</v>
      </c>
      <c r="B150" s="51" t="s">
        <v>6</v>
      </c>
      <c r="C150" s="51">
        <v>304</v>
      </c>
      <c r="D150" s="51" t="s">
        <v>7</v>
      </c>
      <c r="E150" s="51"/>
      <c r="F150" s="51">
        <v>13260</v>
      </c>
      <c r="G150" s="71" t="s">
        <v>570</v>
      </c>
      <c r="H150" s="76">
        <v>3</v>
      </c>
      <c r="I150" t="s">
        <v>611</v>
      </c>
      <c r="J150" s="53">
        <v>43585</v>
      </c>
      <c r="K150" s="37">
        <v>2019</v>
      </c>
      <c r="L150" s="80">
        <v>4</v>
      </c>
      <c r="M150" s="38">
        <v>16436.68</v>
      </c>
      <c r="N150" s="51">
        <v>4589.16</v>
      </c>
      <c r="O150" s="51">
        <v>1120.8699999999999</v>
      </c>
      <c r="P150" s="6">
        <v>22146.71</v>
      </c>
      <c r="Q150" s="52">
        <v>-1243.25</v>
      </c>
      <c r="R150" s="52">
        <f t="shared" si="52"/>
        <v>20903.46</v>
      </c>
      <c r="S150" s="51">
        <v>20</v>
      </c>
      <c r="T150" s="99">
        <f t="shared" si="40"/>
        <v>0.41889117043121149</v>
      </c>
      <c r="U150" s="98">
        <f t="shared" si="53"/>
        <v>437.81374127310056</v>
      </c>
      <c r="V150" s="98">
        <f t="shared" si="41"/>
        <v>20465.646258726898</v>
      </c>
      <c r="W150" s="98">
        <f t="shared" si="54"/>
        <v>1045.173</v>
      </c>
      <c r="X150" s="39" t="s">
        <v>80</v>
      </c>
      <c r="Y150" s="108"/>
      <c r="AA150" s="57"/>
      <c r="AB150" s="57"/>
      <c r="AC150" s="57"/>
      <c r="AD150" s="57">
        <f t="shared" si="55"/>
        <v>0</v>
      </c>
      <c r="AE150" s="57"/>
      <c r="AF150" s="57"/>
      <c r="AG150" s="15">
        <f t="shared" si="50"/>
        <v>19782.59</v>
      </c>
      <c r="AH150" s="74">
        <v>25</v>
      </c>
      <c r="AI150" s="304"/>
      <c r="AJ150" s="304"/>
      <c r="AK150" s="106"/>
      <c r="AL150" s="57">
        <f t="shared" si="56"/>
        <v>0</v>
      </c>
      <c r="AM150" s="106">
        <f t="shared" si="57"/>
        <v>296.74</v>
      </c>
    </row>
    <row r="151" spans="1:39" ht="15.6" x14ac:dyDescent="0.3">
      <c r="A151" s="51">
        <v>3</v>
      </c>
      <c r="B151" s="51" t="s">
        <v>6</v>
      </c>
      <c r="C151" s="51">
        <v>304</v>
      </c>
      <c r="D151" s="51" t="s">
        <v>7</v>
      </c>
      <c r="E151" s="51"/>
      <c r="F151" s="51">
        <v>13260</v>
      </c>
      <c r="G151" s="71" t="s">
        <v>570</v>
      </c>
      <c r="H151" s="76">
        <v>3</v>
      </c>
      <c r="I151" t="s">
        <v>611</v>
      </c>
      <c r="J151" s="53">
        <v>43585</v>
      </c>
      <c r="K151" s="37">
        <v>2019</v>
      </c>
      <c r="L151" s="80">
        <v>4</v>
      </c>
      <c r="M151" s="38">
        <v>11657.42</v>
      </c>
      <c r="N151" s="51">
        <v>3245.99</v>
      </c>
      <c r="O151" s="51">
        <v>688.21</v>
      </c>
      <c r="P151" s="6">
        <v>15591.619999999999</v>
      </c>
      <c r="Q151" s="52">
        <v>-875.27</v>
      </c>
      <c r="R151" s="52">
        <f t="shared" si="52"/>
        <v>14716.349999999999</v>
      </c>
      <c r="S151" s="51">
        <v>20</v>
      </c>
      <c r="T151" s="99">
        <f t="shared" si="40"/>
        <v>0.41889117043121149</v>
      </c>
      <c r="U151" s="98">
        <f t="shared" si="53"/>
        <v>308.2274537987679</v>
      </c>
      <c r="V151" s="98">
        <f t="shared" si="41"/>
        <v>14408.12254620123</v>
      </c>
      <c r="W151" s="98">
        <f t="shared" si="54"/>
        <v>735.8175</v>
      </c>
      <c r="X151" s="39" t="s">
        <v>80</v>
      </c>
      <c r="Y151" s="108"/>
      <c r="AA151" s="57"/>
      <c r="AB151" s="57"/>
      <c r="AC151" s="57"/>
      <c r="AD151" s="57">
        <f t="shared" si="55"/>
        <v>0</v>
      </c>
      <c r="AE151" s="57"/>
      <c r="AF151" s="57"/>
      <c r="AG151" s="15">
        <f t="shared" si="50"/>
        <v>14028.14</v>
      </c>
      <c r="AH151" s="74">
        <v>25</v>
      </c>
      <c r="AI151" s="304"/>
      <c r="AJ151" s="304"/>
      <c r="AK151" s="106"/>
      <c r="AL151" s="57">
        <f t="shared" si="56"/>
        <v>0</v>
      </c>
      <c r="AM151" s="106">
        <f t="shared" si="57"/>
        <v>210.42</v>
      </c>
    </row>
    <row r="152" spans="1:39" ht="15.6" x14ac:dyDescent="0.3">
      <c r="A152" s="51">
        <v>3</v>
      </c>
      <c r="B152" s="51" t="s">
        <v>6</v>
      </c>
      <c r="C152" s="51">
        <v>304</v>
      </c>
      <c r="D152" s="51" t="s">
        <v>7</v>
      </c>
      <c r="E152" s="51"/>
      <c r="F152" s="51">
        <v>13260</v>
      </c>
      <c r="G152" s="71" t="s">
        <v>573</v>
      </c>
      <c r="H152" s="76">
        <v>6</v>
      </c>
      <c r="I152" t="s">
        <v>612</v>
      </c>
      <c r="J152" s="53">
        <v>43585</v>
      </c>
      <c r="K152" s="37">
        <v>2019</v>
      </c>
      <c r="L152" s="80">
        <v>4</v>
      </c>
      <c r="M152" s="38">
        <v>9433.08</v>
      </c>
      <c r="N152" s="51">
        <v>2646.87</v>
      </c>
      <c r="O152" s="51">
        <v>802.85</v>
      </c>
      <c r="P152" s="6">
        <v>12882.800000000001</v>
      </c>
      <c r="Q152" s="52">
        <v>-723.2</v>
      </c>
      <c r="R152" s="52">
        <f t="shared" si="52"/>
        <v>12159.6</v>
      </c>
      <c r="S152" s="51">
        <v>20</v>
      </c>
      <c r="T152" s="99">
        <f t="shared" si="40"/>
        <v>0.41889117043121149</v>
      </c>
      <c r="U152" s="98">
        <f t="shared" si="53"/>
        <v>254.67745379876797</v>
      </c>
      <c r="V152" s="98">
        <f t="shared" si="41"/>
        <v>11904.922546201233</v>
      </c>
      <c r="W152" s="98">
        <f t="shared" si="54"/>
        <v>607.98</v>
      </c>
      <c r="X152" s="39" t="s">
        <v>80</v>
      </c>
      <c r="Y152" s="108"/>
      <c r="AA152" s="57"/>
      <c r="AB152" s="57"/>
      <c r="AC152" s="57"/>
      <c r="AD152" s="57">
        <f t="shared" si="55"/>
        <v>0</v>
      </c>
      <c r="AE152" s="57"/>
      <c r="AF152" s="57"/>
      <c r="AG152" s="15">
        <f t="shared" si="50"/>
        <v>11356.75</v>
      </c>
      <c r="AH152" s="74">
        <v>25</v>
      </c>
      <c r="AI152" s="304"/>
      <c r="AJ152" s="304"/>
      <c r="AK152" s="106"/>
      <c r="AL152" s="57">
        <f t="shared" si="56"/>
        <v>0</v>
      </c>
      <c r="AM152" s="106">
        <f t="shared" si="57"/>
        <v>170.35</v>
      </c>
    </row>
    <row r="153" spans="1:39" ht="15.6" x14ac:dyDescent="0.3">
      <c r="A153" s="51">
        <v>3</v>
      </c>
      <c r="B153" s="51" t="s">
        <v>6</v>
      </c>
      <c r="C153" s="51">
        <v>304</v>
      </c>
      <c r="D153" s="51" t="s">
        <v>7</v>
      </c>
      <c r="E153" s="51"/>
      <c r="F153" s="51">
        <v>13260</v>
      </c>
      <c r="G153" s="71" t="s">
        <v>575</v>
      </c>
      <c r="H153" s="76">
        <v>8</v>
      </c>
      <c r="I153" t="s">
        <v>604</v>
      </c>
      <c r="J153" s="53">
        <v>43585</v>
      </c>
      <c r="K153" s="37">
        <v>2019</v>
      </c>
      <c r="L153" s="80">
        <v>4</v>
      </c>
      <c r="M153" s="38">
        <v>55082.47</v>
      </c>
      <c r="N153" s="51">
        <v>15440.94</v>
      </c>
      <c r="O153" s="51">
        <v>4506.9399999999996</v>
      </c>
      <c r="P153" s="6">
        <v>75030.350000000006</v>
      </c>
      <c r="Q153" s="52">
        <v>-4211.9799999999996</v>
      </c>
      <c r="R153" s="52">
        <f t="shared" si="52"/>
        <v>70818.37000000001</v>
      </c>
      <c r="S153" s="51">
        <v>20</v>
      </c>
      <c r="T153" s="99">
        <f t="shared" si="40"/>
        <v>0.41889117043121149</v>
      </c>
      <c r="U153" s="98">
        <f t="shared" si="53"/>
        <v>1483.2594948665298</v>
      </c>
      <c r="V153" s="98">
        <f t="shared" si="41"/>
        <v>69335.110505133474</v>
      </c>
      <c r="W153" s="98">
        <f t="shared" si="54"/>
        <v>3540.9185000000007</v>
      </c>
      <c r="X153" s="39" t="s">
        <v>10</v>
      </c>
      <c r="Y153" s="108"/>
      <c r="AA153" s="57"/>
      <c r="AB153" s="57"/>
      <c r="AC153" s="57"/>
      <c r="AD153" s="57">
        <f t="shared" si="55"/>
        <v>0</v>
      </c>
      <c r="AE153" s="57"/>
      <c r="AF153" s="57"/>
      <c r="AG153" s="15">
        <f t="shared" si="50"/>
        <v>66311.430000000008</v>
      </c>
      <c r="AH153" s="74">
        <v>25</v>
      </c>
      <c r="AI153" s="304"/>
      <c r="AJ153" s="304"/>
      <c r="AK153" s="106"/>
      <c r="AL153" s="57">
        <f t="shared" si="56"/>
        <v>0</v>
      </c>
      <c r="AM153" s="106">
        <f t="shared" si="57"/>
        <v>994.67</v>
      </c>
    </row>
    <row r="154" spans="1:39" ht="15.6" x14ac:dyDescent="0.3">
      <c r="A154" s="51">
        <v>3</v>
      </c>
      <c r="B154" s="51" t="s">
        <v>6</v>
      </c>
      <c r="C154" s="51">
        <v>304</v>
      </c>
      <c r="D154" s="51" t="s">
        <v>7</v>
      </c>
      <c r="E154" s="51"/>
      <c r="F154" s="51">
        <v>13260</v>
      </c>
      <c r="G154" s="71" t="s">
        <v>575</v>
      </c>
      <c r="H154" s="76">
        <v>8</v>
      </c>
      <c r="I154" t="s">
        <v>604</v>
      </c>
      <c r="J154" s="53">
        <v>43585</v>
      </c>
      <c r="K154" s="37">
        <v>2019</v>
      </c>
      <c r="L154" s="80">
        <v>4</v>
      </c>
      <c r="M154" s="38">
        <v>1668.93</v>
      </c>
      <c r="N154" s="51">
        <v>467.84</v>
      </c>
      <c r="O154" s="51">
        <v>136.55000000000001</v>
      </c>
      <c r="P154" s="6">
        <v>2273.3200000000002</v>
      </c>
      <c r="Q154" s="52">
        <v>-127.62</v>
      </c>
      <c r="R154" s="52">
        <f t="shared" si="52"/>
        <v>2145.7000000000003</v>
      </c>
      <c r="S154" s="51">
        <v>20</v>
      </c>
      <c r="T154" s="99">
        <f t="shared" si="40"/>
        <v>0.41889117043121149</v>
      </c>
      <c r="U154" s="98">
        <f t="shared" si="53"/>
        <v>44.940739219712533</v>
      </c>
      <c r="V154" s="98">
        <f t="shared" si="41"/>
        <v>2100.7592607802876</v>
      </c>
      <c r="W154" s="98">
        <f t="shared" si="54"/>
        <v>107.28500000000003</v>
      </c>
      <c r="X154" s="39" t="s">
        <v>81</v>
      </c>
      <c r="Y154" s="108"/>
      <c r="AA154" s="57"/>
      <c r="AB154" s="57"/>
      <c r="AC154" s="57"/>
      <c r="AD154" s="57">
        <f t="shared" si="55"/>
        <v>0</v>
      </c>
      <c r="AE154" s="57"/>
      <c r="AF154" s="57"/>
      <c r="AG154" s="15">
        <f t="shared" si="50"/>
        <v>2009.1500000000003</v>
      </c>
      <c r="AH154" s="74">
        <v>25</v>
      </c>
      <c r="AI154" s="304"/>
      <c r="AJ154" s="304"/>
      <c r="AK154" s="106"/>
      <c r="AL154" s="57">
        <f t="shared" si="56"/>
        <v>0</v>
      </c>
      <c r="AM154" s="106">
        <f t="shared" si="57"/>
        <v>30.14</v>
      </c>
    </row>
    <row r="155" spans="1:39" ht="15.6" x14ac:dyDescent="0.3">
      <c r="A155" s="51">
        <v>3</v>
      </c>
      <c r="B155" s="51" t="s">
        <v>6</v>
      </c>
      <c r="C155" s="51">
        <v>304</v>
      </c>
      <c r="D155" s="51" t="s">
        <v>7</v>
      </c>
      <c r="E155" s="51"/>
      <c r="F155" s="51">
        <v>13260</v>
      </c>
      <c r="G155" s="71" t="s">
        <v>576</v>
      </c>
      <c r="H155" s="76">
        <v>11</v>
      </c>
      <c r="I155" s="74" t="s">
        <v>644</v>
      </c>
      <c r="J155" s="53">
        <v>43585</v>
      </c>
      <c r="K155" s="37">
        <v>2019</v>
      </c>
      <c r="L155" s="80">
        <v>4</v>
      </c>
      <c r="M155" s="38">
        <v>1898.77</v>
      </c>
      <c r="N155" s="51">
        <v>532.47</v>
      </c>
      <c r="O155" s="51">
        <v>157.76</v>
      </c>
      <c r="P155" s="6">
        <v>2589</v>
      </c>
      <c r="Q155" s="52">
        <v>-145.34</v>
      </c>
      <c r="R155" s="52">
        <f t="shared" si="52"/>
        <v>2443.66</v>
      </c>
      <c r="S155" s="51">
        <v>20</v>
      </c>
      <c r="T155" s="99">
        <f t="shared" si="40"/>
        <v>0.41889117043121149</v>
      </c>
      <c r="U155" s="98">
        <f t="shared" si="53"/>
        <v>51.181379876796711</v>
      </c>
      <c r="V155" s="98">
        <f t="shared" si="41"/>
        <v>2392.4786201232032</v>
      </c>
      <c r="W155" s="98">
        <f t="shared" si="54"/>
        <v>122.18299999999999</v>
      </c>
      <c r="X155" s="39" t="s">
        <v>82</v>
      </c>
      <c r="Y155" s="108"/>
      <c r="AA155" s="57"/>
      <c r="AB155" s="57"/>
      <c r="AC155" s="57"/>
      <c r="AD155" s="57">
        <f t="shared" si="55"/>
        <v>0</v>
      </c>
      <c r="AE155" s="57"/>
      <c r="AF155" s="57"/>
      <c r="AG155" s="15">
        <f t="shared" si="50"/>
        <v>2285.8999999999996</v>
      </c>
      <c r="AH155" s="74">
        <v>25</v>
      </c>
      <c r="AI155" s="304"/>
      <c r="AJ155" s="304"/>
      <c r="AK155" s="106"/>
      <c r="AL155" s="57">
        <f t="shared" si="56"/>
        <v>0</v>
      </c>
      <c r="AM155" s="106">
        <f t="shared" si="57"/>
        <v>34.29</v>
      </c>
    </row>
    <row r="156" spans="1:39" ht="15.6" x14ac:dyDescent="0.3">
      <c r="A156" s="51">
        <v>3</v>
      </c>
      <c r="B156" s="51" t="s">
        <v>6</v>
      </c>
      <c r="C156" s="51">
        <v>304</v>
      </c>
      <c r="D156" s="51" t="s">
        <v>7</v>
      </c>
      <c r="E156" s="51"/>
      <c r="F156" s="51">
        <v>13260</v>
      </c>
      <c r="G156" s="71" t="s">
        <v>576</v>
      </c>
      <c r="H156" s="76">
        <v>11</v>
      </c>
      <c r="I156" s="74" t="s">
        <v>644</v>
      </c>
      <c r="J156" s="53">
        <v>43585</v>
      </c>
      <c r="K156" s="37">
        <v>2019</v>
      </c>
      <c r="L156" s="80">
        <v>4</v>
      </c>
      <c r="M156" s="38">
        <v>22892.86</v>
      </c>
      <c r="N156" s="51">
        <v>6419.79</v>
      </c>
      <c r="O156" s="51">
        <v>1902.01</v>
      </c>
      <c r="P156" s="6">
        <v>31214.66</v>
      </c>
      <c r="Q156" s="52">
        <v>-1752.3</v>
      </c>
      <c r="R156" s="52">
        <f t="shared" si="52"/>
        <v>29462.36</v>
      </c>
      <c r="S156" s="51">
        <v>20</v>
      </c>
      <c r="T156" s="99">
        <f t="shared" ref="T156:T172" si="58">(+$A$2-J156)/365.25</f>
        <v>0.41889117043121149</v>
      </c>
      <c r="U156" s="98">
        <f t="shared" si="53"/>
        <v>617.07612320328542</v>
      </c>
      <c r="V156" s="98">
        <f t="shared" ref="V156:V172" si="59">+R156-U156</f>
        <v>28845.283876796715</v>
      </c>
      <c r="W156" s="98">
        <f t="shared" si="54"/>
        <v>1473.1180000000002</v>
      </c>
      <c r="X156" s="39" t="s">
        <v>80</v>
      </c>
      <c r="Y156" s="108"/>
      <c r="AA156" s="57"/>
      <c r="AB156" s="57"/>
      <c r="AC156" s="57"/>
      <c r="AD156" s="57">
        <f t="shared" si="55"/>
        <v>0</v>
      </c>
      <c r="AE156" s="57"/>
      <c r="AF156" s="57"/>
      <c r="AG156" s="15">
        <f t="shared" ref="AG156:AG172" si="60">+R156-O156</f>
        <v>27560.350000000002</v>
      </c>
      <c r="AH156" s="74">
        <v>25</v>
      </c>
      <c r="AI156" s="304"/>
      <c r="AJ156" s="304"/>
      <c r="AK156" s="106"/>
      <c r="AL156" s="57">
        <f t="shared" si="56"/>
        <v>0</v>
      </c>
      <c r="AM156" s="106">
        <f t="shared" si="57"/>
        <v>413.41</v>
      </c>
    </row>
    <row r="157" spans="1:39" ht="15.6" x14ac:dyDescent="0.3">
      <c r="A157" s="51">
        <v>3</v>
      </c>
      <c r="B157" s="51" t="s">
        <v>6</v>
      </c>
      <c r="C157" s="51">
        <v>304</v>
      </c>
      <c r="D157" s="51" t="s">
        <v>7</v>
      </c>
      <c r="E157" s="51"/>
      <c r="F157" s="51">
        <v>13260</v>
      </c>
      <c r="G157" s="71" t="s">
        <v>577</v>
      </c>
      <c r="H157" s="311">
        <v>12</v>
      </c>
      <c r="I157" t="s">
        <v>631</v>
      </c>
      <c r="J157" s="53">
        <v>43585</v>
      </c>
      <c r="K157" s="37">
        <v>2019</v>
      </c>
      <c r="L157" s="80">
        <v>4</v>
      </c>
      <c r="M157" s="38">
        <v>5000</v>
      </c>
      <c r="N157" s="51">
        <v>1399.24</v>
      </c>
      <c r="O157" s="51">
        <v>519.36</v>
      </c>
      <c r="P157" s="6">
        <v>6918.5999999999995</v>
      </c>
      <c r="Q157" s="52">
        <v>-388.39</v>
      </c>
      <c r="R157" s="52">
        <f t="shared" si="52"/>
        <v>6530.2099999999991</v>
      </c>
      <c r="S157" s="51">
        <v>20</v>
      </c>
      <c r="T157" s="99">
        <f t="shared" si="58"/>
        <v>0.41889117043121149</v>
      </c>
      <c r="U157" s="98">
        <f t="shared" si="53"/>
        <v>136.77236550308004</v>
      </c>
      <c r="V157" s="98">
        <f t="shared" si="59"/>
        <v>6393.4376344969187</v>
      </c>
      <c r="W157" s="98">
        <f t="shared" si="54"/>
        <v>326.51049999999998</v>
      </c>
      <c r="X157" s="39" t="s">
        <v>83</v>
      </c>
      <c r="Y157" s="108"/>
      <c r="AA157" s="57"/>
      <c r="AB157" s="57"/>
      <c r="AC157" s="57"/>
      <c r="AD157" s="57">
        <f t="shared" si="55"/>
        <v>0</v>
      </c>
      <c r="AE157" s="57"/>
      <c r="AF157" s="57"/>
      <c r="AG157" s="15">
        <f t="shared" si="60"/>
        <v>6010.8499999999995</v>
      </c>
      <c r="AH157" s="74">
        <v>25</v>
      </c>
      <c r="AI157" s="304"/>
      <c r="AJ157" s="304"/>
      <c r="AK157" s="106"/>
      <c r="AL157" s="57">
        <f t="shared" si="56"/>
        <v>0</v>
      </c>
      <c r="AM157" s="106">
        <f t="shared" si="57"/>
        <v>90.16</v>
      </c>
    </row>
    <row r="158" spans="1:39" ht="15.6" x14ac:dyDescent="0.3">
      <c r="A158" s="51">
        <v>3</v>
      </c>
      <c r="B158" s="51" t="s">
        <v>6</v>
      </c>
      <c r="C158" s="51">
        <v>304</v>
      </c>
      <c r="D158" s="51" t="s">
        <v>7</v>
      </c>
      <c r="E158" s="51"/>
      <c r="F158" s="51">
        <v>13260</v>
      </c>
      <c r="G158" s="71" t="s">
        <v>577</v>
      </c>
      <c r="H158" s="311">
        <v>12</v>
      </c>
      <c r="I158" t="s">
        <v>631</v>
      </c>
      <c r="J158" s="53">
        <v>43585</v>
      </c>
      <c r="K158" s="37">
        <v>2019</v>
      </c>
      <c r="L158" s="80">
        <v>4</v>
      </c>
      <c r="M158" s="38">
        <v>5097.42</v>
      </c>
      <c r="N158" s="51">
        <v>1426.5</v>
      </c>
      <c r="O158" s="51">
        <v>529.48</v>
      </c>
      <c r="P158" s="6">
        <v>7053.4</v>
      </c>
      <c r="Q158" s="52">
        <v>-395.96</v>
      </c>
      <c r="R158" s="52">
        <f t="shared" si="52"/>
        <v>6657.44</v>
      </c>
      <c r="S158" s="51">
        <v>20</v>
      </c>
      <c r="T158" s="99">
        <f t="shared" si="58"/>
        <v>0.41889117043121149</v>
      </c>
      <c r="U158" s="98">
        <f t="shared" si="53"/>
        <v>139.43714168377821</v>
      </c>
      <c r="V158" s="98">
        <f t="shared" si="59"/>
        <v>6518.0028583162211</v>
      </c>
      <c r="W158" s="98">
        <f t="shared" si="54"/>
        <v>332.87200000000001</v>
      </c>
      <c r="X158" s="39" t="s">
        <v>84</v>
      </c>
      <c r="Y158" s="108"/>
      <c r="AA158" s="57"/>
      <c r="AB158" s="57"/>
      <c r="AC158" s="57"/>
      <c r="AD158" s="57">
        <f t="shared" si="55"/>
        <v>0</v>
      </c>
      <c r="AE158" s="57"/>
      <c r="AF158" s="57"/>
      <c r="AG158" s="15">
        <f t="shared" si="60"/>
        <v>6127.9599999999991</v>
      </c>
      <c r="AH158" s="74">
        <v>25</v>
      </c>
      <c r="AI158" s="304"/>
      <c r="AJ158" s="304"/>
      <c r="AK158" s="106"/>
      <c r="AL158" s="57">
        <f t="shared" si="56"/>
        <v>0</v>
      </c>
      <c r="AM158" s="106">
        <f t="shared" si="57"/>
        <v>91.92</v>
      </c>
    </row>
    <row r="159" spans="1:39" ht="15.6" x14ac:dyDescent="0.3">
      <c r="A159" s="51">
        <v>3</v>
      </c>
      <c r="B159" s="51" t="s">
        <v>6</v>
      </c>
      <c r="C159" s="51">
        <v>304</v>
      </c>
      <c r="D159" s="51" t="s">
        <v>7</v>
      </c>
      <c r="E159" s="51"/>
      <c r="F159" s="51">
        <v>13260</v>
      </c>
      <c r="G159" s="71" t="s">
        <v>577</v>
      </c>
      <c r="H159" s="311">
        <v>12</v>
      </c>
      <c r="I159" t="s">
        <v>631</v>
      </c>
      <c r="J159" s="53">
        <v>43585</v>
      </c>
      <c r="K159" s="37">
        <v>2019</v>
      </c>
      <c r="L159" s="80">
        <v>4</v>
      </c>
      <c r="M159" s="38">
        <v>2875</v>
      </c>
      <c r="N159" s="51">
        <v>804.56</v>
      </c>
      <c r="O159" s="51">
        <v>298.63</v>
      </c>
      <c r="P159" s="6">
        <v>3978.19</v>
      </c>
      <c r="Q159" s="52">
        <v>-223.32</v>
      </c>
      <c r="R159" s="52">
        <f t="shared" si="52"/>
        <v>3754.87</v>
      </c>
      <c r="S159" s="51">
        <v>20</v>
      </c>
      <c r="T159" s="99">
        <f t="shared" si="58"/>
        <v>0.41889117043121149</v>
      </c>
      <c r="U159" s="98">
        <f t="shared" si="53"/>
        <v>78.644094455852155</v>
      </c>
      <c r="V159" s="98">
        <f t="shared" si="59"/>
        <v>3676.2259055441477</v>
      </c>
      <c r="W159" s="98">
        <f t="shared" si="54"/>
        <v>187.74350000000001</v>
      </c>
      <c r="X159" s="39" t="s">
        <v>85</v>
      </c>
      <c r="Y159" s="108"/>
      <c r="AA159" s="57"/>
      <c r="AB159" s="57"/>
      <c r="AC159" s="57"/>
      <c r="AD159" s="57">
        <f t="shared" si="55"/>
        <v>0</v>
      </c>
      <c r="AE159" s="57"/>
      <c r="AF159" s="57"/>
      <c r="AG159" s="15">
        <f t="shared" si="60"/>
        <v>3456.24</v>
      </c>
      <c r="AH159" s="74">
        <v>25</v>
      </c>
      <c r="AI159" s="304"/>
      <c r="AJ159" s="304"/>
      <c r="AK159" s="106"/>
      <c r="AL159" s="57">
        <f t="shared" si="56"/>
        <v>0</v>
      </c>
      <c r="AM159" s="106">
        <f t="shared" si="57"/>
        <v>51.84</v>
      </c>
    </row>
    <row r="160" spans="1:39" ht="15.6" x14ac:dyDescent="0.3">
      <c r="A160" s="51">
        <v>3</v>
      </c>
      <c r="B160" s="51" t="s">
        <v>6</v>
      </c>
      <c r="C160" s="51">
        <v>304</v>
      </c>
      <c r="D160" s="51" t="s">
        <v>7</v>
      </c>
      <c r="E160" s="51"/>
      <c r="F160" s="51">
        <v>13260</v>
      </c>
      <c r="G160" s="71" t="s">
        <v>577</v>
      </c>
      <c r="H160" s="311">
        <v>12</v>
      </c>
      <c r="I160" t="s">
        <v>631</v>
      </c>
      <c r="J160" s="53">
        <v>43585</v>
      </c>
      <c r="K160" s="37">
        <v>2019</v>
      </c>
      <c r="L160" s="80">
        <v>4</v>
      </c>
      <c r="M160" s="38">
        <v>17832.97</v>
      </c>
      <c r="N160" s="51">
        <v>4990.5</v>
      </c>
      <c r="O160" s="51">
        <v>1852.36</v>
      </c>
      <c r="P160" s="6">
        <v>24675.83</v>
      </c>
      <c r="Q160" s="52">
        <v>-1385.23</v>
      </c>
      <c r="R160" s="52">
        <f t="shared" si="52"/>
        <v>23290.600000000002</v>
      </c>
      <c r="S160" s="51">
        <v>20</v>
      </c>
      <c r="T160" s="99">
        <f t="shared" si="58"/>
        <v>0.41889117043121149</v>
      </c>
      <c r="U160" s="98">
        <f t="shared" si="53"/>
        <v>487.81133470225876</v>
      </c>
      <c r="V160" s="98">
        <f t="shared" si="59"/>
        <v>22802.788665297743</v>
      </c>
      <c r="W160" s="98">
        <f t="shared" si="54"/>
        <v>1164.5300000000002</v>
      </c>
      <c r="X160" s="39" t="s">
        <v>80</v>
      </c>
      <c r="Y160" s="108"/>
      <c r="AA160" s="57"/>
      <c r="AB160" s="57"/>
      <c r="AC160" s="57"/>
      <c r="AD160" s="57">
        <f t="shared" si="55"/>
        <v>0</v>
      </c>
      <c r="AE160" s="57"/>
      <c r="AF160" s="57"/>
      <c r="AG160" s="15">
        <f t="shared" si="60"/>
        <v>21438.240000000002</v>
      </c>
      <c r="AH160" s="74">
        <v>25</v>
      </c>
      <c r="AI160" s="304"/>
      <c r="AJ160" s="304"/>
      <c r="AK160" s="106"/>
      <c r="AL160" s="57">
        <f t="shared" si="56"/>
        <v>0</v>
      </c>
      <c r="AM160" s="106">
        <f t="shared" si="57"/>
        <v>321.57</v>
      </c>
    </row>
    <row r="161" spans="1:39" ht="15.6" x14ac:dyDescent="0.3">
      <c r="A161" s="51">
        <v>3</v>
      </c>
      <c r="B161" s="51" t="s">
        <v>6</v>
      </c>
      <c r="C161" s="51">
        <v>304</v>
      </c>
      <c r="D161" s="51" t="s">
        <v>7</v>
      </c>
      <c r="E161" s="51"/>
      <c r="F161" s="51">
        <v>13260</v>
      </c>
      <c r="G161" s="71" t="s">
        <v>581</v>
      </c>
      <c r="H161" s="76">
        <v>16</v>
      </c>
      <c r="I161" t="s">
        <v>605</v>
      </c>
      <c r="J161" s="53">
        <v>43585</v>
      </c>
      <c r="K161" s="37">
        <v>2019</v>
      </c>
      <c r="L161" s="3">
        <v>4</v>
      </c>
      <c r="M161" s="38">
        <v>1969.31</v>
      </c>
      <c r="N161" s="51">
        <v>587.67999999999995</v>
      </c>
      <c r="O161" s="51">
        <v>117.6</v>
      </c>
      <c r="P161" s="6">
        <v>2674.5899999999997</v>
      </c>
      <c r="Q161" s="52">
        <v>-150.13999999999999</v>
      </c>
      <c r="R161" s="52">
        <f t="shared" si="52"/>
        <v>2524.4499999999998</v>
      </c>
      <c r="S161" s="51">
        <v>20</v>
      </c>
      <c r="T161" s="99">
        <f t="shared" si="58"/>
        <v>0.41889117043121149</v>
      </c>
      <c r="U161" s="98">
        <f t="shared" si="53"/>
        <v>52.873490759753587</v>
      </c>
      <c r="V161" s="98">
        <f t="shared" si="59"/>
        <v>2471.5765092402462</v>
      </c>
      <c r="W161" s="98">
        <f t="shared" si="54"/>
        <v>126.2225</v>
      </c>
      <c r="X161" s="39" t="s">
        <v>86</v>
      </c>
      <c r="Y161" s="108"/>
      <c r="AA161" s="57"/>
      <c r="AB161" s="57"/>
      <c r="AC161" s="57"/>
      <c r="AD161" s="57">
        <f t="shared" si="55"/>
        <v>0</v>
      </c>
      <c r="AE161" s="57"/>
      <c r="AF161" s="57"/>
      <c r="AG161" s="15">
        <f t="shared" si="60"/>
        <v>2406.85</v>
      </c>
      <c r="AH161" s="74">
        <v>25</v>
      </c>
      <c r="AI161" s="304"/>
      <c r="AJ161" s="304"/>
      <c r="AK161" s="106"/>
      <c r="AL161" s="57">
        <f t="shared" si="56"/>
        <v>0</v>
      </c>
      <c r="AM161" s="106">
        <f t="shared" si="57"/>
        <v>36.1</v>
      </c>
    </row>
    <row r="162" spans="1:39" ht="15.6" x14ac:dyDescent="0.3">
      <c r="A162" s="51">
        <v>3</v>
      </c>
      <c r="B162" s="51" t="s">
        <v>6</v>
      </c>
      <c r="C162" s="51">
        <v>304</v>
      </c>
      <c r="D162" s="51" t="s">
        <v>7</v>
      </c>
      <c r="E162" s="51"/>
      <c r="F162" s="51">
        <v>13260</v>
      </c>
      <c r="G162" s="71" t="s">
        <v>581</v>
      </c>
      <c r="H162" s="76">
        <v>16</v>
      </c>
      <c r="I162" t="s">
        <v>605</v>
      </c>
      <c r="J162" s="53">
        <v>43585</v>
      </c>
      <c r="K162" s="37">
        <v>2019</v>
      </c>
      <c r="L162" s="80">
        <v>4</v>
      </c>
      <c r="M162" s="38">
        <v>19635.259999999998</v>
      </c>
      <c r="N162" s="51">
        <v>5859.56</v>
      </c>
      <c r="O162" s="51">
        <v>1172.56</v>
      </c>
      <c r="P162" s="6">
        <v>26667.38</v>
      </c>
      <c r="Q162" s="52">
        <v>-1497.03</v>
      </c>
      <c r="R162" s="52">
        <f t="shared" si="52"/>
        <v>25170.350000000002</v>
      </c>
      <c r="S162" s="51">
        <v>20</v>
      </c>
      <c r="T162" s="99">
        <f t="shared" si="58"/>
        <v>0.41889117043121149</v>
      </c>
      <c r="U162" s="98">
        <f t="shared" si="53"/>
        <v>527.18186858316221</v>
      </c>
      <c r="V162" s="98">
        <f t="shared" si="59"/>
        <v>24643.168131416838</v>
      </c>
      <c r="W162" s="98">
        <f t="shared" si="54"/>
        <v>1258.5175000000002</v>
      </c>
      <c r="X162" s="39" t="s">
        <v>80</v>
      </c>
      <c r="Y162" s="108"/>
      <c r="AA162" s="57"/>
      <c r="AB162" s="57"/>
      <c r="AC162" s="57"/>
      <c r="AD162" s="57">
        <f t="shared" si="55"/>
        <v>0</v>
      </c>
      <c r="AE162" s="57"/>
      <c r="AF162" s="57"/>
      <c r="AG162" s="15">
        <f t="shared" si="60"/>
        <v>23997.79</v>
      </c>
      <c r="AH162" s="74">
        <v>25</v>
      </c>
      <c r="AI162" s="304"/>
      <c r="AJ162" s="304"/>
      <c r="AK162" s="106"/>
      <c r="AL162" s="57">
        <f t="shared" si="56"/>
        <v>0</v>
      </c>
      <c r="AM162" s="106">
        <f t="shared" si="57"/>
        <v>359.97</v>
      </c>
    </row>
    <row r="163" spans="1:39" ht="15.6" x14ac:dyDescent="0.3">
      <c r="A163" s="51">
        <v>3</v>
      </c>
      <c r="B163" s="51" t="s">
        <v>6</v>
      </c>
      <c r="C163" s="51">
        <v>304</v>
      </c>
      <c r="D163" s="51" t="s">
        <v>7</v>
      </c>
      <c r="E163" s="51"/>
      <c r="F163" s="51">
        <v>13260</v>
      </c>
      <c r="G163" s="71" t="s">
        <v>583</v>
      </c>
      <c r="H163" s="76">
        <v>18</v>
      </c>
      <c r="I163" t="s">
        <v>606</v>
      </c>
      <c r="J163" s="53">
        <v>43585</v>
      </c>
      <c r="K163" s="37">
        <v>2019</v>
      </c>
      <c r="L163" s="80">
        <v>4</v>
      </c>
      <c r="M163" s="38">
        <v>11616.28</v>
      </c>
      <c r="N163" s="51">
        <v>3844.86</v>
      </c>
      <c r="O163" s="51">
        <v>1431.79</v>
      </c>
      <c r="P163" s="6">
        <v>16892.93</v>
      </c>
      <c r="Q163" s="52">
        <v>-948.32</v>
      </c>
      <c r="R163" s="52">
        <f t="shared" si="52"/>
        <v>15944.61</v>
      </c>
      <c r="S163" s="51">
        <v>20</v>
      </c>
      <c r="T163" s="99">
        <f t="shared" si="58"/>
        <v>0.41889117043121149</v>
      </c>
      <c r="U163" s="98">
        <f t="shared" si="53"/>
        <v>333.95281724845995</v>
      </c>
      <c r="V163" s="98">
        <f t="shared" si="59"/>
        <v>15610.65718275154</v>
      </c>
      <c r="W163" s="98">
        <f t="shared" si="54"/>
        <v>797.23050000000012</v>
      </c>
      <c r="X163" s="39" t="s">
        <v>80</v>
      </c>
      <c r="Y163" s="108"/>
      <c r="AA163" s="57"/>
      <c r="AB163" s="57"/>
      <c r="AC163" s="57"/>
      <c r="AD163" s="57">
        <f t="shared" si="55"/>
        <v>0</v>
      </c>
      <c r="AE163" s="57"/>
      <c r="AF163" s="57"/>
      <c r="AG163" s="15">
        <f t="shared" si="60"/>
        <v>14512.82</v>
      </c>
      <c r="AH163" s="74">
        <v>25</v>
      </c>
      <c r="AI163" s="304"/>
      <c r="AJ163" s="304"/>
      <c r="AK163" s="106"/>
      <c r="AL163" s="57">
        <f t="shared" si="56"/>
        <v>0</v>
      </c>
      <c r="AM163" s="106">
        <f t="shared" si="57"/>
        <v>217.69</v>
      </c>
    </row>
    <row r="164" spans="1:39" ht="15.6" x14ac:dyDescent="0.3">
      <c r="A164" s="51">
        <v>3</v>
      </c>
      <c r="B164" s="51" t="s">
        <v>6</v>
      </c>
      <c r="C164" s="51">
        <v>304</v>
      </c>
      <c r="D164" s="51" t="s">
        <v>7</v>
      </c>
      <c r="E164" s="51"/>
      <c r="F164" s="51">
        <v>13260</v>
      </c>
      <c r="G164" s="71" t="s">
        <v>584</v>
      </c>
      <c r="H164" s="76">
        <v>19</v>
      </c>
      <c r="I164" t="s">
        <v>609</v>
      </c>
      <c r="J164" s="53">
        <v>43585</v>
      </c>
      <c r="K164" s="37">
        <v>2019</v>
      </c>
      <c r="L164" s="80">
        <v>4</v>
      </c>
      <c r="M164" s="38">
        <v>1433.6</v>
      </c>
      <c r="N164" s="51">
        <v>409.16</v>
      </c>
      <c r="O164" s="51">
        <v>114.05</v>
      </c>
      <c r="P164" s="6">
        <v>1956.81</v>
      </c>
      <c r="Q164" s="52">
        <v>-109.85</v>
      </c>
      <c r="R164" s="52">
        <f t="shared" si="52"/>
        <v>1846.96</v>
      </c>
      <c r="S164" s="51">
        <v>20</v>
      </c>
      <c r="T164" s="99">
        <f t="shared" si="58"/>
        <v>0.41889117043121149</v>
      </c>
      <c r="U164" s="98">
        <f t="shared" si="53"/>
        <v>38.683761806981522</v>
      </c>
      <c r="V164" s="98">
        <f t="shared" si="59"/>
        <v>1808.2762381930186</v>
      </c>
      <c r="W164" s="98">
        <f t="shared" si="54"/>
        <v>92.348000000000013</v>
      </c>
      <c r="X164" s="39" t="s">
        <v>87</v>
      </c>
      <c r="Y164" s="108"/>
      <c r="AA164" s="57"/>
      <c r="AB164" s="57"/>
      <c r="AC164" s="57"/>
      <c r="AD164" s="57">
        <f t="shared" si="55"/>
        <v>0</v>
      </c>
      <c r="AE164" s="57"/>
      <c r="AF164" s="57"/>
      <c r="AG164" s="15">
        <f t="shared" si="60"/>
        <v>1732.91</v>
      </c>
      <c r="AH164" s="74">
        <v>25</v>
      </c>
      <c r="AI164" s="304"/>
      <c r="AJ164" s="304"/>
      <c r="AK164" s="106"/>
      <c r="AL164" s="57">
        <f t="shared" si="56"/>
        <v>0</v>
      </c>
      <c r="AM164" s="106">
        <f t="shared" si="57"/>
        <v>25.99</v>
      </c>
    </row>
    <row r="165" spans="1:39" ht="15.6" x14ac:dyDescent="0.3">
      <c r="A165" s="51">
        <v>3</v>
      </c>
      <c r="B165" s="51" t="s">
        <v>6</v>
      </c>
      <c r="C165" s="51">
        <v>304</v>
      </c>
      <c r="D165" s="51" t="s">
        <v>7</v>
      </c>
      <c r="E165" s="51"/>
      <c r="F165" s="51">
        <v>13260</v>
      </c>
      <c r="G165" s="71" t="s">
        <v>584</v>
      </c>
      <c r="H165" s="76">
        <v>19</v>
      </c>
      <c r="I165" t="s">
        <v>609</v>
      </c>
      <c r="J165" s="53">
        <v>43585</v>
      </c>
      <c r="K165" s="37">
        <v>2019</v>
      </c>
      <c r="L165" s="80">
        <v>4</v>
      </c>
      <c r="M165" s="38">
        <v>22727.71</v>
      </c>
      <c r="N165" s="51">
        <v>6486.58</v>
      </c>
      <c r="O165" s="51">
        <v>1808.1</v>
      </c>
      <c r="P165" s="6">
        <v>31022.39</v>
      </c>
      <c r="Q165" s="52">
        <v>-1741.5</v>
      </c>
      <c r="R165" s="52">
        <f t="shared" si="52"/>
        <v>29280.89</v>
      </c>
      <c r="S165" s="51">
        <v>20</v>
      </c>
      <c r="T165" s="99">
        <f t="shared" si="58"/>
        <v>0.41889117043121149</v>
      </c>
      <c r="U165" s="98">
        <f t="shared" si="53"/>
        <v>613.2753141683778</v>
      </c>
      <c r="V165" s="98">
        <f t="shared" si="59"/>
        <v>28667.614685831621</v>
      </c>
      <c r="W165" s="98">
        <f t="shared" si="54"/>
        <v>1464.0445</v>
      </c>
      <c r="X165" s="39" t="s">
        <v>80</v>
      </c>
      <c r="Y165" s="108"/>
      <c r="AA165" s="57"/>
      <c r="AB165" s="57"/>
      <c r="AC165" s="57"/>
      <c r="AD165" s="57">
        <f t="shared" si="55"/>
        <v>0</v>
      </c>
      <c r="AE165" s="57"/>
      <c r="AF165" s="57"/>
      <c r="AG165" s="15">
        <f t="shared" si="60"/>
        <v>27472.79</v>
      </c>
      <c r="AH165" s="74">
        <v>25</v>
      </c>
      <c r="AI165" s="304"/>
      <c r="AJ165" s="304"/>
      <c r="AK165" s="106"/>
      <c r="AL165" s="57">
        <f t="shared" si="56"/>
        <v>0</v>
      </c>
      <c r="AM165" s="106">
        <f t="shared" si="57"/>
        <v>412.09</v>
      </c>
    </row>
    <row r="166" spans="1:39" ht="15.6" x14ac:dyDescent="0.3">
      <c r="A166" s="51">
        <v>3</v>
      </c>
      <c r="B166" s="51" t="s">
        <v>6</v>
      </c>
      <c r="C166" s="51">
        <v>304</v>
      </c>
      <c r="D166" s="51" t="s">
        <v>7</v>
      </c>
      <c r="E166" s="51"/>
      <c r="F166" s="51">
        <v>13260</v>
      </c>
      <c r="G166" s="71" t="s">
        <v>576</v>
      </c>
      <c r="H166" s="76">
        <v>20</v>
      </c>
      <c r="I166" s="74" t="s">
        <v>645</v>
      </c>
      <c r="J166" s="53">
        <v>43585</v>
      </c>
      <c r="K166" s="37">
        <v>2019</v>
      </c>
      <c r="L166" s="80">
        <v>4</v>
      </c>
      <c r="M166" s="38">
        <v>1329.72</v>
      </c>
      <c r="N166" s="51">
        <v>372.87</v>
      </c>
      <c r="O166" s="51">
        <v>110.24</v>
      </c>
      <c r="P166" s="6">
        <v>1812.8300000000002</v>
      </c>
      <c r="Q166" s="52">
        <v>-101.77</v>
      </c>
      <c r="R166" s="52">
        <f t="shared" si="52"/>
        <v>1711.0600000000002</v>
      </c>
      <c r="S166" s="51">
        <v>20</v>
      </c>
      <c r="T166" s="99">
        <f t="shared" si="58"/>
        <v>0.41889117043121149</v>
      </c>
      <c r="U166" s="98">
        <f t="shared" si="53"/>
        <v>35.837396303901443</v>
      </c>
      <c r="V166" s="98">
        <f t="shared" si="59"/>
        <v>1675.2226036960988</v>
      </c>
      <c r="W166" s="98">
        <f t="shared" si="54"/>
        <v>85.553000000000011</v>
      </c>
      <c r="X166" s="39" t="s">
        <v>88</v>
      </c>
      <c r="Y166" s="108"/>
      <c r="AA166" s="57"/>
      <c r="AB166" s="57"/>
      <c r="AC166" s="57"/>
      <c r="AD166" s="57">
        <f t="shared" si="55"/>
        <v>0</v>
      </c>
      <c r="AE166" s="57"/>
      <c r="AF166" s="57"/>
      <c r="AG166" s="15">
        <f t="shared" si="60"/>
        <v>1600.8200000000002</v>
      </c>
      <c r="AH166" s="74">
        <v>25</v>
      </c>
      <c r="AI166" s="304"/>
      <c r="AJ166" s="304"/>
      <c r="AK166" s="106"/>
      <c r="AL166" s="57">
        <f t="shared" si="56"/>
        <v>0</v>
      </c>
      <c r="AM166" s="106">
        <f t="shared" si="57"/>
        <v>24.01</v>
      </c>
    </row>
    <row r="167" spans="1:39" ht="15.6" x14ac:dyDescent="0.3">
      <c r="A167" s="51">
        <v>3</v>
      </c>
      <c r="B167" s="51" t="s">
        <v>6</v>
      </c>
      <c r="C167" s="51">
        <v>304</v>
      </c>
      <c r="D167" s="51" t="s">
        <v>7</v>
      </c>
      <c r="E167" s="51"/>
      <c r="F167" s="51">
        <v>13260</v>
      </c>
      <c r="G167" s="71" t="s">
        <v>576</v>
      </c>
      <c r="H167" s="76">
        <v>20</v>
      </c>
      <c r="I167" s="74" t="s">
        <v>645</v>
      </c>
      <c r="J167" s="53">
        <v>43585</v>
      </c>
      <c r="K167" s="37">
        <v>2019</v>
      </c>
      <c r="L167" s="80">
        <v>4</v>
      </c>
      <c r="M167" s="38">
        <v>21976.09</v>
      </c>
      <c r="N167" s="51">
        <v>6162.39</v>
      </c>
      <c r="O167" s="51">
        <v>1821.92</v>
      </c>
      <c r="P167" s="6">
        <v>29960.400000000001</v>
      </c>
      <c r="Q167" s="52">
        <v>-1681.89</v>
      </c>
      <c r="R167" s="52">
        <f t="shared" si="52"/>
        <v>28278.510000000002</v>
      </c>
      <c r="S167" s="51">
        <v>20</v>
      </c>
      <c r="T167" s="99">
        <f t="shared" si="58"/>
        <v>0.41889117043121149</v>
      </c>
      <c r="U167" s="98">
        <f t="shared" si="53"/>
        <v>592.28090759753593</v>
      </c>
      <c r="V167" s="98">
        <f t="shared" si="59"/>
        <v>27686.229092402467</v>
      </c>
      <c r="W167" s="98">
        <f t="shared" si="54"/>
        <v>1413.9255000000003</v>
      </c>
      <c r="X167" s="39" t="s">
        <v>80</v>
      </c>
      <c r="Y167" s="108"/>
      <c r="AA167" s="57"/>
      <c r="AB167" s="57"/>
      <c r="AC167" s="57"/>
      <c r="AD167" s="57">
        <f t="shared" si="55"/>
        <v>0</v>
      </c>
      <c r="AE167" s="57"/>
      <c r="AF167" s="57"/>
      <c r="AG167" s="15">
        <f t="shared" si="60"/>
        <v>26456.590000000004</v>
      </c>
      <c r="AH167" s="74">
        <v>25</v>
      </c>
      <c r="AI167" s="304"/>
      <c r="AJ167" s="304"/>
      <c r="AK167" s="106"/>
      <c r="AL167" s="57">
        <f t="shared" si="56"/>
        <v>0</v>
      </c>
      <c r="AM167" s="106">
        <f t="shared" si="57"/>
        <v>396.85</v>
      </c>
    </row>
    <row r="168" spans="1:39" ht="15.6" x14ac:dyDescent="0.3">
      <c r="A168" s="51">
        <v>3</v>
      </c>
      <c r="B168" s="51" t="s">
        <v>6</v>
      </c>
      <c r="C168" s="51">
        <v>304</v>
      </c>
      <c r="D168" s="51" t="s">
        <v>7</v>
      </c>
      <c r="E168" s="51"/>
      <c r="F168" s="51">
        <v>13260</v>
      </c>
      <c r="G168" s="71" t="s">
        <v>588</v>
      </c>
      <c r="H168" s="76">
        <v>25</v>
      </c>
      <c r="I168" t="s">
        <v>607</v>
      </c>
      <c r="J168" s="53">
        <v>43585</v>
      </c>
      <c r="K168" s="37">
        <v>2019</v>
      </c>
      <c r="L168" s="80">
        <v>4</v>
      </c>
      <c r="M168" s="38">
        <v>16837.900000000001</v>
      </c>
      <c r="N168" s="51">
        <v>5231.3599999999997</v>
      </c>
      <c r="O168" s="51">
        <v>975.31</v>
      </c>
      <c r="P168" s="6">
        <v>23044.570000000003</v>
      </c>
      <c r="Q168" s="52">
        <v>-1293.6500000000001</v>
      </c>
      <c r="R168" s="52">
        <f t="shared" si="52"/>
        <v>21750.920000000002</v>
      </c>
      <c r="S168" s="51">
        <v>20</v>
      </c>
      <c r="T168" s="99">
        <f t="shared" si="58"/>
        <v>0.41889117043121149</v>
      </c>
      <c r="U168" s="98">
        <f t="shared" si="53"/>
        <v>455.56341683778237</v>
      </c>
      <c r="V168" s="98">
        <f t="shared" si="59"/>
        <v>21295.356583162218</v>
      </c>
      <c r="W168" s="98">
        <f t="shared" si="54"/>
        <v>1087.546</v>
      </c>
      <c r="X168" s="39" t="s">
        <v>80</v>
      </c>
      <c r="Y168" s="108"/>
      <c r="AA168" s="57"/>
      <c r="AB168" s="57"/>
      <c r="AC168" s="57"/>
      <c r="AD168" s="57">
        <f t="shared" si="55"/>
        <v>0</v>
      </c>
      <c r="AE168" s="57"/>
      <c r="AF168" s="57"/>
      <c r="AG168" s="15">
        <f t="shared" si="60"/>
        <v>20775.61</v>
      </c>
      <c r="AH168" s="74">
        <v>25</v>
      </c>
      <c r="AI168" s="304"/>
      <c r="AJ168" s="304"/>
      <c r="AK168" s="106"/>
      <c r="AL168" s="57">
        <f t="shared" si="56"/>
        <v>0</v>
      </c>
      <c r="AM168" s="106">
        <f t="shared" si="57"/>
        <v>311.63</v>
      </c>
    </row>
    <row r="169" spans="1:39" ht="15.6" x14ac:dyDescent="0.3">
      <c r="A169" s="51">
        <v>3</v>
      </c>
      <c r="B169" s="51" t="s">
        <v>6</v>
      </c>
      <c r="C169" s="51">
        <v>304</v>
      </c>
      <c r="D169" s="51" t="s">
        <v>7</v>
      </c>
      <c r="E169" s="51"/>
      <c r="F169" s="51">
        <v>13260</v>
      </c>
      <c r="G169" s="71" t="s">
        <v>593</v>
      </c>
      <c r="H169" s="76">
        <v>31</v>
      </c>
      <c r="I169" t="s">
        <v>632</v>
      </c>
      <c r="J169" s="53">
        <v>43585</v>
      </c>
      <c r="K169" s="37">
        <v>2019</v>
      </c>
      <c r="L169" s="80">
        <v>4</v>
      </c>
      <c r="M169" s="38">
        <v>1541.02</v>
      </c>
      <c r="N169" s="51">
        <v>430.66</v>
      </c>
      <c r="O169" s="51">
        <v>109.97</v>
      </c>
      <c r="P169" s="6">
        <v>2081.65</v>
      </c>
      <c r="Q169" s="52">
        <v>-116.86</v>
      </c>
      <c r="R169" s="52">
        <f t="shared" si="52"/>
        <v>1964.7900000000002</v>
      </c>
      <c r="S169" s="51">
        <v>20</v>
      </c>
      <c r="T169" s="99">
        <f t="shared" si="58"/>
        <v>0.41889117043121149</v>
      </c>
      <c r="U169" s="98">
        <f t="shared" si="53"/>
        <v>41.151659137577006</v>
      </c>
      <c r="V169" s="98">
        <f t="shared" si="59"/>
        <v>1923.6383408624231</v>
      </c>
      <c r="W169" s="98">
        <f t="shared" si="54"/>
        <v>98.239500000000021</v>
      </c>
      <c r="X169" s="39" t="s">
        <v>89</v>
      </c>
      <c r="Y169" s="108"/>
      <c r="AA169" s="57"/>
      <c r="AB169" s="57"/>
      <c r="AC169" s="57"/>
      <c r="AD169" s="57">
        <f t="shared" si="55"/>
        <v>0</v>
      </c>
      <c r="AE169" s="57"/>
      <c r="AF169" s="57"/>
      <c r="AG169" s="15">
        <f t="shared" si="60"/>
        <v>1854.8200000000002</v>
      </c>
      <c r="AH169" s="74">
        <v>25</v>
      </c>
      <c r="AI169" s="304"/>
      <c r="AJ169" s="304"/>
      <c r="AK169" s="106"/>
      <c r="AL169" s="57">
        <f t="shared" si="56"/>
        <v>0</v>
      </c>
      <c r="AM169" s="106">
        <f t="shared" si="57"/>
        <v>27.82</v>
      </c>
    </row>
    <row r="170" spans="1:39" ht="15.6" x14ac:dyDescent="0.3">
      <c r="A170" s="51">
        <v>3</v>
      </c>
      <c r="B170" s="51" t="s">
        <v>6</v>
      </c>
      <c r="C170" s="51">
        <v>304</v>
      </c>
      <c r="D170" s="51" t="s">
        <v>7</v>
      </c>
      <c r="E170" s="51"/>
      <c r="F170" s="51">
        <v>13260</v>
      </c>
      <c r="G170" s="71" t="s">
        <v>596</v>
      </c>
      <c r="H170" s="76">
        <v>36</v>
      </c>
      <c r="I170" t="s">
        <v>629</v>
      </c>
      <c r="J170" s="53">
        <v>43585</v>
      </c>
      <c r="K170" s="37">
        <v>2019</v>
      </c>
      <c r="L170" s="80">
        <v>4</v>
      </c>
      <c r="M170" s="38">
        <v>17100.41</v>
      </c>
      <c r="N170" s="51">
        <v>4778.92</v>
      </c>
      <c r="O170" s="51">
        <v>1220.32</v>
      </c>
      <c r="P170" s="6">
        <v>23099.65</v>
      </c>
      <c r="Q170" s="52">
        <v>-1296.75</v>
      </c>
      <c r="R170" s="52">
        <f t="shared" si="52"/>
        <v>21802.9</v>
      </c>
      <c r="S170" s="51">
        <v>20</v>
      </c>
      <c r="T170" s="99">
        <f t="shared" si="58"/>
        <v>0.41889117043121149</v>
      </c>
      <c r="U170" s="98">
        <f t="shared" si="53"/>
        <v>456.65211498973304</v>
      </c>
      <c r="V170" s="98">
        <f t="shared" si="59"/>
        <v>21346.247885010267</v>
      </c>
      <c r="W170" s="98">
        <f t="shared" si="54"/>
        <v>1090.1450000000002</v>
      </c>
      <c r="X170" s="39" t="s">
        <v>80</v>
      </c>
      <c r="Y170" s="108"/>
      <c r="AA170" s="57"/>
      <c r="AB170" s="57"/>
      <c r="AC170" s="57"/>
      <c r="AD170" s="57">
        <f t="shared" si="55"/>
        <v>0</v>
      </c>
      <c r="AE170" s="57"/>
      <c r="AF170" s="57"/>
      <c r="AG170" s="15">
        <f t="shared" si="60"/>
        <v>20582.580000000002</v>
      </c>
      <c r="AH170" s="74">
        <v>25</v>
      </c>
      <c r="AI170" s="304"/>
      <c r="AJ170" s="304"/>
      <c r="AK170" s="106"/>
      <c r="AL170" s="57">
        <f t="shared" si="56"/>
        <v>0</v>
      </c>
      <c r="AM170" s="106">
        <f t="shared" si="57"/>
        <v>308.74</v>
      </c>
    </row>
    <row r="171" spans="1:39" s="74" customFormat="1" ht="15.6" x14ac:dyDescent="0.3">
      <c r="A171" s="51">
        <v>3</v>
      </c>
      <c r="B171" s="51" t="s">
        <v>6</v>
      </c>
      <c r="C171" s="51">
        <v>304</v>
      </c>
      <c r="D171" s="51" t="s">
        <v>7</v>
      </c>
      <c r="E171" s="51"/>
      <c r="F171" s="51">
        <v>13260</v>
      </c>
      <c r="G171" s="71" t="s">
        <v>596</v>
      </c>
      <c r="H171" s="76">
        <v>36</v>
      </c>
      <c r="I171" s="74" t="s">
        <v>629</v>
      </c>
      <c r="J171" s="53">
        <v>43585</v>
      </c>
      <c r="K171" s="37">
        <v>2019</v>
      </c>
      <c r="L171" s="80">
        <v>4</v>
      </c>
      <c r="M171" s="38">
        <v>36726.69</v>
      </c>
      <c r="N171" s="51">
        <v>7922.5</v>
      </c>
      <c r="O171" s="51">
        <v>1290.5</v>
      </c>
      <c r="P171" s="6">
        <v>45939.69</v>
      </c>
      <c r="Q171" s="52">
        <v>-2578.92</v>
      </c>
      <c r="R171" s="52">
        <f t="shared" si="52"/>
        <v>43360.770000000004</v>
      </c>
      <c r="S171" s="51">
        <v>20</v>
      </c>
      <c r="T171" s="99">
        <f t="shared" si="58"/>
        <v>0.41889117043121149</v>
      </c>
      <c r="U171" s="98">
        <f t="shared" si="53"/>
        <v>908.17218480492807</v>
      </c>
      <c r="V171" s="98">
        <f t="shared" si="59"/>
        <v>42452.597815195077</v>
      </c>
      <c r="W171" s="98">
        <f t="shared" si="54"/>
        <v>2168.0385000000001</v>
      </c>
      <c r="X171" s="39" t="s">
        <v>80</v>
      </c>
      <c r="Y171" s="108"/>
      <c r="Z171"/>
      <c r="AA171" s="57"/>
      <c r="AB171" s="57"/>
      <c r="AC171" s="57"/>
      <c r="AD171" s="57">
        <f t="shared" si="55"/>
        <v>0</v>
      </c>
      <c r="AE171" s="57"/>
      <c r="AF171" s="57"/>
      <c r="AG171" s="15">
        <f t="shared" si="60"/>
        <v>42070.270000000004</v>
      </c>
      <c r="AH171" s="74">
        <v>25</v>
      </c>
      <c r="AI171" s="304"/>
      <c r="AJ171" s="304"/>
      <c r="AK171" s="106"/>
      <c r="AL171" s="57">
        <f t="shared" si="56"/>
        <v>0</v>
      </c>
      <c r="AM171" s="106">
        <f t="shared" si="57"/>
        <v>631.04999999999995</v>
      </c>
    </row>
    <row r="172" spans="1:39" s="74" customFormat="1" ht="15.6" x14ac:dyDescent="0.3">
      <c r="A172" s="51">
        <v>3</v>
      </c>
      <c r="B172" s="51" t="s">
        <v>6</v>
      </c>
      <c r="C172" s="51">
        <v>304</v>
      </c>
      <c r="D172" s="51" t="s">
        <v>7</v>
      </c>
      <c r="E172" s="51"/>
      <c r="F172" s="51">
        <v>13260</v>
      </c>
      <c r="G172" s="71" t="s">
        <v>589</v>
      </c>
      <c r="H172" s="76">
        <v>27</v>
      </c>
      <c r="I172" s="74" t="s">
        <v>620</v>
      </c>
      <c r="J172" s="53">
        <v>43646</v>
      </c>
      <c r="K172" s="37">
        <v>2019</v>
      </c>
      <c r="L172" s="80">
        <v>9</v>
      </c>
      <c r="M172" s="38">
        <f>18512.57-594.44</f>
        <v>17918.13</v>
      </c>
      <c r="N172" s="51">
        <v>705.32</v>
      </c>
      <c r="O172" s="51">
        <v>594.44000000000005</v>
      </c>
      <c r="P172" s="6">
        <v>19217.89</v>
      </c>
      <c r="Q172" s="52">
        <v>0</v>
      </c>
      <c r="R172" s="52">
        <f t="shared" si="52"/>
        <v>19217.89</v>
      </c>
      <c r="S172" s="51">
        <v>20</v>
      </c>
      <c r="T172" s="99">
        <f t="shared" si="58"/>
        <v>0.2518822724161533</v>
      </c>
      <c r="U172" s="98">
        <f t="shared" si="53"/>
        <v>242.0322902121834</v>
      </c>
      <c r="V172" s="98">
        <f t="shared" si="59"/>
        <v>18975.857709787815</v>
      </c>
      <c r="W172" s="98">
        <f t="shared" si="54"/>
        <v>960.89449999999999</v>
      </c>
      <c r="X172" s="48" t="s">
        <v>90</v>
      </c>
      <c r="Y172" s="108"/>
      <c r="Z172"/>
      <c r="AA172" s="57"/>
      <c r="AB172" s="57"/>
      <c r="AC172" s="57"/>
      <c r="AD172" s="57">
        <f t="shared" si="55"/>
        <v>0</v>
      </c>
      <c r="AE172" s="57"/>
      <c r="AF172" s="57"/>
      <c r="AG172" s="15">
        <f t="shared" si="60"/>
        <v>18623.45</v>
      </c>
      <c r="AH172" s="74">
        <v>25</v>
      </c>
      <c r="AI172" s="304"/>
      <c r="AJ172" s="304"/>
      <c r="AK172" s="106"/>
      <c r="AL172" s="57">
        <f t="shared" si="56"/>
        <v>0</v>
      </c>
      <c r="AM172" s="106">
        <f t="shared" si="57"/>
        <v>279.35000000000002</v>
      </c>
    </row>
    <row r="173" spans="1:39" s="74" customFormat="1" x14ac:dyDescent="0.3">
      <c r="A173" s="51"/>
      <c r="B173" s="51"/>
      <c r="C173" s="51"/>
      <c r="D173" s="51"/>
      <c r="E173" s="51"/>
      <c r="F173" s="51"/>
      <c r="G173" s="71"/>
      <c r="H173" s="312"/>
      <c r="J173" s="53"/>
      <c r="K173" s="47"/>
      <c r="L173" s="4"/>
      <c r="M173" s="52"/>
      <c r="N173" s="49"/>
      <c r="O173" s="49"/>
      <c r="P173" s="49"/>
      <c r="Q173" s="52"/>
      <c r="R173" s="52"/>
      <c r="S173" s="52"/>
      <c r="T173" s="51"/>
      <c r="U173" s="98"/>
      <c r="V173" s="98"/>
      <c r="W173" s="98"/>
      <c r="X173" s="52"/>
      <c r="Y173" s="15"/>
      <c r="AA173" s="57"/>
      <c r="AB173" s="57"/>
      <c r="AC173" s="57"/>
      <c r="AD173" s="57"/>
      <c r="AE173" s="57"/>
      <c r="AF173" s="57"/>
      <c r="AG173" s="15"/>
      <c r="AI173" s="304"/>
      <c r="AJ173" s="304"/>
      <c r="AK173" s="106"/>
      <c r="AL173" s="57"/>
      <c r="AM173" s="106"/>
    </row>
    <row r="174" spans="1:39" s="74" customFormat="1" x14ac:dyDescent="0.3">
      <c r="A174" s="51"/>
      <c r="B174" s="51"/>
      <c r="C174" s="51"/>
      <c r="D174" s="51"/>
      <c r="E174" s="51"/>
      <c r="F174" s="51"/>
      <c r="G174" s="71"/>
      <c r="H174" s="312"/>
      <c r="J174" s="53"/>
      <c r="K174" s="47"/>
      <c r="L174" s="4"/>
      <c r="M174" s="52"/>
      <c r="N174" s="49"/>
      <c r="O174" s="49"/>
      <c r="P174" s="49"/>
      <c r="Q174" s="52"/>
      <c r="R174" s="52"/>
      <c r="S174" s="51"/>
      <c r="T174" s="51"/>
      <c r="U174" s="98"/>
      <c r="V174" s="98"/>
      <c r="W174" s="98"/>
      <c r="X174" s="52"/>
      <c r="Y174" s="15"/>
      <c r="AA174" s="57"/>
      <c r="AB174" s="57"/>
      <c r="AC174" s="57"/>
      <c r="AD174" s="57"/>
      <c r="AE174" s="57"/>
      <c r="AF174" s="57"/>
      <c r="AG174" s="15"/>
      <c r="AI174" s="304"/>
      <c r="AJ174" s="304"/>
      <c r="AK174" s="106"/>
      <c r="AL174" s="57"/>
      <c r="AM174" s="106"/>
    </row>
    <row r="175" spans="1:39" x14ac:dyDescent="0.3">
      <c r="A175" s="51">
        <v>3</v>
      </c>
      <c r="B175" s="51" t="s">
        <v>6</v>
      </c>
      <c r="C175" s="1">
        <v>310</v>
      </c>
      <c r="D175" s="51" t="s">
        <v>9</v>
      </c>
      <c r="E175" s="51"/>
      <c r="F175" s="51">
        <v>13260</v>
      </c>
      <c r="G175" s="71" t="s">
        <v>597</v>
      </c>
      <c r="H175" s="312">
        <v>38</v>
      </c>
      <c r="I175" t="s">
        <v>633</v>
      </c>
      <c r="J175" s="53">
        <v>43455</v>
      </c>
      <c r="K175" s="47">
        <v>2018</v>
      </c>
      <c r="L175" s="27" t="s">
        <v>549</v>
      </c>
      <c r="M175" s="52">
        <v>7340</v>
      </c>
      <c r="N175" s="28">
        <v>1856.3899999999999</v>
      </c>
      <c r="O175" s="49"/>
      <c r="P175" s="49">
        <v>9196.39</v>
      </c>
      <c r="Q175" s="52">
        <v>0</v>
      </c>
      <c r="R175" s="52">
        <f t="shared" si="52"/>
        <v>9196.39</v>
      </c>
      <c r="S175" s="51">
        <v>10</v>
      </c>
      <c r="T175" s="99">
        <f t="shared" ref="T175:T179" si="61">(+$A$2-J175)/365.25</f>
        <v>0.77481177275838464</v>
      </c>
      <c r="U175" s="98">
        <f t="shared" si="53"/>
        <v>712.54712388774806</v>
      </c>
      <c r="V175" s="98">
        <f t="shared" ref="V175:V179" si="62">+R175-U175</f>
        <v>8483.8428761122523</v>
      </c>
      <c r="W175" s="98">
        <f t="shared" si="54"/>
        <v>919.63900000000001</v>
      </c>
      <c r="X175" s="52" t="s">
        <v>91</v>
      </c>
      <c r="Y175" s="15"/>
      <c r="AA175" s="57"/>
      <c r="AB175" s="57"/>
      <c r="AC175" s="57"/>
      <c r="AD175" s="57">
        <f t="shared" si="55"/>
        <v>0</v>
      </c>
      <c r="AE175" s="57"/>
      <c r="AF175" s="57"/>
      <c r="AG175" s="15">
        <f>+R175-O175</f>
        <v>9196.39</v>
      </c>
      <c r="AH175" s="74">
        <v>25</v>
      </c>
      <c r="AI175" s="304"/>
      <c r="AJ175" s="304"/>
      <c r="AK175" s="106"/>
      <c r="AL175" s="57">
        <f t="shared" si="56"/>
        <v>0</v>
      </c>
      <c r="AM175" s="106">
        <f>ROUND(+AG175/AH175*0.5*0.75,2)</f>
        <v>137.94999999999999</v>
      </c>
    </row>
    <row r="176" spans="1:39" x14ac:dyDescent="0.3">
      <c r="A176" s="51">
        <v>3</v>
      </c>
      <c r="B176" s="51" t="s">
        <v>6</v>
      </c>
      <c r="C176" s="1">
        <v>310</v>
      </c>
      <c r="D176" s="51" t="s">
        <v>9</v>
      </c>
      <c r="E176" s="51"/>
      <c r="F176" s="51">
        <v>13260</v>
      </c>
      <c r="G176" s="71" t="s">
        <v>598</v>
      </c>
      <c r="H176" s="312">
        <v>39</v>
      </c>
      <c r="I176" t="s">
        <v>630</v>
      </c>
      <c r="J176" s="53">
        <v>43455</v>
      </c>
      <c r="K176" s="47">
        <v>2018</v>
      </c>
      <c r="L176" s="27" t="s">
        <v>549</v>
      </c>
      <c r="M176" s="52">
        <v>7340</v>
      </c>
      <c r="N176" s="28">
        <v>1856.3899999999999</v>
      </c>
      <c r="O176" s="49"/>
      <c r="P176" s="49">
        <v>9196.39</v>
      </c>
      <c r="Q176" s="52">
        <v>0</v>
      </c>
      <c r="R176" s="52">
        <f t="shared" si="52"/>
        <v>9196.39</v>
      </c>
      <c r="S176" s="51">
        <v>10</v>
      </c>
      <c r="T176" s="99">
        <f t="shared" si="61"/>
        <v>0.77481177275838464</v>
      </c>
      <c r="U176" s="98">
        <f t="shared" si="53"/>
        <v>712.54712388774806</v>
      </c>
      <c r="V176" s="98">
        <f t="shared" si="62"/>
        <v>8483.8428761122523</v>
      </c>
      <c r="W176" s="98">
        <f t="shared" si="54"/>
        <v>919.63900000000001</v>
      </c>
      <c r="X176" s="52" t="s">
        <v>91</v>
      </c>
      <c r="Y176" s="15"/>
      <c r="AA176" s="57"/>
      <c r="AB176" s="57"/>
      <c r="AC176" s="57"/>
      <c r="AD176" s="57">
        <f t="shared" si="55"/>
        <v>0</v>
      </c>
      <c r="AE176" s="57"/>
      <c r="AF176" s="57"/>
      <c r="AG176" s="15">
        <f>+R176-O176</f>
        <v>9196.39</v>
      </c>
      <c r="AH176" s="74">
        <v>25</v>
      </c>
      <c r="AI176" s="304"/>
      <c r="AJ176" s="304"/>
      <c r="AK176" s="106"/>
      <c r="AL176" s="57">
        <f t="shared" si="56"/>
        <v>0</v>
      </c>
      <c r="AM176" s="106">
        <f t="shared" ref="AM176:AM179" si="63">ROUND(+AG176/AH176*0.5*0.75,2)</f>
        <v>137.94999999999999</v>
      </c>
    </row>
    <row r="177" spans="1:40" x14ac:dyDescent="0.3">
      <c r="A177" s="51">
        <v>3</v>
      </c>
      <c r="B177" s="51" t="s">
        <v>6</v>
      </c>
      <c r="C177" s="1">
        <v>310</v>
      </c>
      <c r="D177" s="51" t="s">
        <v>9</v>
      </c>
      <c r="E177" s="51"/>
      <c r="F177" s="51">
        <v>13260</v>
      </c>
      <c r="G177" s="71" t="s">
        <v>596</v>
      </c>
      <c r="H177" s="313">
        <v>36</v>
      </c>
      <c r="I177" s="84" t="s">
        <v>629</v>
      </c>
      <c r="J177" s="53">
        <v>43503</v>
      </c>
      <c r="K177" s="51">
        <v>2019</v>
      </c>
      <c r="L177" s="51">
        <v>2</v>
      </c>
      <c r="M177" s="38">
        <v>29386.71</v>
      </c>
      <c r="N177" s="28">
        <v>5965.8</v>
      </c>
      <c r="O177" s="39"/>
      <c r="P177" s="6">
        <v>35352.51</v>
      </c>
      <c r="Q177" s="52">
        <v>0</v>
      </c>
      <c r="R177" s="52">
        <f t="shared" si="52"/>
        <v>35352.51</v>
      </c>
      <c r="S177" s="51">
        <v>10</v>
      </c>
      <c r="T177" s="99">
        <f t="shared" si="61"/>
        <v>0.64339493497604383</v>
      </c>
      <c r="U177" s="98">
        <f t="shared" si="53"/>
        <v>2274.5625872689939</v>
      </c>
      <c r="V177" s="98">
        <f t="shared" si="62"/>
        <v>33077.94741273101</v>
      </c>
      <c r="W177" s="98">
        <f t="shared" si="54"/>
        <v>3535.2510000000002</v>
      </c>
      <c r="X177" s="51" t="s">
        <v>92</v>
      </c>
      <c r="Y177" s="15"/>
      <c r="AA177" s="57"/>
      <c r="AB177" s="57"/>
      <c r="AC177" s="57"/>
      <c r="AD177" s="57">
        <f t="shared" si="55"/>
        <v>0</v>
      </c>
      <c r="AE177" s="57"/>
      <c r="AF177" s="57"/>
      <c r="AG177" s="15">
        <f>+R177-O177</f>
        <v>35352.51</v>
      </c>
      <c r="AH177" s="74">
        <v>25</v>
      </c>
      <c r="AI177" s="304"/>
      <c r="AJ177" s="304"/>
      <c r="AK177" s="106"/>
      <c r="AL177" s="57">
        <f t="shared" si="56"/>
        <v>0</v>
      </c>
      <c r="AM177" s="106">
        <f t="shared" si="63"/>
        <v>530.29</v>
      </c>
    </row>
    <row r="178" spans="1:40" x14ac:dyDescent="0.3">
      <c r="A178" s="11">
        <v>3</v>
      </c>
      <c r="B178" s="11" t="s">
        <v>6</v>
      </c>
      <c r="C178" s="11">
        <v>310</v>
      </c>
      <c r="D178" s="11" t="s">
        <v>9</v>
      </c>
      <c r="E178" s="11"/>
      <c r="F178" s="11">
        <v>13260</v>
      </c>
      <c r="G178" s="101" t="s">
        <v>576</v>
      </c>
      <c r="H178" s="315">
        <v>20</v>
      </c>
      <c r="I178" s="21" t="s">
        <v>645</v>
      </c>
      <c r="J178" s="12">
        <v>43525</v>
      </c>
      <c r="K178" s="11">
        <v>2019</v>
      </c>
      <c r="L178" s="11">
        <v>3</v>
      </c>
      <c r="M178" s="28">
        <v>9603.4500000000007</v>
      </c>
      <c r="N178" s="28"/>
      <c r="O178" s="40"/>
      <c r="P178" s="13">
        <v>9603.4500000000007</v>
      </c>
      <c r="Q178" s="10">
        <v>0</v>
      </c>
      <c r="R178" s="10">
        <f t="shared" si="52"/>
        <v>9603.4500000000007</v>
      </c>
      <c r="S178" s="11">
        <v>10</v>
      </c>
      <c r="T178" s="100">
        <f t="shared" si="61"/>
        <v>0.58316221765913756</v>
      </c>
      <c r="U178" s="98">
        <f t="shared" si="53"/>
        <v>560.03691991786457</v>
      </c>
      <c r="V178" s="98">
        <f t="shared" si="62"/>
        <v>9043.4130800821367</v>
      </c>
      <c r="W178" s="98">
        <f t="shared" si="54"/>
        <v>960.34500000000014</v>
      </c>
      <c r="X178" s="41" t="s">
        <v>93</v>
      </c>
      <c r="Y178" s="110"/>
      <c r="Z178" s="21"/>
      <c r="AA178" s="57"/>
      <c r="AB178" s="57"/>
      <c r="AC178" s="57"/>
      <c r="AD178" s="57">
        <f t="shared" si="55"/>
        <v>0</v>
      </c>
      <c r="AE178" s="57"/>
      <c r="AF178" s="57"/>
      <c r="AG178" s="15">
        <f>+R178-O178</f>
        <v>9603.4500000000007</v>
      </c>
      <c r="AH178" s="74">
        <v>25</v>
      </c>
      <c r="AI178" s="304"/>
      <c r="AJ178" s="304"/>
      <c r="AK178" s="106"/>
      <c r="AL178" s="57">
        <f t="shared" si="56"/>
        <v>0</v>
      </c>
      <c r="AM178" s="106">
        <f t="shared" si="63"/>
        <v>144.05000000000001</v>
      </c>
      <c r="AN178" s="21"/>
    </row>
    <row r="179" spans="1:40" x14ac:dyDescent="0.3">
      <c r="A179" s="51">
        <v>3</v>
      </c>
      <c r="B179" s="51" t="s">
        <v>6</v>
      </c>
      <c r="C179" s="51">
        <v>310</v>
      </c>
      <c r="D179" s="51" t="s">
        <v>9</v>
      </c>
      <c r="E179" s="51"/>
      <c r="F179" s="51">
        <v>13260</v>
      </c>
      <c r="G179" s="71" t="s">
        <v>581</v>
      </c>
      <c r="H179" s="76">
        <v>16</v>
      </c>
      <c r="I179" t="s">
        <v>605</v>
      </c>
      <c r="J179" s="53">
        <v>43585</v>
      </c>
      <c r="K179" s="51">
        <v>2019</v>
      </c>
      <c r="L179" s="74">
        <v>4</v>
      </c>
      <c r="M179" s="38">
        <v>1280.7</v>
      </c>
      <c r="N179" s="51">
        <v>382.19</v>
      </c>
      <c r="O179" s="51">
        <v>76.48</v>
      </c>
      <c r="P179" s="6">
        <v>1739.3700000000001</v>
      </c>
      <c r="Q179" s="52">
        <v>-97.64</v>
      </c>
      <c r="R179" s="52">
        <f t="shared" si="52"/>
        <v>1641.73</v>
      </c>
      <c r="S179" s="51">
        <v>10</v>
      </c>
      <c r="T179" s="99">
        <f t="shared" si="61"/>
        <v>0.41889117043121149</v>
      </c>
      <c r="U179" s="98">
        <f t="shared" si="53"/>
        <v>68.770620123203287</v>
      </c>
      <c r="V179" s="98">
        <f t="shared" si="62"/>
        <v>1572.9593798767967</v>
      </c>
      <c r="W179" s="98">
        <f t="shared" si="54"/>
        <v>164.173</v>
      </c>
      <c r="X179" s="51" t="s">
        <v>94</v>
      </c>
      <c r="Y179" s="15"/>
      <c r="AA179" s="57"/>
      <c r="AB179" s="57"/>
      <c r="AC179" s="57"/>
      <c r="AD179" s="57">
        <f t="shared" si="55"/>
        <v>0</v>
      </c>
      <c r="AE179" s="57"/>
      <c r="AF179" s="57"/>
      <c r="AG179" s="15">
        <f>+R179-O179</f>
        <v>1565.25</v>
      </c>
      <c r="AH179" s="74">
        <v>25</v>
      </c>
      <c r="AI179" s="304"/>
      <c r="AJ179" s="304"/>
      <c r="AK179" s="106"/>
      <c r="AL179" s="57">
        <f t="shared" si="56"/>
        <v>0</v>
      </c>
      <c r="AM179" s="106">
        <f t="shared" si="63"/>
        <v>23.48</v>
      </c>
    </row>
    <row r="180" spans="1:40" s="74" customFormat="1" x14ac:dyDescent="0.3">
      <c r="A180" s="51"/>
      <c r="B180" s="51"/>
      <c r="C180" s="51"/>
      <c r="D180" s="51"/>
      <c r="E180" s="51"/>
      <c r="F180" s="51"/>
      <c r="G180" s="71"/>
      <c r="H180" s="76"/>
      <c r="J180" s="53"/>
      <c r="K180" s="51"/>
      <c r="M180" s="38"/>
      <c r="N180" s="51"/>
      <c r="O180" s="51"/>
      <c r="P180" s="6"/>
      <c r="Q180" s="52"/>
      <c r="R180" s="52"/>
      <c r="S180" s="52"/>
      <c r="T180" s="51"/>
      <c r="U180" s="98"/>
      <c r="V180" s="98"/>
      <c r="W180" s="98"/>
      <c r="X180" s="51"/>
      <c r="Y180" s="15"/>
      <c r="AA180" s="57"/>
      <c r="AB180" s="57"/>
      <c r="AC180" s="57"/>
      <c r="AD180" s="57"/>
      <c r="AE180" s="57"/>
      <c r="AF180" s="57"/>
      <c r="AG180" s="15"/>
      <c r="AI180" s="304"/>
      <c r="AJ180" s="304"/>
      <c r="AK180" s="106"/>
      <c r="AL180" s="57"/>
      <c r="AM180" s="106"/>
    </row>
    <row r="181" spans="1:40" s="74" customFormat="1" x14ac:dyDescent="0.3">
      <c r="A181" s="51"/>
      <c r="B181" s="51"/>
      <c r="C181" s="51"/>
      <c r="D181" s="51"/>
      <c r="E181" s="51"/>
      <c r="F181" s="51"/>
      <c r="G181" s="71"/>
      <c r="H181" s="76"/>
      <c r="J181" s="53"/>
      <c r="K181" s="51"/>
      <c r="M181" s="38"/>
      <c r="N181" s="51"/>
      <c r="O181" s="51"/>
      <c r="P181" s="6"/>
      <c r="Q181" s="52"/>
      <c r="R181" s="52"/>
      <c r="S181" s="51"/>
      <c r="T181" s="51"/>
      <c r="U181" s="98"/>
      <c r="V181" s="98"/>
      <c r="W181" s="98"/>
      <c r="X181" s="51"/>
      <c r="Y181" s="15"/>
      <c r="AA181" s="57"/>
      <c r="AB181" s="57"/>
      <c r="AC181" s="57"/>
      <c r="AD181" s="57"/>
      <c r="AE181" s="57"/>
      <c r="AF181" s="57"/>
      <c r="AG181" s="15"/>
      <c r="AI181" s="304"/>
      <c r="AJ181" s="304"/>
      <c r="AK181" s="106"/>
      <c r="AL181" s="57"/>
      <c r="AM181" s="106"/>
    </row>
    <row r="182" spans="1:40" x14ac:dyDescent="0.3">
      <c r="A182" s="51">
        <v>3</v>
      </c>
      <c r="B182" s="51" t="s">
        <v>6</v>
      </c>
      <c r="C182" s="5">
        <v>311</v>
      </c>
      <c r="D182" s="51" t="s">
        <v>10</v>
      </c>
      <c r="E182" s="51"/>
      <c r="F182" s="51">
        <v>13260</v>
      </c>
      <c r="G182" s="71" t="s">
        <v>569</v>
      </c>
      <c r="H182" s="312">
        <v>2</v>
      </c>
      <c r="I182" t="s">
        <v>625</v>
      </c>
      <c r="J182" s="53">
        <v>29403</v>
      </c>
      <c r="K182" s="47">
        <v>1980</v>
      </c>
      <c r="L182" s="4">
        <v>7</v>
      </c>
      <c r="M182" s="52">
        <v>2403</v>
      </c>
      <c r="N182" s="49"/>
      <c r="O182" s="49"/>
      <c r="P182" s="49">
        <v>2403</v>
      </c>
      <c r="Q182" s="49">
        <v>0</v>
      </c>
      <c r="R182" s="52">
        <f t="shared" si="52"/>
        <v>2403</v>
      </c>
      <c r="S182" s="51">
        <v>10</v>
      </c>
      <c r="T182" s="99">
        <f t="shared" ref="T182:T245" si="64">(+$A$2-J182)/365.25</f>
        <v>39.247091033538673</v>
      </c>
      <c r="U182" s="98">
        <f t="shared" si="53"/>
        <v>2403</v>
      </c>
      <c r="V182" s="98">
        <f t="shared" ref="V182:V245" si="65">+R182-U182</f>
        <v>0</v>
      </c>
      <c r="W182" s="98">
        <v>0</v>
      </c>
      <c r="X182" s="52" t="s">
        <v>45</v>
      </c>
      <c r="Y182" s="15"/>
      <c r="AA182" s="57">
        <f t="shared" ref="AA182:AA203" si="66">+P182</f>
        <v>2403</v>
      </c>
      <c r="AB182" s="57"/>
      <c r="AC182" s="57">
        <f t="shared" ref="AC182:AC245" si="67">+R182</f>
        <v>2403</v>
      </c>
      <c r="AD182" s="57">
        <f t="shared" si="55"/>
        <v>2403</v>
      </c>
      <c r="AE182" s="57">
        <f t="shared" ref="AE182:AE213" si="68">+M182+N182+Q182</f>
        <v>2403</v>
      </c>
      <c r="AF182" s="57">
        <f t="shared" ref="AF182:AF245" si="69">+M182+N182+Q182</f>
        <v>2403</v>
      </c>
      <c r="AG182" s="15">
        <f t="shared" ref="AG182:AG245" si="70">+R182-O182</f>
        <v>2403</v>
      </c>
      <c r="AH182" s="74">
        <v>25</v>
      </c>
      <c r="AI182" s="304">
        <f t="shared" ref="AI182:AI213" si="71">+T182-1.75</f>
        <v>37.497091033538673</v>
      </c>
      <c r="AJ182" s="304">
        <f t="shared" ref="AJ182:AJ245" si="72">+T182-1</f>
        <v>38.247091033538673</v>
      </c>
      <c r="AK182" s="106">
        <f t="shared" ref="AK182:AK219" si="73">ROUND(IF(AI182&gt;AH182,AG182,1/AH182*AI182*AG182),2)</f>
        <v>2403</v>
      </c>
      <c r="AL182" s="57">
        <f t="shared" si="56"/>
        <v>2403</v>
      </c>
      <c r="AM182" s="106">
        <f t="shared" ref="AM182:AM213" si="74">ROUND(IF(T182&gt;AH182,AG182,T182/AH182*AG182),2)</f>
        <v>2403</v>
      </c>
    </row>
    <row r="183" spans="1:40" x14ac:dyDescent="0.3">
      <c r="A183" s="51">
        <v>3</v>
      </c>
      <c r="B183" s="51" t="s">
        <v>6</v>
      </c>
      <c r="C183" s="5">
        <v>311</v>
      </c>
      <c r="D183" s="51" t="s">
        <v>10</v>
      </c>
      <c r="E183" s="51"/>
      <c r="F183" s="51">
        <v>13260</v>
      </c>
      <c r="G183" s="71" t="s">
        <v>571</v>
      </c>
      <c r="H183" s="312">
        <v>4</v>
      </c>
      <c r="I183" t="s">
        <v>622</v>
      </c>
      <c r="J183" s="53">
        <v>29768</v>
      </c>
      <c r="K183" s="47">
        <v>1981</v>
      </c>
      <c r="L183" s="4">
        <v>7</v>
      </c>
      <c r="M183" s="52">
        <v>612</v>
      </c>
      <c r="N183" s="49"/>
      <c r="O183" s="49"/>
      <c r="P183" s="49">
        <v>612</v>
      </c>
      <c r="Q183" s="49">
        <v>0</v>
      </c>
      <c r="R183" s="52">
        <f t="shared" si="52"/>
        <v>612</v>
      </c>
      <c r="S183" s="51">
        <v>10</v>
      </c>
      <c r="T183" s="99">
        <f t="shared" si="64"/>
        <v>38.247775496235455</v>
      </c>
      <c r="U183" s="98">
        <f t="shared" si="53"/>
        <v>612</v>
      </c>
      <c r="V183" s="98">
        <f t="shared" si="65"/>
        <v>0</v>
      </c>
      <c r="W183" s="98">
        <v>0</v>
      </c>
      <c r="X183" s="52" t="s">
        <v>45</v>
      </c>
      <c r="Y183" s="15"/>
      <c r="AA183" s="57">
        <f t="shared" si="66"/>
        <v>612</v>
      </c>
      <c r="AB183" s="57"/>
      <c r="AC183" s="57">
        <f t="shared" si="67"/>
        <v>612</v>
      </c>
      <c r="AD183" s="57">
        <f t="shared" si="55"/>
        <v>612</v>
      </c>
      <c r="AE183" s="57">
        <f t="shared" si="68"/>
        <v>612</v>
      </c>
      <c r="AF183" s="57">
        <f t="shared" si="69"/>
        <v>612</v>
      </c>
      <c r="AG183" s="15">
        <f t="shared" si="70"/>
        <v>612</v>
      </c>
      <c r="AH183" s="74">
        <v>25</v>
      </c>
      <c r="AI183" s="304">
        <f t="shared" si="71"/>
        <v>36.497775496235455</v>
      </c>
      <c r="AJ183" s="304">
        <f t="shared" si="72"/>
        <v>37.247775496235455</v>
      </c>
      <c r="AK183" s="106">
        <f t="shared" si="73"/>
        <v>612</v>
      </c>
      <c r="AL183" s="57">
        <f t="shared" si="56"/>
        <v>612</v>
      </c>
      <c r="AM183" s="106">
        <f t="shared" si="74"/>
        <v>612</v>
      </c>
    </row>
    <row r="184" spans="1:40" x14ac:dyDescent="0.3">
      <c r="A184" s="51">
        <v>3</v>
      </c>
      <c r="B184" s="51" t="s">
        <v>6</v>
      </c>
      <c r="C184" s="5">
        <v>311</v>
      </c>
      <c r="D184" s="51" t="s">
        <v>10</v>
      </c>
      <c r="E184" s="51"/>
      <c r="F184" s="51">
        <v>13260</v>
      </c>
      <c r="G184" s="71" t="s">
        <v>572</v>
      </c>
      <c r="H184" s="312">
        <v>5</v>
      </c>
      <c r="I184" t="s">
        <v>610</v>
      </c>
      <c r="J184" s="53">
        <v>29768</v>
      </c>
      <c r="K184" s="47">
        <v>1981</v>
      </c>
      <c r="L184" s="4">
        <v>7</v>
      </c>
      <c r="M184" s="52">
        <v>210</v>
      </c>
      <c r="N184" s="49"/>
      <c r="O184" s="49"/>
      <c r="P184" s="49">
        <v>210</v>
      </c>
      <c r="Q184" s="49">
        <v>0</v>
      </c>
      <c r="R184" s="52">
        <f t="shared" si="52"/>
        <v>210</v>
      </c>
      <c r="S184" s="51">
        <v>10</v>
      </c>
      <c r="T184" s="99">
        <f t="shared" si="64"/>
        <v>38.247775496235455</v>
      </c>
      <c r="U184" s="98">
        <f t="shared" si="53"/>
        <v>210</v>
      </c>
      <c r="V184" s="98">
        <f t="shared" si="65"/>
        <v>0</v>
      </c>
      <c r="W184" s="98">
        <v>0</v>
      </c>
      <c r="X184" s="52" t="s">
        <v>45</v>
      </c>
      <c r="Y184" s="15"/>
      <c r="AA184" s="57">
        <f t="shared" si="66"/>
        <v>210</v>
      </c>
      <c r="AB184" s="57"/>
      <c r="AC184" s="57">
        <f t="shared" si="67"/>
        <v>210</v>
      </c>
      <c r="AD184" s="57">
        <f t="shared" si="55"/>
        <v>210</v>
      </c>
      <c r="AE184" s="57">
        <f t="shared" si="68"/>
        <v>210</v>
      </c>
      <c r="AF184" s="57">
        <f t="shared" si="69"/>
        <v>210</v>
      </c>
      <c r="AG184" s="15">
        <f t="shared" si="70"/>
        <v>210</v>
      </c>
      <c r="AH184" s="74">
        <v>25</v>
      </c>
      <c r="AI184" s="304">
        <f t="shared" si="71"/>
        <v>36.497775496235455</v>
      </c>
      <c r="AJ184" s="304">
        <f t="shared" si="72"/>
        <v>37.247775496235455</v>
      </c>
      <c r="AK184" s="106">
        <f t="shared" si="73"/>
        <v>210</v>
      </c>
      <c r="AL184" s="57">
        <f t="shared" si="56"/>
        <v>210</v>
      </c>
      <c r="AM184" s="106">
        <f t="shared" si="74"/>
        <v>210</v>
      </c>
    </row>
    <row r="185" spans="1:40" x14ac:dyDescent="0.3">
      <c r="A185" s="51">
        <v>3</v>
      </c>
      <c r="B185" s="51" t="s">
        <v>6</v>
      </c>
      <c r="C185" s="5">
        <v>311</v>
      </c>
      <c r="D185" s="51" t="s">
        <v>10</v>
      </c>
      <c r="E185" s="51"/>
      <c r="F185" s="51">
        <v>13260</v>
      </c>
      <c r="G185" s="71" t="s">
        <v>574</v>
      </c>
      <c r="H185" s="312">
        <v>7</v>
      </c>
      <c r="I185" t="s">
        <v>623</v>
      </c>
      <c r="J185" s="53">
        <v>30133</v>
      </c>
      <c r="K185" s="47">
        <v>1982</v>
      </c>
      <c r="L185" s="4">
        <v>7</v>
      </c>
      <c r="M185" s="52">
        <v>587</v>
      </c>
      <c r="N185" s="49"/>
      <c r="O185" s="49"/>
      <c r="P185" s="49">
        <v>587</v>
      </c>
      <c r="Q185" s="49">
        <v>0</v>
      </c>
      <c r="R185" s="52">
        <f t="shared" si="52"/>
        <v>587</v>
      </c>
      <c r="S185" s="51">
        <v>10</v>
      </c>
      <c r="T185" s="99">
        <f t="shared" si="64"/>
        <v>37.248459958932237</v>
      </c>
      <c r="U185" s="98">
        <f t="shared" si="53"/>
        <v>587</v>
      </c>
      <c r="V185" s="98">
        <f t="shared" si="65"/>
        <v>0</v>
      </c>
      <c r="W185" s="98">
        <v>0</v>
      </c>
      <c r="X185" s="52" t="s">
        <v>45</v>
      </c>
      <c r="Y185" s="15"/>
      <c r="AA185" s="57">
        <f t="shared" si="66"/>
        <v>587</v>
      </c>
      <c r="AB185" s="57"/>
      <c r="AC185" s="57">
        <f t="shared" si="67"/>
        <v>587</v>
      </c>
      <c r="AD185" s="57">
        <f t="shared" si="55"/>
        <v>587</v>
      </c>
      <c r="AE185" s="57">
        <f t="shared" si="68"/>
        <v>587</v>
      </c>
      <c r="AF185" s="57">
        <f t="shared" si="69"/>
        <v>587</v>
      </c>
      <c r="AG185" s="15">
        <f t="shared" si="70"/>
        <v>587</v>
      </c>
      <c r="AH185" s="74">
        <v>25</v>
      </c>
      <c r="AI185" s="304">
        <f t="shared" si="71"/>
        <v>35.498459958932237</v>
      </c>
      <c r="AJ185" s="304">
        <f t="shared" si="72"/>
        <v>36.248459958932237</v>
      </c>
      <c r="AK185" s="106">
        <f t="shared" si="73"/>
        <v>587</v>
      </c>
      <c r="AL185" s="57">
        <f t="shared" si="56"/>
        <v>587</v>
      </c>
      <c r="AM185" s="106">
        <f t="shared" si="74"/>
        <v>587</v>
      </c>
    </row>
    <row r="186" spans="1:40" x14ac:dyDescent="0.3">
      <c r="A186" s="51">
        <v>3</v>
      </c>
      <c r="B186" s="51" t="s">
        <v>6</v>
      </c>
      <c r="C186" s="5">
        <v>311</v>
      </c>
      <c r="D186" s="51" t="s">
        <v>10</v>
      </c>
      <c r="E186" s="51"/>
      <c r="F186" s="51">
        <v>13260</v>
      </c>
      <c r="G186" s="71" t="s">
        <v>585</v>
      </c>
      <c r="H186" s="312">
        <v>22</v>
      </c>
      <c r="I186" t="s">
        <v>615</v>
      </c>
      <c r="J186" s="53">
        <v>30498</v>
      </c>
      <c r="K186" s="47">
        <v>1983</v>
      </c>
      <c r="L186" s="4">
        <v>7</v>
      </c>
      <c r="M186" s="52">
        <v>4500</v>
      </c>
      <c r="N186" s="49"/>
      <c r="O186" s="49"/>
      <c r="P186" s="49">
        <v>4500</v>
      </c>
      <c r="Q186" s="49">
        <v>0</v>
      </c>
      <c r="R186" s="52">
        <f t="shared" si="52"/>
        <v>4500</v>
      </c>
      <c r="S186" s="51">
        <v>10</v>
      </c>
      <c r="T186" s="99">
        <f t="shared" si="64"/>
        <v>36.249144421629019</v>
      </c>
      <c r="U186" s="98">
        <f t="shared" si="53"/>
        <v>4500</v>
      </c>
      <c r="V186" s="98">
        <f t="shared" si="65"/>
        <v>0</v>
      </c>
      <c r="W186" s="98">
        <v>0</v>
      </c>
      <c r="X186" s="52" t="s">
        <v>45</v>
      </c>
      <c r="Y186" s="15"/>
      <c r="AA186" s="57">
        <f t="shared" si="66"/>
        <v>4500</v>
      </c>
      <c r="AB186" s="57"/>
      <c r="AC186" s="57">
        <f t="shared" si="67"/>
        <v>4500</v>
      </c>
      <c r="AD186" s="57">
        <f t="shared" si="55"/>
        <v>4500</v>
      </c>
      <c r="AE186" s="57">
        <f t="shared" si="68"/>
        <v>4500</v>
      </c>
      <c r="AF186" s="57">
        <f t="shared" si="69"/>
        <v>4500</v>
      </c>
      <c r="AG186" s="15">
        <f t="shared" si="70"/>
        <v>4500</v>
      </c>
      <c r="AH186" s="74">
        <v>25</v>
      </c>
      <c r="AI186" s="304">
        <f t="shared" si="71"/>
        <v>34.499144421629019</v>
      </c>
      <c r="AJ186" s="304">
        <f t="shared" si="72"/>
        <v>35.249144421629019</v>
      </c>
      <c r="AK186" s="106">
        <f t="shared" si="73"/>
        <v>4500</v>
      </c>
      <c r="AL186" s="57">
        <f t="shared" si="56"/>
        <v>4500</v>
      </c>
      <c r="AM186" s="106">
        <f t="shared" si="74"/>
        <v>4500</v>
      </c>
    </row>
    <row r="187" spans="1:40" x14ac:dyDescent="0.3">
      <c r="A187" s="51">
        <v>3</v>
      </c>
      <c r="B187" s="51" t="s">
        <v>6</v>
      </c>
      <c r="C187" s="5">
        <v>311</v>
      </c>
      <c r="D187" s="51" t="s">
        <v>10</v>
      </c>
      <c r="E187" s="51"/>
      <c r="F187" s="51">
        <v>13260</v>
      </c>
      <c r="G187" s="71" t="s">
        <v>590</v>
      </c>
      <c r="H187" s="312">
        <v>29</v>
      </c>
      <c r="I187" t="s">
        <v>616</v>
      </c>
      <c r="J187" s="53">
        <v>30864</v>
      </c>
      <c r="K187" s="47">
        <v>1984</v>
      </c>
      <c r="L187" s="4">
        <v>7</v>
      </c>
      <c r="M187" s="52">
        <v>857</v>
      </c>
      <c r="N187" s="49"/>
      <c r="O187" s="49"/>
      <c r="P187" s="49">
        <v>857</v>
      </c>
      <c r="Q187" s="49">
        <v>0</v>
      </c>
      <c r="R187" s="52">
        <f t="shared" si="52"/>
        <v>857</v>
      </c>
      <c r="S187" s="51">
        <v>10</v>
      </c>
      <c r="T187" s="99">
        <f t="shared" si="64"/>
        <v>35.247091033538673</v>
      </c>
      <c r="U187" s="98">
        <f t="shared" si="53"/>
        <v>857</v>
      </c>
      <c r="V187" s="98">
        <f t="shared" si="65"/>
        <v>0</v>
      </c>
      <c r="W187" s="98">
        <v>0</v>
      </c>
      <c r="X187" s="52" t="s">
        <v>45</v>
      </c>
      <c r="Y187" s="15"/>
      <c r="AA187" s="57">
        <f t="shared" si="66"/>
        <v>857</v>
      </c>
      <c r="AB187" s="57"/>
      <c r="AC187" s="57">
        <f t="shared" si="67"/>
        <v>857</v>
      </c>
      <c r="AD187" s="57">
        <f t="shared" si="55"/>
        <v>857</v>
      </c>
      <c r="AE187" s="57">
        <f t="shared" si="68"/>
        <v>857</v>
      </c>
      <c r="AF187" s="57">
        <f t="shared" si="69"/>
        <v>857</v>
      </c>
      <c r="AG187" s="15">
        <f t="shared" si="70"/>
        <v>857</v>
      </c>
      <c r="AH187" s="74">
        <v>25</v>
      </c>
      <c r="AI187" s="304">
        <f t="shared" si="71"/>
        <v>33.497091033538673</v>
      </c>
      <c r="AJ187" s="304">
        <f t="shared" si="72"/>
        <v>34.247091033538673</v>
      </c>
      <c r="AK187" s="106">
        <f t="shared" si="73"/>
        <v>857</v>
      </c>
      <c r="AL187" s="57">
        <f t="shared" si="56"/>
        <v>857</v>
      </c>
      <c r="AM187" s="106">
        <f t="shared" si="74"/>
        <v>857</v>
      </c>
    </row>
    <row r="188" spans="1:40" x14ac:dyDescent="0.3">
      <c r="A188" s="51">
        <v>3</v>
      </c>
      <c r="B188" s="51" t="s">
        <v>6</v>
      </c>
      <c r="C188" s="5">
        <v>311</v>
      </c>
      <c r="D188" s="51" t="s">
        <v>10</v>
      </c>
      <c r="E188" s="51"/>
      <c r="F188" s="51">
        <v>13260</v>
      </c>
      <c r="G188" s="71" t="s">
        <v>578</v>
      </c>
      <c r="H188" s="312">
        <v>13</v>
      </c>
      <c r="I188" t="s">
        <v>617</v>
      </c>
      <c r="J188" s="53">
        <v>31229</v>
      </c>
      <c r="K188" s="47">
        <v>1985</v>
      </c>
      <c r="L188" s="4">
        <v>7</v>
      </c>
      <c r="M188" s="52">
        <v>4500</v>
      </c>
      <c r="N188" s="49"/>
      <c r="O188" s="49"/>
      <c r="P188" s="49">
        <v>4500</v>
      </c>
      <c r="Q188" s="49">
        <v>0</v>
      </c>
      <c r="R188" s="52">
        <f t="shared" si="52"/>
        <v>4500</v>
      </c>
      <c r="S188" s="51">
        <v>10</v>
      </c>
      <c r="T188" s="99">
        <f t="shared" si="64"/>
        <v>34.247775496235455</v>
      </c>
      <c r="U188" s="98">
        <f t="shared" si="53"/>
        <v>4500</v>
      </c>
      <c r="V188" s="98">
        <f t="shared" si="65"/>
        <v>0</v>
      </c>
      <c r="W188" s="98">
        <v>0</v>
      </c>
      <c r="X188" s="52" t="s">
        <v>45</v>
      </c>
      <c r="Y188" s="15"/>
      <c r="AA188" s="57">
        <f t="shared" si="66"/>
        <v>4500</v>
      </c>
      <c r="AB188" s="57"/>
      <c r="AC188" s="57">
        <f t="shared" si="67"/>
        <v>4500</v>
      </c>
      <c r="AD188" s="57">
        <f t="shared" si="55"/>
        <v>4500</v>
      </c>
      <c r="AE188" s="57">
        <f t="shared" si="68"/>
        <v>4500</v>
      </c>
      <c r="AF188" s="57">
        <f t="shared" si="69"/>
        <v>4500</v>
      </c>
      <c r="AG188" s="15">
        <f t="shared" si="70"/>
        <v>4500</v>
      </c>
      <c r="AH188" s="74">
        <v>25</v>
      </c>
      <c r="AI188" s="304">
        <f t="shared" si="71"/>
        <v>32.497775496235455</v>
      </c>
      <c r="AJ188" s="304">
        <f t="shared" si="72"/>
        <v>33.247775496235455</v>
      </c>
      <c r="AK188" s="106">
        <f t="shared" si="73"/>
        <v>4500</v>
      </c>
      <c r="AL188" s="57">
        <f t="shared" si="56"/>
        <v>4500</v>
      </c>
      <c r="AM188" s="106">
        <f t="shared" si="74"/>
        <v>4500</v>
      </c>
    </row>
    <row r="189" spans="1:40" x14ac:dyDescent="0.3">
      <c r="A189" s="51">
        <v>3</v>
      </c>
      <c r="B189" s="51" t="s">
        <v>6</v>
      </c>
      <c r="C189" s="5">
        <v>311</v>
      </c>
      <c r="D189" s="51" t="s">
        <v>10</v>
      </c>
      <c r="E189" s="51"/>
      <c r="F189" s="51">
        <v>13260</v>
      </c>
      <c r="G189" s="71" t="s">
        <v>580</v>
      </c>
      <c r="H189" s="312">
        <v>15</v>
      </c>
      <c r="I189" t="s">
        <v>618</v>
      </c>
      <c r="J189" s="53">
        <v>31229</v>
      </c>
      <c r="K189" s="47">
        <v>1985</v>
      </c>
      <c r="L189" s="4">
        <v>7</v>
      </c>
      <c r="M189" s="52">
        <v>4500</v>
      </c>
      <c r="N189" s="49"/>
      <c r="O189" s="49"/>
      <c r="P189" s="49">
        <v>4500</v>
      </c>
      <c r="Q189" s="49">
        <v>0</v>
      </c>
      <c r="R189" s="52">
        <f t="shared" si="52"/>
        <v>4500</v>
      </c>
      <c r="S189" s="51">
        <v>10</v>
      </c>
      <c r="T189" s="99">
        <f t="shared" si="64"/>
        <v>34.247775496235455</v>
      </c>
      <c r="U189" s="98">
        <f t="shared" si="53"/>
        <v>4500</v>
      </c>
      <c r="V189" s="98">
        <f t="shared" si="65"/>
        <v>0</v>
      </c>
      <c r="W189" s="98">
        <v>0</v>
      </c>
      <c r="X189" s="52" t="s">
        <v>45</v>
      </c>
      <c r="Y189" s="15"/>
      <c r="AA189" s="57">
        <f t="shared" si="66"/>
        <v>4500</v>
      </c>
      <c r="AB189" s="57"/>
      <c r="AC189" s="57">
        <f t="shared" si="67"/>
        <v>4500</v>
      </c>
      <c r="AD189" s="57">
        <f t="shared" si="55"/>
        <v>4500</v>
      </c>
      <c r="AE189" s="57">
        <f t="shared" si="68"/>
        <v>4500</v>
      </c>
      <c r="AF189" s="57">
        <f t="shared" si="69"/>
        <v>4500</v>
      </c>
      <c r="AG189" s="15">
        <f t="shared" si="70"/>
        <v>4500</v>
      </c>
      <c r="AH189" s="74">
        <v>25</v>
      </c>
      <c r="AI189" s="304">
        <f t="shared" si="71"/>
        <v>32.497775496235455</v>
      </c>
      <c r="AJ189" s="304">
        <f t="shared" si="72"/>
        <v>33.247775496235455</v>
      </c>
      <c r="AK189" s="106">
        <f t="shared" si="73"/>
        <v>4500</v>
      </c>
      <c r="AL189" s="57">
        <f t="shared" si="56"/>
        <v>4500</v>
      </c>
      <c r="AM189" s="106">
        <f t="shared" si="74"/>
        <v>4500</v>
      </c>
    </row>
    <row r="190" spans="1:40" x14ac:dyDescent="0.3">
      <c r="A190" s="51">
        <v>3</v>
      </c>
      <c r="B190" s="51" t="s">
        <v>6</v>
      </c>
      <c r="C190" s="5">
        <v>311</v>
      </c>
      <c r="D190" s="51" t="s">
        <v>10</v>
      </c>
      <c r="E190" s="51"/>
      <c r="F190" s="51">
        <v>13260</v>
      </c>
      <c r="G190" s="71" t="s">
        <v>589</v>
      </c>
      <c r="H190" s="312">
        <v>27</v>
      </c>
      <c r="I190" t="s">
        <v>620</v>
      </c>
      <c r="J190" s="53">
        <v>31229</v>
      </c>
      <c r="K190" s="47">
        <v>1985</v>
      </c>
      <c r="L190" s="4">
        <v>7</v>
      </c>
      <c r="M190" s="52">
        <f>4500-241.07</f>
        <v>4258.93</v>
      </c>
      <c r="N190" s="49"/>
      <c r="O190" s="49"/>
      <c r="P190" s="49">
        <v>4258.93</v>
      </c>
      <c r="Q190" s="49">
        <v>0</v>
      </c>
      <c r="R190" s="52">
        <f t="shared" si="52"/>
        <v>4258.93</v>
      </c>
      <c r="S190" s="51">
        <v>10</v>
      </c>
      <c r="T190" s="99">
        <f t="shared" si="64"/>
        <v>34.247775496235455</v>
      </c>
      <c r="U190" s="98">
        <f t="shared" si="53"/>
        <v>4258.93</v>
      </c>
      <c r="V190" s="98">
        <f t="shared" si="65"/>
        <v>0</v>
      </c>
      <c r="W190" s="98">
        <v>0</v>
      </c>
      <c r="X190" s="52" t="s">
        <v>45</v>
      </c>
      <c r="Y190" s="15"/>
      <c r="AA190" s="57">
        <f t="shared" si="66"/>
        <v>4258.93</v>
      </c>
      <c r="AB190" s="57"/>
      <c r="AC190" s="57">
        <f t="shared" si="67"/>
        <v>4258.93</v>
      </c>
      <c r="AD190" s="57">
        <f t="shared" si="55"/>
        <v>4258.93</v>
      </c>
      <c r="AE190" s="57">
        <f t="shared" si="68"/>
        <v>4258.93</v>
      </c>
      <c r="AF190" s="57">
        <f t="shared" si="69"/>
        <v>4258.93</v>
      </c>
      <c r="AG190" s="15">
        <f t="shared" si="70"/>
        <v>4258.93</v>
      </c>
      <c r="AH190" s="74">
        <v>25</v>
      </c>
      <c r="AI190" s="304">
        <f t="shared" si="71"/>
        <v>32.497775496235455</v>
      </c>
      <c r="AJ190" s="304">
        <f t="shared" si="72"/>
        <v>33.247775496235455</v>
      </c>
      <c r="AK190" s="106">
        <f t="shared" si="73"/>
        <v>4258.93</v>
      </c>
      <c r="AL190" s="57">
        <f t="shared" si="56"/>
        <v>4258.93</v>
      </c>
      <c r="AM190" s="106">
        <f t="shared" si="74"/>
        <v>4258.93</v>
      </c>
    </row>
    <row r="191" spans="1:40" x14ac:dyDescent="0.3">
      <c r="A191" s="51">
        <v>3</v>
      </c>
      <c r="B191" s="51" t="s">
        <v>6</v>
      </c>
      <c r="C191" s="5">
        <v>311</v>
      </c>
      <c r="D191" s="51" t="s">
        <v>10</v>
      </c>
      <c r="E191" s="51"/>
      <c r="F191" s="51">
        <v>13260</v>
      </c>
      <c r="G191" s="71" t="s">
        <v>591</v>
      </c>
      <c r="H191" s="313">
        <v>28</v>
      </c>
      <c r="I191" s="84" t="s">
        <v>643</v>
      </c>
      <c r="J191" s="53">
        <v>31594</v>
      </c>
      <c r="K191" s="47">
        <v>1986</v>
      </c>
      <c r="L191" s="4">
        <v>7</v>
      </c>
      <c r="M191" s="52">
        <v>4189</v>
      </c>
      <c r="N191" s="49"/>
      <c r="O191" s="49"/>
      <c r="P191" s="49">
        <v>4189</v>
      </c>
      <c r="Q191" s="49">
        <v>0</v>
      </c>
      <c r="R191" s="52">
        <f t="shared" si="52"/>
        <v>4189</v>
      </c>
      <c r="S191" s="51">
        <v>10</v>
      </c>
      <c r="T191" s="99">
        <f t="shared" si="64"/>
        <v>33.248459958932237</v>
      </c>
      <c r="U191" s="98">
        <f t="shared" si="53"/>
        <v>4189</v>
      </c>
      <c r="V191" s="98">
        <f t="shared" si="65"/>
        <v>0</v>
      </c>
      <c r="W191" s="98">
        <v>0</v>
      </c>
      <c r="X191" s="52" t="s">
        <v>45</v>
      </c>
      <c r="Y191" s="15"/>
      <c r="AA191" s="57">
        <f t="shared" si="66"/>
        <v>4189</v>
      </c>
      <c r="AB191" s="57"/>
      <c r="AC191" s="57">
        <f t="shared" si="67"/>
        <v>4189</v>
      </c>
      <c r="AD191" s="57">
        <f t="shared" si="55"/>
        <v>4189</v>
      </c>
      <c r="AE191" s="57">
        <f t="shared" si="68"/>
        <v>4189</v>
      </c>
      <c r="AF191" s="57">
        <f t="shared" si="69"/>
        <v>4189</v>
      </c>
      <c r="AG191" s="15">
        <f t="shared" si="70"/>
        <v>4189</v>
      </c>
      <c r="AH191" s="74">
        <v>25</v>
      </c>
      <c r="AI191" s="304">
        <f t="shared" si="71"/>
        <v>31.498459958932237</v>
      </c>
      <c r="AJ191" s="304">
        <f t="shared" si="72"/>
        <v>32.248459958932237</v>
      </c>
      <c r="AK191" s="106">
        <f t="shared" si="73"/>
        <v>4189</v>
      </c>
      <c r="AL191" s="57">
        <f t="shared" si="56"/>
        <v>4189</v>
      </c>
      <c r="AM191" s="106">
        <f t="shared" si="74"/>
        <v>4189</v>
      </c>
    </row>
    <row r="192" spans="1:40" x14ac:dyDescent="0.3">
      <c r="A192" s="51">
        <v>3</v>
      </c>
      <c r="B192" s="51" t="s">
        <v>6</v>
      </c>
      <c r="C192" s="5">
        <v>311</v>
      </c>
      <c r="D192" s="51" t="s">
        <v>10</v>
      </c>
      <c r="E192" s="51"/>
      <c r="F192" s="51">
        <v>13260</v>
      </c>
      <c r="G192" s="71" t="s">
        <v>569</v>
      </c>
      <c r="H192" s="312">
        <v>2</v>
      </c>
      <c r="I192" t="s">
        <v>625</v>
      </c>
      <c r="J192" s="53">
        <v>32325</v>
      </c>
      <c r="K192" s="47">
        <v>1988</v>
      </c>
      <c r="L192" s="4">
        <v>7</v>
      </c>
      <c r="M192" s="52">
        <v>2000</v>
      </c>
      <c r="N192" s="49"/>
      <c r="O192" s="49"/>
      <c r="P192" s="49">
        <v>2000</v>
      </c>
      <c r="Q192" s="49">
        <v>0</v>
      </c>
      <c r="R192" s="52">
        <f t="shared" si="52"/>
        <v>2000</v>
      </c>
      <c r="S192" s="51">
        <v>10</v>
      </c>
      <c r="T192" s="99">
        <f t="shared" si="64"/>
        <v>31.247091033538673</v>
      </c>
      <c r="U192" s="98">
        <f t="shared" si="53"/>
        <v>2000</v>
      </c>
      <c r="V192" s="98">
        <f t="shared" si="65"/>
        <v>0</v>
      </c>
      <c r="W192" s="98">
        <v>0</v>
      </c>
      <c r="X192" s="52" t="s">
        <v>45</v>
      </c>
      <c r="Y192" s="15"/>
      <c r="AA192" s="57">
        <f t="shared" si="66"/>
        <v>2000</v>
      </c>
      <c r="AB192" s="57"/>
      <c r="AC192" s="57">
        <f t="shared" si="67"/>
        <v>2000</v>
      </c>
      <c r="AD192" s="57">
        <f t="shared" si="55"/>
        <v>2000</v>
      </c>
      <c r="AE192" s="57">
        <f t="shared" si="68"/>
        <v>2000</v>
      </c>
      <c r="AF192" s="57">
        <f t="shared" si="69"/>
        <v>2000</v>
      </c>
      <c r="AG192" s="15">
        <f t="shared" si="70"/>
        <v>2000</v>
      </c>
      <c r="AH192" s="74">
        <v>25</v>
      </c>
      <c r="AI192" s="304">
        <f t="shared" si="71"/>
        <v>29.497091033538673</v>
      </c>
      <c r="AJ192" s="304">
        <f t="shared" si="72"/>
        <v>30.247091033538673</v>
      </c>
      <c r="AK192" s="106">
        <f t="shared" si="73"/>
        <v>2000</v>
      </c>
      <c r="AL192" s="57">
        <f t="shared" si="56"/>
        <v>2000</v>
      </c>
      <c r="AM192" s="106">
        <f t="shared" si="74"/>
        <v>2000</v>
      </c>
    </row>
    <row r="193" spans="1:39" x14ac:dyDescent="0.3">
      <c r="A193" s="51">
        <v>3</v>
      </c>
      <c r="B193" s="51" t="s">
        <v>6</v>
      </c>
      <c r="C193" s="5">
        <v>311</v>
      </c>
      <c r="D193" s="51" t="s">
        <v>10</v>
      </c>
      <c r="E193" s="51"/>
      <c r="F193" s="51">
        <v>13260</v>
      </c>
      <c r="G193" s="71" t="s">
        <v>571</v>
      </c>
      <c r="H193" s="312">
        <v>4</v>
      </c>
      <c r="I193" t="s">
        <v>622</v>
      </c>
      <c r="J193" s="53">
        <v>32690</v>
      </c>
      <c r="K193" s="47">
        <v>1989</v>
      </c>
      <c r="L193" s="4">
        <v>7</v>
      </c>
      <c r="M193" s="52">
        <v>2261</v>
      </c>
      <c r="N193" s="49"/>
      <c r="O193" s="49"/>
      <c r="P193" s="49">
        <v>2261</v>
      </c>
      <c r="Q193" s="49">
        <v>0</v>
      </c>
      <c r="R193" s="52">
        <f t="shared" si="52"/>
        <v>2261</v>
      </c>
      <c r="S193" s="51">
        <v>10</v>
      </c>
      <c r="T193" s="99">
        <f t="shared" si="64"/>
        <v>30.247775496235455</v>
      </c>
      <c r="U193" s="98">
        <f t="shared" si="53"/>
        <v>2261</v>
      </c>
      <c r="V193" s="98">
        <f t="shared" si="65"/>
        <v>0</v>
      </c>
      <c r="W193" s="98">
        <v>0</v>
      </c>
      <c r="X193" s="52" t="s">
        <v>45</v>
      </c>
      <c r="Y193" s="15"/>
      <c r="AA193" s="57">
        <f t="shared" si="66"/>
        <v>2261</v>
      </c>
      <c r="AB193" s="57"/>
      <c r="AC193" s="57">
        <f t="shared" si="67"/>
        <v>2261</v>
      </c>
      <c r="AD193" s="57">
        <f t="shared" si="55"/>
        <v>2261</v>
      </c>
      <c r="AE193" s="57">
        <f t="shared" si="68"/>
        <v>2261</v>
      </c>
      <c r="AF193" s="57">
        <f t="shared" si="69"/>
        <v>2261</v>
      </c>
      <c r="AG193" s="15">
        <f t="shared" si="70"/>
        <v>2261</v>
      </c>
      <c r="AH193" s="74">
        <v>25</v>
      </c>
      <c r="AI193" s="304">
        <f t="shared" si="71"/>
        <v>28.497775496235455</v>
      </c>
      <c r="AJ193" s="304">
        <f t="shared" si="72"/>
        <v>29.247775496235455</v>
      </c>
      <c r="AK193" s="106">
        <f t="shared" si="73"/>
        <v>2261</v>
      </c>
      <c r="AL193" s="57">
        <f t="shared" si="56"/>
        <v>2261</v>
      </c>
      <c r="AM193" s="106">
        <f t="shared" si="74"/>
        <v>2261</v>
      </c>
    </row>
    <row r="194" spans="1:39" x14ac:dyDescent="0.3">
      <c r="A194" s="51">
        <v>3</v>
      </c>
      <c r="B194" s="51" t="s">
        <v>6</v>
      </c>
      <c r="C194" s="5">
        <v>311</v>
      </c>
      <c r="D194" s="51" t="s">
        <v>10</v>
      </c>
      <c r="E194" s="51"/>
      <c r="F194" s="51">
        <v>13260</v>
      </c>
      <c r="G194" s="71" t="s">
        <v>574</v>
      </c>
      <c r="H194" s="312">
        <v>7</v>
      </c>
      <c r="I194" t="s">
        <v>623</v>
      </c>
      <c r="J194" s="53">
        <v>33420</v>
      </c>
      <c r="K194" s="47">
        <v>1991</v>
      </c>
      <c r="L194" s="4">
        <v>7</v>
      </c>
      <c r="M194" s="52">
        <v>2000</v>
      </c>
      <c r="N194" s="49"/>
      <c r="O194" s="49"/>
      <c r="P194" s="49">
        <v>2000</v>
      </c>
      <c r="Q194" s="49">
        <v>0</v>
      </c>
      <c r="R194" s="52">
        <f t="shared" si="52"/>
        <v>2000</v>
      </c>
      <c r="S194" s="51">
        <v>10</v>
      </c>
      <c r="T194" s="99">
        <f t="shared" si="64"/>
        <v>28.249144421629023</v>
      </c>
      <c r="U194" s="98">
        <f t="shared" si="53"/>
        <v>2000</v>
      </c>
      <c r="V194" s="98">
        <f t="shared" si="65"/>
        <v>0</v>
      </c>
      <c r="W194" s="98">
        <v>0</v>
      </c>
      <c r="X194" s="52" t="s">
        <v>45</v>
      </c>
      <c r="Y194" s="15"/>
      <c r="AA194" s="57">
        <f t="shared" si="66"/>
        <v>2000</v>
      </c>
      <c r="AB194" s="57"/>
      <c r="AC194" s="57">
        <f t="shared" si="67"/>
        <v>2000</v>
      </c>
      <c r="AD194" s="57">
        <f t="shared" si="55"/>
        <v>2000</v>
      </c>
      <c r="AE194" s="57">
        <f t="shared" si="68"/>
        <v>2000</v>
      </c>
      <c r="AF194" s="57">
        <f t="shared" si="69"/>
        <v>2000</v>
      </c>
      <c r="AG194" s="15">
        <f t="shared" si="70"/>
        <v>2000</v>
      </c>
      <c r="AH194" s="74">
        <v>25</v>
      </c>
      <c r="AI194" s="304">
        <f t="shared" si="71"/>
        <v>26.499144421629023</v>
      </c>
      <c r="AJ194" s="304">
        <f t="shared" si="72"/>
        <v>27.249144421629023</v>
      </c>
      <c r="AK194" s="106">
        <f t="shared" si="73"/>
        <v>2000</v>
      </c>
      <c r="AL194" s="57">
        <f t="shared" si="56"/>
        <v>2000</v>
      </c>
      <c r="AM194" s="106">
        <f t="shared" si="74"/>
        <v>2000</v>
      </c>
    </row>
    <row r="195" spans="1:39" x14ac:dyDescent="0.3">
      <c r="A195" s="51">
        <v>3</v>
      </c>
      <c r="B195" s="51" t="s">
        <v>6</v>
      </c>
      <c r="C195" s="5">
        <v>311</v>
      </c>
      <c r="D195" s="51" t="s">
        <v>10</v>
      </c>
      <c r="E195" s="51"/>
      <c r="F195" s="51">
        <v>13260</v>
      </c>
      <c r="G195" s="71" t="s">
        <v>577</v>
      </c>
      <c r="H195" s="311">
        <v>12</v>
      </c>
      <c r="I195" t="s">
        <v>631</v>
      </c>
      <c r="J195" s="53">
        <v>33786</v>
      </c>
      <c r="K195" s="47">
        <v>1992</v>
      </c>
      <c r="L195" s="4">
        <v>7</v>
      </c>
      <c r="M195" s="52">
        <v>500</v>
      </c>
      <c r="N195" s="49"/>
      <c r="O195" s="49"/>
      <c r="P195" s="49">
        <v>500</v>
      </c>
      <c r="Q195" s="49">
        <v>0</v>
      </c>
      <c r="R195" s="52">
        <f t="shared" si="52"/>
        <v>500</v>
      </c>
      <c r="S195" s="51">
        <v>10</v>
      </c>
      <c r="T195" s="99">
        <f t="shared" si="64"/>
        <v>27.247091033538673</v>
      </c>
      <c r="U195" s="98">
        <f t="shared" si="53"/>
        <v>500</v>
      </c>
      <c r="V195" s="98">
        <f t="shared" si="65"/>
        <v>0</v>
      </c>
      <c r="W195" s="98">
        <v>0</v>
      </c>
      <c r="X195" s="52" t="s">
        <v>45</v>
      </c>
      <c r="Y195" s="15"/>
      <c r="AA195" s="57">
        <f t="shared" si="66"/>
        <v>500</v>
      </c>
      <c r="AB195" s="57"/>
      <c r="AC195" s="57">
        <f t="shared" si="67"/>
        <v>500</v>
      </c>
      <c r="AD195" s="57">
        <f t="shared" si="55"/>
        <v>500</v>
      </c>
      <c r="AE195" s="57">
        <f t="shared" si="68"/>
        <v>500</v>
      </c>
      <c r="AF195" s="57">
        <f t="shared" si="69"/>
        <v>500</v>
      </c>
      <c r="AG195" s="15">
        <f t="shared" si="70"/>
        <v>500</v>
      </c>
      <c r="AH195" s="74">
        <v>25</v>
      </c>
      <c r="AI195" s="304">
        <f t="shared" si="71"/>
        <v>25.497091033538673</v>
      </c>
      <c r="AJ195" s="304">
        <f t="shared" si="72"/>
        <v>26.247091033538673</v>
      </c>
      <c r="AK195" s="106">
        <f t="shared" si="73"/>
        <v>500</v>
      </c>
      <c r="AL195" s="57">
        <f t="shared" si="56"/>
        <v>500</v>
      </c>
      <c r="AM195" s="106">
        <f t="shared" si="74"/>
        <v>500</v>
      </c>
    </row>
    <row r="196" spans="1:39" x14ac:dyDescent="0.3">
      <c r="A196" s="51">
        <v>3</v>
      </c>
      <c r="B196" s="51" t="s">
        <v>6</v>
      </c>
      <c r="C196" s="5">
        <v>311</v>
      </c>
      <c r="D196" s="51" t="s">
        <v>10</v>
      </c>
      <c r="E196" s="51"/>
      <c r="F196" s="51">
        <v>13260</v>
      </c>
      <c r="G196" s="71" t="s">
        <v>580</v>
      </c>
      <c r="H196" s="312">
        <v>15</v>
      </c>
      <c r="I196" t="s">
        <v>618</v>
      </c>
      <c r="J196" s="53">
        <v>33786</v>
      </c>
      <c r="K196" s="47">
        <v>1992</v>
      </c>
      <c r="L196" s="4">
        <v>7</v>
      </c>
      <c r="M196" s="52">
        <v>2000</v>
      </c>
      <c r="N196" s="49"/>
      <c r="O196" s="49"/>
      <c r="P196" s="49">
        <v>2000</v>
      </c>
      <c r="Q196" s="49">
        <v>0</v>
      </c>
      <c r="R196" s="52">
        <f t="shared" si="52"/>
        <v>2000</v>
      </c>
      <c r="S196" s="51">
        <v>10</v>
      </c>
      <c r="T196" s="99">
        <f t="shared" si="64"/>
        <v>27.247091033538673</v>
      </c>
      <c r="U196" s="98">
        <f t="shared" si="53"/>
        <v>2000</v>
      </c>
      <c r="V196" s="98">
        <f t="shared" si="65"/>
        <v>0</v>
      </c>
      <c r="W196" s="98">
        <v>0</v>
      </c>
      <c r="X196" s="52" t="s">
        <v>45</v>
      </c>
      <c r="Y196" s="15"/>
      <c r="AA196" s="57">
        <f t="shared" si="66"/>
        <v>2000</v>
      </c>
      <c r="AB196" s="57"/>
      <c r="AC196" s="57">
        <f t="shared" si="67"/>
        <v>2000</v>
      </c>
      <c r="AD196" s="57">
        <f t="shared" si="55"/>
        <v>2000</v>
      </c>
      <c r="AE196" s="57">
        <f t="shared" si="68"/>
        <v>2000</v>
      </c>
      <c r="AF196" s="57">
        <f t="shared" si="69"/>
        <v>2000</v>
      </c>
      <c r="AG196" s="15">
        <f t="shared" si="70"/>
        <v>2000</v>
      </c>
      <c r="AH196" s="74">
        <v>25</v>
      </c>
      <c r="AI196" s="304">
        <f t="shared" si="71"/>
        <v>25.497091033538673</v>
      </c>
      <c r="AJ196" s="304">
        <f t="shared" si="72"/>
        <v>26.247091033538673</v>
      </c>
      <c r="AK196" s="106">
        <f t="shared" si="73"/>
        <v>2000</v>
      </c>
      <c r="AL196" s="57">
        <f t="shared" si="56"/>
        <v>2000</v>
      </c>
      <c r="AM196" s="106">
        <f t="shared" si="74"/>
        <v>2000</v>
      </c>
    </row>
    <row r="197" spans="1:39" x14ac:dyDescent="0.3">
      <c r="A197" s="51">
        <v>3</v>
      </c>
      <c r="B197" s="51" t="s">
        <v>6</v>
      </c>
      <c r="C197" s="5">
        <v>311</v>
      </c>
      <c r="D197" s="51" t="s">
        <v>10</v>
      </c>
      <c r="E197" s="51"/>
      <c r="F197" s="51">
        <v>13260</v>
      </c>
      <c r="G197" s="71" t="s">
        <v>582</v>
      </c>
      <c r="H197" s="312">
        <v>17</v>
      </c>
      <c r="I197" t="s">
        <v>619</v>
      </c>
      <c r="J197" s="53">
        <v>34151</v>
      </c>
      <c r="K197" s="47">
        <v>1993</v>
      </c>
      <c r="L197" s="4">
        <v>7</v>
      </c>
      <c r="M197" s="52">
        <v>3500</v>
      </c>
      <c r="N197" s="49"/>
      <c r="O197" s="49"/>
      <c r="P197" s="49">
        <v>3500</v>
      </c>
      <c r="Q197" s="49">
        <v>0</v>
      </c>
      <c r="R197" s="52">
        <f t="shared" si="52"/>
        <v>3500</v>
      </c>
      <c r="S197" s="51">
        <v>10</v>
      </c>
      <c r="T197" s="99">
        <f t="shared" si="64"/>
        <v>26.247775496235455</v>
      </c>
      <c r="U197" s="98">
        <f t="shared" si="53"/>
        <v>3500</v>
      </c>
      <c r="V197" s="98">
        <f t="shared" si="65"/>
        <v>0</v>
      </c>
      <c r="W197" s="98">
        <v>0</v>
      </c>
      <c r="X197" s="52" t="s">
        <v>45</v>
      </c>
      <c r="Y197" s="15"/>
      <c r="AA197" s="57">
        <f t="shared" si="66"/>
        <v>3500</v>
      </c>
      <c r="AB197" s="57"/>
      <c r="AC197" s="57">
        <f t="shared" si="67"/>
        <v>3500</v>
      </c>
      <c r="AD197" s="57">
        <f t="shared" si="55"/>
        <v>3500</v>
      </c>
      <c r="AE197" s="57">
        <f t="shared" si="68"/>
        <v>3500</v>
      </c>
      <c r="AF197" s="57">
        <f t="shared" si="69"/>
        <v>3500</v>
      </c>
      <c r="AG197" s="15">
        <f t="shared" si="70"/>
        <v>3500</v>
      </c>
      <c r="AH197" s="74">
        <v>25</v>
      </c>
      <c r="AI197" s="304">
        <f t="shared" si="71"/>
        <v>24.497775496235455</v>
      </c>
      <c r="AJ197" s="304">
        <f t="shared" si="72"/>
        <v>25.247775496235455</v>
      </c>
      <c r="AK197" s="106">
        <f t="shared" si="73"/>
        <v>3429.69</v>
      </c>
      <c r="AL197" s="57">
        <f t="shared" si="56"/>
        <v>3500</v>
      </c>
      <c r="AM197" s="106">
        <f t="shared" si="74"/>
        <v>3500</v>
      </c>
    </row>
    <row r="198" spans="1:39" x14ac:dyDescent="0.3">
      <c r="A198" s="51">
        <v>3</v>
      </c>
      <c r="B198" s="51" t="s">
        <v>6</v>
      </c>
      <c r="C198" s="5">
        <v>311</v>
      </c>
      <c r="D198" s="51" t="s">
        <v>10</v>
      </c>
      <c r="E198" s="51"/>
      <c r="F198" s="51">
        <v>13260</v>
      </c>
      <c r="G198" s="71" t="s">
        <v>586</v>
      </c>
      <c r="H198" s="312">
        <v>23</v>
      </c>
      <c r="I198" t="s">
        <v>614</v>
      </c>
      <c r="J198" s="53">
        <v>34881</v>
      </c>
      <c r="K198" s="47">
        <v>1995</v>
      </c>
      <c r="L198" s="4">
        <v>7</v>
      </c>
      <c r="M198" s="52">
        <v>800</v>
      </c>
      <c r="N198" s="49"/>
      <c r="O198" s="49"/>
      <c r="P198" s="49">
        <v>800</v>
      </c>
      <c r="Q198" s="49">
        <v>0</v>
      </c>
      <c r="R198" s="52">
        <f t="shared" si="52"/>
        <v>800</v>
      </c>
      <c r="S198" s="51">
        <v>10</v>
      </c>
      <c r="T198" s="99">
        <f t="shared" si="64"/>
        <v>24.249144421629023</v>
      </c>
      <c r="U198" s="98">
        <f t="shared" si="53"/>
        <v>800</v>
      </c>
      <c r="V198" s="98">
        <f t="shared" si="65"/>
        <v>0</v>
      </c>
      <c r="W198" s="98">
        <v>0</v>
      </c>
      <c r="X198" s="52" t="s">
        <v>45</v>
      </c>
      <c r="Y198" s="15"/>
      <c r="AA198" s="57">
        <f t="shared" si="66"/>
        <v>800</v>
      </c>
      <c r="AB198" s="57"/>
      <c r="AC198" s="57">
        <f t="shared" si="67"/>
        <v>800</v>
      </c>
      <c r="AD198" s="57">
        <f t="shared" si="55"/>
        <v>800</v>
      </c>
      <c r="AE198" s="57">
        <f t="shared" si="68"/>
        <v>800</v>
      </c>
      <c r="AF198" s="57">
        <f t="shared" si="69"/>
        <v>800</v>
      </c>
      <c r="AG198" s="15">
        <f t="shared" si="70"/>
        <v>800</v>
      </c>
      <c r="AH198" s="74">
        <v>25</v>
      </c>
      <c r="AI198" s="304">
        <f t="shared" si="71"/>
        <v>22.499144421629023</v>
      </c>
      <c r="AJ198" s="304">
        <f t="shared" si="72"/>
        <v>23.249144421629023</v>
      </c>
      <c r="AK198" s="106">
        <f t="shared" si="73"/>
        <v>719.97</v>
      </c>
      <c r="AL198" s="57">
        <f t="shared" si="56"/>
        <v>743.97</v>
      </c>
      <c r="AM198" s="106">
        <f t="shared" si="74"/>
        <v>775.97</v>
      </c>
    </row>
    <row r="199" spans="1:39" x14ac:dyDescent="0.3">
      <c r="A199" s="51">
        <v>3</v>
      </c>
      <c r="B199" s="51" t="s">
        <v>6</v>
      </c>
      <c r="C199" s="5">
        <v>311</v>
      </c>
      <c r="D199" s="51" t="s">
        <v>10</v>
      </c>
      <c r="E199" s="51"/>
      <c r="F199" s="51">
        <v>13260</v>
      </c>
      <c r="G199" s="71" t="s">
        <v>587</v>
      </c>
      <c r="H199" s="312">
        <v>24</v>
      </c>
      <c r="I199" t="s">
        <v>624</v>
      </c>
      <c r="J199" s="53">
        <v>34881</v>
      </c>
      <c r="K199" s="47">
        <v>1995</v>
      </c>
      <c r="L199" s="4">
        <v>7</v>
      </c>
      <c r="M199" s="52">
        <v>505.93</v>
      </c>
      <c r="N199" s="49"/>
      <c r="O199" s="49"/>
      <c r="P199" s="49">
        <v>505.93</v>
      </c>
      <c r="Q199" s="49">
        <v>0</v>
      </c>
      <c r="R199" s="52">
        <f t="shared" si="52"/>
        <v>505.93</v>
      </c>
      <c r="S199" s="51">
        <v>10</v>
      </c>
      <c r="T199" s="99">
        <f t="shared" si="64"/>
        <v>24.249144421629023</v>
      </c>
      <c r="U199" s="98">
        <f t="shared" si="53"/>
        <v>505.93</v>
      </c>
      <c r="V199" s="98">
        <f t="shared" si="65"/>
        <v>0</v>
      </c>
      <c r="W199" s="98">
        <v>0</v>
      </c>
      <c r="X199" s="52" t="s">
        <v>45</v>
      </c>
      <c r="Y199" s="15"/>
      <c r="AA199" s="57">
        <f t="shared" si="66"/>
        <v>505.93</v>
      </c>
      <c r="AB199" s="57"/>
      <c r="AC199" s="57">
        <f t="shared" si="67"/>
        <v>505.93</v>
      </c>
      <c r="AD199" s="57">
        <f t="shared" si="55"/>
        <v>505.93</v>
      </c>
      <c r="AE199" s="57">
        <f t="shared" si="68"/>
        <v>505.93</v>
      </c>
      <c r="AF199" s="57">
        <f t="shared" si="69"/>
        <v>505.93</v>
      </c>
      <c r="AG199" s="15">
        <f t="shared" si="70"/>
        <v>505.93</v>
      </c>
      <c r="AH199" s="74">
        <v>25</v>
      </c>
      <c r="AI199" s="304">
        <f t="shared" si="71"/>
        <v>22.499144421629023</v>
      </c>
      <c r="AJ199" s="304">
        <f t="shared" si="72"/>
        <v>23.249144421629023</v>
      </c>
      <c r="AK199" s="106">
        <f t="shared" si="73"/>
        <v>455.32</v>
      </c>
      <c r="AL199" s="57">
        <f t="shared" si="56"/>
        <v>470.5</v>
      </c>
      <c r="AM199" s="106">
        <f t="shared" si="74"/>
        <v>490.73</v>
      </c>
    </row>
    <row r="200" spans="1:39" x14ac:dyDescent="0.3">
      <c r="A200" s="51">
        <v>3</v>
      </c>
      <c r="B200" s="51" t="s">
        <v>6</v>
      </c>
      <c r="C200" s="5">
        <v>311</v>
      </c>
      <c r="D200" s="51" t="s">
        <v>10</v>
      </c>
      <c r="E200" s="51"/>
      <c r="F200" s="51">
        <v>13260</v>
      </c>
      <c r="G200" s="71" t="s">
        <v>582</v>
      </c>
      <c r="H200" s="312">
        <v>17</v>
      </c>
      <c r="I200" t="s">
        <v>619</v>
      </c>
      <c r="J200" s="53">
        <v>35612</v>
      </c>
      <c r="K200" s="47">
        <v>1997</v>
      </c>
      <c r="L200" s="4">
        <v>7</v>
      </c>
      <c r="M200" s="52">
        <v>2000</v>
      </c>
      <c r="N200" s="49"/>
      <c r="O200" s="49"/>
      <c r="P200" s="49">
        <v>2000</v>
      </c>
      <c r="Q200" s="49">
        <v>0</v>
      </c>
      <c r="R200" s="52">
        <f t="shared" ref="R200:R263" si="75">+P200+Q200</f>
        <v>2000</v>
      </c>
      <c r="S200" s="51">
        <v>10</v>
      </c>
      <c r="T200" s="99">
        <f t="shared" si="64"/>
        <v>22.247775496235455</v>
      </c>
      <c r="U200" s="98">
        <f t="shared" si="53"/>
        <v>2000</v>
      </c>
      <c r="V200" s="98">
        <f t="shared" si="65"/>
        <v>0</v>
      </c>
      <c r="W200" s="98">
        <v>0</v>
      </c>
      <c r="X200" s="52" t="s">
        <v>45</v>
      </c>
      <c r="Y200" s="15"/>
      <c r="AA200" s="57">
        <f t="shared" si="66"/>
        <v>2000</v>
      </c>
      <c r="AB200" s="57"/>
      <c r="AC200" s="57">
        <f t="shared" si="67"/>
        <v>2000</v>
      </c>
      <c r="AD200" s="57">
        <f t="shared" si="55"/>
        <v>2000</v>
      </c>
      <c r="AE200" s="57">
        <f t="shared" si="68"/>
        <v>2000</v>
      </c>
      <c r="AF200" s="57">
        <f t="shared" si="69"/>
        <v>2000</v>
      </c>
      <c r="AG200" s="15">
        <f t="shared" si="70"/>
        <v>2000</v>
      </c>
      <c r="AH200" s="74">
        <v>25</v>
      </c>
      <c r="AI200" s="304">
        <f t="shared" si="71"/>
        <v>20.497775496235455</v>
      </c>
      <c r="AJ200" s="304">
        <f t="shared" si="72"/>
        <v>21.247775496235455</v>
      </c>
      <c r="AK200" s="106">
        <f t="shared" si="73"/>
        <v>1639.82</v>
      </c>
      <c r="AL200" s="57">
        <f t="shared" si="56"/>
        <v>1699.82</v>
      </c>
      <c r="AM200" s="106">
        <f t="shared" si="74"/>
        <v>1779.82</v>
      </c>
    </row>
    <row r="201" spans="1:39" x14ac:dyDescent="0.3">
      <c r="A201" s="51">
        <v>3</v>
      </c>
      <c r="B201" s="51" t="s">
        <v>6</v>
      </c>
      <c r="C201" s="5">
        <v>311</v>
      </c>
      <c r="D201" s="51" t="s">
        <v>10</v>
      </c>
      <c r="E201" s="51"/>
      <c r="F201" s="51">
        <v>13260</v>
      </c>
      <c r="G201" s="71" t="s">
        <v>589</v>
      </c>
      <c r="H201" s="312">
        <v>27</v>
      </c>
      <c r="I201" t="s">
        <v>620</v>
      </c>
      <c r="J201" s="53">
        <v>35977</v>
      </c>
      <c r="K201" s="47">
        <v>1998</v>
      </c>
      <c r="L201" s="4">
        <v>7</v>
      </c>
      <c r="M201" s="52">
        <v>500</v>
      </c>
      <c r="N201" s="49"/>
      <c r="O201" s="49"/>
      <c r="P201" s="49">
        <v>500</v>
      </c>
      <c r="Q201" s="49">
        <v>0</v>
      </c>
      <c r="R201" s="52">
        <f t="shared" si="75"/>
        <v>500</v>
      </c>
      <c r="S201" s="51">
        <v>10</v>
      </c>
      <c r="T201" s="99">
        <f t="shared" si="64"/>
        <v>21.248459958932237</v>
      </c>
      <c r="U201" s="98">
        <f t="shared" si="53"/>
        <v>500</v>
      </c>
      <c r="V201" s="98">
        <f t="shared" si="65"/>
        <v>0</v>
      </c>
      <c r="W201" s="98">
        <v>0</v>
      </c>
      <c r="X201" s="52" t="s">
        <v>45</v>
      </c>
      <c r="Y201" s="15"/>
      <c r="AA201" s="57">
        <f t="shared" si="66"/>
        <v>500</v>
      </c>
      <c r="AB201" s="57"/>
      <c r="AC201" s="57">
        <f t="shared" si="67"/>
        <v>500</v>
      </c>
      <c r="AD201" s="57">
        <f t="shared" si="55"/>
        <v>500</v>
      </c>
      <c r="AE201" s="57">
        <f t="shared" si="68"/>
        <v>500</v>
      </c>
      <c r="AF201" s="57">
        <f t="shared" si="69"/>
        <v>500</v>
      </c>
      <c r="AG201" s="15">
        <f t="shared" si="70"/>
        <v>500</v>
      </c>
      <c r="AH201" s="74">
        <v>25</v>
      </c>
      <c r="AI201" s="304">
        <f t="shared" si="71"/>
        <v>19.498459958932237</v>
      </c>
      <c r="AJ201" s="304">
        <f t="shared" si="72"/>
        <v>20.248459958932237</v>
      </c>
      <c r="AK201" s="106">
        <f t="shared" si="73"/>
        <v>389.97</v>
      </c>
      <c r="AL201" s="57">
        <f t="shared" si="56"/>
        <v>404.97</v>
      </c>
      <c r="AM201" s="106">
        <f t="shared" si="74"/>
        <v>424.97</v>
      </c>
    </row>
    <row r="202" spans="1:39" x14ac:dyDescent="0.3">
      <c r="A202" s="51">
        <v>3</v>
      </c>
      <c r="B202" s="51" t="s">
        <v>6</v>
      </c>
      <c r="C202" s="5">
        <v>311</v>
      </c>
      <c r="D202" s="51" t="s">
        <v>10</v>
      </c>
      <c r="E202" s="51"/>
      <c r="F202" s="51">
        <v>13260</v>
      </c>
      <c r="G202" s="71" t="s">
        <v>594</v>
      </c>
      <c r="H202" s="312">
        <v>32</v>
      </c>
      <c r="I202" t="s">
        <v>627</v>
      </c>
      <c r="J202" s="53">
        <v>37073</v>
      </c>
      <c r="K202" s="47">
        <v>2001</v>
      </c>
      <c r="L202" s="4">
        <v>7</v>
      </c>
      <c r="M202" s="52">
        <v>1705</v>
      </c>
      <c r="N202" s="49"/>
      <c r="O202" s="49"/>
      <c r="P202" s="49">
        <v>1705</v>
      </c>
      <c r="Q202" s="49">
        <v>0</v>
      </c>
      <c r="R202" s="52">
        <f t="shared" si="75"/>
        <v>1705</v>
      </c>
      <c r="S202" s="51">
        <v>10</v>
      </c>
      <c r="T202" s="99">
        <f t="shared" si="64"/>
        <v>18.247775496235455</v>
      </c>
      <c r="U202" s="98">
        <f t="shared" si="53"/>
        <v>1705</v>
      </c>
      <c r="V202" s="98">
        <f t="shared" si="65"/>
        <v>0</v>
      </c>
      <c r="W202" s="98">
        <v>0</v>
      </c>
      <c r="X202" s="52" t="s">
        <v>45</v>
      </c>
      <c r="Y202" s="15"/>
      <c r="AA202" s="57">
        <f t="shared" si="66"/>
        <v>1705</v>
      </c>
      <c r="AB202" s="57"/>
      <c r="AC202" s="57">
        <f t="shared" si="67"/>
        <v>1705</v>
      </c>
      <c r="AD202" s="57">
        <f t="shared" si="55"/>
        <v>1705</v>
      </c>
      <c r="AE202" s="57">
        <f t="shared" si="68"/>
        <v>1705</v>
      </c>
      <c r="AF202" s="57">
        <f t="shared" si="69"/>
        <v>1705</v>
      </c>
      <c r="AG202" s="15">
        <f t="shared" si="70"/>
        <v>1705</v>
      </c>
      <c r="AH202" s="74">
        <v>25</v>
      </c>
      <c r="AI202" s="304">
        <f t="shared" si="71"/>
        <v>16.497775496235455</v>
      </c>
      <c r="AJ202" s="304">
        <f t="shared" si="72"/>
        <v>17.247775496235455</v>
      </c>
      <c r="AK202" s="106">
        <f t="shared" si="73"/>
        <v>1125.1500000000001</v>
      </c>
      <c r="AL202" s="57">
        <f t="shared" si="56"/>
        <v>1176.3</v>
      </c>
      <c r="AM202" s="106">
        <f t="shared" si="74"/>
        <v>1244.5</v>
      </c>
    </row>
    <row r="203" spans="1:39" x14ac:dyDescent="0.3">
      <c r="A203" s="51">
        <v>3</v>
      </c>
      <c r="B203" s="51" t="s">
        <v>6</v>
      </c>
      <c r="C203" s="5">
        <v>311</v>
      </c>
      <c r="D203" s="51" t="s">
        <v>10</v>
      </c>
      <c r="E203" s="51"/>
      <c r="F203" s="51">
        <v>13260</v>
      </c>
      <c r="G203" s="71" t="s">
        <v>574</v>
      </c>
      <c r="H203" s="312">
        <v>7</v>
      </c>
      <c r="I203" t="s">
        <v>623</v>
      </c>
      <c r="J203" s="53">
        <v>37438</v>
      </c>
      <c r="K203" s="47">
        <v>2002</v>
      </c>
      <c r="L203" s="4">
        <v>7</v>
      </c>
      <c r="M203" s="52">
        <v>2389.77</v>
      </c>
      <c r="N203" s="49"/>
      <c r="O203" s="49"/>
      <c r="P203" s="49">
        <v>2389.77</v>
      </c>
      <c r="Q203" s="49">
        <v>0</v>
      </c>
      <c r="R203" s="52">
        <f t="shared" si="75"/>
        <v>2389.77</v>
      </c>
      <c r="S203" s="51">
        <v>10</v>
      </c>
      <c r="T203" s="99">
        <f t="shared" si="64"/>
        <v>17.248459958932237</v>
      </c>
      <c r="U203" s="98">
        <f t="shared" si="53"/>
        <v>2389.77</v>
      </c>
      <c r="V203" s="98">
        <f t="shared" si="65"/>
        <v>0</v>
      </c>
      <c r="W203" s="98">
        <v>0</v>
      </c>
      <c r="X203" s="52" t="s">
        <v>45</v>
      </c>
      <c r="Y203" s="15"/>
      <c r="AA203" s="57">
        <f t="shared" si="66"/>
        <v>2389.77</v>
      </c>
      <c r="AB203" s="57"/>
      <c r="AC203" s="57">
        <f t="shared" si="67"/>
        <v>2389.77</v>
      </c>
      <c r="AD203" s="57">
        <f t="shared" si="55"/>
        <v>2389.77</v>
      </c>
      <c r="AE203" s="57">
        <f t="shared" si="68"/>
        <v>2389.77</v>
      </c>
      <c r="AF203" s="57">
        <f t="shared" si="69"/>
        <v>2389.77</v>
      </c>
      <c r="AG203" s="15">
        <f t="shared" si="70"/>
        <v>2389.77</v>
      </c>
      <c r="AH203" s="74">
        <v>25</v>
      </c>
      <c r="AI203" s="304">
        <f t="shared" si="71"/>
        <v>15.498459958932237</v>
      </c>
      <c r="AJ203" s="304">
        <f t="shared" si="72"/>
        <v>16.248459958932237</v>
      </c>
      <c r="AK203" s="106">
        <f t="shared" si="73"/>
        <v>1481.51</v>
      </c>
      <c r="AL203" s="57">
        <f t="shared" si="56"/>
        <v>1553.2</v>
      </c>
      <c r="AM203" s="106">
        <f t="shared" si="74"/>
        <v>1648.79</v>
      </c>
    </row>
    <row r="204" spans="1:39" x14ac:dyDescent="0.3">
      <c r="A204" s="51">
        <v>3</v>
      </c>
      <c r="B204" s="51" t="s">
        <v>6</v>
      </c>
      <c r="C204" s="5">
        <v>311</v>
      </c>
      <c r="D204" s="51" t="s">
        <v>10</v>
      </c>
      <c r="E204" s="51"/>
      <c r="F204" s="51">
        <v>13260</v>
      </c>
      <c r="G204" s="71" t="s">
        <v>594</v>
      </c>
      <c r="H204" s="312">
        <v>32</v>
      </c>
      <c r="I204" t="s">
        <v>627</v>
      </c>
      <c r="J204" s="53">
        <v>37438</v>
      </c>
      <c r="K204" s="47">
        <v>2002</v>
      </c>
      <c r="L204" s="4">
        <v>7</v>
      </c>
      <c r="M204" s="52">
        <v>7937</v>
      </c>
      <c r="N204" s="49"/>
      <c r="O204" s="49"/>
      <c r="P204" s="49">
        <v>7937</v>
      </c>
      <c r="Q204" s="49">
        <v>0</v>
      </c>
      <c r="R204" s="52">
        <f t="shared" si="75"/>
        <v>7937</v>
      </c>
      <c r="S204" s="51">
        <v>10</v>
      </c>
      <c r="T204" s="99">
        <f t="shared" si="64"/>
        <v>17.248459958932237</v>
      </c>
      <c r="U204" s="98">
        <f t="shared" ref="U204:U267" si="76">IF(T204&gt;S204,R204,R204*T204/S204)</f>
        <v>7937</v>
      </c>
      <c r="V204" s="98">
        <f t="shared" si="65"/>
        <v>0</v>
      </c>
      <c r="W204" s="98">
        <v>0</v>
      </c>
      <c r="X204" s="52" t="s">
        <v>45</v>
      </c>
      <c r="Y204" s="15"/>
      <c r="AA204" s="57">
        <f t="shared" ref="AA204:AA240" si="77">+P204</f>
        <v>7937</v>
      </c>
      <c r="AB204" s="57"/>
      <c r="AC204" s="57">
        <f t="shared" si="67"/>
        <v>7937</v>
      </c>
      <c r="AD204" s="57">
        <f t="shared" ref="AD204:AD267" si="78">ROUND(IF(AJ204&gt;S204,R204,AJ204/S204*R204),2)</f>
        <v>7937</v>
      </c>
      <c r="AE204" s="57">
        <f t="shared" si="68"/>
        <v>7937</v>
      </c>
      <c r="AF204" s="57">
        <f t="shared" si="69"/>
        <v>7937</v>
      </c>
      <c r="AG204" s="15">
        <f t="shared" si="70"/>
        <v>7937</v>
      </c>
      <c r="AH204" s="74">
        <v>25</v>
      </c>
      <c r="AI204" s="304">
        <f t="shared" si="71"/>
        <v>15.498459958932237</v>
      </c>
      <c r="AJ204" s="304">
        <f t="shared" si="72"/>
        <v>16.248459958932237</v>
      </c>
      <c r="AK204" s="106">
        <f t="shared" si="73"/>
        <v>4920.45</v>
      </c>
      <c r="AL204" s="57">
        <f t="shared" ref="AL204:AL267" si="79">ROUND(IF(AJ204&gt;AH204,AF204,AJ204/AH204*AF204),2)</f>
        <v>5158.5600000000004</v>
      </c>
      <c r="AM204" s="106">
        <f t="shared" si="74"/>
        <v>5476.04</v>
      </c>
    </row>
    <row r="205" spans="1:39" x14ac:dyDescent="0.3">
      <c r="A205" s="51">
        <v>3</v>
      </c>
      <c r="B205" s="51" t="s">
        <v>6</v>
      </c>
      <c r="C205" s="5">
        <v>311</v>
      </c>
      <c r="D205" s="51" t="s">
        <v>10</v>
      </c>
      <c r="E205" s="51"/>
      <c r="F205" s="51">
        <v>13260</v>
      </c>
      <c r="G205" s="71" t="s">
        <v>595</v>
      </c>
      <c r="H205" s="312">
        <v>34</v>
      </c>
      <c r="I205" t="s">
        <v>628</v>
      </c>
      <c r="J205" s="53">
        <v>39264</v>
      </c>
      <c r="K205" s="47">
        <v>2007</v>
      </c>
      <c r="L205" s="4">
        <v>7</v>
      </c>
      <c r="M205" s="52">
        <v>9816</v>
      </c>
      <c r="N205" s="49"/>
      <c r="O205" s="49"/>
      <c r="P205" s="49">
        <v>9816</v>
      </c>
      <c r="Q205" s="49">
        <v>0</v>
      </c>
      <c r="R205" s="52">
        <f t="shared" si="75"/>
        <v>9816</v>
      </c>
      <c r="S205" s="51">
        <v>10</v>
      </c>
      <c r="T205" s="99">
        <f t="shared" si="64"/>
        <v>12.249144421629021</v>
      </c>
      <c r="U205" s="98">
        <f t="shared" si="76"/>
        <v>9816</v>
      </c>
      <c r="V205" s="98">
        <f t="shared" si="65"/>
        <v>0</v>
      </c>
      <c r="W205" s="98">
        <v>0</v>
      </c>
      <c r="X205" s="52" t="s">
        <v>45</v>
      </c>
      <c r="Y205" s="15"/>
      <c r="AA205" s="57">
        <f t="shared" si="77"/>
        <v>9816</v>
      </c>
      <c r="AB205" s="57"/>
      <c r="AC205" s="57">
        <f t="shared" si="67"/>
        <v>9816</v>
      </c>
      <c r="AD205" s="57">
        <f t="shared" si="78"/>
        <v>9816</v>
      </c>
      <c r="AE205" s="57">
        <f t="shared" si="68"/>
        <v>9816</v>
      </c>
      <c r="AF205" s="57">
        <f t="shared" si="69"/>
        <v>9816</v>
      </c>
      <c r="AG205" s="15">
        <f t="shared" si="70"/>
        <v>9816</v>
      </c>
      <c r="AH205" s="74">
        <v>25</v>
      </c>
      <c r="AI205" s="304">
        <f t="shared" si="71"/>
        <v>10.499144421629021</v>
      </c>
      <c r="AJ205" s="304">
        <f t="shared" si="72"/>
        <v>11.249144421629021</v>
      </c>
      <c r="AK205" s="106">
        <f t="shared" si="73"/>
        <v>4122.38</v>
      </c>
      <c r="AL205" s="57">
        <f t="shared" si="79"/>
        <v>4416.8599999999997</v>
      </c>
      <c r="AM205" s="106">
        <f t="shared" si="74"/>
        <v>4809.5</v>
      </c>
    </row>
    <row r="206" spans="1:39" x14ac:dyDescent="0.3">
      <c r="A206" s="51">
        <v>3</v>
      </c>
      <c r="B206" s="51" t="s">
        <v>6</v>
      </c>
      <c r="C206" s="5">
        <v>311</v>
      </c>
      <c r="D206" s="51" t="s">
        <v>10</v>
      </c>
      <c r="E206" s="4"/>
      <c r="F206" s="51">
        <v>13260</v>
      </c>
      <c r="G206" s="71" t="s">
        <v>582</v>
      </c>
      <c r="H206" s="312">
        <v>17</v>
      </c>
      <c r="I206" t="s">
        <v>619</v>
      </c>
      <c r="J206" s="53">
        <v>39630</v>
      </c>
      <c r="K206" s="47">
        <v>2008</v>
      </c>
      <c r="L206" s="4">
        <v>7</v>
      </c>
      <c r="M206" s="52">
        <v>1460</v>
      </c>
      <c r="N206" s="49"/>
      <c r="O206" s="49"/>
      <c r="P206" s="49">
        <v>1460</v>
      </c>
      <c r="Q206" s="49">
        <v>0</v>
      </c>
      <c r="R206" s="52">
        <f t="shared" si="75"/>
        <v>1460</v>
      </c>
      <c r="S206" s="51">
        <v>10</v>
      </c>
      <c r="T206" s="99">
        <f t="shared" si="64"/>
        <v>11.247091033538672</v>
      </c>
      <c r="U206" s="98">
        <f t="shared" si="76"/>
        <v>1460</v>
      </c>
      <c r="V206" s="98">
        <f t="shared" si="65"/>
        <v>0</v>
      </c>
      <c r="W206" s="98">
        <v>0</v>
      </c>
      <c r="X206" s="52" t="s">
        <v>45</v>
      </c>
      <c r="Y206" s="15"/>
      <c r="AA206" s="57">
        <f t="shared" si="77"/>
        <v>1460</v>
      </c>
      <c r="AB206" s="57"/>
      <c r="AC206" s="57">
        <f t="shared" si="67"/>
        <v>1460</v>
      </c>
      <c r="AD206" s="57">
        <f t="shared" si="78"/>
        <v>1460</v>
      </c>
      <c r="AE206" s="57">
        <f t="shared" si="68"/>
        <v>1460</v>
      </c>
      <c r="AF206" s="57">
        <f t="shared" si="69"/>
        <v>1460</v>
      </c>
      <c r="AG206" s="15">
        <f t="shared" si="70"/>
        <v>1460</v>
      </c>
      <c r="AH206" s="74">
        <v>25</v>
      </c>
      <c r="AI206" s="304">
        <f t="shared" si="71"/>
        <v>9.4970910335386716</v>
      </c>
      <c r="AJ206" s="304">
        <f t="shared" si="72"/>
        <v>10.247091033538672</v>
      </c>
      <c r="AK206" s="106">
        <f t="shared" si="73"/>
        <v>554.63</v>
      </c>
      <c r="AL206" s="57">
        <f t="shared" si="79"/>
        <v>598.42999999999995</v>
      </c>
      <c r="AM206" s="106">
        <f t="shared" si="74"/>
        <v>656.83</v>
      </c>
    </row>
    <row r="207" spans="1:39" x14ac:dyDescent="0.3">
      <c r="A207" s="51">
        <v>3</v>
      </c>
      <c r="B207" s="51" t="s">
        <v>6</v>
      </c>
      <c r="C207" s="5">
        <v>311</v>
      </c>
      <c r="D207" s="51" t="s">
        <v>10</v>
      </c>
      <c r="E207" s="51"/>
      <c r="F207" s="51">
        <v>13260</v>
      </c>
      <c r="G207" s="71" t="s">
        <v>598</v>
      </c>
      <c r="H207" s="312">
        <v>39</v>
      </c>
      <c r="I207" t="s">
        <v>630</v>
      </c>
      <c r="J207" s="53">
        <v>39630</v>
      </c>
      <c r="K207" s="47">
        <v>2008</v>
      </c>
      <c r="L207" s="4">
        <v>7</v>
      </c>
      <c r="M207" s="52">
        <v>14443</v>
      </c>
      <c r="N207" s="49"/>
      <c r="O207" s="49"/>
      <c r="P207" s="49">
        <v>14443</v>
      </c>
      <c r="Q207" s="49">
        <v>0</v>
      </c>
      <c r="R207" s="52">
        <f t="shared" si="75"/>
        <v>14443</v>
      </c>
      <c r="S207" s="51">
        <v>10</v>
      </c>
      <c r="T207" s="99">
        <f t="shared" si="64"/>
        <v>11.247091033538672</v>
      </c>
      <c r="U207" s="98">
        <f t="shared" si="76"/>
        <v>14443</v>
      </c>
      <c r="V207" s="98">
        <f t="shared" si="65"/>
        <v>0</v>
      </c>
      <c r="W207" s="98">
        <v>0</v>
      </c>
      <c r="X207" s="52" t="s">
        <v>45</v>
      </c>
      <c r="Y207" s="15"/>
      <c r="AA207" s="57">
        <f t="shared" si="77"/>
        <v>14443</v>
      </c>
      <c r="AB207" s="57"/>
      <c r="AC207" s="57">
        <f t="shared" si="67"/>
        <v>14443</v>
      </c>
      <c r="AD207" s="57">
        <f t="shared" si="78"/>
        <v>14443</v>
      </c>
      <c r="AE207" s="57">
        <f t="shared" si="68"/>
        <v>14443</v>
      </c>
      <c r="AF207" s="57">
        <f t="shared" si="69"/>
        <v>14443</v>
      </c>
      <c r="AG207" s="15">
        <f t="shared" si="70"/>
        <v>14443</v>
      </c>
      <c r="AH207" s="74">
        <v>25</v>
      </c>
      <c r="AI207" s="304">
        <f t="shared" si="71"/>
        <v>9.4970910335386716</v>
      </c>
      <c r="AJ207" s="304">
        <f t="shared" si="72"/>
        <v>10.247091033538672</v>
      </c>
      <c r="AK207" s="106">
        <f t="shared" si="73"/>
        <v>5486.66</v>
      </c>
      <c r="AL207" s="57">
        <f t="shared" si="79"/>
        <v>5919.95</v>
      </c>
      <c r="AM207" s="106">
        <f t="shared" si="74"/>
        <v>6497.67</v>
      </c>
    </row>
    <row r="208" spans="1:39" x14ac:dyDescent="0.3">
      <c r="A208" s="51">
        <v>3</v>
      </c>
      <c r="B208" s="51" t="s">
        <v>6</v>
      </c>
      <c r="C208" s="5">
        <v>311</v>
      </c>
      <c r="D208" s="51" t="s">
        <v>10</v>
      </c>
      <c r="E208" s="51"/>
      <c r="F208" s="51">
        <v>13260</v>
      </c>
      <c r="G208" s="71" t="s">
        <v>598</v>
      </c>
      <c r="H208" s="312">
        <v>39</v>
      </c>
      <c r="I208" t="s">
        <v>630</v>
      </c>
      <c r="J208" s="53">
        <v>39630</v>
      </c>
      <c r="K208" s="47">
        <v>2008</v>
      </c>
      <c r="L208" s="4">
        <v>7</v>
      </c>
      <c r="M208" s="52">
        <v>14164.86</v>
      </c>
      <c r="N208" s="49"/>
      <c r="O208" s="49"/>
      <c r="P208" s="49">
        <v>14164.86</v>
      </c>
      <c r="Q208" s="49">
        <v>0</v>
      </c>
      <c r="R208" s="52">
        <f t="shared" si="75"/>
        <v>14164.86</v>
      </c>
      <c r="S208" s="51">
        <v>10</v>
      </c>
      <c r="T208" s="99">
        <f t="shared" si="64"/>
        <v>11.247091033538672</v>
      </c>
      <c r="U208" s="98">
        <f t="shared" si="76"/>
        <v>14164.86</v>
      </c>
      <c r="V208" s="98">
        <f t="shared" si="65"/>
        <v>0</v>
      </c>
      <c r="W208" s="98">
        <v>0</v>
      </c>
      <c r="X208" s="52" t="s">
        <v>45</v>
      </c>
      <c r="Y208" s="15"/>
      <c r="AA208" s="57">
        <f t="shared" si="77"/>
        <v>14164.86</v>
      </c>
      <c r="AB208" s="57"/>
      <c r="AC208" s="57">
        <f t="shared" si="67"/>
        <v>14164.86</v>
      </c>
      <c r="AD208" s="57">
        <f t="shared" si="78"/>
        <v>14164.86</v>
      </c>
      <c r="AE208" s="57">
        <f t="shared" si="68"/>
        <v>14164.86</v>
      </c>
      <c r="AF208" s="57">
        <f t="shared" si="69"/>
        <v>14164.86</v>
      </c>
      <c r="AG208" s="15">
        <f t="shared" si="70"/>
        <v>14164.86</v>
      </c>
      <c r="AH208" s="74">
        <v>25</v>
      </c>
      <c r="AI208" s="304">
        <f t="shared" si="71"/>
        <v>9.4970910335386716</v>
      </c>
      <c r="AJ208" s="304">
        <f t="shared" si="72"/>
        <v>10.247091033538672</v>
      </c>
      <c r="AK208" s="106">
        <f t="shared" si="73"/>
        <v>5381</v>
      </c>
      <c r="AL208" s="57">
        <f t="shared" si="79"/>
        <v>5805.94</v>
      </c>
      <c r="AM208" s="106">
        <f t="shared" si="74"/>
        <v>6372.54</v>
      </c>
    </row>
    <row r="209" spans="1:39" x14ac:dyDescent="0.3">
      <c r="A209" s="51">
        <v>3</v>
      </c>
      <c r="B209" s="51" t="s">
        <v>6</v>
      </c>
      <c r="C209" s="5">
        <v>311</v>
      </c>
      <c r="D209" s="51" t="s">
        <v>10</v>
      </c>
      <c r="E209" s="51"/>
      <c r="F209" s="51">
        <v>13260</v>
      </c>
      <c r="G209" s="71" t="s">
        <v>565</v>
      </c>
      <c r="H209" s="312">
        <v>1</v>
      </c>
      <c r="I209" t="s">
        <v>608</v>
      </c>
      <c r="J209" s="53">
        <v>39995</v>
      </c>
      <c r="K209" s="47">
        <v>2009</v>
      </c>
      <c r="L209" s="4">
        <v>7</v>
      </c>
      <c r="M209" s="52">
        <v>684.44</v>
      </c>
      <c r="N209" s="49"/>
      <c r="O209" s="49"/>
      <c r="P209" s="49">
        <v>684.44</v>
      </c>
      <c r="Q209" s="49">
        <v>0</v>
      </c>
      <c r="R209" s="52">
        <f t="shared" si="75"/>
        <v>684.44</v>
      </c>
      <c r="S209" s="51">
        <v>10</v>
      </c>
      <c r="T209" s="99">
        <f t="shared" si="64"/>
        <v>10.247775496235455</v>
      </c>
      <c r="U209" s="98">
        <f t="shared" si="76"/>
        <v>684.44</v>
      </c>
      <c r="V209" s="98">
        <f t="shared" si="65"/>
        <v>0</v>
      </c>
      <c r="W209" s="98">
        <v>0</v>
      </c>
      <c r="X209" s="52" t="s">
        <v>45</v>
      </c>
      <c r="Y209" s="15"/>
      <c r="AA209" s="57">
        <f t="shared" si="77"/>
        <v>684.44</v>
      </c>
      <c r="AB209" s="57"/>
      <c r="AC209" s="57">
        <f t="shared" si="67"/>
        <v>684.44</v>
      </c>
      <c r="AD209" s="57">
        <f t="shared" si="78"/>
        <v>632.95000000000005</v>
      </c>
      <c r="AE209" s="57">
        <f t="shared" si="68"/>
        <v>684.44</v>
      </c>
      <c r="AF209" s="57">
        <f t="shared" si="69"/>
        <v>684.44</v>
      </c>
      <c r="AG209" s="15">
        <f t="shared" si="70"/>
        <v>684.44</v>
      </c>
      <c r="AH209" s="74">
        <v>25</v>
      </c>
      <c r="AI209" s="304">
        <f t="shared" si="71"/>
        <v>8.4977754962354553</v>
      </c>
      <c r="AJ209" s="304">
        <f t="shared" si="72"/>
        <v>9.2477754962354553</v>
      </c>
      <c r="AK209" s="106">
        <f t="shared" si="73"/>
        <v>232.65</v>
      </c>
      <c r="AL209" s="57">
        <f t="shared" si="79"/>
        <v>253.18</v>
      </c>
      <c r="AM209" s="106">
        <f t="shared" si="74"/>
        <v>280.56</v>
      </c>
    </row>
    <row r="210" spans="1:39" x14ac:dyDescent="0.3">
      <c r="A210" s="51">
        <v>3</v>
      </c>
      <c r="B210" s="51" t="s">
        <v>6</v>
      </c>
      <c r="C210" s="5">
        <v>311</v>
      </c>
      <c r="D210" s="51" t="s">
        <v>10</v>
      </c>
      <c r="E210" s="51"/>
      <c r="F210" s="51">
        <v>13260</v>
      </c>
      <c r="G210" s="71" t="s">
        <v>569</v>
      </c>
      <c r="H210" s="312">
        <v>2</v>
      </c>
      <c r="I210" t="s">
        <v>625</v>
      </c>
      <c r="J210" s="53">
        <v>39995</v>
      </c>
      <c r="K210" s="47">
        <v>2009</v>
      </c>
      <c r="L210" s="4">
        <v>7</v>
      </c>
      <c r="M210" s="52">
        <v>2423</v>
      </c>
      <c r="N210" s="49"/>
      <c r="O210" s="49"/>
      <c r="P210" s="49">
        <v>2423</v>
      </c>
      <c r="Q210" s="49">
        <v>0</v>
      </c>
      <c r="R210" s="52">
        <f t="shared" si="75"/>
        <v>2423</v>
      </c>
      <c r="S210" s="51">
        <v>10</v>
      </c>
      <c r="T210" s="99">
        <f t="shared" si="64"/>
        <v>10.247775496235455</v>
      </c>
      <c r="U210" s="98">
        <f t="shared" si="76"/>
        <v>2423</v>
      </c>
      <c r="V210" s="98">
        <f t="shared" si="65"/>
        <v>0</v>
      </c>
      <c r="W210" s="98">
        <v>0</v>
      </c>
      <c r="X210" s="52" t="s">
        <v>45</v>
      </c>
      <c r="Y210" s="15"/>
      <c r="AA210" s="57">
        <f t="shared" si="77"/>
        <v>2423</v>
      </c>
      <c r="AB210" s="57"/>
      <c r="AC210" s="57">
        <f t="shared" si="67"/>
        <v>2423</v>
      </c>
      <c r="AD210" s="57">
        <f t="shared" si="78"/>
        <v>2240.7399999999998</v>
      </c>
      <c r="AE210" s="57">
        <f t="shared" si="68"/>
        <v>2423</v>
      </c>
      <c r="AF210" s="57">
        <f t="shared" si="69"/>
        <v>2423</v>
      </c>
      <c r="AG210" s="15">
        <f t="shared" si="70"/>
        <v>2423</v>
      </c>
      <c r="AH210" s="74">
        <v>25</v>
      </c>
      <c r="AI210" s="304">
        <f t="shared" si="71"/>
        <v>8.4977754962354553</v>
      </c>
      <c r="AJ210" s="304">
        <f t="shared" si="72"/>
        <v>9.2477754962354553</v>
      </c>
      <c r="AK210" s="106">
        <f t="shared" si="73"/>
        <v>823.6</v>
      </c>
      <c r="AL210" s="57">
        <f t="shared" si="79"/>
        <v>896.29</v>
      </c>
      <c r="AM210" s="106">
        <f t="shared" si="74"/>
        <v>993.21</v>
      </c>
    </row>
    <row r="211" spans="1:39" x14ac:dyDescent="0.3">
      <c r="A211" s="51">
        <v>3</v>
      </c>
      <c r="B211" s="51" t="s">
        <v>6</v>
      </c>
      <c r="C211" s="5">
        <v>311</v>
      </c>
      <c r="D211" s="51" t="s">
        <v>10</v>
      </c>
      <c r="E211" s="51"/>
      <c r="F211" s="51">
        <v>13260</v>
      </c>
      <c r="G211" s="71" t="s">
        <v>571</v>
      </c>
      <c r="H211" s="312">
        <v>4</v>
      </c>
      <c r="I211" t="s">
        <v>622</v>
      </c>
      <c r="J211" s="53">
        <v>39995</v>
      </c>
      <c r="K211" s="47">
        <v>2009</v>
      </c>
      <c r="L211" s="4">
        <v>7</v>
      </c>
      <c r="M211" s="52">
        <v>1036</v>
      </c>
      <c r="N211" s="49"/>
      <c r="O211" s="49"/>
      <c r="P211" s="49">
        <v>1036</v>
      </c>
      <c r="Q211" s="49">
        <v>0</v>
      </c>
      <c r="R211" s="52">
        <f t="shared" si="75"/>
        <v>1036</v>
      </c>
      <c r="S211" s="51">
        <v>10</v>
      </c>
      <c r="T211" s="99">
        <f t="shared" si="64"/>
        <v>10.247775496235455</v>
      </c>
      <c r="U211" s="98">
        <f t="shared" si="76"/>
        <v>1036</v>
      </c>
      <c r="V211" s="98">
        <f t="shared" si="65"/>
        <v>0</v>
      </c>
      <c r="W211" s="98">
        <v>0</v>
      </c>
      <c r="X211" s="52" t="s">
        <v>45</v>
      </c>
      <c r="Y211" s="15"/>
      <c r="AA211" s="57">
        <f t="shared" si="77"/>
        <v>1036</v>
      </c>
      <c r="AB211" s="57"/>
      <c r="AC211" s="57">
        <f t="shared" si="67"/>
        <v>1036</v>
      </c>
      <c r="AD211" s="57">
        <f t="shared" si="78"/>
        <v>958.07</v>
      </c>
      <c r="AE211" s="57">
        <f t="shared" si="68"/>
        <v>1036</v>
      </c>
      <c r="AF211" s="57">
        <f t="shared" si="69"/>
        <v>1036</v>
      </c>
      <c r="AG211" s="15">
        <f t="shared" si="70"/>
        <v>1036</v>
      </c>
      <c r="AH211" s="74">
        <v>25</v>
      </c>
      <c r="AI211" s="304">
        <f t="shared" si="71"/>
        <v>8.4977754962354553</v>
      </c>
      <c r="AJ211" s="304">
        <f t="shared" si="72"/>
        <v>9.2477754962354553</v>
      </c>
      <c r="AK211" s="106">
        <f t="shared" si="73"/>
        <v>352.15</v>
      </c>
      <c r="AL211" s="57">
        <f t="shared" si="79"/>
        <v>383.23</v>
      </c>
      <c r="AM211" s="106">
        <f t="shared" si="74"/>
        <v>424.67</v>
      </c>
    </row>
    <row r="212" spans="1:39" x14ac:dyDescent="0.3">
      <c r="A212" s="51">
        <v>3</v>
      </c>
      <c r="B212" s="51" t="s">
        <v>6</v>
      </c>
      <c r="C212" s="5">
        <v>311</v>
      </c>
      <c r="D212" s="51" t="s">
        <v>10</v>
      </c>
      <c r="E212" s="51"/>
      <c r="F212" s="51">
        <v>13260</v>
      </c>
      <c r="G212" s="71" t="s">
        <v>576</v>
      </c>
      <c r="H212" s="312">
        <v>11</v>
      </c>
      <c r="I212" s="74" t="s">
        <v>644</v>
      </c>
      <c r="J212" s="53">
        <v>39995</v>
      </c>
      <c r="K212" s="47">
        <v>2009</v>
      </c>
      <c r="L212" s="4">
        <v>7</v>
      </c>
      <c r="M212" s="52">
        <v>1329</v>
      </c>
      <c r="N212" s="49"/>
      <c r="O212" s="49"/>
      <c r="P212" s="49">
        <v>1329</v>
      </c>
      <c r="Q212" s="49">
        <v>0</v>
      </c>
      <c r="R212" s="52">
        <f t="shared" si="75"/>
        <v>1329</v>
      </c>
      <c r="S212" s="51">
        <v>10</v>
      </c>
      <c r="T212" s="99">
        <f t="shared" si="64"/>
        <v>10.247775496235455</v>
      </c>
      <c r="U212" s="98">
        <f t="shared" si="76"/>
        <v>1329</v>
      </c>
      <c r="V212" s="98">
        <f t="shared" si="65"/>
        <v>0</v>
      </c>
      <c r="W212" s="98">
        <v>0</v>
      </c>
      <c r="X212" s="52" t="s">
        <v>45</v>
      </c>
      <c r="Y212" s="15"/>
      <c r="AA212" s="57">
        <f t="shared" si="77"/>
        <v>1329</v>
      </c>
      <c r="AB212" s="57"/>
      <c r="AC212" s="57">
        <f t="shared" si="67"/>
        <v>1329</v>
      </c>
      <c r="AD212" s="57">
        <f t="shared" si="78"/>
        <v>1229.03</v>
      </c>
      <c r="AE212" s="57">
        <f t="shared" si="68"/>
        <v>1329</v>
      </c>
      <c r="AF212" s="57">
        <f t="shared" si="69"/>
        <v>1329</v>
      </c>
      <c r="AG212" s="15">
        <f t="shared" si="70"/>
        <v>1329</v>
      </c>
      <c r="AH212" s="74">
        <v>25</v>
      </c>
      <c r="AI212" s="304">
        <f t="shared" si="71"/>
        <v>8.4977754962354553</v>
      </c>
      <c r="AJ212" s="304">
        <f t="shared" si="72"/>
        <v>9.2477754962354553</v>
      </c>
      <c r="AK212" s="106">
        <f t="shared" si="73"/>
        <v>451.74</v>
      </c>
      <c r="AL212" s="57">
        <f t="shared" si="79"/>
        <v>491.61</v>
      </c>
      <c r="AM212" s="106">
        <f t="shared" si="74"/>
        <v>544.77</v>
      </c>
    </row>
    <row r="213" spans="1:39" x14ac:dyDescent="0.3">
      <c r="A213" s="51">
        <v>3</v>
      </c>
      <c r="B213" s="51" t="s">
        <v>6</v>
      </c>
      <c r="C213" s="5">
        <v>311</v>
      </c>
      <c r="D213" s="51" t="s">
        <v>10</v>
      </c>
      <c r="E213" s="51"/>
      <c r="F213" s="51">
        <v>13260</v>
      </c>
      <c r="G213" s="71" t="s">
        <v>589</v>
      </c>
      <c r="H213" s="312">
        <v>27</v>
      </c>
      <c r="I213" t="s">
        <v>620</v>
      </c>
      <c r="J213" s="53">
        <v>39995</v>
      </c>
      <c r="K213" s="47">
        <v>2009</v>
      </c>
      <c r="L213" s="4">
        <v>7</v>
      </c>
      <c r="M213" s="52">
        <v>2462</v>
      </c>
      <c r="N213" s="49"/>
      <c r="O213" s="49"/>
      <c r="P213" s="49">
        <v>2462</v>
      </c>
      <c r="Q213" s="49">
        <v>0</v>
      </c>
      <c r="R213" s="52">
        <f t="shared" si="75"/>
        <v>2462</v>
      </c>
      <c r="S213" s="51">
        <v>10</v>
      </c>
      <c r="T213" s="99">
        <f t="shared" si="64"/>
        <v>10.247775496235455</v>
      </c>
      <c r="U213" s="98">
        <f t="shared" si="76"/>
        <v>2462</v>
      </c>
      <c r="V213" s="98">
        <f t="shared" si="65"/>
        <v>0</v>
      </c>
      <c r="W213" s="98">
        <v>0</v>
      </c>
      <c r="X213" s="52" t="s">
        <v>45</v>
      </c>
      <c r="Y213" s="15"/>
      <c r="AA213" s="57">
        <f t="shared" si="77"/>
        <v>2462</v>
      </c>
      <c r="AB213" s="57"/>
      <c r="AC213" s="57">
        <f t="shared" si="67"/>
        <v>2462</v>
      </c>
      <c r="AD213" s="57">
        <f t="shared" si="78"/>
        <v>2276.8000000000002</v>
      </c>
      <c r="AE213" s="57">
        <f t="shared" si="68"/>
        <v>2462</v>
      </c>
      <c r="AF213" s="57">
        <f t="shared" si="69"/>
        <v>2462</v>
      </c>
      <c r="AG213" s="15">
        <f t="shared" si="70"/>
        <v>2462</v>
      </c>
      <c r="AH213" s="74">
        <v>25</v>
      </c>
      <c r="AI213" s="304">
        <f t="shared" si="71"/>
        <v>8.4977754962354553</v>
      </c>
      <c r="AJ213" s="304">
        <f t="shared" si="72"/>
        <v>9.2477754962354553</v>
      </c>
      <c r="AK213" s="106">
        <f t="shared" si="73"/>
        <v>836.86</v>
      </c>
      <c r="AL213" s="57">
        <f t="shared" si="79"/>
        <v>910.72</v>
      </c>
      <c r="AM213" s="106">
        <f t="shared" si="74"/>
        <v>1009.2</v>
      </c>
    </row>
    <row r="214" spans="1:39" x14ac:dyDescent="0.3">
      <c r="A214" s="51">
        <v>3</v>
      </c>
      <c r="B214" s="51" t="s">
        <v>6</v>
      </c>
      <c r="C214" s="5">
        <v>311</v>
      </c>
      <c r="D214" s="51" t="s">
        <v>10</v>
      </c>
      <c r="E214" s="51"/>
      <c r="F214" s="51">
        <v>13260</v>
      </c>
      <c r="G214" s="71" t="s">
        <v>595</v>
      </c>
      <c r="H214" s="312">
        <v>34</v>
      </c>
      <c r="I214" t="s">
        <v>628</v>
      </c>
      <c r="J214" s="53">
        <v>39995</v>
      </c>
      <c r="K214" s="47">
        <v>2009</v>
      </c>
      <c r="L214" s="4">
        <v>7</v>
      </c>
      <c r="M214" s="52">
        <v>3692</v>
      </c>
      <c r="N214" s="49"/>
      <c r="O214" s="49"/>
      <c r="P214" s="49">
        <v>3692</v>
      </c>
      <c r="Q214" s="49">
        <v>0</v>
      </c>
      <c r="R214" s="52">
        <f t="shared" si="75"/>
        <v>3692</v>
      </c>
      <c r="S214" s="51">
        <v>10</v>
      </c>
      <c r="T214" s="99">
        <f t="shared" si="64"/>
        <v>10.247775496235455</v>
      </c>
      <c r="U214" s="98">
        <f t="shared" si="76"/>
        <v>3692</v>
      </c>
      <c r="V214" s="98">
        <f t="shared" si="65"/>
        <v>0</v>
      </c>
      <c r="W214" s="98">
        <v>0</v>
      </c>
      <c r="X214" s="52" t="s">
        <v>45</v>
      </c>
      <c r="Y214" s="15"/>
      <c r="AA214" s="57">
        <f t="shared" si="77"/>
        <v>3692</v>
      </c>
      <c r="AB214" s="57"/>
      <c r="AC214" s="57">
        <f t="shared" si="67"/>
        <v>3692</v>
      </c>
      <c r="AD214" s="57">
        <f t="shared" si="78"/>
        <v>3414.28</v>
      </c>
      <c r="AE214" s="57">
        <f t="shared" ref="AE214:AE240" si="80">+M214+N214+Q214</f>
        <v>3692</v>
      </c>
      <c r="AF214" s="57">
        <f t="shared" si="69"/>
        <v>3692</v>
      </c>
      <c r="AG214" s="15">
        <f t="shared" si="70"/>
        <v>3692</v>
      </c>
      <c r="AH214" s="74">
        <v>25</v>
      </c>
      <c r="AI214" s="304">
        <f t="shared" ref="AI214:AI240" si="81">+T214-1.75</f>
        <v>8.4977754962354553</v>
      </c>
      <c r="AJ214" s="304">
        <f t="shared" si="72"/>
        <v>9.2477754962354553</v>
      </c>
      <c r="AK214" s="106">
        <f t="shared" si="73"/>
        <v>1254.95</v>
      </c>
      <c r="AL214" s="57">
        <f t="shared" si="79"/>
        <v>1365.71</v>
      </c>
      <c r="AM214" s="106">
        <f t="shared" ref="AM214:AM245" si="82">ROUND(IF(T214&gt;AH214,AG214,T214/AH214*AG214),2)</f>
        <v>1513.39</v>
      </c>
    </row>
    <row r="215" spans="1:39" x14ac:dyDescent="0.3">
      <c r="A215" s="51">
        <v>3</v>
      </c>
      <c r="B215" s="51" t="s">
        <v>6</v>
      </c>
      <c r="C215" s="5">
        <v>311</v>
      </c>
      <c r="D215" s="51" t="s">
        <v>10</v>
      </c>
      <c r="E215" s="51"/>
      <c r="F215" s="51">
        <v>13260</v>
      </c>
      <c r="G215" s="71" t="s">
        <v>571</v>
      </c>
      <c r="H215" s="312">
        <v>4</v>
      </c>
      <c r="I215" t="s">
        <v>622</v>
      </c>
      <c r="J215" s="53">
        <v>40725</v>
      </c>
      <c r="K215" s="47">
        <v>2011</v>
      </c>
      <c r="L215" s="4">
        <v>7</v>
      </c>
      <c r="M215" s="52">
        <v>5500</v>
      </c>
      <c r="N215" s="49"/>
      <c r="O215" s="49"/>
      <c r="P215" s="49">
        <v>5500</v>
      </c>
      <c r="Q215" s="49">
        <v>0</v>
      </c>
      <c r="R215" s="52">
        <f t="shared" si="75"/>
        <v>5500</v>
      </c>
      <c r="S215" s="51">
        <v>10</v>
      </c>
      <c r="T215" s="99">
        <f t="shared" si="64"/>
        <v>8.2491444216290208</v>
      </c>
      <c r="U215" s="98">
        <f t="shared" si="76"/>
        <v>4537.0294318959614</v>
      </c>
      <c r="V215" s="98">
        <f t="shared" si="65"/>
        <v>962.97056810403865</v>
      </c>
      <c r="W215" s="98">
        <f t="shared" ref="W215:W267" si="83">+R215*ROUND(1/S215,4)</f>
        <v>550</v>
      </c>
      <c r="X215" s="52" t="s">
        <v>45</v>
      </c>
      <c r="Y215" s="15"/>
      <c r="AA215" s="57">
        <f t="shared" si="77"/>
        <v>5500</v>
      </c>
      <c r="AB215" s="57"/>
      <c r="AC215" s="57">
        <f t="shared" si="67"/>
        <v>5500</v>
      </c>
      <c r="AD215" s="57">
        <f t="shared" si="78"/>
        <v>3987.03</v>
      </c>
      <c r="AE215" s="57">
        <f t="shared" si="80"/>
        <v>5500</v>
      </c>
      <c r="AF215" s="57">
        <f t="shared" si="69"/>
        <v>5500</v>
      </c>
      <c r="AG215" s="15">
        <f t="shared" si="70"/>
        <v>5500</v>
      </c>
      <c r="AH215" s="74">
        <v>25</v>
      </c>
      <c r="AI215" s="304">
        <f t="shared" si="81"/>
        <v>6.4991444216290208</v>
      </c>
      <c r="AJ215" s="304">
        <f t="shared" si="72"/>
        <v>7.2491444216290208</v>
      </c>
      <c r="AK215" s="106">
        <f t="shared" si="73"/>
        <v>1429.81</v>
      </c>
      <c r="AL215" s="57">
        <f t="shared" si="79"/>
        <v>1594.81</v>
      </c>
      <c r="AM215" s="106">
        <f t="shared" si="82"/>
        <v>1814.81</v>
      </c>
    </row>
    <row r="216" spans="1:39" x14ac:dyDescent="0.3">
      <c r="A216" s="51">
        <v>3</v>
      </c>
      <c r="B216" s="51" t="s">
        <v>6</v>
      </c>
      <c r="C216" s="5">
        <v>311</v>
      </c>
      <c r="D216" s="51" t="s">
        <v>10</v>
      </c>
      <c r="E216" s="51"/>
      <c r="F216" s="51">
        <v>13260</v>
      </c>
      <c r="G216" s="71" t="s">
        <v>572</v>
      </c>
      <c r="H216" s="312">
        <v>5</v>
      </c>
      <c r="I216" t="s">
        <v>610</v>
      </c>
      <c r="J216" s="53">
        <v>40725</v>
      </c>
      <c r="K216" s="47">
        <v>2011</v>
      </c>
      <c r="L216" s="4">
        <v>7</v>
      </c>
      <c r="M216" s="52">
        <v>5500</v>
      </c>
      <c r="N216" s="49"/>
      <c r="O216" s="49"/>
      <c r="P216" s="49">
        <v>5500</v>
      </c>
      <c r="Q216" s="49">
        <v>0</v>
      </c>
      <c r="R216" s="52">
        <f t="shared" si="75"/>
        <v>5500</v>
      </c>
      <c r="S216" s="51">
        <v>10</v>
      </c>
      <c r="T216" s="99">
        <f t="shared" si="64"/>
        <v>8.2491444216290208</v>
      </c>
      <c r="U216" s="98">
        <f t="shared" si="76"/>
        <v>4537.0294318959614</v>
      </c>
      <c r="V216" s="98">
        <f t="shared" si="65"/>
        <v>962.97056810403865</v>
      </c>
      <c r="W216" s="98">
        <f t="shared" si="83"/>
        <v>550</v>
      </c>
      <c r="X216" s="52" t="s">
        <v>45</v>
      </c>
      <c r="Y216" s="15"/>
      <c r="AA216" s="57">
        <f t="shared" si="77"/>
        <v>5500</v>
      </c>
      <c r="AB216" s="57"/>
      <c r="AC216" s="57">
        <f t="shared" si="67"/>
        <v>5500</v>
      </c>
      <c r="AD216" s="57">
        <f t="shared" si="78"/>
        <v>3987.03</v>
      </c>
      <c r="AE216" s="57">
        <f t="shared" si="80"/>
        <v>5500</v>
      </c>
      <c r="AF216" s="57">
        <f t="shared" si="69"/>
        <v>5500</v>
      </c>
      <c r="AG216" s="15">
        <f t="shared" si="70"/>
        <v>5500</v>
      </c>
      <c r="AH216" s="74">
        <v>25</v>
      </c>
      <c r="AI216" s="304">
        <f t="shared" si="81"/>
        <v>6.4991444216290208</v>
      </c>
      <c r="AJ216" s="304">
        <f t="shared" si="72"/>
        <v>7.2491444216290208</v>
      </c>
      <c r="AK216" s="106">
        <f t="shared" si="73"/>
        <v>1429.81</v>
      </c>
      <c r="AL216" s="57">
        <f t="shared" si="79"/>
        <v>1594.81</v>
      </c>
      <c r="AM216" s="106">
        <f t="shared" si="82"/>
        <v>1814.81</v>
      </c>
    </row>
    <row r="217" spans="1:39" x14ac:dyDescent="0.3">
      <c r="A217" s="51">
        <v>3</v>
      </c>
      <c r="B217" s="51" t="s">
        <v>6</v>
      </c>
      <c r="C217" s="5">
        <v>311</v>
      </c>
      <c r="D217" s="51" t="s">
        <v>10</v>
      </c>
      <c r="E217" s="51"/>
      <c r="F217" s="51">
        <v>13260</v>
      </c>
      <c r="G217" s="71" t="s">
        <v>589</v>
      </c>
      <c r="H217" s="312">
        <v>27</v>
      </c>
      <c r="I217" t="s">
        <v>620</v>
      </c>
      <c r="J217" s="53">
        <v>40725</v>
      </c>
      <c r="K217" s="47">
        <v>2011</v>
      </c>
      <c r="L217" s="4">
        <v>7</v>
      </c>
      <c r="M217" s="52">
        <v>2875</v>
      </c>
      <c r="N217" s="49"/>
      <c r="O217" s="49"/>
      <c r="P217" s="49">
        <v>2875</v>
      </c>
      <c r="Q217" s="49">
        <v>0</v>
      </c>
      <c r="R217" s="52">
        <f t="shared" si="75"/>
        <v>2875</v>
      </c>
      <c r="S217" s="51">
        <v>10</v>
      </c>
      <c r="T217" s="99">
        <f t="shared" si="64"/>
        <v>8.2491444216290208</v>
      </c>
      <c r="U217" s="98">
        <f t="shared" si="76"/>
        <v>2371.6290212183435</v>
      </c>
      <c r="V217" s="98">
        <f t="shared" si="65"/>
        <v>503.3709787816565</v>
      </c>
      <c r="W217" s="98">
        <f t="shared" si="83"/>
        <v>287.5</v>
      </c>
      <c r="X217" s="52" t="s">
        <v>45</v>
      </c>
      <c r="Y217" s="15"/>
      <c r="AA217" s="57">
        <f t="shared" si="77"/>
        <v>2875</v>
      </c>
      <c r="AB217" s="57"/>
      <c r="AC217" s="57">
        <f t="shared" si="67"/>
        <v>2875</v>
      </c>
      <c r="AD217" s="57">
        <f t="shared" si="78"/>
        <v>2084.13</v>
      </c>
      <c r="AE217" s="57">
        <f t="shared" si="80"/>
        <v>2875</v>
      </c>
      <c r="AF217" s="57">
        <f t="shared" si="69"/>
        <v>2875</v>
      </c>
      <c r="AG217" s="15">
        <f t="shared" si="70"/>
        <v>2875</v>
      </c>
      <c r="AH217" s="74">
        <v>25</v>
      </c>
      <c r="AI217" s="304">
        <f t="shared" si="81"/>
        <v>6.4991444216290208</v>
      </c>
      <c r="AJ217" s="304">
        <f t="shared" si="72"/>
        <v>7.2491444216290208</v>
      </c>
      <c r="AK217" s="106">
        <f t="shared" si="73"/>
        <v>747.4</v>
      </c>
      <c r="AL217" s="57">
        <f t="shared" si="79"/>
        <v>833.65</v>
      </c>
      <c r="AM217" s="106">
        <f t="shared" si="82"/>
        <v>948.65</v>
      </c>
    </row>
    <row r="218" spans="1:39" x14ac:dyDescent="0.3">
      <c r="A218" s="51">
        <v>3</v>
      </c>
      <c r="B218" s="51" t="s">
        <v>6</v>
      </c>
      <c r="C218" s="5">
        <v>311</v>
      </c>
      <c r="D218" s="51" t="s">
        <v>10</v>
      </c>
      <c r="E218" s="51"/>
      <c r="F218" s="51">
        <v>13260</v>
      </c>
      <c r="G218" s="71" t="s">
        <v>569</v>
      </c>
      <c r="H218" s="312">
        <v>2</v>
      </c>
      <c r="I218" t="s">
        <v>625</v>
      </c>
      <c r="J218" s="53">
        <v>41091</v>
      </c>
      <c r="K218" s="47">
        <v>2012</v>
      </c>
      <c r="L218" s="4">
        <v>7</v>
      </c>
      <c r="M218" s="52">
        <v>1150</v>
      </c>
      <c r="N218" s="49"/>
      <c r="O218" s="49"/>
      <c r="P218" s="49">
        <v>1150</v>
      </c>
      <c r="Q218" s="49">
        <v>0</v>
      </c>
      <c r="R218" s="52">
        <f t="shared" si="75"/>
        <v>1150</v>
      </c>
      <c r="S218" s="51">
        <v>10</v>
      </c>
      <c r="T218" s="99">
        <f t="shared" si="64"/>
        <v>7.2470910335386725</v>
      </c>
      <c r="U218" s="98">
        <f t="shared" si="76"/>
        <v>833.41546885694731</v>
      </c>
      <c r="V218" s="98">
        <f t="shared" si="65"/>
        <v>316.58453114305269</v>
      </c>
      <c r="W218" s="98">
        <f t="shared" si="83"/>
        <v>115</v>
      </c>
      <c r="X218" s="52" t="s">
        <v>45</v>
      </c>
      <c r="Y218" s="15"/>
      <c r="AA218" s="57">
        <f t="shared" si="77"/>
        <v>1150</v>
      </c>
      <c r="AB218" s="57"/>
      <c r="AC218" s="57">
        <f t="shared" si="67"/>
        <v>1150</v>
      </c>
      <c r="AD218" s="57">
        <f t="shared" si="78"/>
        <v>718.42</v>
      </c>
      <c r="AE218" s="57">
        <f t="shared" si="80"/>
        <v>1150</v>
      </c>
      <c r="AF218" s="57">
        <f t="shared" si="69"/>
        <v>1150</v>
      </c>
      <c r="AG218" s="15">
        <f t="shared" si="70"/>
        <v>1150</v>
      </c>
      <c r="AH218" s="74">
        <v>25</v>
      </c>
      <c r="AI218" s="304">
        <f t="shared" si="81"/>
        <v>5.4970910335386725</v>
      </c>
      <c r="AJ218" s="304">
        <f t="shared" si="72"/>
        <v>6.2470910335386725</v>
      </c>
      <c r="AK218" s="106">
        <f t="shared" si="73"/>
        <v>252.87</v>
      </c>
      <c r="AL218" s="57">
        <f t="shared" si="79"/>
        <v>287.37</v>
      </c>
      <c r="AM218" s="106">
        <f t="shared" si="82"/>
        <v>333.37</v>
      </c>
    </row>
    <row r="219" spans="1:39" x14ac:dyDescent="0.3">
      <c r="A219" s="51">
        <v>3</v>
      </c>
      <c r="B219" s="51" t="s">
        <v>6</v>
      </c>
      <c r="C219" s="5">
        <v>311</v>
      </c>
      <c r="D219" s="51" t="s">
        <v>10</v>
      </c>
      <c r="E219" s="51"/>
      <c r="F219" s="51">
        <v>13260</v>
      </c>
      <c r="G219" s="71" t="s">
        <v>580</v>
      </c>
      <c r="H219" s="312">
        <v>15</v>
      </c>
      <c r="I219" t="s">
        <v>618</v>
      </c>
      <c r="J219" s="53">
        <v>41091</v>
      </c>
      <c r="K219" s="47">
        <v>2012</v>
      </c>
      <c r="L219" s="4">
        <v>7</v>
      </c>
      <c r="M219" s="52">
        <v>1714</v>
      </c>
      <c r="N219" s="49"/>
      <c r="O219" s="49"/>
      <c r="P219" s="49">
        <v>1714</v>
      </c>
      <c r="Q219" s="49">
        <v>0</v>
      </c>
      <c r="R219" s="52">
        <f t="shared" si="75"/>
        <v>1714</v>
      </c>
      <c r="S219" s="51">
        <v>10</v>
      </c>
      <c r="T219" s="99">
        <f t="shared" si="64"/>
        <v>7.2470910335386725</v>
      </c>
      <c r="U219" s="98">
        <f t="shared" si="76"/>
        <v>1242.1514031485285</v>
      </c>
      <c r="V219" s="98">
        <f t="shared" si="65"/>
        <v>471.84859685147148</v>
      </c>
      <c r="W219" s="98">
        <f t="shared" si="83"/>
        <v>171.4</v>
      </c>
      <c r="X219" s="52" t="s">
        <v>45</v>
      </c>
      <c r="Y219" s="15"/>
      <c r="AA219" s="57">
        <f t="shared" si="77"/>
        <v>1714</v>
      </c>
      <c r="AB219" s="57"/>
      <c r="AC219" s="57">
        <f t="shared" si="67"/>
        <v>1714</v>
      </c>
      <c r="AD219" s="57">
        <f t="shared" si="78"/>
        <v>1070.75</v>
      </c>
      <c r="AE219" s="57">
        <f t="shared" si="80"/>
        <v>1714</v>
      </c>
      <c r="AF219" s="57">
        <f t="shared" si="69"/>
        <v>1714</v>
      </c>
      <c r="AG219" s="15">
        <f t="shared" si="70"/>
        <v>1714</v>
      </c>
      <c r="AH219" s="74">
        <v>25</v>
      </c>
      <c r="AI219" s="304">
        <f t="shared" si="81"/>
        <v>5.4970910335386725</v>
      </c>
      <c r="AJ219" s="304">
        <f t="shared" si="72"/>
        <v>6.2470910335386725</v>
      </c>
      <c r="AK219" s="106">
        <f t="shared" si="73"/>
        <v>376.88</v>
      </c>
      <c r="AL219" s="57">
        <f t="shared" si="79"/>
        <v>428.3</v>
      </c>
      <c r="AM219" s="106">
        <f t="shared" si="82"/>
        <v>496.86</v>
      </c>
    </row>
    <row r="220" spans="1:39" x14ac:dyDescent="0.3">
      <c r="A220" s="51">
        <v>3</v>
      </c>
      <c r="B220" s="51" t="s">
        <v>6</v>
      </c>
      <c r="C220" s="5">
        <v>311</v>
      </c>
      <c r="D220" s="51" t="s">
        <v>10</v>
      </c>
      <c r="E220" s="51"/>
      <c r="F220" s="51">
        <v>13260</v>
      </c>
      <c r="G220" s="71" t="s">
        <v>585</v>
      </c>
      <c r="H220" s="312">
        <v>22</v>
      </c>
      <c r="I220" t="s">
        <v>615</v>
      </c>
      <c r="J220" s="53">
        <v>41091</v>
      </c>
      <c r="K220" s="47">
        <v>2012</v>
      </c>
      <c r="L220" s="4">
        <v>7</v>
      </c>
      <c r="M220" s="52">
        <v>1385</v>
      </c>
      <c r="N220" s="49"/>
      <c r="O220" s="49"/>
      <c r="P220" s="49">
        <v>1385</v>
      </c>
      <c r="Q220" s="49">
        <v>0</v>
      </c>
      <c r="R220" s="52">
        <f t="shared" si="75"/>
        <v>1385</v>
      </c>
      <c r="S220" s="51">
        <v>10</v>
      </c>
      <c r="T220" s="99">
        <f t="shared" si="64"/>
        <v>7.2470910335386725</v>
      </c>
      <c r="U220" s="98">
        <f t="shared" si="76"/>
        <v>1003.7221081451062</v>
      </c>
      <c r="V220" s="98">
        <f t="shared" si="65"/>
        <v>381.27789185489382</v>
      </c>
      <c r="W220" s="98">
        <f t="shared" si="83"/>
        <v>138.5</v>
      </c>
      <c r="X220" s="52" t="s">
        <v>45</v>
      </c>
      <c r="Y220" s="15"/>
      <c r="AA220" s="57">
        <f t="shared" si="77"/>
        <v>1385</v>
      </c>
      <c r="AB220" s="57"/>
      <c r="AC220" s="57">
        <f t="shared" si="67"/>
        <v>1385</v>
      </c>
      <c r="AD220" s="57">
        <f t="shared" si="78"/>
        <v>865.22</v>
      </c>
      <c r="AE220" s="57">
        <f t="shared" si="80"/>
        <v>1385</v>
      </c>
      <c r="AF220" s="57">
        <f t="shared" si="69"/>
        <v>1385</v>
      </c>
      <c r="AG220" s="15">
        <f t="shared" si="70"/>
        <v>1385</v>
      </c>
      <c r="AH220" s="74">
        <v>25</v>
      </c>
      <c r="AI220" s="304">
        <f t="shared" si="81"/>
        <v>5.4970910335386725</v>
      </c>
      <c r="AJ220" s="304">
        <f t="shared" si="72"/>
        <v>6.2470910335386725</v>
      </c>
      <c r="AK220" s="106">
        <f t="shared" ref="AK220:AK237" si="84">ROUND(IF(AI220&gt;AH220,AG220,1/AH220*AI220*AG220),2)</f>
        <v>304.54000000000002</v>
      </c>
      <c r="AL220" s="57">
        <f t="shared" si="79"/>
        <v>346.09</v>
      </c>
      <c r="AM220" s="106">
        <f t="shared" si="82"/>
        <v>401.49</v>
      </c>
    </row>
    <row r="221" spans="1:39" x14ac:dyDescent="0.3">
      <c r="A221" s="51">
        <v>3</v>
      </c>
      <c r="B221" s="51" t="s">
        <v>6</v>
      </c>
      <c r="C221" s="5">
        <v>311</v>
      </c>
      <c r="D221" s="51" t="s">
        <v>10</v>
      </c>
      <c r="E221" s="51"/>
      <c r="F221" s="51">
        <v>13260</v>
      </c>
      <c r="G221" s="71" t="s">
        <v>569</v>
      </c>
      <c r="H221" s="312">
        <v>2</v>
      </c>
      <c r="I221" t="s">
        <v>625</v>
      </c>
      <c r="J221" s="53">
        <v>41456</v>
      </c>
      <c r="K221" s="47">
        <v>2013</v>
      </c>
      <c r="L221" s="4">
        <v>7</v>
      </c>
      <c r="M221" s="52">
        <v>1150</v>
      </c>
      <c r="N221" s="49"/>
      <c r="O221" s="49"/>
      <c r="P221" s="49">
        <v>1150</v>
      </c>
      <c r="Q221" s="49">
        <v>0</v>
      </c>
      <c r="R221" s="52">
        <f t="shared" si="75"/>
        <v>1150</v>
      </c>
      <c r="S221" s="51">
        <v>10</v>
      </c>
      <c r="T221" s="99">
        <f t="shared" si="64"/>
        <v>6.2477754962354553</v>
      </c>
      <c r="U221" s="98">
        <f t="shared" si="76"/>
        <v>718.4941820670773</v>
      </c>
      <c r="V221" s="98">
        <f t="shared" si="65"/>
        <v>431.5058179329227</v>
      </c>
      <c r="W221" s="98">
        <f t="shared" si="83"/>
        <v>115</v>
      </c>
      <c r="X221" s="52" t="s">
        <v>45</v>
      </c>
      <c r="Y221" s="15"/>
      <c r="AA221" s="57">
        <f t="shared" si="77"/>
        <v>1150</v>
      </c>
      <c r="AB221" s="57"/>
      <c r="AC221" s="57">
        <f t="shared" si="67"/>
        <v>1150</v>
      </c>
      <c r="AD221" s="57">
        <f t="shared" si="78"/>
        <v>603.49</v>
      </c>
      <c r="AE221" s="57">
        <f t="shared" si="80"/>
        <v>1150</v>
      </c>
      <c r="AF221" s="57">
        <f t="shared" si="69"/>
        <v>1150</v>
      </c>
      <c r="AG221" s="15">
        <f t="shared" si="70"/>
        <v>1150</v>
      </c>
      <c r="AH221" s="74">
        <v>25</v>
      </c>
      <c r="AI221" s="304">
        <f t="shared" si="81"/>
        <v>4.4977754962354553</v>
      </c>
      <c r="AJ221" s="304">
        <f t="shared" si="72"/>
        <v>5.2477754962354553</v>
      </c>
      <c r="AK221" s="106">
        <f t="shared" si="84"/>
        <v>206.9</v>
      </c>
      <c r="AL221" s="57">
        <f t="shared" si="79"/>
        <v>241.4</v>
      </c>
      <c r="AM221" s="106">
        <f t="shared" si="82"/>
        <v>287.39999999999998</v>
      </c>
    </row>
    <row r="222" spans="1:39" x14ac:dyDescent="0.3">
      <c r="A222" s="51">
        <v>3</v>
      </c>
      <c r="B222" s="51" t="s">
        <v>6</v>
      </c>
      <c r="C222" s="5">
        <v>311</v>
      </c>
      <c r="D222" s="51" t="s">
        <v>10</v>
      </c>
      <c r="E222" s="51"/>
      <c r="F222" s="51">
        <v>13260</v>
      </c>
      <c r="G222" s="71" t="s">
        <v>580</v>
      </c>
      <c r="H222" s="313">
        <v>15</v>
      </c>
      <c r="I222" t="s">
        <v>618</v>
      </c>
      <c r="J222" s="53">
        <v>41456</v>
      </c>
      <c r="K222" s="47">
        <v>2013</v>
      </c>
      <c r="L222" s="4">
        <v>7</v>
      </c>
      <c r="M222" s="52">
        <v>1713.67</v>
      </c>
      <c r="N222" s="49"/>
      <c r="O222" s="49"/>
      <c r="P222" s="49">
        <v>1713.67</v>
      </c>
      <c r="Q222" s="49">
        <v>0</v>
      </c>
      <c r="R222" s="52">
        <f t="shared" si="75"/>
        <v>1713.67</v>
      </c>
      <c r="S222" s="51">
        <v>10</v>
      </c>
      <c r="T222" s="99">
        <f t="shared" si="64"/>
        <v>6.2477754962354553</v>
      </c>
      <c r="U222" s="98">
        <f t="shared" si="76"/>
        <v>1070.6625434633813</v>
      </c>
      <c r="V222" s="98">
        <f t="shared" si="65"/>
        <v>643.00745653661875</v>
      </c>
      <c r="W222" s="98">
        <f t="shared" si="83"/>
        <v>171.36700000000002</v>
      </c>
      <c r="X222" s="52" t="s">
        <v>45</v>
      </c>
      <c r="Y222" s="15"/>
      <c r="AA222" s="57">
        <f t="shared" si="77"/>
        <v>1713.67</v>
      </c>
      <c r="AB222" s="57"/>
      <c r="AC222" s="57">
        <f t="shared" si="67"/>
        <v>1713.67</v>
      </c>
      <c r="AD222" s="57">
        <f t="shared" si="78"/>
        <v>899.3</v>
      </c>
      <c r="AE222" s="57">
        <f t="shared" si="80"/>
        <v>1713.67</v>
      </c>
      <c r="AF222" s="57">
        <f t="shared" si="69"/>
        <v>1713.67</v>
      </c>
      <c r="AG222" s="15">
        <f t="shared" si="70"/>
        <v>1713.67</v>
      </c>
      <c r="AH222" s="74">
        <v>25</v>
      </c>
      <c r="AI222" s="304">
        <f t="shared" si="81"/>
        <v>4.4977754962354553</v>
      </c>
      <c r="AJ222" s="304">
        <f t="shared" si="72"/>
        <v>5.2477754962354553</v>
      </c>
      <c r="AK222" s="106">
        <f t="shared" si="84"/>
        <v>308.31</v>
      </c>
      <c r="AL222" s="57">
        <f t="shared" si="79"/>
        <v>359.72</v>
      </c>
      <c r="AM222" s="106">
        <f t="shared" si="82"/>
        <v>428.27</v>
      </c>
    </row>
    <row r="223" spans="1:39" x14ac:dyDescent="0.3">
      <c r="A223" s="51">
        <v>3</v>
      </c>
      <c r="B223" s="51" t="s">
        <v>6</v>
      </c>
      <c r="C223" s="5">
        <v>311</v>
      </c>
      <c r="D223" s="51" t="s">
        <v>10</v>
      </c>
      <c r="E223" s="51"/>
      <c r="F223" s="51">
        <v>13260</v>
      </c>
      <c r="G223" s="25" t="s">
        <v>552</v>
      </c>
      <c r="H223" s="312">
        <v>99</v>
      </c>
      <c r="I223" t="s">
        <v>603</v>
      </c>
      <c r="J223" s="53">
        <v>41456</v>
      </c>
      <c r="K223" s="47">
        <v>2013</v>
      </c>
      <c r="L223" s="4">
        <v>7</v>
      </c>
      <c r="M223" s="52">
        <v>920</v>
      </c>
      <c r="N223" s="49"/>
      <c r="O223" s="49"/>
      <c r="P223" s="49">
        <v>920</v>
      </c>
      <c r="Q223" s="49">
        <v>0</v>
      </c>
      <c r="R223" s="52">
        <f t="shared" si="75"/>
        <v>920</v>
      </c>
      <c r="S223" s="51">
        <v>10</v>
      </c>
      <c r="T223" s="99">
        <f t="shared" si="64"/>
        <v>6.2477754962354553</v>
      </c>
      <c r="U223" s="98">
        <f t="shared" si="76"/>
        <v>574.7953456536618</v>
      </c>
      <c r="V223" s="98">
        <f t="shared" si="65"/>
        <v>345.2046543463382</v>
      </c>
      <c r="W223" s="98">
        <f t="shared" si="83"/>
        <v>92</v>
      </c>
      <c r="X223" s="52" t="s">
        <v>45</v>
      </c>
      <c r="Y223" s="15"/>
      <c r="AA223" s="57">
        <f t="shared" si="77"/>
        <v>920</v>
      </c>
      <c r="AB223" s="57"/>
      <c r="AC223" s="57">
        <f t="shared" si="67"/>
        <v>920</v>
      </c>
      <c r="AD223" s="57">
        <f t="shared" si="78"/>
        <v>482.8</v>
      </c>
      <c r="AE223" s="57">
        <f t="shared" si="80"/>
        <v>920</v>
      </c>
      <c r="AF223" s="57">
        <f t="shared" si="69"/>
        <v>920</v>
      </c>
      <c r="AG223" s="15">
        <f t="shared" si="70"/>
        <v>920</v>
      </c>
      <c r="AH223" s="74">
        <v>25</v>
      </c>
      <c r="AI223" s="304">
        <f t="shared" si="81"/>
        <v>4.4977754962354553</v>
      </c>
      <c r="AJ223" s="304">
        <f t="shared" si="72"/>
        <v>5.2477754962354553</v>
      </c>
      <c r="AK223" s="106">
        <f t="shared" si="84"/>
        <v>165.52</v>
      </c>
      <c r="AL223" s="57">
        <f t="shared" si="79"/>
        <v>193.12</v>
      </c>
      <c r="AM223" s="106">
        <f t="shared" si="82"/>
        <v>229.92</v>
      </c>
    </row>
    <row r="224" spans="1:39" x14ac:dyDescent="0.3">
      <c r="A224" s="51">
        <v>3</v>
      </c>
      <c r="B224" s="51" t="s">
        <v>6</v>
      </c>
      <c r="C224" s="5">
        <v>311</v>
      </c>
      <c r="D224" s="51" t="s">
        <v>10</v>
      </c>
      <c r="E224" s="51"/>
      <c r="F224" s="51">
        <v>13260</v>
      </c>
      <c r="G224" s="25" t="s">
        <v>552</v>
      </c>
      <c r="H224" s="312">
        <v>99</v>
      </c>
      <c r="I224" t="s">
        <v>603</v>
      </c>
      <c r="J224" s="53">
        <v>41456</v>
      </c>
      <c r="K224" s="47">
        <v>2013</v>
      </c>
      <c r="L224" s="4">
        <v>7</v>
      </c>
      <c r="M224" s="52">
        <v>3876.99</v>
      </c>
      <c r="N224" s="49"/>
      <c r="O224" s="49"/>
      <c r="P224" s="49">
        <v>3876.99</v>
      </c>
      <c r="Q224" s="49">
        <v>0</v>
      </c>
      <c r="R224" s="52">
        <f t="shared" si="75"/>
        <v>3876.99</v>
      </c>
      <c r="S224" s="51">
        <v>10</v>
      </c>
      <c r="T224" s="99">
        <f t="shared" si="64"/>
        <v>6.2477754962354553</v>
      </c>
      <c r="U224" s="98">
        <f t="shared" si="76"/>
        <v>2422.2563121149897</v>
      </c>
      <c r="V224" s="98">
        <f t="shared" si="65"/>
        <v>1454.7336878850101</v>
      </c>
      <c r="W224" s="98">
        <f t="shared" si="83"/>
        <v>387.69900000000001</v>
      </c>
      <c r="X224" s="52" t="s">
        <v>45</v>
      </c>
      <c r="Y224" s="15"/>
      <c r="AA224" s="57">
        <f t="shared" si="77"/>
        <v>3876.99</v>
      </c>
      <c r="AB224" s="57"/>
      <c r="AC224" s="57">
        <f t="shared" si="67"/>
        <v>3876.99</v>
      </c>
      <c r="AD224" s="57">
        <f t="shared" si="78"/>
        <v>2034.56</v>
      </c>
      <c r="AE224" s="57">
        <f t="shared" si="80"/>
        <v>3876.99</v>
      </c>
      <c r="AF224" s="57">
        <f t="shared" si="69"/>
        <v>3876.99</v>
      </c>
      <c r="AG224" s="15">
        <f t="shared" si="70"/>
        <v>3876.99</v>
      </c>
      <c r="AH224" s="74">
        <v>25</v>
      </c>
      <c r="AI224" s="304">
        <f t="shared" si="81"/>
        <v>4.4977754962354553</v>
      </c>
      <c r="AJ224" s="304">
        <f t="shared" si="72"/>
        <v>5.2477754962354553</v>
      </c>
      <c r="AK224" s="106">
        <f t="shared" si="84"/>
        <v>697.51</v>
      </c>
      <c r="AL224" s="57">
        <f t="shared" si="79"/>
        <v>813.82</v>
      </c>
      <c r="AM224" s="106">
        <f t="shared" si="82"/>
        <v>968.9</v>
      </c>
    </row>
    <row r="225" spans="1:48" x14ac:dyDescent="0.3">
      <c r="A225" s="51">
        <v>3</v>
      </c>
      <c r="B225" s="51" t="s">
        <v>6</v>
      </c>
      <c r="C225" s="5">
        <v>311</v>
      </c>
      <c r="D225" s="51" t="s">
        <v>10</v>
      </c>
      <c r="E225" s="51"/>
      <c r="F225" s="51">
        <v>13260</v>
      </c>
      <c r="G225" s="25" t="s">
        <v>552</v>
      </c>
      <c r="H225" s="312">
        <v>99</v>
      </c>
      <c r="I225" t="s">
        <v>603</v>
      </c>
      <c r="J225" s="53">
        <v>41821</v>
      </c>
      <c r="K225" s="47">
        <v>2014</v>
      </c>
      <c r="L225" s="4">
        <v>7</v>
      </c>
      <c r="M225" s="52">
        <v>24344.61</v>
      </c>
      <c r="N225" s="49"/>
      <c r="O225" s="49"/>
      <c r="P225" s="49">
        <v>24344.61</v>
      </c>
      <c r="Q225" s="49">
        <v>0</v>
      </c>
      <c r="R225" s="52">
        <f t="shared" si="75"/>
        <v>24344.61</v>
      </c>
      <c r="S225" s="51">
        <v>10</v>
      </c>
      <c r="T225" s="99">
        <f t="shared" si="64"/>
        <v>5.248459958932238</v>
      </c>
      <c r="U225" s="98">
        <f t="shared" si="76"/>
        <v>12777.171080082135</v>
      </c>
      <c r="V225" s="98">
        <f t="shared" si="65"/>
        <v>11567.438919917866</v>
      </c>
      <c r="W225" s="98">
        <f t="shared" si="83"/>
        <v>2434.4610000000002</v>
      </c>
      <c r="X225" s="52" t="s">
        <v>45</v>
      </c>
      <c r="Y225" s="15"/>
      <c r="AA225" s="57">
        <f t="shared" si="77"/>
        <v>24344.61</v>
      </c>
      <c r="AB225" s="57"/>
      <c r="AC225" s="57">
        <f t="shared" si="67"/>
        <v>24344.61</v>
      </c>
      <c r="AD225" s="57">
        <f t="shared" si="78"/>
        <v>10342.709999999999</v>
      </c>
      <c r="AE225" s="57">
        <f t="shared" si="80"/>
        <v>24344.61</v>
      </c>
      <c r="AF225" s="57">
        <f t="shared" si="69"/>
        <v>24344.61</v>
      </c>
      <c r="AG225" s="15">
        <f t="shared" si="70"/>
        <v>24344.61</v>
      </c>
      <c r="AH225" s="74">
        <v>25</v>
      </c>
      <c r="AI225" s="304">
        <f t="shared" si="81"/>
        <v>3.498459958932238</v>
      </c>
      <c r="AJ225" s="304">
        <f t="shared" si="72"/>
        <v>4.248459958932238</v>
      </c>
      <c r="AK225" s="106">
        <f t="shared" si="84"/>
        <v>3406.75</v>
      </c>
      <c r="AL225" s="57">
        <f t="shared" si="79"/>
        <v>4137.08</v>
      </c>
      <c r="AM225" s="106">
        <f t="shared" si="82"/>
        <v>5110.87</v>
      </c>
    </row>
    <row r="226" spans="1:48" x14ac:dyDescent="0.3">
      <c r="A226" s="51">
        <v>3</v>
      </c>
      <c r="B226" s="51" t="s">
        <v>6</v>
      </c>
      <c r="C226" s="5">
        <v>311</v>
      </c>
      <c r="D226" s="51" t="s">
        <v>10</v>
      </c>
      <c r="E226" s="51"/>
      <c r="F226" s="51">
        <v>13260</v>
      </c>
      <c r="G226" s="71" t="s">
        <v>574</v>
      </c>
      <c r="H226" s="312">
        <v>7</v>
      </c>
      <c r="I226" t="s">
        <v>623</v>
      </c>
      <c r="J226" s="53">
        <v>42186</v>
      </c>
      <c r="K226" s="47">
        <v>2015</v>
      </c>
      <c r="L226" s="4">
        <v>7</v>
      </c>
      <c r="M226" s="52">
        <v>2311.7800000000002</v>
      </c>
      <c r="N226" s="49"/>
      <c r="O226" s="49"/>
      <c r="P226" s="49">
        <v>2311.7800000000002</v>
      </c>
      <c r="Q226" s="49">
        <v>0</v>
      </c>
      <c r="R226" s="52">
        <f t="shared" si="75"/>
        <v>2311.7800000000002</v>
      </c>
      <c r="S226" s="51">
        <v>10</v>
      </c>
      <c r="T226" s="99">
        <f t="shared" si="64"/>
        <v>4.2491444216290208</v>
      </c>
      <c r="U226" s="98">
        <f t="shared" si="76"/>
        <v>982.30870910335375</v>
      </c>
      <c r="V226" s="98">
        <f t="shared" si="65"/>
        <v>1329.4712908966465</v>
      </c>
      <c r="W226" s="98">
        <f t="shared" si="83"/>
        <v>231.17800000000003</v>
      </c>
      <c r="X226" s="52" t="s">
        <v>45</v>
      </c>
      <c r="Y226" s="15"/>
      <c r="AA226" s="57">
        <f t="shared" si="77"/>
        <v>2311.7800000000002</v>
      </c>
      <c r="AB226" s="57"/>
      <c r="AC226" s="57">
        <f t="shared" si="67"/>
        <v>2311.7800000000002</v>
      </c>
      <c r="AD226" s="57">
        <f t="shared" si="78"/>
        <v>751.13</v>
      </c>
      <c r="AE226" s="57">
        <f t="shared" si="80"/>
        <v>2311.7800000000002</v>
      </c>
      <c r="AF226" s="57">
        <f t="shared" si="69"/>
        <v>2311.7800000000002</v>
      </c>
      <c r="AG226" s="15">
        <f t="shared" si="70"/>
        <v>2311.7800000000002</v>
      </c>
      <c r="AH226" s="74">
        <v>25</v>
      </c>
      <c r="AI226" s="304">
        <f t="shared" si="81"/>
        <v>2.4991444216290208</v>
      </c>
      <c r="AJ226" s="304">
        <f t="shared" si="72"/>
        <v>3.2491444216290208</v>
      </c>
      <c r="AK226" s="106">
        <f t="shared" si="84"/>
        <v>231.1</v>
      </c>
      <c r="AL226" s="57">
        <f t="shared" si="79"/>
        <v>300.45</v>
      </c>
      <c r="AM226" s="106">
        <f t="shared" si="82"/>
        <v>392.92</v>
      </c>
    </row>
    <row r="227" spans="1:48" x14ac:dyDescent="0.3">
      <c r="A227" s="51">
        <v>3</v>
      </c>
      <c r="B227" s="51" t="s">
        <v>6</v>
      </c>
      <c r="C227" s="5">
        <v>311</v>
      </c>
      <c r="D227" s="51" t="s">
        <v>10</v>
      </c>
      <c r="E227" s="51"/>
      <c r="F227" s="51">
        <v>13260</v>
      </c>
      <c r="G227" s="25" t="s">
        <v>552</v>
      </c>
      <c r="H227" s="312">
        <v>99</v>
      </c>
      <c r="I227" t="s">
        <v>603</v>
      </c>
      <c r="J227" s="53">
        <v>42186</v>
      </c>
      <c r="K227" s="47">
        <v>2015</v>
      </c>
      <c r="L227" s="4">
        <v>7</v>
      </c>
      <c r="M227" s="52">
        <v>27996.3</v>
      </c>
      <c r="N227" s="49"/>
      <c r="O227" s="49"/>
      <c r="P227" s="49">
        <v>27996.3</v>
      </c>
      <c r="Q227" s="49">
        <v>0</v>
      </c>
      <c r="R227" s="52">
        <f t="shared" si="75"/>
        <v>27996.3</v>
      </c>
      <c r="S227" s="51">
        <v>10</v>
      </c>
      <c r="T227" s="99">
        <f t="shared" si="64"/>
        <v>4.2491444216290208</v>
      </c>
      <c r="U227" s="98">
        <f t="shared" si="76"/>
        <v>11896.032197125254</v>
      </c>
      <c r="V227" s="98">
        <f t="shared" si="65"/>
        <v>16100.267802874745</v>
      </c>
      <c r="W227" s="98">
        <f t="shared" si="83"/>
        <v>2799.63</v>
      </c>
      <c r="X227" s="52" t="s">
        <v>45</v>
      </c>
      <c r="Y227" s="15"/>
      <c r="AA227" s="57">
        <f t="shared" si="77"/>
        <v>27996.3</v>
      </c>
      <c r="AB227" s="57"/>
      <c r="AC227" s="57">
        <f t="shared" si="67"/>
        <v>27996.3</v>
      </c>
      <c r="AD227" s="57">
        <f t="shared" si="78"/>
        <v>9096.4</v>
      </c>
      <c r="AE227" s="57">
        <f t="shared" si="80"/>
        <v>27996.3</v>
      </c>
      <c r="AF227" s="57">
        <f t="shared" si="69"/>
        <v>27996.3</v>
      </c>
      <c r="AG227" s="15">
        <f t="shared" si="70"/>
        <v>27996.3</v>
      </c>
      <c r="AH227" s="74">
        <v>25</v>
      </c>
      <c r="AI227" s="304">
        <f t="shared" si="81"/>
        <v>2.4991444216290208</v>
      </c>
      <c r="AJ227" s="304">
        <f t="shared" si="72"/>
        <v>3.2491444216290208</v>
      </c>
      <c r="AK227" s="106">
        <f t="shared" si="84"/>
        <v>2798.67</v>
      </c>
      <c r="AL227" s="57">
        <f t="shared" si="79"/>
        <v>3638.56</v>
      </c>
      <c r="AM227" s="106">
        <f t="shared" si="82"/>
        <v>4758.41</v>
      </c>
    </row>
    <row r="228" spans="1:48" x14ac:dyDescent="0.3">
      <c r="A228" s="51">
        <v>3</v>
      </c>
      <c r="B228" s="51" t="s">
        <v>6</v>
      </c>
      <c r="C228" s="5">
        <v>311</v>
      </c>
      <c r="D228" s="51" t="s">
        <v>10</v>
      </c>
      <c r="E228" s="51"/>
      <c r="F228" s="51">
        <v>13260</v>
      </c>
      <c r="G228" s="71" t="s">
        <v>578</v>
      </c>
      <c r="H228" s="312">
        <v>13</v>
      </c>
      <c r="I228" t="s">
        <v>617</v>
      </c>
      <c r="J228" s="53">
        <v>42552</v>
      </c>
      <c r="K228" s="47">
        <v>2016</v>
      </c>
      <c r="L228" s="4">
        <v>7</v>
      </c>
      <c r="M228" s="52">
        <v>390</v>
      </c>
      <c r="N228" s="49"/>
      <c r="O228" s="49"/>
      <c r="P228" s="49">
        <v>390</v>
      </c>
      <c r="Q228" s="49">
        <v>0</v>
      </c>
      <c r="R228" s="52">
        <f t="shared" si="75"/>
        <v>390</v>
      </c>
      <c r="S228" s="51">
        <v>10</v>
      </c>
      <c r="T228" s="99">
        <f t="shared" si="64"/>
        <v>3.247091033538672</v>
      </c>
      <c r="U228" s="98">
        <f t="shared" si="76"/>
        <v>126.63655030800821</v>
      </c>
      <c r="V228" s="98">
        <f t="shared" si="65"/>
        <v>263.36344969199178</v>
      </c>
      <c r="W228" s="98">
        <f t="shared" si="83"/>
        <v>39</v>
      </c>
      <c r="X228" s="52" t="s">
        <v>45</v>
      </c>
      <c r="Y228" s="15"/>
      <c r="AA228" s="57">
        <f t="shared" si="77"/>
        <v>390</v>
      </c>
      <c r="AB228" s="57"/>
      <c r="AC228" s="57">
        <f t="shared" si="67"/>
        <v>390</v>
      </c>
      <c r="AD228" s="57">
        <f t="shared" si="78"/>
        <v>87.64</v>
      </c>
      <c r="AE228" s="57">
        <f t="shared" si="80"/>
        <v>390</v>
      </c>
      <c r="AF228" s="57">
        <f t="shared" si="69"/>
        <v>390</v>
      </c>
      <c r="AG228" s="15">
        <f t="shared" si="70"/>
        <v>390</v>
      </c>
      <c r="AH228" s="74">
        <v>25</v>
      </c>
      <c r="AI228" s="304">
        <f t="shared" si="81"/>
        <v>1.497091033538672</v>
      </c>
      <c r="AJ228" s="304">
        <f t="shared" si="72"/>
        <v>2.247091033538672</v>
      </c>
      <c r="AK228" s="106">
        <f t="shared" si="84"/>
        <v>23.35</v>
      </c>
      <c r="AL228" s="57">
        <f t="shared" si="79"/>
        <v>35.049999999999997</v>
      </c>
      <c r="AM228" s="106">
        <f t="shared" si="82"/>
        <v>50.65</v>
      </c>
    </row>
    <row r="229" spans="1:48" x14ac:dyDescent="0.3">
      <c r="A229" s="51">
        <v>3</v>
      </c>
      <c r="B229" s="51" t="s">
        <v>6</v>
      </c>
      <c r="C229" s="5">
        <v>311</v>
      </c>
      <c r="D229" s="51" t="s">
        <v>10</v>
      </c>
      <c r="E229" s="4"/>
      <c r="F229" s="51">
        <v>13260</v>
      </c>
      <c r="G229" s="71" t="s">
        <v>578</v>
      </c>
      <c r="H229" s="312">
        <v>13</v>
      </c>
      <c r="I229" t="s">
        <v>617</v>
      </c>
      <c r="J229" s="53">
        <v>42552</v>
      </c>
      <c r="K229" s="47">
        <v>2016</v>
      </c>
      <c r="L229" s="4">
        <v>7</v>
      </c>
      <c r="M229" s="52">
        <v>1140</v>
      </c>
      <c r="N229" s="49"/>
      <c r="O229" s="49"/>
      <c r="P229" s="49">
        <v>1140</v>
      </c>
      <c r="Q229" s="49">
        <v>0</v>
      </c>
      <c r="R229" s="52">
        <f t="shared" si="75"/>
        <v>1140</v>
      </c>
      <c r="S229" s="51">
        <v>10</v>
      </c>
      <c r="T229" s="99">
        <f t="shared" si="64"/>
        <v>3.247091033538672</v>
      </c>
      <c r="U229" s="98">
        <f t="shared" si="76"/>
        <v>370.1683778234086</v>
      </c>
      <c r="V229" s="98">
        <f t="shared" si="65"/>
        <v>769.8316221765914</v>
      </c>
      <c r="W229" s="98">
        <f t="shared" si="83"/>
        <v>114</v>
      </c>
      <c r="X229" s="52" t="s">
        <v>45</v>
      </c>
      <c r="Y229" s="15"/>
      <c r="AA229" s="57">
        <f t="shared" si="77"/>
        <v>1140</v>
      </c>
      <c r="AB229" s="57"/>
      <c r="AC229" s="57">
        <f t="shared" si="67"/>
        <v>1140</v>
      </c>
      <c r="AD229" s="57">
        <f t="shared" si="78"/>
        <v>256.17</v>
      </c>
      <c r="AE229" s="57">
        <f t="shared" si="80"/>
        <v>1140</v>
      </c>
      <c r="AF229" s="57">
        <f t="shared" si="69"/>
        <v>1140</v>
      </c>
      <c r="AG229" s="15">
        <f t="shared" si="70"/>
        <v>1140</v>
      </c>
      <c r="AH229" s="74">
        <v>25</v>
      </c>
      <c r="AI229" s="304">
        <f t="shared" si="81"/>
        <v>1.497091033538672</v>
      </c>
      <c r="AJ229" s="304">
        <f t="shared" si="72"/>
        <v>2.247091033538672</v>
      </c>
      <c r="AK229" s="106">
        <f t="shared" si="84"/>
        <v>68.27</v>
      </c>
      <c r="AL229" s="57">
        <f t="shared" si="79"/>
        <v>102.47</v>
      </c>
      <c r="AM229" s="106">
        <f t="shared" si="82"/>
        <v>148.07</v>
      </c>
    </row>
    <row r="230" spans="1:48" x14ac:dyDescent="0.3">
      <c r="A230" s="51">
        <v>3</v>
      </c>
      <c r="B230" s="51" t="s">
        <v>6</v>
      </c>
      <c r="C230" s="5">
        <v>311</v>
      </c>
      <c r="D230" s="51" t="s">
        <v>10</v>
      </c>
      <c r="E230" s="4"/>
      <c r="F230" s="51">
        <v>13260</v>
      </c>
      <c r="G230" s="71" t="s">
        <v>579</v>
      </c>
      <c r="H230" s="312">
        <v>14</v>
      </c>
      <c r="I230" t="s">
        <v>621</v>
      </c>
      <c r="J230" s="53">
        <v>42552</v>
      </c>
      <c r="K230" s="47">
        <v>2016</v>
      </c>
      <c r="L230" s="4">
        <v>7</v>
      </c>
      <c r="M230" s="52">
        <v>525</v>
      </c>
      <c r="N230" s="49"/>
      <c r="O230" s="49"/>
      <c r="P230" s="49">
        <v>525</v>
      </c>
      <c r="Q230" s="49">
        <v>0</v>
      </c>
      <c r="R230" s="52">
        <f t="shared" si="75"/>
        <v>525</v>
      </c>
      <c r="S230" s="51">
        <v>10</v>
      </c>
      <c r="T230" s="99">
        <f t="shared" si="64"/>
        <v>3.247091033538672</v>
      </c>
      <c r="U230" s="98">
        <f t="shared" si="76"/>
        <v>170.47227926078028</v>
      </c>
      <c r="V230" s="98">
        <f t="shared" si="65"/>
        <v>354.52772073921972</v>
      </c>
      <c r="W230" s="98">
        <f t="shared" si="83"/>
        <v>52.5</v>
      </c>
      <c r="X230" s="52" t="s">
        <v>45</v>
      </c>
      <c r="Y230" s="15"/>
      <c r="AA230" s="57">
        <f t="shared" si="77"/>
        <v>525</v>
      </c>
      <c r="AB230" s="57"/>
      <c r="AC230" s="57">
        <f t="shared" si="67"/>
        <v>525</v>
      </c>
      <c r="AD230" s="57">
        <f t="shared" si="78"/>
        <v>117.97</v>
      </c>
      <c r="AE230" s="57">
        <f t="shared" si="80"/>
        <v>525</v>
      </c>
      <c r="AF230" s="57">
        <f t="shared" si="69"/>
        <v>525</v>
      </c>
      <c r="AG230" s="15">
        <f t="shared" si="70"/>
        <v>525</v>
      </c>
      <c r="AH230" s="74">
        <v>25</v>
      </c>
      <c r="AI230" s="304">
        <f t="shared" si="81"/>
        <v>1.497091033538672</v>
      </c>
      <c r="AJ230" s="304">
        <f t="shared" si="72"/>
        <v>2.247091033538672</v>
      </c>
      <c r="AK230" s="106">
        <f t="shared" si="84"/>
        <v>31.44</v>
      </c>
      <c r="AL230" s="57">
        <f t="shared" si="79"/>
        <v>47.19</v>
      </c>
      <c r="AM230" s="106">
        <f t="shared" si="82"/>
        <v>68.19</v>
      </c>
    </row>
    <row r="231" spans="1:48" x14ac:dyDescent="0.3">
      <c r="A231" s="51">
        <v>3</v>
      </c>
      <c r="B231" s="51" t="s">
        <v>6</v>
      </c>
      <c r="C231" s="5">
        <v>311</v>
      </c>
      <c r="D231" s="51" t="s">
        <v>10</v>
      </c>
      <c r="E231" s="51"/>
      <c r="F231" s="51">
        <v>13260</v>
      </c>
      <c r="G231" s="71" t="s">
        <v>594</v>
      </c>
      <c r="H231" s="312">
        <v>32</v>
      </c>
      <c r="I231" t="s">
        <v>627</v>
      </c>
      <c r="J231" s="53">
        <v>42552</v>
      </c>
      <c r="K231" s="47">
        <v>2016</v>
      </c>
      <c r="L231" s="4">
        <v>7</v>
      </c>
      <c r="M231" s="52">
        <v>3705</v>
      </c>
      <c r="N231" s="49"/>
      <c r="O231" s="49"/>
      <c r="P231" s="49">
        <v>3705</v>
      </c>
      <c r="Q231" s="49">
        <v>0</v>
      </c>
      <c r="R231" s="52">
        <f t="shared" si="75"/>
        <v>3705</v>
      </c>
      <c r="S231" s="51">
        <v>10</v>
      </c>
      <c r="T231" s="99">
        <f t="shared" si="64"/>
        <v>3.247091033538672</v>
      </c>
      <c r="U231" s="98">
        <f t="shared" si="76"/>
        <v>1203.047227926078</v>
      </c>
      <c r="V231" s="98">
        <f t="shared" si="65"/>
        <v>2501.952772073922</v>
      </c>
      <c r="W231" s="98">
        <f t="shared" si="83"/>
        <v>370.5</v>
      </c>
      <c r="X231" s="52" t="s">
        <v>45</v>
      </c>
      <c r="Y231" s="15"/>
      <c r="AA231" s="57">
        <f t="shared" si="77"/>
        <v>3705</v>
      </c>
      <c r="AB231" s="57"/>
      <c r="AC231" s="57">
        <f t="shared" si="67"/>
        <v>3705</v>
      </c>
      <c r="AD231" s="57">
        <f t="shared" si="78"/>
        <v>832.55</v>
      </c>
      <c r="AE231" s="57">
        <f t="shared" si="80"/>
        <v>3705</v>
      </c>
      <c r="AF231" s="57">
        <f t="shared" si="69"/>
        <v>3705</v>
      </c>
      <c r="AG231" s="15">
        <f t="shared" si="70"/>
        <v>3705</v>
      </c>
      <c r="AH231" s="74">
        <v>25</v>
      </c>
      <c r="AI231" s="304">
        <f t="shared" si="81"/>
        <v>1.497091033538672</v>
      </c>
      <c r="AJ231" s="304">
        <f t="shared" si="72"/>
        <v>2.247091033538672</v>
      </c>
      <c r="AK231" s="106">
        <f t="shared" si="84"/>
        <v>221.87</v>
      </c>
      <c r="AL231" s="57">
        <f t="shared" si="79"/>
        <v>333.02</v>
      </c>
      <c r="AM231" s="106">
        <f t="shared" si="82"/>
        <v>481.22</v>
      </c>
    </row>
    <row r="232" spans="1:48" x14ac:dyDescent="0.3">
      <c r="A232" s="51">
        <v>3</v>
      </c>
      <c r="B232" s="51" t="s">
        <v>6</v>
      </c>
      <c r="C232" s="5">
        <v>311</v>
      </c>
      <c r="D232" s="51" t="s">
        <v>10</v>
      </c>
      <c r="E232" s="51"/>
      <c r="F232" s="51">
        <v>13260</v>
      </c>
      <c r="G232" s="71" t="s">
        <v>594</v>
      </c>
      <c r="H232" s="312">
        <v>32</v>
      </c>
      <c r="I232" t="s">
        <v>627</v>
      </c>
      <c r="J232" s="53">
        <v>42552</v>
      </c>
      <c r="K232" s="47">
        <v>2016</v>
      </c>
      <c r="L232" s="4">
        <v>7</v>
      </c>
      <c r="M232" s="52">
        <v>4829</v>
      </c>
      <c r="N232" s="49"/>
      <c r="O232" s="49"/>
      <c r="P232" s="49">
        <v>4829</v>
      </c>
      <c r="Q232" s="49">
        <v>0</v>
      </c>
      <c r="R232" s="52">
        <f t="shared" si="75"/>
        <v>4829</v>
      </c>
      <c r="S232" s="51">
        <v>10</v>
      </c>
      <c r="T232" s="99">
        <f t="shared" si="64"/>
        <v>3.247091033538672</v>
      </c>
      <c r="U232" s="98">
        <f t="shared" si="76"/>
        <v>1568.0202600958248</v>
      </c>
      <c r="V232" s="98">
        <f t="shared" si="65"/>
        <v>3260.9797399041754</v>
      </c>
      <c r="W232" s="98">
        <f t="shared" si="83"/>
        <v>482.90000000000003</v>
      </c>
      <c r="X232" s="52" t="s">
        <v>45</v>
      </c>
      <c r="Y232" s="15"/>
      <c r="AA232" s="57">
        <f t="shared" si="77"/>
        <v>4829</v>
      </c>
      <c r="AB232" s="57"/>
      <c r="AC232" s="57">
        <f t="shared" si="67"/>
        <v>4829</v>
      </c>
      <c r="AD232" s="57">
        <f t="shared" si="78"/>
        <v>1085.1199999999999</v>
      </c>
      <c r="AE232" s="57">
        <f t="shared" si="80"/>
        <v>4829</v>
      </c>
      <c r="AF232" s="57">
        <f t="shared" si="69"/>
        <v>4829</v>
      </c>
      <c r="AG232" s="15">
        <f t="shared" si="70"/>
        <v>4829</v>
      </c>
      <c r="AH232" s="74">
        <v>25</v>
      </c>
      <c r="AI232" s="304">
        <f t="shared" si="81"/>
        <v>1.497091033538672</v>
      </c>
      <c r="AJ232" s="304">
        <f t="shared" si="72"/>
        <v>2.247091033538672</v>
      </c>
      <c r="AK232" s="106">
        <f t="shared" si="84"/>
        <v>289.18</v>
      </c>
      <c r="AL232" s="57">
        <f t="shared" si="79"/>
        <v>434.05</v>
      </c>
      <c r="AM232" s="106">
        <f t="shared" si="82"/>
        <v>627.21</v>
      </c>
    </row>
    <row r="233" spans="1:48" x14ac:dyDescent="0.3">
      <c r="A233" s="51">
        <v>3</v>
      </c>
      <c r="B233" s="51" t="s">
        <v>6</v>
      </c>
      <c r="C233" s="5">
        <v>311</v>
      </c>
      <c r="D233" s="51" t="s">
        <v>10</v>
      </c>
      <c r="E233" s="51"/>
      <c r="F233" s="51">
        <v>13260</v>
      </c>
      <c r="G233" s="71" t="s">
        <v>597</v>
      </c>
      <c r="H233" s="312">
        <v>38</v>
      </c>
      <c r="I233" t="s">
        <v>633</v>
      </c>
      <c r="J233" s="53">
        <v>42552</v>
      </c>
      <c r="K233" s="47">
        <v>2016</v>
      </c>
      <c r="L233" s="4">
        <v>7</v>
      </c>
      <c r="M233" s="52">
        <v>3705</v>
      </c>
      <c r="N233" s="49"/>
      <c r="O233" s="49"/>
      <c r="P233" s="49">
        <v>3705</v>
      </c>
      <c r="Q233" s="49">
        <v>0</v>
      </c>
      <c r="R233" s="52">
        <f t="shared" si="75"/>
        <v>3705</v>
      </c>
      <c r="S233" s="51">
        <v>10</v>
      </c>
      <c r="T233" s="99">
        <f t="shared" si="64"/>
        <v>3.247091033538672</v>
      </c>
      <c r="U233" s="98">
        <f t="shared" si="76"/>
        <v>1203.047227926078</v>
      </c>
      <c r="V233" s="98">
        <f t="shared" si="65"/>
        <v>2501.952772073922</v>
      </c>
      <c r="W233" s="98">
        <f t="shared" si="83"/>
        <v>370.5</v>
      </c>
      <c r="X233" s="52" t="s">
        <v>45</v>
      </c>
      <c r="Y233" s="15"/>
      <c r="AA233" s="57">
        <f t="shared" si="77"/>
        <v>3705</v>
      </c>
      <c r="AB233" s="57"/>
      <c r="AC233" s="57">
        <f t="shared" si="67"/>
        <v>3705</v>
      </c>
      <c r="AD233" s="57">
        <f t="shared" si="78"/>
        <v>832.55</v>
      </c>
      <c r="AE233" s="57">
        <f t="shared" si="80"/>
        <v>3705</v>
      </c>
      <c r="AF233" s="57">
        <f t="shared" si="69"/>
        <v>3705</v>
      </c>
      <c r="AG233" s="15">
        <f t="shared" si="70"/>
        <v>3705</v>
      </c>
      <c r="AH233" s="74">
        <v>25</v>
      </c>
      <c r="AI233" s="304">
        <f t="shared" si="81"/>
        <v>1.497091033538672</v>
      </c>
      <c r="AJ233" s="304">
        <f t="shared" si="72"/>
        <v>2.247091033538672</v>
      </c>
      <c r="AK233" s="106">
        <f t="shared" si="84"/>
        <v>221.87</v>
      </c>
      <c r="AL233" s="57">
        <f t="shared" si="79"/>
        <v>333.02</v>
      </c>
      <c r="AM233" s="106">
        <f t="shared" si="82"/>
        <v>481.22</v>
      </c>
    </row>
    <row r="234" spans="1:48" x14ac:dyDescent="0.3">
      <c r="A234" s="51">
        <v>3</v>
      </c>
      <c r="B234" s="51" t="s">
        <v>6</v>
      </c>
      <c r="C234" s="5">
        <v>311</v>
      </c>
      <c r="D234" s="51" t="s">
        <v>10</v>
      </c>
      <c r="E234" s="51"/>
      <c r="F234" s="51">
        <v>13260</v>
      </c>
      <c r="G234" s="71" t="s">
        <v>597</v>
      </c>
      <c r="H234" s="312">
        <v>38</v>
      </c>
      <c r="I234" t="s">
        <v>633</v>
      </c>
      <c r="J234" s="53">
        <v>42552</v>
      </c>
      <c r="K234" s="47">
        <v>2016</v>
      </c>
      <c r="L234" s="4">
        <v>7</v>
      </c>
      <c r="M234" s="52">
        <v>4880.21</v>
      </c>
      <c r="N234" s="49"/>
      <c r="O234" s="49"/>
      <c r="P234" s="49">
        <v>4880.21</v>
      </c>
      <c r="Q234" s="49">
        <v>0</v>
      </c>
      <c r="R234" s="52">
        <f t="shared" si="75"/>
        <v>4880.21</v>
      </c>
      <c r="S234" s="51">
        <v>10</v>
      </c>
      <c r="T234" s="99">
        <f t="shared" si="64"/>
        <v>3.247091033538672</v>
      </c>
      <c r="U234" s="98">
        <f t="shared" si="76"/>
        <v>1584.6486132785762</v>
      </c>
      <c r="V234" s="98">
        <f t="shared" si="65"/>
        <v>3295.5613867214238</v>
      </c>
      <c r="W234" s="98">
        <f t="shared" si="83"/>
        <v>488.02100000000002</v>
      </c>
      <c r="X234" s="52" t="s">
        <v>45</v>
      </c>
      <c r="Y234" s="15"/>
      <c r="AA234" s="57">
        <f t="shared" si="77"/>
        <v>4880.21</v>
      </c>
      <c r="AB234" s="57"/>
      <c r="AC234" s="57">
        <f t="shared" si="67"/>
        <v>4880.21</v>
      </c>
      <c r="AD234" s="57">
        <f t="shared" si="78"/>
        <v>1096.6300000000001</v>
      </c>
      <c r="AE234" s="57">
        <f t="shared" si="80"/>
        <v>4880.21</v>
      </c>
      <c r="AF234" s="57">
        <f t="shared" si="69"/>
        <v>4880.21</v>
      </c>
      <c r="AG234" s="15">
        <f t="shared" si="70"/>
        <v>4880.21</v>
      </c>
      <c r="AH234" s="74">
        <v>25</v>
      </c>
      <c r="AI234" s="304">
        <f t="shared" si="81"/>
        <v>1.497091033538672</v>
      </c>
      <c r="AJ234" s="304">
        <f t="shared" si="72"/>
        <v>2.247091033538672</v>
      </c>
      <c r="AK234" s="106">
        <f t="shared" si="84"/>
        <v>292.24</v>
      </c>
      <c r="AL234" s="57">
        <f t="shared" si="79"/>
        <v>438.65</v>
      </c>
      <c r="AM234" s="106">
        <f t="shared" si="82"/>
        <v>633.86</v>
      </c>
    </row>
    <row r="235" spans="1:48" x14ac:dyDescent="0.3">
      <c r="A235" s="51">
        <v>3</v>
      </c>
      <c r="B235" s="51" t="s">
        <v>6</v>
      </c>
      <c r="C235" s="5">
        <v>311</v>
      </c>
      <c r="D235" s="51" t="s">
        <v>10</v>
      </c>
      <c r="E235" s="51"/>
      <c r="F235" s="51">
        <v>13260</v>
      </c>
      <c r="G235" s="25" t="s">
        <v>552</v>
      </c>
      <c r="H235" s="312">
        <v>99</v>
      </c>
      <c r="I235" t="s">
        <v>603</v>
      </c>
      <c r="J235" s="53">
        <v>42552</v>
      </c>
      <c r="K235" s="47">
        <v>2016</v>
      </c>
      <c r="L235" s="4">
        <v>7</v>
      </c>
      <c r="M235" s="52">
        <v>9004.8000000000011</v>
      </c>
      <c r="N235" s="49"/>
      <c r="O235" s="49"/>
      <c r="P235" s="49">
        <v>9004.8000000000011</v>
      </c>
      <c r="Q235" s="49">
        <v>0</v>
      </c>
      <c r="R235" s="52">
        <f t="shared" si="75"/>
        <v>9004.8000000000011</v>
      </c>
      <c r="S235" s="51">
        <v>10</v>
      </c>
      <c r="T235" s="99">
        <f t="shared" si="64"/>
        <v>3.247091033538672</v>
      </c>
      <c r="U235" s="98">
        <f t="shared" si="76"/>
        <v>2923.9405338809038</v>
      </c>
      <c r="V235" s="98">
        <f t="shared" si="65"/>
        <v>6080.8594661190973</v>
      </c>
      <c r="W235" s="98">
        <f t="shared" si="83"/>
        <v>900.48000000000013</v>
      </c>
      <c r="X235" s="52" t="s">
        <v>45</v>
      </c>
      <c r="Y235" s="15"/>
      <c r="AA235" s="57">
        <f t="shared" si="77"/>
        <v>9004.8000000000011</v>
      </c>
      <c r="AB235" s="57"/>
      <c r="AC235" s="57">
        <f t="shared" si="67"/>
        <v>9004.8000000000011</v>
      </c>
      <c r="AD235" s="57">
        <f t="shared" si="78"/>
        <v>2023.46</v>
      </c>
      <c r="AE235" s="57">
        <f t="shared" si="80"/>
        <v>9004.8000000000011</v>
      </c>
      <c r="AF235" s="57">
        <f t="shared" si="69"/>
        <v>9004.8000000000011</v>
      </c>
      <c r="AG235" s="15">
        <f t="shared" si="70"/>
        <v>9004.8000000000011</v>
      </c>
      <c r="AH235" s="74">
        <v>25</v>
      </c>
      <c r="AI235" s="304">
        <f t="shared" si="81"/>
        <v>1.497091033538672</v>
      </c>
      <c r="AJ235" s="304">
        <f t="shared" si="72"/>
        <v>2.247091033538672</v>
      </c>
      <c r="AK235" s="106">
        <f t="shared" si="84"/>
        <v>539.24</v>
      </c>
      <c r="AL235" s="57">
        <f t="shared" si="79"/>
        <v>809.38</v>
      </c>
      <c r="AM235" s="106">
        <f t="shared" si="82"/>
        <v>1169.58</v>
      </c>
    </row>
    <row r="236" spans="1:48" x14ac:dyDescent="0.3">
      <c r="A236" s="51">
        <v>3</v>
      </c>
      <c r="B236" s="51" t="s">
        <v>6</v>
      </c>
      <c r="C236" s="5">
        <v>311</v>
      </c>
      <c r="D236" s="51" t="s">
        <v>10</v>
      </c>
      <c r="E236" s="51"/>
      <c r="F236" s="51">
        <v>13260</v>
      </c>
      <c r="G236" s="25" t="s">
        <v>552</v>
      </c>
      <c r="H236" s="312">
        <v>99</v>
      </c>
      <c r="I236" t="s">
        <v>603</v>
      </c>
      <c r="J236" s="53">
        <v>42552</v>
      </c>
      <c r="K236" s="47">
        <v>2016</v>
      </c>
      <c r="L236" s="4">
        <v>7</v>
      </c>
      <c r="M236" s="52">
        <v>8726.4</v>
      </c>
      <c r="N236" s="49"/>
      <c r="O236" s="49"/>
      <c r="P236" s="49">
        <v>8726.4</v>
      </c>
      <c r="Q236" s="49">
        <v>0</v>
      </c>
      <c r="R236" s="52">
        <f t="shared" si="75"/>
        <v>8726.4</v>
      </c>
      <c r="S236" s="51">
        <v>10</v>
      </c>
      <c r="T236" s="99">
        <f t="shared" si="64"/>
        <v>3.247091033538672</v>
      </c>
      <c r="U236" s="98">
        <f t="shared" si="76"/>
        <v>2833.5415195071864</v>
      </c>
      <c r="V236" s="98">
        <f t="shared" si="65"/>
        <v>5892.8584804928132</v>
      </c>
      <c r="W236" s="98">
        <f t="shared" si="83"/>
        <v>872.64</v>
      </c>
      <c r="X236" s="52" t="s">
        <v>45</v>
      </c>
      <c r="Y236" s="15"/>
      <c r="AA236" s="57">
        <f t="shared" si="77"/>
        <v>8726.4</v>
      </c>
      <c r="AB236" s="57"/>
      <c r="AC236" s="57">
        <f t="shared" si="67"/>
        <v>8726.4</v>
      </c>
      <c r="AD236" s="57">
        <f t="shared" si="78"/>
        <v>1960.9</v>
      </c>
      <c r="AE236" s="57">
        <f t="shared" si="80"/>
        <v>8726.4</v>
      </c>
      <c r="AF236" s="57">
        <f t="shared" si="69"/>
        <v>8726.4</v>
      </c>
      <c r="AG236" s="15">
        <f t="shared" si="70"/>
        <v>8726.4</v>
      </c>
      <c r="AH236" s="74">
        <v>25</v>
      </c>
      <c r="AI236" s="304">
        <f t="shared" si="81"/>
        <v>1.497091033538672</v>
      </c>
      <c r="AJ236" s="304">
        <f t="shared" si="72"/>
        <v>2.247091033538672</v>
      </c>
      <c r="AK236" s="106">
        <f t="shared" si="84"/>
        <v>522.57000000000005</v>
      </c>
      <c r="AL236" s="57">
        <f t="shared" si="79"/>
        <v>784.36</v>
      </c>
      <c r="AM236" s="106">
        <f t="shared" si="82"/>
        <v>1133.42</v>
      </c>
    </row>
    <row r="237" spans="1:48" x14ac:dyDescent="0.3">
      <c r="A237" s="51">
        <v>3</v>
      </c>
      <c r="B237" s="51" t="s">
        <v>6</v>
      </c>
      <c r="C237" s="5">
        <v>311</v>
      </c>
      <c r="D237" s="51" t="s">
        <v>10</v>
      </c>
      <c r="E237" s="51"/>
      <c r="F237" s="51">
        <v>13260</v>
      </c>
      <c r="G237" s="25" t="s">
        <v>552</v>
      </c>
      <c r="H237" s="312">
        <v>99</v>
      </c>
      <c r="I237" t="s">
        <v>603</v>
      </c>
      <c r="J237" s="53">
        <v>42552</v>
      </c>
      <c r="K237" s="47">
        <v>2016</v>
      </c>
      <c r="L237" s="4">
        <v>7</v>
      </c>
      <c r="M237" s="52">
        <v>9523.2000000000007</v>
      </c>
      <c r="N237" s="49"/>
      <c r="O237" s="49"/>
      <c r="P237" s="49">
        <v>9523.2000000000007</v>
      </c>
      <c r="Q237" s="49">
        <v>0</v>
      </c>
      <c r="R237" s="52">
        <f t="shared" si="75"/>
        <v>9523.2000000000007</v>
      </c>
      <c r="S237" s="51">
        <v>10</v>
      </c>
      <c r="T237" s="99">
        <f t="shared" si="64"/>
        <v>3.247091033538672</v>
      </c>
      <c r="U237" s="98">
        <f t="shared" si="76"/>
        <v>3092.2697330595483</v>
      </c>
      <c r="V237" s="98">
        <f t="shared" si="65"/>
        <v>6430.9302669404524</v>
      </c>
      <c r="W237" s="98">
        <f t="shared" si="83"/>
        <v>952.32000000000016</v>
      </c>
      <c r="X237" s="52" t="s">
        <v>45</v>
      </c>
      <c r="Y237" s="15"/>
      <c r="AA237" s="57">
        <f t="shared" si="77"/>
        <v>9523.2000000000007</v>
      </c>
      <c r="AB237" s="57"/>
      <c r="AC237" s="57">
        <f t="shared" si="67"/>
        <v>9523.2000000000007</v>
      </c>
      <c r="AD237" s="57">
        <f t="shared" si="78"/>
        <v>2139.9499999999998</v>
      </c>
      <c r="AE237" s="57">
        <f t="shared" si="80"/>
        <v>9523.2000000000007</v>
      </c>
      <c r="AF237" s="57">
        <f t="shared" si="69"/>
        <v>9523.2000000000007</v>
      </c>
      <c r="AG237" s="15">
        <f t="shared" si="70"/>
        <v>9523.2000000000007</v>
      </c>
      <c r="AH237" s="74">
        <v>25</v>
      </c>
      <c r="AI237" s="304">
        <f t="shared" si="81"/>
        <v>1.497091033538672</v>
      </c>
      <c r="AJ237" s="304">
        <f t="shared" si="72"/>
        <v>2.247091033538672</v>
      </c>
      <c r="AK237" s="106">
        <f t="shared" si="84"/>
        <v>570.28</v>
      </c>
      <c r="AL237" s="57">
        <f t="shared" si="79"/>
        <v>855.98</v>
      </c>
      <c r="AM237" s="106">
        <f t="shared" si="82"/>
        <v>1236.9100000000001</v>
      </c>
    </row>
    <row r="238" spans="1:48" x14ac:dyDescent="0.3">
      <c r="A238" s="11">
        <v>3</v>
      </c>
      <c r="B238" s="11" t="s">
        <v>6</v>
      </c>
      <c r="C238" s="41">
        <v>311</v>
      </c>
      <c r="D238" s="11" t="s">
        <v>10</v>
      </c>
      <c r="E238" s="11"/>
      <c r="F238" s="11">
        <v>13260</v>
      </c>
      <c r="G238" s="101" t="s">
        <v>576</v>
      </c>
      <c r="H238" s="315">
        <v>20</v>
      </c>
      <c r="I238" s="21" t="s">
        <v>645</v>
      </c>
      <c r="J238" s="12">
        <v>42979</v>
      </c>
      <c r="K238" s="11">
        <v>2017</v>
      </c>
      <c r="L238" s="11">
        <v>9</v>
      </c>
      <c r="M238" s="10">
        <v>10588.15</v>
      </c>
      <c r="N238" s="37"/>
      <c r="O238" s="80"/>
      <c r="P238" s="10">
        <v>10588.15</v>
      </c>
      <c r="Q238" s="102">
        <v>0</v>
      </c>
      <c r="R238" s="10">
        <f t="shared" si="75"/>
        <v>10588.15</v>
      </c>
      <c r="S238" s="11">
        <v>10</v>
      </c>
      <c r="T238" s="100">
        <f t="shared" si="64"/>
        <v>2.0780287474332648</v>
      </c>
      <c r="U238" s="98">
        <f t="shared" si="76"/>
        <v>2200.2480082135526</v>
      </c>
      <c r="V238" s="98">
        <f t="shared" si="65"/>
        <v>8387.9019917864462</v>
      </c>
      <c r="W238" s="98">
        <f t="shared" si="83"/>
        <v>1058.8150000000001</v>
      </c>
      <c r="X238" s="56" t="s">
        <v>95</v>
      </c>
      <c r="Y238" s="105">
        <v>1</v>
      </c>
      <c r="Z238" s="21"/>
      <c r="AA238" s="57">
        <f t="shared" si="77"/>
        <v>10588.15</v>
      </c>
      <c r="AB238" s="57"/>
      <c r="AC238" s="57">
        <f t="shared" si="67"/>
        <v>10588.15</v>
      </c>
      <c r="AD238" s="57">
        <f t="shared" si="78"/>
        <v>1141.43</v>
      </c>
      <c r="AE238" s="57">
        <f t="shared" si="80"/>
        <v>10588.15</v>
      </c>
      <c r="AF238" s="57">
        <f t="shared" si="69"/>
        <v>10588.15</v>
      </c>
      <c r="AG238" s="15">
        <f t="shared" si="70"/>
        <v>10588.15</v>
      </c>
      <c r="AH238" s="74">
        <v>25</v>
      </c>
      <c r="AI238" s="304">
        <f t="shared" si="81"/>
        <v>0.32802874743326482</v>
      </c>
      <c r="AJ238" s="304">
        <f t="shared" si="72"/>
        <v>1.0780287474332648</v>
      </c>
      <c r="AK238" s="106">
        <f>ROUND(+AG238/AH238*0.5,2)</f>
        <v>211.76</v>
      </c>
      <c r="AL238" s="57">
        <f t="shared" si="79"/>
        <v>456.57</v>
      </c>
      <c r="AM238" s="106">
        <f t="shared" si="82"/>
        <v>880.1</v>
      </c>
      <c r="AN238" s="21"/>
      <c r="AO238" s="21"/>
      <c r="AP238" s="21"/>
      <c r="AQ238" s="21"/>
      <c r="AR238" s="21"/>
      <c r="AS238" s="21"/>
      <c r="AT238" s="21"/>
      <c r="AU238" s="21"/>
      <c r="AV238" s="21"/>
    </row>
    <row r="239" spans="1:48" x14ac:dyDescent="0.3">
      <c r="A239" s="51">
        <v>3</v>
      </c>
      <c r="B239" s="51" t="s">
        <v>6</v>
      </c>
      <c r="C239" s="5">
        <v>311</v>
      </c>
      <c r="D239" s="51" t="s">
        <v>10</v>
      </c>
      <c r="E239" s="51"/>
      <c r="F239" s="51">
        <v>13260</v>
      </c>
      <c r="G239" s="71" t="s">
        <v>570</v>
      </c>
      <c r="H239" s="34">
        <v>3</v>
      </c>
      <c r="I239" t="s">
        <v>611</v>
      </c>
      <c r="J239" s="53">
        <v>43039</v>
      </c>
      <c r="K239" s="51">
        <v>2017</v>
      </c>
      <c r="L239" s="51">
        <v>10</v>
      </c>
      <c r="M239" s="52">
        <v>463.55</v>
      </c>
      <c r="N239" s="47"/>
      <c r="O239" s="4"/>
      <c r="P239" s="52">
        <v>463.55</v>
      </c>
      <c r="Q239" s="49">
        <v>0</v>
      </c>
      <c r="R239" s="52">
        <f t="shared" si="75"/>
        <v>463.55</v>
      </c>
      <c r="S239" s="51">
        <v>10</v>
      </c>
      <c r="T239" s="99">
        <f t="shared" si="64"/>
        <v>1.9137577002053388</v>
      </c>
      <c r="U239" s="98">
        <f t="shared" si="76"/>
        <v>88.712238193018479</v>
      </c>
      <c r="V239" s="98">
        <f t="shared" si="65"/>
        <v>374.83776180698152</v>
      </c>
      <c r="W239" s="98">
        <f t="shared" si="83"/>
        <v>46.355000000000004</v>
      </c>
      <c r="X239" s="48" t="s">
        <v>96</v>
      </c>
      <c r="Y239" s="104">
        <v>1</v>
      </c>
      <c r="AA239" s="57">
        <f t="shared" si="77"/>
        <v>463.55</v>
      </c>
      <c r="AB239" s="57"/>
      <c r="AC239" s="57">
        <f t="shared" si="67"/>
        <v>463.55</v>
      </c>
      <c r="AD239" s="57">
        <f t="shared" si="78"/>
        <v>42.36</v>
      </c>
      <c r="AE239" s="57">
        <f t="shared" si="80"/>
        <v>463.55</v>
      </c>
      <c r="AF239" s="57">
        <f t="shared" si="69"/>
        <v>463.55</v>
      </c>
      <c r="AG239" s="15">
        <f t="shared" si="70"/>
        <v>463.55</v>
      </c>
      <c r="AH239" s="74">
        <v>25</v>
      </c>
      <c r="AI239" s="304">
        <f t="shared" si="81"/>
        <v>0.16375770020533875</v>
      </c>
      <c r="AJ239" s="304">
        <f t="shared" si="72"/>
        <v>0.91375770020533875</v>
      </c>
      <c r="AK239" s="106">
        <f t="shared" ref="AK239:AK240" si="85">ROUND(+AG239/AH239*0.5,2)</f>
        <v>9.27</v>
      </c>
      <c r="AL239" s="57">
        <f t="shared" si="79"/>
        <v>16.940000000000001</v>
      </c>
      <c r="AM239" s="106">
        <f t="shared" si="82"/>
        <v>35.479999999999997</v>
      </c>
    </row>
    <row r="240" spans="1:48" x14ac:dyDescent="0.3">
      <c r="A240" s="51">
        <v>3</v>
      </c>
      <c r="B240" s="51" t="s">
        <v>6</v>
      </c>
      <c r="C240" s="5">
        <v>311</v>
      </c>
      <c r="D240" s="51" t="s">
        <v>10</v>
      </c>
      <c r="E240" s="51"/>
      <c r="F240" s="51">
        <v>13260</v>
      </c>
      <c r="G240" s="71" t="s">
        <v>577</v>
      </c>
      <c r="H240" s="311">
        <v>12</v>
      </c>
      <c r="I240" t="s">
        <v>631</v>
      </c>
      <c r="J240" s="53">
        <v>43039</v>
      </c>
      <c r="K240" s="51">
        <v>2017</v>
      </c>
      <c r="L240" s="51">
        <v>10</v>
      </c>
      <c r="M240" s="52">
        <v>825</v>
      </c>
      <c r="N240" s="47"/>
      <c r="O240" s="4"/>
      <c r="P240" s="52">
        <v>825</v>
      </c>
      <c r="Q240" s="49">
        <v>0</v>
      </c>
      <c r="R240" s="52">
        <f t="shared" si="75"/>
        <v>825</v>
      </c>
      <c r="S240" s="51">
        <v>10</v>
      </c>
      <c r="T240" s="99">
        <f t="shared" si="64"/>
        <v>1.9137577002053388</v>
      </c>
      <c r="U240" s="98">
        <f t="shared" si="76"/>
        <v>157.88501026694047</v>
      </c>
      <c r="V240" s="98">
        <f t="shared" si="65"/>
        <v>667.11498973305947</v>
      </c>
      <c r="W240" s="98">
        <f t="shared" si="83"/>
        <v>82.5</v>
      </c>
      <c r="X240" s="48" t="s">
        <v>97</v>
      </c>
      <c r="Y240" s="104">
        <v>1</v>
      </c>
      <c r="AA240" s="57">
        <f t="shared" si="77"/>
        <v>825</v>
      </c>
      <c r="AB240" s="57"/>
      <c r="AC240" s="57">
        <f t="shared" si="67"/>
        <v>825</v>
      </c>
      <c r="AD240" s="57">
        <f t="shared" si="78"/>
        <v>75.39</v>
      </c>
      <c r="AE240" s="57">
        <f t="shared" si="80"/>
        <v>825</v>
      </c>
      <c r="AF240" s="57">
        <f t="shared" si="69"/>
        <v>825</v>
      </c>
      <c r="AG240" s="15">
        <f t="shared" si="70"/>
        <v>825</v>
      </c>
      <c r="AH240" s="74">
        <v>25</v>
      </c>
      <c r="AI240" s="304">
        <f t="shared" si="81"/>
        <v>0.16375770020533875</v>
      </c>
      <c r="AJ240" s="304">
        <f t="shared" si="72"/>
        <v>0.91375770020533875</v>
      </c>
      <c r="AK240" s="106">
        <f t="shared" si="85"/>
        <v>16.5</v>
      </c>
      <c r="AL240" s="57">
        <f t="shared" si="79"/>
        <v>30.15</v>
      </c>
      <c r="AM240" s="106">
        <f t="shared" si="82"/>
        <v>63.15</v>
      </c>
    </row>
    <row r="241" spans="1:39" x14ac:dyDescent="0.3">
      <c r="A241" s="51">
        <v>3</v>
      </c>
      <c r="B241" s="51" t="s">
        <v>6</v>
      </c>
      <c r="C241" s="5">
        <v>311</v>
      </c>
      <c r="D241" s="51" t="s">
        <v>10</v>
      </c>
      <c r="E241" s="51"/>
      <c r="F241" s="51">
        <v>13260</v>
      </c>
      <c r="G241" s="71" t="s">
        <v>587</v>
      </c>
      <c r="H241" s="312">
        <v>24</v>
      </c>
      <c r="I241" t="s">
        <v>624</v>
      </c>
      <c r="J241" s="53">
        <v>43132</v>
      </c>
      <c r="K241" s="1" t="s">
        <v>546</v>
      </c>
      <c r="L241" s="51">
        <v>2</v>
      </c>
      <c r="M241" s="52">
        <v>4252.58</v>
      </c>
      <c r="N241" s="52">
        <v>911.68</v>
      </c>
      <c r="O241" s="4"/>
      <c r="P241" s="52">
        <v>5164.26</v>
      </c>
      <c r="Q241" s="49">
        <v>0</v>
      </c>
      <c r="R241" s="52">
        <f t="shared" si="75"/>
        <v>5164.26</v>
      </c>
      <c r="S241" s="51">
        <v>10</v>
      </c>
      <c r="T241" s="99">
        <f t="shared" si="64"/>
        <v>1.6591375770020533</v>
      </c>
      <c r="U241" s="98">
        <f t="shared" si="76"/>
        <v>856.82178234086246</v>
      </c>
      <c r="V241" s="98">
        <f t="shared" si="65"/>
        <v>4307.438217659138</v>
      </c>
      <c r="W241" s="98">
        <f t="shared" si="83"/>
        <v>516.42600000000004</v>
      </c>
      <c r="X241" s="48" t="s">
        <v>98</v>
      </c>
      <c r="Y241" s="104">
        <v>2</v>
      </c>
      <c r="AA241" s="57"/>
      <c r="AB241" s="57"/>
      <c r="AC241" s="57">
        <f t="shared" si="67"/>
        <v>5164.26</v>
      </c>
      <c r="AD241" s="57">
        <f t="shared" si="78"/>
        <v>340.4</v>
      </c>
      <c r="AE241" s="57"/>
      <c r="AF241" s="57">
        <f t="shared" si="69"/>
        <v>5164.26</v>
      </c>
      <c r="AG241" s="15">
        <f t="shared" si="70"/>
        <v>5164.26</v>
      </c>
      <c r="AH241" s="74">
        <v>25</v>
      </c>
      <c r="AI241" s="304"/>
      <c r="AJ241" s="304">
        <f t="shared" si="72"/>
        <v>0.65913757700205333</v>
      </c>
      <c r="AK241" s="106"/>
      <c r="AL241" s="57">
        <f t="shared" si="79"/>
        <v>136.16</v>
      </c>
      <c r="AM241" s="106">
        <f t="shared" si="82"/>
        <v>342.73</v>
      </c>
    </row>
    <row r="242" spans="1:39" x14ac:dyDescent="0.3">
      <c r="A242" s="51">
        <v>3</v>
      </c>
      <c r="B242" s="51" t="s">
        <v>6</v>
      </c>
      <c r="C242" s="5">
        <v>311</v>
      </c>
      <c r="D242" s="51" t="s">
        <v>10</v>
      </c>
      <c r="E242" s="51"/>
      <c r="F242" s="51">
        <v>13260</v>
      </c>
      <c r="G242" s="71" t="s">
        <v>576</v>
      </c>
      <c r="H242" s="34">
        <v>11</v>
      </c>
      <c r="I242" s="74" t="s">
        <v>644</v>
      </c>
      <c r="J242" s="53">
        <v>43159</v>
      </c>
      <c r="K242" s="1" t="s">
        <v>546</v>
      </c>
      <c r="L242" s="51">
        <v>2</v>
      </c>
      <c r="M242" s="52">
        <v>2050.73</v>
      </c>
      <c r="N242" s="52">
        <v>439.64</v>
      </c>
      <c r="O242" s="4"/>
      <c r="P242" s="52">
        <v>2490.37</v>
      </c>
      <c r="Q242" s="49">
        <v>0</v>
      </c>
      <c r="R242" s="52">
        <f t="shared" si="75"/>
        <v>2490.37</v>
      </c>
      <c r="S242" s="51">
        <v>10</v>
      </c>
      <c r="T242" s="99">
        <f t="shared" si="64"/>
        <v>1.5852156057494866</v>
      </c>
      <c r="U242" s="98">
        <f t="shared" si="76"/>
        <v>394.77733880903486</v>
      </c>
      <c r="V242" s="98">
        <f t="shared" si="65"/>
        <v>2095.5926611909649</v>
      </c>
      <c r="W242" s="98">
        <f t="shared" si="83"/>
        <v>249.03700000000001</v>
      </c>
      <c r="X242" s="48" t="s">
        <v>99</v>
      </c>
      <c r="Y242" s="104">
        <v>1</v>
      </c>
      <c r="AA242" s="57"/>
      <c r="AB242" s="57"/>
      <c r="AC242" s="57">
        <f t="shared" si="67"/>
        <v>2490.37</v>
      </c>
      <c r="AD242" s="57">
        <f t="shared" si="78"/>
        <v>145.74</v>
      </c>
      <c r="AE242" s="57"/>
      <c r="AF242" s="57">
        <f t="shared" si="69"/>
        <v>2490.37</v>
      </c>
      <c r="AG242" s="15">
        <f t="shared" si="70"/>
        <v>2490.37</v>
      </c>
      <c r="AH242" s="74">
        <v>25</v>
      </c>
      <c r="AI242" s="304"/>
      <c r="AJ242" s="304">
        <f t="shared" si="72"/>
        <v>0.58521560574948661</v>
      </c>
      <c r="AK242" s="106"/>
      <c r="AL242" s="57">
        <f t="shared" si="79"/>
        <v>58.3</v>
      </c>
      <c r="AM242" s="106">
        <f t="shared" si="82"/>
        <v>157.91</v>
      </c>
    </row>
    <row r="243" spans="1:39" x14ac:dyDescent="0.3">
      <c r="A243" s="51">
        <v>3</v>
      </c>
      <c r="B243" s="51" t="s">
        <v>6</v>
      </c>
      <c r="C243" s="5">
        <v>311</v>
      </c>
      <c r="D243" s="51" t="s">
        <v>10</v>
      </c>
      <c r="E243" s="51"/>
      <c r="F243" s="51">
        <v>13260</v>
      </c>
      <c r="G243" s="71" t="s">
        <v>596</v>
      </c>
      <c r="H243" s="34">
        <v>36</v>
      </c>
      <c r="I243" t="s">
        <v>629</v>
      </c>
      <c r="J243" s="53">
        <v>43191</v>
      </c>
      <c r="K243" s="1" t="s">
        <v>546</v>
      </c>
      <c r="L243" s="51">
        <v>4</v>
      </c>
      <c r="M243" s="52">
        <v>378.88</v>
      </c>
      <c r="N243" s="52">
        <v>81.23</v>
      </c>
      <c r="O243" s="4"/>
      <c r="P243" s="52">
        <v>460.11</v>
      </c>
      <c r="Q243" s="49">
        <v>0</v>
      </c>
      <c r="R243" s="52">
        <f t="shared" si="75"/>
        <v>460.11</v>
      </c>
      <c r="S243" s="51">
        <v>10</v>
      </c>
      <c r="T243" s="99">
        <f t="shared" si="64"/>
        <v>1.4976043805612593</v>
      </c>
      <c r="U243" s="98">
        <f t="shared" si="76"/>
        <v>68.906275154004106</v>
      </c>
      <c r="V243" s="98">
        <f t="shared" si="65"/>
        <v>391.20372484599591</v>
      </c>
      <c r="W243" s="98">
        <f t="shared" si="83"/>
        <v>46.011000000000003</v>
      </c>
      <c r="X243" s="48" t="s">
        <v>100</v>
      </c>
      <c r="Y243" s="104">
        <v>1</v>
      </c>
      <c r="AA243" s="57"/>
      <c r="AB243" s="57"/>
      <c r="AC243" s="57">
        <f t="shared" si="67"/>
        <v>460.11</v>
      </c>
      <c r="AD243" s="57">
        <f t="shared" si="78"/>
        <v>22.9</v>
      </c>
      <c r="AE243" s="57"/>
      <c r="AF243" s="57">
        <f t="shared" si="69"/>
        <v>460.11</v>
      </c>
      <c r="AG243" s="15">
        <f t="shared" si="70"/>
        <v>460.11</v>
      </c>
      <c r="AH243" s="74">
        <v>25</v>
      </c>
      <c r="AI243" s="304"/>
      <c r="AJ243" s="304">
        <f t="shared" si="72"/>
        <v>0.49760438056125933</v>
      </c>
      <c r="AK243" s="106"/>
      <c r="AL243" s="57">
        <f t="shared" si="79"/>
        <v>9.16</v>
      </c>
      <c r="AM243" s="106">
        <f t="shared" si="82"/>
        <v>27.56</v>
      </c>
    </row>
    <row r="244" spans="1:39" x14ac:dyDescent="0.3">
      <c r="A244" s="51">
        <v>3</v>
      </c>
      <c r="B244" s="51" t="s">
        <v>6</v>
      </c>
      <c r="C244" s="5">
        <v>311</v>
      </c>
      <c r="D244" s="51" t="s">
        <v>10</v>
      </c>
      <c r="E244" s="51"/>
      <c r="F244" s="51">
        <v>13260</v>
      </c>
      <c r="G244" s="71" t="s">
        <v>570</v>
      </c>
      <c r="H244" s="34">
        <v>3</v>
      </c>
      <c r="I244" t="s">
        <v>611</v>
      </c>
      <c r="J244" s="53">
        <v>43193</v>
      </c>
      <c r="K244" s="1" t="s">
        <v>546</v>
      </c>
      <c r="L244" s="51">
        <v>4</v>
      </c>
      <c r="M244" s="52">
        <v>555.1</v>
      </c>
      <c r="N244" s="52">
        <v>119</v>
      </c>
      <c r="O244" s="4"/>
      <c r="P244" s="52">
        <v>674.1</v>
      </c>
      <c r="Q244" s="49">
        <v>0</v>
      </c>
      <c r="R244" s="52">
        <f t="shared" si="75"/>
        <v>674.1</v>
      </c>
      <c r="S244" s="51">
        <v>10</v>
      </c>
      <c r="T244" s="99">
        <f t="shared" si="64"/>
        <v>1.4921286789869952</v>
      </c>
      <c r="U244" s="98">
        <f t="shared" si="76"/>
        <v>100.58439425051334</v>
      </c>
      <c r="V244" s="98">
        <f t="shared" si="65"/>
        <v>573.51560574948667</v>
      </c>
      <c r="W244" s="98">
        <f t="shared" si="83"/>
        <v>67.410000000000011</v>
      </c>
      <c r="X244" s="48" t="s">
        <v>100</v>
      </c>
      <c r="Y244" s="104">
        <v>1</v>
      </c>
      <c r="AA244" s="57"/>
      <c r="AB244" s="57"/>
      <c r="AC244" s="57">
        <f t="shared" si="67"/>
        <v>674.1</v>
      </c>
      <c r="AD244" s="57">
        <f t="shared" si="78"/>
        <v>33.17</v>
      </c>
      <c r="AE244" s="57"/>
      <c r="AF244" s="57">
        <f t="shared" si="69"/>
        <v>674.1</v>
      </c>
      <c r="AG244" s="15">
        <f t="shared" si="70"/>
        <v>674.1</v>
      </c>
      <c r="AH244" s="74">
        <v>25</v>
      </c>
      <c r="AI244" s="304"/>
      <c r="AJ244" s="304">
        <f t="shared" si="72"/>
        <v>0.49212867898699519</v>
      </c>
      <c r="AK244" s="106"/>
      <c r="AL244" s="57">
        <f t="shared" si="79"/>
        <v>13.27</v>
      </c>
      <c r="AM244" s="106">
        <f t="shared" si="82"/>
        <v>40.229999999999997</v>
      </c>
    </row>
    <row r="245" spans="1:39" x14ac:dyDescent="0.3">
      <c r="A245" s="51">
        <v>3</v>
      </c>
      <c r="B245" s="51" t="s">
        <v>6</v>
      </c>
      <c r="C245" s="5">
        <v>311</v>
      </c>
      <c r="D245" s="51" t="s">
        <v>10</v>
      </c>
      <c r="E245" s="51"/>
      <c r="F245" s="51">
        <v>13260</v>
      </c>
      <c r="G245" s="71" t="s">
        <v>573</v>
      </c>
      <c r="H245" s="34">
        <v>6</v>
      </c>
      <c r="I245" t="s">
        <v>612</v>
      </c>
      <c r="J245" s="53">
        <v>43193</v>
      </c>
      <c r="K245" s="1" t="s">
        <v>546</v>
      </c>
      <c r="L245" s="51">
        <v>4</v>
      </c>
      <c r="M245" s="52">
        <v>562.9</v>
      </c>
      <c r="N245" s="52">
        <v>120.68</v>
      </c>
      <c r="O245" s="4"/>
      <c r="P245" s="52">
        <v>683.57999999999993</v>
      </c>
      <c r="Q245" s="49">
        <v>0</v>
      </c>
      <c r="R245" s="52">
        <f t="shared" si="75"/>
        <v>683.57999999999993</v>
      </c>
      <c r="S245" s="51">
        <v>10</v>
      </c>
      <c r="T245" s="99">
        <f t="shared" si="64"/>
        <v>1.4921286789869952</v>
      </c>
      <c r="U245" s="98">
        <f t="shared" si="76"/>
        <v>101.99893223819301</v>
      </c>
      <c r="V245" s="98">
        <f t="shared" si="65"/>
        <v>581.58106776180693</v>
      </c>
      <c r="W245" s="98">
        <f t="shared" si="83"/>
        <v>68.35799999999999</v>
      </c>
      <c r="X245" s="48" t="s">
        <v>100</v>
      </c>
      <c r="Y245" s="104">
        <v>1</v>
      </c>
      <c r="AA245" s="57"/>
      <c r="AB245" s="57"/>
      <c r="AC245" s="57">
        <f t="shared" si="67"/>
        <v>683.57999999999993</v>
      </c>
      <c r="AD245" s="57">
        <f t="shared" si="78"/>
        <v>33.64</v>
      </c>
      <c r="AE245" s="57"/>
      <c r="AF245" s="57">
        <f t="shared" si="69"/>
        <v>683.57999999999993</v>
      </c>
      <c r="AG245" s="15">
        <f t="shared" si="70"/>
        <v>683.57999999999993</v>
      </c>
      <c r="AH245" s="74">
        <v>25</v>
      </c>
      <c r="AI245" s="304"/>
      <c r="AJ245" s="304">
        <f t="shared" si="72"/>
        <v>0.49212867898699519</v>
      </c>
      <c r="AK245" s="106"/>
      <c r="AL245" s="57">
        <f t="shared" si="79"/>
        <v>13.46</v>
      </c>
      <c r="AM245" s="106">
        <f t="shared" si="82"/>
        <v>40.799999999999997</v>
      </c>
    </row>
    <row r="246" spans="1:39" x14ac:dyDescent="0.3">
      <c r="A246" s="51">
        <v>3</v>
      </c>
      <c r="B246" s="51" t="s">
        <v>6</v>
      </c>
      <c r="C246" s="5">
        <v>311</v>
      </c>
      <c r="D246" s="51" t="s">
        <v>10</v>
      </c>
      <c r="E246" s="51"/>
      <c r="F246" s="51">
        <v>13260</v>
      </c>
      <c r="G246" s="71" t="s">
        <v>577</v>
      </c>
      <c r="H246" s="311">
        <v>12</v>
      </c>
      <c r="I246" t="s">
        <v>631</v>
      </c>
      <c r="J246" s="53">
        <v>43193</v>
      </c>
      <c r="K246" s="1" t="s">
        <v>546</v>
      </c>
      <c r="L246" s="51">
        <v>4</v>
      </c>
      <c r="M246" s="52">
        <v>757.75</v>
      </c>
      <c r="N246" s="52">
        <v>162.44999999999999</v>
      </c>
      <c r="O246" s="4"/>
      <c r="P246" s="52">
        <v>920.2</v>
      </c>
      <c r="Q246" s="49">
        <v>0</v>
      </c>
      <c r="R246" s="52">
        <f t="shared" si="75"/>
        <v>920.2</v>
      </c>
      <c r="S246" s="51">
        <v>10</v>
      </c>
      <c r="T246" s="99">
        <f t="shared" ref="T246:T309" si="86">(+$A$2-J246)/365.25</f>
        <v>1.4921286789869952</v>
      </c>
      <c r="U246" s="98">
        <f t="shared" si="76"/>
        <v>137.30568104038329</v>
      </c>
      <c r="V246" s="98">
        <f t="shared" ref="V246:V309" si="87">+R246-U246</f>
        <v>782.89431895961673</v>
      </c>
      <c r="W246" s="98">
        <f t="shared" si="83"/>
        <v>92.02000000000001</v>
      </c>
      <c r="X246" s="48" t="s">
        <v>101</v>
      </c>
      <c r="Y246" s="104">
        <v>2</v>
      </c>
      <c r="AA246" s="57"/>
      <c r="AB246" s="57"/>
      <c r="AC246" s="57">
        <f t="shared" ref="AC246:AC302" si="88">+R246</f>
        <v>920.2</v>
      </c>
      <c r="AD246" s="57">
        <f t="shared" si="78"/>
        <v>45.29</v>
      </c>
      <c r="AE246" s="57"/>
      <c r="AF246" s="57">
        <f t="shared" ref="AF246:AF302" si="89">+M246+N246+Q246</f>
        <v>920.2</v>
      </c>
      <c r="AG246" s="15">
        <f t="shared" ref="AG246:AG309" si="90">+R246-O246</f>
        <v>920.2</v>
      </c>
      <c r="AH246" s="74">
        <v>25</v>
      </c>
      <c r="AI246" s="304"/>
      <c r="AJ246" s="304">
        <f t="shared" ref="AJ246:AJ302" si="91">+T246-1</f>
        <v>0.49212867898699519</v>
      </c>
      <c r="AK246" s="106"/>
      <c r="AL246" s="57">
        <f t="shared" si="79"/>
        <v>18.11</v>
      </c>
      <c r="AM246" s="106">
        <f t="shared" ref="AM246:AM277" si="92">ROUND(IF(T246&gt;AH246,AG246,T246/AH246*AG246),2)</f>
        <v>54.92</v>
      </c>
    </row>
    <row r="247" spans="1:39" x14ac:dyDescent="0.3">
      <c r="A247" s="51">
        <v>3</v>
      </c>
      <c r="B247" s="51" t="s">
        <v>6</v>
      </c>
      <c r="C247" s="5">
        <v>311</v>
      </c>
      <c r="D247" s="51" t="s">
        <v>10</v>
      </c>
      <c r="E247" s="51"/>
      <c r="F247" s="51">
        <v>13260</v>
      </c>
      <c r="G247" s="71" t="s">
        <v>578</v>
      </c>
      <c r="H247" s="34">
        <v>13</v>
      </c>
      <c r="I247" t="s">
        <v>617</v>
      </c>
      <c r="J247" s="53">
        <v>43193</v>
      </c>
      <c r="K247" s="1" t="s">
        <v>546</v>
      </c>
      <c r="L247" s="51">
        <v>4</v>
      </c>
      <c r="M247" s="52">
        <v>373.63</v>
      </c>
      <c r="N247" s="52">
        <v>80.099999999999994</v>
      </c>
      <c r="O247" s="4"/>
      <c r="P247" s="52">
        <v>453.73</v>
      </c>
      <c r="Q247" s="49">
        <v>0</v>
      </c>
      <c r="R247" s="52">
        <f t="shared" si="75"/>
        <v>453.73</v>
      </c>
      <c r="S247" s="51">
        <v>10</v>
      </c>
      <c r="T247" s="99">
        <f t="shared" si="86"/>
        <v>1.4921286789869952</v>
      </c>
      <c r="U247" s="98">
        <f t="shared" si="76"/>
        <v>67.702354551676933</v>
      </c>
      <c r="V247" s="98">
        <f t="shared" si="87"/>
        <v>386.02764544832309</v>
      </c>
      <c r="W247" s="98">
        <f t="shared" si="83"/>
        <v>45.373000000000005</v>
      </c>
      <c r="X247" s="48" t="s">
        <v>100</v>
      </c>
      <c r="Y247" s="104">
        <v>1</v>
      </c>
      <c r="AA247" s="57"/>
      <c r="AB247" s="57"/>
      <c r="AC247" s="57">
        <f t="shared" si="88"/>
        <v>453.73</v>
      </c>
      <c r="AD247" s="57">
        <f t="shared" si="78"/>
        <v>22.33</v>
      </c>
      <c r="AE247" s="57"/>
      <c r="AF247" s="57">
        <f t="shared" si="89"/>
        <v>453.73</v>
      </c>
      <c r="AG247" s="15">
        <f t="shared" si="90"/>
        <v>453.73</v>
      </c>
      <c r="AH247" s="74">
        <v>25</v>
      </c>
      <c r="AI247" s="304"/>
      <c r="AJ247" s="304">
        <f t="shared" si="91"/>
        <v>0.49212867898699519</v>
      </c>
      <c r="AK247" s="106"/>
      <c r="AL247" s="57">
        <f t="shared" si="79"/>
        <v>8.93</v>
      </c>
      <c r="AM247" s="106">
        <f t="shared" si="92"/>
        <v>27.08</v>
      </c>
    </row>
    <row r="248" spans="1:39" x14ac:dyDescent="0.3">
      <c r="A248" s="51">
        <v>3</v>
      </c>
      <c r="B248" s="51" t="s">
        <v>6</v>
      </c>
      <c r="C248" s="5">
        <v>311</v>
      </c>
      <c r="D248" s="51" t="s">
        <v>10</v>
      </c>
      <c r="E248" s="51"/>
      <c r="F248" s="51">
        <v>13260</v>
      </c>
      <c r="G248" s="71" t="s">
        <v>584</v>
      </c>
      <c r="H248" s="34">
        <v>19</v>
      </c>
      <c r="I248" t="s">
        <v>609</v>
      </c>
      <c r="J248" s="53">
        <v>43193</v>
      </c>
      <c r="K248" s="1" t="s">
        <v>546</v>
      </c>
      <c r="L248" s="51">
        <v>4</v>
      </c>
      <c r="M248" s="52">
        <v>562.9</v>
      </c>
      <c r="N248" s="52">
        <v>120.68</v>
      </c>
      <c r="O248" s="4"/>
      <c r="P248" s="52">
        <v>683.57999999999993</v>
      </c>
      <c r="Q248" s="49">
        <v>0</v>
      </c>
      <c r="R248" s="52">
        <f t="shared" si="75"/>
        <v>683.57999999999993</v>
      </c>
      <c r="S248" s="51">
        <v>10</v>
      </c>
      <c r="T248" s="99">
        <f t="shared" si="86"/>
        <v>1.4921286789869952</v>
      </c>
      <c r="U248" s="98">
        <f t="shared" si="76"/>
        <v>101.99893223819301</v>
      </c>
      <c r="V248" s="98">
        <f t="shared" si="87"/>
        <v>581.58106776180693</v>
      </c>
      <c r="W248" s="98">
        <f t="shared" si="83"/>
        <v>68.35799999999999</v>
      </c>
      <c r="X248" s="48" t="s">
        <v>100</v>
      </c>
      <c r="Y248" s="104">
        <v>1</v>
      </c>
      <c r="AA248" s="57"/>
      <c r="AB248" s="57"/>
      <c r="AC248" s="57">
        <f t="shared" si="88"/>
        <v>683.57999999999993</v>
      </c>
      <c r="AD248" s="57">
        <f t="shared" si="78"/>
        <v>33.64</v>
      </c>
      <c r="AE248" s="57"/>
      <c r="AF248" s="57">
        <f t="shared" si="89"/>
        <v>683.57999999999993</v>
      </c>
      <c r="AG248" s="15">
        <f t="shared" si="90"/>
        <v>683.57999999999993</v>
      </c>
      <c r="AH248" s="74">
        <v>25</v>
      </c>
      <c r="AI248" s="304"/>
      <c r="AJ248" s="304">
        <f t="shared" si="91"/>
        <v>0.49212867898699519</v>
      </c>
      <c r="AK248" s="106"/>
      <c r="AL248" s="57">
        <f t="shared" si="79"/>
        <v>13.46</v>
      </c>
      <c r="AM248" s="106">
        <f t="shared" si="92"/>
        <v>40.799999999999997</v>
      </c>
    </row>
    <row r="249" spans="1:39" x14ac:dyDescent="0.3">
      <c r="A249" s="51">
        <v>3</v>
      </c>
      <c r="B249" s="51" t="s">
        <v>6</v>
      </c>
      <c r="C249" s="5">
        <v>311</v>
      </c>
      <c r="D249" s="51" t="s">
        <v>10</v>
      </c>
      <c r="E249" s="51"/>
      <c r="F249" s="51">
        <v>13260</v>
      </c>
      <c r="G249" s="71" t="s">
        <v>572</v>
      </c>
      <c r="H249" s="34">
        <v>5</v>
      </c>
      <c r="I249" t="s">
        <v>610</v>
      </c>
      <c r="J249" s="53">
        <v>43194</v>
      </c>
      <c r="K249" s="1" t="s">
        <v>546</v>
      </c>
      <c r="L249" s="51">
        <v>4</v>
      </c>
      <c r="M249" s="52">
        <v>562.9</v>
      </c>
      <c r="N249" s="52">
        <v>120.68</v>
      </c>
      <c r="O249" s="4"/>
      <c r="P249" s="52">
        <v>683.57999999999993</v>
      </c>
      <c r="Q249" s="49">
        <v>0</v>
      </c>
      <c r="R249" s="52">
        <f t="shared" si="75"/>
        <v>683.57999999999993</v>
      </c>
      <c r="S249" s="51">
        <v>10</v>
      </c>
      <c r="T249" s="99">
        <f t="shared" si="86"/>
        <v>1.4893908281998631</v>
      </c>
      <c r="U249" s="98">
        <f t="shared" si="76"/>
        <v>101.81177823408623</v>
      </c>
      <c r="V249" s="98">
        <f t="shared" si="87"/>
        <v>581.76822176591372</v>
      </c>
      <c r="W249" s="98">
        <f t="shared" si="83"/>
        <v>68.35799999999999</v>
      </c>
      <c r="X249" s="48" t="s">
        <v>100</v>
      </c>
      <c r="Y249" s="104">
        <v>1</v>
      </c>
      <c r="AA249" s="57"/>
      <c r="AB249" s="57"/>
      <c r="AC249" s="57">
        <f t="shared" si="88"/>
        <v>683.57999999999993</v>
      </c>
      <c r="AD249" s="57">
        <f t="shared" si="78"/>
        <v>33.450000000000003</v>
      </c>
      <c r="AE249" s="57"/>
      <c r="AF249" s="57">
        <f t="shared" si="89"/>
        <v>683.57999999999993</v>
      </c>
      <c r="AG249" s="15">
        <f t="shared" si="90"/>
        <v>683.57999999999993</v>
      </c>
      <c r="AH249" s="74">
        <v>25</v>
      </c>
      <c r="AI249" s="304"/>
      <c r="AJ249" s="304">
        <f t="shared" si="91"/>
        <v>0.48939082819986313</v>
      </c>
      <c r="AK249" s="106"/>
      <c r="AL249" s="57">
        <f t="shared" si="79"/>
        <v>13.38</v>
      </c>
      <c r="AM249" s="106">
        <f t="shared" si="92"/>
        <v>40.72</v>
      </c>
    </row>
    <row r="250" spans="1:39" x14ac:dyDescent="0.3">
      <c r="A250" s="51">
        <v>3</v>
      </c>
      <c r="B250" s="51" t="s">
        <v>6</v>
      </c>
      <c r="C250" s="5">
        <v>311</v>
      </c>
      <c r="D250" s="51" t="s">
        <v>10</v>
      </c>
      <c r="E250" s="51"/>
      <c r="F250" s="51">
        <v>13260</v>
      </c>
      <c r="G250" s="71" t="s">
        <v>584</v>
      </c>
      <c r="H250" s="34">
        <v>19</v>
      </c>
      <c r="I250" t="s">
        <v>609</v>
      </c>
      <c r="J250" s="53">
        <v>43196</v>
      </c>
      <c r="K250" s="1" t="s">
        <v>546</v>
      </c>
      <c r="L250" s="51">
        <v>4</v>
      </c>
      <c r="M250" s="52">
        <v>181.48</v>
      </c>
      <c r="N250" s="52">
        <v>38.909999999999997</v>
      </c>
      <c r="O250" s="4"/>
      <c r="P250" s="52">
        <v>220.39</v>
      </c>
      <c r="Q250" s="49">
        <v>0</v>
      </c>
      <c r="R250" s="52">
        <f t="shared" si="75"/>
        <v>220.39</v>
      </c>
      <c r="S250" s="51">
        <v>10</v>
      </c>
      <c r="T250" s="99">
        <f t="shared" si="86"/>
        <v>1.483915126625599</v>
      </c>
      <c r="U250" s="98">
        <f t="shared" si="76"/>
        <v>32.704005475701578</v>
      </c>
      <c r="V250" s="98">
        <f t="shared" si="87"/>
        <v>187.68599452429839</v>
      </c>
      <c r="W250" s="98">
        <f t="shared" si="83"/>
        <v>22.039000000000001</v>
      </c>
      <c r="X250" s="48" t="s">
        <v>102</v>
      </c>
      <c r="Y250" s="104">
        <v>1</v>
      </c>
      <c r="AA250" s="57"/>
      <c r="AB250" s="57"/>
      <c r="AC250" s="57">
        <f t="shared" si="88"/>
        <v>220.39</v>
      </c>
      <c r="AD250" s="57">
        <f t="shared" si="78"/>
        <v>10.67</v>
      </c>
      <c r="AE250" s="57"/>
      <c r="AF250" s="57">
        <f t="shared" si="89"/>
        <v>220.39</v>
      </c>
      <c r="AG250" s="15">
        <f t="shared" si="90"/>
        <v>220.39</v>
      </c>
      <c r="AH250" s="74">
        <v>25</v>
      </c>
      <c r="AI250" s="304"/>
      <c r="AJ250" s="304">
        <f t="shared" si="91"/>
        <v>0.48391512662559899</v>
      </c>
      <c r="AK250" s="106"/>
      <c r="AL250" s="57">
        <f t="shared" si="79"/>
        <v>4.2699999999999996</v>
      </c>
      <c r="AM250" s="106">
        <f t="shared" si="92"/>
        <v>13.08</v>
      </c>
    </row>
    <row r="251" spans="1:39" x14ac:dyDescent="0.3">
      <c r="A251" s="51">
        <v>3</v>
      </c>
      <c r="B251" s="51" t="s">
        <v>6</v>
      </c>
      <c r="C251" s="5">
        <v>311</v>
      </c>
      <c r="D251" s="51" t="s">
        <v>10</v>
      </c>
      <c r="E251" s="51"/>
      <c r="F251" s="51">
        <v>13260</v>
      </c>
      <c r="G251" s="71" t="s">
        <v>565</v>
      </c>
      <c r="H251" s="34">
        <v>1</v>
      </c>
      <c r="I251" t="s">
        <v>608</v>
      </c>
      <c r="J251" s="53">
        <v>43200</v>
      </c>
      <c r="K251" s="1" t="s">
        <v>546</v>
      </c>
      <c r="L251" s="51">
        <v>4</v>
      </c>
      <c r="M251" s="52">
        <v>757.75</v>
      </c>
      <c r="N251" s="52">
        <v>162.44999999999999</v>
      </c>
      <c r="O251" s="4"/>
      <c r="P251" s="52">
        <v>920.2</v>
      </c>
      <c r="Q251" s="49">
        <v>0</v>
      </c>
      <c r="R251" s="52">
        <f t="shared" si="75"/>
        <v>920.2</v>
      </c>
      <c r="S251" s="51">
        <v>10</v>
      </c>
      <c r="T251" s="99">
        <f t="shared" si="86"/>
        <v>1.4729637234770705</v>
      </c>
      <c r="U251" s="98">
        <f t="shared" si="76"/>
        <v>135.54212183436002</v>
      </c>
      <c r="V251" s="98">
        <f t="shared" si="87"/>
        <v>784.65787816564</v>
      </c>
      <c r="W251" s="98">
        <f t="shared" si="83"/>
        <v>92.02000000000001</v>
      </c>
      <c r="X251" s="48" t="s">
        <v>101</v>
      </c>
      <c r="Y251" s="104">
        <v>2</v>
      </c>
      <c r="AA251" s="57"/>
      <c r="AB251" s="57"/>
      <c r="AC251" s="57">
        <f t="shared" si="88"/>
        <v>920.2</v>
      </c>
      <c r="AD251" s="57">
        <f t="shared" si="78"/>
        <v>43.52</v>
      </c>
      <c r="AE251" s="57"/>
      <c r="AF251" s="57">
        <f t="shared" si="89"/>
        <v>920.2</v>
      </c>
      <c r="AG251" s="15">
        <f t="shared" si="90"/>
        <v>920.2</v>
      </c>
      <c r="AH251" s="74">
        <v>25</v>
      </c>
      <c r="AI251" s="304"/>
      <c r="AJ251" s="304">
        <f t="shared" si="91"/>
        <v>0.4729637234770705</v>
      </c>
      <c r="AK251" s="106"/>
      <c r="AL251" s="57">
        <f t="shared" si="79"/>
        <v>17.41</v>
      </c>
      <c r="AM251" s="106">
        <f t="shared" si="92"/>
        <v>54.22</v>
      </c>
    </row>
    <row r="252" spans="1:39" x14ac:dyDescent="0.3">
      <c r="A252" s="51">
        <v>3</v>
      </c>
      <c r="B252" s="51" t="s">
        <v>6</v>
      </c>
      <c r="C252" s="5">
        <v>311</v>
      </c>
      <c r="D252" s="51" t="s">
        <v>10</v>
      </c>
      <c r="E252" s="51"/>
      <c r="F252" s="51">
        <v>13260</v>
      </c>
      <c r="G252" s="71" t="s">
        <v>569</v>
      </c>
      <c r="H252" s="34">
        <v>2</v>
      </c>
      <c r="I252" t="s">
        <v>625</v>
      </c>
      <c r="J252" s="53">
        <v>43200</v>
      </c>
      <c r="K252" s="1" t="s">
        <v>546</v>
      </c>
      <c r="L252" s="51">
        <v>4</v>
      </c>
      <c r="M252" s="52">
        <v>378.88</v>
      </c>
      <c r="N252" s="52">
        <v>81.23</v>
      </c>
      <c r="O252" s="4"/>
      <c r="P252" s="52">
        <v>460.11</v>
      </c>
      <c r="Q252" s="49">
        <v>0</v>
      </c>
      <c r="R252" s="52">
        <f t="shared" si="75"/>
        <v>460.11</v>
      </c>
      <c r="S252" s="51">
        <v>10</v>
      </c>
      <c r="T252" s="99">
        <f t="shared" si="86"/>
        <v>1.4729637234770705</v>
      </c>
      <c r="U252" s="98">
        <f t="shared" si="76"/>
        <v>67.772533880903495</v>
      </c>
      <c r="V252" s="98">
        <f t="shared" si="87"/>
        <v>392.33746611909652</v>
      </c>
      <c r="W252" s="98">
        <f t="shared" si="83"/>
        <v>46.011000000000003</v>
      </c>
      <c r="X252" s="48" t="s">
        <v>100</v>
      </c>
      <c r="Y252" s="104">
        <v>1</v>
      </c>
      <c r="AA252" s="57"/>
      <c r="AB252" s="57"/>
      <c r="AC252" s="57">
        <f t="shared" si="88"/>
        <v>460.11</v>
      </c>
      <c r="AD252" s="57">
        <f t="shared" si="78"/>
        <v>21.76</v>
      </c>
      <c r="AE252" s="57"/>
      <c r="AF252" s="57">
        <f t="shared" si="89"/>
        <v>460.11</v>
      </c>
      <c r="AG252" s="15">
        <f t="shared" si="90"/>
        <v>460.11</v>
      </c>
      <c r="AH252" s="74">
        <v>25</v>
      </c>
      <c r="AI252" s="304"/>
      <c r="AJ252" s="304">
        <f t="shared" si="91"/>
        <v>0.4729637234770705</v>
      </c>
      <c r="AK252" s="106"/>
      <c r="AL252" s="57">
        <f t="shared" si="79"/>
        <v>8.6999999999999993</v>
      </c>
      <c r="AM252" s="106">
        <f t="shared" si="92"/>
        <v>27.11</v>
      </c>
    </row>
    <row r="253" spans="1:39" x14ac:dyDescent="0.3">
      <c r="A253" s="51">
        <v>3</v>
      </c>
      <c r="B253" s="51" t="s">
        <v>6</v>
      </c>
      <c r="C253" s="5">
        <v>311</v>
      </c>
      <c r="D253" s="51" t="s">
        <v>10</v>
      </c>
      <c r="E253" s="51"/>
      <c r="F253" s="51">
        <v>13260</v>
      </c>
      <c r="G253" s="71" t="s">
        <v>571</v>
      </c>
      <c r="H253" s="34">
        <v>4</v>
      </c>
      <c r="I253" t="s">
        <v>622</v>
      </c>
      <c r="J253" s="53">
        <v>43200</v>
      </c>
      <c r="K253" s="1" t="s">
        <v>546</v>
      </c>
      <c r="L253" s="51">
        <v>4</v>
      </c>
      <c r="M253" s="52">
        <v>378.88</v>
      </c>
      <c r="N253" s="52">
        <v>81.23</v>
      </c>
      <c r="O253" s="4"/>
      <c r="P253" s="52">
        <v>460.11</v>
      </c>
      <c r="Q253" s="49">
        <v>0</v>
      </c>
      <c r="R253" s="52">
        <f t="shared" si="75"/>
        <v>460.11</v>
      </c>
      <c r="S253" s="51">
        <v>10</v>
      </c>
      <c r="T253" s="99">
        <f t="shared" si="86"/>
        <v>1.4729637234770705</v>
      </c>
      <c r="U253" s="98">
        <f t="shared" si="76"/>
        <v>67.772533880903495</v>
      </c>
      <c r="V253" s="98">
        <f t="shared" si="87"/>
        <v>392.33746611909652</v>
      </c>
      <c r="W253" s="98">
        <f t="shared" si="83"/>
        <v>46.011000000000003</v>
      </c>
      <c r="X253" s="48" t="s">
        <v>100</v>
      </c>
      <c r="Y253" s="104">
        <v>1</v>
      </c>
      <c r="AA253" s="57"/>
      <c r="AB253" s="57"/>
      <c r="AC253" s="57">
        <f t="shared" si="88"/>
        <v>460.11</v>
      </c>
      <c r="AD253" s="57">
        <f t="shared" si="78"/>
        <v>21.76</v>
      </c>
      <c r="AE253" s="57"/>
      <c r="AF253" s="57">
        <f t="shared" si="89"/>
        <v>460.11</v>
      </c>
      <c r="AG253" s="15">
        <f t="shared" si="90"/>
        <v>460.11</v>
      </c>
      <c r="AH253" s="74">
        <v>25</v>
      </c>
      <c r="AI253" s="304"/>
      <c r="AJ253" s="304">
        <f t="shared" si="91"/>
        <v>0.4729637234770705</v>
      </c>
      <c r="AK253" s="106"/>
      <c r="AL253" s="57">
        <f t="shared" si="79"/>
        <v>8.6999999999999993</v>
      </c>
      <c r="AM253" s="106">
        <f t="shared" si="92"/>
        <v>27.11</v>
      </c>
    </row>
    <row r="254" spans="1:39" x14ac:dyDescent="0.3">
      <c r="A254" s="51">
        <v>3</v>
      </c>
      <c r="B254" s="51" t="s">
        <v>6</v>
      </c>
      <c r="C254" s="5">
        <v>311</v>
      </c>
      <c r="D254" s="51" t="s">
        <v>10</v>
      </c>
      <c r="E254" s="51"/>
      <c r="F254" s="51">
        <v>13260</v>
      </c>
      <c r="G254" s="71" t="s">
        <v>590</v>
      </c>
      <c r="H254" s="34">
        <v>29</v>
      </c>
      <c r="I254" t="s">
        <v>616</v>
      </c>
      <c r="J254" s="53">
        <v>43200</v>
      </c>
      <c r="K254" s="1" t="s">
        <v>546</v>
      </c>
      <c r="L254" s="51">
        <v>4</v>
      </c>
      <c r="M254" s="52">
        <v>378.88</v>
      </c>
      <c r="N254" s="52">
        <v>81.23</v>
      </c>
      <c r="O254" s="4"/>
      <c r="P254" s="52">
        <v>460.11</v>
      </c>
      <c r="Q254" s="49">
        <v>0</v>
      </c>
      <c r="R254" s="52">
        <f t="shared" si="75"/>
        <v>460.11</v>
      </c>
      <c r="S254" s="51">
        <v>10</v>
      </c>
      <c r="T254" s="99">
        <f t="shared" si="86"/>
        <v>1.4729637234770705</v>
      </c>
      <c r="U254" s="98">
        <f t="shared" si="76"/>
        <v>67.772533880903495</v>
      </c>
      <c r="V254" s="98">
        <f t="shared" si="87"/>
        <v>392.33746611909652</v>
      </c>
      <c r="W254" s="98">
        <f t="shared" si="83"/>
        <v>46.011000000000003</v>
      </c>
      <c r="X254" s="48" t="s">
        <v>100</v>
      </c>
      <c r="Y254" s="104">
        <v>1</v>
      </c>
      <c r="AA254" s="57"/>
      <c r="AB254" s="57"/>
      <c r="AC254" s="57">
        <f t="shared" si="88"/>
        <v>460.11</v>
      </c>
      <c r="AD254" s="57">
        <f t="shared" si="78"/>
        <v>21.76</v>
      </c>
      <c r="AE254" s="57"/>
      <c r="AF254" s="57">
        <f t="shared" si="89"/>
        <v>460.11</v>
      </c>
      <c r="AG254" s="15">
        <f t="shared" si="90"/>
        <v>460.11</v>
      </c>
      <c r="AH254" s="74">
        <v>25</v>
      </c>
      <c r="AI254" s="304"/>
      <c r="AJ254" s="304">
        <f t="shared" si="91"/>
        <v>0.4729637234770705</v>
      </c>
      <c r="AK254" s="106"/>
      <c r="AL254" s="57">
        <f t="shared" si="79"/>
        <v>8.6999999999999993</v>
      </c>
      <c r="AM254" s="106">
        <f t="shared" si="92"/>
        <v>27.11</v>
      </c>
    </row>
    <row r="255" spans="1:39" x14ac:dyDescent="0.3">
      <c r="A255" s="51">
        <v>3</v>
      </c>
      <c r="B255" s="51" t="s">
        <v>6</v>
      </c>
      <c r="C255" s="5">
        <v>311</v>
      </c>
      <c r="D255" s="51" t="s">
        <v>10</v>
      </c>
      <c r="E255" s="51"/>
      <c r="F255" s="51">
        <v>13260</v>
      </c>
      <c r="G255" s="71" t="s">
        <v>594</v>
      </c>
      <c r="H255" s="34">
        <v>32</v>
      </c>
      <c r="I255" t="s">
        <v>627</v>
      </c>
      <c r="J255" s="53">
        <v>43200</v>
      </c>
      <c r="K255" s="1" t="s">
        <v>546</v>
      </c>
      <c r="L255" s="51">
        <v>4</v>
      </c>
      <c r="M255" s="52">
        <v>747.25</v>
      </c>
      <c r="N255" s="52">
        <v>160.19999999999999</v>
      </c>
      <c r="O255" s="4"/>
      <c r="P255" s="52">
        <v>907.45</v>
      </c>
      <c r="Q255" s="49">
        <v>0</v>
      </c>
      <c r="R255" s="52">
        <f t="shared" si="75"/>
        <v>907.45</v>
      </c>
      <c r="S255" s="51">
        <v>10</v>
      </c>
      <c r="T255" s="99">
        <f t="shared" si="86"/>
        <v>1.4729637234770705</v>
      </c>
      <c r="U255" s="98">
        <f t="shared" si="76"/>
        <v>133.66409308692678</v>
      </c>
      <c r="V255" s="98">
        <f t="shared" si="87"/>
        <v>773.78590691307329</v>
      </c>
      <c r="W255" s="98">
        <f t="shared" si="83"/>
        <v>90.745000000000005</v>
      </c>
      <c r="X255" s="48" t="s">
        <v>101</v>
      </c>
      <c r="Y255" s="104">
        <v>2</v>
      </c>
      <c r="AA255" s="57"/>
      <c r="AB255" s="57"/>
      <c r="AC255" s="57">
        <f t="shared" si="88"/>
        <v>907.45</v>
      </c>
      <c r="AD255" s="57">
        <f t="shared" si="78"/>
        <v>42.92</v>
      </c>
      <c r="AE255" s="57"/>
      <c r="AF255" s="57">
        <f t="shared" si="89"/>
        <v>907.45</v>
      </c>
      <c r="AG255" s="15">
        <f t="shared" si="90"/>
        <v>907.45</v>
      </c>
      <c r="AH255" s="74">
        <v>25</v>
      </c>
      <c r="AI255" s="304"/>
      <c r="AJ255" s="304">
        <f t="shared" si="91"/>
        <v>0.4729637234770705</v>
      </c>
      <c r="AK255" s="106"/>
      <c r="AL255" s="57">
        <f t="shared" si="79"/>
        <v>17.170000000000002</v>
      </c>
      <c r="AM255" s="106">
        <f t="shared" si="92"/>
        <v>53.47</v>
      </c>
    </row>
    <row r="256" spans="1:39" x14ac:dyDescent="0.3">
      <c r="A256" s="51">
        <v>3</v>
      </c>
      <c r="B256" s="51" t="s">
        <v>6</v>
      </c>
      <c r="C256" s="5">
        <v>311</v>
      </c>
      <c r="D256" s="51" t="s">
        <v>10</v>
      </c>
      <c r="E256" s="51"/>
      <c r="F256" s="51">
        <v>13260</v>
      </c>
      <c r="G256" s="71" t="s">
        <v>587</v>
      </c>
      <c r="H256" s="312">
        <v>24</v>
      </c>
      <c r="I256" t="s">
        <v>624</v>
      </c>
      <c r="J256" s="53">
        <v>43201</v>
      </c>
      <c r="K256" s="1" t="s">
        <v>546</v>
      </c>
      <c r="L256" s="51">
        <v>4</v>
      </c>
      <c r="M256" s="52">
        <v>378.88</v>
      </c>
      <c r="N256" s="52">
        <v>81.23</v>
      </c>
      <c r="O256" s="4"/>
      <c r="P256" s="52">
        <v>460.11</v>
      </c>
      <c r="Q256" s="49">
        <v>0</v>
      </c>
      <c r="R256" s="52">
        <f t="shared" si="75"/>
        <v>460.11</v>
      </c>
      <c r="S256" s="51">
        <v>10</v>
      </c>
      <c r="T256" s="99">
        <f t="shared" si="86"/>
        <v>1.4702258726899384</v>
      </c>
      <c r="U256" s="98">
        <f t="shared" si="76"/>
        <v>67.646562628336753</v>
      </c>
      <c r="V256" s="98">
        <f t="shared" si="87"/>
        <v>392.46343737166325</v>
      </c>
      <c r="W256" s="98">
        <f t="shared" si="83"/>
        <v>46.011000000000003</v>
      </c>
      <c r="X256" s="48" t="s">
        <v>100</v>
      </c>
      <c r="Y256" s="104">
        <v>1</v>
      </c>
      <c r="AA256" s="57"/>
      <c r="AB256" s="57"/>
      <c r="AC256" s="57">
        <f t="shared" si="88"/>
        <v>460.11</v>
      </c>
      <c r="AD256" s="57">
        <f t="shared" si="78"/>
        <v>21.64</v>
      </c>
      <c r="AE256" s="57"/>
      <c r="AF256" s="57">
        <f t="shared" si="89"/>
        <v>460.11</v>
      </c>
      <c r="AG256" s="15">
        <f t="shared" si="90"/>
        <v>460.11</v>
      </c>
      <c r="AH256" s="74">
        <v>25</v>
      </c>
      <c r="AI256" s="304"/>
      <c r="AJ256" s="304">
        <f t="shared" si="91"/>
        <v>0.47022587268993843</v>
      </c>
      <c r="AK256" s="106"/>
      <c r="AL256" s="57">
        <f t="shared" si="79"/>
        <v>8.65</v>
      </c>
      <c r="AM256" s="106">
        <f t="shared" si="92"/>
        <v>27.06</v>
      </c>
    </row>
    <row r="257" spans="1:39" x14ac:dyDescent="0.3">
      <c r="A257" s="51">
        <v>3</v>
      </c>
      <c r="B257" s="51" t="s">
        <v>6</v>
      </c>
      <c r="C257" s="5">
        <v>311</v>
      </c>
      <c r="D257" s="51" t="s">
        <v>10</v>
      </c>
      <c r="E257" s="51"/>
      <c r="F257" s="51">
        <v>13260</v>
      </c>
      <c r="G257" s="71" t="s">
        <v>575</v>
      </c>
      <c r="H257" s="34">
        <v>8</v>
      </c>
      <c r="I257" t="s">
        <v>604</v>
      </c>
      <c r="J257" s="53">
        <v>43207</v>
      </c>
      <c r="K257" s="1" t="s">
        <v>546</v>
      </c>
      <c r="L257" s="51">
        <v>4</v>
      </c>
      <c r="M257" s="52">
        <v>398.3</v>
      </c>
      <c r="N257" s="52">
        <v>85.39</v>
      </c>
      <c r="O257" s="4"/>
      <c r="P257" s="52">
        <v>483.69</v>
      </c>
      <c r="Q257" s="49">
        <v>0</v>
      </c>
      <c r="R257" s="52">
        <f t="shared" si="75"/>
        <v>483.69</v>
      </c>
      <c r="S257" s="51">
        <v>10</v>
      </c>
      <c r="T257" s="99">
        <f t="shared" si="86"/>
        <v>1.4537987679671458</v>
      </c>
      <c r="U257" s="98">
        <f t="shared" si="76"/>
        <v>70.318792607802877</v>
      </c>
      <c r="V257" s="98">
        <f t="shared" si="87"/>
        <v>413.37120739219711</v>
      </c>
      <c r="W257" s="98">
        <f t="shared" si="83"/>
        <v>48.369</v>
      </c>
      <c r="X257" s="48" t="s">
        <v>100</v>
      </c>
      <c r="Y257" s="104">
        <v>1</v>
      </c>
      <c r="AA257" s="57"/>
      <c r="AB257" s="57"/>
      <c r="AC257" s="57">
        <f t="shared" si="88"/>
        <v>483.69</v>
      </c>
      <c r="AD257" s="57">
        <f t="shared" si="78"/>
        <v>21.95</v>
      </c>
      <c r="AE257" s="57"/>
      <c r="AF257" s="57">
        <f t="shared" si="89"/>
        <v>483.69</v>
      </c>
      <c r="AG257" s="15">
        <f t="shared" si="90"/>
        <v>483.69</v>
      </c>
      <c r="AH257" s="74">
        <v>25</v>
      </c>
      <c r="AI257" s="304"/>
      <c r="AJ257" s="304">
        <f t="shared" si="91"/>
        <v>0.4537987679671458</v>
      </c>
      <c r="AK257" s="106"/>
      <c r="AL257" s="57">
        <f t="shared" si="79"/>
        <v>8.7799999999999994</v>
      </c>
      <c r="AM257" s="106">
        <f t="shared" si="92"/>
        <v>28.13</v>
      </c>
    </row>
    <row r="258" spans="1:39" x14ac:dyDescent="0.3">
      <c r="A258" s="51">
        <v>3</v>
      </c>
      <c r="B258" s="51" t="s">
        <v>6</v>
      </c>
      <c r="C258" s="5">
        <v>311</v>
      </c>
      <c r="D258" s="51" t="s">
        <v>10</v>
      </c>
      <c r="E258" s="51"/>
      <c r="F258" s="51">
        <v>13260</v>
      </c>
      <c r="G258" s="71" t="s">
        <v>592</v>
      </c>
      <c r="H258" s="34">
        <v>30</v>
      </c>
      <c r="I258" t="s">
        <v>626</v>
      </c>
      <c r="J258" s="53">
        <v>43208</v>
      </c>
      <c r="K258" s="1" t="s">
        <v>546</v>
      </c>
      <c r="L258" s="51">
        <v>4</v>
      </c>
      <c r="M258" s="52">
        <v>378.88</v>
      </c>
      <c r="N258" s="52">
        <v>81.23</v>
      </c>
      <c r="O258" s="4"/>
      <c r="P258" s="52">
        <v>460.11</v>
      </c>
      <c r="Q258" s="49">
        <v>0</v>
      </c>
      <c r="R258" s="52">
        <f t="shared" si="75"/>
        <v>460.11</v>
      </c>
      <c r="S258" s="51">
        <v>10</v>
      </c>
      <c r="T258" s="99">
        <f t="shared" si="86"/>
        <v>1.4510609171800137</v>
      </c>
      <c r="U258" s="98">
        <f t="shared" si="76"/>
        <v>66.764763860369612</v>
      </c>
      <c r="V258" s="98">
        <f t="shared" si="87"/>
        <v>393.3452361396304</v>
      </c>
      <c r="W258" s="98">
        <f t="shared" si="83"/>
        <v>46.011000000000003</v>
      </c>
      <c r="X258" s="48" t="s">
        <v>100</v>
      </c>
      <c r="Y258" s="104">
        <v>1</v>
      </c>
      <c r="AA258" s="57"/>
      <c r="AB258" s="57"/>
      <c r="AC258" s="57">
        <f t="shared" si="88"/>
        <v>460.11</v>
      </c>
      <c r="AD258" s="57">
        <f t="shared" si="78"/>
        <v>20.75</v>
      </c>
      <c r="AE258" s="57"/>
      <c r="AF258" s="57">
        <f t="shared" si="89"/>
        <v>460.11</v>
      </c>
      <c r="AG258" s="15">
        <f t="shared" si="90"/>
        <v>460.11</v>
      </c>
      <c r="AH258" s="74">
        <v>25</v>
      </c>
      <c r="AI258" s="304"/>
      <c r="AJ258" s="304">
        <f t="shared" si="91"/>
        <v>0.45106091718001373</v>
      </c>
      <c r="AK258" s="106"/>
      <c r="AL258" s="57">
        <f t="shared" si="79"/>
        <v>8.3000000000000007</v>
      </c>
      <c r="AM258" s="106">
        <f t="shared" si="92"/>
        <v>26.71</v>
      </c>
    </row>
    <row r="259" spans="1:39" x14ac:dyDescent="0.3">
      <c r="A259" s="51">
        <v>3</v>
      </c>
      <c r="B259" s="51" t="s">
        <v>6</v>
      </c>
      <c r="C259" s="5">
        <v>311</v>
      </c>
      <c r="D259" s="51" t="s">
        <v>10</v>
      </c>
      <c r="E259" s="51"/>
      <c r="F259" s="51">
        <v>13260</v>
      </c>
      <c r="G259" s="71" t="s">
        <v>565</v>
      </c>
      <c r="H259" s="34">
        <v>1</v>
      </c>
      <c r="I259" t="s">
        <v>608</v>
      </c>
      <c r="J259" s="53">
        <v>43221</v>
      </c>
      <c r="K259" s="1" t="s">
        <v>546</v>
      </c>
      <c r="L259" s="51">
        <v>5</v>
      </c>
      <c r="M259" s="52">
        <v>184.03</v>
      </c>
      <c r="N259" s="52">
        <v>39.450000000000003</v>
      </c>
      <c r="O259" s="4"/>
      <c r="P259" s="52">
        <v>223.48000000000002</v>
      </c>
      <c r="Q259" s="49">
        <v>0</v>
      </c>
      <c r="R259" s="52">
        <f t="shared" si="75"/>
        <v>223.48000000000002</v>
      </c>
      <c r="S259" s="51">
        <v>10</v>
      </c>
      <c r="T259" s="99">
        <f t="shared" si="86"/>
        <v>1.4154688569472964</v>
      </c>
      <c r="U259" s="98">
        <f t="shared" si="76"/>
        <v>31.632898015058181</v>
      </c>
      <c r="V259" s="98">
        <f t="shared" si="87"/>
        <v>191.84710198494184</v>
      </c>
      <c r="W259" s="98">
        <f t="shared" si="83"/>
        <v>22.348000000000003</v>
      </c>
      <c r="X259" s="48" t="s">
        <v>103</v>
      </c>
      <c r="Y259" s="104">
        <v>1</v>
      </c>
      <c r="AA259" s="57"/>
      <c r="AB259" s="57"/>
      <c r="AC259" s="57">
        <f t="shared" si="88"/>
        <v>223.48000000000002</v>
      </c>
      <c r="AD259" s="57">
        <f t="shared" si="78"/>
        <v>9.2799999999999994</v>
      </c>
      <c r="AE259" s="57"/>
      <c r="AF259" s="57">
        <f t="shared" si="89"/>
        <v>223.48000000000002</v>
      </c>
      <c r="AG259" s="15">
        <f t="shared" si="90"/>
        <v>223.48000000000002</v>
      </c>
      <c r="AH259" s="74">
        <v>25</v>
      </c>
      <c r="AI259" s="304"/>
      <c r="AJ259" s="304">
        <f t="shared" si="91"/>
        <v>0.41546885694729641</v>
      </c>
      <c r="AK259" s="106"/>
      <c r="AL259" s="57">
        <f t="shared" si="79"/>
        <v>3.71</v>
      </c>
      <c r="AM259" s="106">
        <f t="shared" si="92"/>
        <v>12.65</v>
      </c>
    </row>
    <row r="260" spans="1:39" x14ac:dyDescent="0.3">
      <c r="A260" s="51">
        <v>3</v>
      </c>
      <c r="B260" s="51" t="s">
        <v>6</v>
      </c>
      <c r="C260" s="5">
        <v>311</v>
      </c>
      <c r="D260" s="51" t="s">
        <v>10</v>
      </c>
      <c r="E260" s="51"/>
      <c r="F260" s="51">
        <v>13260</v>
      </c>
      <c r="G260" s="71" t="s">
        <v>569</v>
      </c>
      <c r="H260" s="34">
        <v>2</v>
      </c>
      <c r="I260" t="s">
        <v>625</v>
      </c>
      <c r="J260" s="53">
        <v>43221</v>
      </c>
      <c r="K260" s="1" t="s">
        <v>546</v>
      </c>
      <c r="L260" s="51">
        <v>5</v>
      </c>
      <c r="M260" s="52">
        <v>184.03</v>
      </c>
      <c r="N260" s="52">
        <v>39.450000000000003</v>
      </c>
      <c r="O260" s="4"/>
      <c r="P260" s="52">
        <v>223.48000000000002</v>
      </c>
      <c r="Q260" s="49">
        <v>0</v>
      </c>
      <c r="R260" s="52">
        <f t="shared" si="75"/>
        <v>223.48000000000002</v>
      </c>
      <c r="S260" s="51">
        <v>10</v>
      </c>
      <c r="T260" s="99">
        <f t="shared" si="86"/>
        <v>1.4154688569472964</v>
      </c>
      <c r="U260" s="98">
        <f t="shared" si="76"/>
        <v>31.632898015058181</v>
      </c>
      <c r="V260" s="98">
        <f t="shared" si="87"/>
        <v>191.84710198494184</v>
      </c>
      <c r="W260" s="98">
        <f t="shared" si="83"/>
        <v>22.348000000000003</v>
      </c>
      <c r="X260" s="48" t="s">
        <v>103</v>
      </c>
      <c r="Y260" s="104">
        <v>1</v>
      </c>
      <c r="AA260" s="57"/>
      <c r="AB260" s="57"/>
      <c r="AC260" s="57">
        <f t="shared" si="88"/>
        <v>223.48000000000002</v>
      </c>
      <c r="AD260" s="57">
        <f t="shared" si="78"/>
        <v>9.2799999999999994</v>
      </c>
      <c r="AE260" s="57"/>
      <c r="AF260" s="57">
        <f t="shared" si="89"/>
        <v>223.48000000000002</v>
      </c>
      <c r="AG260" s="15">
        <f t="shared" si="90"/>
        <v>223.48000000000002</v>
      </c>
      <c r="AH260" s="74">
        <v>25</v>
      </c>
      <c r="AI260" s="304"/>
      <c r="AJ260" s="304">
        <f t="shared" si="91"/>
        <v>0.41546885694729641</v>
      </c>
      <c r="AK260" s="106"/>
      <c r="AL260" s="57">
        <f t="shared" si="79"/>
        <v>3.71</v>
      </c>
      <c r="AM260" s="106">
        <f t="shared" si="92"/>
        <v>12.65</v>
      </c>
    </row>
    <row r="261" spans="1:39" x14ac:dyDescent="0.3">
      <c r="A261" s="51">
        <v>3</v>
      </c>
      <c r="B261" s="51" t="s">
        <v>6</v>
      </c>
      <c r="C261" s="5">
        <v>311</v>
      </c>
      <c r="D261" s="51" t="s">
        <v>10</v>
      </c>
      <c r="E261" s="51"/>
      <c r="F261" s="51">
        <v>13260</v>
      </c>
      <c r="G261" s="71" t="s">
        <v>571</v>
      </c>
      <c r="H261" s="34">
        <v>4</v>
      </c>
      <c r="I261" t="s">
        <v>622</v>
      </c>
      <c r="J261" s="53">
        <v>43221</v>
      </c>
      <c r="K261" s="1" t="s">
        <v>546</v>
      </c>
      <c r="L261" s="51">
        <v>5</v>
      </c>
      <c r="M261" s="52">
        <v>184.03</v>
      </c>
      <c r="N261" s="52">
        <v>39.450000000000003</v>
      </c>
      <c r="O261" s="4"/>
      <c r="P261" s="52">
        <v>223.48000000000002</v>
      </c>
      <c r="Q261" s="49">
        <v>0</v>
      </c>
      <c r="R261" s="52">
        <f t="shared" si="75"/>
        <v>223.48000000000002</v>
      </c>
      <c r="S261" s="51">
        <v>10</v>
      </c>
      <c r="T261" s="99">
        <f t="shared" si="86"/>
        <v>1.4154688569472964</v>
      </c>
      <c r="U261" s="98">
        <f t="shared" si="76"/>
        <v>31.632898015058181</v>
      </c>
      <c r="V261" s="98">
        <f t="shared" si="87"/>
        <v>191.84710198494184</v>
      </c>
      <c r="W261" s="98">
        <f t="shared" si="83"/>
        <v>22.348000000000003</v>
      </c>
      <c r="X261" s="48" t="s">
        <v>103</v>
      </c>
      <c r="Y261" s="104">
        <v>1</v>
      </c>
      <c r="AA261" s="57"/>
      <c r="AB261" s="57"/>
      <c r="AC261" s="57">
        <f t="shared" si="88"/>
        <v>223.48000000000002</v>
      </c>
      <c r="AD261" s="57">
        <f t="shared" si="78"/>
        <v>9.2799999999999994</v>
      </c>
      <c r="AE261" s="57"/>
      <c r="AF261" s="57">
        <f t="shared" si="89"/>
        <v>223.48000000000002</v>
      </c>
      <c r="AG261" s="15">
        <f t="shared" si="90"/>
        <v>223.48000000000002</v>
      </c>
      <c r="AH261" s="74">
        <v>25</v>
      </c>
      <c r="AI261" s="304"/>
      <c r="AJ261" s="304">
        <f t="shared" si="91"/>
        <v>0.41546885694729641</v>
      </c>
      <c r="AK261" s="106"/>
      <c r="AL261" s="57">
        <f t="shared" si="79"/>
        <v>3.71</v>
      </c>
      <c r="AM261" s="106">
        <f t="shared" si="92"/>
        <v>12.65</v>
      </c>
    </row>
    <row r="262" spans="1:39" x14ac:dyDescent="0.3">
      <c r="A262" s="51">
        <v>3</v>
      </c>
      <c r="B262" s="51" t="s">
        <v>6</v>
      </c>
      <c r="C262" s="5">
        <v>311</v>
      </c>
      <c r="D262" s="51" t="s">
        <v>10</v>
      </c>
      <c r="E262" s="51"/>
      <c r="F262" s="51">
        <v>13260</v>
      </c>
      <c r="G262" s="71" t="s">
        <v>574</v>
      </c>
      <c r="H262" s="34">
        <v>7</v>
      </c>
      <c r="I262" t="s">
        <v>623</v>
      </c>
      <c r="J262" s="53">
        <v>43221</v>
      </c>
      <c r="K262" s="1" t="s">
        <v>546</v>
      </c>
      <c r="L262" s="51">
        <v>5</v>
      </c>
      <c r="M262" s="52">
        <v>574.25</v>
      </c>
      <c r="N262" s="52">
        <v>123.11</v>
      </c>
      <c r="O262" s="4"/>
      <c r="P262" s="52">
        <v>697.36</v>
      </c>
      <c r="Q262" s="49">
        <v>0</v>
      </c>
      <c r="R262" s="52">
        <f t="shared" si="75"/>
        <v>697.36</v>
      </c>
      <c r="S262" s="51">
        <v>10</v>
      </c>
      <c r="T262" s="99">
        <f t="shared" si="86"/>
        <v>1.4154688569472964</v>
      </c>
      <c r="U262" s="98">
        <f t="shared" si="76"/>
        <v>98.709136208076671</v>
      </c>
      <c r="V262" s="98">
        <f t="shared" si="87"/>
        <v>598.65086379192337</v>
      </c>
      <c r="W262" s="98">
        <f t="shared" si="83"/>
        <v>69.736000000000004</v>
      </c>
      <c r="X262" s="48" t="s">
        <v>104</v>
      </c>
      <c r="Y262" s="104">
        <v>1</v>
      </c>
      <c r="AA262" s="57"/>
      <c r="AB262" s="57"/>
      <c r="AC262" s="57">
        <f t="shared" si="88"/>
        <v>697.36</v>
      </c>
      <c r="AD262" s="57">
        <f t="shared" si="78"/>
        <v>28.97</v>
      </c>
      <c r="AE262" s="57"/>
      <c r="AF262" s="57">
        <f t="shared" si="89"/>
        <v>697.36</v>
      </c>
      <c r="AG262" s="15">
        <f t="shared" si="90"/>
        <v>697.36</v>
      </c>
      <c r="AH262" s="74">
        <v>25</v>
      </c>
      <c r="AI262" s="304"/>
      <c r="AJ262" s="304">
        <f t="shared" si="91"/>
        <v>0.41546885694729641</v>
      </c>
      <c r="AK262" s="106"/>
      <c r="AL262" s="57">
        <f t="shared" si="79"/>
        <v>11.59</v>
      </c>
      <c r="AM262" s="106">
        <f t="shared" si="92"/>
        <v>39.479999999999997</v>
      </c>
    </row>
    <row r="263" spans="1:39" x14ac:dyDescent="0.3">
      <c r="A263" s="51">
        <v>3</v>
      </c>
      <c r="B263" s="51" t="s">
        <v>6</v>
      </c>
      <c r="C263" s="5">
        <v>311</v>
      </c>
      <c r="D263" s="51" t="s">
        <v>10</v>
      </c>
      <c r="E263" s="51"/>
      <c r="F263" s="51">
        <v>13260</v>
      </c>
      <c r="G263" s="71" t="s">
        <v>577</v>
      </c>
      <c r="H263" s="311">
        <v>12</v>
      </c>
      <c r="I263" t="s">
        <v>631</v>
      </c>
      <c r="J263" s="53">
        <v>43221</v>
      </c>
      <c r="K263" s="1" t="s">
        <v>546</v>
      </c>
      <c r="L263" s="51">
        <v>5</v>
      </c>
      <c r="M263" s="52">
        <v>184.03</v>
      </c>
      <c r="N263" s="52">
        <v>39.450000000000003</v>
      </c>
      <c r="O263" s="4"/>
      <c r="P263" s="52">
        <v>223.48000000000002</v>
      </c>
      <c r="Q263" s="49">
        <v>0</v>
      </c>
      <c r="R263" s="52">
        <f t="shared" si="75"/>
        <v>223.48000000000002</v>
      </c>
      <c r="S263" s="51">
        <v>10</v>
      </c>
      <c r="T263" s="99">
        <f t="shared" si="86"/>
        <v>1.4154688569472964</v>
      </c>
      <c r="U263" s="98">
        <f t="shared" si="76"/>
        <v>31.632898015058181</v>
      </c>
      <c r="V263" s="98">
        <f t="shared" si="87"/>
        <v>191.84710198494184</v>
      </c>
      <c r="W263" s="98">
        <f t="shared" si="83"/>
        <v>22.348000000000003</v>
      </c>
      <c r="X263" s="48" t="s">
        <v>103</v>
      </c>
      <c r="Y263" s="104">
        <v>1</v>
      </c>
      <c r="AA263" s="57"/>
      <c r="AB263" s="57"/>
      <c r="AC263" s="57">
        <f t="shared" si="88"/>
        <v>223.48000000000002</v>
      </c>
      <c r="AD263" s="57">
        <f t="shared" si="78"/>
        <v>9.2799999999999994</v>
      </c>
      <c r="AE263" s="57"/>
      <c r="AF263" s="57">
        <f t="shared" si="89"/>
        <v>223.48000000000002</v>
      </c>
      <c r="AG263" s="15">
        <f t="shared" si="90"/>
        <v>223.48000000000002</v>
      </c>
      <c r="AH263" s="74">
        <v>25</v>
      </c>
      <c r="AI263" s="304"/>
      <c r="AJ263" s="304">
        <f t="shared" si="91"/>
        <v>0.41546885694729641</v>
      </c>
      <c r="AK263" s="106"/>
      <c r="AL263" s="57">
        <f t="shared" si="79"/>
        <v>3.71</v>
      </c>
      <c r="AM263" s="106">
        <f t="shared" si="92"/>
        <v>12.65</v>
      </c>
    </row>
    <row r="264" spans="1:39" x14ac:dyDescent="0.3">
      <c r="A264" s="51">
        <v>3</v>
      </c>
      <c r="B264" s="51" t="s">
        <v>6</v>
      </c>
      <c r="C264" s="5">
        <v>311</v>
      </c>
      <c r="D264" s="51" t="s">
        <v>10</v>
      </c>
      <c r="E264" s="51"/>
      <c r="F264" s="51">
        <v>13260</v>
      </c>
      <c r="G264" s="71" t="s">
        <v>581</v>
      </c>
      <c r="H264" s="34">
        <v>16</v>
      </c>
      <c r="I264" t="s">
        <v>605</v>
      </c>
      <c r="J264" s="53">
        <v>43221</v>
      </c>
      <c r="K264" s="1" t="s">
        <v>546</v>
      </c>
      <c r="L264" s="51">
        <v>5</v>
      </c>
      <c r="M264" s="52">
        <v>582.32000000000005</v>
      </c>
      <c r="N264" s="52">
        <v>124.84</v>
      </c>
      <c r="O264" s="4"/>
      <c r="P264" s="52">
        <v>707.16000000000008</v>
      </c>
      <c r="Q264" s="49">
        <v>0</v>
      </c>
      <c r="R264" s="52">
        <f t="shared" ref="R264:R323" si="93">+P264+Q264</f>
        <v>707.16000000000008</v>
      </c>
      <c r="S264" s="51">
        <v>10</v>
      </c>
      <c r="T264" s="99">
        <f t="shared" si="86"/>
        <v>1.4154688569472964</v>
      </c>
      <c r="U264" s="98">
        <f t="shared" si="76"/>
        <v>100.09629568788503</v>
      </c>
      <c r="V264" s="98">
        <f t="shared" si="87"/>
        <v>607.06370431211508</v>
      </c>
      <c r="W264" s="98">
        <f t="shared" si="83"/>
        <v>70.716000000000008</v>
      </c>
      <c r="X264" s="48" t="s">
        <v>104</v>
      </c>
      <c r="Y264" s="104">
        <v>1</v>
      </c>
      <c r="AA264" s="57"/>
      <c r="AB264" s="57"/>
      <c r="AC264" s="57">
        <f t="shared" si="88"/>
        <v>707.16000000000008</v>
      </c>
      <c r="AD264" s="57">
        <f t="shared" si="78"/>
        <v>29.38</v>
      </c>
      <c r="AE264" s="57"/>
      <c r="AF264" s="57">
        <f t="shared" si="89"/>
        <v>707.16000000000008</v>
      </c>
      <c r="AG264" s="15">
        <f t="shared" si="90"/>
        <v>707.16000000000008</v>
      </c>
      <c r="AH264" s="74">
        <v>25</v>
      </c>
      <c r="AI264" s="304"/>
      <c r="AJ264" s="304">
        <f t="shared" si="91"/>
        <v>0.41546885694729641</v>
      </c>
      <c r="AK264" s="106"/>
      <c r="AL264" s="57">
        <f t="shared" si="79"/>
        <v>11.75</v>
      </c>
      <c r="AM264" s="106">
        <f t="shared" si="92"/>
        <v>40.04</v>
      </c>
    </row>
    <row r="265" spans="1:39" x14ac:dyDescent="0.3">
      <c r="A265" s="51">
        <v>3</v>
      </c>
      <c r="B265" s="51" t="s">
        <v>6</v>
      </c>
      <c r="C265" s="5">
        <v>311</v>
      </c>
      <c r="D265" s="51" t="s">
        <v>10</v>
      </c>
      <c r="E265" s="51"/>
      <c r="F265" s="51">
        <v>13260</v>
      </c>
      <c r="G265" s="71" t="s">
        <v>588</v>
      </c>
      <c r="H265" s="34">
        <v>25</v>
      </c>
      <c r="I265" t="s">
        <v>607</v>
      </c>
      <c r="J265" s="53">
        <v>43221</v>
      </c>
      <c r="K265" s="1" t="s">
        <v>546</v>
      </c>
      <c r="L265" s="51">
        <v>5</v>
      </c>
      <c r="M265" s="52">
        <v>184.03</v>
      </c>
      <c r="N265" s="52">
        <v>39.450000000000003</v>
      </c>
      <c r="O265" s="4"/>
      <c r="P265" s="52">
        <v>223.48000000000002</v>
      </c>
      <c r="Q265" s="49">
        <v>0</v>
      </c>
      <c r="R265" s="52">
        <f t="shared" si="93"/>
        <v>223.48000000000002</v>
      </c>
      <c r="S265" s="51">
        <v>10</v>
      </c>
      <c r="T265" s="99">
        <f t="shared" si="86"/>
        <v>1.4154688569472964</v>
      </c>
      <c r="U265" s="98">
        <f t="shared" si="76"/>
        <v>31.632898015058181</v>
      </c>
      <c r="V265" s="98">
        <f t="shared" si="87"/>
        <v>191.84710198494184</v>
      </c>
      <c r="W265" s="98">
        <f t="shared" si="83"/>
        <v>22.348000000000003</v>
      </c>
      <c r="X265" s="48" t="s">
        <v>103</v>
      </c>
      <c r="Y265" s="104">
        <v>1</v>
      </c>
      <c r="AA265" s="57"/>
      <c r="AB265" s="57"/>
      <c r="AC265" s="57">
        <f t="shared" si="88"/>
        <v>223.48000000000002</v>
      </c>
      <c r="AD265" s="57">
        <f t="shared" si="78"/>
        <v>9.2799999999999994</v>
      </c>
      <c r="AE265" s="57"/>
      <c r="AF265" s="57">
        <f t="shared" si="89"/>
        <v>223.48000000000002</v>
      </c>
      <c r="AG265" s="15">
        <f t="shared" si="90"/>
        <v>223.48000000000002</v>
      </c>
      <c r="AH265" s="74">
        <v>25</v>
      </c>
      <c r="AI265" s="304"/>
      <c r="AJ265" s="304">
        <f t="shared" si="91"/>
        <v>0.41546885694729641</v>
      </c>
      <c r="AK265" s="106"/>
      <c r="AL265" s="57">
        <f t="shared" si="79"/>
        <v>3.71</v>
      </c>
      <c r="AM265" s="106">
        <f t="shared" si="92"/>
        <v>12.65</v>
      </c>
    </row>
    <row r="266" spans="1:39" x14ac:dyDescent="0.3">
      <c r="A266" s="51">
        <v>3</v>
      </c>
      <c r="B266" s="51" t="s">
        <v>6</v>
      </c>
      <c r="C266" s="5">
        <v>311</v>
      </c>
      <c r="D266" s="51" t="s">
        <v>10</v>
      </c>
      <c r="E266" s="51"/>
      <c r="F266" s="51">
        <v>13260</v>
      </c>
      <c r="G266" s="71" t="s">
        <v>590</v>
      </c>
      <c r="H266" s="34">
        <v>29</v>
      </c>
      <c r="I266" t="s">
        <v>616</v>
      </c>
      <c r="J266" s="53">
        <v>43221</v>
      </c>
      <c r="K266" s="1" t="s">
        <v>546</v>
      </c>
      <c r="L266" s="51">
        <v>5</v>
      </c>
      <c r="M266" s="52">
        <v>184.03</v>
      </c>
      <c r="N266" s="52">
        <v>39.450000000000003</v>
      </c>
      <c r="O266" s="4"/>
      <c r="P266" s="52">
        <v>223.48000000000002</v>
      </c>
      <c r="Q266" s="49">
        <v>0</v>
      </c>
      <c r="R266" s="52">
        <f t="shared" si="93"/>
        <v>223.48000000000002</v>
      </c>
      <c r="S266" s="51">
        <v>10</v>
      </c>
      <c r="T266" s="99">
        <f t="shared" si="86"/>
        <v>1.4154688569472964</v>
      </c>
      <c r="U266" s="98">
        <f t="shared" si="76"/>
        <v>31.632898015058181</v>
      </c>
      <c r="V266" s="98">
        <f t="shared" si="87"/>
        <v>191.84710198494184</v>
      </c>
      <c r="W266" s="98">
        <f t="shared" si="83"/>
        <v>22.348000000000003</v>
      </c>
      <c r="X266" s="48" t="s">
        <v>103</v>
      </c>
      <c r="Y266" s="104">
        <v>1</v>
      </c>
      <c r="AA266" s="57"/>
      <c r="AB266" s="57"/>
      <c r="AC266" s="57">
        <f t="shared" si="88"/>
        <v>223.48000000000002</v>
      </c>
      <c r="AD266" s="57">
        <f t="shared" si="78"/>
        <v>9.2799999999999994</v>
      </c>
      <c r="AE266" s="57"/>
      <c r="AF266" s="57">
        <f t="shared" si="89"/>
        <v>223.48000000000002</v>
      </c>
      <c r="AG266" s="15">
        <f t="shared" si="90"/>
        <v>223.48000000000002</v>
      </c>
      <c r="AH266" s="74">
        <v>25</v>
      </c>
      <c r="AI266" s="304"/>
      <c r="AJ266" s="304">
        <f t="shared" si="91"/>
        <v>0.41546885694729641</v>
      </c>
      <c r="AK266" s="106"/>
      <c r="AL266" s="57">
        <f t="shared" si="79"/>
        <v>3.71</v>
      </c>
      <c r="AM266" s="106">
        <f t="shared" si="92"/>
        <v>12.65</v>
      </c>
    </row>
    <row r="267" spans="1:39" x14ac:dyDescent="0.3">
      <c r="A267" s="51">
        <v>3</v>
      </c>
      <c r="B267" s="51" t="s">
        <v>6</v>
      </c>
      <c r="C267" s="5">
        <v>311</v>
      </c>
      <c r="D267" s="51" t="s">
        <v>10</v>
      </c>
      <c r="E267" s="51"/>
      <c r="F267" s="51">
        <v>13260</v>
      </c>
      <c r="G267" s="71" t="s">
        <v>592</v>
      </c>
      <c r="H267" s="34">
        <v>30</v>
      </c>
      <c r="I267" t="s">
        <v>626</v>
      </c>
      <c r="J267" s="53">
        <v>43221</v>
      </c>
      <c r="K267" s="1" t="s">
        <v>546</v>
      </c>
      <c r="L267" s="51">
        <v>5</v>
      </c>
      <c r="M267" s="52">
        <v>184.03</v>
      </c>
      <c r="N267" s="52">
        <v>39.450000000000003</v>
      </c>
      <c r="O267" s="4"/>
      <c r="P267" s="52">
        <v>223.48000000000002</v>
      </c>
      <c r="Q267" s="49">
        <v>0</v>
      </c>
      <c r="R267" s="52">
        <f t="shared" si="93"/>
        <v>223.48000000000002</v>
      </c>
      <c r="S267" s="51">
        <v>10</v>
      </c>
      <c r="T267" s="99">
        <f t="shared" si="86"/>
        <v>1.4154688569472964</v>
      </c>
      <c r="U267" s="98">
        <f t="shared" si="76"/>
        <v>31.632898015058181</v>
      </c>
      <c r="V267" s="98">
        <f t="shared" si="87"/>
        <v>191.84710198494184</v>
      </c>
      <c r="W267" s="98">
        <f t="shared" si="83"/>
        <v>22.348000000000003</v>
      </c>
      <c r="X267" s="48" t="s">
        <v>105</v>
      </c>
      <c r="Y267" s="104">
        <v>1</v>
      </c>
      <c r="AA267" s="57"/>
      <c r="AB267" s="57"/>
      <c r="AC267" s="57">
        <f t="shared" si="88"/>
        <v>223.48000000000002</v>
      </c>
      <c r="AD267" s="57">
        <f t="shared" si="78"/>
        <v>9.2799999999999994</v>
      </c>
      <c r="AE267" s="57"/>
      <c r="AF267" s="57">
        <f t="shared" si="89"/>
        <v>223.48000000000002</v>
      </c>
      <c r="AG267" s="15">
        <f t="shared" si="90"/>
        <v>223.48000000000002</v>
      </c>
      <c r="AH267" s="74">
        <v>25</v>
      </c>
      <c r="AI267" s="304"/>
      <c r="AJ267" s="304">
        <f t="shared" si="91"/>
        <v>0.41546885694729641</v>
      </c>
      <c r="AK267" s="106"/>
      <c r="AL267" s="57">
        <f t="shared" si="79"/>
        <v>3.71</v>
      </c>
      <c r="AM267" s="106">
        <f t="shared" si="92"/>
        <v>12.65</v>
      </c>
    </row>
    <row r="268" spans="1:39" x14ac:dyDescent="0.3">
      <c r="A268" s="51">
        <v>3</v>
      </c>
      <c r="B268" s="51" t="s">
        <v>6</v>
      </c>
      <c r="C268" s="5">
        <v>311</v>
      </c>
      <c r="D268" s="51" t="s">
        <v>10</v>
      </c>
      <c r="E268" s="51"/>
      <c r="F268" s="51">
        <v>13260</v>
      </c>
      <c r="G268" s="71" t="s">
        <v>594</v>
      </c>
      <c r="H268" s="34">
        <v>32</v>
      </c>
      <c r="I268" t="s">
        <v>627</v>
      </c>
      <c r="J268" s="53">
        <v>43221</v>
      </c>
      <c r="K268" s="1" t="s">
        <v>546</v>
      </c>
      <c r="L268" s="51">
        <v>5</v>
      </c>
      <c r="M268" s="52">
        <v>181.48</v>
      </c>
      <c r="N268" s="52">
        <v>38.909999999999997</v>
      </c>
      <c r="O268" s="4"/>
      <c r="P268" s="52">
        <v>220.39</v>
      </c>
      <c r="Q268" s="49">
        <v>0</v>
      </c>
      <c r="R268" s="52">
        <f t="shared" si="93"/>
        <v>220.39</v>
      </c>
      <c r="S268" s="51">
        <v>10</v>
      </c>
      <c r="T268" s="99">
        <f t="shared" si="86"/>
        <v>1.4154688569472964</v>
      </c>
      <c r="U268" s="98">
        <f t="shared" ref="U268:U331" si="94">IF(T268&gt;S268,R268,R268*T268/S268)</f>
        <v>31.195518138261463</v>
      </c>
      <c r="V268" s="98">
        <f t="shared" si="87"/>
        <v>189.19448186173852</v>
      </c>
      <c r="W268" s="98">
        <f t="shared" ref="W268:W331" si="95">+R268*ROUND(1/S268,4)</f>
        <v>22.039000000000001</v>
      </c>
      <c r="X268" s="48" t="s">
        <v>103</v>
      </c>
      <c r="Y268" s="104">
        <v>1</v>
      </c>
      <c r="AA268" s="57"/>
      <c r="AB268" s="57"/>
      <c r="AC268" s="57">
        <f t="shared" si="88"/>
        <v>220.39</v>
      </c>
      <c r="AD268" s="57">
        <f t="shared" ref="AD268:AD331" si="96">ROUND(IF(AJ268&gt;S268,R268,AJ268/S268*R268),2)</f>
        <v>9.16</v>
      </c>
      <c r="AE268" s="57"/>
      <c r="AF268" s="57">
        <f t="shared" si="89"/>
        <v>220.39</v>
      </c>
      <c r="AG268" s="15">
        <f t="shared" si="90"/>
        <v>220.39</v>
      </c>
      <c r="AH268" s="74">
        <v>25</v>
      </c>
      <c r="AI268" s="304"/>
      <c r="AJ268" s="304">
        <f t="shared" si="91"/>
        <v>0.41546885694729641</v>
      </c>
      <c r="AK268" s="106"/>
      <c r="AL268" s="57">
        <f t="shared" ref="AL268:AL331" si="97">ROUND(IF(AJ268&gt;AH268,AF268,AJ268/AH268*AF268),2)</f>
        <v>3.66</v>
      </c>
      <c r="AM268" s="106">
        <f t="shared" si="92"/>
        <v>12.48</v>
      </c>
    </row>
    <row r="269" spans="1:39" x14ac:dyDescent="0.3">
      <c r="A269" s="51">
        <v>3</v>
      </c>
      <c r="B269" s="51" t="s">
        <v>6</v>
      </c>
      <c r="C269" s="5">
        <v>311</v>
      </c>
      <c r="D269" s="51" t="s">
        <v>10</v>
      </c>
      <c r="E269" s="51"/>
      <c r="F269" s="51">
        <v>13260</v>
      </c>
      <c r="G269" s="71" t="s">
        <v>596</v>
      </c>
      <c r="H269" s="34">
        <v>36</v>
      </c>
      <c r="I269" t="s">
        <v>629</v>
      </c>
      <c r="J269" s="53">
        <v>43221</v>
      </c>
      <c r="K269" s="1" t="s">
        <v>546</v>
      </c>
      <c r="L269" s="51">
        <v>5</v>
      </c>
      <c r="M269" s="52">
        <v>184.03</v>
      </c>
      <c r="N269" s="52">
        <v>39.450000000000003</v>
      </c>
      <c r="O269" s="4"/>
      <c r="P269" s="52">
        <v>223.48000000000002</v>
      </c>
      <c r="Q269" s="49">
        <v>0</v>
      </c>
      <c r="R269" s="52">
        <f t="shared" si="93"/>
        <v>223.48000000000002</v>
      </c>
      <c r="S269" s="51">
        <v>10</v>
      </c>
      <c r="T269" s="99">
        <f t="shared" si="86"/>
        <v>1.4154688569472964</v>
      </c>
      <c r="U269" s="98">
        <f t="shared" si="94"/>
        <v>31.632898015058181</v>
      </c>
      <c r="V269" s="98">
        <f t="shared" si="87"/>
        <v>191.84710198494184</v>
      </c>
      <c r="W269" s="98">
        <f t="shared" si="95"/>
        <v>22.348000000000003</v>
      </c>
      <c r="X269" s="48" t="s">
        <v>103</v>
      </c>
      <c r="Y269" s="104">
        <v>1</v>
      </c>
      <c r="AA269" s="57"/>
      <c r="AB269" s="57"/>
      <c r="AC269" s="57">
        <f t="shared" si="88"/>
        <v>223.48000000000002</v>
      </c>
      <c r="AD269" s="57">
        <f t="shared" si="96"/>
        <v>9.2799999999999994</v>
      </c>
      <c r="AE269" s="57"/>
      <c r="AF269" s="57">
        <f t="shared" si="89"/>
        <v>223.48000000000002</v>
      </c>
      <c r="AG269" s="15">
        <f t="shared" si="90"/>
        <v>223.48000000000002</v>
      </c>
      <c r="AH269" s="74">
        <v>25</v>
      </c>
      <c r="AI269" s="304"/>
      <c r="AJ269" s="304">
        <f t="shared" si="91"/>
        <v>0.41546885694729641</v>
      </c>
      <c r="AK269" s="106"/>
      <c r="AL269" s="57">
        <f t="shared" si="97"/>
        <v>3.71</v>
      </c>
      <c r="AM269" s="106">
        <f t="shared" si="92"/>
        <v>12.65</v>
      </c>
    </row>
    <row r="270" spans="1:39" x14ac:dyDescent="0.3">
      <c r="A270" s="51">
        <v>3</v>
      </c>
      <c r="B270" s="51" t="s">
        <v>6</v>
      </c>
      <c r="C270" s="5">
        <v>311</v>
      </c>
      <c r="D270" s="51" t="s">
        <v>10</v>
      </c>
      <c r="E270" s="51"/>
      <c r="F270" s="51">
        <v>13260</v>
      </c>
      <c r="G270" s="71" t="s">
        <v>598</v>
      </c>
      <c r="H270" s="34">
        <v>39</v>
      </c>
      <c r="I270" t="s">
        <v>630</v>
      </c>
      <c r="J270" s="53">
        <v>43221</v>
      </c>
      <c r="K270" s="1" t="s">
        <v>546</v>
      </c>
      <c r="L270" s="51">
        <v>5</v>
      </c>
      <c r="M270" s="52">
        <v>628.33000000000004</v>
      </c>
      <c r="N270" s="52">
        <v>134.69999999999999</v>
      </c>
      <c r="O270" s="4"/>
      <c r="P270" s="52">
        <v>763.03</v>
      </c>
      <c r="Q270" s="49">
        <v>0</v>
      </c>
      <c r="R270" s="52">
        <f t="shared" si="93"/>
        <v>763.03</v>
      </c>
      <c r="S270" s="51">
        <v>10</v>
      </c>
      <c r="T270" s="99">
        <f t="shared" si="86"/>
        <v>1.4154688569472964</v>
      </c>
      <c r="U270" s="98">
        <f t="shared" si="94"/>
        <v>108.00452019164955</v>
      </c>
      <c r="V270" s="98">
        <f t="shared" si="87"/>
        <v>655.02547980835038</v>
      </c>
      <c r="W270" s="98">
        <f t="shared" si="95"/>
        <v>76.302999999999997</v>
      </c>
      <c r="X270" s="48" t="s">
        <v>104</v>
      </c>
      <c r="Y270" s="104">
        <v>1</v>
      </c>
      <c r="AA270" s="57"/>
      <c r="AB270" s="57"/>
      <c r="AC270" s="57">
        <f t="shared" si="88"/>
        <v>763.03</v>
      </c>
      <c r="AD270" s="57">
        <f t="shared" si="96"/>
        <v>31.7</v>
      </c>
      <c r="AE270" s="57"/>
      <c r="AF270" s="57">
        <f t="shared" si="89"/>
        <v>763.03</v>
      </c>
      <c r="AG270" s="15">
        <f t="shared" si="90"/>
        <v>763.03</v>
      </c>
      <c r="AH270" s="74">
        <v>25</v>
      </c>
      <c r="AI270" s="304"/>
      <c r="AJ270" s="304">
        <f t="shared" si="91"/>
        <v>0.41546885694729641</v>
      </c>
      <c r="AK270" s="106"/>
      <c r="AL270" s="57">
        <f t="shared" si="97"/>
        <v>12.68</v>
      </c>
      <c r="AM270" s="106">
        <f t="shared" si="92"/>
        <v>43.2</v>
      </c>
    </row>
    <row r="271" spans="1:39" x14ac:dyDescent="0.3">
      <c r="A271" s="51">
        <v>3</v>
      </c>
      <c r="B271" s="51" t="s">
        <v>6</v>
      </c>
      <c r="C271" s="5">
        <v>311</v>
      </c>
      <c r="D271" s="51" t="s">
        <v>10</v>
      </c>
      <c r="E271" s="51"/>
      <c r="F271" s="51">
        <v>13260</v>
      </c>
      <c r="G271" s="71" t="s">
        <v>599</v>
      </c>
      <c r="H271" s="34">
        <v>41</v>
      </c>
      <c r="I271" t="s">
        <v>634</v>
      </c>
      <c r="J271" s="53">
        <v>43221</v>
      </c>
      <c r="K271" s="1" t="s">
        <v>546</v>
      </c>
      <c r="L271" s="51">
        <v>5</v>
      </c>
      <c r="M271" s="52">
        <v>574.25</v>
      </c>
      <c r="N271" s="52">
        <v>123.11</v>
      </c>
      <c r="O271" s="4"/>
      <c r="P271" s="52">
        <v>697.36</v>
      </c>
      <c r="Q271" s="49">
        <v>0</v>
      </c>
      <c r="R271" s="52">
        <f t="shared" si="93"/>
        <v>697.36</v>
      </c>
      <c r="S271" s="51">
        <v>10</v>
      </c>
      <c r="T271" s="99">
        <f t="shared" si="86"/>
        <v>1.4154688569472964</v>
      </c>
      <c r="U271" s="98">
        <f t="shared" si="94"/>
        <v>98.709136208076671</v>
      </c>
      <c r="V271" s="98">
        <f t="shared" si="87"/>
        <v>598.65086379192337</v>
      </c>
      <c r="W271" s="98">
        <f t="shared" si="95"/>
        <v>69.736000000000004</v>
      </c>
      <c r="X271" s="48" t="s">
        <v>104</v>
      </c>
      <c r="Y271" s="104">
        <v>1</v>
      </c>
      <c r="AA271" s="57"/>
      <c r="AB271" s="57"/>
      <c r="AC271" s="57">
        <f t="shared" si="88"/>
        <v>697.36</v>
      </c>
      <c r="AD271" s="57">
        <f t="shared" si="96"/>
        <v>28.97</v>
      </c>
      <c r="AE271" s="57"/>
      <c r="AF271" s="57">
        <f t="shared" si="89"/>
        <v>697.36</v>
      </c>
      <c r="AG271" s="15">
        <f t="shared" si="90"/>
        <v>697.36</v>
      </c>
      <c r="AH271" s="74">
        <v>25</v>
      </c>
      <c r="AI271" s="304"/>
      <c r="AJ271" s="304">
        <f t="shared" si="91"/>
        <v>0.41546885694729641</v>
      </c>
      <c r="AK271" s="106"/>
      <c r="AL271" s="57">
        <f t="shared" si="97"/>
        <v>11.59</v>
      </c>
      <c r="AM271" s="106">
        <f t="shared" si="92"/>
        <v>39.479999999999997</v>
      </c>
    </row>
    <row r="272" spans="1:39" x14ac:dyDescent="0.3">
      <c r="A272" s="51">
        <v>3</v>
      </c>
      <c r="B272" s="51" t="s">
        <v>6</v>
      </c>
      <c r="C272" s="5">
        <v>311</v>
      </c>
      <c r="D272" s="51" t="s">
        <v>10</v>
      </c>
      <c r="E272" s="51"/>
      <c r="F272" s="51">
        <v>13260</v>
      </c>
      <c r="G272" s="71" t="s">
        <v>582</v>
      </c>
      <c r="H272" s="34">
        <v>17</v>
      </c>
      <c r="I272" t="s">
        <v>619</v>
      </c>
      <c r="J272" s="53">
        <v>43224</v>
      </c>
      <c r="K272" s="1" t="s">
        <v>546</v>
      </c>
      <c r="L272" s="51">
        <v>5</v>
      </c>
      <c r="M272" s="52">
        <v>582.32000000000005</v>
      </c>
      <c r="N272" s="52">
        <v>124.84</v>
      </c>
      <c r="O272" s="4"/>
      <c r="P272" s="52">
        <v>707.16000000000008</v>
      </c>
      <c r="Q272" s="49">
        <v>0</v>
      </c>
      <c r="R272" s="52">
        <f t="shared" si="93"/>
        <v>707.16000000000008</v>
      </c>
      <c r="S272" s="51">
        <v>10</v>
      </c>
      <c r="T272" s="99">
        <f t="shared" si="86"/>
        <v>1.4072553045859</v>
      </c>
      <c r="U272" s="98">
        <f t="shared" si="94"/>
        <v>99.515466119096516</v>
      </c>
      <c r="V272" s="98">
        <f t="shared" si="87"/>
        <v>607.64453388090351</v>
      </c>
      <c r="W272" s="98">
        <f t="shared" si="95"/>
        <v>70.716000000000008</v>
      </c>
      <c r="X272" s="48" t="s">
        <v>104</v>
      </c>
      <c r="Y272" s="104">
        <v>1</v>
      </c>
      <c r="AA272" s="57"/>
      <c r="AB272" s="57"/>
      <c r="AC272" s="57">
        <f t="shared" si="88"/>
        <v>707.16000000000008</v>
      </c>
      <c r="AD272" s="57">
        <f t="shared" si="96"/>
        <v>28.8</v>
      </c>
      <c r="AE272" s="57"/>
      <c r="AF272" s="57">
        <f t="shared" si="89"/>
        <v>707.16000000000008</v>
      </c>
      <c r="AG272" s="15">
        <f t="shared" si="90"/>
        <v>707.16000000000008</v>
      </c>
      <c r="AH272" s="74">
        <v>25</v>
      </c>
      <c r="AI272" s="304"/>
      <c r="AJ272" s="304">
        <f t="shared" si="91"/>
        <v>0.40725530458589998</v>
      </c>
      <c r="AK272" s="106"/>
      <c r="AL272" s="57">
        <f t="shared" si="97"/>
        <v>11.52</v>
      </c>
      <c r="AM272" s="106">
        <f t="shared" si="92"/>
        <v>39.81</v>
      </c>
    </row>
    <row r="273" spans="1:39" x14ac:dyDescent="0.3">
      <c r="A273" s="51">
        <v>3</v>
      </c>
      <c r="B273" s="51" t="s">
        <v>6</v>
      </c>
      <c r="C273" s="5">
        <v>311</v>
      </c>
      <c r="D273" s="51" t="s">
        <v>10</v>
      </c>
      <c r="E273" s="51"/>
      <c r="F273" s="51">
        <v>13260</v>
      </c>
      <c r="G273" s="71" t="s">
        <v>585</v>
      </c>
      <c r="H273" s="34">
        <v>22</v>
      </c>
      <c r="I273" t="s">
        <v>615</v>
      </c>
      <c r="J273" s="53">
        <v>43224</v>
      </c>
      <c r="K273" s="1" t="s">
        <v>546</v>
      </c>
      <c r="L273" s="51">
        <v>5</v>
      </c>
      <c r="M273" s="52">
        <v>582.32000000000005</v>
      </c>
      <c r="N273" s="52">
        <v>124.84</v>
      </c>
      <c r="O273" s="4"/>
      <c r="P273" s="52">
        <v>707.16000000000008</v>
      </c>
      <c r="Q273" s="49">
        <v>0</v>
      </c>
      <c r="R273" s="52">
        <f t="shared" si="93"/>
        <v>707.16000000000008</v>
      </c>
      <c r="S273" s="51">
        <v>10</v>
      </c>
      <c r="T273" s="99">
        <f t="shared" si="86"/>
        <v>1.4072553045859</v>
      </c>
      <c r="U273" s="98">
        <f t="shared" si="94"/>
        <v>99.515466119096516</v>
      </c>
      <c r="V273" s="98">
        <f t="shared" si="87"/>
        <v>607.64453388090351</v>
      </c>
      <c r="W273" s="98">
        <f t="shared" si="95"/>
        <v>70.716000000000008</v>
      </c>
      <c r="X273" s="48" t="s">
        <v>104</v>
      </c>
      <c r="Y273" s="104">
        <v>1</v>
      </c>
      <c r="AA273" s="57"/>
      <c r="AB273" s="57"/>
      <c r="AC273" s="57">
        <f t="shared" si="88"/>
        <v>707.16000000000008</v>
      </c>
      <c r="AD273" s="57">
        <f t="shared" si="96"/>
        <v>28.8</v>
      </c>
      <c r="AE273" s="57"/>
      <c r="AF273" s="57">
        <f t="shared" si="89"/>
        <v>707.16000000000008</v>
      </c>
      <c r="AG273" s="15">
        <f t="shared" si="90"/>
        <v>707.16000000000008</v>
      </c>
      <c r="AH273" s="74">
        <v>25</v>
      </c>
      <c r="AI273" s="304"/>
      <c r="AJ273" s="304">
        <f t="shared" si="91"/>
        <v>0.40725530458589998</v>
      </c>
      <c r="AK273" s="106"/>
      <c r="AL273" s="57">
        <f t="shared" si="97"/>
        <v>11.52</v>
      </c>
      <c r="AM273" s="106">
        <f t="shared" si="92"/>
        <v>39.81</v>
      </c>
    </row>
    <row r="274" spans="1:39" x14ac:dyDescent="0.3">
      <c r="A274" s="51">
        <v>3</v>
      </c>
      <c r="B274" s="51" t="s">
        <v>6</v>
      </c>
      <c r="C274" s="5">
        <v>311</v>
      </c>
      <c r="D274" s="51" t="s">
        <v>10</v>
      </c>
      <c r="E274" s="51"/>
      <c r="F274" s="51">
        <v>13260</v>
      </c>
      <c r="G274" s="71" t="s">
        <v>591</v>
      </c>
      <c r="H274" s="313">
        <v>28</v>
      </c>
      <c r="I274" s="84" t="s">
        <v>643</v>
      </c>
      <c r="J274" s="53">
        <v>43224</v>
      </c>
      <c r="K274" s="1" t="s">
        <v>546</v>
      </c>
      <c r="L274" s="51">
        <v>5</v>
      </c>
      <c r="M274" s="52">
        <v>642.29999999999995</v>
      </c>
      <c r="N274" s="52">
        <v>137.69999999999999</v>
      </c>
      <c r="O274" s="4"/>
      <c r="P274" s="52">
        <v>780</v>
      </c>
      <c r="Q274" s="49">
        <v>0</v>
      </c>
      <c r="R274" s="52">
        <f t="shared" si="93"/>
        <v>780</v>
      </c>
      <c r="S274" s="51">
        <v>10</v>
      </c>
      <c r="T274" s="99">
        <f t="shared" si="86"/>
        <v>1.4072553045859</v>
      </c>
      <c r="U274" s="98">
        <f t="shared" si="94"/>
        <v>109.76591375770019</v>
      </c>
      <c r="V274" s="98">
        <f t="shared" si="87"/>
        <v>670.23408624229978</v>
      </c>
      <c r="W274" s="98">
        <f t="shared" si="95"/>
        <v>78</v>
      </c>
      <c r="X274" s="48" t="s">
        <v>104</v>
      </c>
      <c r="Y274" s="104">
        <v>1</v>
      </c>
      <c r="AA274" s="57"/>
      <c r="AB274" s="57"/>
      <c r="AC274" s="57">
        <f t="shared" si="88"/>
        <v>780</v>
      </c>
      <c r="AD274" s="57">
        <f t="shared" si="96"/>
        <v>31.77</v>
      </c>
      <c r="AE274" s="57"/>
      <c r="AF274" s="57">
        <f t="shared" si="89"/>
        <v>780</v>
      </c>
      <c r="AG274" s="15">
        <f t="shared" si="90"/>
        <v>780</v>
      </c>
      <c r="AH274" s="74">
        <v>25</v>
      </c>
      <c r="AI274" s="304"/>
      <c r="AJ274" s="304">
        <f t="shared" si="91"/>
        <v>0.40725530458589998</v>
      </c>
      <c r="AK274" s="106"/>
      <c r="AL274" s="57">
        <f t="shared" si="97"/>
        <v>12.71</v>
      </c>
      <c r="AM274" s="106">
        <f t="shared" si="92"/>
        <v>43.91</v>
      </c>
    </row>
    <row r="275" spans="1:39" x14ac:dyDescent="0.3">
      <c r="A275" s="51">
        <v>3</v>
      </c>
      <c r="B275" s="51" t="s">
        <v>6</v>
      </c>
      <c r="C275" s="5">
        <v>311</v>
      </c>
      <c r="D275" s="51" t="s">
        <v>10</v>
      </c>
      <c r="E275" s="51"/>
      <c r="F275" s="51">
        <v>13260</v>
      </c>
      <c r="G275" s="71" t="s">
        <v>588</v>
      </c>
      <c r="H275" s="34">
        <v>25</v>
      </c>
      <c r="I275" t="s">
        <v>607</v>
      </c>
      <c r="J275" s="53">
        <v>43231</v>
      </c>
      <c r="K275" s="1" t="s">
        <v>546</v>
      </c>
      <c r="L275" s="51">
        <v>5</v>
      </c>
      <c r="M275" s="52">
        <v>622.33000000000004</v>
      </c>
      <c r="N275" s="52">
        <v>133.41999999999999</v>
      </c>
      <c r="O275" s="4"/>
      <c r="P275" s="52">
        <v>755.75</v>
      </c>
      <c r="Q275" s="49">
        <v>0</v>
      </c>
      <c r="R275" s="52">
        <f t="shared" si="93"/>
        <v>755.75</v>
      </c>
      <c r="S275" s="51">
        <v>10</v>
      </c>
      <c r="T275" s="99">
        <f t="shared" si="86"/>
        <v>1.3880903490759753</v>
      </c>
      <c r="U275" s="98">
        <f t="shared" si="94"/>
        <v>104.90492813141684</v>
      </c>
      <c r="V275" s="98">
        <f t="shared" si="87"/>
        <v>650.8450718685832</v>
      </c>
      <c r="W275" s="98">
        <f t="shared" si="95"/>
        <v>75.575000000000003</v>
      </c>
      <c r="X275" s="48" t="s">
        <v>106</v>
      </c>
      <c r="Y275" s="104" t="s">
        <v>552</v>
      </c>
      <c r="AA275" s="57"/>
      <c r="AB275" s="57"/>
      <c r="AC275" s="57">
        <f t="shared" si="88"/>
        <v>755.75</v>
      </c>
      <c r="AD275" s="57">
        <f t="shared" si="96"/>
        <v>29.33</v>
      </c>
      <c r="AE275" s="57"/>
      <c r="AF275" s="57">
        <f t="shared" si="89"/>
        <v>755.75</v>
      </c>
      <c r="AG275" s="15">
        <f t="shared" si="90"/>
        <v>755.75</v>
      </c>
      <c r="AH275" s="74">
        <v>25</v>
      </c>
      <c r="AI275" s="304"/>
      <c r="AJ275" s="304">
        <f t="shared" si="91"/>
        <v>0.38809034907597528</v>
      </c>
      <c r="AK275" s="106"/>
      <c r="AL275" s="57">
        <f t="shared" si="97"/>
        <v>11.73</v>
      </c>
      <c r="AM275" s="106">
        <f t="shared" si="92"/>
        <v>41.96</v>
      </c>
    </row>
    <row r="276" spans="1:39" x14ac:dyDescent="0.3">
      <c r="A276" s="51">
        <v>3</v>
      </c>
      <c r="B276" s="51" t="s">
        <v>6</v>
      </c>
      <c r="C276" s="5">
        <v>311</v>
      </c>
      <c r="D276" s="51" t="s">
        <v>10</v>
      </c>
      <c r="E276" s="51"/>
      <c r="F276" s="51">
        <v>13260</v>
      </c>
      <c r="G276" s="71" t="s">
        <v>596</v>
      </c>
      <c r="H276" s="34">
        <v>36</v>
      </c>
      <c r="I276" t="s">
        <v>629</v>
      </c>
      <c r="J276" s="53">
        <v>43235</v>
      </c>
      <c r="K276" s="1" t="s">
        <v>546</v>
      </c>
      <c r="L276" s="51">
        <v>5</v>
      </c>
      <c r="M276" s="52">
        <v>397.82</v>
      </c>
      <c r="N276" s="52">
        <v>85.29</v>
      </c>
      <c r="O276" s="4"/>
      <c r="P276" s="52">
        <v>483.11</v>
      </c>
      <c r="Q276" s="49">
        <v>0</v>
      </c>
      <c r="R276" s="52">
        <f t="shared" si="93"/>
        <v>483.11</v>
      </c>
      <c r="S276" s="51">
        <v>10</v>
      </c>
      <c r="T276" s="99">
        <f t="shared" si="86"/>
        <v>1.377138945927447</v>
      </c>
      <c r="U276" s="98">
        <f t="shared" si="94"/>
        <v>66.530959616700898</v>
      </c>
      <c r="V276" s="98">
        <f t="shared" si="87"/>
        <v>416.57904038329912</v>
      </c>
      <c r="W276" s="98">
        <f t="shared" si="95"/>
        <v>48.311000000000007</v>
      </c>
      <c r="X276" s="48" t="s">
        <v>107</v>
      </c>
      <c r="Y276" s="104">
        <v>1</v>
      </c>
      <c r="AA276" s="57"/>
      <c r="AB276" s="57"/>
      <c r="AC276" s="57">
        <f t="shared" si="88"/>
        <v>483.11</v>
      </c>
      <c r="AD276" s="57">
        <f t="shared" si="96"/>
        <v>18.22</v>
      </c>
      <c r="AE276" s="57"/>
      <c r="AF276" s="57">
        <f t="shared" si="89"/>
        <v>483.11</v>
      </c>
      <c r="AG276" s="15">
        <f t="shared" si="90"/>
        <v>483.11</v>
      </c>
      <c r="AH276" s="74">
        <v>25</v>
      </c>
      <c r="AI276" s="304"/>
      <c r="AJ276" s="304">
        <f t="shared" si="91"/>
        <v>0.37713894592744701</v>
      </c>
      <c r="AK276" s="106"/>
      <c r="AL276" s="57">
        <f t="shared" si="97"/>
        <v>7.29</v>
      </c>
      <c r="AM276" s="106">
        <f t="shared" si="92"/>
        <v>26.61</v>
      </c>
    </row>
    <row r="277" spans="1:39" x14ac:dyDescent="0.3">
      <c r="A277" s="51">
        <v>3</v>
      </c>
      <c r="B277" s="51" t="s">
        <v>6</v>
      </c>
      <c r="C277" s="5">
        <v>311</v>
      </c>
      <c r="D277" s="51" t="s">
        <v>10</v>
      </c>
      <c r="E277" s="51"/>
      <c r="F277" s="51">
        <v>13260</v>
      </c>
      <c r="G277" s="71" t="s">
        <v>583</v>
      </c>
      <c r="H277" s="34">
        <v>18</v>
      </c>
      <c r="I277" t="s">
        <v>606</v>
      </c>
      <c r="J277" s="53">
        <v>43237</v>
      </c>
      <c r="K277" s="1" t="s">
        <v>546</v>
      </c>
      <c r="L277" s="51">
        <v>5</v>
      </c>
      <c r="M277" s="52">
        <v>5115.79</v>
      </c>
      <c r="N277" s="52">
        <v>1096.73</v>
      </c>
      <c r="O277" s="4"/>
      <c r="P277" s="52">
        <v>6212.52</v>
      </c>
      <c r="Q277" s="49">
        <v>0</v>
      </c>
      <c r="R277" s="52">
        <f t="shared" si="93"/>
        <v>6212.52</v>
      </c>
      <c r="S277" s="51">
        <v>10</v>
      </c>
      <c r="T277" s="99">
        <f t="shared" si="86"/>
        <v>1.3716632443531827</v>
      </c>
      <c r="U277" s="98">
        <f t="shared" si="94"/>
        <v>852.14853388090341</v>
      </c>
      <c r="V277" s="98">
        <f t="shared" si="87"/>
        <v>5360.371466119097</v>
      </c>
      <c r="W277" s="98">
        <f t="shared" si="95"/>
        <v>621.25200000000007</v>
      </c>
      <c r="X277" s="48" t="s">
        <v>109</v>
      </c>
      <c r="Y277" s="104">
        <v>1</v>
      </c>
      <c r="AA277" s="57"/>
      <c r="AB277" s="57"/>
      <c r="AC277" s="57">
        <f t="shared" si="88"/>
        <v>6212.52</v>
      </c>
      <c r="AD277" s="57">
        <f t="shared" si="96"/>
        <v>230.9</v>
      </c>
      <c r="AE277" s="57"/>
      <c r="AF277" s="57">
        <f t="shared" si="89"/>
        <v>6212.52</v>
      </c>
      <c r="AG277" s="15">
        <f t="shared" si="90"/>
        <v>6212.52</v>
      </c>
      <c r="AH277" s="74">
        <v>25</v>
      </c>
      <c r="AI277" s="304"/>
      <c r="AJ277" s="304">
        <f t="shared" si="91"/>
        <v>0.37166324435318265</v>
      </c>
      <c r="AK277" s="106"/>
      <c r="AL277" s="57">
        <f t="shared" si="97"/>
        <v>92.36</v>
      </c>
      <c r="AM277" s="106">
        <f t="shared" si="92"/>
        <v>340.86</v>
      </c>
    </row>
    <row r="278" spans="1:39" x14ac:dyDescent="0.3">
      <c r="A278" s="51">
        <v>3</v>
      </c>
      <c r="B278" s="51" t="s">
        <v>6</v>
      </c>
      <c r="C278" s="5">
        <v>311</v>
      </c>
      <c r="D278" s="51" t="s">
        <v>10</v>
      </c>
      <c r="E278" s="51"/>
      <c r="F278" s="51">
        <v>13260</v>
      </c>
      <c r="G278" s="71" t="s">
        <v>596</v>
      </c>
      <c r="H278" s="34">
        <v>36</v>
      </c>
      <c r="I278" t="s">
        <v>629</v>
      </c>
      <c r="J278" s="53">
        <v>43237</v>
      </c>
      <c r="K278" s="1" t="s">
        <v>546</v>
      </c>
      <c r="L278" s="51">
        <v>5</v>
      </c>
      <c r="M278" s="52">
        <v>8208.76</v>
      </c>
      <c r="N278" s="52">
        <v>1759.81</v>
      </c>
      <c r="O278" s="4"/>
      <c r="P278" s="52">
        <v>9968.57</v>
      </c>
      <c r="Q278" s="49">
        <v>0</v>
      </c>
      <c r="R278" s="52">
        <f t="shared" si="93"/>
        <v>9968.57</v>
      </c>
      <c r="S278" s="51">
        <v>10</v>
      </c>
      <c r="T278" s="99">
        <f t="shared" si="86"/>
        <v>1.3716632443531827</v>
      </c>
      <c r="U278" s="98">
        <f t="shared" si="94"/>
        <v>1367.3521067761806</v>
      </c>
      <c r="V278" s="98">
        <f t="shared" si="87"/>
        <v>8601.2178932238185</v>
      </c>
      <c r="W278" s="98">
        <f t="shared" si="95"/>
        <v>996.85699999999997</v>
      </c>
      <c r="X278" s="48" t="s">
        <v>108</v>
      </c>
      <c r="Y278" s="104">
        <v>1</v>
      </c>
      <c r="AA278" s="57"/>
      <c r="AB278" s="57"/>
      <c r="AC278" s="57">
        <f t="shared" si="88"/>
        <v>9968.57</v>
      </c>
      <c r="AD278" s="57">
        <f t="shared" si="96"/>
        <v>370.5</v>
      </c>
      <c r="AE278" s="57"/>
      <c r="AF278" s="57">
        <f t="shared" si="89"/>
        <v>9968.57</v>
      </c>
      <c r="AG278" s="15">
        <f t="shared" si="90"/>
        <v>9968.57</v>
      </c>
      <c r="AH278" s="74">
        <v>25</v>
      </c>
      <c r="AI278" s="304"/>
      <c r="AJ278" s="304">
        <f t="shared" si="91"/>
        <v>0.37166324435318265</v>
      </c>
      <c r="AK278" s="106"/>
      <c r="AL278" s="57">
        <f t="shared" si="97"/>
        <v>148.19999999999999</v>
      </c>
      <c r="AM278" s="106">
        <f t="shared" ref="AM278:AM302" si="98">ROUND(IF(T278&gt;AH278,AG278,T278/AH278*AG278),2)</f>
        <v>546.94000000000005</v>
      </c>
    </row>
    <row r="279" spans="1:39" x14ac:dyDescent="0.3">
      <c r="A279" s="51">
        <v>3</v>
      </c>
      <c r="B279" s="51" t="s">
        <v>6</v>
      </c>
      <c r="C279" s="5">
        <v>311</v>
      </c>
      <c r="D279" s="51" t="s">
        <v>10</v>
      </c>
      <c r="E279" s="51"/>
      <c r="F279" s="51">
        <v>13260</v>
      </c>
      <c r="G279" s="71" t="s">
        <v>576</v>
      </c>
      <c r="H279" s="34">
        <v>11</v>
      </c>
      <c r="I279" s="74" t="s">
        <v>644</v>
      </c>
      <c r="J279" s="53">
        <v>43242</v>
      </c>
      <c r="K279" s="1" t="s">
        <v>546</v>
      </c>
      <c r="L279" s="51">
        <v>5</v>
      </c>
      <c r="M279" s="52">
        <v>979.66</v>
      </c>
      <c r="N279" s="52">
        <v>210.02</v>
      </c>
      <c r="O279" s="4"/>
      <c r="P279" s="52">
        <v>1189.68</v>
      </c>
      <c r="Q279" s="49">
        <v>0</v>
      </c>
      <c r="R279" s="52">
        <f t="shared" si="93"/>
        <v>1189.68</v>
      </c>
      <c r="S279" s="51">
        <v>10</v>
      </c>
      <c r="T279" s="99">
        <f t="shared" si="86"/>
        <v>1.3579739904175223</v>
      </c>
      <c r="U279" s="98">
        <f t="shared" si="94"/>
        <v>161.55544969199178</v>
      </c>
      <c r="V279" s="98">
        <f t="shared" si="87"/>
        <v>1028.1245503080083</v>
      </c>
      <c r="W279" s="98">
        <f t="shared" si="95"/>
        <v>118.96800000000002</v>
      </c>
      <c r="X279" s="48" t="s">
        <v>104</v>
      </c>
      <c r="Y279" s="104">
        <v>2</v>
      </c>
      <c r="AA279" s="57"/>
      <c r="AB279" s="57"/>
      <c r="AC279" s="57">
        <f t="shared" si="88"/>
        <v>1189.68</v>
      </c>
      <c r="AD279" s="57">
        <f t="shared" si="96"/>
        <v>42.59</v>
      </c>
      <c r="AE279" s="57"/>
      <c r="AF279" s="57">
        <f t="shared" si="89"/>
        <v>1189.68</v>
      </c>
      <c r="AG279" s="15">
        <f t="shared" si="90"/>
        <v>1189.68</v>
      </c>
      <c r="AH279" s="74">
        <v>25</v>
      </c>
      <c r="AI279" s="304"/>
      <c r="AJ279" s="304">
        <f t="shared" si="91"/>
        <v>0.35797399041752231</v>
      </c>
      <c r="AK279" s="106"/>
      <c r="AL279" s="57">
        <f t="shared" si="97"/>
        <v>17.03</v>
      </c>
      <c r="AM279" s="106">
        <f t="shared" si="98"/>
        <v>64.62</v>
      </c>
    </row>
    <row r="280" spans="1:39" x14ac:dyDescent="0.3">
      <c r="A280" s="51">
        <v>3</v>
      </c>
      <c r="B280" s="51" t="s">
        <v>6</v>
      </c>
      <c r="C280" s="5">
        <v>311</v>
      </c>
      <c r="D280" s="51" t="s">
        <v>10</v>
      </c>
      <c r="E280" s="51"/>
      <c r="F280" s="51">
        <v>13260</v>
      </c>
      <c r="G280" s="71" t="s">
        <v>584</v>
      </c>
      <c r="H280" s="34">
        <v>19</v>
      </c>
      <c r="I280" t="s">
        <v>609</v>
      </c>
      <c r="J280" s="53">
        <v>43242</v>
      </c>
      <c r="K280" s="1" t="s">
        <v>546</v>
      </c>
      <c r="L280" s="51">
        <v>5</v>
      </c>
      <c r="M280" s="52">
        <v>573.78</v>
      </c>
      <c r="N280" s="52">
        <v>123.01</v>
      </c>
      <c r="O280" s="4"/>
      <c r="P280" s="52">
        <v>696.79</v>
      </c>
      <c r="Q280" s="49">
        <v>0</v>
      </c>
      <c r="R280" s="52">
        <f t="shared" si="93"/>
        <v>696.79</v>
      </c>
      <c r="S280" s="51">
        <v>10</v>
      </c>
      <c r="T280" s="99">
        <f t="shared" si="86"/>
        <v>1.3579739904175223</v>
      </c>
      <c r="U280" s="98">
        <f t="shared" si="94"/>
        <v>94.62226967830253</v>
      </c>
      <c r="V280" s="98">
        <f t="shared" si="87"/>
        <v>602.16773032169749</v>
      </c>
      <c r="W280" s="98">
        <f t="shared" si="95"/>
        <v>69.679000000000002</v>
      </c>
      <c r="X280" s="48" t="s">
        <v>104</v>
      </c>
      <c r="Y280" s="104">
        <v>1</v>
      </c>
      <c r="AA280" s="57"/>
      <c r="AB280" s="57"/>
      <c r="AC280" s="57">
        <f t="shared" si="88"/>
        <v>696.79</v>
      </c>
      <c r="AD280" s="57">
        <f t="shared" si="96"/>
        <v>24.94</v>
      </c>
      <c r="AE280" s="57"/>
      <c r="AF280" s="57">
        <f t="shared" si="89"/>
        <v>696.79</v>
      </c>
      <c r="AG280" s="15">
        <f t="shared" si="90"/>
        <v>696.79</v>
      </c>
      <c r="AH280" s="74">
        <v>25</v>
      </c>
      <c r="AI280" s="304"/>
      <c r="AJ280" s="304">
        <f t="shared" si="91"/>
        <v>0.35797399041752231</v>
      </c>
      <c r="AK280" s="106"/>
      <c r="AL280" s="57">
        <f t="shared" si="97"/>
        <v>9.98</v>
      </c>
      <c r="AM280" s="106">
        <f t="shared" si="98"/>
        <v>37.85</v>
      </c>
    </row>
    <row r="281" spans="1:39" x14ac:dyDescent="0.3">
      <c r="A281" s="51">
        <v>3</v>
      </c>
      <c r="B281" s="51" t="s">
        <v>6</v>
      </c>
      <c r="C281" s="5">
        <v>311</v>
      </c>
      <c r="D281" s="51" t="s">
        <v>10</v>
      </c>
      <c r="E281" s="51"/>
      <c r="F281" s="51">
        <v>13260</v>
      </c>
      <c r="G281" s="71" t="s">
        <v>588</v>
      </c>
      <c r="H281" s="34">
        <v>25</v>
      </c>
      <c r="I281" t="s">
        <v>607</v>
      </c>
      <c r="J281" s="53">
        <v>43242</v>
      </c>
      <c r="K281" s="1" t="s">
        <v>546</v>
      </c>
      <c r="L281" s="51">
        <v>5</v>
      </c>
      <c r="M281" s="52">
        <v>979.66</v>
      </c>
      <c r="N281" s="52">
        <v>210.02</v>
      </c>
      <c r="O281" s="4"/>
      <c r="P281" s="52">
        <v>1189.68</v>
      </c>
      <c r="Q281" s="49">
        <v>0</v>
      </c>
      <c r="R281" s="52">
        <f t="shared" si="93"/>
        <v>1189.68</v>
      </c>
      <c r="S281" s="51">
        <v>10</v>
      </c>
      <c r="T281" s="99">
        <f t="shared" si="86"/>
        <v>1.3579739904175223</v>
      </c>
      <c r="U281" s="98">
        <f t="shared" si="94"/>
        <v>161.55544969199178</v>
      </c>
      <c r="V281" s="98">
        <f t="shared" si="87"/>
        <v>1028.1245503080083</v>
      </c>
      <c r="W281" s="98">
        <f t="shared" si="95"/>
        <v>118.96800000000002</v>
      </c>
      <c r="X281" s="48" t="s">
        <v>110</v>
      </c>
      <c r="Y281" s="104">
        <v>2</v>
      </c>
      <c r="AA281" s="57"/>
      <c r="AB281" s="57"/>
      <c r="AC281" s="57">
        <f t="shared" si="88"/>
        <v>1189.68</v>
      </c>
      <c r="AD281" s="57">
        <f t="shared" si="96"/>
        <v>42.59</v>
      </c>
      <c r="AE281" s="57"/>
      <c r="AF281" s="57">
        <f t="shared" si="89"/>
        <v>1189.68</v>
      </c>
      <c r="AG281" s="15">
        <f t="shared" si="90"/>
        <v>1189.68</v>
      </c>
      <c r="AH281" s="74">
        <v>25</v>
      </c>
      <c r="AI281" s="304"/>
      <c r="AJ281" s="304">
        <f t="shared" si="91"/>
        <v>0.35797399041752231</v>
      </c>
      <c r="AK281" s="106"/>
      <c r="AL281" s="57">
        <f t="shared" si="97"/>
        <v>17.03</v>
      </c>
      <c r="AM281" s="106">
        <f t="shared" si="98"/>
        <v>64.62</v>
      </c>
    </row>
    <row r="282" spans="1:39" x14ac:dyDescent="0.3">
      <c r="A282" s="51">
        <v>3</v>
      </c>
      <c r="B282" s="51" t="s">
        <v>6</v>
      </c>
      <c r="C282" s="5">
        <v>311</v>
      </c>
      <c r="D282" s="51" t="s">
        <v>10</v>
      </c>
      <c r="E282" s="51"/>
      <c r="F282" s="51">
        <v>13260</v>
      </c>
      <c r="G282" s="71" t="s">
        <v>589</v>
      </c>
      <c r="H282" s="34">
        <v>27</v>
      </c>
      <c r="I282" t="s">
        <v>620</v>
      </c>
      <c r="J282" s="53">
        <v>43242</v>
      </c>
      <c r="K282" s="1" t="s">
        <v>546</v>
      </c>
      <c r="L282" s="51">
        <v>5</v>
      </c>
      <c r="M282" s="52">
        <v>581.84</v>
      </c>
      <c r="N282" s="52">
        <v>124.74</v>
      </c>
      <c r="O282" s="4"/>
      <c r="P282" s="52">
        <v>706.58</v>
      </c>
      <c r="Q282" s="49">
        <v>0</v>
      </c>
      <c r="R282" s="52">
        <f t="shared" si="93"/>
        <v>706.58</v>
      </c>
      <c r="S282" s="51">
        <v>10</v>
      </c>
      <c r="T282" s="99">
        <f t="shared" si="86"/>
        <v>1.3579739904175223</v>
      </c>
      <c r="U282" s="98">
        <f t="shared" si="94"/>
        <v>95.951726214921308</v>
      </c>
      <c r="V282" s="98">
        <f t="shared" si="87"/>
        <v>610.6282737850787</v>
      </c>
      <c r="W282" s="98">
        <f t="shared" si="95"/>
        <v>70.658000000000001</v>
      </c>
      <c r="X282" s="48" t="s">
        <v>104</v>
      </c>
      <c r="Y282" s="104">
        <v>1</v>
      </c>
      <c r="AA282" s="57"/>
      <c r="AB282" s="57"/>
      <c r="AC282" s="57">
        <f t="shared" si="88"/>
        <v>706.58</v>
      </c>
      <c r="AD282" s="57">
        <f t="shared" si="96"/>
        <v>25.29</v>
      </c>
      <c r="AE282" s="57"/>
      <c r="AF282" s="57">
        <f t="shared" si="89"/>
        <v>706.58</v>
      </c>
      <c r="AG282" s="15">
        <f t="shared" si="90"/>
        <v>706.58</v>
      </c>
      <c r="AH282" s="74">
        <v>25</v>
      </c>
      <c r="AI282" s="304"/>
      <c r="AJ282" s="304">
        <f t="shared" si="91"/>
        <v>0.35797399041752231</v>
      </c>
      <c r="AK282" s="106"/>
      <c r="AL282" s="57">
        <f t="shared" si="97"/>
        <v>10.119999999999999</v>
      </c>
      <c r="AM282" s="106">
        <f t="shared" si="98"/>
        <v>38.380000000000003</v>
      </c>
    </row>
    <row r="283" spans="1:39" x14ac:dyDescent="0.3">
      <c r="A283" s="51">
        <v>3</v>
      </c>
      <c r="B283" s="51" t="s">
        <v>6</v>
      </c>
      <c r="C283" s="5">
        <v>311</v>
      </c>
      <c r="D283" s="51" t="s">
        <v>10</v>
      </c>
      <c r="E283" s="51"/>
      <c r="F283" s="51">
        <v>13260</v>
      </c>
      <c r="G283" s="71" t="s">
        <v>582</v>
      </c>
      <c r="H283" s="34">
        <v>17</v>
      </c>
      <c r="I283" t="s">
        <v>619</v>
      </c>
      <c r="J283" s="53">
        <v>43251</v>
      </c>
      <c r="K283" s="1" t="s">
        <v>546</v>
      </c>
      <c r="L283" s="51">
        <v>5</v>
      </c>
      <c r="M283" s="52">
        <v>582.32000000000005</v>
      </c>
      <c r="N283" s="52">
        <v>124.84</v>
      </c>
      <c r="O283" s="4"/>
      <c r="P283" s="52">
        <v>707.16000000000008</v>
      </c>
      <c r="Q283" s="49">
        <v>0</v>
      </c>
      <c r="R283" s="52">
        <f t="shared" si="93"/>
        <v>707.16000000000008</v>
      </c>
      <c r="S283" s="51">
        <v>10</v>
      </c>
      <c r="T283" s="99">
        <f t="shared" si="86"/>
        <v>1.3333333333333333</v>
      </c>
      <c r="U283" s="98">
        <f t="shared" si="94"/>
        <v>94.288000000000011</v>
      </c>
      <c r="V283" s="98">
        <f t="shared" si="87"/>
        <v>612.87200000000007</v>
      </c>
      <c r="W283" s="98">
        <f t="shared" si="95"/>
        <v>70.716000000000008</v>
      </c>
      <c r="X283" s="48" t="s">
        <v>104</v>
      </c>
      <c r="Y283" s="104">
        <v>1</v>
      </c>
      <c r="AA283" s="57"/>
      <c r="AB283" s="57"/>
      <c r="AC283" s="57">
        <f t="shared" si="88"/>
        <v>707.16000000000008</v>
      </c>
      <c r="AD283" s="57">
        <f t="shared" si="96"/>
        <v>23.57</v>
      </c>
      <c r="AE283" s="57"/>
      <c r="AF283" s="57">
        <f t="shared" si="89"/>
        <v>707.16000000000008</v>
      </c>
      <c r="AG283" s="15">
        <f t="shared" si="90"/>
        <v>707.16000000000008</v>
      </c>
      <c r="AH283" s="74">
        <v>25</v>
      </c>
      <c r="AI283" s="304"/>
      <c r="AJ283" s="304">
        <f t="shared" si="91"/>
        <v>0.33333333333333326</v>
      </c>
      <c r="AK283" s="106"/>
      <c r="AL283" s="57">
        <f t="shared" si="97"/>
        <v>9.43</v>
      </c>
      <c r="AM283" s="106">
        <f t="shared" si="98"/>
        <v>37.72</v>
      </c>
    </row>
    <row r="284" spans="1:39" x14ac:dyDescent="0.3">
      <c r="A284" s="51">
        <v>3</v>
      </c>
      <c r="B284" s="51" t="s">
        <v>6</v>
      </c>
      <c r="C284" s="5">
        <v>311</v>
      </c>
      <c r="D284" s="51" t="s">
        <v>10</v>
      </c>
      <c r="E284" s="51"/>
      <c r="F284" s="51">
        <v>13260</v>
      </c>
      <c r="G284" s="71" t="s">
        <v>570</v>
      </c>
      <c r="H284" s="34">
        <v>3</v>
      </c>
      <c r="I284" t="s">
        <v>611</v>
      </c>
      <c r="J284" s="53">
        <v>43253</v>
      </c>
      <c r="K284" s="1" t="s">
        <v>546</v>
      </c>
      <c r="L284" s="51">
        <v>6</v>
      </c>
      <c r="M284" s="52">
        <v>7286.86</v>
      </c>
      <c r="N284" s="52">
        <v>1562.17</v>
      </c>
      <c r="O284" s="4"/>
      <c r="P284" s="52">
        <v>8849.0299999999988</v>
      </c>
      <c r="Q284" s="49">
        <v>0</v>
      </c>
      <c r="R284" s="52">
        <f t="shared" si="93"/>
        <v>8849.0299999999988</v>
      </c>
      <c r="S284" s="51">
        <v>10</v>
      </c>
      <c r="T284" s="99">
        <f t="shared" si="86"/>
        <v>1.3278576317590691</v>
      </c>
      <c r="U284" s="98">
        <f t="shared" si="94"/>
        <v>1175.0252019164955</v>
      </c>
      <c r="V284" s="98">
        <f t="shared" si="87"/>
        <v>7674.0047980835034</v>
      </c>
      <c r="W284" s="98">
        <f t="shared" si="95"/>
        <v>884.90299999999991</v>
      </c>
      <c r="X284" s="48" t="s">
        <v>111</v>
      </c>
      <c r="Y284" s="104">
        <v>1</v>
      </c>
      <c r="AA284" s="57"/>
      <c r="AB284" s="57"/>
      <c r="AC284" s="57">
        <f t="shared" si="88"/>
        <v>8849.0299999999988</v>
      </c>
      <c r="AD284" s="57">
        <f t="shared" si="96"/>
        <v>290.12</v>
      </c>
      <c r="AE284" s="57"/>
      <c r="AF284" s="57">
        <f t="shared" si="89"/>
        <v>8849.0299999999988</v>
      </c>
      <c r="AG284" s="15">
        <f t="shared" si="90"/>
        <v>8849.0299999999988</v>
      </c>
      <c r="AH284" s="74">
        <v>25</v>
      </c>
      <c r="AI284" s="304"/>
      <c r="AJ284" s="304">
        <f t="shared" si="91"/>
        <v>0.32785763175906912</v>
      </c>
      <c r="AK284" s="106"/>
      <c r="AL284" s="57">
        <f t="shared" si="97"/>
        <v>116.05</v>
      </c>
      <c r="AM284" s="106">
        <f t="shared" si="98"/>
        <v>470.01</v>
      </c>
    </row>
    <row r="285" spans="1:39" x14ac:dyDescent="0.3">
      <c r="A285" s="51">
        <v>3</v>
      </c>
      <c r="B285" s="51" t="s">
        <v>6</v>
      </c>
      <c r="C285" s="5">
        <v>311</v>
      </c>
      <c r="D285" s="51" t="s">
        <v>10</v>
      </c>
      <c r="E285" s="51"/>
      <c r="F285" s="51">
        <v>13260</v>
      </c>
      <c r="G285" s="71" t="s">
        <v>574</v>
      </c>
      <c r="H285" s="34">
        <v>7</v>
      </c>
      <c r="I285" t="s">
        <v>623</v>
      </c>
      <c r="J285" s="53">
        <v>43262</v>
      </c>
      <c r="K285" s="1" t="s">
        <v>546</v>
      </c>
      <c r="L285" s="51">
        <v>6</v>
      </c>
      <c r="M285" s="52">
        <v>3676.38</v>
      </c>
      <c r="N285" s="52">
        <v>788.15</v>
      </c>
      <c r="O285" s="4"/>
      <c r="P285" s="52">
        <v>4464.53</v>
      </c>
      <c r="Q285" s="49">
        <v>0</v>
      </c>
      <c r="R285" s="52">
        <f t="shared" si="93"/>
        <v>4464.53</v>
      </c>
      <c r="S285" s="51">
        <v>10</v>
      </c>
      <c r="T285" s="99">
        <f t="shared" si="86"/>
        <v>1.3032169746748803</v>
      </c>
      <c r="U285" s="98">
        <f t="shared" si="94"/>
        <v>581.82512799452434</v>
      </c>
      <c r="V285" s="98">
        <f t="shared" si="87"/>
        <v>3882.7048720054754</v>
      </c>
      <c r="W285" s="98">
        <f t="shared" si="95"/>
        <v>446.45299999999997</v>
      </c>
      <c r="X285" s="48" t="s">
        <v>112</v>
      </c>
      <c r="Y285" s="104">
        <v>1</v>
      </c>
      <c r="AA285" s="57"/>
      <c r="AB285" s="57"/>
      <c r="AC285" s="57">
        <f t="shared" si="88"/>
        <v>4464.53</v>
      </c>
      <c r="AD285" s="57">
        <f t="shared" si="96"/>
        <v>135.37</v>
      </c>
      <c r="AE285" s="57"/>
      <c r="AF285" s="57">
        <f t="shared" si="89"/>
        <v>4464.53</v>
      </c>
      <c r="AG285" s="15">
        <f t="shared" si="90"/>
        <v>4464.53</v>
      </c>
      <c r="AH285" s="74">
        <v>25</v>
      </c>
      <c r="AI285" s="304"/>
      <c r="AJ285" s="304">
        <f t="shared" si="91"/>
        <v>0.30321697467488029</v>
      </c>
      <c r="AK285" s="106"/>
      <c r="AL285" s="57">
        <f t="shared" si="97"/>
        <v>54.15</v>
      </c>
      <c r="AM285" s="106">
        <f t="shared" si="98"/>
        <v>232.73</v>
      </c>
    </row>
    <row r="286" spans="1:39" x14ac:dyDescent="0.3">
      <c r="A286" s="51">
        <v>3</v>
      </c>
      <c r="B286" s="51" t="s">
        <v>6</v>
      </c>
      <c r="C286" s="5">
        <v>311</v>
      </c>
      <c r="D286" s="51" t="s">
        <v>10</v>
      </c>
      <c r="E286" s="51"/>
      <c r="F286" s="51">
        <v>13260</v>
      </c>
      <c r="G286" s="71" t="s">
        <v>586</v>
      </c>
      <c r="H286" s="34">
        <v>23</v>
      </c>
      <c r="I286" t="s">
        <v>614</v>
      </c>
      <c r="J286" s="53">
        <v>43264</v>
      </c>
      <c r="K286" s="1" t="s">
        <v>546</v>
      </c>
      <c r="L286" s="51">
        <v>6</v>
      </c>
      <c r="M286" s="52">
        <v>582.32000000000005</v>
      </c>
      <c r="N286" s="52">
        <v>124.84</v>
      </c>
      <c r="O286" s="4"/>
      <c r="P286" s="52">
        <v>707.16000000000008</v>
      </c>
      <c r="Q286" s="49">
        <v>0</v>
      </c>
      <c r="R286" s="52">
        <f t="shared" si="93"/>
        <v>707.16000000000008</v>
      </c>
      <c r="S286" s="51">
        <v>10</v>
      </c>
      <c r="T286" s="99">
        <f t="shared" si="86"/>
        <v>1.2977412731006159</v>
      </c>
      <c r="U286" s="98">
        <f t="shared" si="94"/>
        <v>91.771071868583164</v>
      </c>
      <c r="V286" s="98">
        <f t="shared" si="87"/>
        <v>615.38892813141695</v>
      </c>
      <c r="W286" s="98">
        <f t="shared" si="95"/>
        <v>70.716000000000008</v>
      </c>
      <c r="X286" s="48" t="s">
        <v>113</v>
      </c>
      <c r="Y286" s="104">
        <v>1</v>
      </c>
      <c r="AA286" s="57"/>
      <c r="AB286" s="57"/>
      <c r="AC286" s="57">
        <f t="shared" si="88"/>
        <v>707.16000000000008</v>
      </c>
      <c r="AD286" s="57">
        <f t="shared" si="96"/>
        <v>21.06</v>
      </c>
      <c r="AE286" s="57"/>
      <c r="AF286" s="57">
        <f t="shared" si="89"/>
        <v>707.16000000000008</v>
      </c>
      <c r="AG286" s="15">
        <f t="shared" si="90"/>
        <v>707.16000000000008</v>
      </c>
      <c r="AH286" s="74">
        <v>25</v>
      </c>
      <c r="AI286" s="304"/>
      <c r="AJ286" s="304">
        <f t="shared" si="91"/>
        <v>0.29774127310061593</v>
      </c>
      <c r="AK286" s="106"/>
      <c r="AL286" s="57">
        <f t="shared" si="97"/>
        <v>8.42</v>
      </c>
      <c r="AM286" s="106">
        <f t="shared" si="98"/>
        <v>36.71</v>
      </c>
    </row>
    <row r="287" spans="1:39" x14ac:dyDescent="0.3">
      <c r="A287" s="51">
        <v>3</v>
      </c>
      <c r="B287" s="51" t="s">
        <v>6</v>
      </c>
      <c r="C287" s="5">
        <v>311</v>
      </c>
      <c r="D287" s="51" t="s">
        <v>10</v>
      </c>
      <c r="E287" s="51"/>
      <c r="F287" s="51">
        <v>13260</v>
      </c>
      <c r="G287" s="71" t="s">
        <v>598</v>
      </c>
      <c r="H287" s="34">
        <v>39</v>
      </c>
      <c r="I287" t="s">
        <v>630</v>
      </c>
      <c r="J287" s="53">
        <v>43269</v>
      </c>
      <c r="K287" s="1" t="s">
        <v>546</v>
      </c>
      <c r="L287" s="51">
        <v>6</v>
      </c>
      <c r="M287" s="52">
        <v>5843.06</v>
      </c>
      <c r="N287" s="52">
        <v>1252.6400000000001</v>
      </c>
      <c r="O287" s="4"/>
      <c r="P287" s="52">
        <v>7095.7000000000007</v>
      </c>
      <c r="Q287" s="49">
        <v>0</v>
      </c>
      <c r="R287" s="52">
        <f t="shared" si="93"/>
        <v>7095.7000000000007</v>
      </c>
      <c r="S287" s="51">
        <v>10</v>
      </c>
      <c r="T287" s="99">
        <f t="shared" si="86"/>
        <v>1.2840520191649556</v>
      </c>
      <c r="U287" s="98">
        <f t="shared" si="94"/>
        <v>911.12479123887772</v>
      </c>
      <c r="V287" s="98">
        <f t="shared" si="87"/>
        <v>6184.5752087611227</v>
      </c>
      <c r="W287" s="98">
        <f t="shared" si="95"/>
        <v>709.57000000000016</v>
      </c>
      <c r="X287" s="48" t="s">
        <v>114</v>
      </c>
      <c r="Y287" s="104">
        <v>2</v>
      </c>
      <c r="AA287" s="57"/>
      <c r="AB287" s="57"/>
      <c r="AC287" s="57">
        <f t="shared" si="88"/>
        <v>7095.7000000000007</v>
      </c>
      <c r="AD287" s="57">
        <f t="shared" si="96"/>
        <v>201.55</v>
      </c>
      <c r="AE287" s="57"/>
      <c r="AF287" s="57">
        <f t="shared" si="89"/>
        <v>7095.7000000000007</v>
      </c>
      <c r="AG287" s="15">
        <f t="shared" si="90"/>
        <v>7095.7000000000007</v>
      </c>
      <c r="AH287" s="74">
        <v>25</v>
      </c>
      <c r="AI287" s="304"/>
      <c r="AJ287" s="304">
        <f t="shared" si="91"/>
        <v>0.28405201916495559</v>
      </c>
      <c r="AK287" s="106"/>
      <c r="AL287" s="57">
        <f t="shared" si="97"/>
        <v>80.62</v>
      </c>
      <c r="AM287" s="106">
        <f t="shared" si="98"/>
        <v>364.45</v>
      </c>
    </row>
    <row r="288" spans="1:39" x14ac:dyDescent="0.3">
      <c r="A288" s="51">
        <v>3</v>
      </c>
      <c r="B288" s="51" t="s">
        <v>6</v>
      </c>
      <c r="C288" s="5">
        <v>311</v>
      </c>
      <c r="D288" s="51" t="s">
        <v>10</v>
      </c>
      <c r="E288" s="51"/>
      <c r="F288" s="51">
        <v>13260</v>
      </c>
      <c r="G288" s="71" t="s">
        <v>578</v>
      </c>
      <c r="H288" s="34">
        <v>13</v>
      </c>
      <c r="I288" t="s">
        <v>617</v>
      </c>
      <c r="J288" s="53">
        <v>43271</v>
      </c>
      <c r="K288" s="1" t="s">
        <v>546</v>
      </c>
      <c r="L288" s="51">
        <v>6</v>
      </c>
      <c r="M288" s="52">
        <v>854.2</v>
      </c>
      <c r="N288" s="52">
        <v>183.13</v>
      </c>
      <c r="O288" s="4"/>
      <c r="P288" s="52">
        <v>1037.33</v>
      </c>
      <c r="Q288" s="49">
        <v>0</v>
      </c>
      <c r="R288" s="52">
        <f t="shared" si="93"/>
        <v>1037.33</v>
      </c>
      <c r="S288" s="51">
        <v>10</v>
      </c>
      <c r="T288" s="99">
        <f t="shared" si="86"/>
        <v>1.2785763175906912</v>
      </c>
      <c r="U288" s="98">
        <f t="shared" si="94"/>
        <v>132.63055715263516</v>
      </c>
      <c r="V288" s="98">
        <f t="shared" si="87"/>
        <v>904.69944284736471</v>
      </c>
      <c r="W288" s="98">
        <f t="shared" si="95"/>
        <v>103.733</v>
      </c>
      <c r="X288" s="48" t="s">
        <v>115</v>
      </c>
      <c r="Y288" s="104">
        <v>1</v>
      </c>
      <c r="AA288" s="57"/>
      <c r="AB288" s="57"/>
      <c r="AC288" s="57">
        <f t="shared" si="88"/>
        <v>1037.33</v>
      </c>
      <c r="AD288" s="57">
        <f t="shared" si="96"/>
        <v>28.9</v>
      </c>
      <c r="AE288" s="57"/>
      <c r="AF288" s="57">
        <f t="shared" si="89"/>
        <v>1037.33</v>
      </c>
      <c r="AG288" s="15">
        <f t="shared" si="90"/>
        <v>1037.33</v>
      </c>
      <c r="AH288" s="74">
        <v>25</v>
      </c>
      <c r="AI288" s="304"/>
      <c r="AJ288" s="304">
        <f t="shared" si="91"/>
        <v>0.27857631759069124</v>
      </c>
      <c r="AK288" s="106"/>
      <c r="AL288" s="57">
        <f t="shared" si="97"/>
        <v>11.56</v>
      </c>
      <c r="AM288" s="106">
        <f t="shared" si="98"/>
        <v>53.05</v>
      </c>
    </row>
    <row r="289" spans="1:39" x14ac:dyDescent="0.3">
      <c r="A289" s="51">
        <v>3</v>
      </c>
      <c r="B289" s="51" t="s">
        <v>6</v>
      </c>
      <c r="C289" s="5">
        <v>311</v>
      </c>
      <c r="D289" s="51" t="s">
        <v>10</v>
      </c>
      <c r="E289" s="51"/>
      <c r="F289" s="51">
        <v>13260</v>
      </c>
      <c r="G289" s="71" t="s">
        <v>578</v>
      </c>
      <c r="H289" s="34">
        <v>13</v>
      </c>
      <c r="I289" t="s">
        <v>617</v>
      </c>
      <c r="J289" s="53">
        <v>43271</v>
      </c>
      <c r="K289" s="1" t="s">
        <v>546</v>
      </c>
      <c r="L289" s="51">
        <v>6</v>
      </c>
      <c r="M289" s="52">
        <v>1027.03</v>
      </c>
      <c r="N289" s="52">
        <v>220.18</v>
      </c>
      <c r="O289" s="4"/>
      <c r="P289" s="52">
        <v>1247.21</v>
      </c>
      <c r="Q289" s="49">
        <v>0</v>
      </c>
      <c r="R289" s="52">
        <f t="shared" si="93"/>
        <v>1247.21</v>
      </c>
      <c r="S289" s="51">
        <v>10</v>
      </c>
      <c r="T289" s="99">
        <f t="shared" si="86"/>
        <v>1.2785763175906912</v>
      </c>
      <c r="U289" s="98">
        <f t="shared" si="94"/>
        <v>159.46531690622859</v>
      </c>
      <c r="V289" s="98">
        <f t="shared" si="87"/>
        <v>1087.7446830937715</v>
      </c>
      <c r="W289" s="98">
        <f t="shared" si="95"/>
        <v>124.721</v>
      </c>
      <c r="X289" s="48" t="s">
        <v>116</v>
      </c>
      <c r="Y289" s="104" t="s">
        <v>552</v>
      </c>
      <c r="AA289" s="57"/>
      <c r="AB289" s="57"/>
      <c r="AC289" s="57">
        <f t="shared" si="88"/>
        <v>1247.21</v>
      </c>
      <c r="AD289" s="57">
        <f t="shared" si="96"/>
        <v>34.74</v>
      </c>
      <c r="AE289" s="57"/>
      <c r="AF289" s="57">
        <f t="shared" si="89"/>
        <v>1247.21</v>
      </c>
      <c r="AG289" s="15">
        <f t="shared" si="90"/>
        <v>1247.21</v>
      </c>
      <c r="AH289" s="74">
        <v>25</v>
      </c>
      <c r="AI289" s="304"/>
      <c r="AJ289" s="304">
        <f t="shared" si="91"/>
        <v>0.27857631759069124</v>
      </c>
      <c r="AK289" s="106"/>
      <c r="AL289" s="57">
        <f t="shared" si="97"/>
        <v>13.9</v>
      </c>
      <c r="AM289" s="106">
        <f t="shared" si="98"/>
        <v>63.79</v>
      </c>
    </row>
    <row r="290" spans="1:39" x14ac:dyDescent="0.3">
      <c r="A290" s="51">
        <v>3</v>
      </c>
      <c r="B290" s="51" t="s">
        <v>6</v>
      </c>
      <c r="C290" s="5">
        <v>311</v>
      </c>
      <c r="D290" s="51" t="s">
        <v>10</v>
      </c>
      <c r="E290" s="51"/>
      <c r="F290" s="51">
        <v>13260</v>
      </c>
      <c r="G290" s="71" t="s">
        <v>565</v>
      </c>
      <c r="H290" s="34">
        <v>1</v>
      </c>
      <c r="I290" t="s">
        <v>608</v>
      </c>
      <c r="J290" s="53">
        <v>43272</v>
      </c>
      <c r="K290" s="1" t="s">
        <v>546</v>
      </c>
      <c r="L290" s="51">
        <v>6</v>
      </c>
      <c r="M290" s="52">
        <v>676.56</v>
      </c>
      <c r="N290" s="52">
        <v>145.04</v>
      </c>
      <c r="O290" s="4"/>
      <c r="P290" s="52">
        <v>821.59999999999991</v>
      </c>
      <c r="Q290" s="49">
        <v>0</v>
      </c>
      <c r="R290" s="52">
        <f t="shared" si="93"/>
        <v>821.59999999999991</v>
      </c>
      <c r="S290" s="51">
        <v>10</v>
      </c>
      <c r="T290" s="99">
        <f t="shared" si="86"/>
        <v>1.2758384668035592</v>
      </c>
      <c r="U290" s="98">
        <f t="shared" si="94"/>
        <v>104.82288843258041</v>
      </c>
      <c r="V290" s="98">
        <f t="shared" si="87"/>
        <v>716.77711156741952</v>
      </c>
      <c r="W290" s="98">
        <f t="shared" si="95"/>
        <v>82.16</v>
      </c>
      <c r="X290" s="48" t="s">
        <v>117</v>
      </c>
      <c r="Y290" s="104">
        <v>1</v>
      </c>
      <c r="AA290" s="57"/>
      <c r="AB290" s="57"/>
      <c r="AC290" s="57">
        <f t="shared" si="88"/>
        <v>821.59999999999991</v>
      </c>
      <c r="AD290" s="57">
        <f t="shared" si="96"/>
        <v>22.66</v>
      </c>
      <c r="AE290" s="57"/>
      <c r="AF290" s="57">
        <f t="shared" si="89"/>
        <v>821.59999999999991</v>
      </c>
      <c r="AG290" s="15">
        <f t="shared" si="90"/>
        <v>821.59999999999991</v>
      </c>
      <c r="AH290" s="74">
        <v>25</v>
      </c>
      <c r="AI290" s="304"/>
      <c r="AJ290" s="304">
        <f t="shared" si="91"/>
        <v>0.27583846680355917</v>
      </c>
      <c r="AK290" s="106"/>
      <c r="AL290" s="57">
        <f t="shared" si="97"/>
        <v>9.07</v>
      </c>
      <c r="AM290" s="106">
        <f t="shared" si="98"/>
        <v>41.93</v>
      </c>
    </row>
    <row r="291" spans="1:39" x14ac:dyDescent="0.3">
      <c r="A291" s="51">
        <v>3</v>
      </c>
      <c r="B291" s="51" t="s">
        <v>6</v>
      </c>
      <c r="C291" s="5">
        <v>311</v>
      </c>
      <c r="D291" s="51" t="s">
        <v>10</v>
      </c>
      <c r="E291" s="51"/>
      <c r="F291" s="51">
        <v>13260</v>
      </c>
      <c r="G291" s="71" t="s">
        <v>587</v>
      </c>
      <c r="H291" s="312">
        <v>24</v>
      </c>
      <c r="I291" t="s">
        <v>624</v>
      </c>
      <c r="J291" s="53">
        <v>43281</v>
      </c>
      <c r="K291" s="1" t="s">
        <v>546</v>
      </c>
      <c r="L291" s="51">
        <v>6</v>
      </c>
      <c r="M291" s="52">
        <v>582.32000000000005</v>
      </c>
      <c r="N291" s="52">
        <v>124.84</v>
      </c>
      <c r="O291" s="4"/>
      <c r="P291" s="52">
        <v>707.16000000000008</v>
      </c>
      <c r="Q291" s="49">
        <v>0</v>
      </c>
      <c r="R291" s="52">
        <f t="shared" si="93"/>
        <v>707.16000000000008</v>
      </c>
      <c r="S291" s="51">
        <v>10</v>
      </c>
      <c r="T291" s="99">
        <f t="shared" si="86"/>
        <v>1.2511978097193703</v>
      </c>
      <c r="U291" s="98">
        <f t="shared" si="94"/>
        <v>88.479704312115004</v>
      </c>
      <c r="V291" s="98">
        <f t="shared" si="87"/>
        <v>618.68029568788506</v>
      </c>
      <c r="W291" s="98">
        <f t="shared" si="95"/>
        <v>70.716000000000008</v>
      </c>
      <c r="X291" s="48" t="s">
        <v>118</v>
      </c>
      <c r="Y291" s="104">
        <v>1</v>
      </c>
      <c r="AA291" s="57"/>
      <c r="AB291" s="57"/>
      <c r="AC291" s="57">
        <f t="shared" si="88"/>
        <v>707.16000000000008</v>
      </c>
      <c r="AD291" s="57">
        <f t="shared" si="96"/>
        <v>17.760000000000002</v>
      </c>
      <c r="AE291" s="57"/>
      <c r="AF291" s="57">
        <f t="shared" si="89"/>
        <v>707.16000000000008</v>
      </c>
      <c r="AG291" s="15">
        <f t="shared" si="90"/>
        <v>707.16000000000008</v>
      </c>
      <c r="AH291" s="74">
        <v>25</v>
      </c>
      <c r="AI291" s="304"/>
      <c r="AJ291" s="304">
        <f t="shared" si="91"/>
        <v>0.25119780971937034</v>
      </c>
      <c r="AK291" s="106"/>
      <c r="AL291" s="57">
        <f t="shared" si="97"/>
        <v>7.11</v>
      </c>
      <c r="AM291" s="106">
        <f t="shared" si="98"/>
        <v>35.39</v>
      </c>
    </row>
    <row r="292" spans="1:39" x14ac:dyDescent="0.3">
      <c r="A292" s="51">
        <v>3</v>
      </c>
      <c r="B292" s="51" t="s">
        <v>6</v>
      </c>
      <c r="C292" s="5">
        <v>311</v>
      </c>
      <c r="D292" s="51" t="s">
        <v>10</v>
      </c>
      <c r="E292" s="51"/>
      <c r="F292" s="51">
        <v>13260</v>
      </c>
      <c r="G292" s="71" t="s">
        <v>594</v>
      </c>
      <c r="H292" s="34">
        <v>32</v>
      </c>
      <c r="I292" t="s">
        <v>627</v>
      </c>
      <c r="J292" s="53">
        <v>43305</v>
      </c>
      <c r="K292" s="1" t="s">
        <v>546</v>
      </c>
      <c r="L292" s="51">
        <v>7</v>
      </c>
      <c r="M292" s="52">
        <v>920.72</v>
      </c>
      <c r="N292" s="52">
        <v>197.39</v>
      </c>
      <c r="O292" s="4"/>
      <c r="P292" s="52">
        <v>1118.1100000000001</v>
      </c>
      <c r="Q292" s="49">
        <v>0</v>
      </c>
      <c r="R292" s="52">
        <f t="shared" si="93"/>
        <v>1118.1100000000001</v>
      </c>
      <c r="S292" s="51">
        <v>10</v>
      </c>
      <c r="T292" s="99">
        <f t="shared" si="86"/>
        <v>1.1854893908281998</v>
      </c>
      <c r="U292" s="98">
        <f t="shared" si="94"/>
        <v>132.55075427789185</v>
      </c>
      <c r="V292" s="98">
        <f t="shared" si="87"/>
        <v>985.55924572210824</v>
      </c>
      <c r="W292" s="98">
        <f t="shared" si="95"/>
        <v>111.81100000000002</v>
      </c>
      <c r="X292" s="48" t="s">
        <v>119</v>
      </c>
      <c r="Y292" s="104">
        <v>2</v>
      </c>
      <c r="AA292" s="57"/>
      <c r="AB292" s="57"/>
      <c r="AC292" s="57">
        <f t="shared" si="88"/>
        <v>1118.1100000000001</v>
      </c>
      <c r="AD292" s="57">
        <f t="shared" si="96"/>
        <v>20.74</v>
      </c>
      <c r="AE292" s="57"/>
      <c r="AF292" s="57">
        <f t="shared" si="89"/>
        <v>1118.1100000000001</v>
      </c>
      <c r="AG292" s="15">
        <f t="shared" si="90"/>
        <v>1118.1100000000001</v>
      </c>
      <c r="AH292" s="74">
        <v>25</v>
      </c>
      <c r="AI292" s="304"/>
      <c r="AJ292" s="304">
        <f t="shared" si="91"/>
        <v>0.18548939082819982</v>
      </c>
      <c r="AK292" s="106"/>
      <c r="AL292" s="57">
        <f t="shared" si="97"/>
        <v>8.3000000000000007</v>
      </c>
      <c r="AM292" s="106">
        <f t="shared" si="98"/>
        <v>53.02</v>
      </c>
    </row>
    <row r="293" spans="1:39" x14ac:dyDescent="0.3">
      <c r="A293" s="51">
        <v>3</v>
      </c>
      <c r="B293" s="51" t="s">
        <v>6</v>
      </c>
      <c r="C293" s="5">
        <v>311</v>
      </c>
      <c r="D293" s="51" t="s">
        <v>10</v>
      </c>
      <c r="E293" s="51"/>
      <c r="F293" s="51">
        <v>13260</v>
      </c>
      <c r="G293" s="71" t="s">
        <v>576</v>
      </c>
      <c r="H293" s="34">
        <v>20</v>
      </c>
      <c r="I293" s="74" t="s">
        <v>645</v>
      </c>
      <c r="J293" s="53">
        <v>43306</v>
      </c>
      <c r="K293" s="1" t="s">
        <v>546</v>
      </c>
      <c r="L293" s="51">
        <v>7</v>
      </c>
      <c r="M293" s="52">
        <v>582.32000000000005</v>
      </c>
      <c r="N293" s="52">
        <v>124.84</v>
      </c>
      <c r="O293" s="4"/>
      <c r="P293" s="52">
        <v>707.16000000000008</v>
      </c>
      <c r="Q293" s="49">
        <v>0</v>
      </c>
      <c r="R293" s="52">
        <f t="shared" si="93"/>
        <v>707.16000000000008</v>
      </c>
      <c r="S293" s="51">
        <v>10</v>
      </c>
      <c r="T293" s="99">
        <f t="shared" si="86"/>
        <v>1.1827515400410678</v>
      </c>
      <c r="U293" s="98">
        <f t="shared" si="94"/>
        <v>83.639457905544162</v>
      </c>
      <c r="V293" s="98">
        <f t="shared" si="87"/>
        <v>623.52054209445589</v>
      </c>
      <c r="W293" s="98">
        <f t="shared" si="95"/>
        <v>70.716000000000008</v>
      </c>
      <c r="X293" s="48" t="s">
        <v>119</v>
      </c>
      <c r="Y293" s="104">
        <v>1</v>
      </c>
      <c r="AA293" s="57"/>
      <c r="AB293" s="57"/>
      <c r="AC293" s="57">
        <f t="shared" si="88"/>
        <v>707.16000000000008</v>
      </c>
      <c r="AD293" s="57">
        <f t="shared" si="96"/>
        <v>12.92</v>
      </c>
      <c r="AE293" s="57"/>
      <c r="AF293" s="57">
        <f t="shared" si="89"/>
        <v>707.16000000000008</v>
      </c>
      <c r="AG293" s="15">
        <f t="shared" si="90"/>
        <v>707.16000000000008</v>
      </c>
      <c r="AH293" s="74">
        <v>25</v>
      </c>
      <c r="AI293" s="304"/>
      <c r="AJ293" s="304">
        <f t="shared" si="91"/>
        <v>0.18275154004106775</v>
      </c>
      <c r="AK293" s="106"/>
      <c r="AL293" s="57">
        <f t="shared" si="97"/>
        <v>5.17</v>
      </c>
      <c r="AM293" s="106">
        <f t="shared" si="98"/>
        <v>33.46</v>
      </c>
    </row>
    <row r="294" spans="1:39" x14ac:dyDescent="0.3">
      <c r="A294" s="51">
        <v>3</v>
      </c>
      <c r="B294" s="51" t="s">
        <v>6</v>
      </c>
      <c r="C294" s="5">
        <v>311</v>
      </c>
      <c r="D294" s="51" t="s">
        <v>10</v>
      </c>
      <c r="E294" s="51"/>
      <c r="F294" s="51">
        <v>13260</v>
      </c>
      <c r="G294" s="71" t="s">
        <v>565</v>
      </c>
      <c r="H294" s="34">
        <v>1</v>
      </c>
      <c r="I294" t="s">
        <v>608</v>
      </c>
      <c r="J294" s="53">
        <v>43313</v>
      </c>
      <c r="K294" s="1">
        <v>2018</v>
      </c>
      <c r="L294" s="51">
        <v>8</v>
      </c>
      <c r="M294" s="52">
        <v>537.5</v>
      </c>
      <c r="N294" s="52">
        <v>115.23</v>
      </c>
      <c r="O294" s="4"/>
      <c r="P294" s="52">
        <v>652.73</v>
      </c>
      <c r="Q294" s="49">
        <v>0</v>
      </c>
      <c r="R294" s="52">
        <f t="shared" si="93"/>
        <v>652.73</v>
      </c>
      <c r="S294" s="51">
        <v>10</v>
      </c>
      <c r="T294" s="99">
        <f t="shared" si="86"/>
        <v>1.1635865845311431</v>
      </c>
      <c r="U294" s="98">
        <f t="shared" si="94"/>
        <v>75.950787132101297</v>
      </c>
      <c r="V294" s="98">
        <f t="shared" si="87"/>
        <v>576.77921286789876</v>
      </c>
      <c r="W294" s="98">
        <f t="shared" si="95"/>
        <v>65.27300000000001</v>
      </c>
      <c r="X294" s="48" t="s">
        <v>118</v>
      </c>
      <c r="Y294" s="104">
        <v>1</v>
      </c>
      <c r="AA294" s="57"/>
      <c r="AB294" s="57"/>
      <c r="AC294" s="57">
        <f t="shared" si="88"/>
        <v>652.73</v>
      </c>
      <c r="AD294" s="57">
        <f t="shared" si="96"/>
        <v>10.68</v>
      </c>
      <c r="AE294" s="57"/>
      <c r="AF294" s="57">
        <f t="shared" si="89"/>
        <v>652.73</v>
      </c>
      <c r="AG294" s="15">
        <f t="shared" si="90"/>
        <v>652.73</v>
      </c>
      <c r="AH294" s="74">
        <v>25</v>
      </c>
      <c r="AI294" s="304"/>
      <c r="AJ294" s="304">
        <f t="shared" si="91"/>
        <v>0.16358658453114305</v>
      </c>
      <c r="AK294" s="106"/>
      <c r="AL294" s="57">
        <f t="shared" si="97"/>
        <v>4.2699999999999996</v>
      </c>
      <c r="AM294" s="106">
        <f t="shared" si="98"/>
        <v>30.38</v>
      </c>
    </row>
    <row r="295" spans="1:39" x14ac:dyDescent="0.3">
      <c r="A295" s="51">
        <v>3</v>
      </c>
      <c r="B295" s="51" t="s">
        <v>6</v>
      </c>
      <c r="C295" s="5">
        <v>311</v>
      </c>
      <c r="D295" s="51" t="s">
        <v>10</v>
      </c>
      <c r="E295" s="51"/>
      <c r="F295" s="51">
        <v>13260</v>
      </c>
      <c r="G295" s="71" t="s">
        <v>578</v>
      </c>
      <c r="H295" s="34">
        <v>13</v>
      </c>
      <c r="I295" t="s">
        <v>617</v>
      </c>
      <c r="J295" s="53">
        <v>43313</v>
      </c>
      <c r="K295" s="1">
        <v>2018</v>
      </c>
      <c r="L295" s="51">
        <v>8</v>
      </c>
      <c r="M295" s="52">
        <v>537.5</v>
      </c>
      <c r="N295" s="52">
        <v>115.23</v>
      </c>
      <c r="O295" s="4"/>
      <c r="P295" s="52">
        <v>652.73</v>
      </c>
      <c r="Q295" s="49">
        <v>0</v>
      </c>
      <c r="R295" s="52">
        <f t="shared" si="93"/>
        <v>652.73</v>
      </c>
      <c r="S295" s="51">
        <v>10</v>
      </c>
      <c r="T295" s="99">
        <f t="shared" si="86"/>
        <v>1.1635865845311431</v>
      </c>
      <c r="U295" s="98">
        <f t="shared" si="94"/>
        <v>75.950787132101297</v>
      </c>
      <c r="V295" s="98">
        <f t="shared" si="87"/>
        <v>576.77921286789876</v>
      </c>
      <c r="W295" s="98">
        <f t="shared" si="95"/>
        <v>65.27300000000001</v>
      </c>
      <c r="X295" s="48" t="s">
        <v>118</v>
      </c>
      <c r="Y295" s="104">
        <v>1</v>
      </c>
      <c r="AA295" s="57"/>
      <c r="AB295" s="57"/>
      <c r="AC295" s="57">
        <f t="shared" si="88"/>
        <v>652.73</v>
      </c>
      <c r="AD295" s="57">
        <f t="shared" si="96"/>
        <v>10.68</v>
      </c>
      <c r="AE295" s="57"/>
      <c r="AF295" s="57">
        <f t="shared" si="89"/>
        <v>652.73</v>
      </c>
      <c r="AG295" s="15">
        <f t="shared" si="90"/>
        <v>652.73</v>
      </c>
      <c r="AH295" s="74">
        <v>25</v>
      </c>
      <c r="AI295" s="304"/>
      <c r="AJ295" s="304">
        <f t="shared" si="91"/>
        <v>0.16358658453114305</v>
      </c>
      <c r="AK295" s="106"/>
      <c r="AL295" s="57">
        <f t="shared" si="97"/>
        <v>4.2699999999999996</v>
      </c>
      <c r="AM295" s="106">
        <f t="shared" si="98"/>
        <v>30.38</v>
      </c>
    </row>
    <row r="296" spans="1:39" x14ac:dyDescent="0.3">
      <c r="A296" s="51">
        <v>3</v>
      </c>
      <c r="B296" s="51" t="s">
        <v>6</v>
      </c>
      <c r="C296" s="5">
        <v>311</v>
      </c>
      <c r="D296" s="51" t="s">
        <v>10</v>
      </c>
      <c r="E296" s="51"/>
      <c r="F296" s="51">
        <v>13260</v>
      </c>
      <c r="G296" s="71" t="s">
        <v>589</v>
      </c>
      <c r="H296" s="34">
        <v>27</v>
      </c>
      <c r="I296" t="s">
        <v>620</v>
      </c>
      <c r="J296" s="53">
        <v>43313</v>
      </c>
      <c r="K296" s="1">
        <v>2018</v>
      </c>
      <c r="L296" s="51">
        <v>8</v>
      </c>
      <c r="M296" s="52">
        <v>560.63</v>
      </c>
      <c r="N296" s="52">
        <v>120.19</v>
      </c>
      <c r="O296" s="4"/>
      <c r="P296" s="52">
        <v>680.81999999999994</v>
      </c>
      <c r="Q296" s="49">
        <v>0</v>
      </c>
      <c r="R296" s="52">
        <f t="shared" si="93"/>
        <v>680.81999999999994</v>
      </c>
      <c r="S296" s="51">
        <v>10</v>
      </c>
      <c r="T296" s="99">
        <f t="shared" si="86"/>
        <v>1.1635865845311431</v>
      </c>
      <c r="U296" s="98">
        <f t="shared" si="94"/>
        <v>79.21930184804927</v>
      </c>
      <c r="V296" s="98">
        <f t="shared" si="87"/>
        <v>601.60069815195061</v>
      </c>
      <c r="W296" s="98">
        <f t="shared" si="95"/>
        <v>68.081999999999994</v>
      </c>
      <c r="X296" s="48" t="s">
        <v>121</v>
      </c>
      <c r="Y296" s="104">
        <v>1</v>
      </c>
      <c r="AA296" s="57"/>
      <c r="AB296" s="57"/>
      <c r="AC296" s="57">
        <f t="shared" si="88"/>
        <v>680.81999999999994</v>
      </c>
      <c r="AD296" s="57">
        <f t="shared" si="96"/>
        <v>11.14</v>
      </c>
      <c r="AE296" s="57"/>
      <c r="AF296" s="57">
        <f t="shared" si="89"/>
        <v>680.81999999999994</v>
      </c>
      <c r="AG296" s="15">
        <f t="shared" si="90"/>
        <v>680.81999999999994</v>
      </c>
      <c r="AH296" s="74">
        <v>25</v>
      </c>
      <c r="AI296" s="304"/>
      <c r="AJ296" s="304">
        <f t="shared" si="91"/>
        <v>0.16358658453114305</v>
      </c>
      <c r="AK296" s="106"/>
      <c r="AL296" s="57">
        <f t="shared" si="97"/>
        <v>4.45</v>
      </c>
      <c r="AM296" s="106">
        <f t="shared" si="98"/>
        <v>31.69</v>
      </c>
    </row>
    <row r="297" spans="1:39" x14ac:dyDescent="0.3">
      <c r="A297" s="51">
        <v>3</v>
      </c>
      <c r="B297" s="51" t="s">
        <v>6</v>
      </c>
      <c r="C297" s="5">
        <v>311</v>
      </c>
      <c r="D297" s="51" t="s">
        <v>10</v>
      </c>
      <c r="E297" s="51"/>
      <c r="F297" s="51">
        <v>13260</v>
      </c>
      <c r="G297" s="71" t="s">
        <v>598</v>
      </c>
      <c r="H297" s="34">
        <v>39</v>
      </c>
      <c r="I297" t="s">
        <v>630</v>
      </c>
      <c r="J297" s="53">
        <v>43313</v>
      </c>
      <c r="K297" s="1">
        <v>2018</v>
      </c>
      <c r="L297" s="51">
        <v>8</v>
      </c>
      <c r="M297" s="52">
        <v>-257.55</v>
      </c>
      <c r="N297" s="52">
        <v>-55.21</v>
      </c>
      <c r="O297" s="4"/>
      <c r="P297" s="52">
        <v>-312.76</v>
      </c>
      <c r="Q297" s="49">
        <v>0</v>
      </c>
      <c r="R297" s="52">
        <f t="shared" si="93"/>
        <v>-312.76</v>
      </c>
      <c r="S297" s="51">
        <v>10</v>
      </c>
      <c r="T297" s="99">
        <f t="shared" si="86"/>
        <v>1.1635865845311431</v>
      </c>
      <c r="U297" s="98">
        <f t="shared" si="94"/>
        <v>-36.392334017796031</v>
      </c>
      <c r="V297" s="98">
        <f t="shared" si="87"/>
        <v>-276.36766598220396</v>
      </c>
      <c r="W297" s="98">
        <f t="shared" si="95"/>
        <v>-31.276</v>
      </c>
      <c r="X297" s="48" t="s">
        <v>120</v>
      </c>
      <c r="Y297" s="104" t="s">
        <v>552</v>
      </c>
      <c r="AA297" s="57"/>
      <c r="AB297" s="57"/>
      <c r="AC297" s="57">
        <f t="shared" si="88"/>
        <v>-312.76</v>
      </c>
      <c r="AD297" s="57">
        <f t="shared" si="96"/>
        <v>-5.12</v>
      </c>
      <c r="AE297" s="57"/>
      <c r="AF297" s="57">
        <f t="shared" si="89"/>
        <v>-312.76</v>
      </c>
      <c r="AG297" s="15">
        <f t="shared" si="90"/>
        <v>-312.76</v>
      </c>
      <c r="AH297" s="74">
        <v>25</v>
      </c>
      <c r="AI297" s="304"/>
      <c r="AJ297" s="304">
        <f t="shared" si="91"/>
        <v>0.16358658453114305</v>
      </c>
      <c r="AK297" s="106"/>
      <c r="AL297" s="57">
        <f t="shared" si="97"/>
        <v>-2.0499999999999998</v>
      </c>
      <c r="AM297" s="106">
        <f t="shared" si="98"/>
        <v>-14.56</v>
      </c>
    </row>
    <row r="298" spans="1:39" x14ac:dyDescent="0.3">
      <c r="A298" s="51">
        <v>3</v>
      </c>
      <c r="B298" s="51" t="s">
        <v>6</v>
      </c>
      <c r="C298" s="5">
        <v>311</v>
      </c>
      <c r="D298" s="51" t="s">
        <v>10</v>
      </c>
      <c r="E298" s="51"/>
      <c r="F298" s="51">
        <v>13260</v>
      </c>
      <c r="G298" s="71" t="s">
        <v>584</v>
      </c>
      <c r="H298" s="34">
        <v>19</v>
      </c>
      <c r="I298" t="s">
        <v>609</v>
      </c>
      <c r="J298" s="53">
        <v>43344</v>
      </c>
      <c r="K298" s="1">
        <v>2018</v>
      </c>
      <c r="L298" s="1" t="s">
        <v>547</v>
      </c>
      <c r="M298" s="52">
        <v>367.5</v>
      </c>
      <c r="N298" s="10">
        <v>92.95</v>
      </c>
      <c r="O298" s="52"/>
      <c r="P298" s="52">
        <v>460.45</v>
      </c>
      <c r="Q298" s="49">
        <v>0</v>
      </c>
      <c r="R298" s="52">
        <f t="shared" si="93"/>
        <v>460.45</v>
      </c>
      <c r="S298" s="51">
        <v>10</v>
      </c>
      <c r="T298" s="99">
        <f t="shared" si="86"/>
        <v>1.0787132101300478</v>
      </c>
      <c r="U298" s="98">
        <f t="shared" si="94"/>
        <v>49.669349760438052</v>
      </c>
      <c r="V298" s="98">
        <f t="shared" si="87"/>
        <v>410.78065023956196</v>
      </c>
      <c r="W298" s="98">
        <f t="shared" si="95"/>
        <v>46.045000000000002</v>
      </c>
      <c r="X298" s="48" t="s">
        <v>122</v>
      </c>
      <c r="Y298" s="104"/>
      <c r="AA298" s="57"/>
      <c r="AB298" s="57"/>
      <c r="AC298" s="57">
        <f t="shared" si="88"/>
        <v>460.45</v>
      </c>
      <c r="AD298" s="57">
        <f t="shared" si="96"/>
        <v>3.62</v>
      </c>
      <c r="AE298" s="57"/>
      <c r="AF298" s="57">
        <f t="shared" si="89"/>
        <v>460.45</v>
      </c>
      <c r="AG298" s="15">
        <f t="shared" si="90"/>
        <v>460.45</v>
      </c>
      <c r="AH298" s="74">
        <v>25</v>
      </c>
      <c r="AI298" s="304"/>
      <c r="AJ298" s="304">
        <f t="shared" si="91"/>
        <v>7.8713210130047839E-2</v>
      </c>
      <c r="AK298" s="106"/>
      <c r="AL298" s="57">
        <f t="shared" si="97"/>
        <v>1.45</v>
      </c>
      <c r="AM298" s="106">
        <f t="shared" si="98"/>
        <v>19.87</v>
      </c>
    </row>
    <row r="299" spans="1:39" x14ac:dyDescent="0.3">
      <c r="A299" s="51">
        <v>3</v>
      </c>
      <c r="B299" s="51" t="s">
        <v>6</v>
      </c>
      <c r="C299" s="5">
        <v>311</v>
      </c>
      <c r="D299" s="51" t="s">
        <v>10</v>
      </c>
      <c r="E299" s="51"/>
      <c r="F299" s="51">
        <v>13260</v>
      </c>
      <c r="G299" s="71" t="s">
        <v>588</v>
      </c>
      <c r="H299" s="34">
        <v>25</v>
      </c>
      <c r="I299" t="s">
        <v>607</v>
      </c>
      <c r="J299" s="53">
        <v>43344</v>
      </c>
      <c r="K299" s="1">
        <v>2018</v>
      </c>
      <c r="L299" s="1" t="s">
        <v>547</v>
      </c>
      <c r="M299" s="52">
        <v>367.95</v>
      </c>
      <c r="N299" s="10">
        <v>93.06</v>
      </c>
      <c r="O299" s="52"/>
      <c r="P299" s="52">
        <v>461.01</v>
      </c>
      <c r="Q299" s="49">
        <v>0</v>
      </c>
      <c r="R299" s="52">
        <f t="shared" si="93"/>
        <v>461.01</v>
      </c>
      <c r="S299" s="51">
        <v>10</v>
      </c>
      <c r="T299" s="99">
        <f t="shared" si="86"/>
        <v>1.0787132101300478</v>
      </c>
      <c r="U299" s="98">
        <f t="shared" si="94"/>
        <v>49.729757700205333</v>
      </c>
      <c r="V299" s="98">
        <f t="shared" si="87"/>
        <v>411.28024229979468</v>
      </c>
      <c r="W299" s="98">
        <f t="shared" si="95"/>
        <v>46.100999999999999</v>
      </c>
      <c r="X299" s="48" t="s">
        <v>124</v>
      </c>
      <c r="Y299" s="104"/>
      <c r="AA299" s="57"/>
      <c r="AB299" s="57"/>
      <c r="AC299" s="57">
        <f t="shared" si="88"/>
        <v>461.01</v>
      </c>
      <c r="AD299" s="57">
        <f t="shared" si="96"/>
        <v>3.63</v>
      </c>
      <c r="AE299" s="57"/>
      <c r="AF299" s="57">
        <f t="shared" si="89"/>
        <v>461.01</v>
      </c>
      <c r="AG299" s="15">
        <f t="shared" si="90"/>
        <v>461.01</v>
      </c>
      <c r="AH299" s="74">
        <v>25</v>
      </c>
      <c r="AI299" s="304"/>
      <c r="AJ299" s="304">
        <f t="shared" si="91"/>
        <v>7.8713210130047839E-2</v>
      </c>
      <c r="AK299" s="106"/>
      <c r="AL299" s="57">
        <f t="shared" si="97"/>
        <v>1.45</v>
      </c>
      <c r="AM299" s="106">
        <f t="shared" si="98"/>
        <v>19.89</v>
      </c>
    </row>
    <row r="300" spans="1:39" x14ac:dyDescent="0.3">
      <c r="A300" s="51">
        <v>3</v>
      </c>
      <c r="B300" s="51" t="s">
        <v>6</v>
      </c>
      <c r="C300" s="5">
        <v>311</v>
      </c>
      <c r="D300" s="51" t="s">
        <v>10</v>
      </c>
      <c r="E300" s="51"/>
      <c r="F300" s="51">
        <v>13260</v>
      </c>
      <c r="G300" s="71" t="s">
        <v>598</v>
      </c>
      <c r="H300" s="34">
        <v>39</v>
      </c>
      <c r="I300" t="s">
        <v>630</v>
      </c>
      <c r="J300" s="53">
        <v>43344</v>
      </c>
      <c r="K300" s="1">
        <v>2018</v>
      </c>
      <c r="L300" s="1" t="s">
        <v>547</v>
      </c>
      <c r="M300" s="52">
        <v>386.55</v>
      </c>
      <c r="N300" s="10">
        <v>97.76</v>
      </c>
      <c r="O300" s="52"/>
      <c r="P300" s="52">
        <v>484.31</v>
      </c>
      <c r="Q300" s="49">
        <v>0</v>
      </c>
      <c r="R300" s="52">
        <f t="shared" si="93"/>
        <v>484.31</v>
      </c>
      <c r="S300" s="51">
        <v>10</v>
      </c>
      <c r="T300" s="99">
        <f t="shared" si="86"/>
        <v>1.0787132101300478</v>
      </c>
      <c r="U300" s="98">
        <f t="shared" si="94"/>
        <v>52.243159479808341</v>
      </c>
      <c r="V300" s="98">
        <f t="shared" si="87"/>
        <v>432.06684052019165</v>
      </c>
      <c r="W300" s="98">
        <f t="shared" si="95"/>
        <v>48.431000000000004</v>
      </c>
      <c r="X300" s="48" t="s">
        <v>123</v>
      </c>
      <c r="Y300" s="104"/>
      <c r="AA300" s="57"/>
      <c r="AB300" s="57"/>
      <c r="AC300" s="57">
        <f t="shared" si="88"/>
        <v>484.31</v>
      </c>
      <c r="AD300" s="57">
        <f t="shared" si="96"/>
        <v>3.81</v>
      </c>
      <c r="AE300" s="57"/>
      <c r="AF300" s="57">
        <f t="shared" si="89"/>
        <v>484.31</v>
      </c>
      <c r="AG300" s="15">
        <f t="shared" si="90"/>
        <v>484.31</v>
      </c>
      <c r="AH300" s="74">
        <v>25</v>
      </c>
      <c r="AI300" s="304"/>
      <c r="AJ300" s="304">
        <f t="shared" si="91"/>
        <v>7.8713210130047839E-2</v>
      </c>
      <c r="AK300" s="106"/>
      <c r="AL300" s="57">
        <f t="shared" si="97"/>
        <v>1.52</v>
      </c>
      <c r="AM300" s="106">
        <f t="shared" si="98"/>
        <v>20.9</v>
      </c>
    </row>
    <row r="301" spans="1:39" x14ac:dyDescent="0.3">
      <c r="A301" s="51">
        <v>3</v>
      </c>
      <c r="B301" s="51" t="s">
        <v>6</v>
      </c>
      <c r="C301" s="5">
        <v>311</v>
      </c>
      <c r="D301" s="51" t="s">
        <v>10</v>
      </c>
      <c r="E301" s="51"/>
      <c r="F301" s="51">
        <v>13260</v>
      </c>
      <c r="G301" s="71" t="s">
        <v>574</v>
      </c>
      <c r="H301" s="34">
        <v>7</v>
      </c>
      <c r="I301" t="s">
        <v>623</v>
      </c>
      <c r="J301" s="53">
        <v>43353</v>
      </c>
      <c r="K301" s="1">
        <v>2018</v>
      </c>
      <c r="L301" s="1" t="s">
        <v>547</v>
      </c>
      <c r="M301" s="52">
        <v>537.94000000000005</v>
      </c>
      <c r="N301" s="10">
        <v>136.06</v>
      </c>
      <c r="O301" s="52"/>
      <c r="P301" s="52">
        <v>674</v>
      </c>
      <c r="Q301" s="49">
        <v>0</v>
      </c>
      <c r="R301" s="52">
        <f t="shared" si="93"/>
        <v>674</v>
      </c>
      <c r="S301" s="51">
        <v>10</v>
      </c>
      <c r="T301" s="99">
        <f t="shared" si="86"/>
        <v>1.054072553045859</v>
      </c>
      <c r="U301" s="98">
        <f t="shared" si="94"/>
        <v>71.044490075290895</v>
      </c>
      <c r="V301" s="98">
        <f t="shared" si="87"/>
        <v>602.95550992470908</v>
      </c>
      <c r="W301" s="98">
        <f t="shared" si="95"/>
        <v>67.400000000000006</v>
      </c>
      <c r="X301" s="48" t="s">
        <v>118</v>
      </c>
      <c r="Y301" s="104"/>
      <c r="AA301" s="57"/>
      <c r="AB301" s="57"/>
      <c r="AC301" s="57">
        <f t="shared" si="88"/>
        <v>674</v>
      </c>
      <c r="AD301" s="57">
        <f t="shared" si="96"/>
        <v>3.64</v>
      </c>
      <c r="AE301" s="57"/>
      <c r="AF301" s="57">
        <f t="shared" si="89"/>
        <v>674</v>
      </c>
      <c r="AG301" s="15">
        <f t="shared" si="90"/>
        <v>674</v>
      </c>
      <c r="AH301" s="74">
        <v>25</v>
      </c>
      <c r="AI301" s="304"/>
      <c r="AJ301" s="304">
        <f t="shared" si="91"/>
        <v>5.4072553045859006E-2</v>
      </c>
      <c r="AK301" s="106"/>
      <c r="AL301" s="57">
        <f t="shared" si="97"/>
        <v>1.46</v>
      </c>
      <c r="AM301" s="106">
        <f t="shared" si="98"/>
        <v>28.42</v>
      </c>
    </row>
    <row r="302" spans="1:39" x14ac:dyDescent="0.3">
      <c r="A302" s="51">
        <v>3</v>
      </c>
      <c r="B302" s="51" t="s">
        <v>6</v>
      </c>
      <c r="C302" s="5">
        <v>311</v>
      </c>
      <c r="D302" s="51" t="s">
        <v>10</v>
      </c>
      <c r="E302" s="51"/>
      <c r="F302" s="51">
        <v>13260</v>
      </c>
      <c r="G302" s="71" t="s">
        <v>574</v>
      </c>
      <c r="H302" s="34">
        <v>7</v>
      </c>
      <c r="I302" t="s">
        <v>623</v>
      </c>
      <c r="J302" s="53">
        <v>43353</v>
      </c>
      <c r="K302" s="1">
        <v>2018</v>
      </c>
      <c r="L302" s="1" t="s">
        <v>547</v>
      </c>
      <c r="M302" s="52">
        <v>537.94000000000005</v>
      </c>
      <c r="N302" s="10">
        <v>136.06</v>
      </c>
      <c r="O302" s="52"/>
      <c r="P302" s="52">
        <v>674</v>
      </c>
      <c r="Q302" s="49">
        <v>0</v>
      </c>
      <c r="R302" s="52">
        <f t="shared" si="93"/>
        <v>674</v>
      </c>
      <c r="S302" s="51">
        <v>10</v>
      </c>
      <c r="T302" s="99">
        <f t="shared" si="86"/>
        <v>1.054072553045859</v>
      </c>
      <c r="U302" s="98">
        <f t="shared" si="94"/>
        <v>71.044490075290895</v>
      </c>
      <c r="V302" s="98">
        <f t="shared" si="87"/>
        <v>602.95550992470908</v>
      </c>
      <c r="W302" s="98">
        <f t="shared" si="95"/>
        <v>67.400000000000006</v>
      </c>
      <c r="X302" s="48" t="s">
        <v>113</v>
      </c>
      <c r="Y302" s="104"/>
      <c r="AA302" s="57"/>
      <c r="AB302" s="57"/>
      <c r="AC302" s="57">
        <f t="shared" si="88"/>
        <v>674</v>
      </c>
      <c r="AD302" s="57">
        <f t="shared" si="96"/>
        <v>3.64</v>
      </c>
      <c r="AE302" s="57"/>
      <c r="AF302" s="57">
        <f t="shared" si="89"/>
        <v>674</v>
      </c>
      <c r="AG302" s="15">
        <f t="shared" si="90"/>
        <v>674</v>
      </c>
      <c r="AH302" s="74">
        <v>25</v>
      </c>
      <c r="AI302" s="304"/>
      <c r="AJ302" s="304">
        <f t="shared" si="91"/>
        <v>5.4072553045859006E-2</v>
      </c>
      <c r="AK302" s="106"/>
      <c r="AL302" s="57">
        <f t="shared" si="97"/>
        <v>1.46</v>
      </c>
      <c r="AM302" s="106">
        <f t="shared" si="98"/>
        <v>28.42</v>
      </c>
    </row>
    <row r="303" spans="1:39" x14ac:dyDescent="0.3">
      <c r="A303" s="51">
        <v>3</v>
      </c>
      <c r="B303" s="51" t="s">
        <v>6</v>
      </c>
      <c r="C303" s="5">
        <v>311</v>
      </c>
      <c r="D303" s="51" t="s">
        <v>10</v>
      </c>
      <c r="E303" s="51"/>
      <c r="F303" s="51">
        <v>13260</v>
      </c>
      <c r="G303" s="71" t="s">
        <v>582</v>
      </c>
      <c r="H303" s="34">
        <v>17</v>
      </c>
      <c r="I303" t="s">
        <v>619</v>
      </c>
      <c r="J303" s="53">
        <v>43399</v>
      </c>
      <c r="K303" s="1">
        <v>2018</v>
      </c>
      <c r="L303" s="1" t="s">
        <v>544</v>
      </c>
      <c r="M303" s="52">
        <v>537.94000000000005</v>
      </c>
      <c r="N303" s="10">
        <v>136.06</v>
      </c>
      <c r="O303" s="52"/>
      <c r="P303" s="52">
        <v>674</v>
      </c>
      <c r="Q303" s="49">
        <v>0</v>
      </c>
      <c r="R303" s="52">
        <f t="shared" si="93"/>
        <v>674</v>
      </c>
      <c r="S303" s="51">
        <v>10</v>
      </c>
      <c r="T303" s="99">
        <f t="shared" si="86"/>
        <v>0.92813141683778233</v>
      </c>
      <c r="U303" s="98">
        <f t="shared" si="94"/>
        <v>62.556057494866522</v>
      </c>
      <c r="V303" s="98">
        <f t="shared" si="87"/>
        <v>611.44394250513346</v>
      </c>
      <c r="W303" s="98">
        <f t="shared" si="95"/>
        <v>67.400000000000006</v>
      </c>
      <c r="X303" s="48" t="s">
        <v>118</v>
      </c>
      <c r="Y303" s="104"/>
      <c r="AA303" s="57"/>
      <c r="AB303" s="57"/>
      <c r="AC303" s="57"/>
      <c r="AD303" s="57">
        <f t="shared" si="96"/>
        <v>0</v>
      </c>
      <c r="AE303" s="57"/>
      <c r="AF303" s="57"/>
      <c r="AG303" s="15">
        <f t="shared" si="90"/>
        <v>674</v>
      </c>
      <c r="AH303" s="74">
        <v>25</v>
      </c>
      <c r="AI303" s="304"/>
      <c r="AJ303" s="304"/>
      <c r="AK303" s="106"/>
      <c r="AL303" s="57">
        <f t="shared" si="97"/>
        <v>0</v>
      </c>
      <c r="AM303" s="106">
        <f>ROUND(+AG303/AH303*0.5*0.75,2)</f>
        <v>10.11</v>
      </c>
    </row>
    <row r="304" spans="1:39" x14ac:dyDescent="0.3">
      <c r="A304" s="51">
        <v>3</v>
      </c>
      <c r="B304" s="51" t="s">
        <v>6</v>
      </c>
      <c r="C304" s="5">
        <v>311</v>
      </c>
      <c r="D304" s="51" t="s">
        <v>10</v>
      </c>
      <c r="E304" s="51"/>
      <c r="F304" s="51">
        <v>13260</v>
      </c>
      <c r="G304" s="71" t="s">
        <v>589</v>
      </c>
      <c r="H304" s="34">
        <v>27</v>
      </c>
      <c r="I304" t="s">
        <v>620</v>
      </c>
      <c r="J304" s="53">
        <v>43399</v>
      </c>
      <c r="K304" s="1">
        <v>2018</v>
      </c>
      <c r="L304" s="1" t="s">
        <v>544</v>
      </c>
      <c r="M304" s="52">
        <v>367.95</v>
      </c>
      <c r="N304" s="10">
        <v>93.06</v>
      </c>
      <c r="O304" s="52"/>
      <c r="P304" s="52">
        <v>461.01</v>
      </c>
      <c r="Q304" s="49">
        <v>0</v>
      </c>
      <c r="R304" s="52">
        <f t="shared" si="93"/>
        <v>461.01</v>
      </c>
      <c r="S304" s="51">
        <v>10</v>
      </c>
      <c r="T304" s="99">
        <f t="shared" si="86"/>
        <v>0.92813141683778233</v>
      </c>
      <c r="U304" s="98">
        <f t="shared" si="94"/>
        <v>42.787786447638602</v>
      </c>
      <c r="V304" s="98">
        <f t="shared" si="87"/>
        <v>418.22221355236138</v>
      </c>
      <c r="W304" s="98">
        <f t="shared" si="95"/>
        <v>46.100999999999999</v>
      </c>
      <c r="X304" s="48" t="s">
        <v>125</v>
      </c>
      <c r="Y304" s="104"/>
      <c r="AA304" s="57"/>
      <c r="AB304" s="57"/>
      <c r="AC304" s="57"/>
      <c r="AD304" s="57">
        <f t="shared" si="96"/>
        <v>0</v>
      </c>
      <c r="AE304" s="57"/>
      <c r="AF304" s="57"/>
      <c r="AG304" s="15">
        <f t="shared" si="90"/>
        <v>461.01</v>
      </c>
      <c r="AH304" s="74">
        <v>25</v>
      </c>
      <c r="AI304" s="304"/>
      <c r="AJ304" s="304"/>
      <c r="AK304" s="106"/>
      <c r="AL304" s="57">
        <f t="shared" si="97"/>
        <v>0</v>
      </c>
      <c r="AM304" s="106">
        <f t="shared" ref="AM304:AM367" si="99">ROUND(+AG304/AH304*0.5*0.75,2)</f>
        <v>6.92</v>
      </c>
    </row>
    <row r="305" spans="1:39" x14ac:dyDescent="0.3">
      <c r="A305" s="51">
        <v>3</v>
      </c>
      <c r="B305" s="51" t="s">
        <v>6</v>
      </c>
      <c r="C305" s="5">
        <v>311</v>
      </c>
      <c r="D305" s="51" t="s">
        <v>10</v>
      </c>
      <c r="E305" s="51"/>
      <c r="F305" s="51">
        <v>13260</v>
      </c>
      <c r="G305" s="71" t="s">
        <v>582</v>
      </c>
      <c r="H305" s="34">
        <v>17</v>
      </c>
      <c r="I305" t="s">
        <v>619</v>
      </c>
      <c r="J305" s="53">
        <v>43430</v>
      </c>
      <c r="K305" s="1">
        <v>2018</v>
      </c>
      <c r="L305" s="1" t="s">
        <v>548</v>
      </c>
      <c r="M305" s="52">
        <v>416.16</v>
      </c>
      <c r="N305" s="10">
        <v>105.25999999999999</v>
      </c>
      <c r="O305" s="52"/>
      <c r="P305" s="52">
        <v>521.42000000000007</v>
      </c>
      <c r="Q305" s="49">
        <v>0</v>
      </c>
      <c r="R305" s="52">
        <f t="shared" si="93"/>
        <v>521.42000000000007</v>
      </c>
      <c r="S305" s="51">
        <v>10</v>
      </c>
      <c r="T305" s="99">
        <f t="shared" si="86"/>
        <v>0.84325804243668723</v>
      </c>
      <c r="U305" s="98">
        <f t="shared" si="94"/>
        <v>43.96916084873375</v>
      </c>
      <c r="V305" s="98">
        <f t="shared" si="87"/>
        <v>477.45083915126634</v>
      </c>
      <c r="W305" s="98">
        <f t="shared" si="95"/>
        <v>52.14200000000001</v>
      </c>
      <c r="X305" s="48" t="s">
        <v>100</v>
      </c>
      <c r="Y305" s="104"/>
      <c r="AA305" s="57"/>
      <c r="AB305" s="57"/>
      <c r="AC305" s="57"/>
      <c r="AD305" s="57">
        <f t="shared" si="96"/>
        <v>0</v>
      </c>
      <c r="AE305" s="57"/>
      <c r="AF305" s="57"/>
      <c r="AG305" s="15">
        <f t="shared" si="90"/>
        <v>521.42000000000007</v>
      </c>
      <c r="AH305" s="74">
        <v>25</v>
      </c>
      <c r="AI305" s="304"/>
      <c r="AJ305" s="304"/>
      <c r="AK305" s="106"/>
      <c r="AL305" s="57">
        <f t="shared" si="97"/>
        <v>0</v>
      </c>
      <c r="AM305" s="106">
        <f t="shared" si="99"/>
        <v>7.82</v>
      </c>
    </row>
    <row r="306" spans="1:39" x14ac:dyDescent="0.3">
      <c r="A306" s="51">
        <v>3</v>
      </c>
      <c r="B306" s="51" t="s">
        <v>6</v>
      </c>
      <c r="C306" s="5">
        <v>311</v>
      </c>
      <c r="D306" s="51" t="s">
        <v>10</v>
      </c>
      <c r="E306" s="51"/>
      <c r="F306" s="51">
        <v>13260</v>
      </c>
      <c r="G306" s="71" t="s">
        <v>591</v>
      </c>
      <c r="H306" s="313">
        <v>28</v>
      </c>
      <c r="I306" s="84" t="s">
        <v>643</v>
      </c>
      <c r="J306" s="53">
        <v>43434</v>
      </c>
      <c r="K306" s="1">
        <v>2018</v>
      </c>
      <c r="L306" s="1" t="s">
        <v>548</v>
      </c>
      <c r="M306" s="52">
        <v>537.94000000000005</v>
      </c>
      <c r="N306" s="10">
        <v>136.06</v>
      </c>
      <c r="O306" s="52"/>
      <c r="P306" s="52">
        <v>674</v>
      </c>
      <c r="Q306" s="49">
        <v>0</v>
      </c>
      <c r="R306" s="52">
        <f t="shared" si="93"/>
        <v>674</v>
      </c>
      <c r="S306" s="51">
        <v>10</v>
      </c>
      <c r="T306" s="99">
        <f t="shared" si="86"/>
        <v>0.83230663928815884</v>
      </c>
      <c r="U306" s="98">
        <f t="shared" si="94"/>
        <v>56.097467488021906</v>
      </c>
      <c r="V306" s="98">
        <f t="shared" si="87"/>
        <v>617.90253251197805</v>
      </c>
      <c r="W306" s="98">
        <f t="shared" si="95"/>
        <v>67.400000000000006</v>
      </c>
      <c r="X306" s="48" t="s">
        <v>118</v>
      </c>
      <c r="Y306" s="104"/>
      <c r="AA306" s="57"/>
      <c r="AB306" s="57"/>
      <c r="AC306" s="57"/>
      <c r="AD306" s="57">
        <f t="shared" si="96"/>
        <v>0</v>
      </c>
      <c r="AE306" s="57"/>
      <c r="AF306" s="57"/>
      <c r="AG306" s="15">
        <f t="shared" si="90"/>
        <v>674</v>
      </c>
      <c r="AH306" s="74">
        <v>25</v>
      </c>
      <c r="AI306" s="304"/>
      <c r="AJ306" s="304"/>
      <c r="AK306" s="106"/>
      <c r="AL306" s="57">
        <f t="shared" si="97"/>
        <v>0</v>
      </c>
      <c r="AM306" s="106">
        <f t="shared" si="99"/>
        <v>10.11</v>
      </c>
    </row>
    <row r="307" spans="1:39" x14ac:dyDescent="0.3">
      <c r="A307" s="11">
        <v>3</v>
      </c>
      <c r="B307" s="11" t="s">
        <v>6</v>
      </c>
      <c r="C307" s="11">
        <v>311</v>
      </c>
      <c r="D307" s="11" t="s">
        <v>10</v>
      </c>
      <c r="E307" s="11"/>
      <c r="F307" s="51">
        <v>13260</v>
      </c>
      <c r="G307" s="71" t="s">
        <v>581</v>
      </c>
      <c r="H307" s="34">
        <v>16</v>
      </c>
      <c r="I307" t="s">
        <v>605</v>
      </c>
      <c r="J307" s="12">
        <v>43497</v>
      </c>
      <c r="K307" s="11">
        <v>2019</v>
      </c>
      <c r="L307" s="11">
        <v>2</v>
      </c>
      <c r="M307" s="28">
        <v>367.94</v>
      </c>
      <c r="N307" s="28">
        <v>74.7</v>
      </c>
      <c r="O307" s="40"/>
      <c r="P307" s="13">
        <v>442.64</v>
      </c>
      <c r="Q307" s="49">
        <v>0</v>
      </c>
      <c r="R307" s="52">
        <f t="shared" si="93"/>
        <v>442.64</v>
      </c>
      <c r="S307" s="51">
        <v>10</v>
      </c>
      <c r="T307" s="99">
        <f t="shared" si="86"/>
        <v>0.65982203969883646</v>
      </c>
      <c r="U307" s="98">
        <f t="shared" si="94"/>
        <v>29.206362765229294</v>
      </c>
      <c r="V307" s="98">
        <f t="shared" si="87"/>
        <v>413.43363723477069</v>
      </c>
      <c r="W307" s="98">
        <f t="shared" si="95"/>
        <v>44.264000000000003</v>
      </c>
      <c r="X307" s="51" t="s">
        <v>100</v>
      </c>
      <c r="Y307" s="104"/>
      <c r="AA307" s="57"/>
      <c r="AB307" s="57"/>
      <c r="AC307" s="57"/>
      <c r="AD307" s="57">
        <f t="shared" si="96"/>
        <v>0</v>
      </c>
      <c r="AE307" s="57"/>
      <c r="AF307" s="57"/>
      <c r="AG307" s="15">
        <f t="shared" si="90"/>
        <v>442.64</v>
      </c>
      <c r="AH307" s="74">
        <v>25</v>
      </c>
      <c r="AI307" s="304"/>
      <c r="AJ307" s="304"/>
      <c r="AK307" s="106"/>
      <c r="AL307" s="57">
        <f t="shared" si="97"/>
        <v>0</v>
      </c>
      <c r="AM307" s="106">
        <f t="shared" si="99"/>
        <v>6.64</v>
      </c>
    </row>
    <row r="308" spans="1:39" x14ac:dyDescent="0.3">
      <c r="A308" s="11">
        <v>3</v>
      </c>
      <c r="B308" s="11" t="s">
        <v>6</v>
      </c>
      <c r="C308" s="11">
        <v>311</v>
      </c>
      <c r="D308" s="11" t="s">
        <v>10</v>
      </c>
      <c r="E308" s="11"/>
      <c r="F308" s="51">
        <v>13260</v>
      </c>
      <c r="G308" s="71" t="s">
        <v>576</v>
      </c>
      <c r="H308" s="34">
        <v>20</v>
      </c>
      <c r="I308" s="74" t="s">
        <v>645</v>
      </c>
      <c r="J308" s="12">
        <v>43502</v>
      </c>
      <c r="K308" s="11">
        <v>2019</v>
      </c>
      <c r="L308" s="11">
        <v>2</v>
      </c>
      <c r="M308" s="28">
        <v>614.29999999999995</v>
      </c>
      <c r="N308" s="28">
        <v>124.71</v>
      </c>
      <c r="O308" s="40"/>
      <c r="P308" s="13">
        <v>739.01</v>
      </c>
      <c r="Q308" s="49">
        <v>0</v>
      </c>
      <c r="R308" s="52">
        <f t="shared" si="93"/>
        <v>739.01</v>
      </c>
      <c r="S308" s="51">
        <v>10</v>
      </c>
      <c r="T308" s="99">
        <f t="shared" si="86"/>
        <v>0.6461327857631759</v>
      </c>
      <c r="U308" s="98">
        <f t="shared" si="94"/>
        <v>47.749859000684459</v>
      </c>
      <c r="V308" s="98">
        <f t="shared" si="87"/>
        <v>691.26014099931558</v>
      </c>
      <c r="W308" s="98">
        <f t="shared" si="95"/>
        <v>73.900999999999996</v>
      </c>
      <c r="X308" s="51" t="s">
        <v>126</v>
      </c>
      <c r="Y308" s="104"/>
      <c r="AA308" s="57"/>
      <c r="AB308" s="57"/>
      <c r="AC308" s="57"/>
      <c r="AD308" s="57">
        <f t="shared" si="96"/>
        <v>0</v>
      </c>
      <c r="AE308" s="57"/>
      <c r="AF308" s="57"/>
      <c r="AG308" s="15">
        <f t="shared" si="90"/>
        <v>739.01</v>
      </c>
      <c r="AH308" s="74">
        <v>25</v>
      </c>
      <c r="AI308" s="304"/>
      <c r="AJ308" s="304"/>
      <c r="AK308" s="106"/>
      <c r="AL308" s="57">
        <f t="shared" si="97"/>
        <v>0</v>
      </c>
      <c r="AM308" s="106">
        <f t="shared" si="99"/>
        <v>11.09</v>
      </c>
    </row>
    <row r="309" spans="1:39" x14ac:dyDescent="0.3">
      <c r="A309" s="11">
        <v>3</v>
      </c>
      <c r="B309" s="11" t="s">
        <v>6</v>
      </c>
      <c r="C309" s="11">
        <v>311</v>
      </c>
      <c r="D309" s="11" t="s">
        <v>10</v>
      </c>
      <c r="E309" s="11"/>
      <c r="F309" s="51">
        <v>13260</v>
      </c>
      <c r="G309" s="71" t="s">
        <v>565</v>
      </c>
      <c r="H309" s="34">
        <v>1</v>
      </c>
      <c r="I309" t="s">
        <v>608</v>
      </c>
      <c r="J309" s="12">
        <v>43515</v>
      </c>
      <c r="K309" s="11">
        <v>2019</v>
      </c>
      <c r="L309" s="11">
        <v>2</v>
      </c>
      <c r="M309" s="28">
        <v>367.94</v>
      </c>
      <c r="N309" s="28">
        <v>74.7</v>
      </c>
      <c r="O309" s="40"/>
      <c r="P309" s="13">
        <v>442.64</v>
      </c>
      <c r="Q309" s="49">
        <v>0</v>
      </c>
      <c r="R309" s="52">
        <f t="shared" si="93"/>
        <v>442.64</v>
      </c>
      <c r="S309" s="51">
        <v>10</v>
      </c>
      <c r="T309" s="99">
        <f t="shared" si="86"/>
        <v>0.61054072553045857</v>
      </c>
      <c r="U309" s="98">
        <f t="shared" si="94"/>
        <v>27.02497467488022</v>
      </c>
      <c r="V309" s="98">
        <f t="shared" si="87"/>
        <v>415.61502532511975</v>
      </c>
      <c r="W309" s="98">
        <f t="shared" si="95"/>
        <v>44.264000000000003</v>
      </c>
      <c r="X309" s="51" t="s">
        <v>127</v>
      </c>
      <c r="Y309" s="104"/>
      <c r="AA309" s="57"/>
      <c r="AB309" s="57"/>
      <c r="AC309" s="57"/>
      <c r="AD309" s="57">
        <f t="shared" si="96"/>
        <v>0</v>
      </c>
      <c r="AE309" s="57"/>
      <c r="AF309" s="57"/>
      <c r="AG309" s="15">
        <f t="shared" si="90"/>
        <v>442.64</v>
      </c>
      <c r="AH309" s="74">
        <v>25</v>
      </c>
      <c r="AI309" s="304"/>
      <c r="AJ309" s="304"/>
      <c r="AK309" s="106"/>
      <c r="AL309" s="57">
        <f t="shared" si="97"/>
        <v>0</v>
      </c>
      <c r="AM309" s="106">
        <f t="shared" si="99"/>
        <v>6.64</v>
      </c>
    </row>
    <row r="310" spans="1:39" x14ac:dyDescent="0.3">
      <c r="A310" s="11">
        <v>3</v>
      </c>
      <c r="B310" s="11" t="s">
        <v>6</v>
      </c>
      <c r="C310" s="11">
        <v>311</v>
      </c>
      <c r="D310" s="11" t="s">
        <v>10</v>
      </c>
      <c r="E310" s="11"/>
      <c r="F310" s="51">
        <v>13260</v>
      </c>
      <c r="G310" s="71" t="s">
        <v>578</v>
      </c>
      <c r="H310" s="34">
        <v>13</v>
      </c>
      <c r="I310" t="s">
        <v>617</v>
      </c>
      <c r="J310" s="12">
        <v>43515</v>
      </c>
      <c r="K310" s="11">
        <v>2019</v>
      </c>
      <c r="L310" s="11">
        <v>2</v>
      </c>
      <c r="M310" s="28">
        <v>367.94</v>
      </c>
      <c r="N310" s="28">
        <v>74.7</v>
      </c>
      <c r="O310" s="40"/>
      <c r="P310" s="13">
        <v>442.64</v>
      </c>
      <c r="Q310" s="49">
        <v>0</v>
      </c>
      <c r="R310" s="52">
        <f t="shared" si="93"/>
        <v>442.64</v>
      </c>
      <c r="S310" s="51">
        <v>10</v>
      </c>
      <c r="T310" s="99">
        <f t="shared" ref="T310:T369" si="100">(+$A$2-J310)/365.25</f>
        <v>0.61054072553045857</v>
      </c>
      <c r="U310" s="98">
        <f t="shared" si="94"/>
        <v>27.02497467488022</v>
      </c>
      <c r="V310" s="98">
        <f t="shared" ref="V310:V373" si="101">+R310-U310</f>
        <v>415.61502532511975</v>
      </c>
      <c r="W310" s="98">
        <f t="shared" si="95"/>
        <v>44.264000000000003</v>
      </c>
      <c r="X310" s="51" t="s">
        <v>113</v>
      </c>
      <c r="Y310" s="104"/>
      <c r="AA310" s="57"/>
      <c r="AB310" s="57"/>
      <c r="AC310" s="57"/>
      <c r="AD310" s="57">
        <f t="shared" si="96"/>
        <v>0</v>
      </c>
      <c r="AE310" s="57"/>
      <c r="AF310" s="57"/>
      <c r="AG310" s="15">
        <f t="shared" ref="AG310:AG373" si="102">+R310-O310</f>
        <v>442.64</v>
      </c>
      <c r="AH310" s="74">
        <v>25</v>
      </c>
      <c r="AI310" s="304"/>
      <c r="AJ310" s="304"/>
      <c r="AK310" s="106"/>
      <c r="AL310" s="57">
        <f t="shared" si="97"/>
        <v>0</v>
      </c>
      <c r="AM310" s="106">
        <f t="shared" si="99"/>
        <v>6.64</v>
      </c>
    </row>
    <row r="311" spans="1:39" x14ac:dyDescent="0.3">
      <c r="A311" s="11">
        <v>3</v>
      </c>
      <c r="B311" s="11" t="s">
        <v>6</v>
      </c>
      <c r="C311" s="11">
        <v>311</v>
      </c>
      <c r="D311" s="11" t="s">
        <v>10</v>
      </c>
      <c r="E311" s="11"/>
      <c r="F311" s="51">
        <v>13260</v>
      </c>
      <c r="G311" s="71" t="s">
        <v>582</v>
      </c>
      <c r="H311" s="34">
        <v>17</v>
      </c>
      <c r="I311" t="s">
        <v>619</v>
      </c>
      <c r="J311" s="12">
        <v>43515</v>
      </c>
      <c r="K311" s="11">
        <v>2019</v>
      </c>
      <c r="L311" s="11">
        <v>2</v>
      </c>
      <c r="M311" s="28">
        <v>367.94</v>
      </c>
      <c r="N311" s="28">
        <v>74.7</v>
      </c>
      <c r="O311" s="40"/>
      <c r="P311" s="13">
        <v>442.64</v>
      </c>
      <c r="Q311" s="49">
        <v>0</v>
      </c>
      <c r="R311" s="52">
        <f t="shared" si="93"/>
        <v>442.64</v>
      </c>
      <c r="S311" s="51">
        <v>10</v>
      </c>
      <c r="T311" s="99">
        <f t="shared" si="100"/>
        <v>0.61054072553045857</v>
      </c>
      <c r="U311" s="98">
        <f t="shared" si="94"/>
        <v>27.02497467488022</v>
      </c>
      <c r="V311" s="98">
        <f t="shared" si="101"/>
        <v>415.61502532511975</v>
      </c>
      <c r="W311" s="98">
        <f t="shared" si="95"/>
        <v>44.264000000000003</v>
      </c>
      <c r="X311" s="51" t="s">
        <v>100</v>
      </c>
      <c r="Y311" s="104"/>
      <c r="AA311" s="57"/>
      <c r="AB311" s="57"/>
      <c r="AC311" s="57"/>
      <c r="AD311" s="57">
        <f t="shared" si="96"/>
        <v>0</v>
      </c>
      <c r="AE311" s="57"/>
      <c r="AF311" s="57"/>
      <c r="AG311" s="15">
        <f t="shared" si="102"/>
        <v>442.64</v>
      </c>
      <c r="AH311" s="74">
        <v>25</v>
      </c>
      <c r="AI311" s="304"/>
      <c r="AJ311" s="304"/>
      <c r="AK311" s="106"/>
      <c r="AL311" s="57">
        <f t="shared" si="97"/>
        <v>0</v>
      </c>
      <c r="AM311" s="106">
        <f t="shared" si="99"/>
        <v>6.64</v>
      </c>
    </row>
    <row r="312" spans="1:39" x14ac:dyDescent="0.3">
      <c r="A312" s="11">
        <v>3</v>
      </c>
      <c r="B312" s="11" t="s">
        <v>6</v>
      </c>
      <c r="C312" s="11">
        <v>311</v>
      </c>
      <c r="D312" s="11" t="s">
        <v>10</v>
      </c>
      <c r="E312" s="11"/>
      <c r="F312" s="51">
        <v>13260</v>
      </c>
      <c r="G312" s="71" t="s">
        <v>582</v>
      </c>
      <c r="H312" s="34">
        <v>17</v>
      </c>
      <c r="I312" t="s">
        <v>619</v>
      </c>
      <c r="J312" s="12">
        <v>43515</v>
      </c>
      <c r="K312" s="11">
        <v>2019</v>
      </c>
      <c r="L312" s="11">
        <v>2</v>
      </c>
      <c r="M312" s="28">
        <v>367.94</v>
      </c>
      <c r="N312" s="28">
        <v>74.7</v>
      </c>
      <c r="O312" s="40"/>
      <c r="P312" s="13">
        <v>442.64</v>
      </c>
      <c r="Q312" s="49">
        <v>0</v>
      </c>
      <c r="R312" s="52">
        <f t="shared" si="93"/>
        <v>442.64</v>
      </c>
      <c r="S312" s="51">
        <v>10</v>
      </c>
      <c r="T312" s="99">
        <f t="shared" si="100"/>
        <v>0.61054072553045857</v>
      </c>
      <c r="U312" s="98">
        <f t="shared" si="94"/>
        <v>27.02497467488022</v>
      </c>
      <c r="V312" s="98">
        <f t="shared" si="101"/>
        <v>415.61502532511975</v>
      </c>
      <c r="W312" s="98">
        <f t="shared" si="95"/>
        <v>44.264000000000003</v>
      </c>
      <c r="X312" s="51" t="s">
        <v>127</v>
      </c>
      <c r="Y312" s="104"/>
      <c r="AA312" s="57"/>
      <c r="AB312" s="57"/>
      <c r="AC312" s="57"/>
      <c r="AD312" s="57">
        <f t="shared" si="96"/>
        <v>0</v>
      </c>
      <c r="AE312" s="57"/>
      <c r="AF312" s="57"/>
      <c r="AG312" s="15">
        <f t="shared" si="102"/>
        <v>442.64</v>
      </c>
      <c r="AH312" s="74">
        <v>25</v>
      </c>
      <c r="AI312" s="304"/>
      <c r="AJ312" s="304"/>
      <c r="AK312" s="106"/>
      <c r="AL312" s="57">
        <f t="shared" si="97"/>
        <v>0</v>
      </c>
      <c r="AM312" s="106">
        <f t="shared" si="99"/>
        <v>6.64</v>
      </c>
    </row>
    <row r="313" spans="1:39" x14ac:dyDescent="0.3">
      <c r="A313" s="11">
        <v>3</v>
      </c>
      <c r="B313" s="11" t="s">
        <v>6</v>
      </c>
      <c r="C313" s="11">
        <v>311</v>
      </c>
      <c r="D313" s="11" t="s">
        <v>10</v>
      </c>
      <c r="E313" s="11"/>
      <c r="F313" s="51">
        <v>13260</v>
      </c>
      <c r="G313" s="71" t="s">
        <v>592</v>
      </c>
      <c r="H313" s="34">
        <v>30</v>
      </c>
      <c r="I313" t="s">
        <v>626</v>
      </c>
      <c r="J313" s="12">
        <v>43515</v>
      </c>
      <c r="K313" s="11">
        <v>2019</v>
      </c>
      <c r="L313" s="11">
        <v>2</v>
      </c>
      <c r="M313" s="28">
        <v>367.94</v>
      </c>
      <c r="N313" s="28">
        <v>74.7</v>
      </c>
      <c r="O313" s="40"/>
      <c r="P313" s="13">
        <v>442.64</v>
      </c>
      <c r="Q313" s="49">
        <v>0</v>
      </c>
      <c r="R313" s="52">
        <f t="shared" si="93"/>
        <v>442.64</v>
      </c>
      <c r="S313" s="51">
        <v>10</v>
      </c>
      <c r="T313" s="99">
        <f t="shared" si="100"/>
        <v>0.61054072553045857</v>
      </c>
      <c r="U313" s="98">
        <f t="shared" si="94"/>
        <v>27.02497467488022</v>
      </c>
      <c r="V313" s="98">
        <f t="shared" si="101"/>
        <v>415.61502532511975</v>
      </c>
      <c r="W313" s="98">
        <f t="shared" si="95"/>
        <v>44.264000000000003</v>
      </c>
      <c r="X313" s="51" t="s">
        <v>127</v>
      </c>
      <c r="Y313" s="104"/>
      <c r="AA313" s="57"/>
      <c r="AB313" s="57"/>
      <c r="AC313" s="57"/>
      <c r="AD313" s="57">
        <f t="shared" si="96"/>
        <v>0</v>
      </c>
      <c r="AE313" s="57"/>
      <c r="AF313" s="57"/>
      <c r="AG313" s="15">
        <f t="shared" si="102"/>
        <v>442.64</v>
      </c>
      <c r="AH313" s="74">
        <v>25</v>
      </c>
      <c r="AI313" s="304"/>
      <c r="AJ313" s="304"/>
      <c r="AK313" s="106"/>
      <c r="AL313" s="57">
        <f t="shared" si="97"/>
        <v>0</v>
      </c>
      <c r="AM313" s="106">
        <f t="shared" si="99"/>
        <v>6.64</v>
      </c>
    </row>
    <row r="314" spans="1:39" x14ac:dyDescent="0.3">
      <c r="A314" s="11">
        <v>3</v>
      </c>
      <c r="B314" s="11" t="s">
        <v>6</v>
      </c>
      <c r="C314" s="11">
        <v>311</v>
      </c>
      <c r="D314" s="11" t="s">
        <v>10</v>
      </c>
      <c r="E314" s="11"/>
      <c r="F314" s="51">
        <v>13260</v>
      </c>
      <c r="G314" s="71" t="s">
        <v>594</v>
      </c>
      <c r="H314" s="34">
        <v>32</v>
      </c>
      <c r="I314" t="s">
        <v>627</v>
      </c>
      <c r="J314" s="12">
        <v>43515</v>
      </c>
      <c r="K314" s="11">
        <v>2019</v>
      </c>
      <c r="L314" s="11">
        <v>2</v>
      </c>
      <c r="M314" s="28">
        <v>367.94</v>
      </c>
      <c r="N314" s="28">
        <v>74.7</v>
      </c>
      <c r="O314" s="40"/>
      <c r="P314" s="13">
        <v>442.64</v>
      </c>
      <c r="Q314" s="49">
        <v>0</v>
      </c>
      <c r="R314" s="52">
        <f t="shared" si="93"/>
        <v>442.64</v>
      </c>
      <c r="S314" s="51">
        <v>10</v>
      </c>
      <c r="T314" s="99">
        <f t="shared" si="100"/>
        <v>0.61054072553045857</v>
      </c>
      <c r="U314" s="98">
        <f t="shared" si="94"/>
        <v>27.02497467488022</v>
      </c>
      <c r="V314" s="98">
        <f t="shared" si="101"/>
        <v>415.61502532511975</v>
      </c>
      <c r="W314" s="98">
        <f t="shared" si="95"/>
        <v>44.264000000000003</v>
      </c>
      <c r="X314" s="51" t="s">
        <v>100</v>
      </c>
      <c r="Y314" s="104"/>
      <c r="AA314" s="57"/>
      <c r="AB314" s="57"/>
      <c r="AC314" s="57"/>
      <c r="AD314" s="57">
        <f t="shared" si="96"/>
        <v>0</v>
      </c>
      <c r="AE314" s="57"/>
      <c r="AF314" s="57"/>
      <c r="AG314" s="15">
        <f t="shared" si="102"/>
        <v>442.64</v>
      </c>
      <c r="AH314" s="74">
        <v>25</v>
      </c>
      <c r="AI314" s="304"/>
      <c r="AJ314" s="304"/>
      <c r="AK314" s="106"/>
      <c r="AL314" s="57">
        <f t="shared" si="97"/>
        <v>0</v>
      </c>
      <c r="AM314" s="106">
        <f t="shared" si="99"/>
        <v>6.64</v>
      </c>
    </row>
    <row r="315" spans="1:39" x14ac:dyDescent="0.3">
      <c r="A315" s="11">
        <v>3</v>
      </c>
      <c r="B315" s="11" t="s">
        <v>6</v>
      </c>
      <c r="C315" s="11">
        <v>311</v>
      </c>
      <c r="D315" s="11" t="s">
        <v>10</v>
      </c>
      <c r="E315" s="11"/>
      <c r="F315" s="51">
        <v>13260</v>
      </c>
      <c r="G315" s="71" t="s">
        <v>578</v>
      </c>
      <c r="H315" s="34">
        <v>13</v>
      </c>
      <c r="I315" t="s">
        <v>617</v>
      </c>
      <c r="J315" s="12">
        <v>43529</v>
      </c>
      <c r="K315" s="11">
        <v>2019</v>
      </c>
      <c r="L315" s="11">
        <v>3</v>
      </c>
      <c r="M315" s="28">
        <v>7099.85</v>
      </c>
      <c r="N315" s="28">
        <v>1441.34</v>
      </c>
      <c r="O315" s="40"/>
      <c r="P315" s="13">
        <v>8541.19</v>
      </c>
      <c r="Q315" s="49">
        <v>-507.33</v>
      </c>
      <c r="R315" s="52">
        <f t="shared" si="93"/>
        <v>8033.8600000000006</v>
      </c>
      <c r="S315" s="51">
        <v>10</v>
      </c>
      <c r="T315" s="99">
        <f t="shared" si="100"/>
        <v>0.57221081451060918</v>
      </c>
      <c r="U315" s="98">
        <f t="shared" si="94"/>
        <v>459.7061574264203</v>
      </c>
      <c r="V315" s="98">
        <f t="shared" si="101"/>
        <v>7574.1538425735798</v>
      </c>
      <c r="W315" s="98">
        <f t="shared" si="95"/>
        <v>803.38600000000008</v>
      </c>
      <c r="X315" s="41" t="s">
        <v>128</v>
      </c>
      <c r="Y315" s="15"/>
      <c r="AA315" s="57"/>
      <c r="AB315" s="57"/>
      <c r="AC315" s="57"/>
      <c r="AD315" s="57">
        <f t="shared" si="96"/>
        <v>0</v>
      </c>
      <c r="AE315" s="57"/>
      <c r="AF315" s="57"/>
      <c r="AG315" s="15">
        <f t="shared" si="102"/>
        <v>8033.8600000000006</v>
      </c>
      <c r="AH315" s="74">
        <v>25</v>
      </c>
      <c r="AI315" s="304"/>
      <c r="AJ315" s="304"/>
      <c r="AK315" s="106"/>
      <c r="AL315" s="57">
        <f t="shared" si="97"/>
        <v>0</v>
      </c>
      <c r="AM315" s="106">
        <f t="shared" si="99"/>
        <v>120.51</v>
      </c>
    </row>
    <row r="316" spans="1:39" x14ac:dyDescent="0.3">
      <c r="A316" s="51">
        <v>3</v>
      </c>
      <c r="B316" s="51" t="s">
        <v>6</v>
      </c>
      <c r="C316" s="51">
        <v>311</v>
      </c>
      <c r="D316" s="51" t="s">
        <v>10</v>
      </c>
      <c r="E316" s="51"/>
      <c r="F316" s="51">
        <v>13260</v>
      </c>
      <c r="G316" s="71" t="s">
        <v>588</v>
      </c>
      <c r="H316" s="34">
        <v>25</v>
      </c>
      <c r="I316" t="s">
        <v>607</v>
      </c>
      <c r="J316" s="53">
        <v>43555</v>
      </c>
      <c r="K316" s="11">
        <v>2019</v>
      </c>
      <c r="L316" s="11">
        <v>3</v>
      </c>
      <c r="M316" s="38">
        <v>848.68</v>
      </c>
      <c r="N316" s="28">
        <v>172.29</v>
      </c>
      <c r="O316" s="39"/>
      <c r="P316" s="6">
        <v>1020.9699999999999</v>
      </c>
      <c r="Q316" s="49">
        <v>-60.64</v>
      </c>
      <c r="R316" s="52">
        <f t="shared" si="93"/>
        <v>960.32999999999993</v>
      </c>
      <c r="S316" s="51">
        <v>10</v>
      </c>
      <c r="T316" s="99">
        <f t="shared" si="100"/>
        <v>0.50102669404517453</v>
      </c>
      <c r="U316" s="98">
        <f t="shared" si="94"/>
        <v>48.115096509240246</v>
      </c>
      <c r="V316" s="98">
        <f t="shared" si="101"/>
        <v>912.21490349075964</v>
      </c>
      <c r="W316" s="98">
        <f t="shared" si="95"/>
        <v>96.033000000000001</v>
      </c>
      <c r="X316" s="51" t="s">
        <v>129</v>
      </c>
      <c r="Y316" s="15"/>
      <c r="AA316" s="57"/>
      <c r="AB316" s="57"/>
      <c r="AC316" s="57"/>
      <c r="AD316" s="57">
        <f t="shared" si="96"/>
        <v>0</v>
      </c>
      <c r="AE316" s="57"/>
      <c r="AF316" s="57"/>
      <c r="AG316" s="15">
        <f t="shared" si="102"/>
        <v>960.32999999999993</v>
      </c>
      <c r="AH316" s="74">
        <v>25</v>
      </c>
      <c r="AI316" s="304"/>
      <c r="AJ316" s="304"/>
      <c r="AK316" s="106"/>
      <c r="AL316" s="57">
        <f t="shared" si="97"/>
        <v>0</v>
      </c>
      <c r="AM316" s="106">
        <f t="shared" si="99"/>
        <v>14.4</v>
      </c>
    </row>
    <row r="317" spans="1:39" x14ac:dyDescent="0.3">
      <c r="A317" s="51">
        <v>3</v>
      </c>
      <c r="B317" s="51" t="s">
        <v>6</v>
      </c>
      <c r="C317" s="51">
        <v>311</v>
      </c>
      <c r="D317" s="51" t="s">
        <v>10</v>
      </c>
      <c r="E317" s="51"/>
      <c r="F317" s="51">
        <v>13260</v>
      </c>
      <c r="G317" s="71" t="s">
        <v>588</v>
      </c>
      <c r="H317" s="34">
        <v>25</v>
      </c>
      <c r="I317" t="s">
        <v>607</v>
      </c>
      <c r="J317" s="53">
        <v>43555</v>
      </c>
      <c r="K317" s="11">
        <v>2019</v>
      </c>
      <c r="L317" s="11">
        <v>3</v>
      </c>
      <c r="M317" s="38">
        <v>1357.13</v>
      </c>
      <c r="N317" s="28">
        <v>275.51</v>
      </c>
      <c r="O317" s="39"/>
      <c r="P317" s="6">
        <v>1632.64</v>
      </c>
      <c r="Q317" s="49">
        <v>-96.98</v>
      </c>
      <c r="R317" s="52">
        <f t="shared" si="93"/>
        <v>1535.66</v>
      </c>
      <c r="S317" s="51">
        <v>10</v>
      </c>
      <c r="T317" s="99">
        <f t="shared" si="100"/>
        <v>0.50102669404517453</v>
      </c>
      <c r="U317" s="98">
        <f t="shared" si="94"/>
        <v>76.940665297741276</v>
      </c>
      <c r="V317" s="98">
        <f t="shared" si="101"/>
        <v>1458.7193347022587</v>
      </c>
      <c r="W317" s="98">
        <f t="shared" si="95"/>
        <v>153.56600000000003</v>
      </c>
      <c r="X317" s="51" t="s">
        <v>130</v>
      </c>
      <c r="Y317" s="15"/>
      <c r="AA317" s="57"/>
      <c r="AB317" s="57"/>
      <c r="AC317" s="57"/>
      <c r="AD317" s="57">
        <f t="shared" si="96"/>
        <v>0</v>
      </c>
      <c r="AE317" s="57"/>
      <c r="AF317" s="57"/>
      <c r="AG317" s="15">
        <f t="shared" si="102"/>
        <v>1535.66</v>
      </c>
      <c r="AH317" s="74">
        <v>25</v>
      </c>
      <c r="AI317" s="304"/>
      <c r="AJ317" s="304"/>
      <c r="AK317" s="106"/>
      <c r="AL317" s="57">
        <f t="shared" si="97"/>
        <v>0</v>
      </c>
      <c r="AM317" s="106">
        <f t="shared" si="99"/>
        <v>23.03</v>
      </c>
    </row>
    <row r="318" spans="1:39" x14ac:dyDescent="0.3">
      <c r="A318" s="51">
        <v>3</v>
      </c>
      <c r="B318" s="51" t="s">
        <v>6</v>
      </c>
      <c r="C318" s="51">
        <v>311</v>
      </c>
      <c r="D318" s="51" t="s">
        <v>10</v>
      </c>
      <c r="E318" s="51"/>
      <c r="F318" s="51">
        <v>13260</v>
      </c>
      <c r="G318" s="71" t="s">
        <v>575</v>
      </c>
      <c r="H318" s="34">
        <v>8</v>
      </c>
      <c r="I318" t="s">
        <v>604</v>
      </c>
      <c r="J318" s="53">
        <v>43570</v>
      </c>
      <c r="K318" s="11">
        <v>2019</v>
      </c>
      <c r="L318" s="11">
        <v>4</v>
      </c>
      <c r="M318" s="38">
        <v>8266.2000000000007</v>
      </c>
      <c r="N318" s="28"/>
      <c r="O318" s="39"/>
      <c r="P318" s="6">
        <v>8266.2000000000007</v>
      </c>
      <c r="Q318" s="49">
        <v>-464.04</v>
      </c>
      <c r="R318" s="52">
        <f t="shared" si="93"/>
        <v>7802.1600000000008</v>
      </c>
      <c r="S318" s="51">
        <v>10</v>
      </c>
      <c r="T318" s="99">
        <f t="shared" si="100"/>
        <v>0.45995893223819301</v>
      </c>
      <c r="U318" s="98">
        <f t="shared" si="94"/>
        <v>358.86731827515405</v>
      </c>
      <c r="V318" s="98">
        <f t="shared" si="101"/>
        <v>7443.2926817248463</v>
      </c>
      <c r="W318" s="98">
        <f t="shared" si="95"/>
        <v>780.21600000000012</v>
      </c>
      <c r="X318" s="5" t="s">
        <v>134</v>
      </c>
      <c r="Y318" s="15"/>
      <c r="AA318" s="57"/>
      <c r="AB318" s="57"/>
      <c r="AC318" s="57"/>
      <c r="AD318" s="57">
        <f t="shared" si="96"/>
        <v>0</v>
      </c>
      <c r="AE318" s="57"/>
      <c r="AF318" s="57"/>
      <c r="AG318" s="15">
        <f t="shared" si="102"/>
        <v>7802.1600000000008</v>
      </c>
      <c r="AH318" s="74">
        <v>25</v>
      </c>
      <c r="AI318" s="304"/>
      <c r="AJ318" s="304"/>
      <c r="AK318" s="106"/>
      <c r="AL318" s="57">
        <f t="shared" si="97"/>
        <v>0</v>
      </c>
      <c r="AM318" s="106">
        <f t="shared" si="99"/>
        <v>117.03</v>
      </c>
    </row>
    <row r="319" spans="1:39" x14ac:dyDescent="0.3">
      <c r="A319" s="51">
        <v>3</v>
      </c>
      <c r="B319" s="51" t="s">
        <v>6</v>
      </c>
      <c r="C319" s="51">
        <v>311</v>
      </c>
      <c r="D319" s="51" t="s">
        <v>10</v>
      </c>
      <c r="E319" s="51"/>
      <c r="F319" s="51">
        <v>13260</v>
      </c>
      <c r="G319" s="71" t="s">
        <v>570</v>
      </c>
      <c r="H319" s="34">
        <v>3</v>
      </c>
      <c r="I319" t="s">
        <v>611</v>
      </c>
      <c r="J319" s="53">
        <v>43585</v>
      </c>
      <c r="K319" s="11">
        <v>2019</v>
      </c>
      <c r="L319" s="11">
        <v>4</v>
      </c>
      <c r="M319" s="38">
        <v>38352.239999999998</v>
      </c>
      <c r="N319" s="51">
        <v>10708.02</v>
      </c>
      <c r="O319" s="51">
        <v>2615.37</v>
      </c>
      <c r="P319" s="6">
        <v>51675.63</v>
      </c>
      <c r="Q319" s="49">
        <v>-2900.92</v>
      </c>
      <c r="R319" s="52">
        <f t="shared" si="93"/>
        <v>48774.71</v>
      </c>
      <c r="S319" s="51">
        <v>10</v>
      </c>
      <c r="T319" s="99">
        <f t="shared" si="100"/>
        <v>0.41889117043121149</v>
      </c>
      <c r="U319" s="98">
        <f t="shared" si="94"/>
        <v>2043.1295359342917</v>
      </c>
      <c r="V319" s="98">
        <f t="shared" si="101"/>
        <v>46731.580464065708</v>
      </c>
      <c r="W319" s="98">
        <f t="shared" si="95"/>
        <v>4877.4710000000005</v>
      </c>
      <c r="X319" s="39" t="s">
        <v>131</v>
      </c>
      <c r="Y319" s="15"/>
      <c r="AA319" s="57"/>
      <c r="AB319" s="57"/>
      <c r="AC319" s="57"/>
      <c r="AD319" s="57">
        <f t="shared" si="96"/>
        <v>0</v>
      </c>
      <c r="AE319" s="57"/>
      <c r="AF319" s="57"/>
      <c r="AG319" s="15">
        <f t="shared" si="102"/>
        <v>46159.34</v>
      </c>
      <c r="AH319" s="74">
        <v>25</v>
      </c>
      <c r="AI319" s="304"/>
      <c r="AJ319" s="304"/>
      <c r="AK319" s="106"/>
      <c r="AL319" s="57">
        <f t="shared" si="97"/>
        <v>0</v>
      </c>
      <c r="AM319" s="106">
        <f t="shared" si="99"/>
        <v>692.39</v>
      </c>
    </row>
    <row r="320" spans="1:39" x14ac:dyDescent="0.3">
      <c r="A320" s="51">
        <v>3</v>
      </c>
      <c r="B320" s="51" t="s">
        <v>6</v>
      </c>
      <c r="C320" s="51">
        <v>311</v>
      </c>
      <c r="D320" s="51" t="s">
        <v>10</v>
      </c>
      <c r="E320" s="51"/>
      <c r="F320" s="51">
        <v>13260</v>
      </c>
      <c r="G320" s="71" t="s">
        <v>570</v>
      </c>
      <c r="H320" s="34">
        <v>3</v>
      </c>
      <c r="I320" t="s">
        <v>611</v>
      </c>
      <c r="J320" s="53">
        <v>43585</v>
      </c>
      <c r="K320" s="11">
        <v>2019</v>
      </c>
      <c r="L320" s="11">
        <v>4</v>
      </c>
      <c r="M320" s="38">
        <v>27200.65</v>
      </c>
      <c r="N320" s="51">
        <v>7573.97</v>
      </c>
      <c r="O320" s="51">
        <v>1605.79</v>
      </c>
      <c r="P320" s="6">
        <v>36380.410000000003</v>
      </c>
      <c r="Q320" s="49">
        <v>-2042.29</v>
      </c>
      <c r="R320" s="52">
        <f t="shared" si="93"/>
        <v>34338.120000000003</v>
      </c>
      <c r="S320" s="51">
        <v>10</v>
      </c>
      <c r="T320" s="99">
        <f t="shared" si="100"/>
        <v>0.41889117043121149</v>
      </c>
      <c r="U320" s="98">
        <f t="shared" si="94"/>
        <v>1438.3935277207393</v>
      </c>
      <c r="V320" s="98">
        <f t="shared" si="101"/>
        <v>32899.726472279261</v>
      </c>
      <c r="W320" s="98">
        <f t="shared" si="95"/>
        <v>3433.8120000000004</v>
      </c>
      <c r="X320" s="39" t="s">
        <v>10</v>
      </c>
      <c r="Y320" s="15"/>
      <c r="AA320" s="57"/>
      <c r="AB320" s="57"/>
      <c r="AC320" s="57"/>
      <c r="AD320" s="57">
        <f t="shared" si="96"/>
        <v>0</v>
      </c>
      <c r="AE320" s="57"/>
      <c r="AF320" s="57"/>
      <c r="AG320" s="15">
        <f t="shared" si="102"/>
        <v>32732.33</v>
      </c>
      <c r="AH320" s="74">
        <v>25</v>
      </c>
      <c r="AI320" s="304"/>
      <c r="AJ320" s="304"/>
      <c r="AK320" s="106"/>
      <c r="AL320" s="57">
        <f t="shared" si="97"/>
        <v>0</v>
      </c>
      <c r="AM320" s="106">
        <f t="shared" si="99"/>
        <v>490.98</v>
      </c>
    </row>
    <row r="321" spans="1:39" x14ac:dyDescent="0.3">
      <c r="A321" s="51">
        <v>3</v>
      </c>
      <c r="B321" s="51" t="s">
        <v>6</v>
      </c>
      <c r="C321" s="51">
        <v>311</v>
      </c>
      <c r="D321" s="51" t="s">
        <v>10</v>
      </c>
      <c r="E321" s="51"/>
      <c r="F321" s="51">
        <v>13260</v>
      </c>
      <c r="G321" s="71" t="s">
        <v>570</v>
      </c>
      <c r="H321" s="34">
        <v>3</v>
      </c>
      <c r="I321" t="s">
        <v>611</v>
      </c>
      <c r="J321" s="53">
        <v>43585</v>
      </c>
      <c r="K321" s="11">
        <v>2019</v>
      </c>
      <c r="L321" s="11">
        <v>4</v>
      </c>
      <c r="M321" s="38">
        <v>1059.28</v>
      </c>
      <c r="N321" s="51">
        <v>294.95</v>
      </c>
      <c r="O321" s="51">
        <v>62.53</v>
      </c>
      <c r="P321" s="6">
        <v>1416.76</v>
      </c>
      <c r="Q321" s="49">
        <v>-79.53</v>
      </c>
      <c r="R321" s="52">
        <f t="shared" si="93"/>
        <v>1337.23</v>
      </c>
      <c r="S321" s="51">
        <v>10</v>
      </c>
      <c r="T321" s="99">
        <f t="shared" si="100"/>
        <v>0.41889117043121149</v>
      </c>
      <c r="U321" s="98">
        <f t="shared" si="94"/>
        <v>56.015383983572896</v>
      </c>
      <c r="V321" s="98">
        <f t="shared" si="101"/>
        <v>1281.214616016427</v>
      </c>
      <c r="W321" s="98">
        <f t="shared" si="95"/>
        <v>133.72300000000001</v>
      </c>
      <c r="X321" s="39" t="s">
        <v>132</v>
      </c>
      <c r="Y321" s="15"/>
      <c r="AA321" s="57"/>
      <c r="AB321" s="57"/>
      <c r="AC321" s="57"/>
      <c r="AD321" s="57">
        <f t="shared" si="96"/>
        <v>0</v>
      </c>
      <c r="AE321" s="57"/>
      <c r="AF321" s="57"/>
      <c r="AG321" s="15">
        <f t="shared" si="102"/>
        <v>1274.7</v>
      </c>
      <c r="AH321" s="74">
        <v>25</v>
      </c>
      <c r="AI321" s="304"/>
      <c r="AJ321" s="304"/>
      <c r="AK321" s="106"/>
      <c r="AL321" s="57">
        <f t="shared" si="97"/>
        <v>0</v>
      </c>
      <c r="AM321" s="106">
        <f t="shared" si="99"/>
        <v>19.12</v>
      </c>
    </row>
    <row r="322" spans="1:39" x14ac:dyDescent="0.3">
      <c r="A322" s="51">
        <v>3</v>
      </c>
      <c r="B322" s="51" t="s">
        <v>6</v>
      </c>
      <c r="C322" s="51">
        <v>311</v>
      </c>
      <c r="D322" s="51" t="s">
        <v>10</v>
      </c>
      <c r="E322" s="51"/>
      <c r="F322" s="51">
        <v>13260</v>
      </c>
      <c r="G322" s="71" t="s">
        <v>573</v>
      </c>
      <c r="H322" s="34">
        <v>6</v>
      </c>
      <c r="I322" t="s">
        <v>612</v>
      </c>
      <c r="J322" s="53">
        <v>43585</v>
      </c>
      <c r="K322" s="11">
        <v>2019</v>
      </c>
      <c r="L322" s="11">
        <v>4</v>
      </c>
      <c r="M322" s="38">
        <v>22010.52</v>
      </c>
      <c r="N322" s="51">
        <v>6176.04</v>
      </c>
      <c r="O322" s="51">
        <v>1873.32</v>
      </c>
      <c r="P322" s="6">
        <v>30059.88</v>
      </c>
      <c r="Q322" s="49">
        <v>-1687.47</v>
      </c>
      <c r="R322" s="52">
        <f t="shared" si="93"/>
        <v>28372.41</v>
      </c>
      <c r="S322" s="51">
        <v>10</v>
      </c>
      <c r="T322" s="99">
        <f t="shared" si="100"/>
        <v>0.41889117043121149</v>
      </c>
      <c r="U322" s="98">
        <f t="shared" si="94"/>
        <v>1188.495203285421</v>
      </c>
      <c r="V322" s="98">
        <f t="shared" si="101"/>
        <v>27183.91479671458</v>
      </c>
      <c r="W322" s="98">
        <f t="shared" si="95"/>
        <v>2837.241</v>
      </c>
      <c r="X322" s="39" t="s">
        <v>131</v>
      </c>
      <c r="Y322" s="15"/>
      <c r="AA322" s="57"/>
      <c r="AB322" s="57"/>
      <c r="AC322" s="57"/>
      <c r="AD322" s="57">
        <f t="shared" si="96"/>
        <v>0</v>
      </c>
      <c r="AE322" s="57"/>
      <c r="AF322" s="57"/>
      <c r="AG322" s="15">
        <f t="shared" si="102"/>
        <v>26499.09</v>
      </c>
      <c r="AH322" s="74">
        <v>25</v>
      </c>
      <c r="AI322" s="304"/>
      <c r="AJ322" s="304"/>
      <c r="AK322" s="106"/>
      <c r="AL322" s="57">
        <f t="shared" si="97"/>
        <v>0</v>
      </c>
      <c r="AM322" s="106">
        <f t="shared" si="99"/>
        <v>397.49</v>
      </c>
    </row>
    <row r="323" spans="1:39" x14ac:dyDescent="0.3">
      <c r="A323" s="51">
        <v>3</v>
      </c>
      <c r="B323" s="51" t="s">
        <v>6</v>
      </c>
      <c r="C323" s="51">
        <v>311</v>
      </c>
      <c r="D323" s="51" t="s">
        <v>10</v>
      </c>
      <c r="E323" s="51"/>
      <c r="F323" s="51">
        <v>13260</v>
      </c>
      <c r="G323" s="71" t="s">
        <v>573</v>
      </c>
      <c r="H323" s="34">
        <v>6</v>
      </c>
      <c r="I323" t="s">
        <v>612</v>
      </c>
      <c r="J323" s="53">
        <v>43585</v>
      </c>
      <c r="K323" s="11">
        <v>2019</v>
      </c>
      <c r="L323" s="11">
        <v>4</v>
      </c>
      <c r="M323" s="38">
        <v>14073.800000000003</v>
      </c>
      <c r="N323" s="51">
        <v>3949.04</v>
      </c>
      <c r="O323" s="51">
        <v>1197.83</v>
      </c>
      <c r="P323" s="6">
        <v>19220.670000000006</v>
      </c>
      <c r="Q323" s="49">
        <v>-1078.99</v>
      </c>
      <c r="R323" s="52">
        <f t="shared" si="93"/>
        <v>18141.680000000004</v>
      </c>
      <c r="S323" s="51">
        <v>10</v>
      </c>
      <c r="T323" s="99">
        <f t="shared" si="100"/>
        <v>0.41889117043121149</v>
      </c>
      <c r="U323" s="98">
        <f t="shared" si="94"/>
        <v>759.93895687885026</v>
      </c>
      <c r="V323" s="98">
        <f t="shared" si="101"/>
        <v>17381.741043121154</v>
      </c>
      <c r="W323" s="98">
        <f t="shared" si="95"/>
        <v>1814.1680000000006</v>
      </c>
      <c r="X323" s="39" t="s">
        <v>133</v>
      </c>
      <c r="Y323" s="15"/>
      <c r="AA323" s="57"/>
      <c r="AB323" s="57"/>
      <c r="AC323" s="57"/>
      <c r="AD323" s="57">
        <f t="shared" si="96"/>
        <v>0</v>
      </c>
      <c r="AE323" s="57"/>
      <c r="AF323" s="57"/>
      <c r="AG323" s="15">
        <f t="shared" si="102"/>
        <v>16943.850000000006</v>
      </c>
      <c r="AH323" s="74">
        <v>25</v>
      </c>
      <c r="AI323" s="304"/>
      <c r="AJ323" s="304"/>
      <c r="AK323" s="106"/>
      <c r="AL323" s="57">
        <f t="shared" si="97"/>
        <v>0</v>
      </c>
      <c r="AM323" s="106">
        <f t="shared" si="99"/>
        <v>254.16</v>
      </c>
    </row>
    <row r="324" spans="1:39" x14ac:dyDescent="0.3">
      <c r="A324" s="51">
        <v>3</v>
      </c>
      <c r="B324" s="51" t="s">
        <v>6</v>
      </c>
      <c r="C324" s="51">
        <v>311</v>
      </c>
      <c r="D324" s="51" t="s">
        <v>10</v>
      </c>
      <c r="E324" s="51"/>
      <c r="F324" s="51">
        <v>13260</v>
      </c>
      <c r="G324" s="71" t="s">
        <v>575</v>
      </c>
      <c r="H324" s="34">
        <v>8</v>
      </c>
      <c r="I324" t="s">
        <v>604</v>
      </c>
      <c r="J324" s="53">
        <v>43585</v>
      </c>
      <c r="K324" s="11">
        <v>2019</v>
      </c>
      <c r="L324" s="11">
        <v>4</v>
      </c>
      <c r="M324" s="38">
        <v>23606.78</v>
      </c>
      <c r="N324" s="51">
        <v>6617.56</v>
      </c>
      <c r="O324" s="51">
        <v>1931.56</v>
      </c>
      <c r="P324" s="6">
        <v>32155.9</v>
      </c>
      <c r="Q324" s="49">
        <v>-1805.14</v>
      </c>
      <c r="R324" s="52">
        <f t="shared" ref="R324:R387" si="103">+P324+Q324</f>
        <v>30350.760000000002</v>
      </c>
      <c r="S324" s="51">
        <v>10</v>
      </c>
      <c r="T324" s="99">
        <f t="shared" si="100"/>
        <v>0.41889117043121149</v>
      </c>
      <c r="U324" s="98">
        <f t="shared" si="94"/>
        <v>1271.3665379876797</v>
      </c>
      <c r="V324" s="98">
        <f t="shared" si="101"/>
        <v>29079.393462012322</v>
      </c>
      <c r="W324" s="98">
        <f t="shared" si="95"/>
        <v>3035.0760000000005</v>
      </c>
      <c r="X324" s="39" t="s">
        <v>80</v>
      </c>
      <c r="Y324" s="15"/>
      <c r="AA324" s="57"/>
      <c r="AB324" s="57"/>
      <c r="AC324" s="57"/>
      <c r="AD324" s="57">
        <f t="shared" si="96"/>
        <v>0</v>
      </c>
      <c r="AE324" s="57"/>
      <c r="AF324" s="57"/>
      <c r="AG324" s="15">
        <f t="shared" si="102"/>
        <v>28419.200000000001</v>
      </c>
      <c r="AH324" s="74">
        <v>25</v>
      </c>
      <c r="AI324" s="304"/>
      <c r="AJ324" s="304"/>
      <c r="AK324" s="106"/>
      <c r="AL324" s="57">
        <f t="shared" si="97"/>
        <v>0</v>
      </c>
      <c r="AM324" s="106">
        <f t="shared" si="99"/>
        <v>426.29</v>
      </c>
    </row>
    <row r="325" spans="1:39" x14ac:dyDescent="0.3">
      <c r="A325" s="51">
        <v>3</v>
      </c>
      <c r="B325" s="51" t="s">
        <v>6</v>
      </c>
      <c r="C325" s="51">
        <v>311</v>
      </c>
      <c r="D325" s="51" t="s">
        <v>10</v>
      </c>
      <c r="E325" s="51"/>
      <c r="F325" s="51">
        <v>13260</v>
      </c>
      <c r="G325" s="71" t="s">
        <v>575</v>
      </c>
      <c r="H325" s="34">
        <v>8</v>
      </c>
      <c r="I325" t="s">
        <v>604</v>
      </c>
      <c r="J325" s="53">
        <v>43585</v>
      </c>
      <c r="K325" s="11">
        <v>2019</v>
      </c>
      <c r="L325" s="11">
        <v>4</v>
      </c>
      <c r="M325" s="38">
        <v>2500</v>
      </c>
      <c r="N325" s="51">
        <v>700.81</v>
      </c>
      <c r="O325" s="51">
        <v>204.55</v>
      </c>
      <c r="P325" s="6">
        <v>3405.36</v>
      </c>
      <c r="Q325" s="49">
        <v>-191.17</v>
      </c>
      <c r="R325" s="52">
        <f t="shared" si="103"/>
        <v>3214.19</v>
      </c>
      <c r="S325" s="51">
        <v>10</v>
      </c>
      <c r="T325" s="99">
        <f t="shared" si="100"/>
        <v>0.41889117043121149</v>
      </c>
      <c r="U325" s="98">
        <f t="shared" si="94"/>
        <v>134.63958110882956</v>
      </c>
      <c r="V325" s="98">
        <f t="shared" si="101"/>
        <v>3079.5504188911705</v>
      </c>
      <c r="W325" s="98">
        <f t="shared" si="95"/>
        <v>321.41900000000004</v>
      </c>
      <c r="X325" s="39" t="s">
        <v>136</v>
      </c>
      <c r="Y325" s="15"/>
      <c r="AA325" s="57"/>
      <c r="AB325" s="57"/>
      <c r="AC325" s="57"/>
      <c r="AD325" s="57">
        <f t="shared" si="96"/>
        <v>0</v>
      </c>
      <c r="AE325" s="57"/>
      <c r="AF325" s="57"/>
      <c r="AG325" s="15">
        <f t="shared" si="102"/>
        <v>3009.64</v>
      </c>
      <c r="AH325" s="74">
        <v>25</v>
      </c>
      <c r="AI325" s="304"/>
      <c r="AJ325" s="304"/>
      <c r="AK325" s="106"/>
      <c r="AL325" s="57">
        <f t="shared" si="97"/>
        <v>0</v>
      </c>
      <c r="AM325" s="106">
        <f t="shared" si="99"/>
        <v>45.14</v>
      </c>
    </row>
    <row r="326" spans="1:39" x14ac:dyDescent="0.3">
      <c r="A326" s="51">
        <v>3</v>
      </c>
      <c r="B326" s="51" t="s">
        <v>6</v>
      </c>
      <c r="C326" s="51">
        <v>311</v>
      </c>
      <c r="D326" s="51" t="s">
        <v>10</v>
      </c>
      <c r="E326" s="51"/>
      <c r="F326" s="51">
        <v>13260</v>
      </c>
      <c r="G326" s="71" t="s">
        <v>575</v>
      </c>
      <c r="H326" s="34">
        <v>8</v>
      </c>
      <c r="I326" t="s">
        <v>604</v>
      </c>
      <c r="J326" s="53">
        <v>43585</v>
      </c>
      <c r="K326" s="11">
        <v>2019</v>
      </c>
      <c r="L326" s="11">
        <v>4</v>
      </c>
      <c r="M326" s="38">
        <v>357.86</v>
      </c>
      <c r="N326" s="51">
        <v>100.32</v>
      </c>
      <c r="O326" s="51">
        <v>29.28</v>
      </c>
      <c r="P326" s="6">
        <v>487.46000000000004</v>
      </c>
      <c r="Q326" s="49">
        <v>-27.36</v>
      </c>
      <c r="R326" s="52">
        <f t="shared" si="103"/>
        <v>460.1</v>
      </c>
      <c r="S326" s="51">
        <v>10</v>
      </c>
      <c r="T326" s="99">
        <f t="shared" si="100"/>
        <v>0.41889117043121149</v>
      </c>
      <c r="U326" s="98">
        <f t="shared" si="94"/>
        <v>19.273182751540041</v>
      </c>
      <c r="V326" s="98">
        <f t="shared" si="101"/>
        <v>440.82681724845997</v>
      </c>
      <c r="W326" s="98">
        <f t="shared" si="95"/>
        <v>46.010000000000005</v>
      </c>
      <c r="X326" s="39" t="s">
        <v>135</v>
      </c>
      <c r="Y326" s="15"/>
      <c r="AA326" s="57"/>
      <c r="AB326" s="57"/>
      <c r="AC326" s="57"/>
      <c r="AD326" s="57">
        <f t="shared" si="96"/>
        <v>0</v>
      </c>
      <c r="AE326" s="57"/>
      <c r="AF326" s="57"/>
      <c r="AG326" s="15">
        <f t="shared" si="102"/>
        <v>430.82000000000005</v>
      </c>
      <c r="AH326" s="74">
        <v>25</v>
      </c>
      <c r="AI326" s="304"/>
      <c r="AJ326" s="304"/>
      <c r="AK326" s="106"/>
      <c r="AL326" s="57">
        <f t="shared" si="97"/>
        <v>0</v>
      </c>
      <c r="AM326" s="106">
        <f t="shared" si="99"/>
        <v>6.46</v>
      </c>
    </row>
    <row r="327" spans="1:39" x14ac:dyDescent="0.3">
      <c r="A327" s="51">
        <v>3</v>
      </c>
      <c r="B327" s="51" t="s">
        <v>6</v>
      </c>
      <c r="C327" s="51">
        <v>311</v>
      </c>
      <c r="D327" s="51" t="s">
        <v>10</v>
      </c>
      <c r="E327" s="51"/>
      <c r="F327" s="51">
        <v>13260</v>
      </c>
      <c r="G327" s="71" t="s">
        <v>575</v>
      </c>
      <c r="H327" s="34">
        <v>8</v>
      </c>
      <c r="I327" t="s">
        <v>604</v>
      </c>
      <c r="J327" s="53">
        <v>43585</v>
      </c>
      <c r="K327" s="11">
        <v>2019</v>
      </c>
      <c r="L327" s="11">
        <v>4</v>
      </c>
      <c r="M327" s="38">
        <v>224.39</v>
      </c>
      <c r="N327" s="51">
        <v>62.9</v>
      </c>
      <c r="O327" s="51">
        <v>18.36</v>
      </c>
      <c r="P327" s="6">
        <v>305.64999999999998</v>
      </c>
      <c r="Q327" s="49">
        <v>-17.16</v>
      </c>
      <c r="R327" s="52">
        <f t="shared" si="103"/>
        <v>288.48999999999995</v>
      </c>
      <c r="S327" s="51">
        <v>10</v>
      </c>
      <c r="T327" s="99">
        <f t="shared" si="100"/>
        <v>0.41889117043121149</v>
      </c>
      <c r="U327" s="98">
        <f t="shared" si="94"/>
        <v>12.084591375770019</v>
      </c>
      <c r="V327" s="98">
        <f t="shared" si="101"/>
        <v>276.40540862422995</v>
      </c>
      <c r="W327" s="98">
        <f t="shared" si="95"/>
        <v>28.848999999999997</v>
      </c>
      <c r="X327" s="39" t="s">
        <v>137</v>
      </c>
      <c r="Y327" s="15"/>
      <c r="AA327" s="57"/>
      <c r="AB327" s="57"/>
      <c r="AC327" s="57"/>
      <c r="AD327" s="57">
        <f t="shared" si="96"/>
        <v>0</v>
      </c>
      <c r="AE327" s="57"/>
      <c r="AF327" s="57"/>
      <c r="AG327" s="15">
        <f t="shared" si="102"/>
        <v>270.12999999999994</v>
      </c>
      <c r="AH327" s="74">
        <v>25</v>
      </c>
      <c r="AI327" s="304"/>
      <c r="AJ327" s="304"/>
      <c r="AK327" s="106"/>
      <c r="AL327" s="57">
        <f t="shared" si="97"/>
        <v>0</v>
      </c>
      <c r="AM327" s="106">
        <f t="shared" si="99"/>
        <v>4.05</v>
      </c>
    </row>
    <row r="328" spans="1:39" x14ac:dyDescent="0.3">
      <c r="A328" s="51">
        <v>3</v>
      </c>
      <c r="B328" s="51" t="s">
        <v>6</v>
      </c>
      <c r="C328" s="51">
        <v>311</v>
      </c>
      <c r="D328" s="51" t="s">
        <v>10</v>
      </c>
      <c r="E328" s="51"/>
      <c r="F328" s="51">
        <v>13260</v>
      </c>
      <c r="G328" s="71" t="s">
        <v>576</v>
      </c>
      <c r="H328" s="34">
        <v>11</v>
      </c>
      <c r="I328" t="s">
        <v>644</v>
      </c>
      <c r="J328" s="53">
        <v>43585</v>
      </c>
      <c r="K328" s="11">
        <v>2019</v>
      </c>
      <c r="L328" s="11">
        <v>4</v>
      </c>
      <c r="M328" s="38">
        <v>53416.67</v>
      </c>
      <c r="N328" s="51">
        <v>14979.52</v>
      </c>
      <c r="O328" s="51">
        <v>4438.01</v>
      </c>
      <c r="P328" s="6">
        <v>72834.2</v>
      </c>
      <c r="Q328" s="49">
        <v>-4088.7</v>
      </c>
      <c r="R328" s="52">
        <f t="shared" si="103"/>
        <v>68745.5</v>
      </c>
      <c r="S328" s="51">
        <v>10</v>
      </c>
      <c r="T328" s="99">
        <f t="shared" si="100"/>
        <v>0.41889117043121149</v>
      </c>
      <c r="U328" s="98">
        <f t="shared" si="94"/>
        <v>2879.6882956878849</v>
      </c>
      <c r="V328" s="98">
        <f t="shared" si="101"/>
        <v>65865.811704312116</v>
      </c>
      <c r="W328" s="98">
        <f t="shared" si="95"/>
        <v>6874.55</v>
      </c>
      <c r="X328" s="39" t="s">
        <v>10</v>
      </c>
      <c r="Y328" s="15"/>
      <c r="AA328" s="57"/>
      <c r="AB328" s="57"/>
      <c r="AC328" s="57"/>
      <c r="AD328" s="57">
        <f t="shared" si="96"/>
        <v>0</v>
      </c>
      <c r="AE328" s="57"/>
      <c r="AF328" s="57"/>
      <c r="AG328" s="15">
        <f t="shared" si="102"/>
        <v>64307.49</v>
      </c>
      <c r="AH328" s="74">
        <v>25</v>
      </c>
      <c r="AI328" s="304"/>
      <c r="AJ328" s="304"/>
      <c r="AK328" s="106"/>
      <c r="AL328" s="57">
        <f t="shared" si="97"/>
        <v>0</v>
      </c>
      <c r="AM328" s="106">
        <f t="shared" si="99"/>
        <v>964.61</v>
      </c>
    </row>
    <row r="329" spans="1:39" x14ac:dyDescent="0.3">
      <c r="A329" s="51">
        <v>3</v>
      </c>
      <c r="B329" s="51" t="s">
        <v>6</v>
      </c>
      <c r="C329" s="51">
        <v>311</v>
      </c>
      <c r="D329" s="51" t="s">
        <v>10</v>
      </c>
      <c r="E329" s="51"/>
      <c r="F329" s="51">
        <v>13260</v>
      </c>
      <c r="G329" s="71" t="s">
        <v>576</v>
      </c>
      <c r="H329" s="34">
        <v>11</v>
      </c>
      <c r="I329" s="74" t="s">
        <v>644</v>
      </c>
      <c r="J329" s="53">
        <v>43585</v>
      </c>
      <c r="K329" s="11">
        <v>2019</v>
      </c>
      <c r="L329" s="11">
        <v>4</v>
      </c>
      <c r="M329" s="38">
        <v>2269.71</v>
      </c>
      <c r="N329" s="51">
        <v>636.49</v>
      </c>
      <c r="O329" s="51">
        <v>188.57</v>
      </c>
      <c r="P329" s="6">
        <v>3094.77</v>
      </c>
      <c r="Q329" s="49">
        <v>-173.73</v>
      </c>
      <c r="R329" s="52">
        <f t="shared" si="103"/>
        <v>2921.04</v>
      </c>
      <c r="S329" s="51">
        <v>10</v>
      </c>
      <c r="T329" s="99">
        <f t="shared" si="100"/>
        <v>0.41889117043121149</v>
      </c>
      <c r="U329" s="98">
        <f t="shared" si="94"/>
        <v>122.35978644763858</v>
      </c>
      <c r="V329" s="98">
        <f t="shared" si="101"/>
        <v>2798.6802135523612</v>
      </c>
      <c r="W329" s="98">
        <f t="shared" si="95"/>
        <v>292.10399999999998</v>
      </c>
      <c r="X329" s="39" t="s">
        <v>141</v>
      </c>
      <c r="Y329" s="15"/>
      <c r="AA329" s="57"/>
      <c r="AB329" s="57"/>
      <c r="AC329" s="57"/>
      <c r="AD329" s="57">
        <f t="shared" si="96"/>
        <v>0</v>
      </c>
      <c r="AE329" s="57"/>
      <c r="AF329" s="57"/>
      <c r="AG329" s="15">
        <f t="shared" si="102"/>
        <v>2732.47</v>
      </c>
      <c r="AH329" s="74">
        <v>25</v>
      </c>
      <c r="AI329" s="304"/>
      <c r="AJ329" s="304"/>
      <c r="AK329" s="106"/>
      <c r="AL329" s="57">
        <f t="shared" si="97"/>
        <v>0</v>
      </c>
      <c r="AM329" s="106">
        <f t="shared" si="99"/>
        <v>40.99</v>
      </c>
    </row>
    <row r="330" spans="1:39" x14ac:dyDescent="0.3">
      <c r="A330" s="51">
        <v>3</v>
      </c>
      <c r="B330" s="51" t="s">
        <v>6</v>
      </c>
      <c r="C330" s="51">
        <v>311</v>
      </c>
      <c r="D330" s="51" t="s">
        <v>10</v>
      </c>
      <c r="E330" s="51"/>
      <c r="F330" s="51">
        <v>13260</v>
      </c>
      <c r="G330" s="71" t="s">
        <v>576</v>
      </c>
      <c r="H330" s="34">
        <v>11</v>
      </c>
      <c r="I330" s="74" t="s">
        <v>644</v>
      </c>
      <c r="J330" s="53">
        <v>43585</v>
      </c>
      <c r="K330" s="11">
        <v>2019</v>
      </c>
      <c r="L330" s="11">
        <v>4</v>
      </c>
      <c r="M330" s="38">
        <v>111.55</v>
      </c>
      <c r="N330" s="51">
        <v>31.28</v>
      </c>
      <c r="O330" s="51">
        <v>9.27</v>
      </c>
      <c r="P330" s="6">
        <v>152.1</v>
      </c>
      <c r="Q330" s="49">
        <v>-8.5399999999999991</v>
      </c>
      <c r="R330" s="52">
        <f t="shared" si="103"/>
        <v>143.56</v>
      </c>
      <c r="S330" s="51">
        <v>10</v>
      </c>
      <c r="T330" s="99">
        <f t="shared" si="100"/>
        <v>0.41889117043121149</v>
      </c>
      <c r="U330" s="98">
        <f t="shared" si="94"/>
        <v>6.0136016427104719</v>
      </c>
      <c r="V330" s="98">
        <f t="shared" si="101"/>
        <v>137.54639835728952</v>
      </c>
      <c r="W330" s="98">
        <f t="shared" si="95"/>
        <v>14.356000000000002</v>
      </c>
      <c r="X330" s="39" t="s">
        <v>142</v>
      </c>
      <c r="Y330" s="15"/>
      <c r="AA330" s="57"/>
      <c r="AB330" s="57"/>
      <c r="AC330" s="57"/>
      <c r="AD330" s="57">
        <f t="shared" si="96"/>
        <v>0</v>
      </c>
      <c r="AE330" s="57"/>
      <c r="AF330" s="57"/>
      <c r="AG330" s="15">
        <f t="shared" si="102"/>
        <v>134.29</v>
      </c>
      <c r="AH330" s="74">
        <v>25</v>
      </c>
      <c r="AI330" s="304"/>
      <c r="AJ330" s="304"/>
      <c r="AK330" s="106"/>
      <c r="AL330" s="57">
        <f t="shared" si="97"/>
        <v>0</v>
      </c>
      <c r="AM330" s="106">
        <f t="shared" si="99"/>
        <v>2.0099999999999998</v>
      </c>
    </row>
    <row r="331" spans="1:39" x14ac:dyDescent="0.3">
      <c r="A331" s="51">
        <v>3</v>
      </c>
      <c r="B331" s="51" t="s">
        <v>6</v>
      </c>
      <c r="C331" s="51">
        <v>311</v>
      </c>
      <c r="D331" s="51" t="s">
        <v>10</v>
      </c>
      <c r="E331" s="51"/>
      <c r="F331" s="51">
        <v>13260</v>
      </c>
      <c r="G331" s="71" t="s">
        <v>576</v>
      </c>
      <c r="H331" s="34">
        <v>11</v>
      </c>
      <c r="I331" s="74" t="s">
        <v>644</v>
      </c>
      <c r="J331" s="53">
        <v>43585</v>
      </c>
      <c r="K331" s="11">
        <v>2019</v>
      </c>
      <c r="L331" s="11">
        <v>4</v>
      </c>
      <c r="M331" s="38">
        <v>63.14</v>
      </c>
      <c r="N331" s="51">
        <v>17.71</v>
      </c>
      <c r="O331" s="51">
        <v>5.25</v>
      </c>
      <c r="P331" s="6">
        <v>86.1</v>
      </c>
      <c r="Q331" s="49">
        <v>-4.83</v>
      </c>
      <c r="R331" s="52">
        <f t="shared" si="103"/>
        <v>81.27</v>
      </c>
      <c r="S331" s="51">
        <v>10</v>
      </c>
      <c r="T331" s="99">
        <f t="shared" si="100"/>
        <v>0.41889117043121149</v>
      </c>
      <c r="U331" s="98">
        <f t="shared" si="94"/>
        <v>3.4043285420944556</v>
      </c>
      <c r="V331" s="98">
        <f t="shared" si="101"/>
        <v>77.865671457905535</v>
      </c>
      <c r="W331" s="98">
        <f t="shared" si="95"/>
        <v>8.1270000000000007</v>
      </c>
      <c r="X331" s="39" t="s">
        <v>140</v>
      </c>
      <c r="Y331" s="15"/>
      <c r="AA331" s="57"/>
      <c r="AB331" s="57"/>
      <c r="AC331" s="57"/>
      <c r="AD331" s="57">
        <f t="shared" si="96"/>
        <v>0</v>
      </c>
      <c r="AE331" s="57"/>
      <c r="AF331" s="57"/>
      <c r="AG331" s="15">
        <f t="shared" si="102"/>
        <v>76.02</v>
      </c>
      <c r="AH331" s="74">
        <v>25</v>
      </c>
      <c r="AI331" s="304"/>
      <c r="AJ331" s="304"/>
      <c r="AK331" s="106"/>
      <c r="AL331" s="57">
        <f t="shared" si="97"/>
        <v>0</v>
      </c>
      <c r="AM331" s="106">
        <f t="shared" si="99"/>
        <v>1.1399999999999999</v>
      </c>
    </row>
    <row r="332" spans="1:39" x14ac:dyDescent="0.3">
      <c r="A332" s="51">
        <v>3</v>
      </c>
      <c r="B332" s="51" t="s">
        <v>6</v>
      </c>
      <c r="C332" s="51">
        <v>311</v>
      </c>
      <c r="D332" s="51" t="s">
        <v>10</v>
      </c>
      <c r="E332" s="51"/>
      <c r="F332" s="51">
        <v>13260</v>
      </c>
      <c r="G332" s="71" t="s">
        <v>576</v>
      </c>
      <c r="H332" s="34">
        <v>11</v>
      </c>
      <c r="I332" s="74" t="s">
        <v>644</v>
      </c>
      <c r="J332" s="53">
        <v>43585</v>
      </c>
      <c r="K332" s="11">
        <v>2019</v>
      </c>
      <c r="L332" s="11">
        <v>4</v>
      </c>
      <c r="M332" s="38">
        <v>155.07</v>
      </c>
      <c r="N332" s="51">
        <v>43.49</v>
      </c>
      <c r="O332" s="51">
        <v>12.88</v>
      </c>
      <c r="P332" s="6">
        <v>211.44</v>
      </c>
      <c r="Q332" s="49">
        <v>-11.87</v>
      </c>
      <c r="R332" s="52">
        <f t="shared" si="103"/>
        <v>199.57</v>
      </c>
      <c r="S332" s="51">
        <v>10</v>
      </c>
      <c r="T332" s="99">
        <f t="shared" si="100"/>
        <v>0.41889117043121149</v>
      </c>
      <c r="U332" s="98">
        <f t="shared" ref="U332:U395" si="104">IF(T332&gt;S332,R332,R332*T332/S332)</f>
        <v>8.3598110882956878</v>
      </c>
      <c r="V332" s="98">
        <f t="shared" si="101"/>
        <v>191.21018891170431</v>
      </c>
      <c r="W332" s="98">
        <f t="shared" ref="W332:W395" si="105">+R332*ROUND(1/S332,4)</f>
        <v>19.957000000000001</v>
      </c>
      <c r="X332" s="39" t="s">
        <v>139</v>
      </c>
      <c r="Y332" s="15"/>
      <c r="AA332" s="57"/>
      <c r="AB332" s="57"/>
      <c r="AC332" s="57"/>
      <c r="AD332" s="57">
        <f t="shared" ref="AD332:AD395" si="106">ROUND(IF(AJ332&gt;S332,R332,AJ332/S332*R332),2)</f>
        <v>0</v>
      </c>
      <c r="AE332" s="57"/>
      <c r="AF332" s="57"/>
      <c r="AG332" s="15">
        <f t="shared" si="102"/>
        <v>186.69</v>
      </c>
      <c r="AH332" s="74">
        <v>25</v>
      </c>
      <c r="AI332" s="304"/>
      <c r="AJ332" s="304"/>
      <c r="AK332" s="106"/>
      <c r="AL332" s="57">
        <f t="shared" ref="AL332:AL395" si="107">ROUND(IF(AJ332&gt;AH332,AF332,AJ332/AH332*AF332),2)</f>
        <v>0</v>
      </c>
      <c r="AM332" s="106">
        <f t="shared" si="99"/>
        <v>2.8</v>
      </c>
    </row>
    <row r="333" spans="1:39" x14ac:dyDescent="0.3">
      <c r="A333" s="51">
        <v>3</v>
      </c>
      <c r="B333" s="51" t="s">
        <v>6</v>
      </c>
      <c r="C333" s="51">
        <v>311</v>
      </c>
      <c r="D333" s="51" t="s">
        <v>10</v>
      </c>
      <c r="E333" s="51"/>
      <c r="F333" s="51">
        <v>13260</v>
      </c>
      <c r="G333" s="71" t="s">
        <v>576</v>
      </c>
      <c r="H333" s="34">
        <v>11</v>
      </c>
      <c r="I333" s="74" t="s">
        <v>644</v>
      </c>
      <c r="J333" s="53">
        <v>43585</v>
      </c>
      <c r="K333" s="11">
        <v>2019</v>
      </c>
      <c r="L333" s="11">
        <v>4</v>
      </c>
      <c r="M333" s="38">
        <v>357.86</v>
      </c>
      <c r="N333" s="51">
        <v>100.35</v>
      </c>
      <c r="O333" s="51">
        <v>29.73</v>
      </c>
      <c r="P333" s="6">
        <v>487.94000000000005</v>
      </c>
      <c r="Q333" s="49">
        <v>-27.39</v>
      </c>
      <c r="R333" s="52">
        <f t="shared" si="103"/>
        <v>460.55000000000007</v>
      </c>
      <c r="S333" s="51">
        <v>10</v>
      </c>
      <c r="T333" s="99">
        <f t="shared" si="100"/>
        <v>0.41889117043121149</v>
      </c>
      <c r="U333" s="98">
        <f t="shared" si="104"/>
        <v>19.292032854209445</v>
      </c>
      <c r="V333" s="98">
        <f t="shared" si="101"/>
        <v>441.25796714579064</v>
      </c>
      <c r="W333" s="98">
        <f t="shared" si="105"/>
        <v>46.055000000000007</v>
      </c>
      <c r="X333" s="39" t="s">
        <v>135</v>
      </c>
      <c r="Y333" s="15"/>
      <c r="AA333" s="57"/>
      <c r="AB333" s="57"/>
      <c r="AC333" s="57"/>
      <c r="AD333" s="57">
        <f t="shared" si="106"/>
        <v>0</v>
      </c>
      <c r="AE333" s="57"/>
      <c r="AF333" s="57"/>
      <c r="AG333" s="15">
        <f t="shared" si="102"/>
        <v>430.82000000000005</v>
      </c>
      <c r="AH333" s="74">
        <v>25</v>
      </c>
      <c r="AI333" s="304"/>
      <c r="AJ333" s="304"/>
      <c r="AK333" s="106"/>
      <c r="AL333" s="57">
        <f t="shared" si="107"/>
        <v>0</v>
      </c>
      <c r="AM333" s="106">
        <f t="shared" si="99"/>
        <v>6.46</v>
      </c>
    </row>
    <row r="334" spans="1:39" x14ac:dyDescent="0.3">
      <c r="A334" s="51">
        <v>3</v>
      </c>
      <c r="B334" s="51" t="s">
        <v>6</v>
      </c>
      <c r="C334" s="51">
        <v>311</v>
      </c>
      <c r="D334" s="51" t="s">
        <v>10</v>
      </c>
      <c r="E334" s="51"/>
      <c r="F334" s="51">
        <v>13260</v>
      </c>
      <c r="G334" s="71" t="s">
        <v>576</v>
      </c>
      <c r="H334" s="34">
        <v>11</v>
      </c>
      <c r="I334" s="74" t="s">
        <v>644</v>
      </c>
      <c r="J334" s="53">
        <v>43585</v>
      </c>
      <c r="K334" s="11">
        <v>2019</v>
      </c>
      <c r="L334" s="11">
        <v>4</v>
      </c>
      <c r="M334" s="38">
        <v>133.19</v>
      </c>
      <c r="N334" s="51">
        <v>37.35</v>
      </c>
      <c r="O334" s="51">
        <v>11.07</v>
      </c>
      <c r="P334" s="6">
        <v>181.60999999999999</v>
      </c>
      <c r="Q334" s="49">
        <v>-10.199999999999999</v>
      </c>
      <c r="R334" s="52">
        <f t="shared" si="103"/>
        <v>171.41</v>
      </c>
      <c r="S334" s="51">
        <v>10</v>
      </c>
      <c r="T334" s="99">
        <f t="shared" si="100"/>
        <v>0.41889117043121149</v>
      </c>
      <c r="U334" s="98">
        <f t="shared" si="104"/>
        <v>7.1802135523613959</v>
      </c>
      <c r="V334" s="98">
        <f t="shared" si="101"/>
        <v>164.22978644763859</v>
      </c>
      <c r="W334" s="98">
        <f t="shared" si="105"/>
        <v>17.141000000000002</v>
      </c>
      <c r="X334" s="39" t="s">
        <v>138</v>
      </c>
      <c r="Y334" s="15"/>
      <c r="AA334" s="57"/>
      <c r="AB334" s="57"/>
      <c r="AC334" s="57"/>
      <c r="AD334" s="57">
        <f t="shared" si="106"/>
        <v>0</v>
      </c>
      <c r="AE334" s="57"/>
      <c r="AF334" s="57"/>
      <c r="AG334" s="15">
        <f t="shared" si="102"/>
        <v>160.34</v>
      </c>
      <c r="AH334" s="74">
        <v>25</v>
      </c>
      <c r="AI334" s="304"/>
      <c r="AJ334" s="304"/>
      <c r="AK334" s="106"/>
      <c r="AL334" s="57">
        <f t="shared" si="107"/>
        <v>0</v>
      </c>
      <c r="AM334" s="106">
        <f t="shared" si="99"/>
        <v>2.41</v>
      </c>
    </row>
    <row r="335" spans="1:39" x14ac:dyDescent="0.3">
      <c r="A335" s="51">
        <v>3</v>
      </c>
      <c r="B335" s="51" t="s">
        <v>6</v>
      </c>
      <c r="C335" s="51">
        <v>311</v>
      </c>
      <c r="D335" s="51" t="s">
        <v>10</v>
      </c>
      <c r="E335" s="51"/>
      <c r="F335" s="51">
        <v>13260</v>
      </c>
      <c r="G335" s="71" t="s">
        <v>577</v>
      </c>
      <c r="H335" s="311">
        <v>12</v>
      </c>
      <c r="I335" t="s">
        <v>631</v>
      </c>
      <c r="J335" s="53">
        <v>43585</v>
      </c>
      <c r="K335" s="11">
        <v>2019</v>
      </c>
      <c r="L335" s="11">
        <v>4</v>
      </c>
      <c r="M335" s="38">
        <v>41610.26</v>
      </c>
      <c r="N335" s="51">
        <v>11644.51</v>
      </c>
      <c r="O335" s="51">
        <v>4322.18</v>
      </c>
      <c r="P335" s="6">
        <v>57576.950000000004</v>
      </c>
      <c r="Q335" s="49">
        <v>-3232.2</v>
      </c>
      <c r="R335" s="52">
        <f t="shared" si="103"/>
        <v>54344.750000000007</v>
      </c>
      <c r="S335" s="51">
        <v>10</v>
      </c>
      <c r="T335" s="99">
        <f t="shared" si="100"/>
        <v>0.41889117043121149</v>
      </c>
      <c r="U335" s="98">
        <f t="shared" si="104"/>
        <v>2276.4535934291584</v>
      </c>
      <c r="V335" s="98">
        <f t="shared" si="101"/>
        <v>52068.296406570851</v>
      </c>
      <c r="W335" s="98">
        <f t="shared" si="105"/>
        <v>5434.4750000000013</v>
      </c>
      <c r="X335" s="39" t="s">
        <v>10</v>
      </c>
      <c r="Y335" s="15"/>
      <c r="AA335" s="57"/>
      <c r="AB335" s="57"/>
      <c r="AC335" s="57"/>
      <c r="AD335" s="57">
        <f t="shared" si="106"/>
        <v>0</v>
      </c>
      <c r="AE335" s="57"/>
      <c r="AF335" s="57"/>
      <c r="AG335" s="15">
        <f t="shared" si="102"/>
        <v>50022.570000000007</v>
      </c>
      <c r="AH335" s="74">
        <v>25</v>
      </c>
      <c r="AI335" s="304"/>
      <c r="AJ335" s="304"/>
      <c r="AK335" s="106"/>
      <c r="AL335" s="57">
        <f t="shared" si="107"/>
        <v>0</v>
      </c>
      <c r="AM335" s="106">
        <f t="shared" si="99"/>
        <v>750.34</v>
      </c>
    </row>
    <row r="336" spans="1:39" x14ac:dyDescent="0.3">
      <c r="A336" s="51">
        <v>3</v>
      </c>
      <c r="B336" s="51" t="s">
        <v>6</v>
      </c>
      <c r="C336" s="51">
        <v>311</v>
      </c>
      <c r="D336" s="51" t="s">
        <v>10</v>
      </c>
      <c r="E336" s="51"/>
      <c r="F336" s="51">
        <v>13260</v>
      </c>
      <c r="G336" s="71" t="s">
        <v>577</v>
      </c>
      <c r="H336" s="311">
        <v>12</v>
      </c>
      <c r="I336" t="s">
        <v>631</v>
      </c>
      <c r="J336" s="53">
        <v>43585</v>
      </c>
      <c r="K336" s="11">
        <v>2019</v>
      </c>
      <c r="L336" s="11">
        <v>4</v>
      </c>
      <c r="M336" s="38">
        <v>1446.87</v>
      </c>
      <c r="N336" s="51">
        <v>404.9</v>
      </c>
      <c r="O336" s="51">
        <v>150.29</v>
      </c>
      <c r="P336" s="6">
        <v>2002.06</v>
      </c>
      <c r="Q336" s="49">
        <v>-112.39</v>
      </c>
      <c r="R336" s="52">
        <f t="shared" si="103"/>
        <v>1889.6699999999998</v>
      </c>
      <c r="S336" s="51">
        <v>10</v>
      </c>
      <c r="T336" s="99">
        <f t="shared" si="100"/>
        <v>0.41889117043121149</v>
      </c>
      <c r="U336" s="98">
        <f t="shared" si="104"/>
        <v>79.156607802874731</v>
      </c>
      <c r="V336" s="98">
        <f t="shared" si="101"/>
        <v>1810.5133921971251</v>
      </c>
      <c r="W336" s="98">
        <f t="shared" si="105"/>
        <v>188.96699999999998</v>
      </c>
      <c r="X336" s="39" t="s">
        <v>147</v>
      </c>
      <c r="Y336" s="15"/>
      <c r="AA336" s="57"/>
      <c r="AB336" s="57"/>
      <c r="AC336" s="57"/>
      <c r="AD336" s="57">
        <f t="shared" si="106"/>
        <v>0</v>
      </c>
      <c r="AE336" s="57"/>
      <c r="AF336" s="57"/>
      <c r="AG336" s="15">
        <f t="shared" si="102"/>
        <v>1739.3799999999999</v>
      </c>
      <c r="AH336" s="74">
        <v>25</v>
      </c>
      <c r="AI336" s="304"/>
      <c r="AJ336" s="304"/>
      <c r="AK336" s="106"/>
      <c r="AL336" s="57">
        <f t="shared" si="107"/>
        <v>0</v>
      </c>
      <c r="AM336" s="106">
        <f t="shared" si="99"/>
        <v>26.09</v>
      </c>
    </row>
    <row r="337" spans="1:39" x14ac:dyDescent="0.3">
      <c r="A337" s="51">
        <v>3</v>
      </c>
      <c r="B337" s="51" t="s">
        <v>6</v>
      </c>
      <c r="C337" s="51">
        <v>311</v>
      </c>
      <c r="D337" s="51" t="s">
        <v>10</v>
      </c>
      <c r="E337" s="51"/>
      <c r="F337" s="51">
        <v>13260</v>
      </c>
      <c r="G337" s="71" t="s">
        <v>577</v>
      </c>
      <c r="H337" s="311">
        <v>12</v>
      </c>
      <c r="I337" t="s">
        <v>631</v>
      </c>
      <c r="J337" s="53">
        <v>43585</v>
      </c>
      <c r="K337" s="11">
        <v>2019</v>
      </c>
      <c r="L337" s="11">
        <v>4</v>
      </c>
      <c r="M337" s="38">
        <v>2474.6</v>
      </c>
      <c r="N337" s="51">
        <v>692.51</v>
      </c>
      <c r="O337" s="51">
        <v>257.04000000000002</v>
      </c>
      <c r="P337" s="6">
        <v>3424.1499999999996</v>
      </c>
      <c r="Q337" s="49">
        <v>-192.22</v>
      </c>
      <c r="R337" s="52">
        <f t="shared" si="103"/>
        <v>3231.93</v>
      </c>
      <c r="S337" s="51">
        <v>10</v>
      </c>
      <c r="T337" s="99">
        <f t="shared" si="100"/>
        <v>0.41889117043121149</v>
      </c>
      <c r="U337" s="98">
        <f t="shared" si="104"/>
        <v>135.38269404517453</v>
      </c>
      <c r="V337" s="98">
        <f t="shared" si="101"/>
        <v>3096.5473059548253</v>
      </c>
      <c r="W337" s="98">
        <f t="shared" si="105"/>
        <v>323.19299999999998</v>
      </c>
      <c r="X337" s="39" t="s">
        <v>143</v>
      </c>
      <c r="Y337" s="15"/>
      <c r="AA337" s="57"/>
      <c r="AB337" s="57"/>
      <c r="AC337" s="57"/>
      <c r="AD337" s="57">
        <f t="shared" si="106"/>
        <v>0</v>
      </c>
      <c r="AE337" s="57"/>
      <c r="AF337" s="57"/>
      <c r="AG337" s="15">
        <f t="shared" si="102"/>
        <v>2974.89</v>
      </c>
      <c r="AH337" s="74">
        <v>25</v>
      </c>
      <c r="AI337" s="304"/>
      <c r="AJ337" s="304"/>
      <c r="AK337" s="106"/>
      <c r="AL337" s="57">
        <f t="shared" si="107"/>
        <v>0</v>
      </c>
      <c r="AM337" s="106">
        <f t="shared" si="99"/>
        <v>44.62</v>
      </c>
    </row>
    <row r="338" spans="1:39" x14ac:dyDescent="0.3">
      <c r="A338" s="51">
        <v>3</v>
      </c>
      <c r="B338" s="51" t="s">
        <v>6</v>
      </c>
      <c r="C338" s="51">
        <v>311</v>
      </c>
      <c r="D338" s="51" t="s">
        <v>10</v>
      </c>
      <c r="E338" s="51"/>
      <c r="F338" s="51">
        <v>13260</v>
      </c>
      <c r="G338" s="71" t="s">
        <v>577</v>
      </c>
      <c r="H338" s="311">
        <v>12</v>
      </c>
      <c r="I338" t="s">
        <v>631</v>
      </c>
      <c r="J338" s="53">
        <v>43585</v>
      </c>
      <c r="K338" s="11">
        <v>2019</v>
      </c>
      <c r="L338" s="11">
        <v>4</v>
      </c>
      <c r="M338" s="38">
        <v>1125.8</v>
      </c>
      <c r="N338" s="51">
        <v>315.05</v>
      </c>
      <c r="O338" s="51">
        <v>116.94</v>
      </c>
      <c r="P338" s="6">
        <v>1557.79</v>
      </c>
      <c r="Q338" s="49">
        <v>-87.45</v>
      </c>
      <c r="R338" s="52">
        <f t="shared" si="103"/>
        <v>1470.34</v>
      </c>
      <c r="S338" s="51">
        <v>10</v>
      </c>
      <c r="T338" s="99">
        <f t="shared" si="100"/>
        <v>0.41889117043121149</v>
      </c>
      <c r="U338" s="98">
        <f t="shared" si="104"/>
        <v>61.591244353182745</v>
      </c>
      <c r="V338" s="98">
        <f t="shared" si="101"/>
        <v>1408.7487556468172</v>
      </c>
      <c r="W338" s="98">
        <f t="shared" si="105"/>
        <v>147.03399999999999</v>
      </c>
      <c r="X338" s="39" t="s">
        <v>145</v>
      </c>
      <c r="Y338" s="15"/>
      <c r="AA338" s="57"/>
      <c r="AB338" s="57"/>
      <c r="AC338" s="57"/>
      <c r="AD338" s="57">
        <f t="shared" si="106"/>
        <v>0</v>
      </c>
      <c r="AE338" s="57"/>
      <c r="AF338" s="57"/>
      <c r="AG338" s="15">
        <f t="shared" si="102"/>
        <v>1353.3999999999999</v>
      </c>
      <c r="AH338" s="74">
        <v>25</v>
      </c>
      <c r="AI338" s="304"/>
      <c r="AJ338" s="304"/>
      <c r="AK338" s="106"/>
      <c r="AL338" s="57">
        <f t="shared" si="107"/>
        <v>0</v>
      </c>
      <c r="AM338" s="106">
        <f t="shared" si="99"/>
        <v>20.3</v>
      </c>
    </row>
    <row r="339" spans="1:39" x14ac:dyDescent="0.3">
      <c r="A339" s="51">
        <v>3</v>
      </c>
      <c r="B339" s="51" t="s">
        <v>6</v>
      </c>
      <c r="C339" s="51">
        <v>311</v>
      </c>
      <c r="D339" s="51" t="s">
        <v>10</v>
      </c>
      <c r="E339" s="51"/>
      <c r="F339" s="51">
        <v>13260</v>
      </c>
      <c r="G339" s="71" t="s">
        <v>577</v>
      </c>
      <c r="H339" s="311">
        <v>12</v>
      </c>
      <c r="I339" t="s">
        <v>631</v>
      </c>
      <c r="J339" s="53">
        <v>43585</v>
      </c>
      <c r="K339" s="11">
        <v>2019</v>
      </c>
      <c r="L339" s="11">
        <v>4</v>
      </c>
      <c r="M339" s="38">
        <v>112.09</v>
      </c>
      <c r="N339" s="51">
        <v>31.37</v>
      </c>
      <c r="O339" s="51">
        <v>11.64</v>
      </c>
      <c r="P339" s="6">
        <v>155.10000000000002</v>
      </c>
      <c r="Q339" s="49">
        <v>-8.7100000000000009</v>
      </c>
      <c r="R339" s="52">
        <f t="shared" si="103"/>
        <v>146.39000000000001</v>
      </c>
      <c r="S339" s="51">
        <v>10</v>
      </c>
      <c r="T339" s="99">
        <f t="shared" si="100"/>
        <v>0.41889117043121149</v>
      </c>
      <c r="U339" s="98">
        <f t="shared" si="104"/>
        <v>6.1321478439425059</v>
      </c>
      <c r="V339" s="98">
        <f t="shared" si="101"/>
        <v>140.25785215605751</v>
      </c>
      <c r="W339" s="98">
        <f t="shared" si="105"/>
        <v>14.639000000000003</v>
      </c>
      <c r="X339" s="39" t="s">
        <v>148</v>
      </c>
      <c r="Y339" s="15"/>
      <c r="AA339" s="57"/>
      <c r="AB339" s="57"/>
      <c r="AC339" s="57"/>
      <c r="AD339" s="57">
        <f t="shared" si="106"/>
        <v>0</v>
      </c>
      <c r="AE339" s="57"/>
      <c r="AF339" s="57"/>
      <c r="AG339" s="15">
        <f t="shared" si="102"/>
        <v>134.75</v>
      </c>
      <c r="AH339" s="74">
        <v>25</v>
      </c>
      <c r="AI339" s="304"/>
      <c r="AJ339" s="304"/>
      <c r="AK339" s="106"/>
      <c r="AL339" s="57">
        <f t="shared" si="107"/>
        <v>0</v>
      </c>
      <c r="AM339" s="106">
        <f t="shared" si="99"/>
        <v>2.02</v>
      </c>
    </row>
    <row r="340" spans="1:39" x14ac:dyDescent="0.3">
      <c r="A340" s="51">
        <v>3</v>
      </c>
      <c r="B340" s="51" t="s">
        <v>6</v>
      </c>
      <c r="C340" s="51">
        <v>311</v>
      </c>
      <c r="D340" s="51" t="s">
        <v>10</v>
      </c>
      <c r="E340" s="51"/>
      <c r="F340" s="51">
        <v>13260</v>
      </c>
      <c r="G340" s="71" t="s">
        <v>577</v>
      </c>
      <c r="H340" s="311">
        <v>12</v>
      </c>
      <c r="I340" t="s">
        <v>631</v>
      </c>
      <c r="J340" s="53">
        <v>43585</v>
      </c>
      <c r="K340" s="11">
        <v>2019</v>
      </c>
      <c r="L340" s="11">
        <v>4</v>
      </c>
      <c r="M340" s="38">
        <v>40.98</v>
      </c>
      <c r="N340" s="51">
        <v>11.47</v>
      </c>
      <c r="O340" s="51">
        <v>4.26</v>
      </c>
      <c r="P340" s="6">
        <v>56.709999999999994</v>
      </c>
      <c r="Q340" s="49">
        <v>-3.18</v>
      </c>
      <c r="R340" s="52">
        <f t="shared" si="103"/>
        <v>53.529999999999994</v>
      </c>
      <c r="S340" s="51">
        <v>10</v>
      </c>
      <c r="T340" s="99">
        <f t="shared" si="100"/>
        <v>0.41889117043121149</v>
      </c>
      <c r="U340" s="98">
        <f t="shared" si="104"/>
        <v>2.2423244353182747</v>
      </c>
      <c r="V340" s="98">
        <f t="shared" si="101"/>
        <v>51.28767556468172</v>
      </c>
      <c r="W340" s="98">
        <f t="shared" si="105"/>
        <v>5.3529999999999998</v>
      </c>
      <c r="X340" s="39" t="s">
        <v>148</v>
      </c>
      <c r="Y340" s="15"/>
      <c r="AA340" s="57"/>
      <c r="AB340" s="57"/>
      <c r="AC340" s="57"/>
      <c r="AD340" s="57">
        <f t="shared" si="106"/>
        <v>0</v>
      </c>
      <c r="AE340" s="57"/>
      <c r="AF340" s="57"/>
      <c r="AG340" s="15">
        <f t="shared" si="102"/>
        <v>49.269999999999996</v>
      </c>
      <c r="AH340" s="74">
        <v>25</v>
      </c>
      <c r="AI340" s="304"/>
      <c r="AJ340" s="304"/>
      <c r="AK340" s="106"/>
      <c r="AL340" s="57">
        <f t="shared" si="107"/>
        <v>0</v>
      </c>
      <c r="AM340" s="106">
        <f t="shared" si="99"/>
        <v>0.74</v>
      </c>
    </row>
    <row r="341" spans="1:39" x14ac:dyDescent="0.3">
      <c r="A341" s="51">
        <v>3</v>
      </c>
      <c r="B341" s="51" t="s">
        <v>6</v>
      </c>
      <c r="C341" s="51">
        <v>311</v>
      </c>
      <c r="D341" s="51" t="s">
        <v>10</v>
      </c>
      <c r="E341" s="51"/>
      <c r="F341" s="51">
        <v>13260</v>
      </c>
      <c r="G341" s="71" t="s">
        <v>577</v>
      </c>
      <c r="H341" s="311">
        <v>12</v>
      </c>
      <c r="I341" t="s">
        <v>631</v>
      </c>
      <c r="J341" s="53">
        <v>43585</v>
      </c>
      <c r="K341" s="11">
        <v>2019</v>
      </c>
      <c r="L341" s="11">
        <v>4</v>
      </c>
      <c r="M341" s="38">
        <v>330.16</v>
      </c>
      <c r="N341" s="51">
        <v>92.39</v>
      </c>
      <c r="O341" s="51">
        <v>34.29</v>
      </c>
      <c r="P341" s="6">
        <v>456.84000000000003</v>
      </c>
      <c r="Q341" s="49">
        <v>-25.65</v>
      </c>
      <c r="R341" s="52">
        <f t="shared" si="103"/>
        <v>431.19000000000005</v>
      </c>
      <c r="S341" s="51">
        <v>10</v>
      </c>
      <c r="T341" s="99">
        <f t="shared" si="100"/>
        <v>0.41889117043121149</v>
      </c>
      <c r="U341" s="98">
        <f t="shared" si="104"/>
        <v>18.062168377823411</v>
      </c>
      <c r="V341" s="98">
        <f t="shared" si="101"/>
        <v>413.12783162217664</v>
      </c>
      <c r="W341" s="98">
        <f t="shared" si="105"/>
        <v>43.119000000000007</v>
      </c>
      <c r="X341" s="39" t="s">
        <v>148</v>
      </c>
      <c r="Y341" s="15"/>
      <c r="AA341" s="57"/>
      <c r="AB341" s="57"/>
      <c r="AC341" s="57"/>
      <c r="AD341" s="57">
        <f t="shared" si="106"/>
        <v>0</v>
      </c>
      <c r="AE341" s="57"/>
      <c r="AF341" s="57"/>
      <c r="AG341" s="15">
        <f t="shared" si="102"/>
        <v>396.90000000000003</v>
      </c>
      <c r="AH341" s="74">
        <v>25</v>
      </c>
      <c r="AI341" s="304"/>
      <c r="AJ341" s="304"/>
      <c r="AK341" s="106"/>
      <c r="AL341" s="57">
        <f t="shared" si="107"/>
        <v>0</v>
      </c>
      <c r="AM341" s="106">
        <f t="shared" si="99"/>
        <v>5.95</v>
      </c>
    </row>
    <row r="342" spans="1:39" x14ac:dyDescent="0.3">
      <c r="A342" s="51">
        <v>3</v>
      </c>
      <c r="B342" s="51" t="s">
        <v>6</v>
      </c>
      <c r="C342" s="51">
        <v>311</v>
      </c>
      <c r="D342" s="51" t="s">
        <v>10</v>
      </c>
      <c r="E342" s="51"/>
      <c r="F342" s="51">
        <v>13260</v>
      </c>
      <c r="G342" s="71" t="s">
        <v>577</v>
      </c>
      <c r="H342" s="311">
        <v>12</v>
      </c>
      <c r="I342" t="s">
        <v>631</v>
      </c>
      <c r="J342" s="53">
        <v>43585</v>
      </c>
      <c r="K342" s="11">
        <v>2019</v>
      </c>
      <c r="L342" s="11">
        <v>4</v>
      </c>
      <c r="M342" s="38">
        <v>357.86</v>
      </c>
      <c r="N342" s="51">
        <v>100.15</v>
      </c>
      <c r="O342" s="51">
        <v>37.17</v>
      </c>
      <c r="P342" s="6">
        <v>495.18</v>
      </c>
      <c r="Q342" s="49">
        <v>-27.8</v>
      </c>
      <c r="R342" s="52">
        <f t="shared" si="103"/>
        <v>467.38</v>
      </c>
      <c r="S342" s="51">
        <v>10</v>
      </c>
      <c r="T342" s="99">
        <f t="shared" si="100"/>
        <v>0.41889117043121149</v>
      </c>
      <c r="U342" s="98">
        <f t="shared" si="104"/>
        <v>19.578135523613962</v>
      </c>
      <c r="V342" s="98">
        <f t="shared" si="101"/>
        <v>447.80186447638602</v>
      </c>
      <c r="W342" s="98">
        <f t="shared" si="105"/>
        <v>46.738</v>
      </c>
      <c r="X342" s="39" t="s">
        <v>135</v>
      </c>
      <c r="Y342" s="15"/>
      <c r="AA342" s="57"/>
      <c r="AB342" s="57"/>
      <c r="AC342" s="57"/>
      <c r="AD342" s="57">
        <f t="shared" si="106"/>
        <v>0</v>
      </c>
      <c r="AE342" s="57"/>
      <c r="AF342" s="57"/>
      <c r="AG342" s="15">
        <f t="shared" si="102"/>
        <v>430.21</v>
      </c>
      <c r="AH342" s="74">
        <v>25</v>
      </c>
      <c r="AI342" s="304"/>
      <c r="AJ342" s="304"/>
      <c r="AK342" s="106"/>
      <c r="AL342" s="57">
        <f t="shared" si="107"/>
        <v>0</v>
      </c>
      <c r="AM342" s="106">
        <f t="shared" si="99"/>
        <v>6.45</v>
      </c>
    </row>
    <row r="343" spans="1:39" x14ac:dyDescent="0.3">
      <c r="A343" s="51">
        <v>3</v>
      </c>
      <c r="B343" s="51" t="s">
        <v>6</v>
      </c>
      <c r="C343" s="51">
        <v>311</v>
      </c>
      <c r="D343" s="51" t="s">
        <v>10</v>
      </c>
      <c r="E343" s="51"/>
      <c r="F343" s="51">
        <v>13260</v>
      </c>
      <c r="G343" s="71" t="s">
        <v>577</v>
      </c>
      <c r="H343" s="311">
        <v>12</v>
      </c>
      <c r="I343" t="s">
        <v>631</v>
      </c>
      <c r="J343" s="53">
        <v>43585</v>
      </c>
      <c r="K343" s="11">
        <v>2019</v>
      </c>
      <c r="L343" s="11">
        <v>4</v>
      </c>
      <c r="M343" s="38">
        <v>10000</v>
      </c>
      <c r="N343" s="51">
        <v>2798.47</v>
      </c>
      <c r="O343" s="51">
        <v>1038.74</v>
      </c>
      <c r="P343" s="6">
        <v>13837.21</v>
      </c>
      <c r="Q343" s="49">
        <v>-776.78</v>
      </c>
      <c r="R343" s="52">
        <f t="shared" si="103"/>
        <v>13060.429999999998</v>
      </c>
      <c r="S343" s="51">
        <v>10</v>
      </c>
      <c r="T343" s="99">
        <f t="shared" si="100"/>
        <v>0.41889117043121149</v>
      </c>
      <c r="U343" s="98">
        <f t="shared" si="104"/>
        <v>547.08988090349067</v>
      </c>
      <c r="V343" s="98">
        <f t="shared" si="101"/>
        <v>12513.340119096509</v>
      </c>
      <c r="W343" s="98">
        <f t="shared" si="105"/>
        <v>1306.0429999999999</v>
      </c>
      <c r="X343" s="39" t="s">
        <v>144</v>
      </c>
      <c r="Y343" s="15"/>
      <c r="AA343" s="57"/>
      <c r="AB343" s="57"/>
      <c r="AC343" s="57"/>
      <c r="AD343" s="57">
        <f t="shared" si="106"/>
        <v>0</v>
      </c>
      <c r="AE343" s="57"/>
      <c r="AF343" s="57"/>
      <c r="AG343" s="15">
        <f t="shared" si="102"/>
        <v>12021.689999999999</v>
      </c>
      <c r="AH343" s="74">
        <v>25</v>
      </c>
      <c r="AI343" s="304"/>
      <c r="AJ343" s="304"/>
      <c r="AK343" s="106"/>
      <c r="AL343" s="57">
        <f t="shared" si="107"/>
        <v>0</v>
      </c>
      <c r="AM343" s="106">
        <f t="shared" si="99"/>
        <v>180.33</v>
      </c>
    </row>
    <row r="344" spans="1:39" x14ac:dyDescent="0.3">
      <c r="A344" s="51">
        <v>3</v>
      </c>
      <c r="B344" s="51" t="s">
        <v>6</v>
      </c>
      <c r="C344" s="51">
        <v>311</v>
      </c>
      <c r="D344" s="51" t="s">
        <v>10</v>
      </c>
      <c r="E344" s="51"/>
      <c r="F344" s="51">
        <v>13260</v>
      </c>
      <c r="G344" s="71" t="s">
        <v>577</v>
      </c>
      <c r="H344" s="311">
        <v>12</v>
      </c>
      <c r="I344" t="s">
        <v>631</v>
      </c>
      <c r="J344" s="53">
        <v>43585</v>
      </c>
      <c r="K344" s="11">
        <v>2019</v>
      </c>
      <c r="L344" s="11">
        <v>4</v>
      </c>
      <c r="M344" s="38">
        <v>898.05</v>
      </c>
      <c r="N344" s="51">
        <v>251.32</v>
      </c>
      <c r="O344" s="51">
        <v>93.28</v>
      </c>
      <c r="P344" s="6">
        <v>1242.6499999999999</v>
      </c>
      <c r="Q344" s="49">
        <v>-69.760000000000005</v>
      </c>
      <c r="R344" s="52">
        <f t="shared" si="103"/>
        <v>1172.8899999999999</v>
      </c>
      <c r="S344" s="51">
        <v>10</v>
      </c>
      <c r="T344" s="99">
        <f t="shared" si="100"/>
        <v>0.41889117043121149</v>
      </c>
      <c r="U344" s="98">
        <f t="shared" si="104"/>
        <v>49.131326488706364</v>
      </c>
      <c r="V344" s="98">
        <f t="shared" si="101"/>
        <v>1123.7586735112934</v>
      </c>
      <c r="W344" s="98">
        <f t="shared" si="105"/>
        <v>117.28899999999999</v>
      </c>
      <c r="X344" s="39" t="s">
        <v>146</v>
      </c>
      <c r="Y344" s="15"/>
      <c r="AA344" s="57"/>
      <c r="AB344" s="57"/>
      <c r="AC344" s="57"/>
      <c r="AD344" s="57">
        <f t="shared" si="106"/>
        <v>0</v>
      </c>
      <c r="AE344" s="57"/>
      <c r="AF344" s="57"/>
      <c r="AG344" s="15">
        <f t="shared" si="102"/>
        <v>1079.6099999999999</v>
      </c>
      <c r="AH344" s="74">
        <v>25</v>
      </c>
      <c r="AI344" s="304"/>
      <c r="AJ344" s="304"/>
      <c r="AK344" s="106"/>
      <c r="AL344" s="57">
        <f t="shared" si="107"/>
        <v>0</v>
      </c>
      <c r="AM344" s="106">
        <f t="shared" si="99"/>
        <v>16.190000000000001</v>
      </c>
    </row>
    <row r="345" spans="1:39" x14ac:dyDescent="0.3">
      <c r="A345" s="51">
        <v>3</v>
      </c>
      <c r="B345" s="51" t="s">
        <v>6</v>
      </c>
      <c r="C345" s="51">
        <v>311</v>
      </c>
      <c r="D345" s="51" t="s">
        <v>10</v>
      </c>
      <c r="E345" s="51"/>
      <c r="F345" s="51">
        <v>13260</v>
      </c>
      <c r="G345" s="71" t="s">
        <v>581</v>
      </c>
      <c r="H345" s="34">
        <v>16</v>
      </c>
      <c r="I345" t="s">
        <v>605</v>
      </c>
      <c r="J345" s="53">
        <v>43585</v>
      </c>
      <c r="K345" s="11">
        <v>2019</v>
      </c>
      <c r="L345" s="11">
        <v>4</v>
      </c>
      <c r="M345" s="38">
        <v>45815.6</v>
      </c>
      <c r="N345" s="51">
        <v>13672.3</v>
      </c>
      <c r="O345" s="51">
        <v>2735.96</v>
      </c>
      <c r="P345" s="6">
        <v>62223.859999999993</v>
      </c>
      <c r="Q345" s="49">
        <v>-3493.06</v>
      </c>
      <c r="R345" s="52">
        <f t="shared" si="103"/>
        <v>58730.799999999996</v>
      </c>
      <c r="S345" s="51">
        <v>10</v>
      </c>
      <c r="T345" s="99">
        <f t="shared" si="100"/>
        <v>0.41889117043121149</v>
      </c>
      <c r="U345" s="98">
        <f t="shared" si="104"/>
        <v>2460.1813552361391</v>
      </c>
      <c r="V345" s="98">
        <f t="shared" si="101"/>
        <v>56270.618644763854</v>
      </c>
      <c r="W345" s="98">
        <f t="shared" si="105"/>
        <v>5873.08</v>
      </c>
      <c r="X345" s="39" t="s">
        <v>10</v>
      </c>
      <c r="Y345" s="15"/>
      <c r="AA345" s="57"/>
      <c r="AB345" s="57"/>
      <c r="AC345" s="57"/>
      <c r="AD345" s="57">
        <f t="shared" si="106"/>
        <v>0</v>
      </c>
      <c r="AE345" s="57"/>
      <c r="AF345" s="57"/>
      <c r="AG345" s="15">
        <f t="shared" si="102"/>
        <v>55994.84</v>
      </c>
      <c r="AH345" s="74">
        <v>25</v>
      </c>
      <c r="AI345" s="304"/>
      <c r="AJ345" s="304"/>
      <c r="AK345" s="106"/>
      <c r="AL345" s="57">
        <f t="shared" si="107"/>
        <v>0</v>
      </c>
      <c r="AM345" s="106">
        <f t="shared" si="99"/>
        <v>839.92</v>
      </c>
    </row>
    <row r="346" spans="1:39" x14ac:dyDescent="0.3">
      <c r="A346" s="51">
        <v>3</v>
      </c>
      <c r="B346" s="51" t="s">
        <v>6</v>
      </c>
      <c r="C346" s="51">
        <v>311</v>
      </c>
      <c r="D346" s="51" t="s">
        <v>10</v>
      </c>
      <c r="E346" s="51"/>
      <c r="F346" s="51">
        <v>13260</v>
      </c>
      <c r="G346" s="71" t="s">
        <v>581</v>
      </c>
      <c r="H346" s="34">
        <v>16</v>
      </c>
      <c r="I346" t="s">
        <v>605</v>
      </c>
      <c r="J346" s="53">
        <v>43585</v>
      </c>
      <c r="K346" s="11">
        <v>2019</v>
      </c>
      <c r="L346" s="11">
        <v>4</v>
      </c>
      <c r="M346" s="38">
        <v>1986.54</v>
      </c>
      <c r="N346" s="51">
        <v>592.82000000000005</v>
      </c>
      <c r="O346" s="51">
        <v>118.63</v>
      </c>
      <c r="P346" s="6">
        <v>2697.9900000000002</v>
      </c>
      <c r="Q346" s="49">
        <v>-151.46</v>
      </c>
      <c r="R346" s="52">
        <f t="shared" si="103"/>
        <v>2546.5300000000002</v>
      </c>
      <c r="S346" s="51">
        <v>10</v>
      </c>
      <c r="T346" s="99">
        <f t="shared" si="100"/>
        <v>0.41889117043121149</v>
      </c>
      <c r="U346" s="98">
        <f t="shared" si="104"/>
        <v>106.6718932238193</v>
      </c>
      <c r="V346" s="98">
        <f t="shared" si="101"/>
        <v>2439.8581067761811</v>
      </c>
      <c r="W346" s="98">
        <f t="shared" si="105"/>
        <v>254.65300000000002</v>
      </c>
      <c r="X346" s="39" t="s">
        <v>149</v>
      </c>
      <c r="Y346" s="15"/>
      <c r="AA346" s="57"/>
      <c r="AB346" s="57"/>
      <c r="AC346" s="57"/>
      <c r="AD346" s="57">
        <f t="shared" si="106"/>
        <v>0</v>
      </c>
      <c r="AE346" s="57"/>
      <c r="AF346" s="57"/>
      <c r="AG346" s="15">
        <f t="shared" si="102"/>
        <v>2427.9</v>
      </c>
      <c r="AH346" s="74">
        <v>25</v>
      </c>
      <c r="AI346" s="304"/>
      <c r="AJ346" s="304"/>
      <c r="AK346" s="106"/>
      <c r="AL346" s="57">
        <f t="shared" si="107"/>
        <v>0</v>
      </c>
      <c r="AM346" s="106">
        <f t="shared" si="99"/>
        <v>36.42</v>
      </c>
    </row>
    <row r="347" spans="1:39" x14ac:dyDescent="0.3">
      <c r="A347" s="51">
        <v>3</v>
      </c>
      <c r="B347" s="51" t="s">
        <v>6</v>
      </c>
      <c r="C347" s="51">
        <v>311</v>
      </c>
      <c r="D347" s="51" t="s">
        <v>10</v>
      </c>
      <c r="E347" s="51"/>
      <c r="F347" s="51">
        <v>13260</v>
      </c>
      <c r="G347" s="71" t="s">
        <v>581</v>
      </c>
      <c r="H347" s="34">
        <v>16</v>
      </c>
      <c r="I347" t="s">
        <v>605</v>
      </c>
      <c r="J347" s="53">
        <v>43585</v>
      </c>
      <c r="K347" s="11">
        <v>2019</v>
      </c>
      <c r="L347" s="11">
        <v>4</v>
      </c>
      <c r="M347" s="38">
        <v>385.36</v>
      </c>
      <c r="N347" s="51">
        <v>115</v>
      </c>
      <c r="O347" s="51">
        <v>23.01</v>
      </c>
      <c r="P347" s="6">
        <v>523.37</v>
      </c>
      <c r="Q347" s="49">
        <v>-29.38</v>
      </c>
      <c r="R347" s="52">
        <f t="shared" si="103"/>
        <v>493.99</v>
      </c>
      <c r="S347" s="51">
        <v>10</v>
      </c>
      <c r="T347" s="99">
        <f t="shared" si="100"/>
        <v>0.41889117043121149</v>
      </c>
      <c r="U347" s="98">
        <f t="shared" si="104"/>
        <v>20.692804928131416</v>
      </c>
      <c r="V347" s="98">
        <f t="shared" si="101"/>
        <v>473.2971950718686</v>
      </c>
      <c r="W347" s="98">
        <f t="shared" si="105"/>
        <v>49.399000000000001</v>
      </c>
      <c r="X347" s="39" t="s">
        <v>150</v>
      </c>
      <c r="Y347" s="15"/>
      <c r="AA347" s="57"/>
      <c r="AB347" s="57"/>
      <c r="AC347" s="57"/>
      <c r="AD347" s="57">
        <f t="shared" si="106"/>
        <v>0</v>
      </c>
      <c r="AE347" s="57"/>
      <c r="AF347" s="57"/>
      <c r="AG347" s="15">
        <f t="shared" si="102"/>
        <v>470.98</v>
      </c>
      <c r="AH347" s="74">
        <v>25</v>
      </c>
      <c r="AI347" s="304"/>
      <c r="AJ347" s="304"/>
      <c r="AK347" s="106"/>
      <c r="AL347" s="57">
        <f t="shared" si="107"/>
        <v>0</v>
      </c>
      <c r="AM347" s="106">
        <f t="shared" si="99"/>
        <v>7.06</v>
      </c>
    </row>
    <row r="348" spans="1:39" x14ac:dyDescent="0.3">
      <c r="A348" s="51">
        <v>3</v>
      </c>
      <c r="B348" s="51" t="s">
        <v>6</v>
      </c>
      <c r="C348" s="51">
        <v>311</v>
      </c>
      <c r="D348" s="51" t="s">
        <v>10</v>
      </c>
      <c r="E348" s="51"/>
      <c r="F348" s="51">
        <v>13260</v>
      </c>
      <c r="G348" s="71" t="s">
        <v>583</v>
      </c>
      <c r="H348" s="34">
        <v>18</v>
      </c>
      <c r="I348" t="s">
        <v>606</v>
      </c>
      <c r="J348" s="53">
        <v>43585</v>
      </c>
      <c r="K348" s="11">
        <v>2019</v>
      </c>
      <c r="L348" s="11">
        <v>4</v>
      </c>
      <c r="M348" s="38">
        <v>27104.65</v>
      </c>
      <c r="N348" s="51">
        <v>8971.33</v>
      </c>
      <c r="O348" s="51">
        <v>3340.85</v>
      </c>
      <c r="P348" s="6">
        <v>39416.83</v>
      </c>
      <c r="Q348" s="49">
        <v>-2212.7399999999998</v>
      </c>
      <c r="R348" s="52">
        <f t="shared" si="103"/>
        <v>37204.090000000004</v>
      </c>
      <c r="S348" s="51">
        <v>10</v>
      </c>
      <c r="T348" s="99">
        <f t="shared" si="100"/>
        <v>0.41889117043121149</v>
      </c>
      <c r="U348" s="98">
        <f t="shared" si="104"/>
        <v>1558.4464804928134</v>
      </c>
      <c r="V348" s="98">
        <f t="shared" si="101"/>
        <v>35645.64351950719</v>
      </c>
      <c r="W348" s="98">
        <f t="shared" si="105"/>
        <v>3720.4090000000006</v>
      </c>
      <c r="X348" s="39" t="s">
        <v>10</v>
      </c>
      <c r="Y348" s="15"/>
      <c r="AA348" s="57"/>
      <c r="AB348" s="57"/>
      <c r="AC348" s="57"/>
      <c r="AD348" s="57">
        <f t="shared" si="106"/>
        <v>0</v>
      </c>
      <c r="AE348" s="57"/>
      <c r="AF348" s="57"/>
      <c r="AG348" s="15">
        <f t="shared" si="102"/>
        <v>33863.240000000005</v>
      </c>
      <c r="AH348" s="74">
        <v>25</v>
      </c>
      <c r="AI348" s="304"/>
      <c r="AJ348" s="304"/>
      <c r="AK348" s="106"/>
      <c r="AL348" s="57">
        <f t="shared" si="107"/>
        <v>0</v>
      </c>
      <c r="AM348" s="106">
        <f t="shared" si="99"/>
        <v>507.95</v>
      </c>
    </row>
    <row r="349" spans="1:39" x14ac:dyDescent="0.3">
      <c r="A349" s="51">
        <v>3</v>
      </c>
      <c r="B349" s="51" t="s">
        <v>6</v>
      </c>
      <c r="C349" s="51">
        <v>311</v>
      </c>
      <c r="D349" s="51" t="s">
        <v>10</v>
      </c>
      <c r="E349" s="51"/>
      <c r="F349" s="51">
        <v>13260</v>
      </c>
      <c r="G349" s="71" t="s">
        <v>583</v>
      </c>
      <c r="H349" s="34">
        <v>18</v>
      </c>
      <c r="I349" t="s">
        <v>606</v>
      </c>
      <c r="J349" s="53">
        <v>43585</v>
      </c>
      <c r="K349" s="11">
        <v>2019</v>
      </c>
      <c r="L349" s="11">
        <v>4</v>
      </c>
      <c r="M349" s="38">
        <v>1120.3900000000001</v>
      </c>
      <c r="N349" s="51">
        <v>370.84</v>
      </c>
      <c r="O349" s="51">
        <v>138.1</v>
      </c>
      <c r="P349" s="6">
        <v>1629.33</v>
      </c>
      <c r="Q349" s="49">
        <v>-91.47</v>
      </c>
      <c r="R349" s="52">
        <f t="shared" si="103"/>
        <v>1537.86</v>
      </c>
      <c r="S349" s="51">
        <v>10</v>
      </c>
      <c r="T349" s="99">
        <f t="shared" si="100"/>
        <v>0.41889117043121149</v>
      </c>
      <c r="U349" s="98">
        <f t="shared" si="104"/>
        <v>64.419597535934287</v>
      </c>
      <c r="V349" s="98">
        <f t="shared" si="101"/>
        <v>1473.4404024640655</v>
      </c>
      <c r="W349" s="98">
        <f t="shared" si="105"/>
        <v>153.786</v>
      </c>
      <c r="X349" s="39" t="s">
        <v>152</v>
      </c>
      <c r="Y349" s="15"/>
      <c r="AA349" s="57"/>
      <c r="AB349" s="57"/>
      <c r="AC349" s="57"/>
      <c r="AD349" s="57">
        <f t="shared" si="106"/>
        <v>0</v>
      </c>
      <c r="AE349" s="57"/>
      <c r="AF349" s="57"/>
      <c r="AG349" s="15">
        <f t="shared" si="102"/>
        <v>1399.76</v>
      </c>
      <c r="AH349" s="74">
        <v>25</v>
      </c>
      <c r="AI349" s="304"/>
      <c r="AJ349" s="304"/>
      <c r="AK349" s="106"/>
      <c r="AL349" s="57">
        <f t="shared" si="107"/>
        <v>0</v>
      </c>
      <c r="AM349" s="106">
        <f t="shared" si="99"/>
        <v>21</v>
      </c>
    </row>
    <row r="350" spans="1:39" x14ac:dyDescent="0.3">
      <c r="A350" s="51">
        <v>3</v>
      </c>
      <c r="B350" s="51" t="s">
        <v>6</v>
      </c>
      <c r="C350" s="51">
        <v>311</v>
      </c>
      <c r="D350" s="51" t="s">
        <v>10</v>
      </c>
      <c r="E350" s="51"/>
      <c r="F350" s="51">
        <v>13260</v>
      </c>
      <c r="G350" s="71" t="s">
        <v>583</v>
      </c>
      <c r="H350" s="34">
        <v>18</v>
      </c>
      <c r="I350" t="s">
        <v>606</v>
      </c>
      <c r="J350" s="53">
        <v>43585</v>
      </c>
      <c r="K350" s="11">
        <v>2019</v>
      </c>
      <c r="L350" s="11">
        <v>4</v>
      </c>
      <c r="M350" s="38">
        <v>275.89999999999998</v>
      </c>
      <c r="N350" s="51">
        <v>91.32</v>
      </c>
      <c r="O350" s="51">
        <v>34.01</v>
      </c>
      <c r="P350" s="6">
        <v>401.22999999999996</v>
      </c>
      <c r="Q350" s="49">
        <v>-22.52</v>
      </c>
      <c r="R350" s="52">
        <f t="shared" si="103"/>
        <v>378.71</v>
      </c>
      <c r="S350" s="51">
        <v>10</v>
      </c>
      <c r="T350" s="99">
        <f t="shared" si="100"/>
        <v>0.41889117043121149</v>
      </c>
      <c r="U350" s="98">
        <f t="shared" si="104"/>
        <v>15.863827515400411</v>
      </c>
      <c r="V350" s="98">
        <f t="shared" si="101"/>
        <v>362.84617248459955</v>
      </c>
      <c r="W350" s="98">
        <f t="shared" si="105"/>
        <v>37.871000000000002</v>
      </c>
      <c r="X350" s="39" t="s">
        <v>153</v>
      </c>
      <c r="Y350" s="15"/>
      <c r="AA350" s="57"/>
      <c r="AB350" s="57"/>
      <c r="AC350" s="57"/>
      <c r="AD350" s="57">
        <f t="shared" si="106"/>
        <v>0</v>
      </c>
      <c r="AE350" s="57"/>
      <c r="AF350" s="57"/>
      <c r="AG350" s="15">
        <f t="shared" si="102"/>
        <v>344.7</v>
      </c>
      <c r="AH350" s="74">
        <v>25</v>
      </c>
      <c r="AI350" s="304"/>
      <c r="AJ350" s="304"/>
      <c r="AK350" s="106"/>
      <c r="AL350" s="57">
        <f t="shared" si="107"/>
        <v>0</v>
      </c>
      <c r="AM350" s="106">
        <f t="shared" si="99"/>
        <v>5.17</v>
      </c>
    </row>
    <row r="351" spans="1:39" x14ac:dyDescent="0.3">
      <c r="A351" s="51">
        <v>3</v>
      </c>
      <c r="B351" s="51" t="s">
        <v>6</v>
      </c>
      <c r="C351" s="51">
        <v>311</v>
      </c>
      <c r="D351" s="51" t="s">
        <v>10</v>
      </c>
      <c r="E351" s="51"/>
      <c r="F351" s="51">
        <v>13260</v>
      </c>
      <c r="G351" s="71" t="s">
        <v>583</v>
      </c>
      <c r="H351" s="34">
        <v>18</v>
      </c>
      <c r="I351" t="s">
        <v>606</v>
      </c>
      <c r="J351" s="53">
        <v>43585</v>
      </c>
      <c r="K351" s="11">
        <v>2019</v>
      </c>
      <c r="L351" s="11">
        <v>4</v>
      </c>
      <c r="M351" s="38">
        <v>224.39</v>
      </c>
      <c r="N351" s="51">
        <v>74.27</v>
      </c>
      <c r="O351" s="51">
        <v>27.66</v>
      </c>
      <c r="P351" s="6">
        <v>326.32</v>
      </c>
      <c r="Q351" s="49">
        <v>-18.32</v>
      </c>
      <c r="R351" s="52">
        <f t="shared" si="103"/>
        <v>308</v>
      </c>
      <c r="S351" s="51">
        <v>10</v>
      </c>
      <c r="T351" s="99">
        <f t="shared" si="100"/>
        <v>0.41889117043121149</v>
      </c>
      <c r="U351" s="98">
        <f t="shared" si="104"/>
        <v>12.901848049281313</v>
      </c>
      <c r="V351" s="98">
        <f t="shared" si="101"/>
        <v>295.09815195071872</v>
      </c>
      <c r="W351" s="98">
        <f t="shared" si="105"/>
        <v>30.8</v>
      </c>
      <c r="X351" s="39" t="s">
        <v>151</v>
      </c>
      <c r="Y351" s="15"/>
      <c r="AA351" s="57"/>
      <c r="AB351" s="57"/>
      <c r="AC351" s="57"/>
      <c r="AD351" s="57">
        <f t="shared" si="106"/>
        <v>0</v>
      </c>
      <c r="AE351" s="57"/>
      <c r="AF351" s="57"/>
      <c r="AG351" s="15">
        <f t="shared" si="102"/>
        <v>280.33999999999997</v>
      </c>
      <c r="AH351" s="74">
        <v>25</v>
      </c>
      <c r="AI351" s="304"/>
      <c r="AJ351" s="304"/>
      <c r="AK351" s="106"/>
      <c r="AL351" s="57">
        <f t="shared" si="107"/>
        <v>0</v>
      </c>
      <c r="AM351" s="106">
        <f t="shared" si="99"/>
        <v>4.21</v>
      </c>
    </row>
    <row r="352" spans="1:39" x14ac:dyDescent="0.3">
      <c r="A352" s="51">
        <v>3</v>
      </c>
      <c r="B352" s="51" t="s">
        <v>6</v>
      </c>
      <c r="C352" s="51">
        <v>311</v>
      </c>
      <c r="D352" s="51" t="s">
        <v>10</v>
      </c>
      <c r="E352" s="51"/>
      <c r="F352" s="51">
        <v>13260</v>
      </c>
      <c r="G352" s="71" t="s">
        <v>584</v>
      </c>
      <c r="H352" s="34">
        <v>19</v>
      </c>
      <c r="I352" t="s">
        <v>609</v>
      </c>
      <c r="J352" s="53">
        <v>43585</v>
      </c>
      <c r="K352" s="11">
        <v>2019</v>
      </c>
      <c r="L352" s="11">
        <v>4</v>
      </c>
      <c r="M352" s="38">
        <v>53031.33</v>
      </c>
      <c r="N352" s="51">
        <v>15135.35</v>
      </c>
      <c r="O352" s="51">
        <v>4218.8900000000003</v>
      </c>
      <c r="P352" s="6">
        <v>72385.570000000007</v>
      </c>
      <c r="Q352" s="49">
        <v>-4063.51</v>
      </c>
      <c r="R352" s="52">
        <f t="shared" si="103"/>
        <v>68322.060000000012</v>
      </c>
      <c r="S352" s="51">
        <v>10</v>
      </c>
      <c r="T352" s="99">
        <f t="shared" si="100"/>
        <v>0.41889117043121149</v>
      </c>
      <c r="U352" s="98">
        <f t="shared" si="104"/>
        <v>2861.9507679671465</v>
      </c>
      <c r="V352" s="98">
        <f t="shared" si="101"/>
        <v>65460.109232032868</v>
      </c>
      <c r="W352" s="98">
        <f t="shared" si="105"/>
        <v>6832.2060000000019</v>
      </c>
      <c r="X352" s="39" t="s">
        <v>131</v>
      </c>
      <c r="Y352" s="15"/>
      <c r="AA352" s="57"/>
      <c r="AB352" s="57"/>
      <c r="AC352" s="57"/>
      <c r="AD352" s="57">
        <f t="shared" si="106"/>
        <v>0</v>
      </c>
      <c r="AE352" s="57"/>
      <c r="AF352" s="57"/>
      <c r="AG352" s="15">
        <f t="shared" si="102"/>
        <v>64103.170000000013</v>
      </c>
      <c r="AH352" s="74">
        <v>25</v>
      </c>
      <c r="AI352" s="304"/>
      <c r="AJ352" s="304"/>
      <c r="AK352" s="106"/>
      <c r="AL352" s="57">
        <f t="shared" si="107"/>
        <v>0</v>
      </c>
      <c r="AM352" s="106">
        <f t="shared" si="99"/>
        <v>961.55</v>
      </c>
    </row>
    <row r="353" spans="1:39" x14ac:dyDescent="0.3">
      <c r="A353" s="51">
        <v>3</v>
      </c>
      <c r="B353" s="51" t="s">
        <v>6</v>
      </c>
      <c r="C353" s="51">
        <v>311</v>
      </c>
      <c r="D353" s="51" t="s">
        <v>10</v>
      </c>
      <c r="E353" s="51"/>
      <c r="F353" s="51">
        <v>13260</v>
      </c>
      <c r="G353" s="71" t="s">
        <v>584</v>
      </c>
      <c r="H353" s="34">
        <v>19</v>
      </c>
      <c r="I353" t="s">
        <v>609</v>
      </c>
      <c r="J353" s="53">
        <v>43585</v>
      </c>
      <c r="K353" s="11">
        <v>2019</v>
      </c>
      <c r="L353" s="11">
        <v>4</v>
      </c>
      <c r="M353" s="38">
        <v>4060.7099999999996</v>
      </c>
      <c r="N353" s="51">
        <v>1158.94</v>
      </c>
      <c r="O353" s="51">
        <v>323.05</v>
      </c>
      <c r="P353" s="6">
        <v>5542.7</v>
      </c>
      <c r="Q353" s="49">
        <v>-311.14999999999998</v>
      </c>
      <c r="R353" s="52">
        <f t="shared" si="103"/>
        <v>5231.55</v>
      </c>
      <c r="S353" s="51">
        <v>10</v>
      </c>
      <c r="T353" s="99">
        <f t="shared" si="100"/>
        <v>0.41889117043121149</v>
      </c>
      <c r="U353" s="98">
        <f t="shared" si="104"/>
        <v>219.14501026694046</v>
      </c>
      <c r="V353" s="98">
        <f t="shared" si="101"/>
        <v>5012.4049897330597</v>
      </c>
      <c r="W353" s="98">
        <f t="shared" si="105"/>
        <v>523.15500000000009</v>
      </c>
      <c r="X353" s="39" t="s">
        <v>131</v>
      </c>
      <c r="Y353" s="15"/>
      <c r="AA353" s="57"/>
      <c r="AB353" s="57"/>
      <c r="AC353" s="57"/>
      <c r="AD353" s="57">
        <f t="shared" si="106"/>
        <v>0</v>
      </c>
      <c r="AE353" s="57"/>
      <c r="AF353" s="57"/>
      <c r="AG353" s="15">
        <f t="shared" si="102"/>
        <v>4908.5</v>
      </c>
      <c r="AH353" s="74">
        <v>25</v>
      </c>
      <c r="AI353" s="304"/>
      <c r="AJ353" s="304"/>
      <c r="AK353" s="106"/>
      <c r="AL353" s="57">
        <f t="shared" si="107"/>
        <v>0</v>
      </c>
      <c r="AM353" s="106">
        <f t="shared" si="99"/>
        <v>73.63</v>
      </c>
    </row>
    <row r="354" spans="1:39" x14ac:dyDescent="0.3">
      <c r="A354" s="51">
        <v>3</v>
      </c>
      <c r="B354" s="51" t="s">
        <v>6</v>
      </c>
      <c r="C354" s="51">
        <v>311</v>
      </c>
      <c r="D354" s="51" t="s">
        <v>10</v>
      </c>
      <c r="E354" s="51"/>
      <c r="F354" s="51">
        <v>13260</v>
      </c>
      <c r="G354" s="71" t="s">
        <v>576</v>
      </c>
      <c r="H354" s="34">
        <v>20</v>
      </c>
      <c r="I354" t="s">
        <v>645</v>
      </c>
      <c r="J354" s="53">
        <v>43585</v>
      </c>
      <c r="K354" s="11">
        <v>2019</v>
      </c>
      <c r="L354" s="11">
        <v>4</v>
      </c>
      <c r="M354" s="38">
        <v>51277.54</v>
      </c>
      <c r="N354" s="51">
        <v>14378.92</v>
      </c>
      <c r="O354" s="51">
        <v>4251.1400000000003</v>
      </c>
      <c r="P354" s="6">
        <v>69907.600000000006</v>
      </c>
      <c r="Q354" s="49">
        <v>-3924.4</v>
      </c>
      <c r="R354" s="52">
        <f t="shared" si="103"/>
        <v>65983.200000000012</v>
      </c>
      <c r="S354" s="51">
        <v>10</v>
      </c>
      <c r="T354" s="99">
        <f t="shared" si="100"/>
        <v>0.41889117043121149</v>
      </c>
      <c r="U354" s="98">
        <f t="shared" si="104"/>
        <v>2763.977987679672</v>
      </c>
      <c r="V354" s="98">
        <f t="shared" si="101"/>
        <v>63219.222012320337</v>
      </c>
      <c r="W354" s="98">
        <f t="shared" si="105"/>
        <v>6598.3200000000015</v>
      </c>
      <c r="X354" s="39" t="s">
        <v>10</v>
      </c>
      <c r="Y354" s="15"/>
      <c r="AA354" s="57"/>
      <c r="AB354" s="57"/>
      <c r="AC354" s="57"/>
      <c r="AD354" s="57">
        <f t="shared" si="106"/>
        <v>0</v>
      </c>
      <c r="AE354" s="57"/>
      <c r="AF354" s="57"/>
      <c r="AG354" s="15">
        <f t="shared" si="102"/>
        <v>61732.060000000012</v>
      </c>
      <c r="AH354" s="74">
        <v>25</v>
      </c>
      <c r="AI354" s="304"/>
      <c r="AJ354" s="304"/>
      <c r="AK354" s="106"/>
      <c r="AL354" s="57">
        <f t="shared" si="107"/>
        <v>0</v>
      </c>
      <c r="AM354" s="106">
        <f t="shared" si="99"/>
        <v>925.98</v>
      </c>
    </row>
    <row r="355" spans="1:39" x14ac:dyDescent="0.3">
      <c r="A355" s="51">
        <v>3</v>
      </c>
      <c r="B355" s="51" t="s">
        <v>6</v>
      </c>
      <c r="C355" s="51">
        <v>311</v>
      </c>
      <c r="D355" s="51" t="s">
        <v>10</v>
      </c>
      <c r="E355" s="51"/>
      <c r="F355" s="51">
        <v>13260</v>
      </c>
      <c r="G355" s="71" t="s">
        <v>576</v>
      </c>
      <c r="H355" s="34">
        <v>20</v>
      </c>
      <c r="I355" s="74" t="s">
        <v>645</v>
      </c>
      <c r="J355" s="53">
        <v>43585</v>
      </c>
      <c r="K355" s="11">
        <v>2019</v>
      </c>
      <c r="L355" s="11">
        <v>4</v>
      </c>
      <c r="M355" s="38">
        <v>603.75</v>
      </c>
      <c r="N355" s="51">
        <v>169.3</v>
      </c>
      <c r="O355" s="51">
        <v>50.05</v>
      </c>
      <c r="P355" s="6">
        <v>823.09999999999991</v>
      </c>
      <c r="Q355" s="49">
        <v>-46.21</v>
      </c>
      <c r="R355" s="52">
        <f t="shared" si="103"/>
        <v>776.88999999999987</v>
      </c>
      <c r="S355" s="51">
        <v>10</v>
      </c>
      <c r="T355" s="99">
        <f t="shared" si="100"/>
        <v>0.41889117043121149</v>
      </c>
      <c r="U355" s="98">
        <f t="shared" si="104"/>
        <v>32.543236139630388</v>
      </c>
      <c r="V355" s="98">
        <f t="shared" si="101"/>
        <v>744.34676386036949</v>
      </c>
      <c r="W355" s="98">
        <f t="shared" si="105"/>
        <v>77.688999999999993</v>
      </c>
      <c r="X355" s="39" t="s">
        <v>157</v>
      </c>
      <c r="Y355" s="15"/>
      <c r="AA355" s="57"/>
      <c r="AB355" s="57"/>
      <c r="AC355" s="57"/>
      <c r="AD355" s="57">
        <f t="shared" si="106"/>
        <v>0</v>
      </c>
      <c r="AE355" s="57"/>
      <c r="AF355" s="57"/>
      <c r="AG355" s="15">
        <f t="shared" si="102"/>
        <v>726.83999999999992</v>
      </c>
      <c r="AH355" s="74">
        <v>25</v>
      </c>
      <c r="AI355" s="304"/>
      <c r="AJ355" s="304"/>
      <c r="AK355" s="106"/>
      <c r="AL355" s="57">
        <f t="shared" si="107"/>
        <v>0</v>
      </c>
      <c r="AM355" s="106">
        <f t="shared" si="99"/>
        <v>10.9</v>
      </c>
    </row>
    <row r="356" spans="1:39" x14ac:dyDescent="0.3">
      <c r="A356" s="51">
        <v>3</v>
      </c>
      <c r="B356" s="51" t="s">
        <v>6</v>
      </c>
      <c r="C356" s="51">
        <v>311</v>
      </c>
      <c r="D356" s="51" t="s">
        <v>10</v>
      </c>
      <c r="E356" s="51"/>
      <c r="F356" s="51">
        <v>13260</v>
      </c>
      <c r="G356" s="71" t="s">
        <v>576</v>
      </c>
      <c r="H356" s="34">
        <v>20</v>
      </c>
      <c r="I356" s="74" t="s">
        <v>645</v>
      </c>
      <c r="J356" s="53">
        <v>43585</v>
      </c>
      <c r="K356" s="11">
        <v>2019</v>
      </c>
      <c r="L356" s="11">
        <v>4</v>
      </c>
      <c r="M356" s="38">
        <v>167.43</v>
      </c>
      <c r="N356" s="51">
        <v>46.95</v>
      </c>
      <c r="O356" s="51">
        <v>13.88</v>
      </c>
      <c r="P356" s="6">
        <v>228.26</v>
      </c>
      <c r="Q356" s="49">
        <v>-12.81</v>
      </c>
      <c r="R356" s="52">
        <f t="shared" si="103"/>
        <v>215.45</v>
      </c>
      <c r="S356" s="51">
        <v>10</v>
      </c>
      <c r="T356" s="99">
        <f t="shared" si="100"/>
        <v>0.41889117043121149</v>
      </c>
      <c r="U356" s="98">
        <f t="shared" si="104"/>
        <v>9.0250102669404519</v>
      </c>
      <c r="V356" s="98">
        <f t="shared" si="101"/>
        <v>206.42498973305953</v>
      </c>
      <c r="W356" s="98">
        <f t="shared" si="105"/>
        <v>21.545000000000002</v>
      </c>
      <c r="X356" s="39" t="s">
        <v>154</v>
      </c>
      <c r="Y356" s="15"/>
      <c r="AA356" s="57"/>
      <c r="AB356" s="57"/>
      <c r="AC356" s="57"/>
      <c r="AD356" s="57">
        <f t="shared" si="106"/>
        <v>0</v>
      </c>
      <c r="AE356" s="57"/>
      <c r="AF356" s="57"/>
      <c r="AG356" s="15">
        <f t="shared" si="102"/>
        <v>201.57</v>
      </c>
      <c r="AH356" s="74">
        <v>25</v>
      </c>
      <c r="AI356" s="304"/>
      <c r="AJ356" s="304"/>
      <c r="AK356" s="106"/>
      <c r="AL356" s="57">
        <f t="shared" si="107"/>
        <v>0</v>
      </c>
      <c r="AM356" s="106">
        <f t="shared" si="99"/>
        <v>3.02</v>
      </c>
    </row>
    <row r="357" spans="1:39" x14ac:dyDescent="0.3">
      <c r="A357" s="51">
        <v>3</v>
      </c>
      <c r="B357" s="51" t="s">
        <v>6</v>
      </c>
      <c r="C357" s="51">
        <v>311</v>
      </c>
      <c r="D357" s="51" t="s">
        <v>10</v>
      </c>
      <c r="E357" s="51"/>
      <c r="F357" s="51">
        <v>13260</v>
      </c>
      <c r="G357" s="71" t="s">
        <v>576</v>
      </c>
      <c r="H357" s="34">
        <v>20</v>
      </c>
      <c r="I357" s="74" t="s">
        <v>645</v>
      </c>
      <c r="J357" s="53">
        <v>43585</v>
      </c>
      <c r="K357" s="11">
        <v>2019</v>
      </c>
      <c r="L357" s="11">
        <v>4</v>
      </c>
      <c r="M357" s="38">
        <v>155.07</v>
      </c>
      <c r="N357" s="51">
        <v>43.48</v>
      </c>
      <c r="O357" s="51">
        <v>12.86</v>
      </c>
      <c r="P357" s="6">
        <v>211.40999999999997</v>
      </c>
      <c r="Q357" s="49">
        <v>-11.87</v>
      </c>
      <c r="R357" s="52">
        <f t="shared" si="103"/>
        <v>199.53999999999996</v>
      </c>
      <c r="S357" s="51">
        <v>10</v>
      </c>
      <c r="T357" s="99">
        <f t="shared" si="100"/>
        <v>0.41889117043121149</v>
      </c>
      <c r="U357" s="98">
        <f t="shared" si="104"/>
        <v>8.3585544147843915</v>
      </c>
      <c r="V357" s="98">
        <f t="shared" si="101"/>
        <v>191.18144558521558</v>
      </c>
      <c r="W357" s="98">
        <f t="shared" si="105"/>
        <v>19.953999999999997</v>
      </c>
      <c r="X357" s="39" t="s">
        <v>156</v>
      </c>
      <c r="Y357" s="15"/>
      <c r="AA357" s="57"/>
      <c r="AB357" s="57"/>
      <c r="AC357" s="57"/>
      <c r="AD357" s="57">
        <f t="shared" si="106"/>
        <v>0</v>
      </c>
      <c r="AE357" s="57"/>
      <c r="AF357" s="57"/>
      <c r="AG357" s="15">
        <f t="shared" si="102"/>
        <v>186.67999999999995</v>
      </c>
      <c r="AH357" s="74">
        <v>25</v>
      </c>
      <c r="AI357" s="304"/>
      <c r="AJ357" s="304"/>
      <c r="AK357" s="106"/>
      <c r="AL357" s="57">
        <f t="shared" si="107"/>
        <v>0</v>
      </c>
      <c r="AM357" s="106">
        <f t="shared" si="99"/>
        <v>2.8</v>
      </c>
    </row>
    <row r="358" spans="1:39" x14ac:dyDescent="0.3">
      <c r="A358" s="51">
        <v>3</v>
      </c>
      <c r="B358" s="51" t="s">
        <v>6</v>
      </c>
      <c r="C358" s="51">
        <v>311</v>
      </c>
      <c r="D358" s="51" t="s">
        <v>10</v>
      </c>
      <c r="E358" s="51"/>
      <c r="F358" s="51">
        <v>13260</v>
      </c>
      <c r="G358" s="71" t="s">
        <v>576</v>
      </c>
      <c r="H358" s="34">
        <v>20</v>
      </c>
      <c r="I358" s="74" t="s">
        <v>645</v>
      </c>
      <c r="J358" s="53">
        <v>43585</v>
      </c>
      <c r="K358" s="11">
        <v>2019</v>
      </c>
      <c r="L358" s="11">
        <v>4</v>
      </c>
      <c r="M358" s="38">
        <v>357.86</v>
      </c>
      <c r="N358" s="51">
        <v>100.35</v>
      </c>
      <c r="O358" s="51">
        <v>29.67</v>
      </c>
      <c r="P358" s="6">
        <v>487.88000000000005</v>
      </c>
      <c r="Q358" s="49">
        <v>-27.39</v>
      </c>
      <c r="R358" s="52">
        <f t="shared" si="103"/>
        <v>460.49000000000007</v>
      </c>
      <c r="S358" s="51">
        <v>10</v>
      </c>
      <c r="T358" s="99">
        <f t="shared" si="100"/>
        <v>0.41889117043121149</v>
      </c>
      <c r="U358" s="98">
        <f t="shared" si="104"/>
        <v>19.28951950718686</v>
      </c>
      <c r="V358" s="98">
        <f t="shared" si="101"/>
        <v>441.2004804928132</v>
      </c>
      <c r="W358" s="98">
        <f t="shared" si="105"/>
        <v>46.049000000000007</v>
      </c>
      <c r="X358" s="39" t="s">
        <v>135</v>
      </c>
      <c r="Y358" s="15"/>
      <c r="AA358" s="57"/>
      <c r="AB358" s="57"/>
      <c r="AC358" s="57"/>
      <c r="AD358" s="57">
        <f t="shared" si="106"/>
        <v>0</v>
      </c>
      <c r="AE358" s="57"/>
      <c r="AF358" s="57"/>
      <c r="AG358" s="15">
        <f t="shared" si="102"/>
        <v>430.82000000000005</v>
      </c>
      <c r="AH358" s="74">
        <v>25</v>
      </c>
      <c r="AI358" s="304"/>
      <c r="AJ358" s="304"/>
      <c r="AK358" s="106"/>
      <c r="AL358" s="57">
        <f t="shared" si="107"/>
        <v>0</v>
      </c>
      <c r="AM358" s="106">
        <f t="shared" si="99"/>
        <v>6.46</v>
      </c>
    </row>
    <row r="359" spans="1:39" x14ac:dyDescent="0.3">
      <c r="A359" s="51">
        <v>3</v>
      </c>
      <c r="B359" s="51" t="s">
        <v>6</v>
      </c>
      <c r="C359" s="51">
        <v>311</v>
      </c>
      <c r="D359" s="51" t="s">
        <v>10</v>
      </c>
      <c r="E359" s="51"/>
      <c r="F359" s="51">
        <v>13260</v>
      </c>
      <c r="G359" s="71" t="s">
        <v>576</v>
      </c>
      <c r="H359" s="34">
        <v>20</v>
      </c>
      <c r="I359" s="74" t="s">
        <v>645</v>
      </c>
      <c r="J359" s="53">
        <v>43585</v>
      </c>
      <c r="K359" s="11">
        <v>2019</v>
      </c>
      <c r="L359" s="11">
        <v>4</v>
      </c>
      <c r="M359" s="38">
        <v>77.28</v>
      </c>
      <c r="N359" s="51">
        <v>21.67</v>
      </c>
      <c r="O359" s="51">
        <v>6.41</v>
      </c>
      <c r="P359" s="6">
        <v>105.36</v>
      </c>
      <c r="Q359" s="49">
        <v>-5.91</v>
      </c>
      <c r="R359" s="52">
        <f t="shared" si="103"/>
        <v>99.45</v>
      </c>
      <c r="S359" s="51">
        <v>10</v>
      </c>
      <c r="T359" s="99">
        <f t="shared" si="100"/>
        <v>0.41889117043121149</v>
      </c>
      <c r="U359" s="98">
        <f t="shared" si="104"/>
        <v>4.1658726899383982</v>
      </c>
      <c r="V359" s="98">
        <f t="shared" si="101"/>
        <v>95.284127310061606</v>
      </c>
      <c r="W359" s="98">
        <f t="shared" si="105"/>
        <v>9.9450000000000003</v>
      </c>
      <c r="X359" s="39" t="s">
        <v>155</v>
      </c>
      <c r="Y359" s="15"/>
      <c r="AA359" s="57"/>
      <c r="AB359" s="57"/>
      <c r="AC359" s="57"/>
      <c r="AD359" s="57">
        <f t="shared" si="106"/>
        <v>0</v>
      </c>
      <c r="AE359" s="57"/>
      <c r="AF359" s="57"/>
      <c r="AG359" s="15">
        <f t="shared" si="102"/>
        <v>93.04</v>
      </c>
      <c r="AH359" s="74">
        <v>25</v>
      </c>
      <c r="AI359" s="304"/>
      <c r="AJ359" s="304"/>
      <c r="AK359" s="106"/>
      <c r="AL359" s="57">
        <f t="shared" si="107"/>
        <v>0</v>
      </c>
      <c r="AM359" s="106">
        <f t="shared" si="99"/>
        <v>1.4</v>
      </c>
    </row>
    <row r="360" spans="1:39" x14ac:dyDescent="0.3">
      <c r="A360" s="51">
        <v>3</v>
      </c>
      <c r="B360" s="51" t="s">
        <v>6</v>
      </c>
      <c r="C360" s="51">
        <v>311</v>
      </c>
      <c r="D360" s="51" t="s">
        <v>10</v>
      </c>
      <c r="E360" s="51"/>
      <c r="F360" s="51">
        <v>13260</v>
      </c>
      <c r="G360" s="71" t="s">
        <v>588</v>
      </c>
      <c r="H360" s="34">
        <v>25</v>
      </c>
      <c r="I360" t="s">
        <v>607</v>
      </c>
      <c r="J360" s="53">
        <v>43585</v>
      </c>
      <c r="K360" s="11">
        <v>2019</v>
      </c>
      <c r="L360" s="11">
        <v>4</v>
      </c>
      <c r="M360" s="38">
        <v>39288.439999999995</v>
      </c>
      <c r="N360" s="51">
        <v>12206.5</v>
      </c>
      <c r="O360" s="51">
        <v>2275.7199999999998</v>
      </c>
      <c r="P360" s="6">
        <v>53770.659999999996</v>
      </c>
      <c r="Q360" s="49">
        <v>-3018.53</v>
      </c>
      <c r="R360" s="52">
        <f t="shared" si="103"/>
        <v>50752.13</v>
      </c>
      <c r="S360" s="51">
        <v>10</v>
      </c>
      <c r="T360" s="99">
        <f t="shared" si="100"/>
        <v>0.41889117043121149</v>
      </c>
      <c r="U360" s="98">
        <f t="shared" si="104"/>
        <v>2125.9619137577001</v>
      </c>
      <c r="V360" s="98">
        <f t="shared" si="101"/>
        <v>48626.168086242295</v>
      </c>
      <c r="W360" s="98">
        <f t="shared" si="105"/>
        <v>5075.2129999999997</v>
      </c>
      <c r="X360" s="39" t="s">
        <v>131</v>
      </c>
      <c r="Y360" s="15"/>
      <c r="AA360" s="57"/>
      <c r="AB360" s="57"/>
      <c r="AC360" s="57"/>
      <c r="AD360" s="57">
        <f t="shared" si="106"/>
        <v>0</v>
      </c>
      <c r="AE360" s="57"/>
      <c r="AF360" s="57"/>
      <c r="AG360" s="15">
        <f t="shared" si="102"/>
        <v>48476.409999999996</v>
      </c>
      <c r="AH360" s="74">
        <v>25</v>
      </c>
      <c r="AI360" s="304"/>
      <c r="AJ360" s="304"/>
      <c r="AK360" s="106"/>
      <c r="AL360" s="57">
        <f t="shared" si="107"/>
        <v>0</v>
      </c>
      <c r="AM360" s="106">
        <f t="shared" si="99"/>
        <v>727.15</v>
      </c>
    </row>
    <row r="361" spans="1:39" x14ac:dyDescent="0.3">
      <c r="A361" s="51">
        <v>3</v>
      </c>
      <c r="B361" s="51" t="s">
        <v>6</v>
      </c>
      <c r="C361" s="51">
        <v>311</v>
      </c>
      <c r="D361" s="51" t="s">
        <v>10</v>
      </c>
      <c r="E361" s="51"/>
      <c r="F361" s="51">
        <v>13260</v>
      </c>
      <c r="G361" s="71" t="s">
        <v>588</v>
      </c>
      <c r="H361" s="34">
        <v>25</v>
      </c>
      <c r="I361" t="s">
        <v>607</v>
      </c>
      <c r="J361" s="53">
        <v>43585</v>
      </c>
      <c r="K361" s="11">
        <v>2019</v>
      </c>
      <c r="L361" s="11">
        <v>4</v>
      </c>
      <c r="M361" s="38">
        <v>8498.24</v>
      </c>
      <c r="N361" s="51">
        <v>2640.31</v>
      </c>
      <c r="O361" s="51">
        <v>492.25</v>
      </c>
      <c r="P361" s="6">
        <v>11630.8</v>
      </c>
      <c r="Q361" s="49">
        <v>-652.91999999999996</v>
      </c>
      <c r="R361" s="52">
        <f t="shared" si="103"/>
        <v>10977.88</v>
      </c>
      <c r="S361" s="51">
        <v>10</v>
      </c>
      <c r="T361" s="99">
        <f t="shared" si="100"/>
        <v>0.41889117043121149</v>
      </c>
      <c r="U361" s="98">
        <f t="shared" si="104"/>
        <v>459.85370020533873</v>
      </c>
      <c r="V361" s="98">
        <f t="shared" si="101"/>
        <v>10518.026299794661</v>
      </c>
      <c r="W361" s="98">
        <f t="shared" si="105"/>
        <v>1097.788</v>
      </c>
      <c r="X361" s="39" t="s">
        <v>131</v>
      </c>
      <c r="Y361" s="15"/>
      <c r="AA361" s="57"/>
      <c r="AB361" s="57"/>
      <c r="AC361" s="57"/>
      <c r="AD361" s="57">
        <f t="shared" si="106"/>
        <v>0</v>
      </c>
      <c r="AE361" s="57"/>
      <c r="AF361" s="57"/>
      <c r="AG361" s="15">
        <f t="shared" si="102"/>
        <v>10485.629999999999</v>
      </c>
      <c r="AH361" s="74">
        <v>25</v>
      </c>
      <c r="AI361" s="304"/>
      <c r="AJ361" s="304"/>
      <c r="AK361" s="106"/>
      <c r="AL361" s="57">
        <f t="shared" si="107"/>
        <v>0</v>
      </c>
      <c r="AM361" s="106">
        <f t="shared" si="99"/>
        <v>157.28</v>
      </c>
    </row>
    <row r="362" spans="1:39" x14ac:dyDescent="0.3">
      <c r="A362" s="51">
        <v>3</v>
      </c>
      <c r="B362" s="51" t="s">
        <v>6</v>
      </c>
      <c r="C362" s="51">
        <v>311</v>
      </c>
      <c r="D362" s="51" t="s">
        <v>10</v>
      </c>
      <c r="E362" s="51"/>
      <c r="F362" s="51">
        <v>13260</v>
      </c>
      <c r="G362" s="71" t="s">
        <v>593</v>
      </c>
      <c r="H362" s="34">
        <v>31</v>
      </c>
      <c r="I362" t="s">
        <v>632</v>
      </c>
      <c r="J362" s="53">
        <v>43585</v>
      </c>
      <c r="K362" s="11">
        <v>2019</v>
      </c>
      <c r="L362" s="11">
        <v>4</v>
      </c>
      <c r="M362" s="38">
        <v>85695.61</v>
      </c>
      <c r="N362" s="51">
        <v>18485.849999999999</v>
      </c>
      <c r="O362" s="51">
        <v>3011.18</v>
      </c>
      <c r="P362" s="6">
        <v>107192.63999999998</v>
      </c>
      <c r="Q362" s="49">
        <v>-6017.48</v>
      </c>
      <c r="R362" s="52">
        <f t="shared" si="103"/>
        <v>101175.15999999999</v>
      </c>
      <c r="S362" s="51">
        <v>10</v>
      </c>
      <c r="T362" s="99">
        <f t="shared" si="100"/>
        <v>0.41889117043121149</v>
      </c>
      <c r="U362" s="98">
        <f t="shared" si="104"/>
        <v>4238.1381190965094</v>
      </c>
      <c r="V362" s="98">
        <f t="shared" si="101"/>
        <v>96937.021880903485</v>
      </c>
      <c r="W362" s="98">
        <f t="shared" si="105"/>
        <v>10117.516</v>
      </c>
      <c r="X362" s="39" t="s">
        <v>10</v>
      </c>
      <c r="Y362" s="15"/>
      <c r="AA362" s="57"/>
      <c r="AB362" s="57"/>
      <c r="AC362" s="57"/>
      <c r="AD362" s="57">
        <f t="shared" si="106"/>
        <v>0</v>
      </c>
      <c r="AE362" s="57"/>
      <c r="AF362" s="57"/>
      <c r="AG362" s="15">
        <f t="shared" si="102"/>
        <v>98163.98</v>
      </c>
      <c r="AH362" s="74">
        <v>25</v>
      </c>
      <c r="AI362" s="304"/>
      <c r="AJ362" s="304"/>
      <c r="AK362" s="106"/>
      <c r="AL362" s="57">
        <f t="shared" si="107"/>
        <v>0</v>
      </c>
      <c r="AM362" s="106">
        <f t="shared" si="99"/>
        <v>1472.46</v>
      </c>
    </row>
    <row r="363" spans="1:39" x14ac:dyDescent="0.3">
      <c r="A363" s="51">
        <v>3</v>
      </c>
      <c r="B363" s="51" t="s">
        <v>6</v>
      </c>
      <c r="C363" s="51">
        <v>311</v>
      </c>
      <c r="D363" s="51" t="s">
        <v>10</v>
      </c>
      <c r="E363" s="51"/>
      <c r="F363" s="51">
        <v>13260</v>
      </c>
      <c r="G363" s="71" t="s">
        <v>593</v>
      </c>
      <c r="H363" s="34">
        <v>31</v>
      </c>
      <c r="I363" t="s">
        <v>632</v>
      </c>
      <c r="J363" s="53">
        <v>43585</v>
      </c>
      <c r="K363" s="11">
        <v>2019</v>
      </c>
      <c r="L363" s="11">
        <v>4</v>
      </c>
      <c r="M363" s="38">
        <v>2415</v>
      </c>
      <c r="N363" s="51">
        <v>520.95000000000005</v>
      </c>
      <c r="O363" s="51">
        <v>84.86</v>
      </c>
      <c r="P363" s="6">
        <v>3020.81</v>
      </c>
      <c r="Q363" s="49">
        <v>-169.58</v>
      </c>
      <c r="R363" s="52">
        <f t="shared" si="103"/>
        <v>2851.23</v>
      </c>
      <c r="S363" s="51">
        <v>10</v>
      </c>
      <c r="T363" s="99">
        <f t="shared" si="100"/>
        <v>0.41889117043121149</v>
      </c>
      <c r="U363" s="98">
        <f t="shared" si="104"/>
        <v>119.4355071868583</v>
      </c>
      <c r="V363" s="98">
        <f t="shared" si="101"/>
        <v>2731.7944928131419</v>
      </c>
      <c r="W363" s="98">
        <f t="shared" si="105"/>
        <v>285.12299999999999</v>
      </c>
      <c r="X363" s="39" t="s">
        <v>166</v>
      </c>
      <c r="Y363" s="15"/>
      <c r="AA363" s="57"/>
      <c r="AB363" s="57"/>
      <c r="AC363" s="57"/>
      <c r="AD363" s="57">
        <f t="shared" si="106"/>
        <v>0</v>
      </c>
      <c r="AE363" s="57"/>
      <c r="AF363" s="57"/>
      <c r="AG363" s="15">
        <f t="shared" si="102"/>
        <v>2766.37</v>
      </c>
      <c r="AH363" s="74">
        <v>25</v>
      </c>
      <c r="AI363" s="304"/>
      <c r="AJ363" s="304"/>
      <c r="AK363" s="106"/>
      <c r="AL363" s="57">
        <f t="shared" si="107"/>
        <v>0</v>
      </c>
      <c r="AM363" s="106">
        <f t="shared" si="99"/>
        <v>41.5</v>
      </c>
    </row>
    <row r="364" spans="1:39" x14ac:dyDescent="0.3">
      <c r="A364" s="51">
        <v>3</v>
      </c>
      <c r="B364" s="51" t="s">
        <v>6</v>
      </c>
      <c r="C364" s="51">
        <v>311</v>
      </c>
      <c r="D364" s="51" t="s">
        <v>10</v>
      </c>
      <c r="E364" s="51"/>
      <c r="F364" s="51">
        <v>13260</v>
      </c>
      <c r="G364" s="71" t="s">
        <v>593</v>
      </c>
      <c r="H364" s="34">
        <v>31</v>
      </c>
      <c r="I364" t="s">
        <v>632</v>
      </c>
      <c r="J364" s="53">
        <v>43585</v>
      </c>
      <c r="K364" s="11">
        <v>2019</v>
      </c>
      <c r="L364" s="11">
        <v>4</v>
      </c>
      <c r="M364" s="38">
        <v>6835</v>
      </c>
      <c r="N364" s="51">
        <v>1474.41</v>
      </c>
      <c r="O364" s="51">
        <v>240.17</v>
      </c>
      <c r="P364" s="6">
        <v>8549.58</v>
      </c>
      <c r="Q364" s="49">
        <v>-479.95</v>
      </c>
      <c r="R364" s="52">
        <f t="shared" si="103"/>
        <v>8069.63</v>
      </c>
      <c r="S364" s="51">
        <v>10</v>
      </c>
      <c r="T364" s="99">
        <f t="shared" si="100"/>
        <v>0.41889117043121149</v>
      </c>
      <c r="U364" s="98">
        <f t="shared" si="104"/>
        <v>338.02967556468172</v>
      </c>
      <c r="V364" s="98">
        <f t="shared" si="101"/>
        <v>7731.6003244353187</v>
      </c>
      <c r="W364" s="98">
        <f t="shared" si="105"/>
        <v>806.96300000000008</v>
      </c>
      <c r="X364" s="39" t="s">
        <v>166</v>
      </c>
      <c r="Y364" s="15"/>
      <c r="AA364" s="57"/>
      <c r="AB364" s="57"/>
      <c r="AC364" s="57"/>
      <c r="AD364" s="57">
        <f t="shared" si="106"/>
        <v>0</v>
      </c>
      <c r="AE364" s="57"/>
      <c r="AF364" s="57"/>
      <c r="AG364" s="15">
        <f t="shared" si="102"/>
        <v>7829.46</v>
      </c>
      <c r="AH364" s="74">
        <v>25</v>
      </c>
      <c r="AI364" s="304"/>
      <c r="AJ364" s="304"/>
      <c r="AK364" s="106"/>
      <c r="AL364" s="57">
        <f t="shared" si="107"/>
        <v>0</v>
      </c>
      <c r="AM364" s="106">
        <f t="shared" si="99"/>
        <v>117.44</v>
      </c>
    </row>
    <row r="365" spans="1:39" x14ac:dyDescent="0.3">
      <c r="A365" s="51">
        <v>3</v>
      </c>
      <c r="B365" s="51" t="s">
        <v>6</v>
      </c>
      <c r="C365" s="51">
        <v>311</v>
      </c>
      <c r="D365" s="51" t="s">
        <v>10</v>
      </c>
      <c r="E365" s="51"/>
      <c r="F365" s="51">
        <v>13260</v>
      </c>
      <c r="G365" s="71" t="s">
        <v>593</v>
      </c>
      <c r="H365" s="34">
        <v>31</v>
      </c>
      <c r="I365" t="s">
        <v>632</v>
      </c>
      <c r="J365" s="53">
        <v>43585</v>
      </c>
      <c r="K365" s="11">
        <v>2019</v>
      </c>
      <c r="L365" s="11">
        <v>4</v>
      </c>
      <c r="M365" s="38">
        <v>3077.05</v>
      </c>
      <c r="N365" s="51">
        <v>663.77</v>
      </c>
      <c r="O365" s="51">
        <v>108.12</v>
      </c>
      <c r="P365" s="6">
        <v>3848.94</v>
      </c>
      <c r="Q365" s="49">
        <v>-216.07</v>
      </c>
      <c r="R365" s="52">
        <f t="shared" si="103"/>
        <v>3632.87</v>
      </c>
      <c r="S365" s="51">
        <v>10</v>
      </c>
      <c r="T365" s="99">
        <f t="shared" si="100"/>
        <v>0.41889117043121149</v>
      </c>
      <c r="U365" s="98">
        <f t="shared" si="104"/>
        <v>152.17771663244352</v>
      </c>
      <c r="V365" s="98">
        <f t="shared" si="101"/>
        <v>3480.6922833675562</v>
      </c>
      <c r="W365" s="98">
        <f t="shared" si="105"/>
        <v>363.28700000000003</v>
      </c>
      <c r="X365" s="39" t="s">
        <v>167</v>
      </c>
      <c r="Y365" s="15"/>
      <c r="AA365" s="57"/>
      <c r="AB365" s="57"/>
      <c r="AC365" s="57"/>
      <c r="AD365" s="57">
        <f t="shared" si="106"/>
        <v>0</v>
      </c>
      <c r="AE365" s="57"/>
      <c r="AF365" s="57"/>
      <c r="AG365" s="15">
        <f t="shared" si="102"/>
        <v>3524.75</v>
      </c>
      <c r="AH365" s="74">
        <v>25</v>
      </c>
      <c r="AI365" s="304"/>
      <c r="AJ365" s="304"/>
      <c r="AK365" s="106"/>
      <c r="AL365" s="57">
        <f t="shared" si="107"/>
        <v>0</v>
      </c>
      <c r="AM365" s="106">
        <f t="shared" si="99"/>
        <v>52.87</v>
      </c>
    </row>
    <row r="366" spans="1:39" x14ac:dyDescent="0.3">
      <c r="A366" s="51">
        <v>3</v>
      </c>
      <c r="B366" s="51" t="s">
        <v>6</v>
      </c>
      <c r="C366" s="51">
        <v>311</v>
      </c>
      <c r="D366" s="51" t="s">
        <v>10</v>
      </c>
      <c r="E366" s="51"/>
      <c r="F366" s="51">
        <v>13260</v>
      </c>
      <c r="G366" s="71" t="s">
        <v>596</v>
      </c>
      <c r="H366" s="34">
        <v>36</v>
      </c>
      <c r="I366" t="s">
        <v>629</v>
      </c>
      <c r="J366" s="53">
        <v>43585</v>
      </c>
      <c r="K366" s="11">
        <v>2019</v>
      </c>
      <c r="L366" s="11">
        <v>4</v>
      </c>
      <c r="M366" s="38">
        <v>39900.97</v>
      </c>
      <c r="N366" s="51">
        <v>11150.84</v>
      </c>
      <c r="O366" s="51">
        <v>2847.41</v>
      </c>
      <c r="P366" s="6">
        <v>53899.22</v>
      </c>
      <c r="Q366" s="49">
        <v>-3025.74</v>
      </c>
      <c r="R366" s="52">
        <f t="shared" si="103"/>
        <v>50873.48</v>
      </c>
      <c r="S366" s="51">
        <v>10</v>
      </c>
      <c r="T366" s="99">
        <f t="shared" si="100"/>
        <v>0.41889117043121149</v>
      </c>
      <c r="U366" s="98">
        <f t="shared" si="104"/>
        <v>2131.0451581108832</v>
      </c>
      <c r="V366" s="98">
        <f t="shared" si="101"/>
        <v>48742.434841889117</v>
      </c>
      <c r="W366" s="98">
        <f t="shared" si="105"/>
        <v>5087.3480000000009</v>
      </c>
      <c r="X366" s="39" t="s">
        <v>10</v>
      </c>
      <c r="Y366" s="15"/>
      <c r="AA366" s="57"/>
      <c r="AB366" s="57"/>
      <c r="AC366" s="57"/>
      <c r="AD366" s="57">
        <f t="shared" si="106"/>
        <v>0</v>
      </c>
      <c r="AE366" s="57"/>
      <c r="AF366" s="57"/>
      <c r="AG366" s="15">
        <f t="shared" si="102"/>
        <v>48026.070000000007</v>
      </c>
      <c r="AH366" s="74">
        <v>25</v>
      </c>
      <c r="AI366" s="304"/>
      <c r="AJ366" s="304"/>
      <c r="AK366" s="106"/>
      <c r="AL366" s="57">
        <f t="shared" si="107"/>
        <v>0</v>
      </c>
      <c r="AM366" s="106">
        <f t="shared" si="99"/>
        <v>720.39</v>
      </c>
    </row>
    <row r="367" spans="1:39" x14ac:dyDescent="0.3">
      <c r="A367" s="51">
        <v>3</v>
      </c>
      <c r="B367" s="51" t="s">
        <v>6</v>
      </c>
      <c r="C367" s="51">
        <v>311</v>
      </c>
      <c r="D367" s="51" t="s">
        <v>10</v>
      </c>
      <c r="E367" s="51"/>
      <c r="F367" s="51">
        <v>13260</v>
      </c>
      <c r="G367" s="71" t="s">
        <v>596</v>
      </c>
      <c r="H367" s="34">
        <v>36</v>
      </c>
      <c r="I367" t="s">
        <v>629</v>
      </c>
      <c r="J367" s="53">
        <v>43585</v>
      </c>
      <c r="K367" s="11">
        <v>2019</v>
      </c>
      <c r="L367" s="11">
        <v>4</v>
      </c>
      <c r="M367" s="38">
        <v>6681.85</v>
      </c>
      <c r="N367" s="51">
        <v>1867.33</v>
      </c>
      <c r="O367" s="51">
        <v>476.83</v>
      </c>
      <c r="P367" s="6">
        <v>9026.01</v>
      </c>
      <c r="Q367" s="49">
        <v>-506.69</v>
      </c>
      <c r="R367" s="52">
        <f t="shared" si="103"/>
        <v>8519.32</v>
      </c>
      <c r="S367" s="51">
        <v>10</v>
      </c>
      <c r="T367" s="99">
        <f t="shared" si="100"/>
        <v>0.41889117043121149</v>
      </c>
      <c r="U367" s="98">
        <f t="shared" si="104"/>
        <v>356.86679260780284</v>
      </c>
      <c r="V367" s="98">
        <f t="shared" si="101"/>
        <v>8162.4532073921964</v>
      </c>
      <c r="W367" s="98">
        <f t="shared" si="105"/>
        <v>851.93200000000002</v>
      </c>
      <c r="X367" s="39" t="s">
        <v>158</v>
      </c>
      <c r="Y367" s="15"/>
      <c r="AA367" s="57"/>
      <c r="AB367" s="57"/>
      <c r="AC367" s="57"/>
      <c r="AD367" s="57">
        <f t="shared" si="106"/>
        <v>0</v>
      </c>
      <c r="AE367" s="57"/>
      <c r="AF367" s="57"/>
      <c r="AG367" s="15">
        <f t="shared" si="102"/>
        <v>8042.49</v>
      </c>
      <c r="AH367" s="74">
        <v>25</v>
      </c>
      <c r="AI367" s="304"/>
      <c r="AJ367" s="304"/>
      <c r="AK367" s="106"/>
      <c r="AL367" s="57">
        <f t="shared" si="107"/>
        <v>0</v>
      </c>
      <c r="AM367" s="106">
        <f t="shared" si="99"/>
        <v>120.64</v>
      </c>
    </row>
    <row r="368" spans="1:39" x14ac:dyDescent="0.3">
      <c r="A368" s="51">
        <v>3</v>
      </c>
      <c r="B368" s="51" t="s">
        <v>6</v>
      </c>
      <c r="C368" s="51">
        <v>311</v>
      </c>
      <c r="D368" s="51" t="s">
        <v>10</v>
      </c>
      <c r="E368" s="51"/>
      <c r="F368" s="51">
        <v>13260</v>
      </c>
      <c r="G368" s="71" t="s">
        <v>596</v>
      </c>
      <c r="H368" s="34">
        <v>36</v>
      </c>
      <c r="I368" t="s">
        <v>629</v>
      </c>
      <c r="J368" s="53">
        <v>43585</v>
      </c>
      <c r="K368" s="11">
        <v>2019</v>
      </c>
      <c r="L368" s="11">
        <v>4</v>
      </c>
      <c r="M368" s="38">
        <v>2500</v>
      </c>
      <c r="N368" s="51">
        <v>698.66</v>
      </c>
      <c r="O368" s="51">
        <v>178.41</v>
      </c>
      <c r="P368" s="6">
        <v>3377.0699999999997</v>
      </c>
      <c r="Q368" s="49">
        <v>-189.58</v>
      </c>
      <c r="R368" s="52">
        <f t="shared" si="103"/>
        <v>3187.49</v>
      </c>
      <c r="S368" s="51">
        <v>10</v>
      </c>
      <c r="T368" s="99">
        <f t="shared" si="100"/>
        <v>0.41889117043121149</v>
      </c>
      <c r="U368" s="98">
        <f t="shared" si="104"/>
        <v>133.52114168377824</v>
      </c>
      <c r="V368" s="98">
        <f t="shared" si="101"/>
        <v>3053.9688583162215</v>
      </c>
      <c r="W368" s="98">
        <f t="shared" si="105"/>
        <v>318.74900000000002</v>
      </c>
      <c r="X368" s="39" t="s">
        <v>160</v>
      </c>
      <c r="Y368" s="15"/>
      <c r="AA368" s="57"/>
      <c r="AB368" s="57"/>
      <c r="AC368" s="57"/>
      <c r="AD368" s="57">
        <f t="shared" si="106"/>
        <v>0</v>
      </c>
      <c r="AE368" s="57"/>
      <c r="AF368" s="57"/>
      <c r="AG368" s="15">
        <f t="shared" si="102"/>
        <v>3009.08</v>
      </c>
      <c r="AH368" s="74">
        <v>25</v>
      </c>
      <c r="AI368" s="304"/>
      <c r="AJ368" s="304"/>
      <c r="AK368" s="106"/>
      <c r="AL368" s="57">
        <f t="shared" si="107"/>
        <v>0</v>
      </c>
      <c r="AM368" s="106">
        <f t="shared" ref="AM368:AM405" si="108">ROUND(+AG368/AH368*0.5*0.75,2)</f>
        <v>45.14</v>
      </c>
    </row>
    <row r="369" spans="1:39" x14ac:dyDescent="0.3">
      <c r="A369" s="51">
        <v>3</v>
      </c>
      <c r="B369" s="51" t="s">
        <v>6</v>
      </c>
      <c r="C369" s="51">
        <v>311</v>
      </c>
      <c r="D369" s="51" t="s">
        <v>10</v>
      </c>
      <c r="E369" s="51"/>
      <c r="F369" s="51">
        <v>13260</v>
      </c>
      <c r="G369" s="71" t="s">
        <v>596</v>
      </c>
      <c r="H369" s="34">
        <v>36</v>
      </c>
      <c r="I369" t="s">
        <v>629</v>
      </c>
      <c r="J369" s="53">
        <v>43585</v>
      </c>
      <c r="K369" s="11">
        <v>2019</v>
      </c>
      <c r="L369" s="11">
        <v>4</v>
      </c>
      <c r="M369" s="38">
        <v>4195.8900000000003</v>
      </c>
      <c r="N369" s="51">
        <v>1172.5999999999999</v>
      </c>
      <c r="O369" s="51">
        <v>299.43</v>
      </c>
      <c r="P369" s="6">
        <v>5667.92</v>
      </c>
      <c r="Q369" s="49">
        <v>-318.18</v>
      </c>
      <c r="R369" s="52">
        <f t="shared" si="103"/>
        <v>5349.74</v>
      </c>
      <c r="S369" s="51">
        <v>10</v>
      </c>
      <c r="T369" s="99">
        <f t="shared" si="100"/>
        <v>0.41889117043121149</v>
      </c>
      <c r="U369" s="98">
        <f t="shared" si="104"/>
        <v>224.09588501026693</v>
      </c>
      <c r="V369" s="98">
        <f t="shared" si="101"/>
        <v>5125.6441149897328</v>
      </c>
      <c r="W369" s="98">
        <f t="shared" si="105"/>
        <v>534.97400000000005</v>
      </c>
      <c r="X369" s="39" t="s">
        <v>163</v>
      </c>
      <c r="Y369" s="15"/>
      <c r="AA369" s="57"/>
      <c r="AB369" s="57"/>
      <c r="AC369" s="57"/>
      <c r="AD369" s="57">
        <f t="shared" si="106"/>
        <v>0</v>
      </c>
      <c r="AE369" s="57"/>
      <c r="AF369" s="57"/>
      <c r="AG369" s="15">
        <f t="shared" si="102"/>
        <v>5050.3099999999995</v>
      </c>
      <c r="AH369" s="74">
        <v>25</v>
      </c>
      <c r="AI369" s="304"/>
      <c r="AJ369" s="304"/>
      <c r="AK369" s="106"/>
      <c r="AL369" s="57">
        <f t="shared" si="107"/>
        <v>0</v>
      </c>
      <c r="AM369" s="106">
        <f t="shared" si="108"/>
        <v>75.75</v>
      </c>
    </row>
    <row r="370" spans="1:39" x14ac:dyDescent="0.3">
      <c r="A370" s="51">
        <v>3</v>
      </c>
      <c r="B370" s="51" t="s">
        <v>6</v>
      </c>
      <c r="C370" s="51">
        <v>311</v>
      </c>
      <c r="D370" s="51" t="s">
        <v>10</v>
      </c>
      <c r="E370" s="51"/>
      <c r="F370" s="51">
        <v>13260</v>
      </c>
      <c r="G370" s="71" t="s">
        <v>596</v>
      </c>
      <c r="H370" s="34">
        <v>36</v>
      </c>
      <c r="I370" t="s">
        <v>629</v>
      </c>
      <c r="J370" s="53">
        <v>43585</v>
      </c>
      <c r="K370" s="11">
        <v>2019</v>
      </c>
      <c r="L370" s="11">
        <v>4</v>
      </c>
      <c r="M370" s="38">
        <v>360</v>
      </c>
      <c r="N370" s="51">
        <v>100.61</v>
      </c>
      <c r="O370" s="51">
        <v>25.69</v>
      </c>
      <c r="P370" s="6">
        <v>486.3</v>
      </c>
      <c r="Q370" s="49">
        <v>-27.3</v>
      </c>
      <c r="R370" s="52">
        <f t="shared" si="103"/>
        <v>459</v>
      </c>
      <c r="S370" s="51">
        <v>10</v>
      </c>
      <c r="T370" s="99">
        <f t="shared" ref="T370:T405" si="109">(+$A$2-J370)/365.25</f>
        <v>0.41889117043121149</v>
      </c>
      <c r="U370" s="98">
        <f t="shared" si="104"/>
        <v>19.227104722792607</v>
      </c>
      <c r="V370" s="98">
        <f t="shared" si="101"/>
        <v>439.7728952772074</v>
      </c>
      <c r="W370" s="98">
        <f t="shared" si="105"/>
        <v>45.900000000000006</v>
      </c>
      <c r="X370" s="39" t="s">
        <v>164</v>
      </c>
      <c r="Y370" s="15"/>
      <c r="AA370" s="57"/>
      <c r="AB370" s="57"/>
      <c r="AC370" s="57"/>
      <c r="AD370" s="57">
        <f t="shared" si="106"/>
        <v>0</v>
      </c>
      <c r="AE370" s="57"/>
      <c r="AF370" s="57"/>
      <c r="AG370" s="15">
        <f t="shared" si="102"/>
        <v>433.31</v>
      </c>
      <c r="AH370" s="74">
        <v>25</v>
      </c>
      <c r="AI370" s="304"/>
      <c r="AJ370" s="304"/>
      <c r="AK370" s="106"/>
      <c r="AL370" s="57">
        <f t="shared" si="107"/>
        <v>0</v>
      </c>
      <c r="AM370" s="106">
        <f t="shared" si="108"/>
        <v>6.5</v>
      </c>
    </row>
    <row r="371" spans="1:39" x14ac:dyDescent="0.3">
      <c r="A371" s="51">
        <v>3</v>
      </c>
      <c r="B371" s="51" t="s">
        <v>6</v>
      </c>
      <c r="C371" s="51">
        <v>311</v>
      </c>
      <c r="D371" s="51" t="s">
        <v>10</v>
      </c>
      <c r="E371" s="51"/>
      <c r="F371" s="51">
        <v>13260</v>
      </c>
      <c r="G371" s="71" t="s">
        <v>596</v>
      </c>
      <c r="H371" s="34">
        <v>36</v>
      </c>
      <c r="I371" t="s">
        <v>629</v>
      </c>
      <c r="J371" s="53">
        <v>43585</v>
      </c>
      <c r="K371" s="11">
        <v>2019</v>
      </c>
      <c r="L371" s="11">
        <v>4</v>
      </c>
      <c r="M371" s="38">
        <v>30.98</v>
      </c>
      <c r="N371" s="51">
        <v>8.66</v>
      </c>
      <c r="O371" s="51">
        <v>2.21</v>
      </c>
      <c r="P371" s="6">
        <v>41.85</v>
      </c>
      <c r="Q371" s="49">
        <v>-2.35</v>
      </c>
      <c r="R371" s="52">
        <f t="shared" si="103"/>
        <v>39.5</v>
      </c>
      <c r="S371" s="51">
        <v>10</v>
      </c>
      <c r="T371" s="99">
        <f t="shared" si="109"/>
        <v>0.41889117043121149</v>
      </c>
      <c r="U371" s="98">
        <f t="shared" si="104"/>
        <v>1.6546201232032853</v>
      </c>
      <c r="V371" s="98">
        <f t="shared" si="101"/>
        <v>37.845379876796713</v>
      </c>
      <c r="W371" s="98">
        <f t="shared" si="105"/>
        <v>3.95</v>
      </c>
      <c r="X371" s="39" t="s">
        <v>165</v>
      </c>
      <c r="Y371" s="15"/>
      <c r="AA371" s="57"/>
      <c r="AB371" s="57"/>
      <c r="AC371" s="57"/>
      <c r="AD371" s="57">
        <f t="shared" si="106"/>
        <v>0</v>
      </c>
      <c r="AE371" s="57"/>
      <c r="AF371" s="57"/>
      <c r="AG371" s="15">
        <f t="shared" si="102"/>
        <v>37.29</v>
      </c>
      <c r="AH371" s="74">
        <v>25</v>
      </c>
      <c r="AI371" s="304"/>
      <c r="AJ371" s="304"/>
      <c r="AK371" s="106"/>
      <c r="AL371" s="57">
        <f t="shared" si="107"/>
        <v>0</v>
      </c>
      <c r="AM371" s="106">
        <f t="shared" si="108"/>
        <v>0.56000000000000005</v>
      </c>
    </row>
    <row r="372" spans="1:39" x14ac:dyDescent="0.3">
      <c r="A372" s="51">
        <v>3</v>
      </c>
      <c r="B372" s="51" t="s">
        <v>6</v>
      </c>
      <c r="C372" s="51">
        <v>311</v>
      </c>
      <c r="D372" s="51" t="s">
        <v>10</v>
      </c>
      <c r="E372" s="51"/>
      <c r="F372" s="51">
        <v>13260</v>
      </c>
      <c r="G372" s="71" t="s">
        <v>596</v>
      </c>
      <c r="H372" s="34">
        <v>36</v>
      </c>
      <c r="I372" t="s">
        <v>629</v>
      </c>
      <c r="J372" s="53">
        <v>43585</v>
      </c>
      <c r="K372" s="11">
        <v>2019</v>
      </c>
      <c r="L372" s="11">
        <v>4</v>
      </c>
      <c r="M372" s="38">
        <v>155.07</v>
      </c>
      <c r="N372" s="51">
        <v>43.34</v>
      </c>
      <c r="O372" s="51">
        <v>11.07</v>
      </c>
      <c r="P372" s="6">
        <v>209.48</v>
      </c>
      <c r="Q372" s="49">
        <v>-11.76</v>
      </c>
      <c r="R372" s="52">
        <f t="shared" si="103"/>
        <v>197.72</v>
      </c>
      <c r="S372" s="51">
        <v>10</v>
      </c>
      <c r="T372" s="99">
        <f t="shared" si="109"/>
        <v>0.41889117043121149</v>
      </c>
      <c r="U372" s="98">
        <f t="shared" si="104"/>
        <v>8.2823162217659139</v>
      </c>
      <c r="V372" s="98">
        <f t="shared" si="101"/>
        <v>189.43768377823409</v>
      </c>
      <c r="W372" s="98">
        <f t="shared" si="105"/>
        <v>19.772000000000002</v>
      </c>
      <c r="X372" s="39" t="s">
        <v>159</v>
      </c>
      <c r="Y372" s="15"/>
      <c r="AA372" s="57"/>
      <c r="AB372" s="57"/>
      <c r="AC372" s="57"/>
      <c r="AD372" s="57">
        <f t="shared" si="106"/>
        <v>0</v>
      </c>
      <c r="AE372" s="57"/>
      <c r="AF372" s="57"/>
      <c r="AG372" s="15">
        <f t="shared" si="102"/>
        <v>186.65</v>
      </c>
      <c r="AH372" s="74">
        <v>25</v>
      </c>
      <c r="AI372" s="304"/>
      <c r="AJ372" s="304"/>
      <c r="AK372" s="106"/>
      <c r="AL372" s="57">
        <f t="shared" si="107"/>
        <v>0</v>
      </c>
      <c r="AM372" s="106">
        <f t="shared" si="108"/>
        <v>2.8</v>
      </c>
    </row>
    <row r="373" spans="1:39" x14ac:dyDescent="0.3">
      <c r="A373" s="51">
        <v>3</v>
      </c>
      <c r="B373" s="51" t="s">
        <v>6</v>
      </c>
      <c r="C373" s="51">
        <v>311</v>
      </c>
      <c r="D373" s="51" t="s">
        <v>10</v>
      </c>
      <c r="E373" s="51"/>
      <c r="F373" s="51">
        <v>13260</v>
      </c>
      <c r="G373" s="71" t="s">
        <v>596</v>
      </c>
      <c r="H373" s="34">
        <v>36</v>
      </c>
      <c r="I373" t="s">
        <v>629</v>
      </c>
      <c r="J373" s="53">
        <v>43585</v>
      </c>
      <c r="K373" s="11">
        <v>2019</v>
      </c>
      <c r="L373" s="11">
        <v>4</v>
      </c>
      <c r="M373" s="38">
        <v>357.86</v>
      </c>
      <c r="N373" s="51">
        <v>100.01</v>
      </c>
      <c r="O373" s="51">
        <v>25.54</v>
      </c>
      <c r="P373" s="6">
        <v>483.41</v>
      </c>
      <c r="Q373" s="49">
        <v>-27.14</v>
      </c>
      <c r="R373" s="52">
        <f t="shared" si="103"/>
        <v>456.27000000000004</v>
      </c>
      <c r="S373" s="51">
        <v>10</v>
      </c>
      <c r="T373" s="99">
        <f t="shared" si="109"/>
        <v>0.41889117043121149</v>
      </c>
      <c r="U373" s="98">
        <f t="shared" si="104"/>
        <v>19.112747433264889</v>
      </c>
      <c r="V373" s="98">
        <f t="shared" si="101"/>
        <v>437.15725256673517</v>
      </c>
      <c r="W373" s="98">
        <f t="shared" si="105"/>
        <v>45.62700000000001</v>
      </c>
      <c r="X373" s="39" t="s">
        <v>135</v>
      </c>
      <c r="Y373" s="15"/>
      <c r="AA373" s="57"/>
      <c r="AB373" s="57"/>
      <c r="AC373" s="57"/>
      <c r="AD373" s="57">
        <f t="shared" si="106"/>
        <v>0</v>
      </c>
      <c r="AE373" s="57"/>
      <c r="AF373" s="57"/>
      <c r="AG373" s="15">
        <f t="shared" si="102"/>
        <v>430.73</v>
      </c>
      <c r="AH373" s="74">
        <v>25</v>
      </c>
      <c r="AI373" s="304"/>
      <c r="AJ373" s="304"/>
      <c r="AK373" s="106"/>
      <c r="AL373" s="57">
        <f t="shared" si="107"/>
        <v>0</v>
      </c>
      <c r="AM373" s="106">
        <f t="shared" si="108"/>
        <v>6.46</v>
      </c>
    </row>
    <row r="374" spans="1:39" x14ac:dyDescent="0.3">
      <c r="A374" s="51">
        <v>3</v>
      </c>
      <c r="B374" s="51" t="s">
        <v>6</v>
      </c>
      <c r="C374" s="51">
        <v>311</v>
      </c>
      <c r="D374" s="51" t="s">
        <v>10</v>
      </c>
      <c r="E374" s="51"/>
      <c r="F374" s="51">
        <v>13260</v>
      </c>
      <c r="G374" s="71" t="s">
        <v>596</v>
      </c>
      <c r="H374" s="34">
        <v>36</v>
      </c>
      <c r="I374" t="s">
        <v>629</v>
      </c>
      <c r="J374" s="53">
        <v>43585</v>
      </c>
      <c r="K374" s="11">
        <v>2019</v>
      </c>
      <c r="L374" s="11">
        <v>4</v>
      </c>
      <c r="M374" s="38">
        <v>1329.79</v>
      </c>
      <c r="N374" s="51">
        <v>371.63</v>
      </c>
      <c r="O374" s="51">
        <v>94.9</v>
      </c>
      <c r="P374" s="6">
        <v>1796.3200000000002</v>
      </c>
      <c r="Q374" s="49">
        <v>-100.84</v>
      </c>
      <c r="R374" s="52">
        <f t="shared" si="103"/>
        <v>1695.4800000000002</v>
      </c>
      <c r="S374" s="51">
        <v>10</v>
      </c>
      <c r="T374" s="99">
        <f t="shared" si="109"/>
        <v>0.41889117043121149</v>
      </c>
      <c r="U374" s="98">
        <f t="shared" si="104"/>
        <v>71.022160164271057</v>
      </c>
      <c r="V374" s="98">
        <f t="shared" ref="V374:V405" si="110">+R374-U374</f>
        <v>1624.4578398357291</v>
      </c>
      <c r="W374" s="98">
        <f t="shared" si="105"/>
        <v>169.54800000000003</v>
      </c>
      <c r="X374" s="39" t="s">
        <v>161</v>
      </c>
      <c r="Y374" s="15"/>
      <c r="AA374" s="57"/>
      <c r="AB374" s="57"/>
      <c r="AC374" s="57"/>
      <c r="AD374" s="57">
        <f t="shared" si="106"/>
        <v>0</v>
      </c>
      <c r="AE374" s="57"/>
      <c r="AF374" s="57"/>
      <c r="AG374" s="15">
        <f t="shared" ref="AG374:AG405" si="111">+R374-O374</f>
        <v>1600.5800000000002</v>
      </c>
      <c r="AH374" s="74">
        <v>25</v>
      </c>
      <c r="AI374" s="304"/>
      <c r="AJ374" s="304"/>
      <c r="AK374" s="106"/>
      <c r="AL374" s="57">
        <f t="shared" si="107"/>
        <v>0</v>
      </c>
      <c r="AM374" s="106">
        <f t="shared" si="108"/>
        <v>24.01</v>
      </c>
    </row>
    <row r="375" spans="1:39" x14ac:dyDescent="0.3">
      <c r="A375" s="51">
        <v>3</v>
      </c>
      <c r="B375" s="51" t="s">
        <v>6</v>
      </c>
      <c r="C375" s="51">
        <v>311</v>
      </c>
      <c r="D375" s="51" t="s">
        <v>10</v>
      </c>
      <c r="E375" s="51"/>
      <c r="F375" s="51">
        <v>13260</v>
      </c>
      <c r="G375" s="71" t="s">
        <v>596</v>
      </c>
      <c r="H375" s="34">
        <v>36</v>
      </c>
      <c r="I375" t="s">
        <v>629</v>
      </c>
      <c r="J375" s="53">
        <v>43585</v>
      </c>
      <c r="K375" s="11">
        <v>2019</v>
      </c>
      <c r="L375" s="11">
        <v>4</v>
      </c>
      <c r="M375" s="38">
        <v>38.65</v>
      </c>
      <c r="N375" s="51">
        <v>10.8</v>
      </c>
      <c r="O375" s="51">
        <v>2.76</v>
      </c>
      <c r="P375" s="6">
        <v>52.21</v>
      </c>
      <c r="Q375" s="49">
        <v>-2.93</v>
      </c>
      <c r="R375" s="52">
        <f t="shared" si="103"/>
        <v>49.28</v>
      </c>
      <c r="S375" s="51">
        <v>10</v>
      </c>
      <c r="T375" s="99">
        <f t="shared" si="109"/>
        <v>0.41889117043121149</v>
      </c>
      <c r="U375" s="98">
        <f t="shared" si="104"/>
        <v>2.0642956878850103</v>
      </c>
      <c r="V375" s="98">
        <f t="shared" si="110"/>
        <v>47.215704312114994</v>
      </c>
      <c r="W375" s="98">
        <f t="shared" si="105"/>
        <v>4.9280000000000008</v>
      </c>
      <c r="X375" s="39" t="s">
        <v>162</v>
      </c>
      <c r="Y375" s="15"/>
      <c r="AA375" s="57"/>
      <c r="AB375" s="57"/>
      <c r="AC375" s="57"/>
      <c r="AD375" s="57">
        <f t="shared" si="106"/>
        <v>0</v>
      </c>
      <c r="AE375" s="57"/>
      <c r="AF375" s="57"/>
      <c r="AG375" s="15">
        <f t="shared" si="111"/>
        <v>46.52</v>
      </c>
      <c r="AH375" s="74">
        <v>25</v>
      </c>
      <c r="AI375" s="304"/>
      <c r="AJ375" s="304"/>
      <c r="AK375" s="106"/>
      <c r="AL375" s="57">
        <f t="shared" si="107"/>
        <v>0</v>
      </c>
      <c r="AM375" s="106">
        <f t="shared" si="108"/>
        <v>0.7</v>
      </c>
    </row>
    <row r="376" spans="1:39" x14ac:dyDescent="0.3">
      <c r="A376" s="51">
        <v>3</v>
      </c>
      <c r="B376" s="51" t="s">
        <v>6</v>
      </c>
      <c r="C376" s="51">
        <v>311</v>
      </c>
      <c r="D376" s="51" t="s">
        <v>10</v>
      </c>
      <c r="E376" s="51"/>
      <c r="F376" s="51">
        <v>13260</v>
      </c>
      <c r="G376" s="71" t="s">
        <v>588</v>
      </c>
      <c r="H376" s="34">
        <v>25</v>
      </c>
      <c r="I376" t="s">
        <v>607</v>
      </c>
      <c r="J376" s="53">
        <v>43586</v>
      </c>
      <c r="K376" s="11">
        <v>2019</v>
      </c>
      <c r="L376" s="11">
        <v>5</v>
      </c>
      <c r="M376" s="38">
        <v>34538.879999999997</v>
      </c>
      <c r="N376" s="51"/>
      <c r="O376" s="51"/>
      <c r="P376" s="6">
        <v>34538.879999999997</v>
      </c>
      <c r="Q376" s="49">
        <v>-152.06</v>
      </c>
      <c r="R376" s="52">
        <f t="shared" si="103"/>
        <v>34386.82</v>
      </c>
      <c r="S376" s="51">
        <v>10</v>
      </c>
      <c r="T376" s="99">
        <f t="shared" si="109"/>
        <v>0.41615331964407942</v>
      </c>
      <c r="U376" s="98">
        <f t="shared" si="104"/>
        <v>1431.0189295003424</v>
      </c>
      <c r="V376" s="98">
        <f t="shared" si="110"/>
        <v>32955.801070499656</v>
      </c>
      <c r="W376" s="98">
        <f t="shared" si="105"/>
        <v>3438.6820000000002</v>
      </c>
      <c r="X376" s="39" t="s">
        <v>168</v>
      </c>
      <c r="Y376" s="15"/>
      <c r="AA376" s="57"/>
      <c r="AB376" s="57"/>
      <c r="AC376" s="57"/>
      <c r="AD376" s="57">
        <f t="shared" si="106"/>
        <v>0</v>
      </c>
      <c r="AE376" s="57"/>
      <c r="AF376" s="57"/>
      <c r="AG376" s="15">
        <f t="shared" si="111"/>
        <v>34386.82</v>
      </c>
      <c r="AH376" s="74">
        <v>25</v>
      </c>
      <c r="AI376" s="304"/>
      <c r="AJ376" s="304"/>
      <c r="AK376" s="106"/>
      <c r="AL376" s="57">
        <f t="shared" si="107"/>
        <v>0</v>
      </c>
      <c r="AM376" s="106">
        <f t="shared" si="108"/>
        <v>515.79999999999995</v>
      </c>
    </row>
    <row r="377" spans="1:39" x14ac:dyDescent="0.3">
      <c r="A377" s="51">
        <v>3</v>
      </c>
      <c r="B377" s="51" t="s">
        <v>6</v>
      </c>
      <c r="C377" s="51">
        <v>311</v>
      </c>
      <c r="D377" s="51" t="s">
        <v>10</v>
      </c>
      <c r="E377" s="51"/>
      <c r="F377" s="51">
        <v>13260</v>
      </c>
      <c r="G377" s="71" t="s">
        <v>573</v>
      </c>
      <c r="H377" s="34">
        <v>6</v>
      </c>
      <c r="I377" t="s">
        <v>612</v>
      </c>
      <c r="J377" s="53">
        <v>43598</v>
      </c>
      <c r="K377" s="11">
        <v>2019</v>
      </c>
      <c r="L377" s="11">
        <v>5</v>
      </c>
      <c r="M377" s="38">
        <v>4440.24</v>
      </c>
      <c r="N377" s="51"/>
      <c r="O377" s="51"/>
      <c r="P377" s="6">
        <v>4440.24</v>
      </c>
      <c r="Q377" s="49">
        <v>-19.55</v>
      </c>
      <c r="R377" s="52">
        <f t="shared" si="103"/>
        <v>4420.6899999999996</v>
      </c>
      <c r="S377" s="51">
        <v>10</v>
      </c>
      <c r="T377" s="99">
        <f t="shared" si="109"/>
        <v>0.38329911019849416</v>
      </c>
      <c r="U377" s="98">
        <f t="shared" si="104"/>
        <v>169.4446543463381</v>
      </c>
      <c r="V377" s="98">
        <f t="shared" si="110"/>
        <v>4251.2453456536614</v>
      </c>
      <c r="W377" s="98">
        <f t="shared" si="105"/>
        <v>442.06899999999996</v>
      </c>
      <c r="X377" s="39" t="s">
        <v>169</v>
      </c>
      <c r="Y377" s="15"/>
      <c r="AA377" s="57"/>
      <c r="AB377" s="57"/>
      <c r="AC377" s="57"/>
      <c r="AD377" s="57">
        <f t="shared" si="106"/>
        <v>0</v>
      </c>
      <c r="AE377" s="57"/>
      <c r="AF377" s="57"/>
      <c r="AG377" s="15">
        <f t="shared" si="111"/>
        <v>4420.6899999999996</v>
      </c>
      <c r="AH377" s="74">
        <v>25</v>
      </c>
      <c r="AI377" s="304"/>
      <c r="AJ377" s="304"/>
      <c r="AK377" s="106"/>
      <c r="AL377" s="57">
        <f t="shared" si="107"/>
        <v>0</v>
      </c>
      <c r="AM377" s="106">
        <f t="shared" si="108"/>
        <v>66.31</v>
      </c>
    </row>
    <row r="378" spans="1:39" x14ac:dyDescent="0.3">
      <c r="A378" s="51">
        <v>3</v>
      </c>
      <c r="B378" s="51" t="s">
        <v>6</v>
      </c>
      <c r="C378" s="51">
        <v>311</v>
      </c>
      <c r="D378" s="51" t="s">
        <v>10</v>
      </c>
      <c r="E378" s="51"/>
      <c r="F378" s="51">
        <v>13260</v>
      </c>
      <c r="G378" s="71" t="s">
        <v>599</v>
      </c>
      <c r="H378" s="34">
        <v>41</v>
      </c>
      <c r="I378" t="s">
        <v>634</v>
      </c>
      <c r="J378" s="53">
        <v>43605</v>
      </c>
      <c r="K378" s="11">
        <v>2019</v>
      </c>
      <c r="L378" s="11">
        <v>5</v>
      </c>
      <c r="M378" s="38">
        <v>1314</v>
      </c>
      <c r="N378" s="51"/>
      <c r="O378" s="51"/>
      <c r="P378" s="6">
        <v>1314</v>
      </c>
      <c r="Q378" s="49">
        <v>-5.79</v>
      </c>
      <c r="R378" s="52">
        <f t="shared" si="103"/>
        <v>1308.21</v>
      </c>
      <c r="S378" s="51">
        <v>10</v>
      </c>
      <c r="T378" s="99">
        <f t="shared" si="109"/>
        <v>0.36413415468856947</v>
      </c>
      <c r="U378" s="98">
        <f t="shared" si="104"/>
        <v>47.636394250513348</v>
      </c>
      <c r="V378" s="98">
        <f t="shared" si="110"/>
        <v>1260.5736057494867</v>
      </c>
      <c r="W378" s="98">
        <f t="shared" si="105"/>
        <v>130.821</v>
      </c>
      <c r="X378" s="39" t="s">
        <v>170</v>
      </c>
      <c r="Y378" s="15"/>
      <c r="AA378" s="57"/>
      <c r="AB378" s="57"/>
      <c r="AC378" s="57"/>
      <c r="AD378" s="57">
        <f t="shared" si="106"/>
        <v>0</v>
      </c>
      <c r="AE378" s="57"/>
      <c r="AF378" s="57"/>
      <c r="AG378" s="15">
        <f t="shared" si="111"/>
        <v>1308.21</v>
      </c>
      <c r="AH378" s="74">
        <v>25</v>
      </c>
      <c r="AI378" s="304"/>
      <c r="AJ378" s="304"/>
      <c r="AK378" s="106"/>
      <c r="AL378" s="57">
        <f t="shared" si="107"/>
        <v>0</v>
      </c>
      <c r="AM378" s="106">
        <f t="shared" si="108"/>
        <v>19.62</v>
      </c>
    </row>
    <row r="379" spans="1:39" x14ac:dyDescent="0.3">
      <c r="A379" s="51">
        <v>3</v>
      </c>
      <c r="B379" s="51" t="s">
        <v>6</v>
      </c>
      <c r="C379" s="51">
        <v>311</v>
      </c>
      <c r="D379" s="51" t="s">
        <v>10</v>
      </c>
      <c r="E379" s="51"/>
      <c r="F379" s="51">
        <v>13260</v>
      </c>
      <c r="G379" s="71" t="s">
        <v>594</v>
      </c>
      <c r="H379" s="34">
        <v>32</v>
      </c>
      <c r="I379" t="s">
        <v>627</v>
      </c>
      <c r="J379" s="53">
        <v>43606</v>
      </c>
      <c r="K379" s="11">
        <v>2019</v>
      </c>
      <c r="L379" s="11">
        <v>5</v>
      </c>
      <c r="M379" s="38">
        <v>1111.83</v>
      </c>
      <c r="N379" s="51"/>
      <c r="O379" s="51"/>
      <c r="P379" s="6">
        <v>1111.83</v>
      </c>
      <c r="Q379" s="49">
        <v>-4.9000000000000004</v>
      </c>
      <c r="R379" s="52">
        <f t="shared" si="103"/>
        <v>1106.9299999999998</v>
      </c>
      <c r="S379" s="51">
        <v>10</v>
      </c>
      <c r="T379" s="99">
        <f t="shared" si="109"/>
        <v>0.3613963039014374</v>
      </c>
      <c r="U379" s="98">
        <f t="shared" si="104"/>
        <v>40.004041067761804</v>
      </c>
      <c r="V379" s="98">
        <f t="shared" si="110"/>
        <v>1066.925958932238</v>
      </c>
      <c r="W379" s="98">
        <f t="shared" si="105"/>
        <v>110.69299999999998</v>
      </c>
      <c r="X379" s="39" t="s">
        <v>171</v>
      </c>
      <c r="Y379" s="15"/>
      <c r="AA379" s="57"/>
      <c r="AB379" s="57"/>
      <c r="AC379" s="57"/>
      <c r="AD379" s="57">
        <f t="shared" si="106"/>
        <v>0</v>
      </c>
      <c r="AE379" s="57"/>
      <c r="AF379" s="57"/>
      <c r="AG379" s="15">
        <f t="shared" si="111"/>
        <v>1106.9299999999998</v>
      </c>
      <c r="AH379" s="74">
        <v>25</v>
      </c>
      <c r="AI379" s="304"/>
      <c r="AJ379" s="304"/>
      <c r="AK379" s="106"/>
      <c r="AL379" s="57">
        <f t="shared" si="107"/>
        <v>0</v>
      </c>
      <c r="AM379" s="106">
        <f t="shared" si="108"/>
        <v>16.600000000000001</v>
      </c>
    </row>
    <row r="380" spans="1:39" x14ac:dyDescent="0.3">
      <c r="A380" s="51">
        <v>3</v>
      </c>
      <c r="B380" s="51" t="s">
        <v>6</v>
      </c>
      <c r="C380" s="51">
        <v>311</v>
      </c>
      <c r="D380" s="51" t="s">
        <v>10</v>
      </c>
      <c r="E380" s="51"/>
      <c r="F380" s="51">
        <v>13260</v>
      </c>
      <c r="G380" s="71" t="s">
        <v>597</v>
      </c>
      <c r="H380" s="312">
        <v>38</v>
      </c>
      <c r="I380" t="s">
        <v>633</v>
      </c>
      <c r="J380" s="53">
        <v>43607</v>
      </c>
      <c r="K380" s="11">
        <v>2019</v>
      </c>
      <c r="L380" s="11">
        <v>5</v>
      </c>
      <c r="M380" s="38">
        <v>2178.5</v>
      </c>
      <c r="N380" s="51"/>
      <c r="O380" s="51"/>
      <c r="P380" s="6">
        <v>2178.5</v>
      </c>
      <c r="Q380" s="49">
        <v>-9.59</v>
      </c>
      <c r="R380" s="52">
        <f t="shared" si="103"/>
        <v>2168.91</v>
      </c>
      <c r="S380" s="51">
        <v>10</v>
      </c>
      <c r="T380" s="99">
        <f t="shared" si="109"/>
        <v>0.35865845311430528</v>
      </c>
      <c r="U380" s="98">
        <f t="shared" si="104"/>
        <v>77.789790554414779</v>
      </c>
      <c r="V380" s="98">
        <f t="shared" si="110"/>
        <v>2091.1202094455853</v>
      </c>
      <c r="W380" s="98">
        <f t="shared" si="105"/>
        <v>216.89099999999999</v>
      </c>
      <c r="X380" s="39" t="s">
        <v>172</v>
      </c>
      <c r="Y380" s="15"/>
      <c r="AA380" s="57"/>
      <c r="AB380" s="57"/>
      <c r="AC380" s="57"/>
      <c r="AD380" s="57">
        <f t="shared" si="106"/>
        <v>0</v>
      </c>
      <c r="AE380" s="57"/>
      <c r="AF380" s="57"/>
      <c r="AG380" s="15">
        <f t="shared" si="111"/>
        <v>2168.91</v>
      </c>
      <c r="AH380" s="74">
        <v>25</v>
      </c>
      <c r="AI380" s="304"/>
      <c r="AJ380" s="304"/>
      <c r="AK380" s="106"/>
      <c r="AL380" s="57">
        <f t="shared" si="107"/>
        <v>0</v>
      </c>
      <c r="AM380" s="106">
        <f t="shared" si="108"/>
        <v>32.53</v>
      </c>
    </row>
    <row r="381" spans="1:39" x14ac:dyDescent="0.3">
      <c r="A381" s="51">
        <v>3</v>
      </c>
      <c r="B381" s="51" t="s">
        <v>6</v>
      </c>
      <c r="C381" s="51">
        <v>311</v>
      </c>
      <c r="D381" s="51" t="s">
        <v>10</v>
      </c>
      <c r="E381" s="51"/>
      <c r="F381" s="51">
        <v>13260</v>
      </c>
      <c r="G381" s="25" t="s">
        <v>552</v>
      </c>
      <c r="H381" s="34">
        <v>99</v>
      </c>
      <c r="I381" t="s">
        <v>603</v>
      </c>
      <c r="J381" s="53">
        <v>43613</v>
      </c>
      <c r="K381" s="11">
        <v>2019</v>
      </c>
      <c r="L381" s="11">
        <v>5</v>
      </c>
      <c r="M381" s="38">
        <v>8611.3700000000008</v>
      </c>
      <c r="N381" s="51"/>
      <c r="O381" s="51"/>
      <c r="P381" s="6">
        <v>8611.3700000000008</v>
      </c>
      <c r="Q381" s="49">
        <v>-37.909999999999997</v>
      </c>
      <c r="R381" s="52">
        <f t="shared" si="103"/>
        <v>8573.4600000000009</v>
      </c>
      <c r="S381" s="51">
        <v>10</v>
      </c>
      <c r="T381" s="99">
        <f t="shared" si="109"/>
        <v>0.34223134839151265</v>
      </c>
      <c r="U381" s="98">
        <f t="shared" si="104"/>
        <v>293.41067761806983</v>
      </c>
      <c r="V381" s="98">
        <f t="shared" si="110"/>
        <v>8280.0493223819303</v>
      </c>
      <c r="W381" s="98">
        <f t="shared" si="105"/>
        <v>857.34600000000012</v>
      </c>
      <c r="X381" s="39" t="s">
        <v>12</v>
      </c>
      <c r="Y381" s="15"/>
      <c r="AA381" s="57"/>
      <c r="AB381" s="57"/>
      <c r="AC381" s="57"/>
      <c r="AD381" s="57">
        <f t="shared" si="106"/>
        <v>0</v>
      </c>
      <c r="AE381" s="57"/>
      <c r="AF381" s="57"/>
      <c r="AG381" s="15">
        <f t="shared" si="111"/>
        <v>8573.4600000000009</v>
      </c>
      <c r="AH381" s="74">
        <v>25</v>
      </c>
      <c r="AI381" s="304"/>
      <c r="AJ381" s="304"/>
      <c r="AK381" s="106"/>
      <c r="AL381" s="57">
        <f t="shared" si="107"/>
        <v>0</v>
      </c>
      <c r="AM381" s="106">
        <f t="shared" si="108"/>
        <v>128.6</v>
      </c>
    </row>
    <row r="382" spans="1:39" x14ac:dyDescent="0.3">
      <c r="A382" s="51">
        <v>3</v>
      </c>
      <c r="B382" s="51" t="s">
        <v>6</v>
      </c>
      <c r="C382" s="51">
        <v>311</v>
      </c>
      <c r="D382" s="51" t="s">
        <v>10</v>
      </c>
      <c r="E382" s="51"/>
      <c r="F382" s="51">
        <v>13260</v>
      </c>
      <c r="G382" s="71" t="s">
        <v>570</v>
      </c>
      <c r="H382" s="34">
        <v>3</v>
      </c>
      <c r="I382" t="s">
        <v>611</v>
      </c>
      <c r="J382" s="53">
        <v>43616</v>
      </c>
      <c r="K382" s="11">
        <v>2019</v>
      </c>
      <c r="L382" s="11">
        <v>5</v>
      </c>
      <c r="M382" s="38">
        <v>30653.919999999998</v>
      </c>
      <c r="N382" s="51"/>
      <c r="O382" s="51"/>
      <c r="P382" s="6">
        <v>30653.919999999998</v>
      </c>
      <c r="Q382" s="49">
        <v>-134.96</v>
      </c>
      <c r="R382" s="52">
        <f t="shared" si="103"/>
        <v>30518.959999999999</v>
      </c>
      <c r="S382" s="51">
        <v>10</v>
      </c>
      <c r="T382" s="99">
        <f t="shared" si="109"/>
        <v>0.33401779603011633</v>
      </c>
      <c r="U382" s="98">
        <f t="shared" si="104"/>
        <v>1019.3875756331279</v>
      </c>
      <c r="V382" s="98">
        <f t="shared" si="110"/>
        <v>29499.57242436687</v>
      </c>
      <c r="W382" s="98">
        <f t="shared" si="105"/>
        <v>3051.8960000000002</v>
      </c>
      <c r="X382" s="39" t="s">
        <v>168</v>
      </c>
      <c r="Y382" s="15"/>
      <c r="AA382" s="57"/>
      <c r="AB382" s="57"/>
      <c r="AC382" s="57"/>
      <c r="AD382" s="57">
        <f t="shared" si="106"/>
        <v>0</v>
      </c>
      <c r="AE382" s="57"/>
      <c r="AF382" s="57"/>
      <c r="AG382" s="15">
        <f t="shared" si="111"/>
        <v>30518.959999999999</v>
      </c>
      <c r="AH382" s="74">
        <v>25</v>
      </c>
      <c r="AI382" s="304"/>
      <c r="AJ382" s="304"/>
      <c r="AK382" s="106"/>
      <c r="AL382" s="57">
        <f t="shared" si="107"/>
        <v>0</v>
      </c>
      <c r="AM382" s="106">
        <f t="shared" si="108"/>
        <v>457.78</v>
      </c>
    </row>
    <row r="383" spans="1:39" x14ac:dyDescent="0.3">
      <c r="A383" s="51">
        <v>3</v>
      </c>
      <c r="B383" s="51" t="s">
        <v>6</v>
      </c>
      <c r="C383" s="51">
        <v>311</v>
      </c>
      <c r="D383" s="51" t="s">
        <v>10</v>
      </c>
      <c r="E383" s="51"/>
      <c r="F383" s="51">
        <v>13260</v>
      </c>
      <c r="G383" s="71" t="s">
        <v>575</v>
      </c>
      <c r="H383" s="34">
        <v>8</v>
      </c>
      <c r="I383" t="s">
        <v>604</v>
      </c>
      <c r="J383" s="53">
        <v>43616</v>
      </c>
      <c r="K383" s="11">
        <v>2019</v>
      </c>
      <c r="L383" s="11">
        <v>5</v>
      </c>
      <c r="M383" s="38">
        <v>493.83</v>
      </c>
      <c r="N383" s="51"/>
      <c r="O383" s="51"/>
      <c r="P383" s="6">
        <v>493.83</v>
      </c>
      <c r="Q383" s="49">
        <v>-2.17</v>
      </c>
      <c r="R383" s="52">
        <f t="shared" si="103"/>
        <v>491.65999999999997</v>
      </c>
      <c r="S383" s="51">
        <v>10</v>
      </c>
      <c r="T383" s="99">
        <f t="shared" si="109"/>
        <v>0.33401779603011633</v>
      </c>
      <c r="U383" s="98">
        <f t="shared" si="104"/>
        <v>16.422318959616696</v>
      </c>
      <c r="V383" s="98">
        <f t="shared" si="110"/>
        <v>475.23768104038328</v>
      </c>
      <c r="W383" s="98">
        <f t="shared" si="105"/>
        <v>49.165999999999997</v>
      </c>
      <c r="X383" s="39" t="s">
        <v>174</v>
      </c>
      <c r="Y383" s="15"/>
      <c r="AA383" s="57"/>
      <c r="AB383" s="57"/>
      <c r="AC383" s="57"/>
      <c r="AD383" s="57">
        <f t="shared" si="106"/>
        <v>0</v>
      </c>
      <c r="AE383" s="57"/>
      <c r="AF383" s="57"/>
      <c r="AG383" s="15">
        <f t="shared" si="111"/>
        <v>491.65999999999997</v>
      </c>
      <c r="AH383" s="74">
        <v>25</v>
      </c>
      <c r="AI383" s="304"/>
      <c r="AJ383" s="304"/>
      <c r="AK383" s="106"/>
      <c r="AL383" s="57">
        <f t="shared" si="107"/>
        <v>0</v>
      </c>
      <c r="AM383" s="106">
        <f t="shared" si="108"/>
        <v>7.37</v>
      </c>
    </row>
    <row r="384" spans="1:39" x14ac:dyDescent="0.3">
      <c r="A384" s="51">
        <v>3</v>
      </c>
      <c r="B384" s="51" t="s">
        <v>6</v>
      </c>
      <c r="C384" s="51">
        <v>311</v>
      </c>
      <c r="D384" s="51" t="s">
        <v>10</v>
      </c>
      <c r="E384" s="51"/>
      <c r="F384" s="51">
        <v>13260</v>
      </c>
      <c r="G384" s="71" t="s">
        <v>576</v>
      </c>
      <c r="H384" s="34">
        <v>20</v>
      </c>
      <c r="I384" s="74" t="s">
        <v>645</v>
      </c>
      <c r="J384" s="53">
        <v>43616</v>
      </c>
      <c r="K384" s="11">
        <v>2019</v>
      </c>
      <c r="L384" s="11">
        <v>5</v>
      </c>
      <c r="M384" s="38">
        <v>717</v>
      </c>
      <c r="N384" s="51"/>
      <c r="O384" s="51"/>
      <c r="P384" s="6">
        <v>717</v>
      </c>
      <c r="Q384" s="49">
        <v>-3.16</v>
      </c>
      <c r="R384" s="52">
        <f t="shared" si="103"/>
        <v>713.84</v>
      </c>
      <c r="S384" s="51">
        <v>10</v>
      </c>
      <c r="T384" s="99">
        <f t="shared" si="109"/>
        <v>0.33401779603011633</v>
      </c>
      <c r="U384" s="98">
        <f t="shared" si="104"/>
        <v>23.843526351813825</v>
      </c>
      <c r="V384" s="98">
        <f t="shared" si="110"/>
        <v>689.99647364818622</v>
      </c>
      <c r="W384" s="98">
        <f t="shared" si="105"/>
        <v>71.384</v>
      </c>
      <c r="X384" s="39" t="s">
        <v>173</v>
      </c>
      <c r="Y384" s="15"/>
      <c r="AA384" s="57"/>
      <c r="AB384" s="57"/>
      <c r="AC384" s="57"/>
      <c r="AD384" s="57">
        <f t="shared" si="106"/>
        <v>0</v>
      </c>
      <c r="AE384" s="57"/>
      <c r="AF384" s="57"/>
      <c r="AG384" s="15">
        <f t="shared" si="111"/>
        <v>713.84</v>
      </c>
      <c r="AH384" s="74">
        <v>25</v>
      </c>
      <c r="AI384" s="304"/>
      <c r="AJ384" s="304"/>
      <c r="AK384" s="106"/>
      <c r="AL384" s="57">
        <f t="shared" si="107"/>
        <v>0</v>
      </c>
      <c r="AM384" s="106">
        <f t="shared" si="108"/>
        <v>10.71</v>
      </c>
    </row>
    <row r="385" spans="1:39" x14ac:dyDescent="0.3">
      <c r="A385" s="51">
        <v>3</v>
      </c>
      <c r="B385" s="51" t="s">
        <v>6</v>
      </c>
      <c r="C385" s="51">
        <v>311</v>
      </c>
      <c r="D385" s="51" t="s">
        <v>10</v>
      </c>
      <c r="E385" s="51"/>
      <c r="F385" s="51">
        <v>13260</v>
      </c>
      <c r="G385" s="71" t="s">
        <v>594</v>
      </c>
      <c r="H385" s="34">
        <v>32</v>
      </c>
      <c r="I385" t="s">
        <v>627</v>
      </c>
      <c r="J385" s="53">
        <v>43616</v>
      </c>
      <c r="K385" s="11">
        <v>2019</v>
      </c>
      <c r="L385" s="11">
        <v>5</v>
      </c>
      <c r="M385" s="38">
        <v>26950.67</v>
      </c>
      <c r="N385" s="51"/>
      <c r="O385" s="51"/>
      <c r="P385" s="6">
        <v>26950.67</v>
      </c>
      <c r="Q385" s="49">
        <v>-118.66</v>
      </c>
      <c r="R385" s="52">
        <f t="shared" si="103"/>
        <v>26832.01</v>
      </c>
      <c r="S385" s="51">
        <v>10</v>
      </c>
      <c r="T385" s="99">
        <f t="shared" si="109"/>
        <v>0.33401779603011633</v>
      </c>
      <c r="U385" s="98">
        <f t="shared" si="104"/>
        <v>896.23688432580423</v>
      </c>
      <c r="V385" s="98">
        <f t="shared" si="110"/>
        <v>25935.773115674194</v>
      </c>
      <c r="W385" s="98">
        <f t="shared" si="105"/>
        <v>2683.201</v>
      </c>
      <c r="X385" s="39" t="s">
        <v>168</v>
      </c>
      <c r="Y385" s="15"/>
      <c r="AA385" s="57"/>
      <c r="AB385" s="57"/>
      <c r="AC385" s="57"/>
      <c r="AD385" s="57">
        <f t="shared" si="106"/>
        <v>0</v>
      </c>
      <c r="AE385" s="57"/>
      <c r="AF385" s="57"/>
      <c r="AG385" s="15">
        <f t="shared" si="111"/>
        <v>26832.01</v>
      </c>
      <c r="AH385" s="74">
        <v>25</v>
      </c>
      <c r="AI385" s="304"/>
      <c r="AJ385" s="304"/>
      <c r="AK385" s="106"/>
      <c r="AL385" s="57">
        <f t="shared" si="107"/>
        <v>0</v>
      </c>
      <c r="AM385" s="106">
        <f t="shared" si="108"/>
        <v>402.48</v>
      </c>
    </row>
    <row r="386" spans="1:39" x14ac:dyDescent="0.3">
      <c r="A386" s="51">
        <v>3</v>
      </c>
      <c r="B386" s="51" t="s">
        <v>6</v>
      </c>
      <c r="C386" s="51">
        <v>311</v>
      </c>
      <c r="D386" s="51" t="s">
        <v>10</v>
      </c>
      <c r="E386" s="51"/>
      <c r="F386" s="51">
        <v>13260</v>
      </c>
      <c r="G386" s="71" t="s">
        <v>573</v>
      </c>
      <c r="H386" s="34">
        <v>6</v>
      </c>
      <c r="I386" t="s">
        <v>635</v>
      </c>
      <c r="J386" s="53">
        <v>43617</v>
      </c>
      <c r="K386" s="11">
        <v>2019</v>
      </c>
      <c r="L386" s="11">
        <v>6</v>
      </c>
      <c r="M386" s="38">
        <v>7064.69</v>
      </c>
      <c r="N386" s="51">
        <v>4496.0700000000006</v>
      </c>
      <c r="O386" s="51"/>
      <c r="P386" s="6">
        <v>11560.76</v>
      </c>
      <c r="Q386" s="49">
        <v>-174.73</v>
      </c>
      <c r="R386" s="52">
        <f t="shared" si="103"/>
        <v>11386.03</v>
      </c>
      <c r="S386" s="11">
        <v>10</v>
      </c>
      <c r="T386" s="99">
        <f t="shared" si="109"/>
        <v>0.33127994524298426</v>
      </c>
      <c r="U386" s="98">
        <f t="shared" si="104"/>
        <v>377.19633949349765</v>
      </c>
      <c r="V386" s="98">
        <f t="shared" si="110"/>
        <v>11008.833660506503</v>
      </c>
      <c r="W386" s="98">
        <f t="shared" si="105"/>
        <v>1138.6030000000001</v>
      </c>
      <c r="X386" s="39" t="s">
        <v>179</v>
      </c>
      <c r="Y386" s="15"/>
      <c r="AA386" s="57"/>
      <c r="AB386" s="57"/>
      <c r="AC386" s="57"/>
      <c r="AD386" s="57">
        <f t="shared" si="106"/>
        <v>0</v>
      </c>
      <c r="AE386" s="57"/>
      <c r="AF386" s="57"/>
      <c r="AG386" s="15">
        <f t="shared" si="111"/>
        <v>11386.03</v>
      </c>
      <c r="AH386" s="74">
        <v>25</v>
      </c>
      <c r="AI386" s="304"/>
      <c r="AJ386" s="304"/>
      <c r="AK386" s="106"/>
      <c r="AL386" s="57">
        <f t="shared" si="107"/>
        <v>0</v>
      </c>
      <c r="AM386" s="106">
        <f t="shared" si="108"/>
        <v>170.79</v>
      </c>
    </row>
    <row r="387" spans="1:39" x14ac:dyDescent="0.3">
      <c r="A387" s="51">
        <v>3</v>
      </c>
      <c r="B387" s="51" t="s">
        <v>6</v>
      </c>
      <c r="C387" s="51">
        <v>311</v>
      </c>
      <c r="D387" s="51" t="s">
        <v>10</v>
      </c>
      <c r="E387" s="51"/>
      <c r="F387" s="51">
        <v>13260</v>
      </c>
      <c r="G387" s="71" t="s">
        <v>589</v>
      </c>
      <c r="H387" s="34">
        <v>27</v>
      </c>
      <c r="I387" t="s">
        <v>620</v>
      </c>
      <c r="J387" s="53">
        <v>43630</v>
      </c>
      <c r="K387" s="11">
        <v>2019</v>
      </c>
      <c r="L387" s="11">
        <v>6</v>
      </c>
      <c r="M387" s="38">
        <v>4721.8500000000004</v>
      </c>
      <c r="N387" s="51">
        <v>3005.04</v>
      </c>
      <c r="O387" s="51"/>
      <c r="P387" s="6">
        <v>7726.89</v>
      </c>
      <c r="Q387" s="49">
        <v>-116.78</v>
      </c>
      <c r="R387" s="52">
        <f t="shared" si="103"/>
        <v>7610.1100000000006</v>
      </c>
      <c r="S387" s="11">
        <v>10</v>
      </c>
      <c r="T387" s="99">
        <f t="shared" si="109"/>
        <v>0.29568788501026694</v>
      </c>
      <c r="U387" s="98">
        <f t="shared" si="104"/>
        <v>225.02173305954824</v>
      </c>
      <c r="V387" s="98">
        <f t="shared" si="110"/>
        <v>7385.0882669404527</v>
      </c>
      <c r="W387" s="98">
        <f t="shared" si="105"/>
        <v>761.01100000000008</v>
      </c>
      <c r="X387" s="39" t="s">
        <v>175</v>
      </c>
      <c r="Y387" s="15"/>
      <c r="AA387" s="57"/>
      <c r="AB387" s="57"/>
      <c r="AC387" s="57"/>
      <c r="AD387" s="57">
        <f t="shared" si="106"/>
        <v>0</v>
      </c>
      <c r="AE387" s="57"/>
      <c r="AF387" s="57"/>
      <c r="AG387" s="15">
        <f t="shared" si="111"/>
        <v>7610.1100000000006</v>
      </c>
      <c r="AH387" s="74">
        <v>25</v>
      </c>
      <c r="AI387" s="304"/>
      <c r="AJ387" s="304"/>
      <c r="AK387" s="106"/>
      <c r="AL387" s="57">
        <f t="shared" si="107"/>
        <v>0</v>
      </c>
      <c r="AM387" s="106">
        <f t="shared" si="108"/>
        <v>114.15</v>
      </c>
    </row>
    <row r="388" spans="1:39" x14ac:dyDescent="0.3">
      <c r="A388" s="51">
        <v>3</v>
      </c>
      <c r="B388" s="51" t="s">
        <v>6</v>
      </c>
      <c r="C388" s="51">
        <v>311</v>
      </c>
      <c r="D388" s="51" t="s">
        <v>10</v>
      </c>
      <c r="E388" s="51"/>
      <c r="F388" s="51">
        <v>13260</v>
      </c>
      <c r="G388" s="71" t="s">
        <v>571</v>
      </c>
      <c r="H388" s="34">
        <v>4</v>
      </c>
      <c r="I388" t="s">
        <v>622</v>
      </c>
      <c r="J388" s="53">
        <v>43630</v>
      </c>
      <c r="K388" s="11">
        <v>2019</v>
      </c>
      <c r="L388" s="11">
        <v>6</v>
      </c>
      <c r="M388" s="38">
        <v>1475.78</v>
      </c>
      <c r="N388" s="51">
        <v>939.2</v>
      </c>
      <c r="O388" s="51"/>
      <c r="P388" s="6">
        <v>2414.98</v>
      </c>
      <c r="Q388" s="49">
        <v>-36.5</v>
      </c>
      <c r="R388" s="52">
        <f t="shared" ref="R388:R451" si="112">+P388+Q388</f>
        <v>2378.48</v>
      </c>
      <c r="S388" s="11">
        <v>10</v>
      </c>
      <c r="T388" s="99">
        <f t="shared" si="109"/>
        <v>0.29568788501026694</v>
      </c>
      <c r="U388" s="98">
        <f t="shared" si="104"/>
        <v>70.328772073921968</v>
      </c>
      <c r="V388" s="98">
        <f t="shared" si="110"/>
        <v>2308.1512279260783</v>
      </c>
      <c r="W388" s="98">
        <f t="shared" si="105"/>
        <v>237.84800000000001</v>
      </c>
      <c r="X388" s="39" t="s">
        <v>176</v>
      </c>
      <c r="Y388" s="15"/>
      <c r="AA388" s="57"/>
      <c r="AB388" s="57"/>
      <c r="AC388" s="57"/>
      <c r="AD388" s="57">
        <f t="shared" si="106"/>
        <v>0</v>
      </c>
      <c r="AE388" s="57"/>
      <c r="AF388" s="57"/>
      <c r="AG388" s="15">
        <f t="shared" si="111"/>
        <v>2378.48</v>
      </c>
      <c r="AH388" s="74">
        <v>25</v>
      </c>
      <c r="AI388" s="304"/>
      <c r="AJ388" s="304"/>
      <c r="AK388" s="106"/>
      <c r="AL388" s="57">
        <f t="shared" si="107"/>
        <v>0</v>
      </c>
      <c r="AM388" s="106">
        <f t="shared" si="108"/>
        <v>35.68</v>
      </c>
    </row>
    <row r="389" spans="1:39" x14ac:dyDescent="0.3">
      <c r="A389" s="51">
        <v>3</v>
      </c>
      <c r="B389" s="51" t="s">
        <v>6</v>
      </c>
      <c r="C389" s="51">
        <v>311</v>
      </c>
      <c r="D389" s="51" t="s">
        <v>10</v>
      </c>
      <c r="E389" s="51"/>
      <c r="F389" s="51">
        <v>13260</v>
      </c>
      <c r="G389" s="71" t="s">
        <v>591</v>
      </c>
      <c r="H389" s="313">
        <v>28</v>
      </c>
      <c r="I389" s="84" t="s">
        <v>643</v>
      </c>
      <c r="J389" s="53">
        <v>43642</v>
      </c>
      <c r="K389" s="11">
        <v>2019</v>
      </c>
      <c r="L389" s="11">
        <v>6</v>
      </c>
      <c r="M389" s="38">
        <v>967.65</v>
      </c>
      <c r="N389" s="51">
        <v>615.82000000000005</v>
      </c>
      <c r="O389" s="51"/>
      <c r="P389" s="6">
        <v>1583.47</v>
      </c>
      <c r="Q389" s="49">
        <v>-23.93</v>
      </c>
      <c r="R389" s="52">
        <f t="shared" si="112"/>
        <v>1559.54</v>
      </c>
      <c r="S389" s="11">
        <v>10</v>
      </c>
      <c r="T389" s="99">
        <f t="shared" si="109"/>
        <v>0.26283367556468173</v>
      </c>
      <c r="U389" s="98">
        <f t="shared" si="104"/>
        <v>40.98996303901437</v>
      </c>
      <c r="V389" s="98">
        <f t="shared" si="110"/>
        <v>1518.5500369609856</v>
      </c>
      <c r="W389" s="98">
        <f t="shared" si="105"/>
        <v>155.95400000000001</v>
      </c>
      <c r="X389" s="39" t="s">
        <v>177</v>
      </c>
      <c r="Y389" s="15"/>
      <c r="AA389" s="57"/>
      <c r="AB389" s="57"/>
      <c r="AC389" s="57"/>
      <c r="AD389" s="57">
        <f t="shared" si="106"/>
        <v>0</v>
      </c>
      <c r="AE389" s="57"/>
      <c r="AF389" s="57"/>
      <c r="AG389" s="15">
        <f t="shared" si="111"/>
        <v>1559.54</v>
      </c>
      <c r="AH389" s="74">
        <v>25</v>
      </c>
      <c r="AI389" s="304"/>
      <c r="AJ389" s="304"/>
      <c r="AK389" s="106"/>
      <c r="AL389" s="57">
        <f t="shared" si="107"/>
        <v>0</v>
      </c>
      <c r="AM389" s="106">
        <f t="shared" si="108"/>
        <v>23.39</v>
      </c>
    </row>
    <row r="390" spans="1:39" x14ac:dyDescent="0.3">
      <c r="A390" s="51">
        <v>3</v>
      </c>
      <c r="B390" s="51" t="s">
        <v>6</v>
      </c>
      <c r="C390" s="51">
        <v>311</v>
      </c>
      <c r="D390" s="51" t="s">
        <v>10</v>
      </c>
      <c r="E390" s="51"/>
      <c r="F390" s="51">
        <v>13260</v>
      </c>
      <c r="G390" s="71" t="s">
        <v>576</v>
      </c>
      <c r="H390" s="34">
        <v>20</v>
      </c>
      <c r="I390" s="85" t="s">
        <v>638</v>
      </c>
      <c r="J390" s="53">
        <v>43644</v>
      </c>
      <c r="K390" s="11">
        <v>2019</v>
      </c>
      <c r="L390" s="11">
        <v>6</v>
      </c>
      <c r="M390" s="38">
        <v>2016.54</v>
      </c>
      <c r="N390" s="51">
        <v>1283.3499999999999</v>
      </c>
      <c r="O390" s="51"/>
      <c r="P390" s="6">
        <v>3299.89</v>
      </c>
      <c r="Q390" s="49">
        <v>-49.87</v>
      </c>
      <c r="R390" s="52">
        <f t="shared" si="112"/>
        <v>3250.02</v>
      </c>
      <c r="S390" s="11">
        <v>10</v>
      </c>
      <c r="T390" s="99">
        <f t="shared" si="109"/>
        <v>0.25735797399041754</v>
      </c>
      <c r="U390" s="98">
        <f t="shared" si="104"/>
        <v>83.641856262833684</v>
      </c>
      <c r="V390" s="98">
        <f t="shared" si="110"/>
        <v>3166.3781437371663</v>
      </c>
      <c r="W390" s="98">
        <f t="shared" si="105"/>
        <v>325.00200000000001</v>
      </c>
      <c r="X390" s="39" t="s">
        <v>178</v>
      </c>
      <c r="Y390" s="15"/>
      <c r="AA390" s="57"/>
      <c r="AB390" s="57"/>
      <c r="AC390" s="57"/>
      <c r="AD390" s="57">
        <f t="shared" si="106"/>
        <v>0</v>
      </c>
      <c r="AE390" s="57"/>
      <c r="AF390" s="57"/>
      <c r="AG390" s="15">
        <f t="shared" si="111"/>
        <v>3250.02</v>
      </c>
      <c r="AH390" s="74">
        <v>25</v>
      </c>
      <c r="AI390" s="304"/>
      <c r="AJ390" s="304"/>
      <c r="AK390" s="106"/>
      <c r="AL390" s="57">
        <f t="shared" si="107"/>
        <v>0</v>
      </c>
      <c r="AM390" s="106">
        <f t="shared" si="108"/>
        <v>48.75</v>
      </c>
    </row>
    <row r="391" spans="1:39" x14ac:dyDescent="0.3">
      <c r="A391" s="51">
        <v>3</v>
      </c>
      <c r="B391" s="51" t="s">
        <v>6</v>
      </c>
      <c r="C391" s="51">
        <v>311</v>
      </c>
      <c r="D391" s="51" t="s">
        <v>10</v>
      </c>
      <c r="E391" s="51"/>
      <c r="F391" s="51">
        <v>13260</v>
      </c>
      <c r="G391" s="71" t="s">
        <v>589</v>
      </c>
      <c r="H391" s="34">
        <v>27</v>
      </c>
      <c r="I391" t="s">
        <v>620</v>
      </c>
      <c r="J391" s="53">
        <v>43646</v>
      </c>
      <c r="K391" s="11">
        <v>2019</v>
      </c>
      <c r="L391" s="11">
        <v>9</v>
      </c>
      <c r="M391" s="38">
        <f>74050.29-2377.77</f>
        <v>71672.51999999999</v>
      </c>
      <c r="N391" s="51">
        <v>2821.29</v>
      </c>
      <c r="O391" s="51">
        <v>2377.77</v>
      </c>
      <c r="P391" s="6">
        <v>76871.579999999987</v>
      </c>
      <c r="Q391" s="49">
        <v>0</v>
      </c>
      <c r="R391" s="52">
        <f t="shared" si="112"/>
        <v>76871.579999999987</v>
      </c>
      <c r="S391" s="11">
        <v>10</v>
      </c>
      <c r="T391" s="99">
        <f t="shared" si="109"/>
        <v>0.2518822724161533</v>
      </c>
      <c r="U391" s="98">
        <f t="shared" si="104"/>
        <v>1936.2588254620118</v>
      </c>
      <c r="V391" s="98">
        <f t="shared" si="110"/>
        <v>74935.321174537981</v>
      </c>
      <c r="W391" s="98">
        <f t="shared" si="105"/>
        <v>7687.1579999999994</v>
      </c>
      <c r="X391" s="11" t="s">
        <v>90</v>
      </c>
      <c r="Y391" s="15"/>
      <c r="AA391" s="57"/>
      <c r="AB391" s="57"/>
      <c r="AC391" s="57"/>
      <c r="AD391" s="57">
        <f t="shared" si="106"/>
        <v>0</v>
      </c>
      <c r="AE391" s="57"/>
      <c r="AF391" s="57"/>
      <c r="AG391" s="15">
        <f t="shared" si="111"/>
        <v>74493.809999999983</v>
      </c>
      <c r="AH391" s="74">
        <v>25</v>
      </c>
      <c r="AI391" s="304"/>
      <c r="AJ391" s="304"/>
      <c r="AK391" s="106"/>
      <c r="AL391" s="57">
        <f t="shared" si="107"/>
        <v>0</v>
      </c>
      <c r="AM391" s="106">
        <f t="shared" si="108"/>
        <v>1117.4100000000001</v>
      </c>
    </row>
    <row r="392" spans="1:39" x14ac:dyDescent="0.3">
      <c r="A392" s="51">
        <v>3</v>
      </c>
      <c r="B392" s="51" t="s">
        <v>6</v>
      </c>
      <c r="C392" s="51">
        <v>311</v>
      </c>
      <c r="D392" s="51" t="s">
        <v>10</v>
      </c>
      <c r="E392" s="51"/>
      <c r="F392" s="51">
        <v>13260</v>
      </c>
      <c r="G392" s="71" t="s">
        <v>576</v>
      </c>
      <c r="H392" s="34">
        <v>11</v>
      </c>
      <c r="I392" t="s">
        <v>636</v>
      </c>
      <c r="J392" s="53">
        <v>43647</v>
      </c>
      <c r="K392" s="11">
        <v>2019</v>
      </c>
      <c r="L392" s="11">
        <v>7</v>
      </c>
      <c r="M392" s="38">
        <v>824.36</v>
      </c>
      <c r="N392" s="51"/>
      <c r="O392" s="51"/>
      <c r="P392" s="6">
        <v>824.36</v>
      </c>
      <c r="Q392" s="49">
        <v>-21.26</v>
      </c>
      <c r="R392" s="52">
        <f t="shared" si="112"/>
        <v>803.1</v>
      </c>
      <c r="S392" s="11">
        <v>10</v>
      </c>
      <c r="T392" s="99">
        <f t="shared" si="109"/>
        <v>0.24914442162902123</v>
      </c>
      <c r="U392" s="98">
        <f t="shared" si="104"/>
        <v>20.008788501026693</v>
      </c>
      <c r="V392" s="98">
        <f t="shared" si="110"/>
        <v>783.09121149897328</v>
      </c>
      <c r="W392" s="98">
        <f t="shared" si="105"/>
        <v>80.31</v>
      </c>
      <c r="X392" s="11" t="s">
        <v>181</v>
      </c>
      <c r="Y392" s="15"/>
      <c r="AA392" s="57"/>
      <c r="AB392" s="57"/>
      <c r="AC392" s="57"/>
      <c r="AD392" s="57">
        <f t="shared" si="106"/>
        <v>0</v>
      </c>
      <c r="AE392" s="57"/>
      <c r="AF392" s="57"/>
      <c r="AG392" s="15">
        <f t="shared" si="111"/>
        <v>803.1</v>
      </c>
      <c r="AH392" s="74">
        <v>25</v>
      </c>
      <c r="AI392" s="304"/>
      <c r="AJ392" s="304"/>
      <c r="AK392" s="106"/>
      <c r="AL392" s="57">
        <f t="shared" si="107"/>
        <v>0</v>
      </c>
      <c r="AM392" s="106">
        <f t="shared" si="108"/>
        <v>12.05</v>
      </c>
    </row>
    <row r="393" spans="1:39" x14ac:dyDescent="0.3">
      <c r="A393" s="51">
        <v>3</v>
      </c>
      <c r="B393" s="51" t="s">
        <v>6</v>
      </c>
      <c r="C393" s="51">
        <v>311</v>
      </c>
      <c r="D393" s="51" t="s">
        <v>10</v>
      </c>
      <c r="E393" s="51"/>
      <c r="F393" s="51">
        <v>13260</v>
      </c>
      <c r="G393" s="71" t="s">
        <v>588</v>
      </c>
      <c r="H393" s="34">
        <v>25</v>
      </c>
      <c r="I393" t="s">
        <v>607</v>
      </c>
      <c r="J393" s="53">
        <v>43647</v>
      </c>
      <c r="K393" s="11">
        <v>2019</v>
      </c>
      <c r="L393" s="11">
        <v>7</v>
      </c>
      <c r="M393" s="38">
        <v>-2095</v>
      </c>
      <c r="N393" s="51"/>
      <c r="O393" s="51"/>
      <c r="P393" s="6">
        <v>-2095</v>
      </c>
      <c r="Q393" s="49">
        <v>54.03</v>
      </c>
      <c r="R393" s="52">
        <f t="shared" si="112"/>
        <v>-2040.97</v>
      </c>
      <c r="S393" s="11">
        <v>10</v>
      </c>
      <c r="T393" s="99">
        <f t="shared" si="109"/>
        <v>0.24914442162902123</v>
      </c>
      <c r="U393" s="98">
        <f t="shared" si="104"/>
        <v>-50.849629021218348</v>
      </c>
      <c r="V393" s="98">
        <f t="shared" si="110"/>
        <v>-1990.1203709787817</v>
      </c>
      <c r="W393" s="98">
        <f t="shared" si="105"/>
        <v>-204.09700000000001</v>
      </c>
      <c r="X393" s="11" t="s">
        <v>180</v>
      </c>
      <c r="Y393" s="15"/>
      <c r="AA393" s="57"/>
      <c r="AB393" s="57"/>
      <c r="AC393" s="57"/>
      <c r="AD393" s="57">
        <f t="shared" si="106"/>
        <v>0</v>
      </c>
      <c r="AE393" s="57"/>
      <c r="AF393" s="57"/>
      <c r="AG393" s="15">
        <f t="shared" si="111"/>
        <v>-2040.97</v>
      </c>
      <c r="AH393" s="74">
        <v>25</v>
      </c>
      <c r="AI393" s="304"/>
      <c r="AJ393" s="304"/>
      <c r="AK393" s="106"/>
      <c r="AL393" s="57">
        <f t="shared" si="107"/>
        <v>0</v>
      </c>
      <c r="AM393" s="106">
        <f t="shared" si="108"/>
        <v>-30.61</v>
      </c>
    </row>
    <row r="394" spans="1:39" x14ac:dyDescent="0.3">
      <c r="A394" s="51">
        <v>3</v>
      </c>
      <c r="B394" s="51" t="s">
        <v>6</v>
      </c>
      <c r="C394" s="51">
        <v>311</v>
      </c>
      <c r="D394" s="51" t="s">
        <v>10</v>
      </c>
      <c r="E394" s="51"/>
      <c r="F394" s="51">
        <v>13260</v>
      </c>
      <c r="G394" s="71" t="s">
        <v>570</v>
      </c>
      <c r="H394" s="34">
        <v>3</v>
      </c>
      <c r="I394" t="s">
        <v>611</v>
      </c>
      <c r="J394" s="53">
        <v>43647</v>
      </c>
      <c r="K394" s="11">
        <v>2019</v>
      </c>
      <c r="L394" s="11">
        <v>7</v>
      </c>
      <c r="M394" s="38">
        <v>-2095</v>
      </c>
      <c r="N394" s="51"/>
      <c r="O394" s="51"/>
      <c r="P394" s="6">
        <v>-2095</v>
      </c>
      <c r="Q394" s="49">
        <v>54.03</v>
      </c>
      <c r="R394" s="52">
        <f t="shared" si="112"/>
        <v>-2040.97</v>
      </c>
      <c r="S394" s="11">
        <v>10</v>
      </c>
      <c r="T394" s="99">
        <f t="shared" si="109"/>
        <v>0.24914442162902123</v>
      </c>
      <c r="U394" s="98">
        <f t="shared" si="104"/>
        <v>-50.849629021218348</v>
      </c>
      <c r="V394" s="98">
        <f t="shared" si="110"/>
        <v>-1990.1203709787817</v>
      </c>
      <c r="W394" s="98">
        <f t="shared" si="105"/>
        <v>-204.09700000000001</v>
      </c>
      <c r="X394" s="11" t="s">
        <v>180</v>
      </c>
      <c r="Y394" s="15"/>
      <c r="AA394" s="57"/>
      <c r="AB394" s="57"/>
      <c r="AC394" s="57"/>
      <c r="AD394" s="57">
        <f t="shared" si="106"/>
        <v>0</v>
      </c>
      <c r="AE394" s="57"/>
      <c r="AF394" s="57"/>
      <c r="AG394" s="15">
        <f t="shared" si="111"/>
        <v>-2040.97</v>
      </c>
      <c r="AH394" s="74">
        <v>25</v>
      </c>
      <c r="AI394" s="304"/>
      <c r="AJ394" s="304"/>
      <c r="AK394" s="106"/>
      <c r="AL394" s="57">
        <f t="shared" si="107"/>
        <v>0</v>
      </c>
      <c r="AM394" s="106">
        <f t="shared" si="108"/>
        <v>-30.61</v>
      </c>
    </row>
    <row r="395" spans="1:39" x14ac:dyDescent="0.3">
      <c r="A395" s="51">
        <v>3</v>
      </c>
      <c r="B395" s="51" t="s">
        <v>6</v>
      </c>
      <c r="C395" s="51">
        <v>311</v>
      </c>
      <c r="D395" s="51" t="s">
        <v>10</v>
      </c>
      <c r="E395" s="51"/>
      <c r="F395" s="51">
        <v>13260</v>
      </c>
      <c r="G395" s="71" t="s">
        <v>571</v>
      </c>
      <c r="H395" s="34">
        <v>4</v>
      </c>
      <c r="I395" t="s">
        <v>622</v>
      </c>
      <c r="J395" s="53">
        <v>43647</v>
      </c>
      <c r="K395" s="11">
        <v>2019</v>
      </c>
      <c r="L395" s="11">
        <v>7</v>
      </c>
      <c r="M395" s="38">
        <v>590</v>
      </c>
      <c r="N395" s="51"/>
      <c r="O395" s="51"/>
      <c r="P395" s="6">
        <v>590</v>
      </c>
      <c r="Q395" s="49">
        <v>-15.22</v>
      </c>
      <c r="R395" s="52">
        <f t="shared" si="112"/>
        <v>574.78</v>
      </c>
      <c r="S395" s="11">
        <v>10</v>
      </c>
      <c r="T395" s="99">
        <f t="shared" si="109"/>
        <v>0.24914442162902123</v>
      </c>
      <c r="U395" s="98">
        <f t="shared" si="104"/>
        <v>14.320323066392882</v>
      </c>
      <c r="V395" s="98">
        <f t="shared" si="110"/>
        <v>560.45967693360706</v>
      </c>
      <c r="W395" s="98">
        <f t="shared" si="105"/>
        <v>57.478000000000002</v>
      </c>
      <c r="X395" s="11" t="s">
        <v>183</v>
      </c>
      <c r="Y395" s="15"/>
      <c r="AA395" s="57"/>
      <c r="AB395" s="57"/>
      <c r="AC395" s="57"/>
      <c r="AD395" s="57">
        <f t="shared" si="106"/>
        <v>0</v>
      </c>
      <c r="AE395" s="57"/>
      <c r="AF395" s="57"/>
      <c r="AG395" s="15">
        <f t="shared" si="111"/>
        <v>574.78</v>
      </c>
      <c r="AH395" s="74">
        <v>25</v>
      </c>
      <c r="AI395" s="304"/>
      <c r="AJ395" s="304"/>
      <c r="AK395" s="106"/>
      <c r="AL395" s="57">
        <f t="shared" si="107"/>
        <v>0</v>
      </c>
      <c r="AM395" s="106">
        <f t="shared" si="108"/>
        <v>8.6199999999999992</v>
      </c>
    </row>
    <row r="396" spans="1:39" x14ac:dyDescent="0.3">
      <c r="A396" s="51">
        <v>3</v>
      </c>
      <c r="B396" s="51" t="s">
        <v>6</v>
      </c>
      <c r="C396" s="51">
        <v>311</v>
      </c>
      <c r="D396" s="51" t="s">
        <v>10</v>
      </c>
      <c r="E396" s="51"/>
      <c r="F396" s="51">
        <v>13260</v>
      </c>
      <c r="G396" s="25" t="s">
        <v>552</v>
      </c>
      <c r="H396" s="34">
        <v>99</v>
      </c>
      <c r="I396" t="s">
        <v>603</v>
      </c>
      <c r="J396" s="53">
        <v>43647</v>
      </c>
      <c r="K396" s="11">
        <v>2019</v>
      </c>
      <c r="L396" s="11">
        <v>7</v>
      </c>
      <c r="M396" s="38">
        <v>2127.56</v>
      </c>
      <c r="N396" s="51"/>
      <c r="O396" s="51"/>
      <c r="P396" s="6">
        <v>2127.56</v>
      </c>
      <c r="Q396" s="49">
        <v>-54.87</v>
      </c>
      <c r="R396" s="52">
        <f t="shared" si="112"/>
        <v>2072.69</v>
      </c>
      <c r="S396" s="11">
        <v>10</v>
      </c>
      <c r="T396" s="99">
        <f t="shared" si="109"/>
        <v>0.24914442162902123</v>
      </c>
      <c r="U396" s="98">
        <f t="shared" ref="U396:U459" si="113">IF(T396&gt;S396,R396,R396*T396/S396)</f>
        <v>51.639915126625603</v>
      </c>
      <c r="V396" s="98">
        <f t="shared" si="110"/>
        <v>2021.0500848733745</v>
      </c>
      <c r="W396" s="98">
        <f t="shared" ref="W396:W459" si="114">+R396*ROUND(1/S396,4)</f>
        <v>207.26900000000001</v>
      </c>
      <c r="X396" s="11" t="s">
        <v>182</v>
      </c>
      <c r="Y396" s="15"/>
      <c r="AA396" s="57"/>
      <c r="AB396" s="57"/>
      <c r="AC396" s="57"/>
      <c r="AD396" s="57">
        <f t="shared" ref="AD396:AD459" si="115">ROUND(IF(AJ396&gt;S396,R396,AJ396/S396*R396),2)</f>
        <v>0</v>
      </c>
      <c r="AE396" s="57"/>
      <c r="AF396" s="57"/>
      <c r="AG396" s="15">
        <f t="shared" si="111"/>
        <v>2072.69</v>
      </c>
      <c r="AH396" s="74">
        <v>25</v>
      </c>
      <c r="AI396" s="304"/>
      <c r="AJ396" s="304"/>
      <c r="AK396" s="106"/>
      <c r="AL396" s="57">
        <f t="shared" ref="AL396:AL459" si="116">ROUND(IF(AJ396&gt;AH396,AF396,AJ396/AH396*AF396),2)</f>
        <v>0</v>
      </c>
      <c r="AM396" s="106">
        <f t="shared" si="108"/>
        <v>31.09</v>
      </c>
    </row>
    <row r="397" spans="1:39" x14ac:dyDescent="0.3">
      <c r="A397" s="51">
        <v>3</v>
      </c>
      <c r="B397" s="51" t="s">
        <v>6</v>
      </c>
      <c r="C397" s="51">
        <v>311</v>
      </c>
      <c r="D397" s="51" t="s">
        <v>10</v>
      </c>
      <c r="E397" s="51"/>
      <c r="F397" s="51">
        <v>13260</v>
      </c>
      <c r="G397" s="25" t="s">
        <v>552</v>
      </c>
      <c r="H397" s="34">
        <v>99</v>
      </c>
      <c r="I397" t="s">
        <v>603</v>
      </c>
      <c r="J397" s="53">
        <v>43677</v>
      </c>
      <c r="K397" s="11">
        <v>2019</v>
      </c>
      <c r="L397" s="11">
        <v>7</v>
      </c>
      <c r="M397" s="38">
        <v>458.47</v>
      </c>
      <c r="N397" s="51"/>
      <c r="O397" s="51"/>
      <c r="P397" s="6">
        <v>458.47</v>
      </c>
      <c r="Q397" s="49">
        <v>-11.82</v>
      </c>
      <c r="R397" s="52">
        <f t="shared" si="112"/>
        <v>446.65000000000003</v>
      </c>
      <c r="S397" s="11">
        <v>10</v>
      </c>
      <c r="T397" s="99">
        <f t="shared" si="109"/>
        <v>0.16700889801505817</v>
      </c>
      <c r="U397" s="98">
        <f t="shared" si="113"/>
        <v>7.4594524298425737</v>
      </c>
      <c r="V397" s="98">
        <f t="shared" si="110"/>
        <v>439.19054757015743</v>
      </c>
      <c r="W397" s="98">
        <f t="shared" si="114"/>
        <v>44.665000000000006</v>
      </c>
      <c r="X397" s="11" t="s">
        <v>184</v>
      </c>
      <c r="Y397" s="15"/>
      <c r="AA397" s="57"/>
      <c r="AB397" s="57"/>
      <c r="AC397" s="57"/>
      <c r="AD397" s="57">
        <f t="shared" si="115"/>
        <v>0</v>
      </c>
      <c r="AE397" s="57"/>
      <c r="AF397" s="57"/>
      <c r="AG397" s="15">
        <f t="shared" si="111"/>
        <v>446.65000000000003</v>
      </c>
      <c r="AH397" s="74">
        <v>25</v>
      </c>
      <c r="AI397" s="304"/>
      <c r="AJ397" s="304"/>
      <c r="AK397" s="106"/>
      <c r="AL397" s="57">
        <f t="shared" si="116"/>
        <v>0</v>
      </c>
      <c r="AM397" s="106">
        <f t="shared" si="108"/>
        <v>6.7</v>
      </c>
    </row>
    <row r="398" spans="1:39" x14ac:dyDescent="0.3">
      <c r="A398" s="51">
        <v>3</v>
      </c>
      <c r="B398" s="51" t="s">
        <v>6</v>
      </c>
      <c r="C398" s="51">
        <v>311</v>
      </c>
      <c r="D398" s="51" t="s">
        <v>10</v>
      </c>
      <c r="E398" s="51"/>
      <c r="F398" s="51">
        <v>13260</v>
      </c>
      <c r="G398" s="71" t="s">
        <v>576</v>
      </c>
      <c r="H398" s="34">
        <v>20</v>
      </c>
      <c r="I398" s="85" t="s">
        <v>638</v>
      </c>
      <c r="J398" s="53">
        <v>43678</v>
      </c>
      <c r="K398" s="11">
        <f>YEAR(J398)</f>
        <v>2019</v>
      </c>
      <c r="L398" s="11">
        <f>MONTH(J398)</f>
        <v>8</v>
      </c>
      <c r="M398" s="38">
        <v>8017.13</v>
      </c>
      <c r="N398" s="51"/>
      <c r="O398" s="51"/>
      <c r="P398" s="6">
        <v>8017.13</v>
      </c>
      <c r="Q398" s="49">
        <v>-1017.28</v>
      </c>
      <c r="R398" s="52">
        <f t="shared" si="112"/>
        <v>6999.85</v>
      </c>
      <c r="S398" s="11">
        <v>10</v>
      </c>
      <c r="T398" s="99">
        <f t="shared" si="109"/>
        <v>0.16427104722792607</v>
      </c>
      <c r="U398" s="98">
        <f t="shared" si="113"/>
        <v>114.98726899383982</v>
      </c>
      <c r="V398" s="98">
        <f t="shared" si="110"/>
        <v>6884.8627310061602</v>
      </c>
      <c r="W398" s="98">
        <f t="shared" si="114"/>
        <v>699.98500000000013</v>
      </c>
      <c r="X398" s="11" t="s">
        <v>185</v>
      </c>
      <c r="Y398" s="15"/>
      <c r="AA398" s="57"/>
      <c r="AB398" s="57"/>
      <c r="AC398" s="57"/>
      <c r="AD398" s="57">
        <f t="shared" si="115"/>
        <v>0</v>
      </c>
      <c r="AE398" s="57"/>
      <c r="AF398" s="57"/>
      <c r="AG398" s="15">
        <f t="shared" si="111"/>
        <v>6999.85</v>
      </c>
      <c r="AH398" s="74">
        <v>25</v>
      </c>
      <c r="AI398" s="304"/>
      <c r="AJ398" s="304"/>
      <c r="AK398" s="106"/>
      <c r="AL398" s="57">
        <f t="shared" si="116"/>
        <v>0</v>
      </c>
      <c r="AM398" s="106">
        <f t="shared" si="108"/>
        <v>105</v>
      </c>
    </row>
    <row r="399" spans="1:39" x14ac:dyDescent="0.3">
      <c r="A399" s="51">
        <v>3</v>
      </c>
      <c r="B399" s="51" t="s">
        <v>6</v>
      </c>
      <c r="C399" s="51">
        <v>311</v>
      </c>
      <c r="D399" s="51" t="s">
        <v>10</v>
      </c>
      <c r="E399" s="51"/>
      <c r="F399" s="51">
        <v>13260</v>
      </c>
      <c r="G399" s="25" t="s">
        <v>552</v>
      </c>
      <c r="H399" s="34">
        <v>99</v>
      </c>
      <c r="I399" t="s">
        <v>603</v>
      </c>
      <c r="J399" s="53">
        <v>43694</v>
      </c>
      <c r="K399" s="11">
        <f>YEAR(J399)</f>
        <v>2019</v>
      </c>
      <c r="L399" s="11">
        <f>MONTH(J399)</f>
        <v>8</v>
      </c>
      <c r="M399" s="38">
        <v>25704.39</v>
      </c>
      <c r="N399" s="51"/>
      <c r="O399" s="51"/>
      <c r="P399" s="6">
        <v>25704.39</v>
      </c>
      <c r="Q399" s="49">
        <v>-3261.6</v>
      </c>
      <c r="R399" s="52">
        <f t="shared" si="112"/>
        <v>22442.79</v>
      </c>
      <c r="S399" s="11">
        <v>10</v>
      </c>
      <c r="T399" s="99">
        <f t="shared" si="109"/>
        <v>0.12046543463381246</v>
      </c>
      <c r="U399" s="98">
        <f t="shared" si="113"/>
        <v>270.35804517453801</v>
      </c>
      <c r="V399" s="98">
        <f t="shared" si="110"/>
        <v>22172.431954825464</v>
      </c>
      <c r="W399" s="98">
        <f t="shared" si="114"/>
        <v>2244.279</v>
      </c>
      <c r="X399" s="11" t="s">
        <v>186</v>
      </c>
      <c r="Y399" s="15"/>
      <c r="AA399" s="57"/>
      <c r="AB399" s="57"/>
      <c r="AC399" s="57"/>
      <c r="AD399" s="57">
        <f t="shared" si="115"/>
        <v>0</v>
      </c>
      <c r="AE399" s="57"/>
      <c r="AF399" s="57"/>
      <c r="AG399" s="15">
        <f t="shared" si="111"/>
        <v>22442.79</v>
      </c>
      <c r="AH399" s="74">
        <v>25</v>
      </c>
      <c r="AI399" s="304"/>
      <c r="AJ399" s="304"/>
      <c r="AK399" s="106"/>
      <c r="AL399" s="57">
        <f t="shared" si="116"/>
        <v>0</v>
      </c>
      <c r="AM399" s="106">
        <f t="shared" si="108"/>
        <v>336.64</v>
      </c>
    </row>
    <row r="400" spans="1:39" x14ac:dyDescent="0.3">
      <c r="A400" s="51">
        <v>3</v>
      </c>
      <c r="B400" s="51" t="s">
        <v>6</v>
      </c>
      <c r="C400" s="51">
        <v>311</v>
      </c>
      <c r="D400" s="51" t="s">
        <v>10</v>
      </c>
      <c r="E400" s="51"/>
      <c r="F400" s="51">
        <v>13260</v>
      </c>
      <c r="G400" s="25" t="s">
        <v>552</v>
      </c>
      <c r="H400" s="34">
        <v>99</v>
      </c>
      <c r="I400" t="s">
        <v>603</v>
      </c>
      <c r="J400" s="53">
        <v>43695</v>
      </c>
      <c r="K400" s="11">
        <f>YEAR(J400)</f>
        <v>2019</v>
      </c>
      <c r="L400" s="11">
        <f>MONTH(J400)</f>
        <v>8</v>
      </c>
      <c r="M400" s="38">
        <v>8847.64</v>
      </c>
      <c r="N400" s="51"/>
      <c r="O400" s="51"/>
      <c r="P400" s="6">
        <v>8847.64</v>
      </c>
      <c r="Q400" s="49">
        <v>-1122.67</v>
      </c>
      <c r="R400" s="52">
        <f t="shared" si="112"/>
        <v>7724.9699999999993</v>
      </c>
      <c r="S400" s="11">
        <v>10</v>
      </c>
      <c r="T400" s="99">
        <f t="shared" si="109"/>
        <v>0.11772758384668036</v>
      </c>
      <c r="U400" s="98">
        <f t="shared" si="113"/>
        <v>90.944205338809041</v>
      </c>
      <c r="V400" s="98">
        <f t="shared" si="110"/>
        <v>7634.02579466119</v>
      </c>
      <c r="W400" s="98">
        <f t="shared" si="114"/>
        <v>772.49699999999996</v>
      </c>
      <c r="X400" s="11" t="s">
        <v>187</v>
      </c>
      <c r="Y400" s="15"/>
      <c r="AA400" s="57"/>
      <c r="AB400" s="57"/>
      <c r="AC400" s="57"/>
      <c r="AD400" s="57">
        <f t="shared" si="115"/>
        <v>0</v>
      </c>
      <c r="AE400" s="57"/>
      <c r="AF400" s="57"/>
      <c r="AG400" s="15">
        <f t="shared" si="111"/>
        <v>7724.9699999999993</v>
      </c>
      <c r="AH400" s="74">
        <v>25</v>
      </c>
      <c r="AI400" s="304"/>
      <c r="AJ400" s="304"/>
      <c r="AK400" s="106"/>
      <c r="AL400" s="57">
        <f t="shared" si="116"/>
        <v>0</v>
      </c>
      <c r="AM400" s="106">
        <f t="shared" si="108"/>
        <v>115.87</v>
      </c>
    </row>
    <row r="401" spans="1:39" x14ac:dyDescent="0.3">
      <c r="A401" s="51">
        <v>3</v>
      </c>
      <c r="B401" s="51" t="s">
        <v>6</v>
      </c>
      <c r="C401" s="51">
        <v>311</v>
      </c>
      <c r="D401" s="51" t="s">
        <v>10</v>
      </c>
      <c r="E401" s="51"/>
      <c r="F401" s="51">
        <v>13260</v>
      </c>
      <c r="G401" s="71" t="s">
        <v>596</v>
      </c>
      <c r="H401" s="34">
        <v>36</v>
      </c>
      <c r="I401" t="s">
        <v>629</v>
      </c>
      <c r="J401" s="53">
        <v>43700</v>
      </c>
      <c r="K401" s="11">
        <f>YEAR(J401)</f>
        <v>2019</v>
      </c>
      <c r="L401" s="11">
        <f>MONTH(J401)</f>
        <v>8</v>
      </c>
      <c r="M401" s="38">
        <v>3303.47</v>
      </c>
      <c r="N401" s="51"/>
      <c r="O401" s="51"/>
      <c r="P401" s="6">
        <v>3303.47</v>
      </c>
      <c r="Q401" s="49">
        <v>-419.17</v>
      </c>
      <c r="R401" s="52">
        <f t="shared" si="112"/>
        <v>2884.2999999999997</v>
      </c>
      <c r="S401" s="11">
        <v>10</v>
      </c>
      <c r="T401" s="99">
        <f t="shared" si="109"/>
        <v>0.10403832991101986</v>
      </c>
      <c r="U401" s="98">
        <f t="shared" si="113"/>
        <v>30.007775496235457</v>
      </c>
      <c r="V401" s="98">
        <f t="shared" si="110"/>
        <v>2854.2922245037644</v>
      </c>
      <c r="W401" s="98">
        <f t="shared" si="114"/>
        <v>288.43</v>
      </c>
      <c r="X401" s="11" t="s">
        <v>188</v>
      </c>
      <c r="Y401" s="15"/>
      <c r="AA401" s="57"/>
      <c r="AB401" s="57"/>
      <c r="AC401" s="57"/>
      <c r="AD401" s="57">
        <f t="shared" si="115"/>
        <v>0</v>
      </c>
      <c r="AE401" s="57"/>
      <c r="AF401" s="57"/>
      <c r="AG401" s="15">
        <f t="shared" si="111"/>
        <v>2884.2999999999997</v>
      </c>
      <c r="AH401" s="74">
        <v>25</v>
      </c>
      <c r="AI401" s="304"/>
      <c r="AJ401" s="304"/>
      <c r="AK401" s="106"/>
      <c r="AL401" s="57">
        <f t="shared" si="116"/>
        <v>0</v>
      </c>
      <c r="AM401" s="106">
        <f t="shared" si="108"/>
        <v>43.26</v>
      </c>
    </row>
    <row r="402" spans="1:39" x14ac:dyDescent="0.3">
      <c r="A402" s="51">
        <v>3</v>
      </c>
      <c r="B402" s="51" t="s">
        <v>6</v>
      </c>
      <c r="C402" s="51">
        <v>311</v>
      </c>
      <c r="D402" s="51" t="s">
        <v>10</v>
      </c>
      <c r="E402" s="51"/>
      <c r="F402" s="51">
        <v>13260</v>
      </c>
      <c r="G402" s="71" t="s">
        <v>575</v>
      </c>
      <c r="H402" s="34">
        <v>8</v>
      </c>
      <c r="I402" t="s">
        <v>604</v>
      </c>
      <c r="J402" s="53">
        <v>43700</v>
      </c>
      <c r="K402" s="11">
        <f>YEAR(J402)</f>
        <v>2019</v>
      </c>
      <c r="L402" s="11">
        <f>MONTH(J402)</f>
        <v>8</v>
      </c>
      <c r="M402" s="38">
        <v>3146.05</v>
      </c>
      <c r="N402" s="51"/>
      <c r="O402" s="51"/>
      <c r="P402" s="6">
        <v>3146.05</v>
      </c>
      <c r="Q402" s="49">
        <v>-399.2</v>
      </c>
      <c r="R402" s="52">
        <f t="shared" si="112"/>
        <v>2746.8500000000004</v>
      </c>
      <c r="S402" s="11">
        <v>10</v>
      </c>
      <c r="T402" s="99">
        <f t="shared" si="109"/>
        <v>0.10403832991101986</v>
      </c>
      <c r="U402" s="98">
        <f t="shared" si="113"/>
        <v>28.577768651608494</v>
      </c>
      <c r="V402" s="98">
        <f t="shared" si="110"/>
        <v>2718.2722313483919</v>
      </c>
      <c r="W402" s="98">
        <f t="shared" si="114"/>
        <v>274.68500000000006</v>
      </c>
      <c r="X402" s="11" t="s">
        <v>189</v>
      </c>
      <c r="Y402" s="15"/>
      <c r="AA402" s="57"/>
      <c r="AB402" s="57"/>
      <c r="AC402" s="57"/>
      <c r="AD402" s="57">
        <f t="shared" si="115"/>
        <v>0</v>
      </c>
      <c r="AE402" s="57"/>
      <c r="AF402" s="57"/>
      <c r="AG402" s="15">
        <f t="shared" si="111"/>
        <v>2746.8500000000004</v>
      </c>
      <c r="AH402" s="74">
        <v>25</v>
      </c>
      <c r="AI402" s="304"/>
      <c r="AJ402" s="304"/>
      <c r="AK402" s="106"/>
      <c r="AL402" s="57">
        <f t="shared" si="116"/>
        <v>0</v>
      </c>
      <c r="AM402" s="106">
        <f t="shared" si="108"/>
        <v>41.2</v>
      </c>
    </row>
    <row r="403" spans="1:39" x14ac:dyDescent="0.3">
      <c r="A403" s="51">
        <v>3</v>
      </c>
      <c r="B403" s="51" t="s">
        <v>6</v>
      </c>
      <c r="C403" s="51">
        <v>311</v>
      </c>
      <c r="D403" s="51" t="s">
        <v>10</v>
      </c>
      <c r="E403" s="51"/>
      <c r="F403" s="51">
        <v>13260</v>
      </c>
      <c r="G403" s="71" t="s">
        <v>582</v>
      </c>
      <c r="H403" s="34">
        <v>17</v>
      </c>
      <c r="I403" t="s">
        <v>619</v>
      </c>
      <c r="J403" s="53">
        <v>43726</v>
      </c>
      <c r="K403" s="11">
        <v>2019</v>
      </c>
      <c r="L403" s="11">
        <v>9</v>
      </c>
      <c r="M403" s="38">
        <v>367.94</v>
      </c>
      <c r="N403" s="51">
        <v>178.97</v>
      </c>
      <c r="O403" s="51"/>
      <c r="P403" s="6">
        <v>546.91</v>
      </c>
      <c r="Q403" s="49">
        <v>0</v>
      </c>
      <c r="R403" s="52">
        <f t="shared" si="112"/>
        <v>546.91</v>
      </c>
      <c r="S403" s="11">
        <v>10</v>
      </c>
      <c r="T403" s="99">
        <f t="shared" si="109"/>
        <v>3.2854209445585217E-2</v>
      </c>
      <c r="U403" s="98">
        <f t="shared" si="113"/>
        <v>1.796829568788501</v>
      </c>
      <c r="V403" s="98">
        <f t="shared" si="110"/>
        <v>545.11317043121142</v>
      </c>
      <c r="W403" s="98">
        <f t="shared" si="114"/>
        <v>54.691000000000003</v>
      </c>
      <c r="X403" s="11" t="s">
        <v>113</v>
      </c>
      <c r="Y403" s="15"/>
      <c r="AA403" s="57"/>
      <c r="AB403" s="57"/>
      <c r="AC403" s="57"/>
      <c r="AD403" s="57">
        <f t="shared" si="115"/>
        <v>0</v>
      </c>
      <c r="AE403" s="57"/>
      <c r="AF403" s="57"/>
      <c r="AG403" s="15">
        <f t="shared" si="111"/>
        <v>546.91</v>
      </c>
      <c r="AH403" s="74">
        <v>25</v>
      </c>
      <c r="AI403" s="304"/>
      <c r="AJ403" s="304"/>
      <c r="AK403" s="106"/>
      <c r="AL403" s="57">
        <f t="shared" si="116"/>
        <v>0</v>
      </c>
      <c r="AM403" s="106">
        <f t="shared" si="108"/>
        <v>8.1999999999999993</v>
      </c>
    </row>
    <row r="404" spans="1:39" x14ac:dyDescent="0.3">
      <c r="A404" s="51">
        <v>3</v>
      </c>
      <c r="B404" s="51" t="s">
        <v>6</v>
      </c>
      <c r="C404" s="51">
        <v>311</v>
      </c>
      <c r="D404" s="51" t="s">
        <v>10</v>
      </c>
      <c r="E404" s="51"/>
      <c r="F404" s="51">
        <v>13260</v>
      </c>
      <c r="G404" s="71" t="s">
        <v>591</v>
      </c>
      <c r="H404" s="313">
        <v>28</v>
      </c>
      <c r="I404" s="84" t="s">
        <v>643</v>
      </c>
      <c r="J404" s="53">
        <v>43731</v>
      </c>
      <c r="K404" s="11">
        <v>2019</v>
      </c>
      <c r="L404" s="11">
        <v>9</v>
      </c>
      <c r="M404" s="38">
        <v>3228</v>
      </c>
      <c r="N404" s="51">
        <v>1570.09</v>
      </c>
      <c r="O404" s="51"/>
      <c r="P404" s="6">
        <v>4798.09</v>
      </c>
      <c r="Q404" s="49">
        <v>0</v>
      </c>
      <c r="R404" s="52">
        <f t="shared" si="112"/>
        <v>4798.09</v>
      </c>
      <c r="S404" s="11">
        <v>10</v>
      </c>
      <c r="T404" s="99">
        <f t="shared" si="109"/>
        <v>1.9164955509924708E-2</v>
      </c>
      <c r="U404" s="98">
        <f t="shared" si="113"/>
        <v>9.1955181382614644</v>
      </c>
      <c r="V404" s="98">
        <f t="shared" si="110"/>
        <v>4788.8944818617383</v>
      </c>
      <c r="W404" s="98">
        <f t="shared" si="114"/>
        <v>479.80900000000003</v>
      </c>
      <c r="X404" s="11" t="s">
        <v>190</v>
      </c>
      <c r="Y404" s="15"/>
      <c r="AA404" s="57"/>
      <c r="AB404" s="57"/>
      <c r="AC404" s="57"/>
      <c r="AD404" s="57">
        <f t="shared" si="115"/>
        <v>0</v>
      </c>
      <c r="AE404" s="57"/>
      <c r="AF404" s="57"/>
      <c r="AG404" s="15">
        <f t="shared" si="111"/>
        <v>4798.09</v>
      </c>
      <c r="AH404" s="74">
        <v>25</v>
      </c>
      <c r="AI404" s="304"/>
      <c r="AJ404" s="304"/>
      <c r="AK404" s="106"/>
      <c r="AL404" s="57">
        <f t="shared" si="116"/>
        <v>0</v>
      </c>
      <c r="AM404" s="106">
        <f t="shared" si="108"/>
        <v>71.97</v>
      </c>
    </row>
    <row r="405" spans="1:39" x14ac:dyDescent="0.3">
      <c r="A405" s="51">
        <v>3</v>
      </c>
      <c r="B405" s="51" t="s">
        <v>6</v>
      </c>
      <c r="C405" s="51">
        <v>311</v>
      </c>
      <c r="D405" s="51" t="s">
        <v>10</v>
      </c>
      <c r="E405" s="51"/>
      <c r="F405" s="51">
        <v>13260</v>
      </c>
      <c r="G405" s="71" t="s">
        <v>596</v>
      </c>
      <c r="H405" s="34">
        <v>36</v>
      </c>
      <c r="I405" t="s">
        <v>629</v>
      </c>
      <c r="J405" s="53">
        <v>43731</v>
      </c>
      <c r="K405" s="11">
        <v>2019</v>
      </c>
      <c r="L405" s="11">
        <v>9</v>
      </c>
      <c r="M405" s="38">
        <v>887.5</v>
      </c>
      <c r="N405" s="51">
        <v>431.68</v>
      </c>
      <c r="O405" s="51"/>
      <c r="P405" s="6">
        <v>1319.18</v>
      </c>
      <c r="Q405" s="49">
        <v>0</v>
      </c>
      <c r="R405" s="52">
        <f t="shared" si="112"/>
        <v>1319.18</v>
      </c>
      <c r="S405" s="11">
        <v>10</v>
      </c>
      <c r="T405" s="99">
        <f t="shared" si="109"/>
        <v>1.9164955509924708E-2</v>
      </c>
      <c r="U405" s="98">
        <f t="shared" si="113"/>
        <v>2.5282026009582479</v>
      </c>
      <c r="V405" s="98">
        <f t="shared" si="110"/>
        <v>1316.6517973990419</v>
      </c>
      <c r="W405" s="98">
        <f t="shared" si="114"/>
        <v>131.91800000000001</v>
      </c>
      <c r="X405" s="11" t="s">
        <v>191</v>
      </c>
      <c r="Y405" s="15"/>
      <c r="AA405" s="57"/>
      <c r="AB405" s="57"/>
      <c r="AC405" s="57"/>
      <c r="AD405" s="57">
        <f t="shared" si="115"/>
        <v>0</v>
      </c>
      <c r="AE405" s="57"/>
      <c r="AF405" s="57"/>
      <c r="AG405" s="15">
        <f t="shared" si="111"/>
        <v>1319.18</v>
      </c>
      <c r="AH405" s="74">
        <v>25</v>
      </c>
      <c r="AI405" s="304"/>
      <c r="AJ405" s="304"/>
      <c r="AK405" s="106"/>
      <c r="AL405" s="57">
        <f t="shared" si="116"/>
        <v>0</v>
      </c>
      <c r="AM405" s="106">
        <f t="shared" si="108"/>
        <v>19.79</v>
      </c>
    </row>
    <row r="406" spans="1:39" x14ac:dyDescent="0.3">
      <c r="H406" s="76"/>
      <c r="R406" s="52"/>
      <c r="S406" s="57"/>
      <c r="U406" s="98"/>
      <c r="V406" s="98"/>
      <c r="W406" s="98"/>
      <c r="Y406" s="106"/>
      <c r="AA406" s="57"/>
      <c r="AB406" s="57"/>
      <c r="AC406" s="57"/>
      <c r="AD406" s="57"/>
      <c r="AE406" s="57"/>
      <c r="AF406" s="57"/>
      <c r="AG406" s="15"/>
      <c r="AI406" s="304"/>
      <c r="AJ406" s="304"/>
      <c r="AK406" s="106"/>
      <c r="AL406" s="57"/>
      <c r="AM406" s="106"/>
    </row>
    <row r="407" spans="1:39" x14ac:dyDescent="0.3">
      <c r="H407" s="76"/>
      <c r="R407" s="52"/>
      <c r="U407" s="98"/>
      <c r="V407" s="98"/>
      <c r="W407" s="98"/>
      <c r="Y407" s="106"/>
      <c r="AA407" s="57"/>
      <c r="AB407" s="57"/>
      <c r="AC407" s="57"/>
      <c r="AD407" s="57"/>
      <c r="AE407" s="57"/>
      <c r="AF407" s="57"/>
      <c r="AG407" s="15"/>
      <c r="AI407" s="304"/>
      <c r="AJ407" s="304"/>
      <c r="AK407" s="106"/>
      <c r="AL407" s="57"/>
      <c r="AM407" s="106"/>
    </row>
    <row r="408" spans="1:39" x14ac:dyDescent="0.3">
      <c r="A408" s="51">
        <v>4</v>
      </c>
      <c r="B408" s="51" t="s">
        <v>13</v>
      </c>
      <c r="C408" s="51">
        <v>320</v>
      </c>
      <c r="D408" s="51" t="s">
        <v>14</v>
      </c>
      <c r="E408" s="51"/>
      <c r="F408" s="51">
        <v>13260</v>
      </c>
      <c r="G408" s="71" t="s">
        <v>583</v>
      </c>
      <c r="H408" s="312">
        <v>18</v>
      </c>
      <c r="I408" t="s">
        <v>606</v>
      </c>
      <c r="J408" s="53">
        <v>23924</v>
      </c>
      <c r="K408" s="47">
        <v>1965</v>
      </c>
      <c r="L408" s="4">
        <v>7</v>
      </c>
      <c r="M408" s="52">
        <v>400</v>
      </c>
      <c r="N408" s="49"/>
      <c r="O408" s="49"/>
      <c r="P408" s="49">
        <v>400</v>
      </c>
      <c r="Q408" s="52">
        <v>0</v>
      </c>
      <c r="R408" s="52">
        <f t="shared" si="112"/>
        <v>400</v>
      </c>
      <c r="S408" s="51">
        <v>20</v>
      </c>
      <c r="T408" s="99">
        <f t="shared" ref="T408:T471" si="117">(+$A$2-J408)/365.25</f>
        <v>54.247775496235455</v>
      </c>
      <c r="U408" s="98">
        <f t="shared" si="113"/>
        <v>400</v>
      </c>
      <c r="V408" s="98">
        <f t="shared" ref="V408:V471" si="118">+R408-U408</f>
        <v>0</v>
      </c>
      <c r="W408" s="98">
        <v>0</v>
      </c>
      <c r="X408" s="52" t="s">
        <v>45</v>
      </c>
      <c r="Y408" s="15"/>
      <c r="AA408" s="57">
        <f t="shared" ref="AA408:AA459" si="119">+P408</f>
        <v>400</v>
      </c>
      <c r="AB408" s="57"/>
      <c r="AC408" s="57">
        <f t="shared" ref="AC408:AC471" si="120">+R408</f>
        <v>400</v>
      </c>
      <c r="AD408" s="57">
        <f t="shared" si="115"/>
        <v>400</v>
      </c>
      <c r="AE408" s="57">
        <f t="shared" ref="AE408:AE439" si="121">+M408+N408+Q408</f>
        <v>400</v>
      </c>
      <c r="AF408" s="57">
        <f t="shared" ref="AF408:AF471" si="122">+M408+N408+Q408</f>
        <v>400</v>
      </c>
      <c r="AG408" s="15">
        <f t="shared" ref="AG408:AG439" si="123">+R408-O408</f>
        <v>400</v>
      </c>
      <c r="AH408" s="74">
        <v>25</v>
      </c>
      <c r="AI408" s="304">
        <f t="shared" ref="AI408:AI439" si="124">+T408-1.75</f>
        <v>52.497775496235455</v>
      </c>
      <c r="AJ408" s="304">
        <f t="shared" ref="AJ408:AJ471" si="125">+T408-1</f>
        <v>53.247775496235455</v>
      </c>
      <c r="AK408" s="106">
        <f t="shared" ref="AK408:AK411" si="126">ROUND(IF(AI408&gt;AH408,AG408,1/AH408*AI408*AG408),2)</f>
        <v>400</v>
      </c>
      <c r="AL408" s="57">
        <f t="shared" si="116"/>
        <v>400</v>
      </c>
      <c r="AM408" s="106">
        <f t="shared" ref="AM408:AM439" si="127">ROUND(IF(T408&gt;AH408,AG408,T408/AH408*AG408),2)</f>
        <v>400</v>
      </c>
    </row>
    <row r="409" spans="1:39" x14ac:dyDescent="0.3">
      <c r="A409" s="51">
        <v>4</v>
      </c>
      <c r="B409" s="51" t="s">
        <v>13</v>
      </c>
      <c r="C409" s="51">
        <v>320</v>
      </c>
      <c r="D409" s="51" t="s">
        <v>14</v>
      </c>
      <c r="E409" s="51"/>
      <c r="F409" s="51">
        <v>13260</v>
      </c>
      <c r="G409" s="71" t="s">
        <v>581</v>
      </c>
      <c r="H409" s="312">
        <v>16</v>
      </c>
      <c r="I409" t="s">
        <v>605</v>
      </c>
      <c r="J409" s="53">
        <v>29037</v>
      </c>
      <c r="K409" s="47">
        <v>1979</v>
      </c>
      <c r="L409" s="4">
        <v>7</v>
      </c>
      <c r="M409" s="52">
        <v>3500</v>
      </c>
      <c r="N409" s="49"/>
      <c r="O409" s="49"/>
      <c r="P409" s="49">
        <v>3500</v>
      </c>
      <c r="Q409" s="52">
        <v>0</v>
      </c>
      <c r="R409" s="52">
        <f t="shared" si="112"/>
        <v>3500</v>
      </c>
      <c r="S409" s="51">
        <v>20</v>
      </c>
      <c r="T409" s="99">
        <f t="shared" si="117"/>
        <v>40.249144421629019</v>
      </c>
      <c r="U409" s="98">
        <f t="shared" si="113"/>
        <v>3500</v>
      </c>
      <c r="V409" s="98">
        <f t="shared" si="118"/>
        <v>0</v>
      </c>
      <c r="W409" s="98">
        <v>0</v>
      </c>
      <c r="X409" s="52" t="s">
        <v>45</v>
      </c>
      <c r="Y409" s="15"/>
      <c r="AA409" s="57">
        <f t="shared" si="119"/>
        <v>3500</v>
      </c>
      <c r="AB409" s="57"/>
      <c r="AC409" s="57">
        <f t="shared" si="120"/>
        <v>3500</v>
      </c>
      <c r="AD409" s="57">
        <f t="shared" si="115"/>
        <v>3500</v>
      </c>
      <c r="AE409" s="57">
        <f t="shared" si="121"/>
        <v>3500</v>
      </c>
      <c r="AF409" s="57">
        <f t="shared" si="122"/>
        <v>3500</v>
      </c>
      <c r="AG409" s="15">
        <f t="shared" si="123"/>
        <v>3500</v>
      </c>
      <c r="AH409" s="74">
        <v>25</v>
      </c>
      <c r="AI409" s="304">
        <f t="shared" si="124"/>
        <v>38.499144421629019</v>
      </c>
      <c r="AJ409" s="304">
        <f t="shared" si="125"/>
        <v>39.249144421629019</v>
      </c>
      <c r="AK409" s="106">
        <f t="shared" si="126"/>
        <v>3500</v>
      </c>
      <c r="AL409" s="57">
        <f t="shared" si="116"/>
        <v>3500</v>
      </c>
      <c r="AM409" s="106">
        <f t="shared" si="127"/>
        <v>3500</v>
      </c>
    </row>
    <row r="410" spans="1:39" x14ac:dyDescent="0.3">
      <c r="A410" s="51">
        <v>4</v>
      </c>
      <c r="B410" s="51" t="s">
        <v>13</v>
      </c>
      <c r="C410" s="51">
        <v>320</v>
      </c>
      <c r="D410" s="51" t="s">
        <v>14</v>
      </c>
      <c r="E410" s="51"/>
      <c r="F410" s="51">
        <v>13260</v>
      </c>
      <c r="G410" s="71" t="s">
        <v>565</v>
      </c>
      <c r="H410" s="312">
        <v>1</v>
      </c>
      <c r="I410" t="s">
        <v>608</v>
      </c>
      <c r="J410" s="53">
        <v>29403</v>
      </c>
      <c r="K410" s="47">
        <v>1980</v>
      </c>
      <c r="L410" s="4">
        <v>7</v>
      </c>
      <c r="M410" s="52">
        <v>1200</v>
      </c>
      <c r="N410" s="49"/>
      <c r="O410" s="49"/>
      <c r="P410" s="49">
        <v>1200</v>
      </c>
      <c r="Q410" s="52">
        <v>0</v>
      </c>
      <c r="R410" s="52">
        <f t="shared" si="112"/>
        <v>1200</v>
      </c>
      <c r="S410" s="51">
        <v>20</v>
      </c>
      <c r="T410" s="99">
        <f t="shared" si="117"/>
        <v>39.247091033538673</v>
      </c>
      <c r="U410" s="98">
        <f t="shared" si="113"/>
        <v>1200</v>
      </c>
      <c r="V410" s="98">
        <f t="shared" si="118"/>
        <v>0</v>
      </c>
      <c r="W410" s="98">
        <v>0</v>
      </c>
      <c r="X410" s="52" t="s">
        <v>45</v>
      </c>
      <c r="Y410" s="15"/>
      <c r="AA410" s="57">
        <f t="shared" si="119"/>
        <v>1200</v>
      </c>
      <c r="AB410" s="57"/>
      <c r="AC410" s="57">
        <f t="shared" si="120"/>
        <v>1200</v>
      </c>
      <c r="AD410" s="57">
        <f t="shared" si="115"/>
        <v>1200</v>
      </c>
      <c r="AE410" s="57">
        <f t="shared" si="121"/>
        <v>1200</v>
      </c>
      <c r="AF410" s="57">
        <f t="shared" si="122"/>
        <v>1200</v>
      </c>
      <c r="AG410" s="15">
        <f t="shared" si="123"/>
        <v>1200</v>
      </c>
      <c r="AH410" s="74">
        <v>25</v>
      </c>
      <c r="AI410" s="304">
        <f t="shared" si="124"/>
        <v>37.497091033538673</v>
      </c>
      <c r="AJ410" s="304">
        <f t="shared" si="125"/>
        <v>38.247091033538673</v>
      </c>
      <c r="AK410" s="106">
        <f t="shared" si="126"/>
        <v>1200</v>
      </c>
      <c r="AL410" s="57">
        <f t="shared" si="116"/>
        <v>1200</v>
      </c>
      <c r="AM410" s="106">
        <f t="shared" si="127"/>
        <v>1200</v>
      </c>
    </row>
    <row r="411" spans="1:39" x14ac:dyDescent="0.3">
      <c r="A411" s="51">
        <v>4</v>
      </c>
      <c r="B411" s="51" t="s">
        <v>13</v>
      </c>
      <c r="C411" s="51">
        <v>320</v>
      </c>
      <c r="D411" s="51" t="s">
        <v>14</v>
      </c>
      <c r="E411" s="51"/>
      <c r="F411" s="51">
        <v>13260</v>
      </c>
      <c r="G411" s="71" t="s">
        <v>569</v>
      </c>
      <c r="H411" s="312">
        <v>2</v>
      </c>
      <c r="I411" t="s">
        <v>625</v>
      </c>
      <c r="J411" s="53">
        <v>29403</v>
      </c>
      <c r="K411" s="47">
        <v>1980</v>
      </c>
      <c r="L411" s="4">
        <v>7</v>
      </c>
      <c r="M411" s="52">
        <v>1320</v>
      </c>
      <c r="N411" s="49"/>
      <c r="O411" s="49"/>
      <c r="P411" s="49">
        <v>1320</v>
      </c>
      <c r="Q411" s="52">
        <v>0</v>
      </c>
      <c r="R411" s="52">
        <f t="shared" si="112"/>
        <v>1320</v>
      </c>
      <c r="S411" s="51">
        <v>20</v>
      </c>
      <c r="T411" s="99">
        <f t="shared" si="117"/>
        <v>39.247091033538673</v>
      </c>
      <c r="U411" s="98">
        <f t="shared" si="113"/>
        <v>1320</v>
      </c>
      <c r="V411" s="98">
        <f t="shared" si="118"/>
        <v>0</v>
      </c>
      <c r="W411" s="98">
        <v>0</v>
      </c>
      <c r="X411" s="52" t="s">
        <v>45</v>
      </c>
      <c r="Y411" s="15"/>
      <c r="AA411" s="57">
        <f t="shared" si="119"/>
        <v>1320</v>
      </c>
      <c r="AB411" s="57"/>
      <c r="AC411" s="57">
        <f t="shared" si="120"/>
        <v>1320</v>
      </c>
      <c r="AD411" s="57">
        <f t="shared" si="115"/>
        <v>1320</v>
      </c>
      <c r="AE411" s="57">
        <f t="shared" si="121"/>
        <v>1320</v>
      </c>
      <c r="AF411" s="57">
        <f t="shared" si="122"/>
        <v>1320</v>
      </c>
      <c r="AG411" s="15">
        <f t="shared" si="123"/>
        <v>1320</v>
      </c>
      <c r="AH411" s="74">
        <v>25</v>
      </c>
      <c r="AI411" s="304">
        <f t="shared" si="124"/>
        <v>37.497091033538673</v>
      </c>
      <c r="AJ411" s="304">
        <f t="shared" si="125"/>
        <v>38.247091033538673</v>
      </c>
      <c r="AK411" s="106">
        <f t="shared" si="126"/>
        <v>1320</v>
      </c>
      <c r="AL411" s="57">
        <f t="shared" si="116"/>
        <v>1320</v>
      </c>
      <c r="AM411" s="106">
        <f t="shared" si="127"/>
        <v>1320</v>
      </c>
    </row>
    <row r="412" spans="1:39" x14ac:dyDescent="0.3">
      <c r="A412" s="51">
        <v>4</v>
      </c>
      <c r="B412" s="51" t="s">
        <v>13</v>
      </c>
      <c r="C412" s="51">
        <v>320</v>
      </c>
      <c r="D412" s="51" t="s">
        <v>14</v>
      </c>
      <c r="E412" s="51"/>
      <c r="F412" s="51">
        <v>13260</v>
      </c>
      <c r="G412" s="71" t="s">
        <v>584</v>
      </c>
      <c r="H412" s="312">
        <v>19</v>
      </c>
      <c r="I412" t="s">
        <v>609</v>
      </c>
      <c r="J412" s="53">
        <v>29403</v>
      </c>
      <c r="K412" s="47">
        <v>1980</v>
      </c>
      <c r="L412" s="4">
        <v>7</v>
      </c>
      <c r="M412" s="52">
        <v>3500</v>
      </c>
      <c r="N412" s="49"/>
      <c r="O412" s="49"/>
      <c r="P412" s="49">
        <v>3500</v>
      </c>
      <c r="Q412" s="52">
        <v>0</v>
      </c>
      <c r="R412" s="52">
        <f t="shared" si="112"/>
        <v>3500</v>
      </c>
      <c r="S412" s="51">
        <v>20</v>
      </c>
      <c r="T412" s="99">
        <f t="shared" si="117"/>
        <v>39.247091033538673</v>
      </c>
      <c r="U412" s="98">
        <f t="shared" si="113"/>
        <v>3500</v>
      </c>
      <c r="V412" s="98">
        <f t="shared" si="118"/>
        <v>0</v>
      </c>
      <c r="W412" s="98">
        <v>0</v>
      </c>
      <c r="X412" s="52" t="s">
        <v>45</v>
      </c>
      <c r="Y412" s="15"/>
      <c r="AA412" s="57">
        <f t="shared" si="119"/>
        <v>3500</v>
      </c>
      <c r="AB412" s="57"/>
      <c r="AC412" s="57">
        <f t="shared" si="120"/>
        <v>3500</v>
      </c>
      <c r="AD412" s="57">
        <f t="shared" si="115"/>
        <v>3500</v>
      </c>
      <c r="AE412" s="57">
        <f t="shared" si="121"/>
        <v>3500</v>
      </c>
      <c r="AF412" s="57">
        <f t="shared" si="122"/>
        <v>3500</v>
      </c>
      <c r="AG412" s="15">
        <f t="shared" si="123"/>
        <v>3500</v>
      </c>
      <c r="AH412" s="74">
        <v>25</v>
      </c>
      <c r="AI412" s="304">
        <f t="shared" si="124"/>
        <v>37.497091033538673</v>
      </c>
      <c r="AJ412" s="304">
        <f t="shared" si="125"/>
        <v>38.247091033538673</v>
      </c>
      <c r="AK412" s="106">
        <f t="shared" ref="AK412:AK475" si="128">ROUND(IF(AI412&gt;AH412,AG412,1/AH412*AI412*AG412),2)</f>
        <v>3500</v>
      </c>
      <c r="AL412" s="57">
        <f t="shared" si="116"/>
        <v>3500</v>
      </c>
      <c r="AM412" s="106">
        <f t="shared" si="127"/>
        <v>3500</v>
      </c>
    </row>
    <row r="413" spans="1:39" x14ac:dyDescent="0.3">
      <c r="A413" s="51">
        <v>4</v>
      </c>
      <c r="B413" s="51" t="s">
        <v>13</v>
      </c>
      <c r="C413" s="51">
        <v>320</v>
      </c>
      <c r="D413" s="51" t="s">
        <v>14</v>
      </c>
      <c r="E413" s="51"/>
      <c r="F413" s="51">
        <v>13260</v>
      </c>
      <c r="G413" s="71" t="s">
        <v>571</v>
      </c>
      <c r="H413" s="312">
        <v>4</v>
      </c>
      <c r="I413" t="s">
        <v>622</v>
      </c>
      <c r="J413" s="53">
        <v>29768</v>
      </c>
      <c r="K413" s="47">
        <v>1981</v>
      </c>
      <c r="L413" s="4">
        <v>7</v>
      </c>
      <c r="M413" s="52">
        <v>630</v>
      </c>
      <c r="N413" s="49"/>
      <c r="O413" s="49"/>
      <c r="P413" s="49">
        <v>630</v>
      </c>
      <c r="Q413" s="52">
        <v>0</v>
      </c>
      <c r="R413" s="52">
        <f t="shared" si="112"/>
        <v>630</v>
      </c>
      <c r="S413" s="51">
        <v>20</v>
      </c>
      <c r="T413" s="99">
        <f t="shared" si="117"/>
        <v>38.247775496235455</v>
      </c>
      <c r="U413" s="98">
        <f t="shared" si="113"/>
        <v>630</v>
      </c>
      <c r="V413" s="98">
        <f t="shared" si="118"/>
        <v>0</v>
      </c>
      <c r="W413" s="98">
        <v>0</v>
      </c>
      <c r="X413" s="52" t="s">
        <v>45</v>
      </c>
      <c r="Y413" s="15"/>
      <c r="AA413" s="57">
        <f t="shared" si="119"/>
        <v>630</v>
      </c>
      <c r="AB413" s="57"/>
      <c r="AC413" s="57">
        <f t="shared" si="120"/>
        <v>630</v>
      </c>
      <c r="AD413" s="57">
        <f t="shared" si="115"/>
        <v>630</v>
      </c>
      <c r="AE413" s="57">
        <f t="shared" si="121"/>
        <v>630</v>
      </c>
      <c r="AF413" s="57">
        <f t="shared" si="122"/>
        <v>630</v>
      </c>
      <c r="AG413" s="15">
        <f t="shared" si="123"/>
        <v>630</v>
      </c>
      <c r="AH413" s="74">
        <v>25</v>
      </c>
      <c r="AI413" s="304">
        <f t="shared" si="124"/>
        <v>36.497775496235455</v>
      </c>
      <c r="AJ413" s="304">
        <f t="shared" si="125"/>
        <v>37.247775496235455</v>
      </c>
      <c r="AK413" s="106">
        <f t="shared" si="128"/>
        <v>630</v>
      </c>
      <c r="AL413" s="57">
        <f t="shared" si="116"/>
        <v>630</v>
      </c>
      <c r="AM413" s="106">
        <f t="shared" si="127"/>
        <v>630</v>
      </c>
    </row>
    <row r="414" spans="1:39" x14ac:dyDescent="0.3">
      <c r="A414" s="51">
        <v>4</v>
      </c>
      <c r="B414" s="51" t="s">
        <v>13</v>
      </c>
      <c r="C414" s="51">
        <v>320</v>
      </c>
      <c r="D414" s="51" t="s">
        <v>14</v>
      </c>
      <c r="E414" s="51"/>
      <c r="F414" s="51">
        <v>13260</v>
      </c>
      <c r="G414" s="71" t="s">
        <v>572</v>
      </c>
      <c r="H414" s="312">
        <v>5</v>
      </c>
      <c r="I414" t="s">
        <v>610</v>
      </c>
      <c r="J414" s="53">
        <v>29768</v>
      </c>
      <c r="K414" s="47">
        <v>1981</v>
      </c>
      <c r="L414" s="4">
        <v>7</v>
      </c>
      <c r="M414" s="52">
        <v>630</v>
      </c>
      <c r="N414" s="49"/>
      <c r="O414" s="49"/>
      <c r="P414" s="49">
        <v>630</v>
      </c>
      <c r="Q414" s="52">
        <v>0</v>
      </c>
      <c r="R414" s="52">
        <f t="shared" si="112"/>
        <v>630</v>
      </c>
      <c r="S414" s="51">
        <v>20</v>
      </c>
      <c r="T414" s="99">
        <f t="shared" si="117"/>
        <v>38.247775496235455</v>
      </c>
      <c r="U414" s="98">
        <f t="shared" si="113"/>
        <v>630</v>
      </c>
      <c r="V414" s="98">
        <f t="shared" si="118"/>
        <v>0</v>
      </c>
      <c r="W414" s="98">
        <v>0</v>
      </c>
      <c r="X414" s="52" t="s">
        <v>45</v>
      </c>
      <c r="Y414" s="15"/>
      <c r="AA414" s="57">
        <f t="shared" si="119"/>
        <v>630</v>
      </c>
      <c r="AB414" s="57"/>
      <c r="AC414" s="57">
        <f t="shared" si="120"/>
        <v>630</v>
      </c>
      <c r="AD414" s="57">
        <f t="shared" si="115"/>
        <v>630</v>
      </c>
      <c r="AE414" s="57">
        <f t="shared" si="121"/>
        <v>630</v>
      </c>
      <c r="AF414" s="57">
        <f t="shared" si="122"/>
        <v>630</v>
      </c>
      <c r="AG414" s="15">
        <f t="shared" si="123"/>
        <v>630</v>
      </c>
      <c r="AH414" s="74">
        <v>25</v>
      </c>
      <c r="AI414" s="304">
        <f t="shared" si="124"/>
        <v>36.497775496235455</v>
      </c>
      <c r="AJ414" s="304">
        <f t="shared" si="125"/>
        <v>37.247775496235455</v>
      </c>
      <c r="AK414" s="106">
        <f t="shared" si="128"/>
        <v>630</v>
      </c>
      <c r="AL414" s="57">
        <f t="shared" si="116"/>
        <v>630</v>
      </c>
      <c r="AM414" s="106">
        <f t="shared" si="127"/>
        <v>630</v>
      </c>
    </row>
    <row r="415" spans="1:39" x14ac:dyDescent="0.3">
      <c r="A415" s="51">
        <v>4</v>
      </c>
      <c r="B415" s="51" t="s">
        <v>13</v>
      </c>
      <c r="C415" s="51">
        <v>320</v>
      </c>
      <c r="D415" s="51" t="s">
        <v>14</v>
      </c>
      <c r="E415" s="51"/>
      <c r="F415" s="51">
        <v>13260</v>
      </c>
      <c r="G415" s="71" t="s">
        <v>570</v>
      </c>
      <c r="H415" s="312">
        <v>3</v>
      </c>
      <c r="I415" t="s">
        <v>611</v>
      </c>
      <c r="J415" s="53">
        <v>30133</v>
      </c>
      <c r="K415" s="47">
        <v>1982</v>
      </c>
      <c r="L415" s="4">
        <v>7</v>
      </c>
      <c r="M415" s="52">
        <v>1520</v>
      </c>
      <c r="N415" s="49"/>
      <c r="O415" s="49"/>
      <c r="P415" s="49">
        <v>1520</v>
      </c>
      <c r="Q415" s="52">
        <v>0</v>
      </c>
      <c r="R415" s="52">
        <f t="shared" si="112"/>
        <v>1520</v>
      </c>
      <c r="S415" s="51">
        <v>20</v>
      </c>
      <c r="T415" s="99">
        <f t="shared" si="117"/>
        <v>37.248459958932237</v>
      </c>
      <c r="U415" s="98">
        <f t="shared" si="113"/>
        <v>1520</v>
      </c>
      <c r="V415" s="98">
        <f t="shared" si="118"/>
        <v>0</v>
      </c>
      <c r="W415" s="98">
        <v>0</v>
      </c>
      <c r="X415" s="52" t="s">
        <v>45</v>
      </c>
      <c r="Y415" s="15"/>
      <c r="AA415" s="57">
        <f t="shared" si="119"/>
        <v>1520</v>
      </c>
      <c r="AB415" s="57"/>
      <c r="AC415" s="57">
        <f t="shared" si="120"/>
        <v>1520</v>
      </c>
      <c r="AD415" s="57">
        <f t="shared" si="115"/>
        <v>1520</v>
      </c>
      <c r="AE415" s="57">
        <f t="shared" si="121"/>
        <v>1520</v>
      </c>
      <c r="AF415" s="57">
        <f t="shared" si="122"/>
        <v>1520</v>
      </c>
      <c r="AG415" s="15">
        <f t="shared" si="123"/>
        <v>1520</v>
      </c>
      <c r="AH415" s="74">
        <v>25</v>
      </c>
      <c r="AI415" s="304">
        <f t="shared" si="124"/>
        <v>35.498459958932237</v>
      </c>
      <c r="AJ415" s="304">
        <f t="shared" si="125"/>
        <v>36.248459958932237</v>
      </c>
      <c r="AK415" s="106">
        <f t="shared" si="128"/>
        <v>1520</v>
      </c>
      <c r="AL415" s="57">
        <f t="shared" si="116"/>
        <v>1520</v>
      </c>
      <c r="AM415" s="106">
        <f t="shared" si="127"/>
        <v>1520</v>
      </c>
    </row>
    <row r="416" spans="1:39" x14ac:dyDescent="0.3">
      <c r="A416" s="51">
        <v>4</v>
      </c>
      <c r="B416" s="51" t="s">
        <v>13</v>
      </c>
      <c r="C416" s="51">
        <v>320</v>
      </c>
      <c r="D416" s="51" t="s">
        <v>14</v>
      </c>
      <c r="E416" s="51"/>
      <c r="F416" s="51">
        <v>13260</v>
      </c>
      <c r="G416" s="71" t="s">
        <v>573</v>
      </c>
      <c r="H416" s="312">
        <v>6</v>
      </c>
      <c r="I416" t="s">
        <v>612</v>
      </c>
      <c r="J416" s="53">
        <v>30133</v>
      </c>
      <c r="K416" s="47">
        <v>1982</v>
      </c>
      <c r="L416" s="4">
        <v>7</v>
      </c>
      <c r="M416" s="52">
        <v>780</v>
      </c>
      <c r="N416" s="49"/>
      <c r="O416" s="49"/>
      <c r="P416" s="49">
        <v>780</v>
      </c>
      <c r="Q416" s="52">
        <v>0</v>
      </c>
      <c r="R416" s="52">
        <f t="shared" si="112"/>
        <v>780</v>
      </c>
      <c r="S416" s="51">
        <v>20</v>
      </c>
      <c r="T416" s="99">
        <f t="shared" si="117"/>
        <v>37.248459958932237</v>
      </c>
      <c r="U416" s="98">
        <f t="shared" si="113"/>
        <v>780</v>
      </c>
      <c r="V416" s="98">
        <f t="shared" si="118"/>
        <v>0</v>
      </c>
      <c r="W416" s="98">
        <v>0</v>
      </c>
      <c r="X416" s="52" t="s">
        <v>45</v>
      </c>
      <c r="Y416" s="15"/>
      <c r="AA416" s="57">
        <f t="shared" si="119"/>
        <v>780</v>
      </c>
      <c r="AB416" s="57"/>
      <c r="AC416" s="57">
        <f t="shared" si="120"/>
        <v>780</v>
      </c>
      <c r="AD416" s="57">
        <f t="shared" si="115"/>
        <v>780</v>
      </c>
      <c r="AE416" s="57">
        <f t="shared" si="121"/>
        <v>780</v>
      </c>
      <c r="AF416" s="57">
        <f t="shared" si="122"/>
        <v>780</v>
      </c>
      <c r="AG416" s="15">
        <f t="shared" si="123"/>
        <v>780</v>
      </c>
      <c r="AH416" s="74">
        <v>25</v>
      </c>
      <c r="AI416" s="304">
        <f t="shared" si="124"/>
        <v>35.498459958932237</v>
      </c>
      <c r="AJ416" s="304">
        <f t="shared" si="125"/>
        <v>36.248459958932237</v>
      </c>
      <c r="AK416" s="106">
        <f t="shared" si="128"/>
        <v>780</v>
      </c>
      <c r="AL416" s="57">
        <f t="shared" si="116"/>
        <v>780</v>
      </c>
      <c r="AM416" s="106">
        <f t="shared" si="127"/>
        <v>780</v>
      </c>
    </row>
    <row r="417" spans="1:39" x14ac:dyDescent="0.3">
      <c r="A417" s="51">
        <v>4</v>
      </c>
      <c r="B417" s="51" t="s">
        <v>13</v>
      </c>
      <c r="C417" s="51">
        <v>320</v>
      </c>
      <c r="D417" s="51" t="s">
        <v>14</v>
      </c>
      <c r="E417" s="51"/>
      <c r="F417" s="51">
        <v>13260</v>
      </c>
      <c r="G417" s="71" t="s">
        <v>574</v>
      </c>
      <c r="H417" s="312">
        <v>7</v>
      </c>
      <c r="I417" t="s">
        <v>623</v>
      </c>
      <c r="J417" s="53">
        <v>30133</v>
      </c>
      <c r="K417" s="47">
        <v>1982</v>
      </c>
      <c r="L417" s="4">
        <v>7</v>
      </c>
      <c r="M417" s="52">
        <v>1320</v>
      </c>
      <c r="N417" s="49"/>
      <c r="O417" s="49"/>
      <c r="P417" s="49">
        <v>1320</v>
      </c>
      <c r="Q417" s="52">
        <v>0</v>
      </c>
      <c r="R417" s="52">
        <f t="shared" si="112"/>
        <v>1320</v>
      </c>
      <c r="S417" s="51">
        <v>20</v>
      </c>
      <c r="T417" s="99">
        <f t="shared" si="117"/>
        <v>37.248459958932237</v>
      </c>
      <c r="U417" s="98">
        <f t="shared" si="113"/>
        <v>1320</v>
      </c>
      <c r="V417" s="98">
        <f t="shared" si="118"/>
        <v>0</v>
      </c>
      <c r="W417" s="98">
        <v>0</v>
      </c>
      <c r="X417" s="52" t="s">
        <v>45</v>
      </c>
      <c r="Y417" s="15"/>
      <c r="AA417" s="57">
        <f t="shared" si="119"/>
        <v>1320</v>
      </c>
      <c r="AB417" s="57"/>
      <c r="AC417" s="57">
        <f t="shared" si="120"/>
        <v>1320</v>
      </c>
      <c r="AD417" s="57">
        <f t="shared" si="115"/>
        <v>1320</v>
      </c>
      <c r="AE417" s="57">
        <f t="shared" si="121"/>
        <v>1320</v>
      </c>
      <c r="AF417" s="57">
        <f t="shared" si="122"/>
        <v>1320</v>
      </c>
      <c r="AG417" s="15">
        <f t="shared" si="123"/>
        <v>1320</v>
      </c>
      <c r="AH417" s="74">
        <v>25</v>
      </c>
      <c r="AI417" s="304">
        <f t="shared" si="124"/>
        <v>35.498459958932237</v>
      </c>
      <c r="AJ417" s="304">
        <f t="shared" si="125"/>
        <v>36.248459958932237</v>
      </c>
      <c r="AK417" s="106">
        <f t="shared" si="128"/>
        <v>1320</v>
      </c>
      <c r="AL417" s="57">
        <f t="shared" si="116"/>
        <v>1320</v>
      </c>
      <c r="AM417" s="106">
        <f t="shared" si="127"/>
        <v>1320</v>
      </c>
    </row>
    <row r="418" spans="1:39" x14ac:dyDescent="0.3">
      <c r="A418" s="51">
        <v>4</v>
      </c>
      <c r="B418" s="51" t="s">
        <v>13</v>
      </c>
      <c r="C418" s="51">
        <v>320</v>
      </c>
      <c r="D418" s="51" t="s">
        <v>14</v>
      </c>
      <c r="E418" s="51"/>
      <c r="F418" s="51">
        <v>13260</v>
      </c>
      <c r="G418" s="71" t="s">
        <v>586</v>
      </c>
      <c r="H418" s="312">
        <v>23</v>
      </c>
      <c r="I418" t="s">
        <v>614</v>
      </c>
      <c r="J418" s="53">
        <v>30133</v>
      </c>
      <c r="K418" s="47">
        <v>1982</v>
      </c>
      <c r="L418" s="4">
        <v>7</v>
      </c>
      <c r="M418" s="52">
        <v>750</v>
      </c>
      <c r="N418" s="49"/>
      <c r="O418" s="49"/>
      <c r="P418" s="49">
        <v>750</v>
      </c>
      <c r="Q418" s="52">
        <v>0</v>
      </c>
      <c r="R418" s="52">
        <f t="shared" si="112"/>
        <v>750</v>
      </c>
      <c r="S418" s="51">
        <v>20</v>
      </c>
      <c r="T418" s="99">
        <f t="shared" si="117"/>
        <v>37.248459958932237</v>
      </c>
      <c r="U418" s="98">
        <f t="shared" si="113"/>
        <v>750</v>
      </c>
      <c r="V418" s="98">
        <f t="shared" si="118"/>
        <v>0</v>
      </c>
      <c r="W418" s="98">
        <v>0</v>
      </c>
      <c r="X418" s="52" t="s">
        <v>45</v>
      </c>
      <c r="Y418" s="15"/>
      <c r="AA418" s="57">
        <f t="shared" si="119"/>
        <v>750</v>
      </c>
      <c r="AB418" s="57"/>
      <c r="AC418" s="57">
        <f t="shared" si="120"/>
        <v>750</v>
      </c>
      <c r="AD418" s="57">
        <f t="shared" si="115"/>
        <v>750</v>
      </c>
      <c r="AE418" s="57">
        <f t="shared" si="121"/>
        <v>750</v>
      </c>
      <c r="AF418" s="57">
        <f t="shared" si="122"/>
        <v>750</v>
      </c>
      <c r="AG418" s="15">
        <f t="shared" si="123"/>
        <v>750</v>
      </c>
      <c r="AH418" s="74">
        <v>25</v>
      </c>
      <c r="AI418" s="304">
        <f t="shared" si="124"/>
        <v>35.498459958932237</v>
      </c>
      <c r="AJ418" s="304">
        <f t="shared" si="125"/>
        <v>36.248459958932237</v>
      </c>
      <c r="AK418" s="106">
        <f t="shared" si="128"/>
        <v>750</v>
      </c>
      <c r="AL418" s="57">
        <f t="shared" si="116"/>
        <v>750</v>
      </c>
      <c r="AM418" s="106">
        <f t="shared" si="127"/>
        <v>750</v>
      </c>
    </row>
    <row r="419" spans="1:39" x14ac:dyDescent="0.3">
      <c r="A419" s="51">
        <v>4</v>
      </c>
      <c r="B419" s="51" t="s">
        <v>13</v>
      </c>
      <c r="C419" s="51">
        <v>320</v>
      </c>
      <c r="D419" s="51" t="s">
        <v>14</v>
      </c>
      <c r="E419" s="51"/>
      <c r="F419" s="51">
        <v>13260</v>
      </c>
      <c r="G419" s="71" t="s">
        <v>575</v>
      </c>
      <c r="H419" s="312">
        <v>8</v>
      </c>
      <c r="I419" t="s">
        <v>604</v>
      </c>
      <c r="J419" s="53">
        <v>30498</v>
      </c>
      <c r="K419" s="47">
        <v>1983</v>
      </c>
      <c r="L419" s="4">
        <v>7</v>
      </c>
      <c r="M419" s="52">
        <v>1320</v>
      </c>
      <c r="N419" s="49"/>
      <c r="O419" s="49"/>
      <c r="P419" s="49">
        <v>1320</v>
      </c>
      <c r="Q419" s="52">
        <v>0</v>
      </c>
      <c r="R419" s="52">
        <f t="shared" si="112"/>
        <v>1320</v>
      </c>
      <c r="S419" s="51">
        <v>20</v>
      </c>
      <c r="T419" s="99">
        <f t="shared" si="117"/>
        <v>36.249144421629019</v>
      </c>
      <c r="U419" s="98">
        <f t="shared" si="113"/>
        <v>1320</v>
      </c>
      <c r="V419" s="98">
        <f t="shared" si="118"/>
        <v>0</v>
      </c>
      <c r="W419" s="98">
        <v>0</v>
      </c>
      <c r="X419" s="52" t="s">
        <v>45</v>
      </c>
      <c r="Y419" s="15"/>
      <c r="AA419" s="57">
        <f t="shared" si="119"/>
        <v>1320</v>
      </c>
      <c r="AB419" s="57"/>
      <c r="AC419" s="57">
        <f t="shared" si="120"/>
        <v>1320</v>
      </c>
      <c r="AD419" s="57">
        <f t="shared" si="115"/>
        <v>1320</v>
      </c>
      <c r="AE419" s="57">
        <f t="shared" si="121"/>
        <v>1320</v>
      </c>
      <c r="AF419" s="57">
        <f t="shared" si="122"/>
        <v>1320</v>
      </c>
      <c r="AG419" s="15">
        <f t="shared" si="123"/>
        <v>1320</v>
      </c>
      <c r="AH419" s="74">
        <v>25</v>
      </c>
      <c r="AI419" s="304">
        <f t="shared" si="124"/>
        <v>34.499144421629019</v>
      </c>
      <c r="AJ419" s="304">
        <f t="shared" si="125"/>
        <v>35.249144421629019</v>
      </c>
      <c r="AK419" s="106">
        <f t="shared" si="128"/>
        <v>1320</v>
      </c>
      <c r="AL419" s="57">
        <f t="shared" si="116"/>
        <v>1320</v>
      </c>
      <c r="AM419" s="106">
        <f t="shared" si="127"/>
        <v>1320</v>
      </c>
    </row>
    <row r="420" spans="1:39" x14ac:dyDescent="0.3">
      <c r="A420" s="51">
        <v>4</v>
      </c>
      <c r="B420" s="51" t="s">
        <v>13</v>
      </c>
      <c r="C420" s="51">
        <v>320</v>
      </c>
      <c r="D420" s="51" t="s">
        <v>14</v>
      </c>
      <c r="E420" s="51"/>
      <c r="F420" s="51">
        <v>13260</v>
      </c>
      <c r="G420" s="71" t="s">
        <v>585</v>
      </c>
      <c r="H420" s="312">
        <v>22</v>
      </c>
      <c r="I420" t="s">
        <v>615</v>
      </c>
      <c r="J420" s="53">
        <v>30498</v>
      </c>
      <c r="K420" s="47">
        <v>1983</v>
      </c>
      <c r="L420" s="4">
        <v>7</v>
      </c>
      <c r="M420" s="52">
        <v>1500</v>
      </c>
      <c r="N420" s="49"/>
      <c r="O420" s="49"/>
      <c r="P420" s="49">
        <v>1500</v>
      </c>
      <c r="Q420" s="52">
        <v>0</v>
      </c>
      <c r="R420" s="52">
        <f t="shared" si="112"/>
        <v>1500</v>
      </c>
      <c r="S420" s="51">
        <v>20</v>
      </c>
      <c r="T420" s="99">
        <f t="shared" si="117"/>
        <v>36.249144421629019</v>
      </c>
      <c r="U420" s="98">
        <f t="shared" si="113"/>
        <v>1500</v>
      </c>
      <c r="V420" s="98">
        <f t="shared" si="118"/>
        <v>0</v>
      </c>
      <c r="W420" s="98">
        <v>0</v>
      </c>
      <c r="X420" s="52" t="s">
        <v>45</v>
      </c>
      <c r="Y420" s="15"/>
      <c r="AA420" s="57">
        <f t="shared" si="119"/>
        <v>1500</v>
      </c>
      <c r="AB420" s="57"/>
      <c r="AC420" s="57">
        <f t="shared" si="120"/>
        <v>1500</v>
      </c>
      <c r="AD420" s="57">
        <f t="shared" si="115"/>
        <v>1500</v>
      </c>
      <c r="AE420" s="57">
        <f t="shared" si="121"/>
        <v>1500</v>
      </c>
      <c r="AF420" s="57">
        <f t="shared" si="122"/>
        <v>1500</v>
      </c>
      <c r="AG420" s="15">
        <f t="shared" si="123"/>
        <v>1500</v>
      </c>
      <c r="AH420" s="74">
        <v>25</v>
      </c>
      <c r="AI420" s="304">
        <f t="shared" si="124"/>
        <v>34.499144421629019</v>
      </c>
      <c r="AJ420" s="304">
        <f t="shared" si="125"/>
        <v>35.249144421629019</v>
      </c>
      <c r="AK420" s="106">
        <f t="shared" si="128"/>
        <v>1500</v>
      </c>
      <c r="AL420" s="57">
        <f t="shared" si="116"/>
        <v>1500</v>
      </c>
      <c r="AM420" s="106">
        <f t="shared" si="127"/>
        <v>1500</v>
      </c>
    </row>
    <row r="421" spans="1:39" x14ac:dyDescent="0.3">
      <c r="A421" s="51">
        <v>4</v>
      </c>
      <c r="B421" s="51" t="s">
        <v>13</v>
      </c>
      <c r="C421" s="51">
        <v>320</v>
      </c>
      <c r="D421" s="51" t="s">
        <v>14</v>
      </c>
      <c r="E421" s="51"/>
      <c r="F421" s="51">
        <v>13260</v>
      </c>
      <c r="G421" s="71" t="s">
        <v>578</v>
      </c>
      <c r="H421" s="312">
        <v>13</v>
      </c>
      <c r="I421" t="s">
        <v>617</v>
      </c>
      <c r="J421" s="53">
        <v>31229</v>
      </c>
      <c r="K421" s="47">
        <v>1985</v>
      </c>
      <c r="L421" s="4">
        <v>7</v>
      </c>
      <c r="M421" s="52">
        <v>2000</v>
      </c>
      <c r="N421" s="49"/>
      <c r="O421" s="49"/>
      <c r="P421" s="49">
        <v>2000</v>
      </c>
      <c r="Q421" s="52">
        <v>0</v>
      </c>
      <c r="R421" s="52">
        <f t="shared" si="112"/>
        <v>2000</v>
      </c>
      <c r="S421" s="51">
        <v>20</v>
      </c>
      <c r="T421" s="99">
        <f t="shared" si="117"/>
        <v>34.247775496235455</v>
      </c>
      <c r="U421" s="98">
        <f t="shared" si="113"/>
        <v>2000</v>
      </c>
      <c r="V421" s="98">
        <f t="shared" si="118"/>
        <v>0</v>
      </c>
      <c r="W421" s="98">
        <v>0</v>
      </c>
      <c r="X421" s="52" t="s">
        <v>45</v>
      </c>
      <c r="Y421" s="15"/>
      <c r="AA421" s="57">
        <f t="shared" si="119"/>
        <v>2000</v>
      </c>
      <c r="AB421" s="57"/>
      <c r="AC421" s="57">
        <f t="shared" si="120"/>
        <v>2000</v>
      </c>
      <c r="AD421" s="57">
        <f t="shared" si="115"/>
        <v>2000</v>
      </c>
      <c r="AE421" s="57">
        <f t="shared" si="121"/>
        <v>2000</v>
      </c>
      <c r="AF421" s="57">
        <f t="shared" si="122"/>
        <v>2000</v>
      </c>
      <c r="AG421" s="15">
        <f t="shared" si="123"/>
        <v>2000</v>
      </c>
      <c r="AH421" s="74">
        <v>25</v>
      </c>
      <c r="AI421" s="304">
        <f t="shared" si="124"/>
        <v>32.497775496235455</v>
      </c>
      <c r="AJ421" s="304">
        <f t="shared" si="125"/>
        <v>33.247775496235455</v>
      </c>
      <c r="AK421" s="106">
        <f t="shared" si="128"/>
        <v>2000</v>
      </c>
      <c r="AL421" s="57">
        <f t="shared" si="116"/>
        <v>2000</v>
      </c>
      <c r="AM421" s="106">
        <f t="shared" si="127"/>
        <v>2000</v>
      </c>
    </row>
    <row r="422" spans="1:39" x14ac:dyDescent="0.3">
      <c r="A422" s="51">
        <v>4</v>
      </c>
      <c r="B422" s="51" t="s">
        <v>13</v>
      </c>
      <c r="C422" s="51">
        <v>320</v>
      </c>
      <c r="D422" s="51" t="s">
        <v>14</v>
      </c>
      <c r="E422" s="51"/>
      <c r="F422" s="51">
        <v>13260</v>
      </c>
      <c r="G422" s="71" t="s">
        <v>580</v>
      </c>
      <c r="H422" s="312">
        <v>15</v>
      </c>
      <c r="I422" t="s">
        <v>618</v>
      </c>
      <c r="J422" s="53">
        <v>31229</v>
      </c>
      <c r="K422" s="47">
        <v>1985</v>
      </c>
      <c r="L422" s="4">
        <v>7</v>
      </c>
      <c r="M422" s="52">
        <v>2000</v>
      </c>
      <c r="N422" s="49"/>
      <c r="O422" s="49"/>
      <c r="P422" s="49">
        <v>2000</v>
      </c>
      <c r="Q422" s="52">
        <v>0</v>
      </c>
      <c r="R422" s="52">
        <f t="shared" si="112"/>
        <v>2000</v>
      </c>
      <c r="S422" s="51">
        <v>20</v>
      </c>
      <c r="T422" s="99">
        <f t="shared" si="117"/>
        <v>34.247775496235455</v>
      </c>
      <c r="U422" s="98">
        <f t="shared" si="113"/>
        <v>2000</v>
      </c>
      <c r="V422" s="98">
        <f t="shared" si="118"/>
        <v>0</v>
      </c>
      <c r="W422" s="98">
        <v>0</v>
      </c>
      <c r="X422" s="52" t="s">
        <v>45</v>
      </c>
      <c r="Y422" s="15"/>
      <c r="AA422" s="57">
        <f t="shared" si="119"/>
        <v>2000</v>
      </c>
      <c r="AB422" s="57"/>
      <c r="AC422" s="57">
        <f t="shared" si="120"/>
        <v>2000</v>
      </c>
      <c r="AD422" s="57">
        <f t="shared" si="115"/>
        <v>2000</v>
      </c>
      <c r="AE422" s="57">
        <f t="shared" si="121"/>
        <v>2000</v>
      </c>
      <c r="AF422" s="57">
        <f t="shared" si="122"/>
        <v>2000</v>
      </c>
      <c r="AG422" s="15">
        <f t="shared" si="123"/>
        <v>2000</v>
      </c>
      <c r="AH422" s="74">
        <v>25</v>
      </c>
      <c r="AI422" s="304">
        <f t="shared" si="124"/>
        <v>32.497775496235455</v>
      </c>
      <c r="AJ422" s="304">
        <f t="shared" si="125"/>
        <v>33.247775496235455</v>
      </c>
      <c r="AK422" s="106">
        <f t="shared" si="128"/>
        <v>2000</v>
      </c>
      <c r="AL422" s="57">
        <f t="shared" si="116"/>
        <v>2000</v>
      </c>
      <c r="AM422" s="106">
        <f t="shared" si="127"/>
        <v>2000</v>
      </c>
    </row>
    <row r="423" spans="1:39" x14ac:dyDescent="0.3">
      <c r="A423" s="51">
        <v>4</v>
      </c>
      <c r="B423" s="51" t="s">
        <v>13</v>
      </c>
      <c r="C423" s="51">
        <v>320</v>
      </c>
      <c r="D423" s="51" t="s">
        <v>14</v>
      </c>
      <c r="E423" s="51"/>
      <c r="F423" s="51">
        <v>13260</v>
      </c>
      <c r="G423" s="71" t="s">
        <v>589</v>
      </c>
      <c r="H423" s="312">
        <v>27</v>
      </c>
      <c r="I423" t="s">
        <v>620</v>
      </c>
      <c r="J423" s="53">
        <v>31229</v>
      </c>
      <c r="K423" s="47">
        <v>1985</v>
      </c>
      <c r="L423" s="4">
        <v>7</v>
      </c>
      <c r="M423" s="52">
        <v>2000</v>
      </c>
      <c r="N423" s="49"/>
      <c r="O423" s="49"/>
      <c r="P423" s="49">
        <v>2000</v>
      </c>
      <c r="Q423" s="52">
        <v>0</v>
      </c>
      <c r="R423" s="52">
        <f t="shared" si="112"/>
        <v>2000</v>
      </c>
      <c r="S423" s="51">
        <v>20</v>
      </c>
      <c r="T423" s="99">
        <f t="shared" si="117"/>
        <v>34.247775496235455</v>
      </c>
      <c r="U423" s="98">
        <f t="shared" si="113"/>
        <v>2000</v>
      </c>
      <c r="V423" s="98">
        <f t="shared" si="118"/>
        <v>0</v>
      </c>
      <c r="W423" s="98">
        <v>0</v>
      </c>
      <c r="X423" s="52" t="s">
        <v>45</v>
      </c>
      <c r="Y423" s="15"/>
      <c r="AA423" s="57">
        <f t="shared" si="119"/>
        <v>2000</v>
      </c>
      <c r="AB423" s="57"/>
      <c r="AC423" s="57">
        <f t="shared" si="120"/>
        <v>2000</v>
      </c>
      <c r="AD423" s="57">
        <f t="shared" si="115"/>
        <v>2000</v>
      </c>
      <c r="AE423" s="57">
        <f t="shared" si="121"/>
        <v>2000</v>
      </c>
      <c r="AF423" s="57">
        <f t="shared" si="122"/>
        <v>2000</v>
      </c>
      <c r="AG423" s="15">
        <f t="shared" si="123"/>
        <v>2000</v>
      </c>
      <c r="AH423" s="74">
        <v>25</v>
      </c>
      <c r="AI423" s="304">
        <f t="shared" si="124"/>
        <v>32.497775496235455</v>
      </c>
      <c r="AJ423" s="304">
        <f t="shared" si="125"/>
        <v>33.247775496235455</v>
      </c>
      <c r="AK423" s="106">
        <f t="shared" si="128"/>
        <v>2000</v>
      </c>
      <c r="AL423" s="57">
        <f t="shared" si="116"/>
        <v>2000</v>
      </c>
      <c r="AM423" s="106">
        <f t="shared" si="127"/>
        <v>2000</v>
      </c>
    </row>
    <row r="424" spans="1:39" x14ac:dyDescent="0.3">
      <c r="A424" s="51">
        <v>4</v>
      </c>
      <c r="B424" s="51" t="s">
        <v>13</v>
      </c>
      <c r="C424" s="51">
        <v>320</v>
      </c>
      <c r="D424" s="51" t="s">
        <v>14</v>
      </c>
      <c r="E424" s="51"/>
      <c r="F424" s="51">
        <v>13260</v>
      </c>
      <c r="G424" s="71" t="s">
        <v>588</v>
      </c>
      <c r="H424" s="312">
        <v>25</v>
      </c>
      <c r="I424" t="s">
        <v>607</v>
      </c>
      <c r="J424" s="53">
        <v>31594</v>
      </c>
      <c r="K424" s="47">
        <v>1986</v>
      </c>
      <c r="L424" s="4">
        <v>7</v>
      </c>
      <c r="M424" s="52">
        <v>4500</v>
      </c>
      <c r="N424" s="49"/>
      <c r="O424" s="49"/>
      <c r="P424" s="49">
        <v>4500</v>
      </c>
      <c r="Q424" s="52">
        <v>0</v>
      </c>
      <c r="R424" s="52">
        <f t="shared" si="112"/>
        <v>4500</v>
      </c>
      <c r="S424" s="51">
        <v>20</v>
      </c>
      <c r="T424" s="99">
        <f t="shared" si="117"/>
        <v>33.248459958932237</v>
      </c>
      <c r="U424" s="98">
        <f t="shared" si="113"/>
        <v>4500</v>
      </c>
      <c r="V424" s="98">
        <f t="shared" si="118"/>
        <v>0</v>
      </c>
      <c r="W424" s="98">
        <v>0</v>
      </c>
      <c r="X424" s="52" t="s">
        <v>45</v>
      </c>
      <c r="Y424" s="15"/>
      <c r="AA424" s="57">
        <f t="shared" si="119"/>
        <v>4500</v>
      </c>
      <c r="AB424" s="57"/>
      <c r="AC424" s="57">
        <f t="shared" si="120"/>
        <v>4500</v>
      </c>
      <c r="AD424" s="57">
        <f t="shared" si="115"/>
        <v>4500</v>
      </c>
      <c r="AE424" s="57">
        <f t="shared" si="121"/>
        <v>4500</v>
      </c>
      <c r="AF424" s="57">
        <f t="shared" si="122"/>
        <v>4500</v>
      </c>
      <c r="AG424" s="15">
        <f t="shared" si="123"/>
        <v>4500</v>
      </c>
      <c r="AH424" s="74">
        <v>25</v>
      </c>
      <c r="AI424" s="304">
        <f t="shared" si="124"/>
        <v>31.498459958932237</v>
      </c>
      <c r="AJ424" s="304">
        <f t="shared" si="125"/>
        <v>32.248459958932237</v>
      </c>
      <c r="AK424" s="106">
        <f t="shared" si="128"/>
        <v>4500</v>
      </c>
      <c r="AL424" s="57">
        <f t="shared" si="116"/>
        <v>4500</v>
      </c>
      <c r="AM424" s="106">
        <f t="shared" si="127"/>
        <v>4500</v>
      </c>
    </row>
    <row r="425" spans="1:39" x14ac:dyDescent="0.3">
      <c r="A425" s="51">
        <v>4</v>
      </c>
      <c r="B425" s="51" t="s">
        <v>13</v>
      </c>
      <c r="C425" s="51">
        <v>320</v>
      </c>
      <c r="D425" s="51" t="s">
        <v>14</v>
      </c>
      <c r="E425" s="51"/>
      <c r="F425" s="51">
        <v>13260</v>
      </c>
      <c r="G425" s="71" t="s">
        <v>577</v>
      </c>
      <c r="H425" s="311">
        <v>12</v>
      </c>
      <c r="I425" t="s">
        <v>631</v>
      </c>
      <c r="J425" s="53">
        <v>33055</v>
      </c>
      <c r="K425" s="47">
        <v>1990</v>
      </c>
      <c r="L425" s="4">
        <v>7</v>
      </c>
      <c r="M425" s="52">
        <v>1000</v>
      </c>
      <c r="N425" s="49"/>
      <c r="O425" s="49"/>
      <c r="P425" s="49">
        <v>1000</v>
      </c>
      <c r="Q425" s="52">
        <v>0</v>
      </c>
      <c r="R425" s="52">
        <f t="shared" si="112"/>
        <v>1000</v>
      </c>
      <c r="S425" s="51">
        <v>20</v>
      </c>
      <c r="T425" s="99">
        <f t="shared" si="117"/>
        <v>29.248459958932237</v>
      </c>
      <c r="U425" s="98">
        <f t="shared" si="113"/>
        <v>1000</v>
      </c>
      <c r="V425" s="98">
        <f t="shared" si="118"/>
        <v>0</v>
      </c>
      <c r="W425" s="98">
        <v>0</v>
      </c>
      <c r="X425" s="52" t="s">
        <v>45</v>
      </c>
      <c r="Y425" s="15"/>
      <c r="AA425" s="57">
        <f t="shared" si="119"/>
        <v>1000</v>
      </c>
      <c r="AB425" s="57"/>
      <c r="AC425" s="57">
        <f t="shared" si="120"/>
        <v>1000</v>
      </c>
      <c r="AD425" s="57">
        <f t="shared" si="115"/>
        <v>1000</v>
      </c>
      <c r="AE425" s="57">
        <f t="shared" si="121"/>
        <v>1000</v>
      </c>
      <c r="AF425" s="57">
        <f t="shared" si="122"/>
        <v>1000</v>
      </c>
      <c r="AG425" s="15">
        <f t="shared" si="123"/>
        <v>1000</v>
      </c>
      <c r="AH425" s="74">
        <v>25</v>
      </c>
      <c r="AI425" s="304">
        <f t="shared" si="124"/>
        <v>27.498459958932237</v>
      </c>
      <c r="AJ425" s="304">
        <f t="shared" si="125"/>
        <v>28.248459958932237</v>
      </c>
      <c r="AK425" s="106">
        <f t="shared" si="128"/>
        <v>1000</v>
      </c>
      <c r="AL425" s="57">
        <f t="shared" si="116"/>
        <v>1000</v>
      </c>
      <c r="AM425" s="106">
        <f t="shared" si="127"/>
        <v>1000</v>
      </c>
    </row>
    <row r="426" spans="1:39" x14ac:dyDescent="0.3">
      <c r="A426" s="51">
        <v>4</v>
      </c>
      <c r="B426" s="51" t="s">
        <v>13</v>
      </c>
      <c r="C426" s="51">
        <v>320</v>
      </c>
      <c r="D426" s="51" t="s">
        <v>14</v>
      </c>
      <c r="E426" s="51"/>
      <c r="F426" s="51">
        <v>13260</v>
      </c>
      <c r="G426" s="71" t="s">
        <v>576</v>
      </c>
      <c r="H426" s="312">
        <v>11</v>
      </c>
      <c r="I426" t="s">
        <v>644</v>
      </c>
      <c r="J426" s="53">
        <v>34151</v>
      </c>
      <c r="K426" s="47">
        <v>1993</v>
      </c>
      <c r="L426" s="4">
        <v>7</v>
      </c>
      <c r="M426" s="52">
        <v>1221</v>
      </c>
      <c r="N426" s="49"/>
      <c r="O426" s="49"/>
      <c r="P426" s="49">
        <v>1221</v>
      </c>
      <c r="Q426" s="52">
        <v>0</v>
      </c>
      <c r="R426" s="52">
        <f t="shared" si="112"/>
        <v>1221</v>
      </c>
      <c r="S426" s="51">
        <v>20</v>
      </c>
      <c r="T426" s="99">
        <f t="shared" si="117"/>
        <v>26.247775496235455</v>
      </c>
      <c r="U426" s="98">
        <f t="shared" si="113"/>
        <v>1221</v>
      </c>
      <c r="V426" s="98">
        <f t="shared" si="118"/>
        <v>0</v>
      </c>
      <c r="W426" s="98">
        <v>0</v>
      </c>
      <c r="X426" s="52" t="s">
        <v>45</v>
      </c>
      <c r="Y426" s="15"/>
      <c r="AA426" s="57">
        <f t="shared" si="119"/>
        <v>1221</v>
      </c>
      <c r="AB426" s="57"/>
      <c r="AC426" s="57">
        <f t="shared" si="120"/>
        <v>1221</v>
      </c>
      <c r="AD426" s="57">
        <f t="shared" si="115"/>
        <v>1221</v>
      </c>
      <c r="AE426" s="57">
        <f t="shared" si="121"/>
        <v>1221</v>
      </c>
      <c r="AF426" s="57">
        <f t="shared" si="122"/>
        <v>1221</v>
      </c>
      <c r="AG426" s="15">
        <f t="shared" si="123"/>
        <v>1221</v>
      </c>
      <c r="AH426" s="74">
        <v>25</v>
      </c>
      <c r="AI426" s="304">
        <f t="shared" si="124"/>
        <v>24.497775496235455</v>
      </c>
      <c r="AJ426" s="304">
        <f t="shared" si="125"/>
        <v>25.247775496235455</v>
      </c>
      <c r="AK426" s="106">
        <f t="shared" si="128"/>
        <v>1196.47</v>
      </c>
      <c r="AL426" s="57">
        <f t="shared" si="116"/>
        <v>1221</v>
      </c>
      <c r="AM426" s="106">
        <f t="shared" si="127"/>
        <v>1221</v>
      </c>
    </row>
    <row r="427" spans="1:39" x14ac:dyDescent="0.3">
      <c r="A427" s="51">
        <v>4</v>
      </c>
      <c r="B427" s="51" t="s">
        <v>13</v>
      </c>
      <c r="C427" s="51">
        <v>320</v>
      </c>
      <c r="D427" s="51" t="s">
        <v>14</v>
      </c>
      <c r="E427" s="51"/>
      <c r="F427" s="51">
        <v>13260</v>
      </c>
      <c r="G427" s="71" t="s">
        <v>582</v>
      </c>
      <c r="H427" s="312">
        <v>17</v>
      </c>
      <c r="I427" t="s">
        <v>619</v>
      </c>
      <c r="J427" s="53">
        <v>34151</v>
      </c>
      <c r="K427" s="47">
        <v>1993</v>
      </c>
      <c r="L427" s="4">
        <v>7</v>
      </c>
      <c r="M427" s="52">
        <v>1500</v>
      </c>
      <c r="N427" s="49"/>
      <c r="O427" s="49"/>
      <c r="P427" s="49">
        <v>1500</v>
      </c>
      <c r="Q427" s="52">
        <v>0</v>
      </c>
      <c r="R427" s="52">
        <f t="shared" si="112"/>
        <v>1500</v>
      </c>
      <c r="S427" s="51">
        <v>20</v>
      </c>
      <c r="T427" s="99">
        <f t="shared" si="117"/>
        <v>26.247775496235455</v>
      </c>
      <c r="U427" s="98">
        <f t="shared" si="113"/>
        <v>1500</v>
      </c>
      <c r="V427" s="98">
        <f t="shared" si="118"/>
        <v>0</v>
      </c>
      <c r="W427" s="98">
        <v>0</v>
      </c>
      <c r="X427" s="52" t="s">
        <v>45</v>
      </c>
      <c r="Y427" s="15"/>
      <c r="AA427" s="57">
        <f t="shared" si="119"/>
        <v>1500</v>
      </c>
      <c r="AB427" s="57"/>
      <c r="AC427" s="57">
        <f t="shared" si="120"/>
        <v>1500</v>
      </c>
      <c r="AD427" s="57">
        <f t="shared" si="115"/>
        <v>1500</v>
      </c>
      <c r="AE427" s="57">
        <f t="shared" si="121"/>
        <v>1500</v>
      </c>
      <c r="AF427" s="57">
        <f t="shared" si="122"/>
        <v>1500</v>
      </c>
      <c r="AG427" s="15">
        <f t="shared" si="123"/>
        <v>1500</v>
      </c>
      <c r="AH427" s="74">
        <v>25</v>
      </c>
      <c r="AI427" s="304">
        <f t="shared" si="124"/>
        <v>24.497775496235455</v>
      </c>
      <c r="AJ427" s="304">
        <f t="shared" si="125"/>
        <v>25.247775496235455</v>
      </c>
      <c r="AK427" s="106">
        <f t="shared" si="128"/>
        <v>1469.87</v>
      </c>
      <c r="AL427" s="57">
        <f t="shared" si="116"/>
        <v>1500</v>
      </c>
      <c r="AM427" s="106">
        <f t="shared" si="127"/>
        <v>1500</v>
      </c>
    </row>
    <row r="428" spans="1:39" x14ac:dyDescent="0.3">
      <c r="A428" s="51">
        <v>4</v>
      </c>
      <c r="B428" s="51" t="s">
        <v>13</v>
      </c>
      <c r="C428" s="51">
        <v>320</v>
      </c>
      <c r="D428" s="51" t="s">
        <v>14</v>
      </c>
      <c r="E428" s="51"/>
      <c r="F428" s="51">
        <v>13260</v>
      </c>
      <c r="G428" s="71" t="s">
        <v>587</v>
      </c>
      <c r="H428" s="312">
        <v>24</v>
      </c>
      <c r="I428" t="s">
        <v>624</v>
      </c>
      <c r="J428" s="53">
        <v>34151</v>
      </c>
      <c r="K428" s="47">
        <v>1993</v>
      </c>
      <c r="L428" s="4">
        <v>7</v>
      </c>
      <c r="M428" s="52">
        <v>2500</v>
      </c>
      <c r="N428" s="49"/>
      <c r="O428" s="49"/>
      <c r="P428" s="49">
        <v>2500</v>
      </c>
      <c r="Q428" s="52">
        <v>0</v>
      </c>
      <c r="R428" s="52">
        <f t="shared" si="112"/>
        <v>2500</v>
      </c>
      <c r="S428" s="51">
        <v>20</v>
      </c>
      <c r="T428" s="99">
        <f t="shared" si="117"/>
        <v>26.247775496235455</v>
      </c>
      <c r="U428" s="98">
        <f t="shared" si="113"/>
        <v>2500</v>
      </c>
      <c r="V428" s="98">
        <f t="shared" si="118"/>
        <v>0</v>
      </c>
      <c r="W428" s="98">
        <v>0</v>
      </c>
      <c r="X428" s="52" t="s">
        <v>45</v>
      </c>
      <c r="Y428" s="15"/>
      <c r="AA428" s="57">
        <f t="shared" si="119"/>
        <v>2500</v>
      </c>
      <c r="AB428" s="57"/>
      <c r="AC428" s="57">
        <f t="shared" si="120"/>
        <v>2500</v>
      </c>
      <c r="AD428" s="57">
        <f t="shared" si="115"/>
        <v>2500</v>
      </c>
      <c r="AE428" s="57">
        <f t="shared" si="121"/>
        <v>2500</v>
      </c>
      <c r="AF428" s="57">
        <f t="shared" si="122"/>
        <v>2500</v>
      </c>
      <c r="AG428" s="15">
        <f t="shared" si="123"/>
        <v>2500</v>
      </c>
      <c r="AH428" s="74">
        <v>25</v>
      </c>
      <c r="AI428" s="304">
        <f t="shared" si="124"/>
        <v>24.497775496235455</v>
      </c>
      <c r="AJ428" s="304">
        <f t="shared" si="125"/>
        <v>25.247775496235455</v>
      </c>
      <c r="AK428" s="106">
        <f t="shared" si="128"/>
        <v>2449.7800000000002</v>
      </c>
      <c r="AL428" s="57">
        <f t="shared" si="116"/>
        <v>2500</v>
      </c>
      <c r="AM428" s="106">
        <f t="shared" si="127"/>
        <v>2500</v>
      </c>
    </row>
    <row r="429" spans="1:39" x14ac:dyDescent="0.3">
      <c r="A429" s="51">
        <v>4</v>
      </c>
      <c r="B429" s="51" t="s">
        <v>13</v>
      </c>
      <c r="C429" s="51">
        <v>320</v>
      </c>
      <c r="D429" s="51" t="s">
        <v>14</v>
      </c>
      <c r="E429" s="51"/>
      <c r="F429" s="51">
        <v>13260</v>
      </c>
      <c r="G429" s="71" t="s">
        <v>575</v>
      </c>
      <c r="H429" s="312">
        <v>8</v>
      </c>
      <c r="I429" t="s">
        <v>604</v>
      </c>
      <c r="J429" s="53">
        <v>34516</v>
      </c>
      <c r="K429" s="47">
        <v>1994</v>
      </c>
      <c r="L429" s="4">
        <v>7</v>
      </c>
      <c r="M429" s="52">
        <v>588</v>
      </c>
      <c r="N429" s="49"/>
      <c r="O429" s="49"/>
      <c r="P429" s="49">
        <v>588</v>
      </c>
      <c r="Q429" s="52">
        <v>0</v>
      </c>
      <c r="R429" s="52">
        <f t="shared" si="112"/>
        <v>588</v>
      </c>
      <c r="S429" s="51">
        <v>20</v>
      </c>
      <c r="T429" s="99">
        <f t="shared" si="117"/>
        <v>25.248459958932237</v>
      </c>
      <c r="U429" s="98">
        <f t="shared" si="113"/>
        <v>588</v>
      </c>
      <c r="V429" s="98">
        <f t="shared" si="118"/>
        <v>0</v>
      </c>
      <c r="W429" s="98">
        <v>0</v>
      </c>
      <c r="X429" s="52" t="s">
        <v>45</v>
      </c>
      <c r="Y429" s="15"/>
      <c r="AA429" s="57">
        <f t="shared" si="119"/>
        <v>588</v>
      </c>
      <c r="AB429" s="57"/>
      <c r="AC429" s="57">
        <f t="shared" si="120"/>
        <v>588</v>
      </c>
      <c r="AD429" s="57">
        <f t="shared" si="115"/>
        <v>588</v>
      </c>
      <c r="AE429" s="57">
        <f t="shared" si="121"/>
        <v>588</v>
      </c>
      <c r="AF429" s="57">
        <f t="shared" si="122"/>
        <v>588</v>
      </c>
      <c r="AG429" s="15">
        <f t="shared" si="123"/>
        <v>588</v>
      </c>
      <c r="AH429" s="74">
        <v>25</v>
      </c>
      <c r="AI429" s="304">
        <f t="shared" si="124"/>
        <v>23.498459958932237</v>
      </c>
      <c r="AJ429" s="304">
        <f t="shared" si="125"/>
        <v>24.248459958932237</v>
      </c>
      <c r="AK429" s="106">
        <f t="shared" si="128"/>
        <v>552.67999999999995</v>
      </c>
      <c r="AL429" s="57">
        <f t="shared" si="116"/>
        <v>570.32000000000005</v>
      </c>
      <c r="AM429" s="106">
        <f t="shared" si="127"/>
        <v>588</v>
      </c>
    </row>
    <row r="430" spans="1:39" x14ac:dyDescent="0.3">
      <c r="A430" s="51">
        <v>4</v>
      </c>
      <c r="B430" s="51" t="s">
        <v>13</v>
      </c>
      <c r="C430" s="51">
        <v>320</v>
      </c>
      <c r="D430" s="51" t="s">
        <v>14</v>
      </c>
      <c r="E430" s="51"/>
      <c r="F430" s="51">
        <v>13260</v>
      </c>
      <c r="G430" s="71" t="s">
        <v>573</v>
      </c>
      <c r="H430" s="312">
        <v>6</v>
      </c>
      <c r="I430" t="s">
        <v>612</v>
      </c>
      <c r="J430" s="53">
        <v>34881</v>
      </c>
      <c r="K430" s="47">
        <v>1995</v>
      </c>
      <c r="L430" s="4">
        <v>7</v>
      </c>
      <c r="M430" s="52">
        <v>500</v>
      </c>
      <c r="N430" s="49"/>
      <c r="O430" s="49"/>
      <c r="P430" s="49">
        <v>500</v>
      </c>
      <c r="Q430" s="52">
        <v>0</v>
      </c>
      <c r="R430" s="52">
        <f t="shared" si="112"/>
        <v>500</v>
      </c>
      <c r="S430" s="51">
        <v>20</v>
      </c>
      <c r="T430" s="99">
        <f t="shared" si="117"/>
        <v>24.249144421629023</v>
      </c>
      <c r="U430" s="98">
        <f t="shared" si="113"/>
        <v>500</v>
      </c>
      <c r="V430" s="98">
        <f t="shared" si="118"/>
        <v>0</v>
      </c>
      <c r="W430" s="98">
        <v>0</v>
      </c>
      <c r="X430" s="52" t="s">
        <v>45</v>
      </c>
      <c r="Y430" s="15"/>
      <c r="AA430" s="57">
        <f t="shared" si="119"/>
        <v>500</v>
      </c>
      <c r="AB430" s="57"/>
      <c r="AC430" s="57">
        <f t="shared" si="120"/>
        <v>500</v>
      </c>
      <c r="AD430" s="57">
        <f t="shared" si="115"/>
        <v>500</v>
      </c>
      <c r="AE430" s="57">
        <f t="shared" si="121"/>
        <v>500</v>
      </c>
      <c r="AF430" s="57">
        <f t="shared" si="122"/>
        <v>500</v>
      </c>
      <c r="AG430" s="15">
        <f t="shared" si="123"/>
        <v>500</v>
      </c>
      <c r="AH430" s="74">
        <v>25</v>
      </c>
      <c r="AI430" s="304">
        <f t="shared" si="124"/>
        <v>22.499144421629023</v>
      </c>
      <c r="AJ430" s="304">
        <f t="shared" si="125"/>
        <v>23.249144421629023</v>
      </c>
      <c r="AK430" s="106">
        <f t="shared" si="128"/>
        <v>449.98</v>
      </c>
      <c r="AL430" s="57">
        <f t="shared" si="116"/>
        <v>464.98</v>
      </c>
      <c r="AM430" s="106">
        <f t="shared" si="127"/>
        <v>484.98</v>
      </c>
    </row>
    <row r="431" spans="1:39" x14ac:dyDescent="0.3">
      <c r="A431" s="51">
        <v>4</v>
      </c>
      <c r="B431" s="51" t="s">
        <v>13</v>
      </c>
      <c r="C431" s="51">
        <v>320</v>
      </c>
      <c r="D431" s="51" t="s">
        <v>14</v>
      </c>
      <c r="E431" s="51"/>
      <c r="F431" s="51">
        <v>13260</v>
      </c>
      <c r="G431" s="71" t="s">
        <v>576</v>
      </c>
      <c r="H431" s="312">
        <v>20</v>
      </c>
      <c r="I431" t="s">
        <v>645</v>
      </c>
      <c r="J431" s="53">
        <v>34881</v>
      </c>
      <c r="K431" s="47">
        <v>1995</v>
      </c>
      <c r="L431" s="4">
        <v>7</v>
      </c>
      <c r="M431" s="52">
        <v>3552</v>
      </c>
      <c r="N431" s="49"/>
      <c r="O431" s="49"/>
      <c r="P431" s="49">
        <v>3552</v>
      </c>
      <c r="Q431" s="52">
        <v>0</v>
      </c>
      <c r="R431" s="52">
        <f t="shared" si="112"/>
        <v>3552</v>
      </c>
      <c r="S431" s="51">
        <v>20</v>
      </c>
      <c r="T431" s="99">
        <f t="shared" si="117"/>
        <v>24.249144421629023</v>
      </c>
      <c r="U431" s="98">
        <f t="shared" si="113"/>
        <v>3552</v>
      </c>
      <c r="V431" s="98">
        <f t="shared" si="118"/>
        <v>0</v>
      </c>
      <c r="W431" s="98">
        <v>0</v>
      </c>
      <c r="X431" s="52" t="s">
        <v>45</v>
      </c>
      <c r="Y431" s="15"/>
      <c r="AA431" s="57">
        <f t="shared" si="119"/>
        <v>3552</v>
      </c>
      <c r="AB431" s="57"/>
      <c r="AC431" s="57">
        <f t="shared" si="120"/>
        <v>3552</v>
      </c>
      <c r="AD431" s="57">
        <f t="shared" si="115"/>
        <v>3552</v>
      </c>
      <c r="AE431" s="57">
        <f t="shared" si="121"/>
        <v>3552</v>
      </c>
      <c r="AF431" s="57">
        <f t="shared" si="122"/>
        <v>3552</v>
      </c>
      <c r="AG431" s="15">
        <f t="shared" si="123"/>
        <v>3552</v>
      </c>
      <c r="AH431" s="74">
        <v>25</v>
      </c>
      <c r="AI431" s="304">
        <f t="shared" si="124"/>
        <v>22.499144421629023</v>
      </c>
      <c r="AJ431" s="304">
        <f t="shared" si="125"/>
        <v>23.249144421629023</v>
      </c>
      <c r="AK431" s="106">
        <f t="shared" si="128"/>
        <v>3196.68</v>
      </c>
      <c r="AL431" s="57">
        <f t="shared" si="116"/>
        <v>3303.24</v>
      </c>
      <c r="AM431" s="106">
        <f t="shared" si="127"/>
        <v>3445.32</v>
      </c>
    </row>
    <row r="432" spans="1:39" x14ac:dyDescent="0.3">
      <c r="A432" s="51">
        <v>4</v>
      </c>
      <c r="B432" s="51" t="s">
        <v>13</v>
      </c>
      <c r="C432" s="51">
        <v>320</v>
      </c>
      <c r="D432" s="51" t="s">
        <v>14</v>
      </c>
      <c r="E432" s="51"/>
      <c r="F432" s="51">
        <v>13260</v>
      </c>
      <c r="G432" s="71" t="s">
        <v>576</v>
      </c>
      <c r="H432" s="312">
        <v>20</v>
      </c>
      <c r="I432" s="74" t="s">
        <v>645</v>
      </c>
      <c r="J432" s="53">
        <v>35247</v>
      </c>
      <c r="K432" s="47">
        <v>1996</v>
      </c>
      <c r="L432" s="4">
        <v>7</v>
      </c>
      <c r="M432" s="52">
        <v>340</v>
      </c>
      <c r="N432" s="49"/>
      <c r="O432" s="49"/>
      <c r="P432" s="49">
        <v>340</v>
      </c>
      <c r="Q432" s="52">
        <v>0</v>
      </c>
      <c r="R432" s="52">
        <f t="shared" si="112"/>
        <v>340</v>
      </c>
      <c r="S432" s="51">
        <v>20</v>
      </c>
      <c r="T432" s="99">
        <f t="shared" si="117"/>
        <v>23.247091033538673</v>
      </c>
      <c r="U432" s="98">
        <f t="shared" si="113"/>
        <v>340</v>
      </c>
      <c r="V432" s="98">
        <f t="shared" si="118"/>
        <v>0</v>
      </c>
      <c r="W432" s="98">
        <v>0</v>
      </c>
      <c r="X432" s="52" t="s">
        <v>45</v>
      </c>
      <c r="Y432" s="15"/>
      <c r="AA432" s="57">
        <f t="shared" si="119"/>
        <v>340</v>
      </c>
      <c r="AB432" s="57"/>
      <c r="AC432" s="57">
        <f t="shared" si="120"/>
        <v>340</v>
      </c>
      <c r="AD432" s="57">
        <f t="shared" si="115"/>
        <v>340</v>
      </c>
      <c r="AE432" s="57">
        <f t="shared" si="121"/>
        <v>340</v>
      </c>
      <c r="AF432" s="57">
        <f t="shared" si="122"/>
        <v>340</v>
      </c>
      <c r="AG432" s="15">
        <f t="shared" si="123"/>
        <v>340</v>
      </c>
      <c r="AH432" s="74">
        <v>25</v>
      </c>
      <c r="AI432" s="304">
        <f t="shared" si="124"/>
        <v>21.497091033538673</v>
      </c>
      <c r="AJ432" s="304">
        <f t="shared" si="125"/>
        <v>22.247091033538673</v>
      </c>
      <c r="AK432" s="106">
        <f t="shared" si="128"/>
        <v>292.36</v>
      </c>
      <c r="AL432" s="57">
        <f t="shared" si="116"/>
        <v>302.56</v>
      </c>
      <c r="AM432" s="106">
        <f t="shared" si="127"/>
        <v>316.16000000000003</v>
      </c>
    </row>
    <row r="433" spans="1:39" x14ac:dyDescent="0.3">
      <c r="A433" s="51">
        <v>4</v>
      </c>
      <c r="B433" s="51" t="s">
        <v>13</v>
      </c>
      <c r="C433" s="51">
        <v>320</v>
      </c>
      <c r="D433" s="51" t="s">
        <v>14</v>
      </c>
      <c r="E433" s="51"/>
      <c r="F433" s="51">
        <v>13260</v>
      </c>
      <c r="G433" s="71" t="s">
        <v>576</v>
      </c>
      <c r="H433" s="312">
        <v>11</v>
      </c>
      <c r="I433" s="74" t="s">
        <v>644</v>
      </c>
      <c r="J433" s="53">
        <v>35612</v>
      </c>
      <c r="K433" s="47">
        <v>1997</v>
      </c>
      <c r="L433" s="4">
        <v>7</v>
      </c>
      <c r="M433" s="52">
        <v>1217</v>
      </c>
      <c r="N433" s="49"/>
      <c r="O433" s="49"/>
      <c r="P433" s="49">
        <v>1217</v>
      </c>
      <c r="Q433" s="52">
        <v>0</v>
      </c>
      <c r="R433" s="52">
        <f t="shared" si="112"/>
        <v>1217</v>
      </c>
      <c r="S433" s="51">
        <v>20</v>
      </c>
      <c r="T433" s="99">
        <f t="shared" si="117"/>
        <v>22.247775496235455</v>
      </c>
      <c r="U433" s="98">
        <f t="shared" si="113"/>
        <v>1217</v>
      </c>
      <c r="V433" s="98">
        <f t="shared" si="118"/>
        <v>0</v>
      </c>
      <c r="W433" s="98">
        <v>0</v>
      </c>
      <c r="X433" s="52" t="s">
        <v>45</v>
      </c>
      <c r="Y433" s="15"/>
      <c r="AA433" s="57">
        <f t="shared" si="119"/>
        <v>1217</v>
      </c>
      <c r="AB433" s="57"/>
      <c r="AC433" s="57">
        <f t="shared" si="120"/>
        <v>1217</v>
      </c>
      <c r="AD433" s="57">
        <f t="shared" si="115"/>
        <v>1217</v>
      </c>
      <c r="AE433" s="57">
        <f t="shared" si="121"/>
        <v>1217</v>
      </c>
      <c r="AF433" s="57">
        <f t="shared" si="122"/>
        <v>1217</v>
      </c>
      <c r="AG433" s="15">
        <f t="shared" si="123"/>
        <v>1217</v>
      </c>
      <c r="AH433" s="74">
        <v>25</v>
      </c>
      <c r="AI433" s="304">
        <f t="shared" si="124"/>
        <v>20.497775496235455</v>
      </c>
      <c r="AJ433" s="304">
        <f t="shared" si="125"/>
        <v>21.247775496235455</v>
      </c>
      <c r="AK433" s="106">
        <f t="shared" si="128"/>
        <v>997.83</v>
      </c>
      <c r="AL433" s="57">
        <f t="shared" si="116"/>
        <v>1034.3399999999999</v>
      </c>
      <c r="AM433" s="106">
        <f t="shared" si="127"/>
        <v>1083.02</v>
      </c>
    </row>
    <row r="434" spans="1:39" x14ac:dyDescent="0.3">
      <c r="A434" s="51">
        <v>4</v>
      </c>
      <c r="B434" s="51" t="s">
        <v>13</v>
      </c>
      <c r="C434" s="51">
        <v>320</v>
      </c>
      <c r="D434" s="51" t="s">
        <v>14</v>
      </c>
      <c r="E434" s="51"/>
      <c r="F434" s="51">
        <v>13260</v>
      </c>
      <c r="G434" s="71" t="s">
        <v>576</v>
      </c>
      <c r="H434" s="312">
        <v>20</v>
      </c>
      <c r="I434" s="74" t="s">
        <v>645</v>
      </c>
      <c r="J434" s="53">
        <v>35612</v>
      </c>
      <c r="K434" s="47">
        <v>1997</v>
      </c>
      <c r="L434" s="4">
        <v>7</v>
      </c>
      <c r="M434" s="52">
        <v>3000</v>
      </c>
      <c r="N434" s="49"/>
      <c r="O434" s="49"/>
      <c r="P434" s="49">
        <v>3000</v>
      </c>
      <c r="Q434" s="52">
        <v>0</v>
      </c>
      <c r="R434" s="52">
        <f t="shared" si="112"/>
        <v>3000</v>
      </c>
      <c r="S434" s="51">
        <v>20</v>
      </c>
      <c r="T434" s="99">
        <f t="shared" si="117"/>
        <v>22.247775496235455</v>
      </c>
      <c r="U434" s="98">
        <f t="shared" si="113"/>
        <v>3000</v>
      </c>
      <c r="V434" s="98">
        <f t="shared" si="118"/>
        <v>0</v>
      </c>
      <c r="W434" s="98">
        <v>0</v>
      </c>
      <c r="X434" s="52" t="s">
        <v>45</v>
      </c>
      <c r="Y434" s="15"/>
      <c r="AA434" s="57">
        <f t="shared" si="119"/>
        <v>3000</v>
      </c>
      <c r="AB434" s="57"/>
      <c r="AC434" s="57">
        <f t="shared" si="120"/>
        <v>3000</v>
      </c>
      <c r="AD434" s="57">
        <f t="shared" si="115"/>
        <v>3000</v>
      </c>
      <c r="AE434" s="57">
        <f t="shared" si="121"/>
        <v>3000</v>
      </c>
      <c r="AF434" s="57">
        <f t="shared" si="122"/>
        <v>3000</v>
      </c>
      <c r="AG434" s="15">
        <f t="shared" si="123"/>
        <v>3000</v>
      </c>
      <c r="AH434" s="74">
        <v>25</v>
      </c>
      <c r="AI434" s="304">
        <f t="shared" si="124"/>
        <v>20.497775496235455</v>
      </c>
      <c r="AJ434" s="304">
        <f t="shared" si="125"/>
        <v>21.247775496235455</v>
      </c>
      <c r="AK434" s="106">
        <f t="shared" si="128"/>
        <v>2459.73</v>
      </c>
      <c r="AL434" s="57">
        <f t="shared" si="116"/>
        <v>2549.73</v>
      </c>
      <c r="AM434" s="106">
        <f t="shared" si="127"/>
        <v>2669.73</v>
      </c>
    </row>
    <row r="435" spans="1:39" x14ac:dyDescent="0.3">
      <c r="A435" s="51">
        <v>4</v>
      </c>
      <c r="B435" s="51" t="s">
        <v>13</v>
      </c>
      <c r="C435" s="51">
        <v>320</v>
      </c>
      <c r="D435" s="51" t="s">
        <v>14</v>
      </c>
      <c r="E435" s="51"/>
      <c r="F435" s="51">
        <v>13260</v>
      </c>
      <c r="G435" s="71" t="s">
        <v>591</v>
      </c>
      <c r="H435" s="313">
        <v>28</v>
      </c>
      <c r="I435" s="84" t="s">
        <v>643</v>
      </c>
      <c r="J435" s="53">
        <v>35612</v>
      </c>
      <c r="K435" s="47">
        <v>1997</v>
      </c>
      <c r="L435" s="4">
        <v>7</v>
      </c>
      <c r="M435" s="52">
        <v>1000</v>
      </c>
      <c r="N435" s="49"/>
      <c r="O435" s="49"/>
      <c r="P435" s="49">
        <v>1000</v>
      </c>
      <c r="Q435" s="52">
        <v>0</v>
      </c>
      <c r="R435" s="52">
        <f t="shared" si="112"/>
        <v>1000</v>
      </c>
      <c r="S435" s="51">
        <v>20</v>
      </c>
      <c r="T435" s="99">
        <f t="shared" si="117"/>
        <v>22.247775496235455</v>
      </c>
      <c r="U435" s="98">
        <f t="shared" si="113"/>
        <v>1000</v>
      </c>
      <c r="V435" s="98">
        <f t="shared" si="118"/>
        <v>0</v>
      </c>
      <c r="W435" s="98">
        <v>0</v>
      </c>
      <c r="X435" s="52" t="s">
        <v>45</v>
      </c>
      <c r="Y435" s="15"/>
      <c r="AA435" s="57">
        <f t="shared" si="119"/>
        <v>1000</v>
      </c>
      <c r="AB435" s="57"/>
      <c r="AC435" s="57">
        <f t="shared" si="120"/>
        <v>1000</v>
      </c>
      <c r="AD435" s="57">
        <f t="shared" si="115"/>
        <v>1000</v>
      </c>
      <c r="AE435" s="57">
        <f t="shared" si="121"/>
        <v>1000</v>
      </c>
      <c r="AF435" s="57">
        <f t="shared" si="122"/>
        <v>1000</v>
      </c>
      <c r="AG435" s="15">
        <f t="shared" si="123"/>
        <v>1000</v>
      </c>
      <c r="AH435" s="74">
        <v>25</v>
      </c>
      <c r="AI435" s="304">
        <f t="shared" si="124"/>
        <v>20.497775496235455</v>
      </c>
      <c r="AJ435" s="304">
        <f t="shared" si="125"/>
        <v>21.247775496235455</v>
      </c>
      <c r="AK435" s="106">
        <f t="shared" si="128"/>
        <v>819.91</v>
      </c>
      <c r="AL435" s="57">
        <f t="shared" si="116"/>
        <v>849.91</v>
      </c>
      <c r="AM435" s="106">
        <f t="shared" si="127"/>
        <v>889.91</v>
      </c>
    </row>
    <row r="436" spans="1:39" x14ac:dyDescent="0.3">
      <c r="A436" s="51">
        <v>4</v>
      </c>
      <c r="B436" s="51" t="s">
        <v>13</v>
      </c>
      <c r="C436" s="51">
        <v>320</v>
      </c>
      <c r="D436" s="51" t="s">
        <v>14</v>
      </c>
      <c r="E436" s="51"/>
      <c r="F436" s="51">
        <v>13260</v>
      </c>
      <c r="G436" s="71" t="s">
        <v>584</v>
      </c>
      <c r="H436" s="312">
        <v>19</v>
      </c>
      <c r="I436" t="s">
        <v>609</v>
      </c>
      <c r="J436" s="53">
        <v>35977</v>
      </c>
      <c r="K436" s="47">
        <v>1998</v>
      </c>
      <c r="L436" s="4">
        <v>7</v>
      </c>
      <c r="M436" s="52">
        <v>2000</v>
      </c>
      <c r="N436" s="49"/>
      <c r="O436" s="49"/>
      <c r="P436" s="49">
        <v>2000</v>
      </c>
      <c r="Q436" s="52">
        <v>0</v>
      </c>
      <c r="R436" s="52">
        <f t="shared" si="112"/>
        <v>2000</v>
      </c>
      <c r="S436" s="51">
        <v>20</v>
      </c>
      <c r="T436" s="99">
        <f t="shared" si="117"/>
        <v>21.248459958932237</v>
      </c>
      <c r="U436" s="98">
        <f t="shared" si="113"/>
        <v>2000</v>
      </c>
      <c r="V436" s="98">
        <f t="shared" si="118"/>
        <v>0</v>
      </c>
      <c r="W436" s="98">
        <v>0</v>
      </c>
      <c r="X436" s="52" t="s">
        <v>45</v>
      </c>
      <c r="Y436" s="15"/>
      <c r="AA436" s="57">
        <f t="shared" si="119"/>
        <v>2000</v>
      </c>
      <c r="AB436" s="57"/>
      <c r="AC436" s="57">
        <f t="shared" si="120"/>
        <v>2000</v>
      </c>
      <c r="AD436" s="57">
        <f t="shared" si="115"/>
        <v>2000</v>
      </c>
      <c r="AE436" s="57">
        <f t="shared" si="121"/>
        <v>2000</v>
      </c>
      <c r="AF436" s="57">
        <f t="shared" si="122"/>
        <v>2000</v>
      </c>
      <c r="AG436" s="15">
        <f t="shared" si="123"/>
        <v>2000</v>
      </c>
      <c r="AH436" s="74">
        <v>25</v>
      </c>
      <c r="AI436" s="304">
        <f t="shared" si="124"/>
        <v>19.498459958932237</v>
      </c>
      <c r="AJ436" s="304">
        <f t="shared" si="125"/>
        <v>20.248459958932237</v>
      </c>
      <c r="AK436" s="106">
        <f t="shared" si="128"/>
        <v>1559.88</v>
      </c>
      <c r="AL436" s="57">
        <f t="shared" si="116"/>
        <v>1619.88</v>
      </c>
      <c r="AM436" s="106">
        <f t="shared" si="127"/>
        <v>1699.88</v>
      </c>
    </row>
    <row r="437" spans="1:39" x14ac:dyDescent="0.3">
      <c r="A437" s="51">
        <v>4</v>
      </c>
      <c r="B437" s="51" t="s">
        <v>13</v>
      </c>
      <c r="C437" s="51">
        <v>320</v>
      </c>
      <c r="D437" s="51" t="s">
        <v>14</v>
      </c>
      <c r="E437" s="51"/>
      <c r="F437" s="51">
        <v>13260</v>
      </c>
      <c r="G437" s="71" t="s">
        <v>590</v>
      </c>
      <c r="H437" s="312">
        <v>29</v>
      </c>
      <c r="I437" t="s">
        <v>616</v>
      </c>
      <c r="J437" s="53">
        <v>35977</v>
      </c>
      <c r="K437" s="47">
        <v>1998</v>
      </c>
      <c r="L437" s="4">
        <v>7</v>
      </c>
      <c r="M437" s="52">
        <v>1200</v>
      </c>
      <c r="N437" s="49"/>
      <c r="O437" s="49"/>
      <c r="P437" s="49">
        <v>1200</v>
      </c>
      <c r="Q437" s="52">
        <v>0</v>
      </c>
      <c r="R437" s="52">
        <f t="shared" si="112"/>
        <v>1200</v>
      </c>
      <c r="S437" s="51">
        <v>20</v>
      </c>
      <c r="T437" s="99">
        <f t="shared" si="117"/>
        <v>21.248459958932237</v>
      </c>
      <c r="U437" s="98">
        <f t="shared" si="113"/>
        <v>1200</v>
      </c>
      <c r="V437" s="98">
        <f t="shared" si="118"/>
        <v>0</v>
      </c>
      <c r="W437" s="98">
        <v>0</v>
      </c>
      <c r="X437" s="52" t="s">
        <v>45</v>
      </c>
      <c r="Y437" s="15"/>
      <c r="AA437" s="57">
        <f t="shared" si="119"/>
        <v>1200</v>
      </c>
      <c r="AB437" s="57"/>
      <c r="AC437" s="57">
        <f t="shared" si="120"/>
        <v>1200</v>
      </c>
      <c r="AD437" s="57">
        <f t="shared" si="115"/>
        <v>1200</v>
      </c>
      <c r="AE437" s="57">
        <f t="shared" si="121"/>
        <v>1200</v>
      </c>
      <c r="AF437" s="57">
        <f t="shared" si="122"/>
        <v>1200</v>
      </c>
      <c r="AG437" s="15">
        <f t="shared" si="123"/>
        <v>1200</v>
      </c>
      <c r="AH437" s="74">
        <v>25</v>
      </c>
      <c r="AI437" s="304">
        <f t="shared" si="124"/>
        <v>19.498459958932237</v>
      </c>
      <c r="AJ437" s="304">
        <f t="shared" si="125"/>
        <v>20.248459958932237</v>
      </c>
      <c r="AK437" s="106">
        <f t="shared" si="128"/>
        <v>935.93</v>
      </c>
      <c r="AL437" s="57">
        <f t="shared" si="116"/>
        <v>971.93</v>
      </c>
      <c r="AM437" s="106">
        <f t="shared" si="127"/>
        <v>1019.93</v>
      </c>
    </row>
    <row r="438" spans="1:39" x14ac:dyDescent="0.3">
      <c r="A438" s="51">
        <v>4</v>
      </c>
      <c r="B438" s="51" t="s">
        <v>13</v>
      </c>
      <c r="C438" s="51">
        <v>320</v>
      </c>
      <c r="D438" s="51" t="s">
        <v>14</v>
      </c>
      <c r="E438" s="51"/>
      <c r="F438" s="51">
        <v>13260</v>
      </c>
      <c r="G438" s="71" t="s">
        <v>569</v>
      </c>
      <c r="H438" s="312">
        <v>2</v>
      </c>
      <c r="I438" t="s">
        <v>625</v>
      </c>
      <c r="J438" s="53">
        <v>36342</v>
      </c>
      <c r="K438" s="47">
        <v>1999</v>
      </c>
      <c r="L438" s="4">
        <v>7</v>
      </c>
      <c r="M438" s="52">
        <v>2200</v>
      </c>
      <c r="N438" s="49"/>
      <c r="O438" s="49"/>
      <c r="P438" s="49">
        <v>2200</v>
      </c>
      <c r="Q438" s="52">
        <v>0</v>
      </c>
      <c r="R438" s="52">
        <f t="shared" si="112"/>
        <v>2200</v>
      </c>
      <c r="S438" s="51">
        <v>20</v>
      </c>
      <c r="T438" s="99">
        <f t="shared" si="117"/>
        <v>20.249144421629023</v>
      </c>
      <c r="U438" s="98">
        <f t="shared" si="113"/>
        <v>2200</v>
      </c>
      <c r="V438" s="98">
        <f t="shared" si="118"/>
        <v>0</v>
      </c>
      <c r="W438" s="98">
        <v>0</v>
      </c>
      <c r="X438" s="52" t="s">
        <v>45</v>
      </c>
      <c r="Y438" s="15"/>
      <c r="AA438" s="57">
        <f t="shared" si="119"/>
        <v>2200</v>
      </c>
      <c r="AB438" s="57"/>
      <c r="AC438" s="57">
        <f t="shared" si="120"/>
        <v>2200</v>
      </c>
      <c r="AD438" s="57">
        <f t="shared" si="115"/>
        <v>2117.41</v>
      </c>
      <c r="AE438" s="57">
        <f t="shared" si="121"/>
        <v>2200</v>
      </c>
      <c r="AF438" s="57">
        <f t="shared" si="122"/>
        <v>2200</v>
      </c>
      <c r="AG438" s="15">
        <f t="shared" si="123"/>
        <v>2200</v>
      </c>
      <c r="AH438" s="74">
        <v>25</v>
      </c>
      <c r="AI438" s="304">
        <f t="shared" si="124"/>
        <v>18.499144421629023</v>
      </c>
      <c r="AJ438" s="304">
        <f t="shared" si="125"/>
        <v>19.249144421629023</v>
      </c>
      <c r="AK438" s="106">
        <f t="shared" si="128"/>
        <v>1627.92</v>
      </c>
      <c r="AL438" s="57">
        <f t="shared" si="116"/>
        <v>1693.92</v>
      </c>
      <c r="AM438" s="106">
        <f t="shared" si="127"/>
        <v>1781.92</v>
      </c>
    </row>
    <row r="439" spans="1:39" x14ac:dyDescent="0.3">
      <c r="A439" s="51">
        <v>4</v>
      </c>
      <c r="B439" s="51" t="s">
        <v>13</v>
      </c>
      <c r="C439" s="51">
        <v>320</v>
      </c>
      <c r="D439" s="51" t="s">
        <v>14</v>
      </c>
      <c r="E439" s="51"/>
      <c r="F439" s="51">
        <v>13260</v>
      </c>
      <c r="G439" s="71" t="s">
        <v>592</v>
      </c>
      <c r="H439" s="312">
        <v>30</v>
      </c>
      <c r="I439" t="s">
        <v>626</v>
      </c>
      <c r="J439" s="53">
        <v>36342</v>
      </c>
      <c r="K439" s="47">
        <v>1999</v>
      </c>
      <c r="L439" s="4">
        <v>7</v>
      </c>
      <c r="M439" s="52">
        <v>500</v>
      </c>
      <c r="N439" s="49"/>
      <c r="O439" s="49"/>
      <c r="P439" s="49">
        <v>500</v>
      </c>
      <c r="Q439" s="52">
        <v>0</v>
      </c>
      <c r="R439" s="52">
        <f t="shared" si="112"/>
        <v>500</v>
      </c>
      <c r="S439" s="51">
        <v>20</v>
      </c>
      <c r="T439" s="99">
        <f t="shared" si="117"/>
        <v>20.249144421629023</v>
      </c>
      <c r="U439" s="98">
        <f t="shared" si="113"/>
        <v>500</v>
      </c>
      <c r="V439" s="98">
        <f t="shared" si="118"/>
        <v>0</v>
      </c>
      <c r="W439" s="98">
        <v>0</v>
      </c>
      <c r="X439" s="52" t="s">
        <v>45</v>
      </c>
      <c r="Y439" s="15"/>
      <c r="AA439" s="57">
        <f t="shared" si="119"/>
        <v>500</v>
      </c>
      <c r="AB439" s="57"/>
      <c r="AC439" s="57">
        <f t="shared" si="120"/>
        <v>500</v>
      </c>
      <c r="AD439" s="57">
        <f t="shared" si="115"/>
        <v>481.23</v>
      </c>
      <c r="AE439" s="57">
        <f t="shared" si="121"/>
        <v>500</v>
      </c>
      <c r="AF439" s="57">
        <f t="shared" si="122"/>
        <v>500</v>
      </c>
      <c r="AG439" s="15">
        <f t="shared" si="123"/>
        <v>500</v>
      </c>
      <c r="AH439" s="74">
        <v>25</v>
      </c>
      <c r="AI439" s="304">
        <f t="shared" si="124"/>
        <v>18.499144421629023</v>
      </c>
      <c r="AJ439" s="304">
        <f t="shared" si="125"/>
        <v>19.249144421629023</v>
      </c>
      <c r="AK439" s="106">
        <f t="shared" si="128"/>
        <v>369.98</v>
      </c>
      <c r="AL439" s="57">
        <f t="shared" si="116"/>
        <v>384.98</v>
      </c>
      <c r="AM439" s="106">
        <f t="shared" si="127"/>
        <v>404.98</v>
      </c>
    </row>
    <row r="440" spans="1:39" x14ac:dyDescent="0.3">
      <c r="A440" s="51">
        <v>4</v>
      </c>
      <c r="B440" s="51" t="s">
        <v>13</v>
      </c>
      <c r="C440" s="51">
        <v>320</v>
      </c>
      <c r="D440" s="51" t="s">
        <v>14</v>
      </c>
      <c r="E440" s="51"/>
      <c r="F440" s="51">
        <v>13260</v>
      </c>
      <c r="G440" s="71" t="s">
        <v>579</v>
      </c>
      <c r="H440" s="312">
        <v>14</v>
      </c>
      <c r="I440" t="s">
        <v>621</v>
      </c>
      <c r="J440" s="53">
        <v>36708</v>
      </c>
      <c r="K440" s="47">
        <v>2000</v>
      </c>
      <c r="L440" s="4">
        <v>7</v>
      </c>
      <c r="M440" s="52">
        <v>500</v>
      </c>
      <c r="N440" s="49"/>
      <c r="O440" s="49"/>
      <c r="P440" s="49">
        <v>500</v>
      </c>
      <c r="Q440" s="52">
        <v>0</v>
      </c>
      <c r="R440" s="52">
        <f t="shared" si="112"/>
        <v>500</v>
      </c>
      <c r="S440" s="51">
        <v>20</v>
      </c>
      <c r="T440" s="99">
        <f t="shared" si="117"/>
        <v>19.247091033538673</v>
      </c>
      <c r="U440" s="98">
        <f t="shared" si="113"/>
        <v>481.17727583846681</v>
      </c>
      <c r="V440" s="98">
        <f t="shared" si="118"/>
        <v>18.822724161533188</v>
      </c>
      <c r="W440" s="98">
        <f t="shared" si="114"/>
        <v>25</v>
      </c>
      <c r="X440" s="52" t="s">
        <v>45</v>
      </c>
      <c r="Y440" s="15"/>
      <c r="AA440" s="57">
        <f t="shared" si="119"/>
        <v>500</v>
      </c>
      <c r="AB440" s="57"/>
      <c r="AC440" s="57">
        <f t="shared" si="120"/>
        <v>500</v>
      </c>
      <c r="AD440" s="57">
        <f t="shared" si="115"/>
        <v>456.18</v>
      </c>
      <c r="AE440" s="57">
        <f t="shared" ref="AE440:AE471" si="129">+M440+N440+Q440</f>
        <v>500</v>
      </c>
      <c r="AF440" s="57">
        <f t="shared" si="122"/>
        <v>500</v>
      </c>
      <c r="AG440" s="15">
        <f t="shared" ref="AG440:AG471" si="130">+R440-O440</f>
        <v>500</v>
      </c>
      <c r="AH440" s="74">
        <v>25</v>
      </c>
      <c r="AI440" s="304">
        <f t="shared" ref="AI440:AI471" si="131">+T440-1.75</f>
        <v>17.497091033538673</v>
      </c>
      <c r="AJ440" s="304">
        <f t="shared" si="125"/>
        <v>18.247091033538673</v>
      </c>
      <c r="AK440" s="106">
        <f t="shared" si="128"/>
        <v>349.94</v>
      </c>
      <c r="AL440" s="57">
        <f t="shared" si="116"/>
        <v>364.94</v>
      </c>
      <c r="AM440" s="106">
        <f t="shared" ref="AM440:AM471" si="132">ROUND(IF(T440&gt;AH440,AG440,T440/AH440*AG440),2)</f>
        <v>384.94</v>
      </c>
    </row>
    <row r="441" spans="1:39" x14ac:dyDescent="0.3">
      <c r="A441" s="51">
        <v>4</v>
      </c>
      <c r="B441" s="51" t="s">
        <v>13</v>
      </c>
      <c r="C441" s="51">
        <v>320</v>
      </c>
      <c r="D441" s="51" t="s">
        <v>14</v>
      </c>
      <c r="E441" s="51"/>
      <c r="F441" s="51">
        <v>13260</v>
      </c>
      <c r="G441" s="71" t="s">
        <v>585</v>
      </c>
      <c r="H441" s="312">
        <v>22</v>
      </c>
      <c r="I441" t="s">
        <v>615</v>
      </c>
      <c r="J441" s="53">
        <v>36708</v>
      </c>
      <c r="K441" s="47">
        <v>2000</v>
      </c>
      <c r="L441" s="4">
        <v>7</v>
      </c>
      <c r="M441" s="52">
        <v>500</v>
      </c>
      <c r="N441" s="49"/>
      <c r="O441" s="49"/>
      <c r="P441" s="49">
        <v>500</v>
      </c>
      <c r="Q441" s="52">
        <v>0</v>
      </c>
      <c r="R441" s="52">
        <f t="shared" si="112"/>
        <v>500</v>
      </c>
      <c r="S441" s="51">
        <v>20</v>
      </c>
      <c r="T441" s="99">
        <f t="shared" si="117"/>
        <v>19.247091033538673</v>
      </c>
      <c r="U441" s="98">
        <f t="shared" si="113"/>
        <v>481.17727583846681</v>
      </c>
      <c r="V441" s="98">
        <f t="shared" si="118"/>
        <v>18.822724161533188</v>
      </c>
      <c r="W441" s="98">
        <f t="shared" si="114"/>
        <v>25</v>
      </c>
      <c r="X441" s="52" t="s">
        <v>45</v>
      </c>
      <c r="Y441" s="15"/>
      <c r="AA441" s="57">
        <f t="shared" si="119"/>
        <v>500</v>
      </c>
      <c r="AB441" s="57"/>
      <c r="AC441" s="57">
        <f t="shared" si="120"/>
        <v>500</v>
      </c>
      <c r="AD441" s="57">
        <f t="shared" si="115"/>
        <v>456.18</v>
      </c>
      <c r="AE441" s="57">
        <f t="shared" si="129"/>
        <v>500</v>
      </c>
      <c r="AF441" s="57">
        <f t="shared" si="122"/>
        <v>500</v>
      </c>
      <c r="AG441" s="15">
        <f t="shared" si="130"/>
        <v>500</v>
      </c>
      <c r="AH441" s="74">
        <v>25</v>
      </c>
      <c r="AI441" s="304">
        <f t="shared" si="131"/>
        <v>17.497091033538673</v>
      </c>
      <c r="AJ441" s="304">
        <f t="shared" si="125"/>
        <v>18.247091033538673</v>
      </c>
      <c r="AK441" s="106">
        <f t="shared" si="128"/>
        <v>349.94</v>
      </c>
      <c r="AL441" s="57">
        <f t="shared" si="116"/>
        <v>364.94</v>
      </c>
      <c r="AM441" s="106">
        <f t="shared" si="132"/>
        <v>384.94</v>
      </c>
    </row>
    <row r="442" spans="1:39" x14ac:dyDescent="0.3">
      <c r="A442" s="51">
        <v>4</v>
      </c>
      <c r="B442" s="51" t="s">
        <v>13</v>
      </c>
      <c r="C442" s="51">
        <v>320</v>
      </c>
      <c r="D442" s="51" t="s">
        <v>14</v>
      </c>
      <c r="E442" s="51"/>
      <c r="F442" s="51">
        <v>13260</v>
      </c>
      <c r="G442" s="71" t="s">
        <v>586</v>
      </c>
      <c r="H442" s="312">
        <v>23</v>
      </c>
      <c r="I442" t="s">
        <v>614</v>
      </c>
      <c r="J442" s="53">
        <v>36708</v>
      </c>
      <c r="K442" s="47">
        <v>2000</v>
      </c>
      <c r="L442" s="4">
        <v>7</v>
      </c>
      <c r="M442" s="52">
        <v>1100</v>
      </c>
      <c r="N442" s="49"/>
      <c r="O442" s="49"/>
      <c r="P442" s="49">
        <v>1100</v>
      </c>
      <c r="Q442" s="52">
        <v>0</v>
      </c>
      <c r="R442" s="52">
        <f t="shared" si="112"/>
        <v>1100</v>
      </c>
      <c r="S442" s="51">
        <v>20</v>
      </c>
      <c r="T442" s="99">
        <f t="shared" si="117"/>
        <v>19.247091033538673</v>
      </c>
      <c r="U442" s="98">
        <f t="shared" si="113"/>
        <v>1058.5900068446269</v>
      </c>
      <c r="V442" s="98">
        <f t="shared" si="118"/>
        <v>41.409993155373058</v>
      </c>
      <c r="W442" s="98">
        <f t="shared" si="114"/>
        <v>55</v>
      </c>
      <c r="X442" s="52" t="s">
        <v>45</v>
      </c>
      <c r="Y442" s="15"/>
      <c r="AA442" s="57">
        <f t="shared" si="119"/>
        <v>1100</v>
      </c>
      <c r="AB442" s="57"/>
      <c r="AC442" s="57">
        <f t="shared" si="120"/>
        <v>1100</v>
      </c>
      <c r="AD442" s="57">
        <f t="shared" si="115"/>
        <v>1003.59</v>
      </c>
      <c r="AE442" s="57">
        <f t="shared" si="129"/>
        <v>1100</v>
      </c>
      <c r="AF442" s="57">
        <f t="shared" si="122"/>
        <v>1100</v>
      </c>
      <c r="AG442" s="15">
        <f t="shared" si="130"/>
        <v>1100</v>
      </c>
      <c r="AH442" s="74">
        <v>25</v>
      </c>
      <c r="AI442" s="304">
        <f t="shared" si="131"/>
        <v>17.497091033538673</v>
      </c>
      <c r="AJ442" s="304">
        <f t="shared" si="125"/>
        <v>18.247091033538673</v>
      </c>
      <c r="AK442" s="106">
        <f t="shared" si="128"/>
        <v>769.87</v>
      </c>
      <c r="AL442" s="57">
        <f t="shared" si="116"/>
        <v>802.87</v>
      </c>
      <c r="AM442" s="106">
        <f t="shared" si="132"/>
        <v>846.87</v>
      </c>
    </row>
    <row r="443" spans="1:39" x14ac:dyDescent="0.3">
      <c r="A443" s="51">
        <v>4</v>
      </c>
      <c r="B443" s="51" t="s">
        <v>13</v>
      </c>
      <c r="C443" s="51">
        <v>320</v>
      </c>
      <c r="D443" s="51" t="s">
        <v>14</v>
      </c>
      <c r="E443" s="51"/>
      <c r="F443" s="51">
        <v>13260</v>
      </c>
      <c r="G443" s="71" t="s">
        <v>594</v>
      </c>
      <c r="H443" s="312">
        <v>32</v>
      </c>
      <c r="I443" t="s">
        <v>627</v>
      </c>
      <c r="J443" s="53">
        <v>37073</v>
      </c>
      <c r="K443" s="47">
        <v>2001</v>
      </c>
      <c r="L443" s="4">
        <v>7</v>
      </c>
      <c r="M443" s="52">
        <v>553</v>
      </c>
      <c r="N443" s="49"/>
      <c r="O443" s="49"/>
      <c r="P443" s="49">
        <v>553</v>
      </c>
      <c r="Q443" s="52">
        <v>0</v>
      </c>
      <c r="R443" s="52">
        <f t="shared" si="112"/>
        <v>553</v>
      </c>
      <c r="S443" s="51">
        <v>20</v>
      </c>
      <c r="T443" s="99">
        <f t="shared" si="117"/>
        <v>18.247775496235455</v>
      </c>
      <c r="U443" s="98">
        <f t="shared" si="113"/>
        <v>504.55099247091027</v>
      </c>
      <c r="V443" s="98">
        <f t="shared" si="118"/>
        <v>48.449007529089727</v>
      </c>
      <c r="W443" s="98">
        <f t="shared" si="114"/>
        <v>27.650000000000002</v>
      </c>
      <c r="X443" s="52" t="s">
        <v>45</v>
      </c>
      <c r="Y443" s="15"/>
      <c r="AA443" s="57">
        <f t="shared" si="119"/>
        <v>553</v>
      </c>
      <c r="AB443" s="57"/>
      <c r="AC443" s="57">
        <f t="shared" si="120"/>
        <v>553</v>
      </c>
      <c r="AD443" s="57">
        <f t="shared" si="115"/>
        <v>476.9</v>
      </c>
      <c r="AE443" s="57">
        <f t="shared" si="129"/>
        <v>553</v>
      </c>
      <c r="AF443" s="57">
        <f t="shared" si="122"/>
        <v>553</v>
      </c>
      <c r="AG443" s="15">
        <f t="shared" si="130"/>
        <v>553</v>
      </c>
      <c r="AH443" s="74">
        <v>25</v>
      </c>
      <c r="AI443" s="304">
        <f t="shared" si="131"/>
        <v>16.497775496235455</v>
      </c>
      <c r="AJ443" s="304">
        <f t="shared" si="125"/>
        <v>17.247775496235455</v>
      </c>
      <c r="AK443" s="106">
        <f t="shared" si="128"/>
        <v>364.93</v>
      </c>
      <c r="AL443" s="57">
        <f t="shared" si="116"/>
        <v>381.52</v>
      </c>
      <c r="AM443" s="106">
        <f t="shared" si="132"/>
        <v>403.64</v>
      </c>
    </row>
    <row r="444" spans="1:39" x14ac:dyDescent="0.3">
      <c r="A444" s="51">
        <v>4</v>
      </c>
      <c r="B444" s="51" t="s">
        <v>13</v>
      </c>
      <c r="C444" s="51">
        <v>320</v>
      </c>
      <c r="D444" s="51" t="s">
        <v>14</v>
      </c>
      <c r="E444" s="51"/>
      <c r="F444" s="51">
        <v>13260</v>
      </c>
      <c r="G444" s="71" t="s">
        <v>574</v>
      </c>
      <c r="H444" s="312">
        <v>7</v>
      </c>
      <c r="I444" t="s">
        <v>623</v>
      </c>
      <c r="J444" s="53">
        <v>37438</v>
      </c>
      <c r="K444" s="47">
        <v>2002</v>
      </c>
      <c r="L444" s="4">
        <v>7</v>
      </c>
      <c r="M444" s="52">
        <v>2000</v>
      </c>
      <c r="N444" s="49"/>
      <c r="O444" s="49"/>
      <c r="P444" s="49">
        <v>2000</v>
      </c>
      <c r="Q444" s="52">
        <v>0</v>
      </c>
      <c r="R444" s="52">
        <f t="shared" si="112"/>
        <v>2000</v>
      </c>
      <c r="S444" s="51">
        <v>20</v>
      </c>
      <c r="T444" s="99">
        <f t="shared" si="117"/>
        <v>17.248459958932237</v>
      </c>
      <c r="U444" s="98">
        <f t="shared" si="113"/>
        <v>1724.845995893224</v>
      </c>
      <c r="V444" s="98">
        <f t="shared" si="118"/>
        <v>275.15400410677603</v>
      </c>
      <c r="W444" s="98">
        <f t="shared" si="114"/>
        <v>100</v>
      </c>
      <c r="X444" s="52" t="s">
        <v>45</v>
      </c>
      <c r="Y444" s="15"/>
      <c r="AA444" s="57">
        <f t="shared" si="119"/>
        <v>2000</v>
      </c>
      <c r="AB444" s="57"/>
      <c r="AC444" s="57">
        <f t="shared" si="120"/>
        <v>2000</v>
      </c>
      <c r="AD444" s="57">
        <f t="shared" si="115"/>
        <v>1624.85</v>
      </c>
      <c r="AE444" s="57">
        <f t="shared" si="129"/>
        <v>2000</v>
      </c>
      <c r="AF444" s="57">
        <f t="shared" si="122"/>
        <v>2000</v>
      </c>
      <c r="AG444" s="15">
        <f t="shared" si="130"/>
        <v>2000</v>
      </c>
      <c r="AH444" s="74">
        <v>25</v>
      </c>
      <c r="AI444" s="304">
        <f t="shared" si="131"/>
        <v>15.498459958932237</v>
      </c>
      <c r="AJ444" s="304">
        <f t="shared" si="125"/>
        <v>16.248459958932237</v>
      </c>
      <c r="AK444" s="106">
        <f t="shared" si="128"/>
        <v>1239.8800000000001</v>
      </c>
      <c r="AL444" s="57">
        <f t="shared" si="116"/>
        <v>1299.8800000000001</v>
      </c>
      <c r="AM444" s="106">
        <f t="shared" si="132"/>
        <v>1379.88</v>
      </c>
    </row>
    <row r="445" spans="1:39" x14ac:dyDescent="0.3">
      <c r="A445" s="51">
        <v>4</v>
      </c>
      <c r="B445" s="51" t="s">
        <v>13</v>
      </c>
      <c r="C445" s="51">
        <v>320</v>
      </c>
      <c r="D445" s="51" t="s">
        <v>14</v>
      </c>
      <c r="E445" s="51"/>
      <c r="F445" s="51">
        <v>13260</v>
      </c>
      <c r="G445" s="71" t="s">
        <v>575</v>
      </c>
      <c r="H445" s="312">
        <v>8</v>
      </c>
      <c r="I445" t="s">
        <v>604</v>
      </c>
      <c r="J445" s="53">
        <v>37438</v>
      </c>
      <c r="K445" s="47">
        <v>2002</v>
      </c>
      <c r="L445" s="4">
        <v>7</v>
      </c>
      <c r="M445" s="52">
        <v>2000</v>
      </c>
      <c r="N445" s="49"/>
      <c r="O445" s="49"/>
      <c r="P445" s="49">
        <v>2000</v>
      </c>
      <c r="Q445" s="52">
        <v>0</v>
      </c>
      <c r="R445" s="52">
        <f t="shared" si="112"/>
        <v>2000</v>
      </c>
      <c r="S445" s="51">
        <v>20</v>
      </c>
      <c r="T445" s="99">
        <f t="shared" si="117"/>
        <v>17.248459958932237</v>
      </c>
      <c r="U445" s="98">
        <f t="shared" si="113"/>
        <v>1724.845995893224</v>
      </c>
      <c r="V445" s="98">
        <f t="shared" si="118"/>
        <v>275.15400410677603</v>
      </c>
      <c r="W445" s="98">
        <f t="shared" si="114"/>
        <v>100</v>
      </c>
      <c r="X445" s="52" t="s">
        <v>45</v>
      </c>
      <c r="Y445" s="15"/>
      <c r="AA445" s="57">
        <f t="shared" si="119"/>
        <v>2000</v>
      </c>
      <c r="AB445" s="57"/>
      <c r="AC445" s="57">
        <f t="shared" si="120"/>
        <v>2000</v>
      </c>
      <c r="AD445" s="57">
        <f t="shared" si="115"/>
        <v>1624.85</v>
      </c>
      <c r="AE445" s="57">
        <f t="shared" si="129"/>
        <v>2000</v>
      </c>
      <c r="AF445" s="57">
        <f t="shared" si="122"/>
        <v>2000</v>
      </c>
      <c r="AG445" s="15">
        <f t="shared" si="130"/>
        <v>2000</v>
      </c>
      <c r="AH445" s="74">
        <v>25</v>
      </c>
      <c r="AI445" s="304">
        <f t="shared" si="131"/>
        <v>15.498459958932237</v>
      </c>
      <c r="AJ445" s="304">
        <f t="shared" si="125"/>
        <v>16.248459958932237</v>
      </c>
      <c r="AK445" s="106">
        <f t="shared" si="128"/>
        <v>1239.8800000000001</v>
      </c>
      <c r="AL445" s="57">
        <f t="shared" si="116"/>
        <v>1299.8800000000001</v>
      </c>
      <c r="AM445" s="106">
        <f t="shared" si="132"/>
        <v>1379.88</v>
      </c>
    </row>
    <row r="446" spans="1:39" x14ac:dyDescent="0.3">
      <c r="A446" s="51">
        <v>4</v>
      </c>
      <c r="B446" s="51" t="s">
        <v>13</v>
      </c>
      <c r="C446" s="51">
        <v>320</v>
      </c>
      <c r="D446" s="51" t="s">
        <v>14</v>
      </c>
      <c r="E446" s="51"/>
      <c r="F446" s="51">
        <v>13260</v>
      </c>
      <c r="G446" s="71" t="s">
        <v>594</v>
      </c>
      <c r="H446" s="312">
        <v>32</v>
      </c>
      <c r="I446" t="s">
        <v>627</v>
      </c>
      <c r="J446" s="53">
        <v>37438</v>
      </c>
      <c r="K446" s="47">
        <v>2002</v>
      </c>
      <c r="L446" s="4">
        <v>7</v>
      </c>
      <c r="M446" s="52">
        <v>1686</v>
      </c>
      <c r="N446" s="49"/>
      <c r="O446" s="49"/>
      <c r="P446" s="49">
        <v>1686</v>
      </c>
      <c r="Q446" s="52">
        <v>0</v>
      </c>
      <c r="R446" s="52">
        <f t="shared" si="112"/>
        <v>1686</v>
      </c>
      <c r="S446" s="51">
        <v>20</v>
      </c>
      <c r="T446" s="99">
        <f t="shared" si="117"/>
        <v>17.248459958932237</v>
      </c>
      <c r="U446" s="98">
        <f t="shared" si="113"/>
        <v>1454.0451745379876</v>
      </c>
      <c r="V446" s="98">
        <f t="shared" si="118"/>
        <v>231.95482546201242</v>
      </c>
      <c r="W446" s="98">
        <f t="shared" si="114"/>
        <v>84.300000000000011</v>
      </c>
      <c r="X446" s="52" t="s">
        <v>45</v>
      </c>
      <c r="Y446" s="15"/>
      <c r="AA446" s="57">
        <f t="shared" si="119"/>
        <v>1686</v>
      </c>
      <c r="AB446" s="57"/>
      <c r="AC446" s="57">
        <f t="shared" si="120"/>
        <v>1686</v>
      </c>
      <c r="AD446" s="57">
        <f t="shared" si="115"/>
        <v>1369.75</v>
      </c>
      <c r="AE446" s="57">
        <f t="shared" si="129"/>
        <v>1686</v>
      </c>
      <c r="AF446" s="57">
        <f t="shared" si="122"/>
        <v>1686</v>
      </c>
      <c r="AG446" s="15">
        <f t="shared" si="130"/>
        <v>1686</v>
      </c>
      <c r="AH446" s="74">
        <v>25</v>
      </c>
      <c r="AI446" s="304">
        <f t="shared" si="131"/>
        <v>15.498459958932237</v>
      </c>
      <c r="AJ446" s="304">
        <f t="shared" si="125"/>
        <v>16.248459958932237</v>
      </c>
      <c r="AK446" s="106">
        <f t="shared" si="128"/>
        <v>1045.22</v>
      </c>
      <c r="AL446" s="57">
        <f t="shared" si="116"/>
        <v>1095.8</v>
      </c>
      <c r="AM446" s="106">
        <f t="shared" si="132"/>
        <v>1163.24</v>
      </c>
    </row>
    <row r="447" spans="1:39" x14ac:dyDescent="0.3">
      <c r="A447" s="51">
        <v>4</v>
      </c>
      <c r="B447" s="51" t="s">
        <v>13</v>
      </c>
      <c r="C447" s="51">
        <v>320</v>
      </c>
      <c r="D447" s="51" t="s">
        <v>14</v>
      </c>
      <c r="E447" s="51"/>
      <c r="F447" s="51">
        <v>13260</v>
      </c>
      <c r="G447" s="71" t="s">
        <v>569</v>
      </c>
      <c r="H447" s="312">
        <v>2</v>
      </c>
      <c r="I447" t="s">
        <v>625</v>
      </c>
      <c r="J447" s="53">
        <v>38899</v>
      </c>
      <c r="K447" s="47">
        <v>2006</v>
      </c>
      <c r="L447" s="4">
        <v>7</v>
      </c>
      <c r="M447" s="52">
        <v>2652</v>
      </c>
      <c r="N447" s="49"/>
      <c r="O447" s="49"/>
      <c r="P447" s="49">
        <v>2652</v>
      </c>
      <c r="Q447" s="52">
        <v>0</v>
      </c>
      <c r="R447" s="52">
        <f t="shared" si="112"/>
        <v>2652</v>
      </c>
      <c r="S447" s="51">
        <v>20</v>
      </c>
      <c r="T447" s="99">
        <f t="shared" si="117"/>
        <v>13.248459958932239</v>
      </c>
      <c r="U447" s="98">
        <f t="shared" si="113"/>
        <v>1756.745790554415</v>
      </c>
      <c r="V447" s="98">
        <f t="shared" si="118"/>
        <v>895.25420944558505</v>
      </c>
      <c r="W447" s="98">
        <f t="shared" si="114"/>
        <v>132.6</v>
      </c>
      <c r="X447" s="52" t="s">
        <v>45</v>
      </c>
      <c r="Y447" s="15"/>
      <c r="AA447" s="57">
        <f t="shared" si="119"/>
        <v>2652</v>
      </c>
      <c r="AB447" s="57"/>
      <c r="AC447" s="57">
        <f t="shared" si="120"/>
        <v>2652</v>
      </c>
      <c r="AD447" s="57">
        <f t="shared" si="115"/>
        <v>1624.15</v>
      </c>
      <c r="AE447" s="57">
        <f t="shared" si="129"/>
        <v>2652</v>
      </c>
      <c r="AF447" s="57">
        <f t="shared" si="122"/>
        <v>2652</v>
      </c>
      <c r="AG447" s="15">
        <f t="shared" si="130"/>
        <v>2652</v>
      </c>
      <c r="AH447" s="74">
        <v>25</v>
      </c>
      <c r="AI447" s="304">
        <f t="shared" si="131"/>
        <v>11.498459958932239</v>
      </c>
      <c r="AJ447" s="304">
        <f t="shared" si="125"/>
        <v>12.248459958932239</v>
      </c>
      <c r="AK447" s="106">
        <f t="shared" si="128"/>
        <v>1219.76</v>
      </c>
      <c r="AL447" s="57">
        <f t="shared" si="116"/>
        <v>1299.32</v>
      </c>
      <c r="AM447" s="106">
        <f t="shared" si="132"/>
        <v>1405.4</v>
      </c>
    </row>
    <row r="448" spans="1:39" x14ac:dyDescent="0.3">
      <c r="A448" s="51">
        <v>4</v>
      </c>
      <c r="B448" s="51" t="s">
        <v>13</v>
      </c>
      <c r="C448" s="51">
        <v>320</v>
      </c>
      <c r="D448" s="51" t="s">
        <v>14</v>
      </c>
      <c r="E448" s="51"/>
      <c r="F448" s="51">
        <v>13260</v>
      </c>
      <c r="G448" s="71" t="s">
        <v>570</v>
      </c>
      <c r="H448" s="312">
        <v>3</v>
      </c>
      <c r="I448" t="s">
        <v>611</v>
      </c>
      <c r="J448" s="53">
        <v>39264</v>
      </c>
      <c r="K448" s="47">
        <v>2007</v>
      </c>
      <c r="L448" s="4">
        <v>7</v>
      </c>
      <c r="M448" s="52">
        <v>2967</v>
      </c>
      <c r="N448" s="49"/>
      <c r="O448" s="49"/>
      <c r="P448" s="49">
        <v>2967</v>
      </c>
      <c r="Q448" s="52">
        <v>0</v>
      </c>
      <c r="R448" s="52">
        <f t="shared" si="112"/>
        <v>2967</v>
      </c>
      <c r="S448" s="51">
        <v>20</v>
      </c>
      <c r="T448" s="99">
        <f t="shared" si="117"/>
        <v>12.249144421629021</v>
      </c>
      <c r="U448" s="98">
        <f t="shared" si="113"/>
        <v>1817.160574948665</v>
      </c>
      <c r="V448" s="98">
        <f t="shared" si="118"/>
        <v>1149.839425051335</v>
      </c>
      <c r="W448" s="98">
        <f t="shared" si="114"/>
        <v>148.35</v>
      </c>
      <c r="X448" s="52" t="s">
        <v>45</v>
      </c>
      <c r="Y448" s="15"/>
      <c r="AA448" s="57">
        <f t="shared" si="119"/>
        <v>2967</v>
      </c>
      <c r="AB448" s="57"/>
      <c r="AC448" s="57">
        <f t="shared" si="120"/>
        <v>2967</v>
      </c>
      <c r="AD448" s="57">
        <f t="shared" si="115"/>
        <v>1668.81</v>
      </c>
      <c r="AE448" s="57">
        <f t="shared" si="129"/>
        <v>2967</v>
      </c>
      <c r="AF448" s="57">
        <f t="shared" si="122"/>
        <v>2967</v>
      </c>
      <c r="AG448" s="15">
        <f t="shared" si="130"/>
        <v>2967</v>
      </c>
      <c r="AH448" s="74">
        <v>25</v>
      </c>
      <c r="AI448" s="304">
        <f t="shared" si="131"/>
        <v>10.499144421629021</v>
      </c>
      <c r="AJ448" s="304">
        <f t="shared" si="125"/>
        <v>11.249144421629021</v>
      </c>
      <c r="AK448" s="106">
        <f t="shared" si="128"/>
        <v>1246.04</v>
      </c>
      <c r="AL448" s="57">
        <f t="shared" si="116"/>
        <v>1335.05</v>
      </c>
      <c r="AM448" s="106">
        <f t="shared" si="132"/>
        <v>1453.73</v>
      </c>
    </row>
    <row r="449" spans="1:39" x14ac:dyDescent="0.3">
      <c r="A449" s="51">
        <v>4</v>
      </c>
      <c r="B449" s="51" t="s">
        <v>13</v>
      </c>
      <c r="C449" s="51">
        <v>320</v>
      </c>
      <c r="D449" s="51" t="s">
        <v>14</v>
      </c>
      <c r="E449" s="51"/>
      <c r="F449" s="51">
        <v>13260</v>
      </c>
      <c r="G449" s="71" t="s">
        <v>571</v>
      </c>
      <c r="H449" s="312">
        <v>4</v>
      </c>
      <c r="I449" t="s">
        <v>622</v>
      </c>
      <c r="J449" s="53">
        <v>39264</v>
      </c>
      <c r="K449" s="47">
        <v>2007</v>
      </c>
      <c r="L449" s="4">
        <v>7</v>
      </c>
      <c r="M449" s="52">
        <v>2967</v>
      </c>
      <c r="N449" s="49"/>
      <c r="O449" s="49"/>
      <c r="P449" s="49">
        <v>2967</v>
      </c>
      <c r="Q449" s="52">
        <v>0</v>
      </c>
      <c r="R449" s="52">
        <f t="shared" si="112"/>
        <v>2967</v>
      </c>
      <c r="S449" s="51">
        <v>20</v>
      </c>
      <c r="T449" s="99">
        <f t="shared" si="117"/>
        <v>12.249144421629021</v>
      </c>
      <c r="U449" s="98">
        <f t="shared" si="113"/>
        <v>1817.160574948665</v>
      </c>
      <c r="V449" s="98">
        <f t="shared" si="118"/>
        <v>1149.839425051335</v>
      </c>
      <c r="W449" s="98">
        <f t="shared" si="114"/>
        <v>148.35</v>
      </c>
      <c r="X449" s="52" t="s">
        <v>45</v>
      </c>
      <c r="Y449" s="15"/>
      <c r="AA449" s="57">
        <f t="shared" si="119"/>
        <v>2967</v>
      </c>
      <c r="AB449" s="57"/>
      <c r="AC449" s="57">
        <f t="shared" si="120"/>
        <v>2967</v>
      </c>
      <c r="AD449" s="57">
        <f t="shared" si="115"/>
        <v>1668.81</v>
      </c>
      <c r="AE449" s="57">
        <f t="shared" si="129"/>
        <v>2967</v>
      </c>
      <c r="AF449" s="57">
        <f t="shared" si="122"/>
        <v>2967</v>
      </c>
      <c r="AG449" s="15">
        <f t="shared" si="130"/>
        <v>2967</v>
      </c>
      <c r="AH449" s="74">
        <v>25</v>
      </c>
      <c r="AI449" s="304">
        <f t="shared" si="131"/>
        <v>10.499144421629021</v>
      </c>
      <c r="AJ449" s="304">
        <f t="shared" si="125"/>
        <v>11.249144421629021</v>
      </c>
      <c r="AK449" s="106">
        <f t="shared" si="128"/>
        <v>1246.04</v>
      </c>
      <c r="AL449" s="57">
        <f t="shared" si="116"/>
        <v>1335.05</v>
      </c>
      <c r="AM449" s="106">
        <f t="shared" si="132"/>
        <v>1453.73</v>
      </c>
    </row>
    <row r="450" spans="1:39" x14ac:dyDescent="0.3">
      <c r="A450" s="51">
        <v>4</v>
      </c>
      <c r="B450" s="51" t="s">
        <v>13</v>
      </c>
      <c r="C450" s="51">
        <v>320</v>
      </c>
      <c r="D450" s="51" t="s">
        <v>14</v>
      </c>
      <c r="E450" s="51"/>
      <c r="F450" s="51">
        <v>13260</v>
      </c>
      <c r="G450" s="71" t="s">
        <v>572</v>
      </c>
      <c r="H450" s="312">
        <v>5</v>
      </c>
      <c r="I450" t="s">
        <v>610</v>
      </c>
      <c r="J450" s="53">
        <v>39264</v>
      </c>
      <c r="K450" s="47">
        <v>2007</v>
      </c>
      <c r="L450" s="4">
        <v>7</v>
      </c>
      <c r="M450" s="52">
        <v>2967</v>
      </c>
      <c r="N450" s="49"/>
      <c r="O450" s="49"/>
      <c r="P450" s="49">
        <v>2967</v>
      </c>
      <c r="Q450" s="52">
        <v>0</v>
      </c>
      <c r="R450" s="52">
        <f t="shared" si="112"/>
        <v>2967</v>
      </c>
      <c r="S450" s="51">
        <v>20</v>
      </c>
      <c r="T450" s="99">
        <f t="shared" si="117"/>
        <v>12.249144421629021</v>
      </c>
      <c r="U450" s="98">
        <f t="shared" si="113"/>
        <v>1817.160574948665</v>
      </c>
      <c r="V450" s="98">
        <f t="shared" si="118"/>
        <v>1149.839425051335</v>
      </c>
      <c r="W450" s="98">
        <f t="shared" si="114"/>
        <v>148.35</v>
      </c>
      <c r="X450" s="52" t="s">
        <v>45</v>
      </c>
      <c r="Y450" s="15"/>
      <c r="AA450" s="57">
        <f t="shared" si="119"/>
        <v>2967</v>
      </c>
      <c r="AB450" s="57"/>
      <c r="AC450" s="57">
        <f t="shared" si="120"/>
        <v>2967</v>
      </c>
      <c r="AD450" s="57">
        <f t="shared" si="115"/>
        <v>1668.81</v>
      </c>
      <c r="AE450" s="57">
        <f t="shared" si="129"/>
        <v>2967</v>
      </c>
      <c r="AF450" s="57">
        <f t="shared" si="122"/>
        <v>2967</v>
      </c>
      <c r="AG450" s="15">
        <f t="shared" si="130"/>
        <v>2967</v>
      </c>
      <c r="AH450" s="74">
        <v>25</v>
      </c>
      <c r="AI450" s="304">
        <f t="shared" si="131"/>
        <v>10.499144421629021</v>
      </c>
      <c r="AJ450" s="304">
        <f t="shared" si="125"/>
        <v>11.249144421629021</v>
      </c>
      <c r="AK450" s="106">
        <f t="shared" si="128"/>
        <v>1246.04</v>
      </c>
      <c r="AL450" s="57">
        <f t="shared" si="116"/>
        <v>1335.05</v>
      </c>
      <c r="AM450" s="106">
        <f t="shared" si="132"/>
        <v>1453.73</v>
      </c>
    </row>
    <row r="451" spans="1:39" x14ac:dyDescent="0.3">
      <c r="A451" s="51">
        <v>4</v>
      </c>
      <c r="B451" s="51" t="s">
        <v>13</v>
      </c>
      <c r="C451" s="51">
        <v>320</v>
      </c>
      <c r="D451" s="51" t="s">
        <v>14</v>
      </c>
      <c r="E451" s="51"/>
      <c r="F451" s="51">
        <v>13260</v>
      </c>
      <c r="G451" s="71" t="s">
        <v>573</v>
      </c>
      <c r="H451" s="312">
        <v>6</v>
      </c>
      <c r="I451" t="s">
        <v>612</v>
      </c>
      <c r="J451" s="53">
        <v>39264</v>
      </c>
      <c r="K451" s="47">
        <v>2007</v>
      </c>
      <c r="L451" s="4">
        <v>7</v>
      </c>
      <c r="M451" s="52">
        <v>2967</v>
      </c>
      <c r="N451" s="49"/>
      <c r="O451" s="49"/>
      <c r="P451" s="49">
        <v>2967</v>
      </c>
      <c r="Q451" s="52">
        <v>0</v>
      </c>
      <c r="R451" s="52">
        <f t="shared" si="112"/>
        <v>2967</v>
      </c>
      <c r="S451" s="51">
        <v>20</v>
      </c>
      <c r="T451" s="99">
        <f t="shared" si="117"/>
        <v>12.249144421629021</v>
      </c>
      <c r="U451" s="98">
        <f t="shared" si="113"/>
        <v>1817.160574948665</v>
      </c>
      <c r="V451" s="98">
        <f t="shared" si="118"/>
        <v>1149.839425051335</v>
      </c>
      <c r="W451" s="98">
        <f t="shared" si="114"/>
        <v>148.35</v>
      </c>
      <c r="X451" s="52" t="s">
        <v>45</v>
      </c>
      <c r="Y451" s="15"/>
      <c r="AA451" s="57">
        <f t="shared" si="119"/>
        <v>2967</v>
      </c>
      <c r="AB451" s="57"/>
      <c r="AC451" s="57">
        <f t="shared" si="120"/>
        <v>2967</v>
      </c>
      <c r="AD451" s="57">
        <f t="shared" si="115"/>
        <v>1668.81</v>
      </c>
      <c r="AE451" s="57">
        <f t="shared" si="129"/>
        <v>2967</v>
      </c>
      <c r="AF451" s="57">
        <f t="shared" si="122"/>
        <v>2967</v>
      </c>
      <c r="AG451" s="15">
        <f t="shared" si="130"/>
        <v>2967</v>
      </c>
      <c r="AH451" s="74">
        <v>25</v>
      </c>
      <c r="AI451" s="304">
        <f t="shared" si="131"/>
        <v>10.499144421629021</v>
      </c>
      <c r="AJ451" s="304">
        <f t="shared" si="125"/>
        <v>11.249144421629021</v>
      </c>
      <c r="AK451" s="106">
        <f t="shared" si="128"/>
        <v>1246.04</v>
      </c>
      <c r="AL451" s="57">
        <f t="shared" si="116"/>
        <v>1335.05</v>
      </c>
      <c r="AM451" s="106">
        <f t="shared" si="132"/>
        <v>1453.73</v>
      </c>
    </row>
    <row r="452" spans="1:39" x14ac:dyDescent="0.3">
      <c r="A452" s="51">
        <v>4</v>
      </c>
      <c r="B452" s="51" t="s">
        <v>13</v>
      </c>
      <c r="C452" s="51">
        <v>320</v>
      </c>
      <c r="D452" s="51" t="s">
        <v>14</v>
      </c>
      <c r="E452" s="51"/>
      <c r="F452" s="51">
        <v>13260</v>
      </c>
      <c r="G452" s="71" t="s">
        <v>574</v>
      </c>
      <c r="H452" s="312">
        <v>7</v>
      </c>
      <c r="I452" t="s">
        <v>623</v>
      </c>
      <c r="J452" s="53">
        <v>39264</v>
      </c>
      <c r="K452" s="47">
        <v>2007</v>
      </c>
      <c r="L452" s="4">
        <v>7</v>
      </c>
      <c r="M452" s="52">
        <v>2967</v>
      </c>
      <c r="N452" s="49"/>
      <c r="O452" s="49"/>
      <c r="P452" s="49">
        <v>2967</v>
      </c>
      <c r="Q452" s="52">
        <v>0</v>
      </c>
      <c r="R452" s="52">
        <f t="shared" ref="R452:R515" si="133">+P452+Q452</f>
        <v>2967</v>
      </c>
      <c r="S452" s="51">
        <v>20</v>
      </c>
      <c r="T452" s="99">
        <f t="shared" si="117"/>
        <v>12.249144421629021</v>
      </c>
      <c r="U452" s="98">
        <f t="shared" si="113"/>
        <v>1817.160574948665</v>
      </c>
      <c r="V452" s="98">
        <f t="shared" si="118"/>
        <v>1149.839425051335</v>
      </c>
      <c r="W452" s="98">
        <f t="shared" si="114"/>
        <v>148.35</v>
      </c>
      <c r="X452" s="52" t="s">
        <v>45</v>
      </c>
      <c r="Y452" s="15"/>
      <c r="AA452" s="57">
        <f t="shared" si="119"/>
        <v>2967</v>
      </c>
      <c r="AB452" s="57"/>
      <c r="AC452" s="57">
        <f t="shared" si="120"/>
        <v>2967</v>
      </c>
      <c r="AD452" s="57">
        <f t="shared" si="115"/>
        <v>1668.81</v>
      </c>
      <c r="AE452" s="57">
        <f t="shared" si="129"/>
        <v>2967</v>
      </c>
      <c r="AF452" s="57">
        <f t="shared" si="122"/>
        <v>2967</v>
      </c>
      <c r="AG452" s="15">
        <f t="shared" si="130"/>
        <v>2967</v>
      </c>
      <c r="AH452" s="74">
        <v>25</v>
      </c>
      <c r="AI452" s="304">
        <f t="shared" si="131"/>
        <v>10.499144421629021</v>
      </c>
      <c r="AJ452" s="304">
        <f t="shared" si="125"/>
        <v>11.249144421629021</v>
      </c>
      <c r="AK452" s="106">
        <f t="shared" si="128"/>
        <v>1246.04</v>
      </c>
      <c r="AL452" s="57">
        <f t="shared" si="116"/>
        <v>1335.05</v>
      </c>
      <c r="AM452" s="106">
        <f t="shared" si="132"/>
        <v>1453.73</v>
      </c>
    </row>
    <row r="453" spans="1:39" x14ac:dyDescent="0.3">
      <c r="A453" s="51">
        <v>4</v>
      </c>
      <c r="B453" s="51" t="s">
        <v>13</v>
      </c>
      <c r="C453" s="51">
        <v>320</v>
      </c>
      <c r="D453" s="51" t="s">
        <v>14</v>
      </c>
      <c r="E453" s="51"/>
      <c r="F453" s="51">
        <v>13260</v>
      </c>
      <c r="G453" s="71" t="s">
        <v>565</v>
      </c>
      <c r="H453" s="312">
        <v>1</v>
      </c>
      <c r="I453" t="s">
        <v>608</v>
      </c>
      <c r="J453" s="53">
        <v>39995</v>
      </c>
      <c r="K453" s="47">
        <v>2009</v>
      </c>
      <c r="L453" s="4">
        <v>7</v>
      </c>
      <c r="M453" s="52">
        <v>1127</v>
      </c>
      <c r="N453" s="49"/>
      <c r="O453" s="49"/>
      <c r="P453" s="49">
        <v>1127</v>
      </c>
      <c r="Q453" s="52">
        <v>0</v>
      </c>
      <c r="R453" s="52">
        <f t="shared" si="133"/>
        <v>1127</v>
      </c>
      <c r="S453" s="51">
        <v>20</v>
      </c>
      <c r="T453" s="99">
        <f t="shared" si="117"/>
        <v>10.247775496235455</v>
      </c>
      <c r="U453" s="98">
        <f t="shared" si="113"/>
        <v>577.46214921286787</v>
      </c>
      <c r="V453" s="98">
        <f t="shared" si="118"/>
        <v>549.53785078713213</v>
      </c>
      <c r="W453" s="98">
        <f t="shared" si="114"/>
        <v>56.35</v>
      </c>
      <c r="X453" s="52" t="s">
        <v>45</v>
      </c>
      <c r="Y453" s="15"/>
      <c r="AA453" s="57">
        <f t="shared" si="119"/>
        <v>1127</v>
      </c>
      <c r="AB453" s="57"/>
      <c r="AC453" s="57">
        <f t="shared" si="120"/>
        <v>1127</v>
      </c>
      <c r="AD453" s="57">
        <f t="shared" si="115"/>
        <v>521.11</v>
      </c>
      <c r="AE453" s="57">
        <f t="shared" si="129"/>
        <v>1127</v>
      </c>
      <c r="AF453" s="57">
        <f t="shared" si="122"/>
        <v>1127</v>
      </c>
      <c r="AG453" s="15">
        <f t="shared" si="130"/>
        <v>1127</v>
      </c>
      <c r="AH453" s="74">
        <v>25</v>
      </c>
      <c r="AI453" s="304">
        <f t="shared" si="131"/>
        <v>8.4977754962354553</v>
      </c>
      <c r="AJ453" s="304">
        <f t="shared" si="125"/>
        <v>9.2477754962354553</v>
      </c>
      <c r="AK453" s="106">
        <f t="shared" si="128"/>
        <v>383.08</v>
      </c>
      <c r="AL453" s="57">
        <f t="shared" si="116"/>
        <v>416.89</v>
      </c>
      <c r="AM453" s="106">
        <f t="shared" si="132"/>
        <v>461.97</v>
      </c>
    </row>
    <row r="454" spans="1:39" x14ac:dyDescent="0.3">
      <c r="A454" s="51">
        <v>4</v>
      </c>
      <c r="B454" s="51" t="s">
        <v>13</v>
      </c>
      <c r="C454" s="51">
        <v>320</v>
      </c>
      <c r="D454" s="51" t="s">
        <v>14</v>
      </c>
      <c r="E454" s="51"/>
      <c r="F454" s="51">
        <v>13260</v>
      </c>
      <c r="G454" s="71" t="s">
        <v>595</v>
      </c>
      <c r="H454" s="312">
        <v>34</v>
      </c>
      <c r="I454" t="s">
        <v>628</v>
      </c>
      <c r="J454" s="53">
        <v>39995</v>
      </c>
      <c r="K454" s="47">
        <v>2009</v>
      </c>
      <c r="L454" s="4">
        <v>7</v>
      </c>
      <c r="M454" s="52">
        <v>5959</v>
      </c>
      <c r="N454" s="49"/>
      <c r="O454" s="49"/>
      <c r="P454" s="49">
        <v>5959</v>
      </c>
      <c r="Q454" s="52">
        <v>0</v>
      </c>
      <c r="R454" s="52">
        <f t="shared" si="133"/>
        <v>5959</v>
      </c>
      <c r="S454" s="51">
        <v>20</v>
      </c>
      <c r="T454" s="99">
        <f t="shared" si="117"/>
        <v>10.247775496235455</v>
      </c>
      <c r="U454" s="98">
        <f t="shared" si="113"/>
        <v>3053.3247091033541</v>
      </c>
      <c r="V454" s="98">
        <f t="shared" si="118"/>
        <v>2905.6752908966459</v>
      </c>
      <c r="W454" s="98">
        <f t="shared" si="114"/>
        <v>297.95</v>
      </c>
      <c r="X454" s="52" t="s">
        <v>45</v>
      </c>
      <c r="Y454" s="15"/>
      <c r="AA454" s="57">
        <f t="shared" si="119"/>
        <v>5959</v>
      </c>
      <c r="AB454" s="57"/>
      <c r="AC454" s="57">
        <f t="shared" si="120"/>
        <v>5959</v>
      </c>
      <c r="AD454" s="57">
        <f t="shared" si="115"/>
        <v>2755.37</v>
      </c>
      <c r="AE454" s="57">
        <f t="shared" si="129"/>
        <v>5959</v>
      </c>
      <c r="AF454" s="57">
        <f t="shared" si="122"/>
        <v>5959</v>
      </c>
      <c r="AG454" s="15">
        <f t="shared" si="130"/>
        <v>5959</v>
      </c>
      <c r="AH454" s="74">
        <v>25</v>
      </c>
      <c r="AI454" s="304">
        <f t="shared" si="131"/>
        <v>8.4977754962354553</v>
      </c>
      <c r="AJ454" s="304">
        <f t="shared" si="125"/>
        <v>9.2477754962354553</v>
      </c>
      <c r="AK454" s="106">
        <f t="shared" si="128"/>
        <v>2025.53</v>
      </c>
      <c r="AL454" s="57">
        <f t="shared" si="116"/>
        <v>2204.3000000000002</v>
      </c>
      <c r="AM454" s="106">
        <f t="shared" si="132"/>
        <v>2442.66</v>
      </c>
    </row>
    <row r="455" spans="1:39" x14ac:dyDescent="0.3">
      <c r="A455" s="51">
        <v>4</v>
      </c>
      <c r="B455" s="51" t="s">
        <v>13</v>
      </c>
      <c r="C455" s="51">
        <v>320</v>
      </c>
      <c r="D455" s="51" t="s">
        <v>14</v>
      </c>
      <c r="E455" s="51"/>
      <c r="F455" s="51">
        <v>13260</v>
      </c>
      <c r="G455" s="71" t="s">
        <v>596</v>
      </c>
      <c r="H455" s="312">
        <v>36</v>
      </c>
      <c r="I455" t="s">
        <v>629</v>
      </c>
      <c r="J455" s="53">
        <v>39995</v>
      </c>
      <c r="K455" s="47">
        <v>2009</v>
      </c>
      <c r="L455" s="4">
        <v>7</v>
      </c>
      <c r="M455" s="52">
        <v>497</v>
      </c>
      <c r="N455" s="49"/>
      <c r="O455" s="49"/>
      <c r="P455" s="49">
        <v>497</v>
      </c>
      <c r="Q455" s="52">
        <v>0</v>
      </c>
      <c r="R455" s="52">
        <f t="shared" si="133"/>
        <v>497</v>
      </c>
      <c r="S455" s="51">
        <v>20</v>
      </c>
      <c r="T455" s="99">
        <f t="shared" si="117"/>
        <v>10.247775496235455</v>
      </c>
      <c r="U455" s="98">
        <f t="shared" si="113"/>
        <v>254.65722108145104</v>
      </c>
      <c r="V455" s="98">
        <f t="shared" si="118"/>
        <v>242.34277891854896</v>
      </c>
      <c r="W455" s="98">
        <f t="shared" si="114"/>
        <v>24.85</v>
      </c>
      <c r="X455" s="52" t="s">
        <v>45</v>
      </c>
      <c r="Y455" s="15"/>
      <c r="AA455" s="57">
        <f t="shared" si="119"/>
        <v>497</v>
      </c>
      <c r="AB455" s="57"/>
      <c r="AC455" s="57">
        <f t="shared" si="120"/>
        <v>497</v>
      </c>
      <c r="AD455" s="57">
        <f t="shared" si="115"/>
        <v>229.81</v>
      </c>
      <c r="AE455" s="57">
        <f t="shared" si="129"/>
        <v>497</v>
      </c>
      <c r="AF455" s="57">
        <f t="shared" si="122"/>
        <v>497</v>
      </c>
      <c r="AG455" s="15">
        <f t="shared" si="130"/>
        <v>497</v>
      </c>
      <c r="AH455" s="74">
        <v>25</v>
      </c>
      <c r="AI455" s="304">
        <f t="shared" si="131"/>
        <v>8.4977754962354553</v>
      </c>
      <c r="AJ455" s="304">
        <f t="shared" si="125"/>
        <v>9.2477754962354553</v>
      </c>
      <c r="AK455" s="106">
        <f t="shared" si="128"/>
        <v>168.94</v>
      </c>
      <c r="AL455" s="57">
        <f t="shared" si="116"/>
        <v>183.85</v>
      </c>
      <c r="AM455" s="106">
        <f t="shared" si="132"/>
        <v>203.73</v>
      </c>
    </row>
    <row r="456" spans="1:39" x14ac:dyDescent="0.3">
      <c r="A456" s="51">
        <v>4</v>
      </c>
      <c r="B456" s="51" t="s">
        <v>13</v>
      </c>
      <c r="C456" s="51">
        <v>320</v>
      </c>
      <c r="D456" s="51" t="s">
        <v>14</v>
      </c>
      <c r="E456" s="51"/>
      <c r="F456" s="51">
        <v>13260</v>
      </c>
      <c r="G456" s="71" t="s">
        <v>574</v>
      </c>
      <c r="H456" s="312">
        <v>7</v>
      </c>
      <c r="I456" t="s">
        <v>623</v>
      </c>
      <c r="J456" s="53">
        <v>40725</v>
      </c>
      <c r="K456" s="47">
        <v>2011</v>
      </c>
      <c r="L456" s="4">
        <v>7</v>
      </c>
      <c r="M456" s="52">
        <v>1805</v>
      </c>
      <c r="N456" s="49"/>
      <c r="O456" s="49"/>
      <c r="P456" s="49">
        <v>1805</v>
      </c>
      <c r="Q456" s="52">
        <v>0</v>
      </c>
      <c r="R456" s="52">
        <f t="shared" si="133"/>
        <v>1805</v>
      </c>
      <c r="S456" s="51">
        <v>20</v>
      </c>
      <c r="T456" s="99">
        <f t="shared" si="117"/>
        <v>8.2491444216290208</v>
      </c>
      <c r="U456" s="98">
        <f t="shared" si="113"/>
        <v>744.4852840520191</v>
      </c>
      <c r="V456" s="98">
        <f t="shared" si="118"/>
        <v>1060.5147159479809</v>
      </c>
      <c r="W456" s="98">
        <f t="shared" si="114"/>
        <v>90.25</v>
      </c>
      <c r="X456" s="52" t="s">
        <v>45</v>
      </c>
      <c r="Y456" s="15"/>
      <c r="AA456" s="57">
        <f t="shared" si="119"/>
        <v>1805</v>
      </c>
      <c r="AB456" s="57"/>
      <c r="AC456" s="57">
        <f t="shared" si="120"/>
        <v>1805</v>
      </c>
      <c r="AD456" s="57">
        <f t="shared" si="115"/>
        <v>654.24</v>
      </c>
      <c r="AE456" s="57">
        <f t="shared" si="129"/>
        <v>1805</v>
      </c>
      <c r="AF456" s="57">
        <f t="shared" si="122"/>
        <v>1805</v>
      </c>
      <c r="AG456" s="15">
        <f t="shared" si="130"/>
        <v>1805</v>
      </c>
      <c r="AH456" s="74">
        <v>25</v>
      </c>
      <c r="AI456" s="304">
        <f t="shared" si="131"/>
        <v>6.4991444216290208</v>
      </c>
      <c r="AJ456" s="304">
        <f t="shared" si="125"/>
        <v>7.2491444216290208</v>
      </c>
      <c r="AK456" s="106">
        <f t="shared" si="128"/>
        <v>469.24</v>
      </c>
      <c r="AL456" s="57">
        <f t="shared" si="116"/>
        <v>523.39</v>
      </c>
      <c r="AM456" s="106">
        <f t="shared" si="132"/>
        <v>595.59</v>
      </c>
    </row>
    <row r="457" spans="1:39" x14ac:dyDescent="0.3">
      <c r="A457" s="51">
        <v>4</v>
      </c>
      <c r="B457" s="51" t="s">
        <v>13</v>
      </c>
      <c r="C457" s="51">
        <v>320</v>
      </c>
      <c r="D457" s="51" t="s">
        <v>14</v>
      </c>
      <c r="E457" s="51"/>
      <c r="F457" s="51">
        <v>13260</v>
      </c>
      <c r="G457" s="71" t="s">
        <v>575</v>
      </c>
      <c r="H457" s="312">
        <v>8</v>
      </c>
      <c r="I457" t="s">
        <v>604</v>
      </c>
      <c r="J457" s="53">
        <v>40725</v>
      </c>
      <c r="K457" s="47">
        <v>2011</v>
      </c>
      <c r="L457" s="4">
        <v>7</v>
      </c>
      <c r="M457" s="52">
        <v>1805</v>
      </c>
      <c r="N457" s="49"/>
      <c r="O457" s="49"/>
      <c r="P457" s="49">
        <v>1805</v>
      </c>
      <c r="Q457" s="52">
        <v>0</v>
      </c>
      <c r="R457" s="52">
        <f t="shared" si="133"/>
        <v>1805</v>
      </c>
      <c r="S457" s="51">
        <v>20</v>
      </c>
      <c r="T457" s="99">
        <f t="shared" si="117"/>
        <v>8.2491444216290208</v>
      </c>
      <c r="U457" s="98">
        <f t="shared" si="113"/>
        <v>744.4852840520191</v>
      </c>
      <c r="V457" s="98">
        <f t="shared" si="118"/>
        <v>1060.5147159479809</v>
      </c>
      <c r="W457" s="98">
        <f t="shared" si="114"/>
        <v>90.25</v>
      </c>
      <c r="X457" s="52" t="s">
        <v>45</v>
      </c>
      <c r="Y457" s="15"/>
      <c r="AA457" s="57">
        <f t="shared" si="119"/>
        <v>1805</v>
      </c>
      <c r="AB457" s="57"/>
      <c r="AC457" s="57">
        <f t="shared" si="120"/>
        <v>1805</v>
      </c>
      <c r="AD457" s="57">
        <f t="shared" si="115"/>
        <v>654.24</v>
      </c>
      <c r="AE457" s="57">
        <f t="shared" si="129"/>
        <v>1805</v>
      </c>
      <c r="AF457" s="57">
        <f t="shared" si="122"/>
        <v>1805</v>
      </c>
      <c r="AG457" s="15">
        <f t="shared" si="130"/>
        <v>1805</v>
      </c>
      <c r="AH457" s="74">
        <v>25</v>
      </c>
      <c r="AI457" s="304">
        <f t="shared" si="131"/>
        <v>6.4991444216290208</v>
      </c>
      <c r="AJ457" s="304">
        <f t="shared" si="125"/>
        <v>7.2491444216290208</v>
      </c>
      <c r="AK457" s="106">
        <f t="shared" si="128"/>
        <v>469.24</v>
      </c>
      <c r="AL457" s="57">
        <f t="shared" si="116"/>
        <v>523.39</v>
      </c>
      <c r="AM457" s="106">
        <f t="shared" si="132"/>
        <v>595.59</v>
      </c>
    </row>
    <row r="458" spans="1:39" x14ac:dyDescent="0.3">
      <c r="A458" s="51">
        <v>4</v>
      </c>
      <c r="B458" s="51" t="s">
        <v>13</v>
      </c>
      <c r="C458" s="51">
        <v>320</v>
      </c>
      <c r="D458" s="51" t="s">
        <v>14</v>
      </c>
      <c r="E458" s="51"/>
      <c r="F458" s="51">
        <v>13260</v>
      </c>
      <c r="G458" s="71" t="s">
        <v>584</v>
      </c>
      <c r="H458" s="312">
        <v>19</v>
      </c>
      <c r="I458" t="s">
        <v>609</v>
      </c>
      <c r="J458" s="53">
        <v>40725</v>
      </c>
      <c r="K458" s="47">
        <v>2011</v>
      </c>
      <c r="L458" s="4">
        <v>7</v>
      </c>
      <c r="M458" s="52">
        <v>2000</v>
      </c>
      <c r="N458" s="49"/>
      <c r="O458" s="49"/>
      <c r="P458" s="49">
        <v>2000</v>
      </c>
      <c r="Q458" s="52">
        <v>0</v>
      </c>
      <c r="R458" s="52">
        <f t="shared" si="133"/>
        <v>2000</v>
      </c>
      <c r="S458" s="51">
        <v>20</v>
      </c>
      <c r="T458" s="99">
        <f t="shared" si="117"/>
        <v>8.2491444216290208</v>
      </c>
      <c r="U458" s="98">
        <f t="shared" si="113"/>
        <v>824.91444216290199</v>
      </c>
      <c r="V458" s="98">
        <f t="shared" si="118"/>
        <v>1175.0855578370979</v>
      </c>
      <c r="W458" s="98">
        <f t="shared" si="114"/>
        <v>100</v>
      </c>
      <c r="X458" s="52" t="s">
        <v>45</v>
      </c>
      <c r="Y458" s="15"/>
      <c r="AA458" s="57">
        <f t="shared" si="119"/>
        <v>2000</v>
      </c>
      <c r="AB458" s="57"/>
      <c r="AC458" s="57">
        <f t="shared" si="120"/>
        <v>2000</v>
      </c>
      <c r="AD458" s="57">
        <f t="shared" si="115"/>
        <v>724.91</v>
      </c>
      <c r="AE458" s="57">
        <f t="shared" si="129"/>
        <v>2000</v>
      </c>
      <c r="AF458" s="57">
        <f t="shared" si="122"/>
        <v>2000</v>
      </c>
      <c r="AG458" s="15">
        <f t="shared" si="130"/>
        <v>2000</v>
      </c>
      <c r="AH458" s="74">
        <v>25</v>
      </c>
      <c r="AI458" s="304">
        <f t="shared" si="131"/>
        <v>6.4991444216290208</v>
      </c>
      <c r="AJ458" s="304">
        <f t="shared" si="125"/>
        <v>7.2491444216290208</v>
      </c>
      <c r="AK458" s="106">
        <f t="shared" si="128"/>
        <v>519.92999999999995</v>
      </c>
      <c r="AL458" s="57">
        <f t="shared" si="116"/>
        <v>579.92999999999995</v>
      </c>
      <c r="AM458" s="106">
        <f t="shared" si="132"/>
        <v>659.93</v>
      </c>
    </row>
    <row r="459" spans="1:39" x14ac:dyDescent="0.3">
      <c r="A459" s="51">
        <v>4</v>
      </c>
      <c r="B459" s="51" t="s">
        <v>13</v>
      </c>
      <c r="C459" s="51">
        <v>320</v>
      </c>
      <c r="D459" s="51" t="s">
        <v>14</v>
      </c>
      <c r="E459" s="51"/>
      <c r="F459" s="51">
        <v>13260</v>
      </c>
      <c r="G459" s="71" t="s">
        <v>575</v>
      </c>
      <c r="H459" s="312">
        <v>8</v>
      </c>
      <c r="I459" t="s">
        <v>604</v>
      </c>
      <c r="J459" s="53">
        <v>41091</v>
      </c>
      <c r="K459" s="47">
        <v>2012</v>
      </c>
      <c r="L459" s="4">
        <v>7</v>
      </c>
      <c r="M459" s="52">
        <v>2000</v>
      </c>
      <c r="N459" s="49"/>
      <c r="O459" s="49"/>
      <c r="P459" s="49">
        <v>2000</v>
      </c>
      <c r="Q459" s="52">
        <v>0</v>
      </c>
      <c r="R459" s="52">
        <f t="shared" si="133"/>
        <v>2000</v>
      </c>
      <c r="S459" s="51">
        <v>20</v>
      </c>
      <c r="T459" s="99">
        <f t="shared" si="117"/>
        <v>7.2470910335386725</v>
      </c>
      <c r="U459" s="98">
        <f t="shared" si="113"/>
        <v>724.70910335386725</v>
      </c>
      <c r="V459" s="98">
        <f t="shared" si="118"/>
        <v>1275.2908966461328</v>
      </c>
      <c r="W459" s="98">
        <f t="shared" si="114"/>
        <v>100</v>
      </c>
      <c r="X459" s="52" t="s">
        <v>45</v>
      </c>
      <c r="Y459" s="15"/>
      <c r="AA459" s="57">
        <f t="shared" si="119"/>
        <v>2000</v>
      </c>
      <c r="AB459" s="57"/>
      <c r="AC459" s="57">
        <f t="shared" si="120"/>
        <v>2000</v>
      </c>
      <c r="AD459" s="57">
        <f t="shared" si="115"/>
        <v>624.71</v>
      </c>
      <c r="AE459" s="57">
        <f t="shared" si="129"/>
        <v>2000</v>
      </c>
      <c r="AF459" s="57">
        <f t="shared" si="122"/>
        <v>2000</v>
      </c>
      <c r="AG459" s="15">
        <f t="shared" si="130"/>
        <v>2000</v>
      </c>
      <c r="AH459" s="74">
        <v>25</v>
      </c>
      <c r="AI459" s="304">
        <f t="shared" si="131"/>
        <v>5.4970910335386725</v>
      </c>
      <c r="AJ459" s="304">
        <f t="shared" si="125"/>
        <v>6.2470910335386725</v>
      </c>
      <c r="AK459" s="106">
        <f t="shared" si="128"/>
        <v>439.77</v>
      </c>
      <c r="AL459" s="57">
        <f t="shared" si="116"/>
        <v>499.77</v>
      </c>
      <c r="AM459" s="106">
        <f t="shared" si="132"/>
        <v>579.77</v>
      </c>
    </row>
    <row r="460" spans="1:39" x14ac:dyDescent="0.3">
      <c r="A460" s="51">
        <v>4</v>
      </c>
      <c r="B460" s="51" t="s">
        <v>13</v>
      </c>
      <c r="C460" s="51">
        <v>320</v>
      </c>
      <c r="D460" s="51" t="s">
        <v>14</v>
      </c>
      <c r="E460" s="51"/>
      <c r="F460" s="51">
        <v>13260</v>
      </c>
      <c r="G460" s="71" t="s">
        <v>596</v>
      </c>
      <c r="H460" s="312">
        <v>36</v>
      </c>
      <c r="I460" t="s">
        <v>629</v>
      </c>
      <c r="J460" s="53">
        <v>41091</v>
      </c>
      <c r="K460" s="47">
        <v>2012</v>
      </c>
      <c r="L460" s="4">
        <v>7</v>
      </c>
      <c r="M460" s="52">
        <v>1182</v>
      </c>
      <c r="N460" s="49"/>
      <c r="O460" s="49"/>
      <c r="P460" s="49">
        <v>1182</v>
      </c>
      <c r="Q460" s="52">
        <v>0</v>
      </c>
      <c r="R460" s="52">
        <f t="shared" si="133"/>
        <v>1182</v>
      </c>
      <c r="S460" s="51">
        <v>20</v>
      </c>
      <c r="T460" s="99">
        <f t="shared" si="117"/>
        <v>7.2470910335386725</v>
      </c>
      <c r="U460" s="98">
        <f t="shared" ref="U460:U502" si="134">IF(T460&gt;S460,R460,R460*T460/S460)</f>
        <v>428.30308008213552</v>
      </c>
      <c r="V460" s="98">
        <f t="shared" si="118"/>
        <v>753.69691991786453</v>
      </c>
      <c r="W460" s="98">
        <f t="shared" ref="W460:W502" si="135">+R460*ROUND(1/S460,4)</f>
        <v>59.1</v>
      </c>
      <c r="X460" s="52" t="s">
        <v>45</v>
      </c>
      <c r="Y460" s="15"/>
      <c r="AA460" s="57">
        <f t="shared" ref="AA460:AA523" si="136">+P460</f>
        <v>1182</v>
      </c>
      <c r="AB460" s="57"/>
      <c r="AC460" s="57">
        <f t="shared" si="120"/>
        <v>1182</v>
      </c>
      <c r="AD460" s="57">
        <f t="shared" ref="AD460:AD502" si="137">ROUND(IF(AJ460&gt;S460,R460,AJ460/S460*R460),2)</f>
        <v>369.2</v>
      </c>
      <c r="AE460" s="57">
        <f t="shared" si="129"/>
        <v>1182</v>
      </c>
      <c r="AF460" s="57">
        <f t="shared" si="122"/>
        <v>1182</v>
      </c>
      <c r="AG460" s="15">
        <f t="shared" si="130"/>
        <v>1182</v>
      </c>
      <c r="AH460" s="74">
        <v>25</v>
      </c>
      <c r="AI460" s="304">
        <f t="shared" si="131"/>
        <v>5.4970910335386725</v>
      </c>
      <c r="AJ460" s="304">
        <f t="shared" si="125"/>
        <v>6.2470910335386725</v>
      </c>
      <c r="AK460" s="106">
        <f t="shared" si="128"/>
        <v>259.89999999999998</v>
      </c>
      <c r="AL460" s="57">
        <f t="shared" ref="AL460:AL502" si="138">ROUND(IF(AJ460&gt;AH460,AF460,AJ460/AH460*AF460),2)</f>
        <v>295.36</v>
      </c>
      <c r="AM460" s="106">
        <f t="shared" si="132"/>
        <v>342.64</v>
      </c>
    </row>
    <row r="461" spans="1:39" x14ac:dyDescent="0.3">
      <c r="A461" s="51">
        <v>4</v>
      </c>
      <c r="B461" s="51" t="s">
        <v>13</v>
      </c>
      <c r="C461" s="51">
        <v>320</v>
      </c>
      <c r="D461" s="51" t="s">
        <v>14</v>
      </c>
      <c r="E461" s="51"/>
      <c r="F461" s="51">
        <v>13260</v>
      </c>
      <c r="G461" s="71" t="s">
        <v>574</v>
      </c>
      <c r="H461" s="312">
        <v>7</v>
      </c>
      <c r="I461" t="s">
        <v>623</v>
      </c>
      <c r="J461" s="53">
        <v>41456</v>
      </c>
      <c r="K461" s="47">
        <v>2013</v>
      </c>
      <c r="L461" s="4">
        <v>7</v>
      </c>
      <c r="M461" s="52">
        <v>4110</v>
      </c>
      <c r="N461" s="49"/>
      <c r="O461" s="49"/>
      <c r="P461" s="49">
        <v>4110</v>
      </c>
      <c r="Q461" s="52">
        <v>0</v>
      </c>
      <c r="R461" s="52">
        <f t="shared" si="133"/>
        <v>4110</v>
      </c>
      <c r="S461" s="51">
        <v>20</v>
      </c>
      <c r="T461" s="99">
        <f t="shared" si="117"/>
        <v>6.2477754962354553</v>
      </c>
      <c r="U461" s="98">
        <f t="shared" si="134"/>
        <v>1283.9178644763861</v>
      </c>
      <c r="V461" s="98">
        <f t="shared" si="118"/>
        <v>2826.0821355236139</v>
      </c>
      <c r="W461" s="98">
        <f t="shared" si="135"/>
        <v>205.5</v>
      </c>
      <c r="X461" s="52" t="s">
        <v>45</v>
      </c>
      <c r="Y461" s="15"/>
      <c r="AA461" s="57">
        <f t="shared" si="136"/>
        <v>4110</v>
      </c>
      <c r="AB461" s="57"/>
      <c r="AC461" s="57">
        <f t="shared" si="120"/>
        <v>4110</v>
      </c>
      <c r="AD461" s="57">
        <f t="shared" si="137"/>
        <v>1078.42</v>
      </c>
      <c r="AE461" s="57">
        <f t="shared" si="129"/>
        <v>4110</v>
      </c>
      <c r="AF461" s="57">
        <f t="shared" si="122"/>
        <v>4110</v>
      </c>
      <c r="AG461" s="15">
        <f t="shared" si="130"/>
        <v>4110</v>
      </c>
      <c r="AH461" s="74">
        <v>25</v>
      </c>
      <c r="AI461" s="304">
        <f t="shared" si="131"/>
        <v>4.4977754962354553</v>
      </c>
      <c r="AJ461" s="304">
        <f t="shared" si="125"/>
        <v>5.2477754962354553</v>
      </c>
      <c r="AK461" s="106">
        <f t="shared" si="128"/>
        <v>739.43</v>
      </c>
      <c r="AL461" s="57">
        <f t="shared" si="138"/>
        <v>862.73</v>
      </c>
      <c r="AM461" s="106">
        <f t="shared" si="132"/>
        <v>1027.1300000000001</v>
      </c>
    </row>
    <row r="462" spans="1:39" x14ac:dyDescent="0.3">
      <c r="A462" s="51">
        <v>4</v>
      </c>
      <c r="B462" s="51" t="s">
        <v>13</v>
      </c>
      <c r="C462" s="51">
        <v>320</v>
      </c>
      <c r="D462" s="51" t="s">
        <v>14</v>
      </c>
      <c r="E462" s="51"/>
      <c r="F462" s="51">
        <v>13260</v>
      </c>
      <c r="G462" s="25" t="s">
        <v>552</v>
      </c>
      <c r="H462" s="312">
        <v>99</v>
      </c>
      <c r="I462" t="s">
        <v>603</v>
      </c>
      <c r="J462" s="53">
        <v>41456</v>
      </c>
      <c r="K462" s="47">
        <v>2013</v>
      </c>
      <c r="L462" s="4">
        <v>7</v>
      </c>
      <c r="M462" s="52">
        <v>1168.94</v>
      </c>
      <c r="N462" s="49"/>
      <c r="O462" s="49"/>
      <c r="P462" s="49">
        <v>1168.94</v>
      </c>
      <c r="Q462" s="52">
        <v>0</v>
      </c>
      <c r="R462" s="52">
        <f t="shared" si="133"/>
        <v>1168.94</v>
      </c>
      <c r="S462" s="51">
        <v>20</v>
      </c>
      <c r="T462" s="99">
        <f t="shared" si="117"/>
        <v>6.2477754962354553</v>
      </c>
      <c r="U462" s="98">
        <f t="shared" si="134"/>
        <v>365.16373442847367</v>
      </c>
      <c r="V462" s="98">
        <f t="shared" si="118"/>
        <v>803.77626557152644</v>
      </c>
      <c r="W462" s="98">
        <f t="shared" si="135"/>
        <v>58.447000000000003</v>
      </c>
      <c r="X462" s="52" t="s">
        <v>45</v>
      </c>
      <c r="Y462" s="15"/>
      <c r="AA462" s="57">
        <f t="shared" si="136"/>
        <v>1168.94</v>
      </c>
      <c r="AB462" s="57"/>
      <c r="AC462" s="57">
        <f t="shared" si="120"/>
        <v>1168.94</v>
      </c>
      <c r="AD462" s="57">
        <f t="shared" si="137"/>
        <v>306.72000000000003</v>
      </c>
      <c r="AE462" s="57">
        <f t="shared" si="129"/>
        <v>1168.94</v>
      </c>
      <c r="AF462" s="57">
        <f t="shared" si="122"/>
        <v>1168.94</v>
      </c>
      <c r="AG462" s="15">
        <f t="shared" si="130"/>
        <v>1168.94</v>
      </c>
      <c r="AH462" s="74">
        <v>25</v>
      </c>
      <c r="AI462" s="304">
        <f t="shared" si="131"/>
        <v>4.4977754962354553</v>
      </c>
      <c r="AJ462" s="304">
        <f t="shared" si="125"/>
        <v>5.2477754962354553</v>
      </c>
      <c r="AK462" s="106">
        <f t="shared" si="128"/>
        <v>210.31</v>
      </c>
      <c r="AL462" s="57">
        <f t="shared" si="138"/>
        <v>245.37</v>
      </c>
      <c r="AM462" s="106">
        <f t="shared" si="132"/>
        <v>292.13</v>
      </c>
    </row>
    <row r="463" spans="1:39" x14ac:dyDescent="0.3">
      <c r="A463" s="51">
        <v>4</v>
      </c>
      <c r="B463" s="51" t="s">
        <v>13</v>
      </c>
      <c r="C463" s="51">
        <v>320</v>
      </c>
      <c r="D463" s="51" t="s">
        <v>14</v>
      </c>
      <c r="E463" s="51"/>
      <c r="F463" s="51">
        <v>13260</v>
      </c>
      <c r="G463" s="25" t="s">
        <v>552</v>
      </c>
      <c r="H463" s="312">
        <v>99</v>
      </c>
      <c r="I463" t="s">
        <v>603</v>
      </c>
      <c r="J463" s="53">
        <v>41456</v>
      </c>
      <c r="K463" s="47">
        <v>2013</v>
      </c>
      <c r="L463" s="4">
        <v>7</v>
      </c>
      <c r="M463" s="52">
        <v>1097.74</v>
      </c>
      <c r="N463" s="49"/>
      <c r="O463" s="49"/>
      <c r="P463" s="49">
        <v>1097.74</v>
      </c>
      <c r="Q463" s="52">
        <v>0</v>
      </c>
      <c r="R463" s="52">
        <f t="shared" si="133"/>
        <v>1097.74</v>
      </c>
      <c r="S463" s="51">
        <v>20</v>
      </c>
      <c r="T463" s="99">
        <f t="shared" si="117"/>
        <v>6.2477754962354553</v>
      </c>
      <c r="U463" s="98">
        <f t="shared" si="134"/>
        <v>342.92165366187544</v>
      </c>
      <c r="V463" s="98">
        <f t="shared" si="118"/>
        <v>754.81834633812457</v>
      </c>
      <c r="W463" s="98">
        <f t="shared" si="135"/>
        <v>54.887</v>
      </c>
      <c r="X463" s="52" t="s">
        <v>45</v>
      </c>
      <c r="Y463" s="15"/>
      <c r="AA463" s="57">
        <f t="shared" si="136"/>
        <v>1097.74</v>
      </c>
      <c r="AB463" s="57"/>
      <c r="AC463" s="57">
        <f t="shared" si="120"/>
        <v>1097.74</v>
      </c>
      <c r="AD463" s="57">
        <f t="shared" si="137"/>
        <v>288.02999999999997</v>
      </c>
      <c r="AE463" s="57">
        <f t="shared" si="129"/>
        <v>1097.74</v>
      </c>
      <c r="AF463" s="57">
        <f t="shared" si="122"/>
        <v>1097.74</v>
      </c>
      <c r="AG463" s="15">
        <f t="shared" si="130"/>
        <v>1097.74</v>
      </c>
      <c r="AH463" s="74">
        <v>25</v>
      </c>
      <c r="AI463" s="304">
        <f t="shared" si="131"/>
        <v>4.4977754962354553</v>
      </c>
      <c r="AJ463" s="304">
        <f t="shared" si="125"/>
        <v>5.2477754962354553</v>
      </c>
      <c r="AK463" s="106">
        <f t="shared" si="128"/>
        <v>197.5</v>
      </c>
      <c r="AL463" s="57">
        <f t="shared" si="138"/>
        <v>230.43</v>
      </c>
      <c r="AM463" s="106">
        <f t="shared" si="132"/>
        <v>274.33999999999997</v>
      </c>
    </row>
    <row r="464" spans="1:39" x14ac:dyDescent="0.3">
      <c r="A464" s="51">
        <v>4</v>
      </c>
      <c r="B464" s="51" t="s">
        <v>13</v>
      </c>
      <c r="C464" s="51">
        <v>320</v>
      </c>
      <c r="D464" s="51" t="s">
        <v>14</v>
      </c>
      <c r="E464" s="51"/>
      <c r="F464" s="51">
        <v>13260</v>
      </c>
      <c r="G464" s="71" t="s">
        <v>569</v>
      </c>
      <c r="H464" s="312">
        <v>2</v>
      </c>
      <c r="I464" t="s">
        <v>625</v>
      </c>
      <c r="J464" s="53">
        <v>41821</v>
      </c>
      <c r="K464" s="47">
        <v>2014</v>
      </c>
      <c r="L464" s="4">
        <v>7</v>
      </c>
      <c r="M464" s="52">
        <v>4580</v>
      </c>
      <c r="N464" s="49"/>
      <c r="O464" s="49"/>
      <c r="P464" s="49">
        <v>4580</v>
      </c>
      <c r="Q464" s="52">
        <v>0</v>
      </c>
      <c r="R464" s="52">
        <f t="shared" si="133"/>
        <v>4580</v>
      </c>
      <c r="S464" s="51">
        <v>20</v>
      </c>
      <c r="T464" s="99">
        <f t="shared" si="117"/>
        <v>5.248459958932238</v>
      </c>
      <c r="U464" s="98">
        <f t="shared" si="134"/>
        <v>1201.8973305954826</v>
      </c>
      <c r="V464" s="98">
        <f t="shared" si="118"/>
        <v>3378.1026694045177</v>
      </c>
      <c r="W464" s="98">
        <f t="shared" si="135"/>
        <v>229</v>
      </c>
      <c r="X464" s="52" t="s">
        <v>45</v>
      </c>
      <c r="Y464" s="15"/>
      <c r="AA464" s="57">
        <f t="shared" si="136"/>
        <v>4580</v>
      </c>
      <c r="AB464" s="57"/>
      <c r="AC464" s="57">
        <f t="shared" si="120"/>
        <v>4580</v>
      </c>
      <c r="AD464" s="57">
        <f t="shared" si="137"/>
        <v>972.9</v>
      </c>
      <c r="AE464" s="57">
        <f t="shared" si="129"/>
        <v>4580</v>
      </c>
      <c r="AF464" s="57">
        <f t="shared" si="122"/>
        <v>4580</v>
      </c>
      <c r="AG464" s="15">
        <f t="shared" si="130"/>
        <v>4580</v>
      </c>
      <c r="AH464" s="74">
        <v>25</v>
      </c>
      <c r="AI464" s="304">
        <f t="shared" si="131"/>
        <v>3.498459958932238</v>
      </c>
      <c r="AJ464" s="304">
        <f t="shared" si="125"/>
        <v>4.248459958932238</v>
      </c>
      <c r="AK464" s="106">
        <f t="shared" si="128"/>
        <v>640.91999999999996</v>
      </c>
      <c r="AL464" s="57">
        <f t="shared" si="138"/>
        <v>778.32</v>
      </c>
      <c r="AM464" s="106">
        <f t="shared" si="132"/>
        <v>961.52</v>
      </c>
    </row>
    <row r="465" spans="1:39" x14ac:dyDescent="0.3">
      <c r="A465" s="51">
        <v>4</v>
      </c>
      <c r="B465" s="51" t="s">
        <v>13</v>
      </c>
      <c r="C465" s="51">
        <v>320</v>
      </c>
      <c r="D465" s="51" t="s">
        <v>14</v>
      </c>
      <c r="E465" s="51"/>
      <c r="F465" s="51">
        <v>13260</v>
      </c>
      <c r="G465" s="71" t="s">
        <v>599</v>
      </c>
      <c r="H465" s="312">
        <v>41</v>
      </c>
      <c r="I465" t="s">
        <v>634</v>
      </c>
      <c r="J465" s="53">
        <v>41821</v>
      </c>
      <c r="K465" s="47">
        <v>2014</v>
      </c>
      <c r="L465" s="4">
        <v>7</v>
      </c>
      <c r="M465" s="52">
        <v>1964.44</v>
      </c>
      <c r="N465" s="49"/>
      <c r="O465" s="49"/>
      <c r="P465" s="49">
        <v>1964.44</v>
      </c>
      <c r="Q465" s="52">
        <v>0</v>
      </c>
      <c r="R465" s="52">
        <f t="shared" si="133"/>
        <v>1964.44</v>
      </c>
      <c r="S465" s="51">
        <v>20</v>
      </c>
      <c r="T465" s="99">
        <f t="shared" si="117"/>
        <v>5.248459958932238</v>
      </c>
      <c r="U465" s="98">
        <f t="shared" si="134"/>
        <v>515.51423408624237</v>
      </c>
      <c r="V465" s="98">
        <f t="shared" si="118"/>
        <v>1448.9257659137577</v>
      </c>
      <c r="W465" s="98">
        <f t="shared" si="135"/>
        <v>98.222000000000008</v>
      </c>
      <c r="X465" s="52" t="s">
        <v>45</v>
      </c>
      <c r="Y465" s="15"/>
      <c r="AA465" s="57">
        <f t="shared" si="136"/>
        <v>1964.44</v>
      </c>
      <c r="AB465" s="57"/>
      <c r="AC465" s="57">
        <f t="shared" si="120"/>
        <v>1964.44</v>
      </c>
      <c r="AD465" s="57">
        <f t="shared" si="137"/>
        <v>417.29</v>
      </c>
      <c r="AE465" s="57">
        <f t="shared" si="129"/>
        <v>1964.44</v>
      </c>
      <c r="AF465" s="57">
        <f t="shared" si="122"/>
        <v>1964.44</v>
      </c>
      <c r="AG465" s="15">
        <f t="shared" si="130"/>
        <v>1964.44</v>
      </c>
      <c r="AH465" s="74">
        <v>25</v>
      </c>
      <c r="AI465" s="304">
        <f t="shared" si="131"/>
        <v>3.498459958932238</v>
      </c>
      <c r="AJ465" s="304">
        <f t="shared" si="125"/>
        <v>4.248459958932238</v>
      </c>
      <c r="AK465" s="106">
        <f t="shared" si="128"/>
        <v>274.89999999999998</v>
      </c>
      <c r="AL465" s="57">
        <f t="shared" si="138"/>
        <v>333.83</v>
      </c>
      <c r="AM465" s="106">
        <f t="shared" si="132"/>
        <v>412.41</v>
      </c>
    </row>
    <row r="466" spans="1:39" x14ac:dyDescent="0.3">
      <c r="A466" s="51">
        <v>4</v>
      </c>
      <c r="B466" s="51" t="s">
        <v>13</v>
      </c>
      <c r="C466" s="51">
        <v>320</v>
      </c>
      <c r="D466" s="51" t="s">
        <v>14</v>
      </c>
      <c r="E466" s="51"/>
      <c r="F466" s="51">
        <v>13260</v>
      </c>
      <c r="G466" s="71" t="s">
        <v>565</v>
      </c>
      <c r="H466" s="312">
        <v>1</v>
      </c>
      <c r="I466" t="s">
        <v>608</v>
      </c>
      <c r="J466" s="53">
        <v>42186</v>
      </c>
      <c r="K466" s="47">
        <v>2015</v>
      </c>
      <c r="L466" s="4">
        <v>7</v>
      </c>
      <c r="M466" s="52">
        <v>287.5</v>
      </c>
      <c r="N466" s="49"/>
      <c r="O466" s="49"/>
      <c r="P466" s="49">
        <v>287.5</v>
      </c>
      <c r="Q466" s="52">
        <v>0</v>
      </c>
      <c r="R466" s="52">
        <f t="shared" si="133"/>
        <v>287.5</v>
      </c>
      <c r="S466" s="51">
        <v>20</v>
      </c>
      <c r="T466" s="99">
        <f t="shared" si="117"/>
        <v>4.2491444216290208</v>
      </c>
      <c r="U466" s="98">
        <f t="shared" si="134"/>
        <v>61.081451060917175</v>
      </c>
      <c r="V466" s="98">
        <f t="shared" si="118"/>
        <v>226.41854893908283</v>
      </c>
      <c r="W466" s="98">
        <f t="shared" si="135"/>
        <v>14.375</v>
      </c>
      <c r="X466" s="52" t="s">
        <v>45</v>
      </c>
      <c r="Y466" s="15"/>
      <c r="AA466" s="57">
        <f t="shared" si="136"/>
        <v>287.5</v>
      </c>
      <c r="AB466" s="57"/>
      <c r="AC466" s="57">
        <f t="shared" si="120"/>
        <v>287.5</v>
      </c>
      <c r="AD466" s="57">
        <f t="shared" si="137"/>
        <v>46.71</v>
      </c>
      <c r="AE466" s="57">
        <f t="shared" si="129"/>
        <v>287.5</v>
      </c>
      <c r="AF466" s="57">
        <f t="shared" si="122"/>
        <v>287.5</v>
      </c>
      <c r="AG466" s="15">
        <f t="shared" si="130"/>
        <v>287.5</v>
      </c>
      <c r="AH466" s="74">
        <v>25</v>
      </c>
      <c r="AI466" s="304">
        <f t="shared" si="131"/>
        <v>2.4991444216290208</v>
      </c>
      <c r="AJ466" s="304">
        <f t="shared" si="125"/>
        <v>3.2491444216290208</v>
      </c>
      <c r="AK466" s="106">
        <f t="shared" si="128"/>
        <v>28.74</v>
      </c>
      <c r="AL466" s="57">
        <f t="shared" si="138"/>
        <v>37.369999999999997</v>
      </c>
      <c r="AM466" s="106">
        <f t="shared" si="132"/>
        <v>48.87</v>
      </c>
    </row>
    <row r="467" spans="1:39" x14ac:dyDescent="0.3">
      <c r="A467" s="51">
        <v>4</v>
      </c>
      <c r="B467" s="51" t="s">
        <v>13</v>
      </c>
      <c r="C467" s="51">
        <v>320</v>
      </c>
      <c r="D467" s="51" t="s">
        <v>14</v>
      </c>
      <c r="E467" s="51"/>
      <c r="F467" s="51">
        <v>13260</v>
      </c>
      <c r="G467" s="71" t="s">
        <v>569</v>
      </c>
      <c r="H467" s="312">
        <v>2</v>
      </c>
      <c r="I467" t="s">
        <v>625</v>
      </c>
      <c r="J467" s="53">
        <v>42186</v>
      </c>
      <c r="K467" s="47">
        <v>2015</v>
      </c>
      <c r="L467" s="4">
        <v>7</v>
      </c>
      <c r="M467" s="52">
        <v>9657.7000000000007</v>
      </c>
      <c r="N467" s="49"/>
      <c r="O467" s="49"/>
      <c r="P467" s="49">
        <v>9657.7000000000007</v>
      </c>
      <c r="Q467" s="52">
        <v>0</v>
      </c>
      <c r="R467" s="52">
        <f t="shared" si="133"/>
        <v>9657.7000000000007</v>
      </c>
      <c r="S467" s="51">
        <v>20</v>
      </c>
      <c r="T467" s="99">
        <f t="shared" si="117"/>
        <v>4.2491444216290208</v>
      </c>
      <c r="U467" s="98">
        <f t="shared" si="134"/>
        <v>2051.8481040383299</v>
      </c>
      <c r="V467" s="98">
        <f t="shared" si="118"/>
        <v>7605.8518959616704</v>
      </c>
      <c r="W467" s="98">
        <f t="shared" si="135"/>
        <v>482.88500000000005</v>
      </c>
      <c r="X467" s="52" t="s">
        <v>45</v>
      </c>
      <c r="Y467" s="15"/>
      <c r="AA467" s="57">
        <f t="shared" si="136"/>
        <v>9657.7000000000007</v>
      </c>
      <c r="AB467" s="57"/>
      <c r="AC467" s="57">
        <f t="shared" si="120"/>
        <v>9657.7000000000007</v>
      </c>
      <c r="AD467" s="57">
        <f t="shared" si="137"/>
        <v>1568.96</v>
      </c>
      <c r="AE467" s="57">
        <f t="shared" si="129"/>
        <v>9657.7000000000007</v>
      </c>
      <c r="AF467" s="57">
        <f t="shared" si="122"/>
        <v>9657.7000000000007</v>
      </c>
      <c r="AG467" s="15">
        <f t="shared" si="130"/>
        <v>9657.7000000000007</v>
      </c>
      <c r="AH467" s="74">
        <v>25</v>
      </c>
      <c r="AI467" s="304">
        <f t="shared" si="131"/>
        <v>2.4991444216290208</v>
      </c>
      <c r="AJ467" s="304">
        <f t="shared" si="125"/>
        <v>3.2491444216290208</v>
      </c>
      <c r="AK467" s="106">
        <f t="shared" si="128"/>
        <v>965.44</v>
      </c>
      <c r="AL467" s="57">
        <f t="shared" si="138"/>
        <v>1255.17</v>
      </c>
      <c r="AM467" s="106">
        <f t="shared" si="132"/>
        <v>1641.48</v>
      </c>
    </row>
    <row r="468" spans="1:39" x14ac:dyDescent="0.3">
      <c r="A468" s="51">
        <v>4</v>
      </c>
      <c r="B468" s="51" t="s">
        <v>13</v>
      </c>
      <c r="C468" s="51">
        <v>320</v>
      </c>
      <c r="D468" s="51" t="s">
        <v>14</v>
      </c>
      <c r="E468" s="51"/>
      <c r="F468" s="51">
        <v>13260</v>
      </c>
      <c r="G468" s="71" t="s">
        <v>570</v>
      </c>
      <c r="H468" s="312">
        <v>3</v>
      </c>
      <c r="I468" t="s">
        <v>611</v>
      </c>
      <c r="J468" s="53">
        <v>42186</v>
      </c>
      <c r="K468" s="47">
        <v>2015</v>
      </c>
      <c r="L468" s="4">
        <v>7</v>
      </c>
      <c r="M468" s="52">
        <v>287.5</v>
      </c>
      <c r="N468" s="49"/>
      <c r="O468" s="49"/>
      <c r="P468" s="49">
        <v>287.5</v>
      </c>
      <c r="Q468" s="52">
        <v>0</v>
      </c>
      <c r="R468" s="52">
        <f t="shared" si="133"/>
        <v>287.5</v>
      </c>
      <c r="S468" s="51">
        <v>20</v>
      </c>
      <c r="T468" s="99">
        <f t="shared" si="117"/>
        <v>4.2491444216290208</v>
      </c>
      <c r="U468" s="98">
        <f t="shared" si="134"/>
        <v>61.081451060917175</v>
      </c>
      <c r="V468" s="98">
        <f t="shared" si="118"/>
        <v>226.41854893908283</v>
      </c>
      <c r="W468" s="98">
        <f t="shared" si="135"/>
        <v>14.375</v>
      </c>
      <c r="X468" s="52" t="s">
        <v>45</v>
      </c>
      <c r="Y468" s="15"/>
      <c r="AA468" s="57">
        <f t="shared" si="136"/>
        <v>287.5</v>
      </c>
      <c r="AB468" s="57"/>
      <c r="AC468" s="57">
        <f t="shared" si="120"/>
        <v>287.5</v>
      </c>
      <c r="AD468" s="57">
        <f t="shared" si="137"/>
        <v>46.71</v>
      </c>
      <c r="AE468" s="57">
        <f t="shared" si="129"/>
        <v>287.5</v>
      </c>
      <c r="AF468" s="57">
        <f t="shared" si="122"/>
        <v>287.5</v>
      </c>
      <c r="AG468" s="15">
        <f t="shared" si="130"/>
        <v>287.5</v>
      </c>
      <c r="AH468" s="74">
        <v>25</v>
      </c>
      <c r="AI468" s="304">
        <f t="shared" si="131"/>
        <v>2.4991444216290208</v>
      </c>
      <c r="AJ468" s="304">
        <f t="shared" si="125"/>
        <v>3.2491444216290208</v>
      </c>
      <c r="AK468" s="106">
        <f t="shared" si="128"/>
        <v>28.74</v>
      </c>
      <c r="AL468" s="57">
        <f t="shared" si="138"/>
        <v>37.369999999999997</v>
      </c>
      <c r="AM468" s="106">
        <f t="shared" si="132"/>
        <v>48.87</v>
      </c>
    </row>
    <row r="469" spans="1:39" x14ac:dyDescent="0.3">
      <c r="A469" s="51">
        <v>4</v>
      </c>
      <c r="B469" s="51" t="s">
        <v>13</v>
      </c>
      <c r="C469" s="51">
        <v>320</v>
      </c>
      <c r="D469" s="51" t="s">
        <v>14</v>
      </c>
      <c r="E469" s="51"/>
      <c r="F469" s="51">
        <v>13260</v>
      </c>
      <c r="G469" s="71" t="s">
        <v>571</v>
      </c>
      <c r="H469" s="312">
        <v>4</v>
      </c>
      <c r="I469" t="s">
        <v>622</v>
      </c>
      <c r="J469" s="53">
        <v>42186</v>
      </c>
      <c r="K469" s="47">
        <v>2015</v>
      </c>
      <c r="L469" s="4">
        <v>7</v>
      </c>
      <c r="M469" s="52">
        <v>287.5</v>
      </c>
      <c r="N469" s="49"/>
      <c r="O469" s="49"/>
      <c r="P469" s="49">
        <v>287.5</v>
      </c>
      <c r="Q469" s="52">
        <v>0</v>
      </c>
      <c r="R469" s="52">
        <f t="shared" si="133"/>
        <v>287.5</v>
      </c>
      <c r="S469" s="51">
        <v>20</v>
      </c>
      <c r="T469" s="99">
        <f t="shared" si="117"/>
        <v>4.2491444216290208</v>
      </c>
      <c r="U469" s="98">
        <f t="shared" si="134"/>
        <v>61.081451060917175</v>
      </c>
      <c r="V469" s="98">
        <f t="shared" si="118"/>
        <v>226.41854893908283</v>
      </c>
      <c r="W469" s="98">
        <f t="shared" si="135"/>
        <v>14.375</v>
      </c>
      <c r="X469" s="52" t="s">
        <v>45</v>
      </c>
      <c r="Y469" s="15"/>
      <c r="AA469" s="57">
        <f t="shared" si="136"/>
        <v>287.5</v>
      </c>
      <c r="AB469" s="57"/>
      <c r="AC469" s="57">
        <f t="shared" si="120"/>
        <v>287.5</v>
      </c>
      <c r="AD469" s="57">
        <f t="shared" si="137"/>
        <v>46.71</v>
      </c>
      <c r="AE469" s="57">
        <f t="shared" si="129"/>
        <v>287.5</v>
      </c>
      <c r="AF469" s="57">
        <f t="shared" si="122"/>
        <v>287.5</v>
      </c>
      <c r="AG469" s="15">
        <f t="shared" si="130"/>
        <v>287.5</v>
      </c>
      <c r="AH469" s="74">
        <v>25</v>
      </c>
      <c r="AI469" s="304">
        <f t="shared" si="131"/>
        <v>2.4991444216290208</v>
      </c>
      <c r="AJ469" s="304">
        <f t="shared" si="125"/>
        <v>3.2491444216290208</v>
      </c>
      <c r="AK469" s="106">
        <f t="shared" si="128"/>
        <v>28.74</v>
      </c>
      <c r="AL469" s="57">
        <f t="shared" si="138"/>
        <v>37.369999999999997</v>
      </c>
      <c r="AM469" s="106">
        <f t="shared" si="132"/>
        <v>48.87</v>
      </c>
    </row>
    <row r="470" spans="1:39" x14ac:dyDescent="0.3">
      <c r="A470" s="51">
        <v>4</v>
      </c>
      <c r="B470" s="51" t="s">
        <v>13</v>
      </c>
      <c r="C470" s="51">
        <v>320</v>
      </c>
      <c r="D470" s="51" t="s">
        <v>14</v>
      </c>
      <c r="E470" s="51"/>
      <c r="F470" s="51">
        <v>13260</v>
      </c>
      <c r="G470" s="71" t="s">
        <v>572</v>
      </c>
      <c r="H470" s="312">
        <v>5</v>
      </c>
      <c r="I470" t="s">
        <v>610</v>
      </c>
      <c r="J470" s="53">
        <v>42186</v>
      </c>
      <c r="K470" s="47">
        <v>2015</v>
      </c>
      <c r="L470" s="4">
        <v>7</v>
      </c>
      <c r="M470" s="52">
        <v>287.52999999999997</v>
      </c>
      <c r="N470" s="49"/>
      <c r="O470" s="49"/>
      <c r="P470" s="49">
        <v>287.52999999999997</v>
      </c>
      <c r="Q470" s="52">
        <v>0</v>
      </c>
      <c r="R470" s="52">
        <f t="shared" si="133"/>
        <v>287.52999999999997</v>
      </c>
      <c r="S470" s="51">
        <v>20</v>
      </c>
      <c r="T470" s="99">
        <f t="shared" si="117"/>
        <v>4.2491444216290208</v>
      </c>
      <c r="U470" s="98">
        <f t="shared" si="134"/>
        <v>61.087824777549613</v>
      </c>
      <c r="V470" s="98">
        <f t="shared" si="118"/>
        <v>226.44217522245037</v>
      </c>
      <c r="W470" s="98">
        <f t="shared" si="135"/>
        <v>14.3765</v>
      </c>
      <c r="X470" s="52" t="s">
        <v>45</v>
      </c>
      <c r="Y470" s="15"/>
      <c r="AA470" s="57">
        <f t="shared" si="136"/>
        <v>287.52999999999997</v>
      </c>
      <c r="AB470" s="57"/>
      <c r="AC470" s="57">
        <f t="shared" si="120"/>
        <v>287.52999999999997</v>
      </c>
      <c r="AD470" s="57">
        <f t="shared" si="137"/>
        <v>46.71</v>
      </c>
      <c r="AE470" s="57">
        <f t="shared" si="129"/>
        <v>287.52999999999997</v>
      </c>
      <c r="AF470" s="57">
        <f t="shared" si="122"/>
        <v>287.52999999999997</v>
      </c>
      <c r="AG470" s="15">
        <f t="shared" si="130"/>
        <v>287.52999999999997</v>
      </c>
      <c r="AH470" s="74">
        <v>25</v>
      </c>
      <c r="AI470" s="304">
        <f t="shared" si="131"/>
        <v>2.4991444216290208</v>
      </c>
      <c r="AJ470" s="304">
        <f t="shared" si="125"/>
        <v>3.2491444216290208</v>
      </c>
      <c r="AK470" s="106">
        <f t="shared" si="128"/>
        <v>28.74</v>
      </c>
      <c r="AL470" s="57">
        <f t="shared" si="138"/>
        <v>37.369999999999997</v>
      </c>
      <c r="AM470" s="106">
        <f t="shared" si="132"/>
        <v>48.87</v>
      </c>
    </row>
    <row r="471" spans="1:39" x14ac:dyDescent="0.3">
      <c r="A471" s="51">
        <v>4</v>
      </c>
      <c r="B471" s="51" t="s">
        <v>13</v>
      </c>
      <c r="C471" s="51">
        <v>320</v>
      </c>
      <c r="D471" s="51" t="s">
        <v>14</v>
      </c>
      <c r="E471" s="51"/>
      <c r="F471" s="51">
        <v>13260</v>
      </c>
      <c r="G471" s="71" t="s">
        <v>573</v>
      </c>
      <c r="H471" s="312">
        <v>6</v>
      </c>
      <c r="I471" t="s">
        <v>612</v>
      </c>
      <c r="J471" s="53">
        <v>42186</v>
      </c>
      <c r="K471" s="47">
        <v>2015</v>
      </c>
      <c r="L471" s="4">
        <v>7</v>
      </c>
      <c r="M471" s="52">
        <v>287.5</v>
      </c>
      <c r="N471" s="49"/>
      <c r="O471" s="49"/>
      <c r="P471" s="49">
        <v>287.5</v>
      </c>
      <c r="Q471" s="52">
        <v>0</v>
      </c>
      <c r="R471" s="52">
        <f t="shared" si="133"/>
        <v>287.5</v>
      </c>
      <c r="S471" s="51">
        <v>20</v>
      </c>
      <c r="T471" s="99">
        <f t="shared" si="117"/>
        <v>4.2491444216290208</v>
      </c>
      <c r="U471" s="98">
        <f t="shared" si="134"/>
        <v>61.081451060917175</v>
      </c>
      <c r="V471" s="98">
        <f t="shared" si="118"/>
        <v>226.41854893908283</v>
      </c>
      <c r="W471" s="98">
        <f t="shared" si="135"/>
        <v>14.375</v>
      </c>
      <c r="X471" s="52" t="s">
        <v>45</v>
      </c>
      <c r="Y471" s="15"/>
      <c r="AA471" s="57">
        <f t="shared" si="136"/>
        <v>287.5</v>
      </c>
      <c r="AB471" s="57"/>
      <c r="AC471" s="57">
        <f t="shared" si="120"/>
        <v>287.5</v>
      </c>
      <c r="AD471" s="57">
        <f t="shared" si="137"/>
        <v>46.71</v>
      </c>
      <c r="AE471" s="57">
        <f t="shared" si="129"/>
        <v>287.5</v>
      </c>
      <c r="AF471" s="57">
        <f t="shared" si="122"/>
        <v>287.5</v>
      </c>
      <c r="AG471" s="15">
        <f t="shared" si="130"/>
        <v>287.5</v>
      </c>
      <c r="AH471" s="74">
        <v>25</v>
      </c>
      <c r="AI471" s="304">
        <f t="shared" si="131"/>
        <v>2.4991444216290208</v>
      </c>
      <c r="AJ471" s="304">
        <f t="shared" si="125"/>
        <v>3.2491444216290208</v>
      </c>
      <c r="AK471" s="106">
        <f t="shared" si="128"/>
        <v>28.74</v>
      </c>
      <c r="AL471" s="57">
        <f t="shared" si="138"/>
        <v>37.369999999999997</v>
      </c>
      <c r="AM471" s="106">
        <f t="shared" si="132"/>
        <v>48.87</v>
      </c>
    </row>
    <row r="472" spans="1:39" x14ac:dyDescent="0.3">
      <c r="A472" s="51">
        <v>4</v>
      </c>
      <c r="B472" s="51" t="s">
        <v>13</v>
      </c>
      <c r="C472" s="51">
        <v>320</v>
      </c>
      <c r="D472" s="51" t="s">
        <v>14</v>
      </c>
      <c r="E472" s="51"/>
      <c r="F472" s="51">
        <v>13260</v>
      </c>
      <c r="G472" s="71" t="s">
        <v>577</v>
      </c>
      <c r="H472" s="311">
        <v>12</v>
      </c>
      <c r="I472" t="s">
        <v>631</v>
      </c>
      <c r="J472" s="53">
        <v>42186</v>
      </c>
      <c r="K472" s="47">
        <v>2015</v>
      </c>
      <c r="L472" s="4">
        <v>7</v>
      </c>
      <c r="M472" s="52">
        <v>287.5</v>
      </c>
      <c r="N472" s="49"/>
      <c r="O472" s="49"/>
      <c r="P472" s="49">
        <v>287.5</v>
      </c>
      <c r="Q472" s="52">
        <v>0</v>
      </c>
      <c r="R472" s="52">
        <f t="shared" si="133"/>
        <v>287.5</v>
      </c>
      <c r="S472" s="51">
        <v>20</v>
      </c>
      <c r="T472" s="99">
        <f t="shared" ref="T472:T502" si="139">(+$A$2-J472)/365.25</f>
        <v>4.2491444216290208</v>
      </c>
      <c r="U472" s="98">
        <f t="shared" si="134"/>
        <v>61.081451060917175</v>
      </c>
      <c r="V472" s="98">
        <f t="shared" ref="V472:V502" si="140">+R472-U472</f>
        <v>226.41854893908283</v>
      </c>
      <c r="W472" s="98">
        <f t="shared" si="135"/>
        <v>14.375</v>
      </c>
      <c r="X472" s="52" t="s">
        <v>45</v>
      </c>
      <c r="Y472" s="15"/>
      <c r="AA472" s="57">
        <f t="shared" si="136"/>
        <v>287.5</v>
      </c>
      <c r="AB472" s="57"/>
      <c r="AC472" s="57">
        <f t="shared" ref="AC472:AC495" si="141">+R472</f>
        <v>287.5</v>
      </c>
      <c r="AD472" s="57">
        <f t="shared" si="137"/>
        <v>46.71</v>
      </c>
      <c r="AE472" s="57">
        <f t="shared" ref="AE472:AE484" si="142">+M472+N472+Q472</f>
        <v>287.5</v>
      </c>
      <c r="AF472" s="57">
        <f t="shared" ref="AF472:AF495" si="143">+M472+N472+Q472</f>
        <v>287.5</v>
      </c>
      <c r="AG472" s="15">
        <f t="shared" ref="AG472:AG502" si="144">+R472-O472</f>
        <v>287.5</v>
      </c>
      <c r="AH472" s="74">
        <v>25</v>
      </c>
      <c r="AI472" s="304">
        <f t="shared" ref="AI472:AI484" si="145">+T472-1.75</f>
        <v>2.4991444216290208</v>
      </c>
      <c r="AJ472" s="304">
        <f t="shared" ref="AJ472:AJ495" si="146">+T472-1</f>
        <v>3.2491444216290208</v>
      </c>
      <c r="AK472" s="106">
        <f t="shared" si="128"/>
        <v>28.74</v>
      </c>
      <c r="AL472" s="57">
        <f t="shared" si="138"/>
        <v>37.369999999999997</v>
      </c>
      <c r="AM472" s="106">
        <f t="shared" ref="AM472:AM495" si="147">ROUND(IF(T472&gt;AH472,AG472,T472/AH472*AG472),2)</f>
        <v>48.87</v>
      </c>
    </row>
    <row r="473" spans="1:39" x14ac:dyDescent="0.3">
      <c r="A473" s="51">
        <v>4</v>
      </c>
      <c r="B473" s="51" t="s">
        <v>13</v>
      </c>
      <c r="C473" s="51">
        <v>320</v>
      </c>
      <c r="D473" s="51" t="s">
        <v>14</v>
      </c>
      <c r="E473" s="51"/>
      <c r="F473" s="51">
        <v>13260</v>
      </c>
      <c r="G473" s="71" t="s">
        <v>578</v>
      </c>
      <c r="H473" s="312">
        <v>13</v>
      </c>
      <c r="I473" t="s">
        <v>617</v>
      </c>
      <c r="J473" s="53">
        <v>42186</v>
      </c>
      <c r="K473" s="47">
        <v>2015</v>
      </c>
      <c r="L473" s="4">
        <v>7</v>
      </c>
      <c r="M473" s="52">
        <v>287.5</v>
      </c>
      <c r="N473" s="49"/>
      <c r="O473" s="49"/>
      <c r="P473" s="49">
        <v>287.5</v>
      </c>
      <c r="Q473" s="52">
        <v>0</v>
      </c>
      <c r="R473" s="52">
        <f t="shared" si="133"/>
        <v>287.5</v>
      </c>
      <c r="S473" s="51">
        <v>20</v>
      </c>
      <c r="T473" s="99">
        <f t="shared" si="139"/>
        <v>4.2491444216290208</v>
      </c>
      <c r="U473" s="98">
        <f t="shared" si="134"/>
        <v>61.081451060917175</v>
      </c>
      <c r="V473" s="98">
        <f t="shared" si="140"/>
        <v>226.41854893908283</v>
      </c>
      <c r="W473" s="98">
        <f t="shared" si="135"/>
        <v>14.375</v>
      </c>
      <c r="X473" s="52" t="s">
        <v>45</v>
      </c>
      <c r="Y473" s="15"/>
      <c r="AA473" s="57">
        <f t="shared" si="136"/>
        <v>287.5</v>
      </c>
      <c r="AB473" s="57"/>
      <c r="AC473" s="57">
        <f t="shared" si="141"/>
        <v>287.5</v>
      </c>
      <c r="AD473" s="57">
        <f t="shared" si="137"/>
        <v>46.71</v>
      </c>
      <c r="AE473" s="57">
        <f t="shared" si="142"/>
        <v>287.5</v>
      </c>
      <c r="AF473" s="57">
        <f t="shared" si="143"/>
        <v>287.5</v>
      </c>
      <c r="AG473" s="15">
        <f t="shared" si="144"/>
        <v>287.5</v>
      </c>
      <c r="AH473" s="74">
        <v>25</v>
      </c>
      <c r="AI473" s="304">
        <f t="shared" si="145"/>
        <v>2.4991444216290208</v>
      </c>
      <c r="AJ473" s="304">
        <f t="shared" si="146"/>
        <v>3.2491444216290208</v>
      </c>
      <c r="AK473" s="106">
        <f t="shared" si="128"/>
        <v>28.74</v>
      </c>
      <c r="AL473" s="57">
        <f t="shared" si="138"/>
        <v>37.369999999999997</v>
      </c>
      <c r="AM473" s="106">
        <f t="shared" si="147"/>
        <v>48.87</v>
      </c>
    </row>
    <row r="474" spans="1:39" x14ac:dyDescent="0.3">
      <c r="A474" s="51">
        <v>4</v>
      </c>
      <c r="B474" s="51" t="s">
        <v>13</v>
      </c>
      <c r="C474" s="51">
        <v>320</v>
      </c>
      <c r="D474" s="51" t="s">
        <v>14</v>
      </c>
      <c r="E474" s="51"/>
      <c r="F474" s="51">
        <v>13260</v>
      </c>
      <c r="G474" s="71" t="s">
        <v>580</v>
      </c>
      <c r="H474" s="312">
        <v>15</v>
      </c>
      <c r="I474" t="s">
        <v>618</v>
      </c>
      <c r="J474" s="53">
        <v>42186</v>
      </c>
      <c r="K474" s="47">
        <v>2015</v>
      </c>
      <c r="L474" s="4">
        <v>7</v>
      </c>
      <c r="M474" s="52">
        <v>287.5</v>
      </c>
      <c r="N474" s="49"/>
      <c r="O474" s="49"/>
      <c r="P474" s="49">
        <v>287.5</v>
      </c>
      <c r="Q474" s="52">
        <v>0</v>
      </c>
      <c r="R474" s="52">
        <f t="shared" si="133"/>
        <v>287.5</v>
      </c>
      <c r="S474" s="51">
        <v>20</v>
      </c>
      <c r="T474" s="99">
        <f t="shared" si="139"/>
        <v>4.2491444216290208</v>
      </c>
      <c r="U474" s="98">
        <f t="shared" si="134"/>
        <v>61.081451060917175</v>
      </c>
      <c r="V474" s="98">
        <f t="shared" si="140"/>
        <v>226.41854893908283</v>
      </c>
      <c r="W474" s="98">
        <f t="shared" si="135"/>
        <v>14.375</v>
      </c>
      <c r="X474" s="52" t="s">
        <v>45</v>
      </c>
      <c r="Y474" s="15"/>
      <c r="AA474" s="57">
        <f t="shared" si="136"/>
        <v>287.5</v>
      </c>
      <c r="AB474" s="57"/>
      <c r="AC474" s="57">
        <f t="shared" si="141"/>
        <v>287.5</v>
      </c>
      <c r="AD474" s="57">
        <f t="shared" si="137"/>
        <v>46.71</v>
      </c>
      <c r="AE474" s="57">
        <f t="shared" si="142"/>
        <v>287.5</v>
      </c>
      <c r="AF474" s="57">
        <f t="shared" si="143"/>
        <v>287.5</v>
      </c>
      <c r="AG474" s="15">
        <f t="shared" si="144"/>
        <v>287.5</v>
      </c>
      <c r="AH474" s="74">
        <v>25</v>
      </c>
      <c r="AI474" s="304">
        <f t="shared" si="145"/>
        <v>2.4991444216290208</v>
      </c>
      <c r="AJ474" s="304">
        <f t="shared" si="146"/>
        <v>3.2491444216290208</v>
      </c>
      <c r="AK474" s="106">
        <f t="shared" si="128"/>
        <v>28.74</v>
      </c>
      <c r="AL474" s="57">
        <f t="shared" si="138"/>
        <v>37.369999999999997</v>
      </c>
      <c r="AM474" s="106">
        <f t="shared" si="147"/>
        <v>48.87</v>
      </c>
    </row>
    <row r="475" spans="1:39" x14ac:dyDescent="0.3">
      <c r="A475" s="51">
        <v>4</v>
      </c>
      <c r="B475" s="51" t="s">
        <v>13</v>
      </c>
      <c r="C475" s="51">
        <v>320</v>
      </c>
      <c r="D475" s="51" t="s">
        <v>14</v>
      </c>
      <c r="E475" s="51"/>
      <c r="F475" s="51">
        <v>13260</v>
      </c>
      <c r="G475" s="71" t="s">
        <v>581</v>
      </c>
      <c r="H475" s="312">
        <v>16</v>
      </c>
      <c r="I475" t="s">
        <v>605</v>
      </c>
      <c r="J475" s="53">
        <v>42186</v>
      </c>
      <c r="K475" s="47">
        <v>2015</v>
      </c>
      <c r="L475" s="4">
        <v>7</v>
      </c>
      <c r="M475" s="52">
        <v>198.16</v>
      </c>
      <c r="N475" s="49"/>
      <c r="O475" s="49"/>
      <c r="P475" s="49">
        <v>198.16</v>
      </c>
      <c r="Q475" s="52">
        <v>0</v>
      </c>
      <c r="R475" s="52">
        <f t="shared" si="133"/>
        <v>198.16</v>
      </c>
      <c r="S475" s="51">
        <v>20</v>
      </c>
      <c r="T475" s="99">
        <f t="shared" si="139"/>
        <v>4.2491444216290208</v>
      </c>
      <c r="U475" s="98">
        <f t="shared" si="134"/>
        <v>42.100522929500343</v>
      </c>
      <c r="V475" s="98">
        <f t="shared" si="140"/>
        <v>156.05947707049967</v>
      </c>
      <c r="W475" s="98">
        <f t="shared" si="135"/>
        <v>9.9080000000000013</v>
      </c>
      <c r="X475" s="52" t="s">
        <v>45</v>
      </c>
      <c r="Y475" s="15"/>
      <c r="AA475" s="57">
        <f t="shared" si="136"/>
        <v>198.16</v>
      </c>
      <c r="AB475" s="57"/>
      <c r="AC475" s="57">
        <f t="shared" si="141"/>
        <v>198.16</v>
      </c>
      <c r="AD475" s="57">
        <f t="shared" si="137"/>
        <v>32.19</v>
      </c>
      <c r="AE475" s="57">
        <f t="shared" si="142"/>
        <v>198.16</v>
      </c>
      <c r="AF475" s="57">
        <f t="shared" si="143"/>
        <v>198.16</v>
      </c>
      <c r="AG475" s="15">
        <f t="shared" si="144"/>
        <v>198.16</v>
      </c>
      <c r="AH475" s="74">
        <v>25</v>
      </c>
      <c r="AI475" s="304">
        <f t="shared" si="145"/>
        <v>2.4991444216290208</v>
      </c>
      <c r="AJ475" s="304">
        <f t="shared" si="146"/>
        <v>3.2491444216290208</v>
      </c>
      <c r="AK475" s="106">
        <f t="shared" si="128"/>
        <v>19.809999999999999</v>
      </c>
      <c r="AL475" s="57">
        <f t="shared" si="138"/>
        <v>25.75</v>
      </c>
      <c r="AM475" s="106">
        <f t="shared" si="147"/>
        <v>33.68</v>
      </c>
    </row>
    <row r="476" spans="1:39" x14ac:dyDescent="0.3">
      <c r="A476" s="51">
        <v>4</v>
      </c>
      <c r="B476" s="51" t="s">
        <v>13</v>
      </c>
      <c r="C476" s="51">
        <v>320</v>
      </c>
      <c r="D476" s="51" t="s">
        <v>14</v>
      </c>
      <c r="E476" s="51"/>
      <c r="F476" s="51">
        <v>13260</v>
      </c>
      <c r="G476" s="25" t="s">
        <v>552</v>
      </c>
      <c r="H476" s="312">
        <v>99</v>
      </c>
      <c r="I476" t="s">
        <v>603</v>
      </c>
      <c r="J476" s="53">
        <v>42186</v>
      </c>
      <c r="K476" s="47">
        <v>2015</v>
      </c>
      <c r="L476" s="4">
        <v>7</v>
      </c>
      <c r="M476" s="52">
        <v>25.22</v>
      </c>
      <c r="N476" s="49"/>
      <c r="O476" s="49"/>
      <c r="P476" s="49">
        <v>25.22</v>
      </c>
      <c r="Q476" s="52">
        <v>0</v>
      </c>
      <c r="R476" s="52">
        <f t="shared" si="133"/>
        <v>25.22</v>
      </c>
      <c r="S476" s="51">
        <v>20</v>
      </c>
      <c r="T476" s="99">
        <f t="shared" si="139"/>
        <v>4.2491444216290208</v>
      </c>
      <c r="U476" s="98">
        <f t="shared" si="134"/>
        <v>5.3581711156741951</v>
      </c>
      <c r="V476" s="98">
        <f t="shared" si="140"/>
        <v>19.861828884325803</v>
      </c>
      <c r="W476" s="98">
        <f t="shared" si="135"/>
        <v>1.2610000000000001</v>
      </c>
      <c r="X476" s="52" t="s">
        <v>45</v>
      </c>
      <c r="Y476" s="15"/>
      <c r="AA476" s="57">
        <f t="shared" si="136"/>
        <v>25.22</v>
      </c>
      <c r="AB476" s="57"/>
      <c r="AC476" s="57">
        <f t="shared" si="141"/>
        <v>25.22</v>
      </c>
      <c r="AD476" s="57">
        <f t="shared" si="137"/>
        <v>4.0999999999999996</v>
      </c>
      <c r="AE476" s="57">
        <f t="shared" si="142"/>
        <v>25.22</v>
      </c>
      <c r="AF476" s="57">
        <f t="shared" si="143"/>
        <v>25.22</v>
      </c>
      <c r="AG476" s="15">
        <f t="shared" si="144"/>
        <v>25.22</v>
      </c>
      <c r="AH476" s="74">
        <v>25</v>
      </c>
      <c r="AI476" s="304">
        <f t="shared" si="145"/>
        <v>2.4991444216290208</v>
      </c>
      <c r="AJ476" s="304">
        <f t="shared" si="146"/>
        <v>3.2491444216290208</v>
      </c>
      <c r="AK476" s="106">
        <f t="shared" ref="AK476:AK481" si="148">ROUND(IF(AI476&gt;AH476,AG476,1/AH476*AI476*AG476),2)</f>
        <v>2.52</v>
      </c>
      <c r="AL476" s="57">
        <f t="shared" si="138"/>
        <v>3.28</v>
      </c>
      <c r="AM476" s="106">
        <f t="shared" si="147"/>
        <v>4.29</v>
      </c>
    </row>
    <row r="477" spans="1:39" x14ac:dyDescent="0.3">
      <c r="A477" s="51">
        <v>4</v>
      </c>
      <c r="B477" s="51" t="s">
        <v>13</v>
      </c>
      <c r="C477" s="51">
        <v>320</v>
      </c>
      <c r="D477" s="51" t="s">
        <v>14</v>
      </c>
      <c r="E477" s="51"/>
      <c r="F477" s="51">
        <v>13260</v>
      </c>
      <c r="G477" s="25" t="s">
        <v>552</v>
      </c>
      <c r="H477" s="312">
        <v>99</v>
      </c>
      <c r="I477" t="s">
        <v>603</v>
      </c>
      <c r="J477" s="53">
        <v>42186</v>
      </c>
      <c r="K477" s="47">
        <v>2015</v>
      </c>
      <c r="L477" s="4">
        <v>7</v>
      </c>
      <c r="M477" s="52">
        <v>1807.27</v>
      </c>
      <c r="N477" s="49"/>
      <c r="O477" s="49"/>
      <c r="P477" s="49">
        <v>1807.27</v>
      </c>
      <c r="Q477" s="52">
        <v>0</v>
      </c>
      <c r="R477" s="52">
        <f t="shared" si="133"/>
        <v>1807.27</v>
      </c>
      <c r="S477" s="51">
        <v>20</v>
      </c>
      <c r="T477" s="99">
        <f t="shared" si="139"/>
        <v>4.2491444216290208</v>
      </c>
      <c r="U477" s="98">
        <f t="shared" si="134"/>
        <v>383.96756194387405</v>
      </c>
      <c r="V477" s="98">
        <f t="shared" si="140"/>
        <v>1423.302438056126</v>
      </c>
      <c r="W477" s="98">
        <f t="shared" si="135"/>
        <v>90.363500000000002</v>
      </c>
      <c r="X477" s="52" t="s">
        <v>45</v>
      </c>
      <c r="Y477" s="15"/>
      <c r="AA477" s="57">
        <f t="shared" si="136"/>
        <v>1807.27</v>
      </c>
      <c r="AB477" s="57"/>
      <c r="AC477" s="57">
        <f t="shared" si="141"/>
        <v>1807.27</v>
      </c>
      <c r="AD477" s="57">
        <f t="shared" si="137"/>
        <v>293.60000000000002</v>
      </c>
      <c r="AE477" s="57">
        <f t="shared" si="142"/>
        <v>1807.27</v>
      </c>
      <c r="AF477" s="57">
        <f t="shared" si="143"/>
        <v>1807.27</v>
      </c>
      <c r="AG477" s="15">
        <f t="shared" si="144"/>
        <v>1807.27</v>
      </c>
      <c r="AH477" s="74">
        <v>25</v>
      </c>
      <c r="AI477" s="304">
        <f t="shared" si="145"/>
        <v>2.4991444216290208</v>
      </c>
      <c r="AJ477" s="304">
        <f t="shared" si="146"/>
        <v>3.2491444216290208</v>
      </c>
      <c r="AK477" s="106">
        <f t="shared" si="148"/>
        <v>180.67</v>
      </c>
      <c r="AL477" s="57">
        <f t="shared" si="138"/>
        <v>234.88</v>
      </c>
      <c r="AM477" s="106">
        <f t="shared" si="147"/>
        <v>307.17</v>
      </c>
    </row>
    <row r="478" spans="1:39" x14ac:dyDescent="0.3">
      <c r="A478" s="51">
        <v>4</v>
      </c>
      <c r="B478" s="51" t="s">
        <v>13</v>
      </c>
      <c r="C478" s="51">
        <v>320</v>
      </c>
      <c r="D478" s="51" t="s">
        <v>14</v>
      </c>
      <c r="E478" s="51"/>
      <c r="F478" s="51">
        <v>13260</v>
      </c>
      <c r="G478" s="71" t="s">
        <v>569</v>
      </c>
      <c r="H478" s="312">
        <v>2</v>
      </c>
      <c r="I478" t="s">
        <v>625</v>
      </c>
      <c r="J478" s="53">
        <v>42552</v>
      </c>
      <c r="K478" s="47">
        <v>2016</v>
      </c>
      <c r="L478" s="4">
        <v>7</v>
      </c>
      <c r="M478" s="52">
        <v>1665</v>
      </c>
      <c r="N478" s="49"/>
      <c r="O478" s="49"/>
      <c r="P478" s="49">
        <v>1665</v>
      </c>
      <c r="Q478" s="52">
        <v>0</v>
      </c>
      <c r="R478" s="52">
        <f t="shared" si="133"/>
        <v>1665</v>
      </c>
      <c r="S478" s="51">
        <v>20</v>
      </c>
      <c r="T478" s="99">
        <f t="shared" si="139"/>
        <v>3.247091033538672</v>
      </c>
      <c r="U478" s="98">
        <f t="shared" si="134"/>
        <v>270.32032854209444</v>
      </c>
      <c r="V478" s="98">
        <f t="shared" si="140"/>
        <v>1394.6796714579054</v>
      </c>
      <c r="W478" s="98">
        <f t="shared" si="135"/>
        <v>83.25</v>
      </c>
      <c r="X478" s="52" t="s">
        <v>45</v>
      </c>
      <c r="Y478" s="15"/>
      <c r="AA478" s="57">
        <f t="shared" si="136"/>
        <v>1665</v>
      </c>
      <c r="AB478" s="57"/>
      <c r="AC478" s="57">
        <f t="shared" si="141"/>
        <v>1665</v>
      </c>
      <c r="AD478" s="57">
        <f t="shared" si="137"/>
        <v>187.07</v>
      </c>
      <c r="AE478" s="57">
        <f t="shared" si="142"/>
        <v>1665</v>
      </c>
      <c r="AF478" s="57">
        <f t="shared" si="143"/>
        <v>1665</v>
      </c>
      <c r="AG478" s="15">
        <f t="shared" si="144"/>
        <v>1665</v>
      </c>
      <c r="AH478" s="74">
        <v>25</v>
      </c>
      <c r="AI478" s="304">
        <f t="shared" si="145"/>
        <v>1.497091033538672</v>
      </c>
      <c r="AJ478" s="304">
        <f t="shared" si="146"/>
        <v>2.247091033538672</v>
      </c>
      <c r="AK478" s="106">
        <f t="shared" si="148"/>
        <v>99.71</v>
      </c>
      <c r="AL478" s="57">
        <f t="shared" si="138"/>
        <v>149.66</v>
      </c>
      <c r="AM478" s="106">
        <f t="shared" si="147"/>
        <v>216.26</v>
      </c>
    </row>
    <row r="479" spans="1:39" x14ac:dyDescent="0.3">
      <c r="A479" s="51">
        <v>4</v>
      </c>
      <c r="B479" s="51" t="s">
        <v>13</v>
      </c>
      <c r="C479" s="51">
        <v>320</v>
      </c>
      <c r="D479" s="51" t="s">
        <v>14</v>
      </c>
      <c r="E479" s="51"/>
      <c r="F479" s="51">
        <v>13260</v>
      </c>
      <c r="G479" s="71" t="s">
        <v>576</v>
      </c>
      <c r="H479" s="312">
        <v>11</v>
      </c>
      <c r="I479" t="s">
        <v>644</v>
      </c>
      <c r="J479" s="53">
        <v>42552</v>
      </c>
      <c r="K479" s="47">
        <v>2016</v>
      </c>
      <c r="L479" s="4">
        <v>7</v>
      </c>
      <c r="M479" s="52">
        <v>1047</v>
      </c>
      <c r="N479" s="49"/>
      <c r="O479" s="49"/>
      <c r="P479" s="49">
        <v>1047</v>
      </c>
      <c r="Q479" s="52">
        <v>0</v>
      </c>
      <c r="R479" s="52">
        <f t="shared" si="133"/>
        <v>1047</v>
      </c>
      <c r="S479" s="51">
        <v>20</v>
      </c>
      <c r="T479" s="99">
        <f t="shared" si="139"/>
        <v>3.247091033538672</v>
      </c>
      <c r="U479" s="98">
        <f t="shared" si="134"/>
        <v>169.98521560574949</v>
      </c>
      <c r="V479" s="98">
        <f t="shared" si="140"/>
        <v>877.01478439425046</v>
      </c>
      <c r="W479" s="98">
        <f t="shared" si="135"/>
        <v>52.35</v>
      </c>
      <c r="X479" s="52" t="s">
        <v>45</v>
      </c>
      <c r="Y479" s="15"/>
      <c r="AA479" s="57">
        <f t="shared" si="136"/>
        <v>1047</v>
      </c>
      <c r="AB479" s="57"/>
      <c r="AC479" s="57">
        <f t="shared" si="141"/>
        <v>1047</v>
      </c>
      <c r="AD479" s="57">
        <f t="shared" si="137"/>
        <v>117.64</v>
      </c>
      <c r="AE479" s="57">
        <f t="shared" si="142"/>
        <v>1047</v>
      </c>
      <c r="AF479" s="57">
        <f t="shared" si="143"/>
        <v>1047</v>
      </c>
      <c r="AG479" s="15">
        <f t="shared" si="144"/>
        <v>1047</v>
      </c>
      <c r="AH479" s="74">
        <v>25</v>
      </c>
      <c r="AI479" s="304">
        <f t="shared" si="145"/>
        <v>1.497091033538672</v>
      </c>
      <c r="AJ479" s="304">
        <f t="shared" si="146"/>
        <v>2.247091033538672</v>
      </c>
      <c r="AK479" s="106">
        <f t="shared" si="148"/>
        <v>62.7</v>
      </c>
      <c r="AL479" s="57">
        <f t="shared" si="138"/>
        <v>94.11</v>
      </c>
      <c r="AM479" s="106">
        <f t="shared" si="147"/>
        <v>135.99</v>
      </c>
    </row>
    <row r="480" spans="1:39" x14ac:dyDescent="0.3">
      <c r="A480" s="51">
        <v>4</v>
      </c>
      <c r="B480" s="51" t="s">
        <v>13</v>
      </c>
      <c r="C480" s="51">
        <v>320</v>
      </c>
      <c r="D480" s="51" t="s">
        <v>14</v>
      </c>
      <c r="E480" s="51"/>
      <c r="F480" s="51">
        <v>13260</v>
      </c>
      <c r="G480" s="71" t="s">
        <v>586</v>
      </c>
      <c r="H480" s="312">
        <v>23</v>
      </c>
      <c r="I480" t="s">
        <v>614</v>
      </c>
      <c r="J480" s="53">
        <v>42552</v>
      </c>
      <c r="K480" s="47">
        <v>2016</v>
      </c>
      <c r="L480" s="4">
        <v>7</v>
      </c>
      <c r="M480" s="52">
        <v>750</v>
      </c>
      <c r="N480" s="49"/>
      <c r="O480" s="49"/>
      <c r="P480" s="49">
        <v>750</v>
      </c>
      <c r="Q480" s="52">
        <v>0</v>
      </c>
      <c r="R480" s="52">
        <f t="shared" si="133"/>
        <v>750</v>
      </c>
      <c r="S480" s="51">
        <v>20</v>
      </c>
      <c r="T480" s="99">
        <f t="shared" si="139"/>
        <v>3.247091033538672</v>
      </c>
      <c r="U480" s="98">
        <f t="shared" si="134"/>
        <v>121.76591375770019</v>
      </c>
      <c r="V480" s="98">
        <f t="shared" si="140"/>
        <v>628.23408624229978</v>
      </c>
      <c r="W480" s="98">
        <f t="shared" si="135"/>
        <v>37.5</v>
      </c>
      <c r="X480" s="52" t="s">
        <v>45</v>
      </c>
      <c r="Y480" s="15"/>
      <c r="AA480" s="57">
        <f t="shared" si="136"/>
        <v>750</v>
      </c>
      <c r="AB480" s="57"/>
      <c r="AC480" s="57">
        <f t="shared" si="141"/>
        <v>750</v>
      </c>
      <c r="AD480" s="57">
        <f t="shared" si="137"/>
        <v>84.27</v>
      </c>
      <c r="AE480" s="57">
        <f t="shared" si="142"/>
        <v>750</v>
      </c>
      <c r="AF480" s="57">
        <f t="shared" si="143"/>
        <v>750</v>
      </c>
      <c r="AG480" s="15">
        <f t="shared" si="144"/>
        <v>750</v>
      </c>
      <c r="AH480" s="74">
        <v>25</v>
      </c>
      <c r="AI480" s="304">
        <f t="shared" si="145"/>
        <v>1.497091033538672</v>
      </c>
      <c r="AJ480" s="304">
        <f t="shared" si="146"/>
        <v>2.247091033538672</v>
      </c>
      <c r="AK480" s="106">
        <f t="shared" si="148"/>
        <v>44.91</v>
      </c>
      <c r="AL480" s="57">
        <f t="shared" si="138"/>
        <v>67.41</v>
      </c>
      <c r="AM480" s="106">
        <f t="shared" si="147"/>
        <v>97.41</v>
      </c>
    </row>
    <row r="481" spans="1:39" x14ac:dyDescent="0.3">
      <c r="A481" s="51">
        <v>4</v>
      </c>
      <c r="B481" s="51" t="s">
        <v>13</v>
      </c>
      <c r="C481" s="51">
        <v>320</v>
      </c>
      <c r="D481" s="51" t="s">
        <v>14</v>
      </c>
      <c r="E481" s="51"/>
      <c r="F481" s="51">
        <v>13260</v>
      </c>
      <c r="G481" s="25" t="s">
        <v>552</v>
      </c>
      <c r="H481" s="312">
        <v>99</v>
      </c>
      <c r="I481" t="s">
        <v>603</v>
      </c>
      <c r="J481" s="53">
        <v>42552</v>
      </c>
      <c r="K481" s="47">
        <v>2016</v>
      </c>
      <c r="L481" s="4">
        <v>7</v>
      </c>
      <c r="M481" s="52">
        <v>4136.8</v>
      </c>
      <c r="N481" s="49"/>
      <c r="O481" s="49"/>
      <c r="P481" s="49">
        <v>4136.8</v>
      </c>
      <c r="Q481" s="52">
        <v>0</v>
      </c>
      <c r="R481" s="52">
        <f t="shared" si="133"/>
        <v>4136.8</v>
      </c>
      <c r="S481" s="51">
        <v>20</v>
      </c>
      <c r="T481" s="99">
        <f t="shared" si="139"/>
        <v>3.247091033538672</v>
      </c>
      <c r="U481" s="98">
        <f t="shared" si="134"/>
        <v>671.62830937713898</v>
      </c>
      <c r="V481" s="98">
        <f t="shared" si="140"/>
        <v>3465.1716906228612</v>
      </c>
      <c r="W481" s="98">
        <f t="shared" si="135"/>
        <v>206.84000000000003</v>
      </c>
      <c r="X481" s="52" t="s">
        <v>45</v>
      </c>
      <c r="Y481" s="15"/>
      <c r="AA481" s="57">
        <f t="shared" si="136"/>
        <v>4136.8</v>
      </c>
      <c r="AB481" s="57"/>
      <c r="AC481" s="57">
        <f t="shared" si="141"/>
        <v>4136.8</v>
      </c>
      <c r="AD481" s="57">
        <f t="shared" si="137"/>
        <v>464.79</v>
      </c>
      <c r="AE481" s="57">
        <f t="shared" si="142"/>
        <v>4136.8</v>
      </c>
      <c r="AF481" s="57">
        <f t="shared" si="143"/>
        <v>4136.8</v>
      </c>
      <c r="AG481" s="15">
        <f t="shared" si="144"/>
        <v>4136.8</v>
      </c>
      <c r="AH481" s="74">
        <v>25</v>
      </c>
      <c r="AI481" s="304">
        <f t="shared" si="145"/>
        <v>1.497091033538672</v>
      </c>
      <c r="AJ481" s="304">
        <f t="shared" si="146"/>
        <v>2.247091033538672</v>
      </c>
      <c r="AK481" s="106">
        <f t="shared" si="148"/>
        <v>247.73</v>
      </c>
      <c r="AL481" s="57">
        <f t="shared" si="138"/>
        <v>371.83</v>
      </c>
      <c r="AM481" s="106">
        <f t="shared" si="147"/>
        <v>537.29999999999995</v>
      </c>
    </row>
    <row r="482" spans="1:39" x14ac:dyDescent="0.3">
      <c r="A482" s="51">
        <v>4</v>
      </c>
      <c r="B482" s="51" t="s">
        <v>13</v>
      </c>
      <c r="C482" s="51">
        <v>320</v>
      </c>
      <c r="D482" s="51" t="s">
        <v>14</v>
      </c>
      <c r="E482" s="51"/>
      <c r="F482" s="51">
        <v>13260</v>
      </c>
      <c r="G482" s="71" t="s">
        <v>575</v>
      </c>
      <c r="H482" s="312">
        <v>8</v>
      </c>
      <c r="I482" t="s">
        <v>604</v>
      </c>
      <c r="J482" s="53">
        <v>43039</v>
      </c>
      <c r="K482" s="51">
        <v>2017</v>
      </c>
      <c r="L482" s="51">
        <v>10</v>
      </c>
      <c r="M482" s="52">
        <v>639.63</v>
      </c>
      <c r="N482" s="47"/>
      <c r="O482" s="4"/>
      <c r="P482" s="52">
        <v>639.63</v>
      </c>
      <c r="Q482" s="52">
        <v>0</v>
      </c>
      <c r="R482" s="52">
        <f t="shared" si="133"/>
        <v>639.63</v>
      </c>
      <c r="S482" s="51">
        <v>20</v>
      </c>
      <c r="T482" s="99">
        <f t="shared" si="139"/>
        <v>1.9137577002053388</v>
      </c>
      <c r="U482" s="98">
        <f t="shared" si="134"/>
        <v>61.204841889117041</v>
      </c>
      <c r="V482" s="98">
        <f t="shared" si="140"/>
        <v>578.42515811088299</v>
      </c>
      <c r="W482" s="98">
        <f t="shared" si="135"/>
        <v>31.9815</v>
      </c>
      <c r="X482" s="48" t="s">
        <v>193</v>
      </c>
      <c r="Y482" s="104">
        <v>1</v>
      </c>
      <c r="AA482" s="57">
        <f t="shared" si="136"/>
        <v>639.63</v>
      </c>
      <c r="AB482" s="57"/>
      <c r="AC482" s="57">
        <f t="shared" si="141"/>
        <v>639.63</v>
      </c>
      <c r="AD482" s="57">
        <f t="shared" si="137"/>
        <v>29.22</v>
      </c>
      <c r="AE482" s="57">
        <f t="shared" si="142"/>
        <v>639.63</v>
      </c>
      <c r="AF482" s="57">
        <f t="shared" si="143"/>
        <v>639.63</v>
      </c>
      <c r="AG482" s="15">
        <f t="shared" si="144"/>
        <v>639.63</v>
      </c>
      <c r="AH482" s="74">
        <v>25</v>
      </c>
      <c r="AI482" s="304">
        <f t="shared" si="145"/>
        <v>0.16375770020533875</v>
      </c>
      <c r="AJ482" s="304">
        <f t="shared" si="146"/>
        <v>0.91375770020533875</v>
      </c>
      <c r="AK482" s="106">
        <f>+AG482/AH482*0.5</f>
        <v>12.7926</v>
      </c>
      <c r="AL482" s="57">
        <f t="shared" si="138"/>
        <v>23.38</v>
      </c>
      <c r="AM482" s="106">
        <f t="shared" si="147"/>
        <v>48.96</v>
      </c>
    </row>
    <row r="483" spans="1:39" x14ac:dyDescent="0.3">
      <c r="A483" s="51">
        <v>4</v>
      </c>
      <c r="B483" s="51" t="s">
        <v>13</v>
      </c>
      <c r="C483" s="51">
        <v>320</v>
      </c>
      <c r="D483" s="51" t="s">
        <v>14</v>
      </c>
      <c r="E483" s="51"/>
      <c r="F483" s="51">
        <v>13260</v>
      </c>
      <c r="G483" s="71" t="s">
        <v>584</v>
      </c>
      <c r="H483" s="312">
        <v>19</v>
      </c>
      <c r="I483" t="s">
        <v>609</v>
      </c>
      <c r="J483" s="53">
        <v>43039</v>
      </c>
      <c r="K483" s="51">
        <v>2017</v>
      </c>
      <c r="L483" s="51">
        <v>10</v>
      </c>
      <c r="M483" s="52">
        <v>732.9</v>
      </c>
      <c r="N483" s="47"/>
      <c r="O483" s="4"/>
      <c r="P483" s="52">
        <v>732.9</v>
      </c>
      <c r="Q483" s="52">
        <v>0</v>
      </c>
      <c r="R483" s="52">
        <f t="shared" si="133"/>
        <v>732.9</v>
      </c>
      <c r="S483" s="51">
        <v>20</v>
      </c>
      <c r="T483" s="99">
        <f t="shared" si="139"/>
        <v>1.9137577002053388</v>
      </c>
      <c r="U483" s="98">
        <f t="shared" si="134"/>
        <v>70.129650924024631</v>
      </c>
      <c r="V483" s="98">
        <f t="shared" si="140"/>
        <v>662.77034907597533</v>
      </c>
      <c r="W483" s="98">
        <f t="shared" si="135"/>
        <v>36.645000000000003</v>
      </c>
      <c r="X483" s="48" t="s">
        <v>192</v>
      </c>
      <c r="Y483" s="104" t="s">
        <v>552</v>
      </c>
      <c r="AA483" s="57">
        <f t="shared" si="136"/>
        <v>732.9</v>
      </c>
      <c r="AB483" s="57"/>
      <c r="AC483" s="57">
        <f t="shared" si="141"/>
        <v>732.9</v>
      </c>
      <c r="AD483" s="57">
        <f t="shared" si="137"/>
        <v>33.479999999999997</v>
      </c>
      <c r="AE483" s="57">
        <f t="shared" si="142"/>
        <v>732.9</v>
      </c>
      <c r="AF483" s="57">
        <f t="shared" si="143"/>
        <v>732.9</v>
      </c>
      <c r="AG483" s="15">
        <f t="shared" si="144"/>
        <v>732.9</v>
      </c>
      <c r="AH483" s="74">
        <v>25</v>
      </c>
      <c r="AI483" s="304">
        <f t="shared" si="145"/>
        <v>0.16375770020533875</v>
      </c>
      <c r="AJ483" s="304">
        <f t="shared" si="146"/>
        <v>0.91375770020533875</v>
      </c>
      <c r="AK483" s="106">
        <f t="shared" ref="AK483:AK484" si="149">+AG483/AH483*0.5</f>
        <v>14.657999999999999</v>
      </c>
      <c r="AL483" s="57">
        <f t="shared" si="138"/>
        <v>26.79</v>
      </c>
      <c r="AM483" s="106">
        <f t="shared" si="147"/>
        <v>56.1</v>
      </c>
    </row>
    <row r="484" spans="1:39" x14ac:dyDescent="0.3">
      <c r="A484" s="51">
        <v>4</v>
      </c>
      <c r="B484" s="51" t="s">
        <v>13</v>
      </c>
      <c r="C484" s="51">
        <v>320</v>
      </c>
      <c r="D484" s="51" t="s">
        <v>14</v>
      </c>
      <c r="E484" s="51"/>
      <c r="F484" s="51">
        <v>13260</v>
      </c>
      <c r="G484" s="71" t="s">
        <v>574</v>
      </c>
      <c r="H484" s="312">
        <v>7</v>
      </c>
      <c r="I484" t="s">
        <v>623</v>
      </c>
      <c r="J484" s="53">
        <v>43100</v>
      </c>
      <c r="K484" s="51">
        <v>2017</v>
      </c>
      <c r="L484" s="51">
        <v>12</v>
      </c>
      <c r="M484" s="52">
        <v>880</v>
      </c>
      <c r="N484" s="47"/>
      <c r="O484" s="4"/>
      <c r="P484" s="52">
        <v>880</v>
      </c>
      <c r="Q484" s="52">
        <v>0</v>
      </c>
      <c r="R484" s="52">
        <f t="shared" si="133"/>
        <v>880</v>
      </c>
      <c r="S484" s="51">
        <v>20</v>
      </c>
      <c r="T484" s="99">
        <f t="shared" si="139"/>
        <v>1.7467488021902806</v>
      </c>
      <c r="U484" s="98">
        <f t="shared" si="134"/>
        <v>76.85694729637234</v>
      </c>
      <c r="V484" s="98">
        <f t="shared" si="140"/>
        <v>803.14305270362763</v>
      </c>
      <c r="W484" s="98">
        <f t="shared" si="135"/>
        <v>44</v>
      </c>
      <c r="X484" s="48" t="s">
        <v>194</v>
      </c>
      <c r="Y484" s="104" t="s">
        <v>552</v>
      </c>
      <c r="AA484" s="57">
        <f t="shared" si="136"/>
        <v>880</v>
      </c>
      <c r="AB484" s="57"/>
      <c r="AC484" s="57">
        <f t="shared" si="141"/>
        <v>880</v>
      </c>
      <c r="AD484" s="57">
        <f t="shared" si="137"/>
        <v>32.86</v>
      </c>
      <c r="AE484" s="57">
        <f t="shared" si="142"/>
        <v>880</v>
      </c>
      <c r="AF484" s="57">
        <f t="shared" si="143"/>
        <v>880</v>
      </c>
      <c r="AG484" s="15">
        <f t="shared" si="144"/>
        <v>880</v>
      </c>
      <c r="AH484" s="74">
        <v>25</v>
      </c>
      <c r="AI484" s="304">
        <f t="shared" si="145"/>
        <v>-3.2511978097193861E-3</v>
      </c>
      <c r="AJ484" s="304">
        <f t="shared" si="146"/>
        <v>0.74674880219028061</v>
      </c>
      <c r="AK484" s="106">
        <f t="shared" si="149"/>
        <v>17.600000000000001</v>
      </c>
      <c r="AL484" s="57">
        <f t="shared" si="138"/>
        <v>26.29</v>
      </c>
      <c r="AM484" s="106">
        <f t="shared" si="147"/>
        <v>61.49</v>
      </c>
    </row>
    <row r="485" spans="1:39" x14ac:dyDescent="0.3">
      <c r="A485" s="51">
        <v>4</v>
      </c>
      <c r="B485" s="51" t="s">
        <v>13</v>
      </c>
      <c r="C485" s="51">
        <v>320</v>
      </c>
      <c r="D485" s="51" t="s">
        <v>14</v>
      </c>
      <c r="E485" s="51"/>
      <c r="F485" s="51">
        <v>13260</v>
      </c>
      <c r="G485" s="71" t="s">
        <v>574</v>
      </c>
      <c r="H485" s="312">
        <v>7</v>
      </c>
      <c r="I485" t="s">
        <v>623</v>
      </c>
      <c r="J485" s="53">
        <v>43126</v>
      </c>
      <c r="K485" s="1" t="s">
        <v>546</v>
      </c>
      <c r="L485" s="51">
        <v>1</v>
      </c>
      <c r="M485" s="52">
        <v>1252.48</v>
      </c>
      <c r="N485" s="52">
        <v>268.51</v>
      </c>
      <c r="O485" s="4"/>
      <c r="P485" s="52">
        <v>1520.99</v>
      </c>
      <c r="Q485" s="52">
        <v>0</v>
      </c>
      <c r="R485" s="52">
        <f t="shared" si="133"/>
        <v>1520.99</v>
      </c>
      <c r="S485" s="51">
        <v>20</v>
      </c>
      <c r="T485" s="99">
        <f t="shared" si="139"/>
        <v>1.675564681724846</v>
      </c>
      <c r="U485" s="98">
        <f t="shared" si="134"/>
        <v>127.42585626283366</v>
      </c>
      <c r="V485" s="98">
        <f t="shared" si="140"/>
        <v>1393.5641437371664</v>
      </c>
      <c r="W485" s="98">
        <f t="shared" si="135"/>
        <v>76.049500000000009</v>
      </c>
      <c r="X485" s="48" t="s">
        <v>196</v>
      </c>
      <c r="Y485" s="104" t="s">
        <v>552</v>
      </c>
      <c r="AA485" s="57"/>
      <c r="AB485" s="57"/>
      <c r="AC485" s="57">
        <f t="shared" si="141"/>
        <v>1520.99</v>
      </c>
      <c r="AD485" s="57">
        <f t="shared" si="137"/>
        <v>51.38</v>
      </c>
      <c r="AE485" s="57"/>
      <c r="AF485" s="57">
        <f t="shared" si="143"/>
        <v>1520.99</v>
      </c>
      <c r="AG485" s="15">
        <f t="shared" si="144"/>
        <v>1520.99</v>
      </c>
      <c r="AH485" s="74">
        <v>25</v>
      </c>
      <c r="AI485" s="304"/>
      <c r="AJ485" s="304">
        <f t="shared" si="146"/>
        <v>0.67556468172484596</v>
      </c>
      <c r="AK485" s="106"/>
      <c r="AL485" s="57">
        <f t="shared" si="138"/>
        <v>41.1</v>
      </c>
      <c r="AM485" s="106">
        <f t="shared" si="147"/>
        <v>101.94</v>
      </c>
    </row>
    <row r="486" spans="1:39" x14ac:dyDescent="0.3">
      <c r="A486" s="51">
        <v>4</v>
      </c>
      <c r="B486" s="51" t="s">
        <v>13</v>
      </c>
      <c r="C486" s="51">
        <v>320</v>
      </c>
      <c r="D486" s="51" t="s">
        <v>14</v>
      </c>
      <c r="E486" s="51"/>
      <c r="F486" s="51">
        <v>13260</v>
      </c>
      <c r="G486" s="71" t="s">
        <v>575</v>
      </c>
      <c r="H486" s="312">
        <v>8</v>
      </c>
      <c r="I486" t="s">
        <v>604</v>
      </c>
      <c r="J486" s="53">
        <v>43126</v>
      </c>
      <c r="K486" s="1" t="s">
        <v>546</v>
      </c>
      <c r="L486" s="51">
        <v>1</v>
      </c>
      <c r="M486" s="52">
        <v>1252.48</v>
      </c>
      <c r="N486" s="52">
        <v>268.51</v>
      </c>
      <c r="O486" s="4"/>
      <c r="P486" s="52">
        <v>1520.99</v>
      </c>
      <c r="Q486" s="52">
        <v>0</v>
      </c>
      <c r="R486" s="52">
        <f t="shared" si="133"/>
        <v>1520.99</v>
      </c>
      <c r="S486" s="51">
        <v>20</v>
      </c>
      <c r="T486" s="99">
        <f t="shared" si="139"/>
        <v>1.675564681724846</v>
      </c>
      <c r="U486" s="98">
        <f t="shared" si="134"/>
        <v>127.42585626283366</v>
      </c>
      <c r="V486" s="98">
        <f t="shared" si="140"/>
        <v>1393.5641437371664</v>
      </c>
      <c r="W486" s="98">
        <f t="shared" si="135"/>
        <v>76.049500000000009</v>
      </c>
      <c r="X486" s="48" t="s">
        <v>195</v>
      </c>
      <c r="Y486" s="104" t="s">
        <v>552</v>
      </c>
      <c r="AA486" s="57"/>
      <c r="AB486" s="57"/>
      <c r="AC486" s="57">
        <f t="shared" si="141"/>
        <v>1520.99</v>
      </c>
      <c r="AD486" s="57">
        <f t="shared" si="137"/>
        <v>51.38</v>
      </c>
      <c r="AE486" s="57"/>
      <c r="AF486" s="57">
        <f t="shared" si="143"/>
        <v>1520.99</v>
      </c>
      <c r="AG486" s="15">
        <f t="shared" si="144"/>
        <v>1520.99</v>
      </c>
      <c r="AH486" s="74">
        <v>25</v>
      </c>
      <c r="AI486" s="304"/>
      <c r="AJ486" s="304">
        <f t="shared" si="146"/>
        <v>0.67556468172484596</v>
      </c>
      <c r="AK486" s="106"/>
      <c r="AL486" s="57">
        <f t="shared" si="138"/>
        <v>41.1</v>
      </c>
      <c r="AM486" s="106">
        <f t="shared" si="147"/>
        <v>101.94</v>
      </c>
    </row>
    <row r="487" spans="1:39" x14ac:dyDescent="0.3">
      <c r="A487" s="51">
        <v>4</v>
      </c>
      <c r="B487" s="51" t="s">
        <v>13</v>
      </c>
      <c r="C487" s="51">
        <v>320</v>
      </c>
      <c r="D487" s="51" t="s">
        <v>14</v>
      </c>
      <c r="E487" s="51"/>
      <c r="F487" s="51">
        <v>13260</v>
      </c>
      <c r="G487" s="71" t="s">
        <v>586</v>
      </c>
      <c r="H487" s="312">
        <v>23</v>
      </c>
      <c r="I487" t="s">
        <v>614</v>
      </c>
      <c r="J487" s="53">
        <v>43159</v>
      </c>
      <c r="K487" s="1" t="s">
        <v>546</v>
      </c>
      <c r="L487" s="51">
        <v>2</v>
      </c>
      <c r="M487" s="52">
        <v>865.87</v>
      </c>
      <c r="N487" s="52">
        <v>185.63</v>
      </c>
      <c r="O487" s="4"/>
      <c r="P487" s="52">
        <v>1051.5</v>
      </c>
      <c r="Q487" s="52">
        <v>0</v>
      </c>
      <c r="R487" s="52">
        <f t="shared" si="133"/>
        <v>1051.5</v>
      </c>
      <c r="S487" s="51">
        <v>20</v>
      </c>
      <c r="T487" s="99">
        <f t="shared" si="139"/>
        <v>1.5852156057494866</v>
      </c>
      <c r="U487" s="98">
        <f t="shared" si="134"/>
        <v>83.342710472279265</v>
      </c>
      <c r="V487" s="98">
        <f t="shared" si="140"/>
        <v>968.15728952772076</v>
      </c>
      <c r="W487" s="98">
        <f t="shared" si="135"/>
        <v>52.575000000000003</v>
      </c>
      <c r="X487" s="48" t="s">
        <v>197</v>
      </c>
      <c r="Y487" s="104">
        <v>1</v>
      </c>
      <c r="AA487" s="57"/>
      <c r="AB487" s="57"/>
      <c r="AC487" s="57">
        <f t="shared" si="141"/>
        <v>1051.5</v>
      </c>
      <c r="AD487" s="57">
        <f t="shared" si="137"/>
        <v>30.77</v>
      </c>
      <c r="AE487" s="57"/>
      <c r="AF487" s="57">
        <f t="shared" si="143"/>
        <v>1051.5</v>
      </c>
      <c r="AG487" s="15">
        <f t="shared" si="144"/>
        <v>1051.5</v>
      </c>
      <c r="AH487" s="74">
        <v>25</v>
      </c>
      <c r="AI487" s="304"/>
      <c r="AJ487" s="304">
        <f t="shared" si="146"/>
        <v>0.58521560574948661</v>
      </c>
      <c r="AK487" s="106"/>
      <c r="AL487" s="57">
        <f t="shared" si="138"/>
        <v>24.61</v>
      </c>
      <c r="AM487" s="106">
        <f t="shared" si="147"/>
        <v>66.67</v>
      </c>
    </row>
    <row r="488" spans="1:39" x14ac:dyDescent="0.3">
      <c r="A488" s="51">
        <v>4</v>
      </c>
      <c r="B488" s="51" t="s">
        <v>13</v>
      </c>
      <c r="C488" s="51">
        <v>320</v>
      </c>
      <c r="D488" s="51" t="s">
        <v>14</v>
      </c>
      <c r="E488" s="51"/>
      <c r="F488" s="51">
        <v>13260</v>
      </c>
      <c r="G488" s="71" t="s">
        <v>575</v>
      </c>
      <c r="H488" s="312">
        <v>8</v>
      </c>
      <c r="I488" t="s">
        <v>604</v>
      </c>
      <c r="J488" s="53">
        <v>43344</v>
      </c>
      <c r="K488" s="1">
        <v>2018</v>
      </c>
      <c r="L488" s="1" t="s">
        <v>547</v>
      </c>
      <c r="M488" s="52">
        <v>635</v>
      </c>
      <c r="N488" s="43">
        <v>160.6</v>
      </c>
      <c r="O488" s="4"/>
      <c r="P488" s="52">
        <v>795.6</v>
      </c>
      <c r="Q488" s="52">
        <v>0</v>
      </c>
      <c r="R488" s="52">
        <f t="shared" si="133"/>
        <v>795.6</v>
      </c>
      <c r="S488" s="51">
        <v>20</v>
      </c>
      <c r="T488" s="99">
        <f t="shared" si="139"/>
        <v>1.0787132101300478</v>
      </c>
      <c r="U488" s="98">
        <f t="shared" si="134"/>
        <v>42.911211498973302</v>
      </c>
      <c r="V488" s="98">
        <f t="shared" si="140"/>
        <v>752.68878850102669</v>
      </c>
      <c r="W488" s="98">
        <f t="shared" si="135"/>
        <v>39.78</v>
      </c>
      <c r="X488" s="48" t="s">
        <v>200</v>
      </c>
      <c r="Y488" s="104"/>
      <c r="AA488" s="57"/>
      <c r="AB488" s="57"/>
      <c r="AC488" s="57">
        <f t="shared" si="141"/>
        <v>795.6</v>
      </c>
      <c r="AD488" s="57">
        <f t="shared" si="137"/>
        <v>3.13</v>
      </c>
      <c r="AE488" s="57"/>
      <c r="AF488" s="57">
        <f t="shared" si="143"/>
        <v>795.6</v>
      </c>
      <c r="AG488" s="15">
        <f t="shared" si="144"/>
        <v>795.6</v>
      </c>
      <c r="AH488" s="74">
        <v>25</v>
      </c>
      <c r="AI488" s="304"/>
      <c r="AJ488" s="304">
        <f t="shared" si="146"/>
        <v>7.8713210130047839E-2</v>
      </c>
      <c r="AK488" s="106"/>
      <c r="AL488" s="57">
        <f t="shared" si="138"/>
        <v>2.5</v>
      </c>
      <c r="AM488" s="106">
        <f t="shared" si="147"/>
        <v>34.33</v>
      </c>
    </row>
    <row r="489" spans="1:39" x14ac:dyDescent="0.3">
      <c r="A489" s="51">
        <v>4</v>
      </c>
      <c r="B489" s="51" t="s">
        <v>13</v>
      </c>
      <c r="C489" s="51">
        <v>320</v>
      </c>
      <c r="D489" s="51" t="s">
        <v>14</v>
      </c>
      <c r="E489" s="51"/>
      <c r="F489" s="51">
        <v>13260</v>
      </c>
      <c r="G489" s="71" t="s">
        <v>576</v>
      </c>
      <c r="H489" s="312">
        <v>11</v>
      </c>
      <c r="I489" s="74" t="s">
        <v>644</v>
      </c>
      <c r="J489" s="53">
        <v>43344</v>
      </c>
      <c r="K489" s="1">
        <v>2018</v>
      </c>
      <c r="L489" s="1" t="s">
        <v>547</v>
      </c>
      <c r="M489" s="52">
        <v>791.3</v>
      </c>
      <c r="N489" s="43">
        <v>200.13</v>
      </c>
      <c r="O489" s="4"/>
      <c r="P489" s="52">
        <v>991.43</v>
      </c>
      <c r="Q489" s="52">
        <v>0</v>
      </c>
      <c r="R489" s="52">
        <f t="shared" si="133"/>
        <v>991.43</v>
      </c>
      <c r="S489" s="51">
        <v>20</v>
      </c>
      <c r="T489" s="99">
        <f t="shared" si="139"/>
        <v>1.0787132101300478</v>
      </c>
      <c r="U489" s="98">
        <f t="shared" si="134"/>
        <v>53.473431895961667</v>
      </c>
      <c r="V489" s="98">
        <f t="shared" si="140"/>
        <v>937.9565681040383</v>
      </c>
      <c r="W489" s="98">
        <f t="shared" si="135"/>
        <v>49.5715</v>
      </c>
      <c r="X489" s="48" t="s">
        <v>198</v>
      </c>
      <c r="Y489" s="104"/>
      <c r="AA489" s="57"/>
      <c r="AB489" s="57"/>
      <c r="AC489" s="57">
        <f t="shared" si="141"/>
        <v>991.43</v>
      </c>
      <c r="AD489" s="57">
        <f t="shared" si="137"/>
        <v>3.9</v>
      </c>
      <c r="AE489" s="57"/>
      <c r="AF489" s="57">
        <f t="shared" si="143"/>
        <v>991.43</v>
      </c>
      <c r="AG489" s="15">
        <f t="shared" si="144"/>
        <v>991.43</v>
      </c>
      <c r="AH489" s="74">
        <v>25</v>
      </c>
      <c r="AI489" s="304"/>
      <c r="AJ489" s="304">
        <f t="shared" si="146"/>
        <v>7.8713210130047839E-2</v>
      </c>
      <c r="AK489" s="106"/>
      <c r="AL489" s="57">
        <f t="shared" si="138"/>
        <v>3.12</v>
      </c>
      <c r="AM489" s="106">
        <f t="shared" si="147"/>
        <v>42.78</v>
      </c>
    </row>
    <row r="490" spans="1:39" x14ac:dyDescent="0.3">
      <c r="A490" s="51">
        <v>4</v>
      </c>
      <c r="B490" s="51" t="s">
        <v>13</v>
      </c>
      <c r="C490" s="51">
        <v>320</v>
      </c>
      <c r="D490" s="51" t="s">
        <v>14</v>
      </c>
      <c r="E490" s="51"/>
      <c r="F490" s="51">
        <v>13260</v>
      </c>
      <c r="G490" s="71" t="s">
        <v>577</v>
      </c>
      <c r="H490" s="311">
        <v>12</v>
      </c>
      <c r="I490" t="s">
        <v>631</v>
      </c>
      <c r="J490" s="53">
        <v>43344</v>
      </c>
      <c r="K490" s="1">
        <v>2018</v>
      </c>
      <c r="L490" s="1" t="s">
        <v>547</v>
      </c>
      <c r="M490" s="52">
        <v>635</v>
      </c>
      <c r="N490" s="43">
        <v>160.6</v>
      </c>
      <c r="O490" s="4"/>
      <c r="P490" s="52">
        <v>795.6</v>
      </c>
      <c r="Q490" s="52">
        <v>0</v>
      </c>
      <c r="R490" s="52">
        <f t="shared" si="133"/>
        <v>795.6</v>
      </c>
      <c r="S490" s="51">
        <v>20</v>
      </c>
      <c r="T490" s="99">
        <f t="shared" si="139"/>
        <v>1.0787132101300478</v>
      </c>
      <c r="U490" s="98">
        <f t="shared" si="134"/>
        <v>42.911211498973302</v>
      </c>
      <c r="V490" s="98">
        <f t="shared" si="140"/>
        <v>752.68878850102669</v>
      </c>
      <c r="W490" s="98">
        <f t="shared" si="135"/>
        <v>39.78</v>
      </c>
      <c r="X490" s="48" t="s">
        <v>199</v>
      </c>
      <c r="Y490" s="104"/>
      <c r="AA490" s="57"/>
      <c r="AB490" s="57"/>
      <c r="AC490" s="57">
        <f t="shared" si="141"/>
        <v>795.6</v>
      </c>
      <c r="AD490" s="57">
        <f t="shared" si="137"/>
        <v>3.13</v>
      </c>
      <c r="AE490" s="57"/>
      <c r="AF490" s="57">
        <f t="shared" si="143"/>
        <v>795.6</v>
      </c>
      <c r="AG490" s="15">
        <f t="shared" si="144"/>
        <v>795.6</v>
      </c>
      <c r="AH490" s="74">
        <v>25</v>
      </c>
      <c r="AI490" s="304"/>
      <c r="AJ490" s="304">
        <f t="shared" si="146"/>
        <v>7.8713210130047839E-2</v>
      </c>
      <c r="AK490" s="106"/>
      <c r="AL490" s="57">
        <f t="shared" si="138"/>
        <v>2.5</v>
      </c>
      <c r="AM490" s="106">
        <f t="shared" si="147"/>
        <v>34.33</v>
      </c>
    </row>
    <row r="491" spans="1:39" x14ac:dyDescent="0.3">
      <c r="A491" s="51">
        <v>4</v>
      </c>
      <c r="B491" s="51" t="s">
        <v>13</v>
      </c>
      <c r="C491" s="51">
        <v>320</v>
      </c>
      <c r="D491" s="51" t="s">
        <v>14</v>
      </c>
      <c r="E491" s="51"/>
      <c r="F491" s="51">
        <v>13260</v>
      </c>
      <c r="G491" s="71" t="s">
        <v>583</v>
      </c>
      <c r="H491" s="312">
        <v>18</v>
      </c>
      <c r="I491" t="s">
        <v>606</v>
      </c>
      <c r="J491" s="53">
        <v>43344</v>
      </c>
      <c r="K491" s="1">
        <v>2018</v>
      </c>
      <c r="L491" s="1" t="s">
        <v>547</v>
      </c>
      <c r="M491" s="52">
        <v>635</v>
      </c>
      <c r="N491" s="43">
        <v>160.6</v>
      </c>
      <c r="O491" s="4"/>
      <c r="P491" s="52">
        <v>795.6</v>
      </c>
      <c r="Q491" s="52">
        <v>0</v>
      </c>
      <c r="R491" s="52">
        <f t="shared" si="133"/>
        <v>795.6</v>
      </c>
      <c r="S491" s="51">
        <v>20</v>
      </c>
      <c r="T491" s="99">
        <f t="shared" si="139"/>
        <v>1.0787132101300478</v>
      </c>
      <c r="U491" s="98">
        <f t="shared" si="134"/>
        <v>42.911211498973302</v>
      </c>
      <c r="V491" s="98">
        <f t="shared" si="140"/>
        <v>752.68878850102669</v>
      </c>
      <c r="W491" s="98">
        <f t="shared" si="135"/>
        <v>39.78</v>
      </c>
      <c r="X491" s="48" t="s">
        <v>201</v>
      </c>
      <c r="Y491" s="104"/>
      <c r="AA491" s="57"/>
      <c r="AB491" s="57"/>
      <c r="AC491" s="57">
        <f t="shared" si="141"/>
        <v>795.6</v>
      </c>
      <c r="AD491" s="57">
        <f t="shared" si="137"/>
        <v>3.13</v>
      </c>
      <c r="AE491" s="57"/>
      <c r="AF491" s="57">
        <f t="shared" si="143"/>
        <v>795.6</v>
      </c>
      <c r="AG491" s="15">
        <f t="shared" si="144"/>
        <v>795.6</v>
      </c>
      <c r="AH491" s="74">
        <v>25</v>
      </c>
      <c r="AI491" s="304"/>
      <c r="AJ491" s="304">
        <f t="shared" si="146"/>
        <v>7.8713210130047839E-2</v>
      </c>
      <c r="AK491" s="106"/>
      <c r="AL491" s="57">
        <f t="shared" si="138"/>
        <v>2.5</v>
      </c>
      <c r="AM491" s="106">
        <f t="shared" si="147"/>
        <v>34.33</v>
      </c>
    </row>
    <row r="492" spans="1:39" x14ac:dyDescent="0.3">
      <c r="A492" s="51">
        <v>4</v>
      </c>
      <c r="B492" s="51" t="s">
        <v>13</v>
      </c>
      <c r="C492" s="51">
        <v>320</v>
      </c>
      <c r="D492" s="51" t="s">
        <v>14</v>
      </c>
      <c r="E492" s="51"/>
      <c r="F492" s="51">
        <v>13260</v>
      </c>
      <c r="G492" s="71" t="s">
        <v>584</v>
      </c>
      <c r="H492" s="312">
        <v>19</v>
      </c>
      <c r="I492" t="s">
        <v>609</v>
      </c>
      <c r="J492" s="53">
        <v>43344</v>
      </c>
      <c r="K492" s="1">
        <v>2018</v>
      </c>
      <c r="L492" s="1" t="s">
        <v>547</v>
      </c>
      <c r="M492" s="52">
        <v>635</v>
      </c>
      <c r="N492" s="43">
        <v>160.6</v>
      </c>
      <c r="O492" s="4"/>
      <c r="P492" s="52">
        <v>795.6</v>
      </c>
      <c r="Q492" s="52">
        <v>0</v>
      </c>
      <c r="R492" s="52">
        <f t="shared" si="133"/>
        <v>795.6</v>
      </c>
      <c r="S492" s="51">
        <v>20</v>
      </c>
      <c r="T492" s="99">
        <f t="shared" si="139"/>
        <v>1.0787132101300478</v>
      </c>
      <c r="U492" s="98">
        <f t="shared" si="134"/>
        <v>42.911211498973302</v>
      </c>
      <c r="V492" s="98">
        <f t="shared" si="140"/>
        <v>752.68878850102669</v>
      </c>
      <c r="W492" s="98">
        <f t="shared" si="135"/>
        <v>39.78</v>
      </c>
      <c r="X492" s="48" t="s">
        <v>199</v>
      </c>
      <c r="Y492" s="104"/>
      <c r="AA492" s="57"/>
      <c r="AB492" s="57"/>
      <c r="AC492" s="57">
        <f t="shared" si="141"/>
        <v>795.6</v>
      </c>
      <c r="AD492" s="57">
        <f t="shared" si="137"/>
        <v>3.13</v>
      </c>
      <c r="AE492" s="57"/>
      <c r="AF492" s="57">
        <f t="shared" si="143"/>
        <v>795.6</v>
      </c>
      <c r="AG492" s="15">
        <f t="shared" si="144"/>
        <v>795.6</v>
      </c>
      <c r="AH492" s="74">
        <v>25</v>
      </c>
      <c r="AI492" s="304"/>
      <c r="AJ492" s="304">
        <f t="shared" si="146"/>
        <v>7.8713210130047839E-2</v>
      </c>
      <c r="AK492" s="106"/>
      <c r="AL492" s="57">
        <f t="shared" si="138"/>
        <v>2.5</v>
      </c>
      <c r="AM492" s="106">
        <f t="shared" si="147"/>
        <v>34.33</v>
      </c>
    </row>
    <row r="493" spans="1:39" x14ac:dyDescent="0.3">
      <c r="A493" s="51">
        <v>4</v>
      </c>
      <c r="B493" s="51" t="s">
        <v>13</v>
      </c>
      <c r="C493" s="51">
        <v>320</v>
      </c>
      <c r="D493" s="51" t="s">
        <v>14</v>
      </c>
      <c r="E493" s="51"/>
      <c r="F493" s="51">
        <v>13260</v>
      </c>
      <c r="G493" s="71" t="s">
        <v>576</v>
      </c>
      <c r="H493" s="312">
        <v>20</v>
      </c>
      <c r="I493" s="74" t="s">
        <v>645</v>
      </c>
      <c r="J493" s="53">
        <v>43344</v>
      </c>
      <c r="K493" s="1">
        <v>2018</v>
      </c>
      <c r="L493" s="1" t="s">
        <v>547</v>
      </c>
      <c r="M493" s="52">
        <v>791.3</v>
      </c>
      <c r="N493" s="43">
        <v>200.13</v>
      </c>
      <c r="O493" s="4"/>
      <c r="P493" s="52">
        <v>991.43</v>
      </c>
      <c r="Q493" s="52">
        <v>0</v>
      </c>
      <c r="R493" s="52">
        <f t="shared" si="133"/>
        <v>991.43</v>
      </c>
      <c r="S493" s="51">
        <v>20</v>
      </c>
      <c r="T493" s="99">
        <f t="shared" si="139"/>
        <v>1.0787132101300478</v>
      </c>
      <c r="U493" s="98">
        <f t="shared" si="134"/>
        <v>53.473431895961667</v>
      </c>
      <c r="V493" s="98">
        <f t="shared" si="140"/>
        <v>937.9565681040383</v>
      </c>
      <c r="W493" s="98">
        <f t="shared" si="135"/>
        <v>49.5715</v>
      </c>
      <c r="X493" s="48" t="s">
        <v>198</v>
      </c>
      <c r="Y493" s="104"/>
      <c r="AA493" s="57"/>
      <c r="AB493" s="57"/>
      <c r="AC493" s="57">
        <f t="shared" si="141"/>
        <v>991.43</v>
      </c>
      <c r="AD493" s="57">
        <f t="shared" si="137"/>
        <v>3.9</v>
      </c>
      <c r="AE493" s="57"/>
      <c r="AF493" s="57">
        <f t="shared" si="143"/>
        <v>991.43</v>
      </c>
      <c r="AG493" s="15">
        <f t="shared" si="144"/>
        <v>991.43</v>
      </c>
      <c r="AH493" s="74">
        <v>25</v>
      </c>
      <c r="AI493" s="304"/>
      <c r="AJ493" s="304">
        <f t="shared" si="146"/>
        <v>7.8713210130047839E-2</v>
      </c>
      <c r="AK493" s="106"/>
      <c r="AL493" s="57">
        <f t="shared" si="138"/>
        <v>3.12</v>
      </c>
      <c r="AM493" s="106">
        <f t="shared" si="147"/>
        <v>42.78</v>
      </c>
    </row>
    <row r="494" spans="1:39" x14ac:dyDescent="0.3">
      <c r="A494" s="51">
        <v>4</v>
      </c>
      <c r="B494" s="51" t="s">
        <v>13</v>
      </c>
      <c r="C494" s="51">
        <v>320</v>
      </c>
      <c r="D494" s="51" t="s">
        <v>14</v>
      </c>
      <c r="E494" s="51"/>
      <c r="F494" s="51">
        <v>13260</v>
      </c>
      <c r="G494" s="71" t="s">
        <v>596</v>
      </c>
      <c r="H494" s="312">
        <v>36</v>
      </c>
      <c r="I494" t="s">
        <v>629</v>
      </c>
      <c r="J494" s="53">
        <v>43344</v>
      </c>
      <c r="K494" s="1">
        <v>2018</v>
      </c>
      <c r="L494" s="1" t="s">
        <v>547</v>
      </c>
      <c r="M494" s="52">
        <v>635</v>
      </c>
      <c r="N494" s="43">
        <v>160.6</v>
      </c>
      <c r="O494" s="4"/>
      <c r="P494" s="52">
        <v>795.6</v>
      </c>
      <c r="Q494" s="52">
        <v>0</v>
      </c>
      <c r="R494" s="52">
        <f t="shared" si="133"/>
        <v>795.6</v>
      </c>
      <c r="S494" s="51">
        <v>20</v>
      </c>
      <c r="T494" s="99">
        <f t="shared" si="139"/>
        <v>1.0787132101300478</v>
      </c>
      <c r="U494" s="98">
        <f t="shared" si="134"/>
        <v>42.911211498973302</v>
      </c>
      <c r="V494" s="98">
        <f t="shared" si="140"/>
        <v>752.68878850102669</v>
      </c>
      <c r="W494" s="98">
        <f t="shared" si="135"/>
        <v>39.78</v>
      </c>
      <c r="X494" s="48" t="s">
        <v>201</v>
      </c>
      <c r="Y494" s="104"/>
      <c r="AA494" s="57"/>
      <c r="AB494" s="57"/>
      <c r="AC494" s="57">
        <f t="shared" si="141"/>
        <v>795.6</v>
      </c>
      <c r="AD494" s="57">
        <f t="shared" si="137"/>
        <v>3.13</v>
      </c>
      <c r="AE494" s="57"/>
      <c r="AF494" s="57">
        <f t="shared" si="143"/>
        <v>795.6</v>
      </c>
      <c r="AG494" s="15">
        <f t="shared" si="144"/>
        <v>795.6</v>
      </c>
      <c r="AH494" s="74">
        <v>25</v>
      </c>
      <c r="AI494" s="304"/>
      <c r="AJ494" s="304">
        <f t="shared" si="146"/>
        <v>7.8713210130047839E-2</v>
      </c>
      <c r="AK494" s="106"/>
      <c r="AL494" s="57">
        <f t="shared" si="138"/>
        <v>2.5</v>
      </c>
      <c r="AM494" s="106">
        <f t="shared" si="147"/>
        <v>34.33</v>
      </c>
    </row>
    <row r="495" spans="1:39" x14ac:dyDescent="0.3">
      <c r="A495" s="51">
        <v>4</v>
      </c>
      <c r="B495" s="51" t="s">
        <v>13</v>
      </c>
      <c r="C495" s="51">
        <v>320</v>
      </c>
      <c r="D495" s="51" t="s">
        <v>14</v>
      </c>
      <c r="E495" s="51"/>
      <c r="F495" s="51">
        <v>13260</v>
      </c>
      <c r="G495" s="71" t="s">
        <v>565</v>
      </c>
      <c r="H495" s="312">
        <v>1</v>
      </c>
      <c r="I495" t="s">
        <v>608</v>
      </c>
      <c r="J495" s="53">
        <v>43345</v>
      </c>
      <c r="K495" s="1">
        <v>2018</v>
      </c>
      <c r="L495" s="1" t="s">
        <v>547</v>
      </c>
      <c r="M495" s="52">
        <v>1293.75</v>
      </c>
      <c r="N495" s="43">
        <v>327.21000000000004</v>
      </c>
      <c r="O495" s="4"/>
      <c r="P495" s="52">
        <v>1620.96</v>
      </c>
      <c r="Q495" s="52">
        <v>0</v>
      </c>
      <c r="R495" s="52">
        <f t="shared" si="133"/>
        <v>1620.96</v>
      </c>
      <c r="S495" s="51">
        <v>20</v>
      </c>
      <c r="T495" s="99">
        <f t="shared" si="139"/>
        <v>1.0759753593429158</v>
      </c>
      <c r="U495" s="98">
        <f t="shared" si="134"/>
        <v>87.205650924024638</v>
      </c>
      <c r="V495" s="98">
        <f t="shared" si="140"/>
        <v>1533.7543490759754</v>
      </c>
      <c r="W495" s="98">
        <f t="shared" si="135"/>
        <v>81.048000000000002</v>
      </c>
      <c r="X495" s="48" t="s">
        <v>202</v>
      </c>
      <c r="Y495" s="104"/>
      <c r="AA495" s="57"/>
      <c r="AB495" s="57"/>
      <c r="AC495" s="57">
        <f t="shared" si="141"/>
        <v>1620.96</v>
      </c>
      <c r="AD495" s="57">
        <f t="shared" si="137"/>
        <v>6.16</v>
      </c>
      <c r="AE495" s="57"/>
      <c r="AF495" s="57">
        <f t="shared" si="143"/>
        <v>1620.96</v>
      </c>
      <c r="AG495" s="15">
        <f t="shared" si="144"/>
        <v>1620.96</v>
      </c>
      <c r="AH495" s="74">
        <v>25</v>
      </c>
      <c r="AI495" s="304"/>
      <c r="AJ495" s="304">
        <f t="shared" si="146"/>
        <v>7.5975359342915771E-2</v>
      </c>
      <c r="AK495" s="106"/>
      <c r="AL495" s="57">
        <f t="shared" si="138"/>
        <v>4.93</v>
      </c>
      <c r="AM495" s="106">
        <f t="shared" si="147"/>
        <v>69.760000000000005</v>
      </c>
    </row>
    <row r="496" spans="1:39" x14ac:dyDescent="0.3">
      <c r="A496" s="51">
        <v>4</v>
      </c>
      <c r="B496" s="51" t="s">
        <v>13</v>
      </c>
      <c r="C496" s="51">
        <v>320</v>
      </c>
      <c r="D496" s="51" t="s">
        <v>14</v>
      </c>
      <c r="E496" s="51"/>
      <c r="F496" s="51">
        <v>13260</v>
      </c>
      <c r="G496" s="71" t="s">
        <v>578</v>
      </c>
      <c r="H496" s="312">
        <v>13</v>
      </c>
      <c r="I496" t="s">
        <v>617</v>
      </c>
      <c r="J496" s="53">
        <v>43524</v>
      </c>
      <c r="K496" s="5">
        <v>2019</v>
      </c>
      <c r="L496" s="51">
        <v>2</v>
      </c>
      <c r="M496" s="52">
        <v>767.53</v>
      </c>
      <c r="N496" s="43">
        <v>155.82</v>
      </c>
      <c r="O496" s="39"/>
      <c r="P496" s="52">
        <v>923.34999999999991</v>
      </c>
      <c r="Q496" s="52">
        <v>0</v>
      </c>
      <c r="R496" s="52">
        <f t="shared" si="133"/>
        <v>923.34999999999991</v>
      </c>
      <c r="S496" s="51">
        <v>20</v>
      </c>
      <c r="T496" s="99">
        <f t="shared" si="139"/>
        <v>0.58590006844626963</v>
      </c>
      <c r="U496" s="98">
        <f t="shared" si="134"/>
        <v>27.04954140999315</v>
      </c>
      <c r="V496" s="98">
        <f t="shared" si="140"/>
        <v>896.30045859000677</v>
      </c>
      <c r="W496" s="98">
        <f t="shared" si="135"/>
        <v>46.167499999999997</v>
      </c>
      <c r="X496" s="51" t="s">
        <v>203</v>
      </c>
      <c r="Y496" s="15"/>
      <c r="AA496" s="57"/>
      <c r="AB496" s="57"/>
      <c r="AC496" s="57"/>
      <c r="AD496" s="57">
        <f t="shared" si="137"/>
        <v>0</v>
      </c>
      <c r="AE496" s="57"/>
      <c r="AF496" s="57"/>
      <c r="AG496" s="15">
        <f t="shared" si="144"/>
        <v>923.34999999999991</v>
      </c>
      <c r="AH496" s="74">
        <v>25</v>
      </c>
      <c r="AI496" s="304"/>
      <c r="AJ496" s="304"/>
      <c r="AK496" s="106"/>
      <c r="AL496" s="57">
        <f t="shared" si="138"/>
        <v>0</v>
      </c>
      <c r="AM496" s="106">
        <f>ROUND(+AG496/AH496*0.5*0.75,2)</f>
        <v>13.85</v>
      </c>
    </row>
    <row r="497" spans="1:39" x14ac:dyDescent="0.3">
      <c r="A497" s="51">
        <v>4</v>
      </c>
      <c r="B497" s="51" t="s">
        <v>13</v>
      </c>
      <c r="C497" s="51">
        <v>320</v>
      </c>
      <c r="D497" s="51" t="s">
        <v>14</v>
      </c>
      <c r="E497" s="51"/>
      <c r="F497" s="51">
        <v>13260</v>
      </c>
      <c r="G497" s="71" t="s">
        <v>578</v>
      </c>
      <c r="H497" s="312">
        <v>13</v>
      </c>
      <c r="I497" t="s">
        <v>617</v>
      </c>
      <c r="J497" s="53">
        <v>43524</v>
      </c>
      <c r="K497" s="51">
        <v>2019</v>
      </c>
      <c r="L497" s="51">
        <v>2</v>
      </c>
      <c r="M497" s="52">
        <v>796.57</v>
      </c>
      <c r="N497" s="43">
        <v>161.71</v>
      </c>
      <c r="O497" s="39"/>
      <c r="P497" s="52">
        <v>958.28000000000009</v>
      </c>
      <c r="Q497" s="52">
        <v>0</v>
      </c>
      <c r="R497" s="52">
        <f t="shared" si="133"/>
        <v>958.28000000000009</v>
      </c>
      <c r="S497" s="51">
        <v>20</v>
      </c>
      <c r="T497" s="99">
        <f t="shared" si="139"/>
        <v>0.58590006844626963</v>
      </c>
      <c r="U497" s="98">
        <f t="shared" si="134"/>
        <v>28.072815879534566</v>
      </c>
      <c r="V497" s="98">
        <f t="shared" si="140"/>
        <v>930.20718412046551</v>
      </c>
      <c r="W497" s="98">
        <f t="shared" si="135"/>
        <v>47.914000000000009</v>
      </c>
      <c r="X497" s="51" t="s">
        <v>204</v>
      </c>
      <c r="Y497" s="15"/>
      <c r="AA497" s="57"/>
      <c r="AB497" s="57"/>
      <c r="AC497" s="57"/>
      <c r="AD497" s="57">
        <f t="shared" si="137"/>
        <v>0</v>
      </c>
      <c r="AE497" s="57"/>
      <c r="AF497" s="57"/>
      <c r="AG497" s="15">
        <f t="shared" si="144"/>
        <v>958.28000000000009</v>
      </c>
      <c r="AH497" s="74">
        <v>25</v>
      </c>
      <c r="AI497" s="304"/>
      <c r="AJ497" s="304"/>
      <c r="AK497" s="106"/>
      <c r="AL497" s="57">
        <f t="shared" si="138"/>
        <v>0</v>
      </c>
      <c r="AM497" s="106">
        <f t="shared" ref="AM497:AM502" si="150">ROUND(+AG497/AH497*0.5*0.75,2)</f>
        <v>14.37</v>
      </c>
    </row>
    <row r="498" spans="1:39" x14ac:dyDescent="0.3">
      <c r="A498" s="51">
        <v>4</v>
      </c>
      <c r="B498" s="51" t="s">
        <v>13</v>
      </c>
      <c r="C498" s="51">
        <v>320</v>
      </c>
      <c r="D498" s="51" t="s">
        <v>14</v>
      </c>
      <c r="E498" s="51"/>
      <c r="F498" s="51">
        <v>13260</v>
      </c>
      <c r="G498" s="71" t="s">
        <v>594</v>
      </c>
      <c r="H498" s="312">
        <v>32</v>
      </c>
      <c r="I498" t="s">
        <v>627</v>
      </c>
      <c r="J498" s="53">
        <v>43577</v>
      </c>
      <c r="K498" s="51">
        <v>2019</v>
      </c>
      <c r="L498" s="51">
        <v>4</v>
      </c>
      <c r="M498" s="38">
        <v>800</v>
      </c>
      <c r="N498" s="28"/>
      <c r="O498" s="39"/>
      <c r="P498" s="6">
        <v>800</v>
      </c>
      <c r="Q498" s="52">
        <v>-44.91</v>
      </c>
      <c r="R498" s="52">
        <f t="shared" si="133"/>
        <v>755.09</v>
      </c>
      <c r="S498" s="51">
        <v>20</v>
      </c>
      <c r="T498" s="99">
        <f t="shared" si="139"/>
        <v>0.44079397672826831</v>
      </c>
      <c r="U498" s="98">
        <f t="shared" si="134"/>
        <v>16.641956194387408</v>
      </c>
      <c r="V498" s="98">
        <f t="shared" si="140"/>
        <v>738.44804380561266</v>
      </c>
      <c r="W498" s="98">
        <f t="shared" si="135"/>
        <v>37.7545</v>
      </c>
      <c r="X498" s="5" t="s">
        <v>206</v>
      </c>
      <c r="Y498" s="15"/>
      <c r="AA498" s="57"/>
      <c r="AB498" s="57"/>
      <c r="AC498" s="57"/>
      <c r="AD498" s="57">
        <f t="shared" si="137"/>
        <v>0</v>
      </c>
      <c r="AE498" s="57"/>
      <c r="AF498" s="57"/>
      <c r="AG498" s="15">
        <f t="shared" si="144"/>
        <v>755.09</v>
      </c>
      <c r="AH498" s="74">
        <v>25</v>
      </c>
      <c r="AI498" s="304"/>
      <c r="AJ498" s="304"/>
      <c r="AK498" s="106"/>
      <c r="AL498" s="57">
        <f t="shared" si="138"/>
        <v>0</v>
      </c>
      <c r="AM498" s="106">
        <f t="shared" si="150"/>
        <v>11.33</v>
      </c>
    </row>
    <row r="499" spans="1:39" x14ac:dyDescent="0.3">
      <c r="A499" s="51">
        <v>4</v>
      </c>
      <c r="B499" s="51" t="s">
        <v>13</v>
      </c>
      <c r="C499" s="51">
        <v>320</v>
      </c>
      <c r="D499" s="51" t="s">
        <v>14</v>
      </c>
      <c r="E499" s="51"/>
      <c r="F499" s="51">
        <v>13260</v>
      </c>
      <c r="G499" s="71" t="s">
        <v>588</v>
      </c>
      <c r="H499" s="312">
        <v>25</v>
      </c>
      <c r="I499" t="s">
        <v>607</v>
      </c>
      <c r="J499" s="53">
        <v>43585</v>
      </c>
      <c r="K499" s="14">
        <v>2019</v>
      </c>
      <c r="L499" s="74">
        <v>4</v>
      </c>
      <c r="M499" s="38">
        <v>2500</v>
      </c>
      <c r="N499" s="51">
        <v>706.1</v>
      </c>
      <c r="O499" s="51">
        <v>268.76999999999992</v>
      </c>
      <c r="P499" s="6">
        <v>3474.87</v>
      </c>
      <c r="Q499" s="52">
        <v>-318.98</v>
      </c>
      <c r="R499" s="52">
        <f t="shared" si="133"/>
        <v>3155.89</v>
      </c>
      <c r="S499" s="51">
        <v>20</v>
      </c>
      <c r="T499" s="99">
        <f t="shared" si="139"/>
        <v>0.41889117043121149</v>
      </c>
      <c r="U499" s="98">
        <f t="shared" si="134"/>
        <v>66.098722792607788</v>
      </c>
      <c r="V499" s="98">
        <f t="shared" si="140"/>
        <v>3089.7912772073919</v>
      </c>
      <c r="W499" s="98">
        <f t="shared" si="135"/>
        <v>157.7945</v>
      </c>
      <c r="X499" s="39" t="s">
        <v>205</v>
      </c>
      <c r="Y499" s="15"/>
      <c r="AA499" s="57"/>
      <c r="AB499" s="57"/>
      <c r="AC499" s="57"/>
      <c r="AD499" s="57">
        <f t="shared" si="137"/>
        <v>0</v>
      </c>
      <c r="AE499" s="57"/>
      <c r="AF499" s="57"/>
      <c r="AG499" s="15">
        <f t="shared" si="144"/>
        <v>2887.12</v>
      </c>
      <c r="AH499" s="74">
        <v>25</v>
      </c>
      <c r="AI499" s="304"/>
      <c r="AJ499" s="304"/>
      <c r="AK499" s="106"/>
      <c r="AL499" s="57">
        <f t="shared" si="138"/>
        <v>0</v>
      </c>
      <c r="AM499" s="106">
        <f t="shared" si="150"/>
        <v>43.31</v>
      </c>
    </row>
    <row r="500" spans="1:39" x14ac:dyDescent="0.3">
      <c r="A500" s="51">
        <v>4</v>
      </c>
      <c r="B500" s="51" t="s">
        <v>13</v>
      </c>
      <c r="C500" s="51">
        <v>320</v>
      </c>
      <c r="D500" s="51" t="s">
        <v>14</v>
      </c>
      <c r="E500" s="51"/>
      <c r="F500" s="51">
        <v>13260</v>
      </c>
      <c r="G500" s="71" t="s">
        <v>589</v>
      </c>
      <c r="H500" s="312">
        <v>27</v>
      </c>
      <c r="I500" t="s">
        <v>620</v>
      </c>
      <c r="J500" s="53">
        <v>43646</v>
      </c>
      <c r="K500" s="51">
        <v>2019</v>
      </c>
      <c r="L500" s="51">
        <v>9</v>
      </c>
      <c r="M500" s="38">
        <f>72446.18-2326.26</f>
        <v>70119.92</v>
      </c>
      <c r="N500" s="28">
        <v>2760.17</v>
      </c>
      <c r="O500" s="39">
        <v>2326.2600000000002</v>
      </c>
      <c r="P500" s="6">
        <v>75206.349999999991</v>
      </c>
      <c r="Q500" s="52">
        <v>0</v>
      </c>
      <c r="R500" s="52">
        <f t="shared" si="133"/>
        <v>75206.349999999991</v>
      </c>
      <c r="S500" s="11">
        <v>20</v>
      </c>
      <c r="T500" s="99">
        <f t="shared" si="139"/>
        <v>0.2518822724161533</v>
      </c>
      <c r="U500" s="98">
        <f t="shared" si="134"/>
        <v>947.15731690622829</v>
      </c>
      <c r="V500" s="98">
        <f t="shared" si="140"/>
        <v>74259.192683093759</v>
      </c>
      <c r="W500" s="98">
        <f t="shared" si="135"/>
        <v>3760.3174999999997</v>
      </c>
      <c r="X500" s="51" t="s">
        <v>208</v>
      </c>
      <c r="Y500" s="15"/>
      <c r="AA500" s="57"/>
      <c r="AB500" s="57"/>
      <c r="AC500" s="57"/>
      <c r="AD500" s="57">
        <f t="shared" si="137"/>
        <v>0</v>
      </c>
      <c r="AE500" s="57"/>
      <c r="AF500" s="57"/>
      <c r="AG500" s="15">
        <f t="shared" si="144"/>
        <v>72880.09</v>
      </c>
      <c r="AH500" s="74">
        <v>25</v>
      </c>
      <c r="AI500" s="304"/>
      <c r="AJ500" s="304"/>
      <c r="AK500" s="106"/>
      <c r="AL500" s="57">
        <f t="shared" si="138"/>
        <v>0</v>
      </c>
      <c r="AM500" s="106">
        <f t="shared" si="150"/>
        <v>1093.2</v>
      </c>
    </row>
    <row r="501" spans="1:39" x14ac:dyDescent="0.3">
      <c r="A501" s="51">
        <v>4</v>
      </c>
      <c r="B501" s="51" t="s">
        <v>13</v>
      </c>
      <c r="C501" s="51">
        <v>320</v>
      </c>
      <c r="D501" s="51" t="s">
        <v>14</v>
      </c>
      <c r="E501" s="51"/>
      <c r="F501" s="51">
        <v>13260</v>
      </c>
      <c r="G501" s="71" t="s">
        <v>591</v>
      </c>
      <c r="H501" s="313">
        <v>28</v>
      </c>
      <c r="I501" s="84" t="s">
        <v>643</v>
      </c>
      <c r="J501" s="53">
        <v>43677</v>
      </c>
      <c r="K501" s="51">
        <v>2019</v>
      </c>
      <c r="L501" s="51">
        <v>7</v>
      </c>
      <c r="M501" s="38">
        <v>1373.62</v>
      </c>
      <c r="N501" s="28"/>
      <c r="O501" s="39"/>
      <c r="P501" s="6">
        <v>1373.62</v>
      </c>
      <c r="Q501" s="52">
        <v>-35.43</v>
      </c>
      <c r="R501" s="52">
        <f t="shared" si="133"/>
        <v>1338.1899999999998</v>
      </c>
      <c r="S501" s="11">
        <v>20</v>
      </c>
      <c r="T501" s="99">
        <f t="shared" si="139"/>
        <v>0.16700889801505817</v>
      </c>
      <c r="U501" s="98">
        <f t="shared" si="134"/>
        <v>11.174481861738533</v>
      </c>
      <c r="V501" s="98">
        <f t="shared" si="140"/>
        <v>1327.0155181382613</v>
      </c>
      <c r="W501" s="98">
        <f t="shared" si="135"/>
        <v>66.909499999999994</v>
      </c>
      <c r="X501" s="51" t="s">
        <v>207</v>
      </c>
      <c r="Y501" s="15"/>
      <c r="AA501" s="57"/>
      <c r="AB501" s="57"/>
      <c r="AC501" s="57"/>
      <c r="AD501" s="57">
        <f t="shared" si="137"/>
        <v>0</v>
      </c>
      <c r="AE501" s="57"/>
      <c r="AF501" s="57"/>
      <c r="AG501" s="15">
        <f t="shared" si="144"/>
        <v>1338.1899999999998</v>
      </c>
      <c r="AH501" s="74">
        <v>25</v>
      </c>
      <c r="AI501" s="304"/>
      <c r="AJ501" s="304"/>
      <c r="AK501" s="106"/>
      <c r="AL501" s="57">
        <f t="shared" si="138"/>
        <v>0</v>
      </c>
      <c r="AM501" s="106">
        <f t="shared" si="150"/>
        <v>20.07</v>
      </c>
    </row>
    <row r="502" spans="1:39" x14ac:dyDescent="0.3">
      <c r="A502" s="51">
        <v>4</v>
      </c>
      <c r="B502" s="51" t="s">
        <v>13</v>
      </c>
      <c r="C502" s="51">
        <v>320</v>
      </c>
      <c r="D502" s="51" t="s">
        <v>14</v>
      </c>
      <c r="E502" s="51"/>
      <c r="F502" s="51">
        <v>13260</v>
      </c>
      <c r="G502" s="71" t="s">
        <v>591</v>
      </c>
      <c r="H502" s="313">
        <v>28</v>
      </c>
      <c r="I502" s="84" t="s">
        <v>643</v>
      </c>
      <c r="J502" s="53">
        <v>43677</v>
      </c>
      <c r="K502" s="51">
        <v>2019</v>
      </c>
      <c r="L502" s="51">
        <v>7</v>
      </c>
      <c r="M502" s="38">
        <v>137.36000000000001</v>
      </c>
      <c r="N502" s="28"/>
      <c r="O502" s="39"/>
      <c r="P502" s="6">
        <v>137.36000000000001</v>
      </c>
      <c r="Q502" s="52">
        <v>-3.54</v>
      </c>
      <c r="R502" s="52">
        <f t="shared" si="133"/>
        <v>133.82000000000002</v>
      </c>
      <c r="S502" s="11">
        <v>20</v>
      </c>
      <c r="T502" s="99">
        <f t="shared" si="139"/>
        <v>0.16700889801505817</v>
      </c>
      <c r="U502" s="98">
        <f t="shared" si="134"/>
        <v>1.1174565366187543</v>
      </c>
      <c r="V502" s="98">
        <f t="shared" si="140"/>
        <v>132.70254346338126</v>
      </c>
      <c r="W502" s="98">
        <f t="shared" si="135"/>
        <v>6.6910000000000016</v>
      </c>
      <c r="X502" s="51" t="s">
        <v>207</v>
      </c>
      <c r="Y502" s="15"/>
      <c r="AA502" s="57"/>
      <c r="AB502" s="57"/>
      <c r="AC502" s="57"/>
      <c r="AD502" s="57">
        <f t="shared" si="137"/>
        <v>0</v>
      </c>
      <c r="AE502" s="57"/>
      <c r="AF502" s="57"/>
      <c r="AG502" s="15">
        <f t="shared" si="144"/>
        <v>133.82000000000002</v>
      </c>
      <c r="AH502" s="74">
        <v>25</v>
      </c>
      <c r="AI502" s="304"/>
      <c r="AJ502" s="304"/>
      <c r="AK502" s="106"/>
      <c r="AL502" s="57">
        <f t="shared" si="138"/>
        <v>0</v>
      </c>
      <c r="AM502" s="106">
        <f t="shared" si="150"/>
        <v>2.0099999999999998</v>
      </c>
    </row>
    <row r="503" spans="1:39" s="74" customFormat="1" x14ac:dyDescent="0.3">
      <c r="A503" s="51"/>
      <c r="B503" s="51"/>
      <c r="C503" s="51"/>
      <c r="D503" s="51"/>
      <c r="E503" s="51"/>
      <c r="F503" s="51"/>
      <c r="G503" s="71"/>
      <c r="H503" s="313"/>
      <c r="J503" s="53"/>
      <c r="K503" s="51"/>
      <c r="L503" s="51"/>
      <c r="M503" s="38"/>
      <c r="N503" s="28"/>
      <c r="O503" s="39"/>
      <c r="P503" s="6"/>
      <c r="Q503" s="52"/>
      <c r="R503" s="52"/>
      <c r="S503" s="10"/>
      <c r="T503" s="11"/>
      <c r="U503" s="98"/>
      <c r="V503" s="98"/>
      <c r="W503" s="98"/>
      <c r="X503" s="51"/>
      <c r="Y503" s="15"/>
      <c r="AA503" s="57"/>
      <c r="AB503" s="57"/>
      <c r="AC503" s="57"/>
      <c r="AD503" s="57"/>
      <c r="AE503" s="57"/>
      <c r="AF503" s="57"/>
      <c r="AG503" s="15"/>
      <c r="AI503" s="304"/>
      <c r="AJ503" s="304"/>
      <c r="AK503" s="106"/>
      <c r="AL503" s="57"/>
      <c r="AM503" s="106"/>
    </row>
    <row r="504" spans="1:39" s="74" customFormat="1" x14ac:dyDescent="0.3">
      <c r="A504" s="51"/>
      <c r="B504" s="51"/>
      <c r="C504" s="51"/>
      <c r="D504" s="51"/>
      <c r="E504" s="51"/>
      <c r="F504" s="51"/>
      <c r="G504" s="71"/>
      <c r="H504" s="313"/>
      <c r="J504" s="53"/>
      <c r="K504" s="51"/>
      <c r="L504" s="51"/>
      <c r="M504" s="38"/>
      <c r="N504" s="28"/>
      <c r="O504" s="39"/>
      <c r="P504" s="6"/>
      <c r="Q504" s="52"/>
      <c r="R504" s="52"/>
      <c r="S504" s="11"/>
      <c r="T504" s="11"/>
      <c r="U504" s="98"/>
      <c r="V504" s="98"/>
      <c r="W504" s="98"/>
      <c r="X504" s="51"/>
      <c r="Y504" s="15"/>
      <c r="AA504" s="57"/>
      <c r="AB504" s="57"/>
      <c r="AC504" s="57"/>
      <c r="AD504" s="57"/>
      <c r="AE504" s="57"/>
      <c r="AF504" s="57"/>
      <c r="AG504" s="15"/>
      <c r="AI504" s="304"/>
      <c r="AJ504" s="304"/>
      <c r="AK504" s="106"/>
      <c r="AL504" s="57"/>
      <c r="AM504" s="106"/>
    </row>
    <row r="505" spans="1:39" x14ac:dyDescent="0.3">
      <c r="A505" s="51">
        <v>5</v>
      </c>
      <c r="B505" s="51" t="s">
        <v>15</v>
      </c>
      <c r="C505" s="51">
        <v>303</v>
      </c>
      <c r="D505" s="51" t="s">
        <v>16</v>
      </c>
      <c r="E505" s="51"/>
      <c r="F505" s="51">
        <v>13260</v>
      </c>
      <c r="G505" s="71" t="s">
        <v>583</v>
      </c>
      <c r="H505" s="312">
        <v>18</v>
      </c>
      <c r="I505" t="s">
        <v>606</v>
      </c>
      <c r="J505" s="53">
        <v>23924</v>
      </c>
      <c r="K505" s="47">
        <v>1965</v>
      </c>
      <c r="L505" s="4">
        <v>7</v>
      </c>
      <c r="M505" s="52">
        <v>800</v>
      </c>
      <c r="N505" s="49"/>
      <c r="O505" s="49"/>
      <c r="P505" s="49">
        <v>800</v>
      </c>
      <c r="Q505" s="52">
        <v>0</v>
      </c>
      <c r="R505" s="52">
        <f t="shared" si="133"/>
        <v>800</v>
      </c>
      <c r="S505" s="44" t="s">
        <v>545</v>
      </c>
      <c r="T505" s="99">
        <f t="shared" ref="T505:T543" si="151">(+$A$2-J505)/365.25</f>
        <v>54.247775496235455</v>
      </c>
      <c r="U505" s="98">
        <v>0</v>
      </c>
      <c r="V505" s="98">
        <f t="shared" ref="V505:V543" si="152">+R505-U505</f>
        <v>800</v>
      </c>
      <c r="W505" s="98">
        <v>0</v>
      </c>
      <c r="X505" s="52" t="s">
        <v>45</v>
      </c>
      <c r="Y505" s="15"/>
      <c r="AA505" s="57">
        <f t="shared" si="136"/>
        <v>800</v>
      </c>
      <c r="AB505" s="57"/>
      <c r="AC505" s="57">
        <f t="shared" ref="AC505:AC539" si="153">+R505</f>
        <v>800</v>
      </c>
      <c r="AD505" s="57">
        <v>0</v>
      </c>
      <c r="AE505" s="57">
        <f t="shared" ref="AE505:AE539" si="154">+M505+N505+Q505</f>
        <v>800</v>
      </c>
      <c r="AF505" s="57">
        <f t="shared" ref="AF505:AF539" si="155">+M505+N505+Q505</f>
        <v>800</v>
      </c>
      <c r="AG505" s="15">
        <f t="shared" ref="AG505:AG544" si="156">+R505-O505</f>
        <v>800</v>
      </c>
      <c r="AH505" s="76" t="s">
        <v>545</v>
      </c>
      <c r="AI505" s="304">
        <f t="shared" ref="AI505:AI539" si="157">+T505-1.75</f>
        <v>52.497775496235455</v>
      </c>
      <c r="AJ505" s="304">
        <f t="shared" ref="AJ505:AJ539" si="158">+T505-1</f>
        <v>53.247775496235455</v>
      </c>
      <c r="AK505" s="106">
        <v>0</v>
      </c>
      <c r="AL505" s="57">
        <v>0</v>
      </c>
      <c r="AM505" s="106">
        <v>0</v>
      </c>
    </row>
    <row r="506" spans="1:39" x14ac:dyDescent="0.3">
      <c r="A506" s="51">
        <v>5</v>
      </c>
      <c r="B506" s="51" t="s">
        <v>15</v>
      </c>
      <c r="C506" s="51">
        <v>303</v>
      </c>
      <c r="D506" s="51" t="s">
        <v>16</v>
      </c>
      <c r="E506" s="51"/>
      <c r="F506" s="51">
        <v>13260</v>
      </c>
      <c r="G506" s="71" t="s">
        <v>577</v>
      </c>
      <c r="H506" s="311">
        <v>12</v>
      </c>
      <c r="I506" t="s">
        <v>631</v>
      </c>
      <c r="J506" s="53">
        <v>24654</v>
      </c>
      <c r="K506" s="47">
        <v>1967</v>
      </c>
      <c r="L506" s="4">
        <v>7</v>
      </c>
      <c r="M506" s="52">
        <v>800</v>
      </c>
      <c r="N506" s="49"/>
      <c r="O506" s="49"/>
      <c r="P506" s="49">
        <v>800</v>
      </c>
      <c r="Q506" s="52">
        <v>0</v>
      </c>
      <c r="R506" s="52">
        <f t="shared" si="133"/>
        <v>800</v>
      </c>
      <c r="S506" s="44" t="s">
        <v>545</v>
      </c>
      <c r="T506" s="99">
        <f t="shared" si="151"/>
        <v>52.249144421629019</v>
      </c>
      <c r="U506" s="98">
        <v>0</v>
      </c>
      <c r="V506" s="98">
        <f t="shared" si="152"/>
        <v>800</v>
      </c>
      <c r="W506" s="98">
        <v>0</v>
      </c>
      <c r="X506" s="52" t="s">
        <v>45</v>
      </c>
      <c r="Y506" s="15"/>
      <c r="AA506" s="57">
        <f t="shared" si="136"/>
        <v>800</v>
      </c>
      <c r="AB506" s="57"/>
      <c r="AC506" s="57">
        <f t="shared" si="153"/>
        <v>800</v>
      </c>
      <c r="AD506" s="57">
        <v>0</v>
      </c>
      <c r="AE506" s="57">
        <f t="shared" si="154"/>
        <v>800</v>
      </c>
      <c r="AF506" s="57">
        <f t="shared" si="155"/>
        <v>800</v>
      </c>
      <c r="AG506" s="15">
        <f t="shared" si="156"/>
        <v>800</v>
      </c>
      <c r="AH506" s="76" t="s">
        <v>545</v>
      </c>
      <c r="AI506" s="304">
        <f t="shared" si="157"/>
        <v>50.499144421629019</v>
      </c>
      <c r="AJ506" s="304">
        <f t="shared" si="158"/>
        <v>51.249144421629019</v>
      </c>
      <c r="AK506" s="106">
        <v>0</v>
      </c>
      <c r="AL506" s="57">
        <v>0</v>
      </c>
      <c r="AM506" s="106">
        <v>0</v>
      </c>
    </row>
    <row r="507" spans="1:39" x14ac:dyDescent="0.3">
      <c r="A507" s="51">
        <v>5</v>
      </c>
      <c r="B507" s="51" t="s">
        <v>15</v>
      </c>
      <c r="C507" s="51">
        <v>303</v>
      </c>
      <c r="D507" s="51" t="s">
        <v>16</v>
      </c>
      <c r="E507" s="51"/>
      <c r="F507" s="51">
        <v>13260</v>
      </c>
      <c r="G507" s="71" t="s">
        <v>576</v>
      </c>
      <c r="H507" s="312">
        <v>20</v>
      </c>
      <c r="I507" t="s">
        <v>645</v>
      </c>
      <c r="J507" s="53">
        <v>25750</v>
      </c>
      <c r="K507" s="47">
        <v>1970</v>
      </c>
      <c r="L507" s="4">
        <v>7</v>
      </c>
      <c r="M507" s="52">
        <v>800</v>
      </c>
      <c r="N507" s="49"/>
      <c r="O507" s="49"/>
      <c r="P507" s="49">
        <v>800</v>
      </c>
      <c r="Q507" s="52">
        <v>0</v>
      </c>
      <c r="R507" s="52">
        <f t="shared" si="133"/>
        <v>800</v>
      </c>
      <c r="S507" s="44" t="s">
        <v>545</v>
      </c>
      <c r="T507" s="99">
        <f t="shared" si="151"/>
        <v>49.248459958932237</v>
      </c>
      <c r="U507" s="98">
        <v>0</v>
      </c>
      <c r="V507" s="98">
        <f t="shared" si="152"/>
        <v>800</v>
      </c>
      <c r="W507" s="98">
        <v>0</v>
      </c>
      <c r="X507" s="52" t="s">
        <v>45</v>
      </c>
      <c r="Y507" s="15"/>
      <c r="AA507" s="57">
        <f t="shared" si="136"/>
        <v>800</v>
      </c>
      <c r="AB507" s="57"/>
      <c r="AC507" s="57">
        <f t="shared" si="153"/>
        <v>800</v>
      </c>
      <c r="AD507" s="57">
        <v>0</v>
      </c>
      <c r="AE507" s="57">
        <f t="shared" si="154"/>
        <v>800</v>
      </c>
      <c r="AF507" s="57">
        <f t="shared" si="155"/>
        <v>800</v>
      </c>
      <c r="AG507" s="15">
        <f t="shared" si="156"/>
        <v>800</v>
      </c>
      <c r="AH507" s="76" t="s">
        <v>545</v>
      </c>
      <c r="AI507" s="304">
        <f t="shared" si="157"/>
        <v>47.498459958932237</v>
      </c>
      <c r="AJ507" s="304">
        <f t="shared" si="158"/>
        <v>48.248459958932237</v>
      </c>
      <c r="AK507" s="106">
        <v>0</v>
      </c>
      <c r="AL507" s="57">
        <v>0</v>
      </c>
      <c r="AM507" s="106">
        <v>0</v>
      </c>
    </row>
    <row r="508" spans="1:39" x14ac:dyDescent="0.3">
      <c r="A508" s="51">
        <v>5</v>
      </c>
      <c r="B508" s="51" t="s">
        <v>15</v>
      </c>
      <c r="C508" s="51">
        <v>303</v>
      </c>
      <c r="D508" s="51" t="s">
        <v>16</v>
      </c>
      <c r="E508" s="51"/>
      <c r="F508" s="51">
        <v>13260</v>
      </c>
      <c r="G508" s="71" t="s">
        <v>587</v>
      </c>
      <c r="H508" s="312">
        <v>24</v>
      </c>
      <c r="I508" t="s">
        <v>624</v>
      </c>
      <c r="J508" s="53">
        <v>27942</v>
      </c>
      <c r="K508" s="47">
        <v>1976</v>
      </c>
      <c r="L508" s="4">
        <v>7</v>
      </c>
      <c r="M508" s="52">
        <v>800</v>
      </c>
      <c r="N508" s="49"/>
      <c r="O508" s="49"/>
      <c r="P508" s="49">
        <v>800</v>
      </c>
      <c r="Q508" s="52">
        <v>0</v>
      </c>
      <c r="R508" s="52">
        <f t="shared" si="133"/>
        <v>800</v>
      </c>
      <c r="S508" s="44" t="s">
        <v>545</v>
      </c>
      <c r="T508" s="99">
        <f t="shared" si="151"/>
        <v>43.247091033538673</v>
      </c>
      <c r="U508" s="98">
        <v>0</v>
      </c>
      <c r="V508" s="98">
        <f t="shared" si="152"/>
        <v>800</v>
      </c>
      <c r="W508" s="98">
        <v>0</v>
      </c>
      <c r="X508" s="52" t="s">
        <v>45</v>
      </c>
      <c r="Y508" s="15"/>
      <c r="AA508" s="57">
        <f t="shared" si="136"/>
        <v>800</v>
      </c>
      <c r="AB508" s="57"/>
      <c r="AC508" s="57">
        <f t="shared" si="153"/>
        <v>800</v>
      </c>
      <c r="AD508" s="57">
        <v>0</v>
      </c>
      <c r="AE508" s="57">
        <f t="shared" si="154"/>
        <v>800</v>
      </c>
      <c r="AF508" s="57">
        <f t="shared" si="155"/>
        <v>800</v>
      </c>
      <c r="AG508" s="15">
        <f t="shared" si="156"/>
        <v>800</v>
      </c>
      <c r="AH508" s="76" t="s">
        <v>545</v>
      </c>
      <c r="AI508" s="304">
        <f t="shared" si="157"/>
        <v>41.497091033538673</v>
      </c>
      <c r="AJ508" s="304">
        <f t="shared" si="158"/>
        <v>42.247091033538673</v>
      </c>
      <c r="AK508" s="106">
        <v>0</v>
      </c>
      <c r="AL508" s="57">
        <v>0</v>
      </c>
      <c r="AM508" s="106">
        <v>0</v>
      </c>
    </row>
    <row r="509" spans="1:39" x14ac:dyDescent="0.3">
      <c r="A509" s="51">
        <v>5</v>
      </c>
      <c r="B509" s="51" t="s">
        <v>15</v>
      </c>
      <c r="C509" s="51">
        <v>303</v>
      </c>
      <c r="D509" s="51" t="s">
        <v>16</v>
      </c>
      <c r="E509" s="51"/>
      <c r="F509" s="51">
        <v>13260</v>
      </c>
      <c r="G509" s="71" t="s">
        <v>581</v>
      </c>
      <c r="H509" s="312">
        <v>16</v>
      </c>
      <c r="I509" t="s">
        <v>605</v>
      </c>
      <c r="J509" s="53">
        <v>29037</v>
      </c>
      <c r="K509" s="47">
        <v>1979</v>
      </c>
      <c r="L509" s="4">
        <v>7</v>
      </c>
      <c r="M509" s="52">
        <v>800</v>
      </c>
      <c r="N509" s="49"/>
      <c r="O509" s="49"/>
      <c r="P509" s="49">
        <v>800</v>
      </c>
      <c r="Q509" s="52">
        <v>0</v>
      </c>
      <c r="R509" s="52">
        <f t="shared" si="133"/>
        <v>800</v>
      </c>
      <c r="S509" s="44" t="s">
        <v>545</v>
      </c>
      <c r="T509" s="99">
        <f t="shared" si="151"/>
        <v>40.249144421629019</v>
      </c>
      <c r="U509" s="98">
        <v>0</v>
      </c>
      <c r="V509" s="98">
        <f t="shared" si="152"/>
        <v>800</v>
      </c>
      <c r="W509" s="98">
        <v>0</v>
      </c>
      <c r="X509" s="52" t="s">
        <v>45</v>
      </c>
      <c r="Y509" s="15"/>
      <c r="AA509" s="57">
        <f t="shared" si="136"/>
        <v>800</v>
      </c>
      <c r="AB509" s="57"/>
      <c r="AC509" s="57">
        <f t="shared" si="153"/>
        <v>800</v>
      </c>
      <c r="AD509" s="57">
        <v>0</v>
      </c>
      <c r="AE509" s="57">
        <f t="shared" si="154"/>
        <v>800</v>
      </c>
      <c r="AF509" s="57">
        <f t="shared" si="155"/>
        <v>800</v>
      </c>
      <c r="AG509" s="15">
        <f t="shared" si="156"/>
        <v>800</v>
      </c>
      <c r="AH509" s="76" t="s">
        <v>545</v>
      </c>
      <c r="AI509" s="304">
        <f t="shared" si="157"/>
        <v>38.499144421629019</v>
      </c>
      <c r="AJ509" s="304">
        <f t="shared" si="158"/>
        <v>39.249144421629019</v>
      </c>
      <c r="AK509" s="106">
        <v>0</v>
      </c>
      <c r="AL509" s="57">
        <v>0</v>
      </c>
      <c r="AM509" s="106">
        <v>0</v>
      </c>
    </row>
    <row r="510" spans="1:39" x14ac:dyDescent="0.3">
      <c r="A510" s="51">
        <v>5</v>
      </c>
      <c r="B510" s="51" t="s">
        <v>15</v>
      </c>
      <c r="C510" s="51">
        <v>303</v>
      </c>
      <c r="D510" s="51" t="s">
        <v>16</v>
      </c>
      <c r="E510" s="51"/>
      <c r="F510" s="51">
        <v>13260</v>
      </c>
      <c r="G510" s="71" t="s">
        <v>588</v>
      </c>
      <c r="H510" s="312">
        <v>25</v>
      </c>
      <c r="I510" t="s">
        <v>607</v>
      </c>
      <c r="J510" s="53">
        <v>29037</v>
      </c>
      <c r="K510" s="47">
        <v>1979</v>
      </c>
      <c r="L510" s="4">
        <v>7</v>
      </c>
      <c r="M510" s="52">
        <v>1000</v>
      </c>
      <c r="N510" s="49"/>
      <c r="O510" s="49"/>
      <c r="P510" s="49">
        <v>1000</v>
      </c>
      <c r="Q510" s="52">
        <v>0</v>
      </c>
      <c r="R510" s="52">
        <f t="shared" si="133"/>
        <v>1000</v>
      </c>
      <c r="S510" s="44" t="s">
        <v>545</v>
      </c>
      <c r="T510" s="99">
        <f t="shared" si="151"/>
        <v>40.249144421629019</v>
      </c>
      <c r="U510" s="98">
        <v>0</v>
      </c>
      <c r="V510" s="98">
        <f t="shared" si="152"/>
        <v>1000</v>
      </c>
      <c r="W510" s="98">
        <v>0</v>
      </c>
      <c r="X510" s="52" t="s">
        <v>45</v>
      </c>
      <c r="Y510" s="15"/>
      <c r="AA510" s="57">
        <f t="shared" si="136"/>
        <v>1000</v>
      </c>
      <c r="AB510" s="57"/>
      <c r="AC510" s="57">
        <f t="shared" si="153"/>
        <v>1000</v>
      </c>
      <c r="AD510" s="57">
        <v>0</v>
      </c>
      <c r="AE510" s="57">
        <f t="shared" si="154"/>
        <v>1000</v>
      </c>
      <c r="AF510" s="57">
        <f t="shared" si="155"/>
        <v>1000</v>
      </c>
      <c r="AG510" s="15">
        <f t="shared" si="156"/>
        <v>1000</v>
      </c>
      <c r="AH510" s="76" t="s">
        <v>545</v>
      </c>
      <c r="AI510" s="304">
        <f t="shared" si="157"/>
        <v>38.499144421629019</v>
      </c>
      <c r="AJ510" s="304">
        <f t="shared" si="158"/>
        <v>39.249144421629019</v>
      </c>
      <c r="AK510" s="106">
        <v>0</v>
      </c>
      <c r="AL510" s="57">
        <v>0</v>
      </c>
      <c r="AM510" s="106">
        <v>0</v>
      </c>
    </row>
    <row r="511" spans="1:39" x14ac:dyDescent="0.3">
      <c r="A511" s="51">
        <v>5</v>
      </c>
      <c r="B511" s="51" t="s">
        <v>15</v>
      </c>
      <c r="C511" s="51">
        <v>303</v>
      </c>
      <c r="D511" s="51" t="s">
        <v>16</v>
      </c>
      <c r="E511" s="51"/>
      <c r="F511" s="51">
        <v>13260</v>
      </c>
      <c r="G511" s="71" t="s">
        <v>565</v>
      </c>
      <c r="H511" s="312">
        <v>1</v>
      </c>
      <c r="I511" t="s">
        <v>608</v>
      </c>
      <c r="J511" s="53">
        <v>29403</v>
      </c>
      <c r="K511" s="47">
        <v>1980</v>
      </c>
      <c r="L511" s="4">
        <v>7</v>
      </c>
      <c r="M511" s="52">
        <v>1800</v>
      </c>
      <c r="N511" s="49"/>
      <c r="O511" s="49"/>
      <c r="P511" s="49">
        <v>1800</v>
      </c>
      <c r="Q511" s="52">
        <v>0</v>
      </c>
      <c r="R511" s="52">
        <f t="shared" si="133"/>
        <v>1800</v>
      </c>
      <c r="S511" s="44" t="s">
        <v>545</v>
      </c>
      <c r="T511" s="99">
        <f t="shared" si="151"/>
        <v>39.247091033538673</v>
      </c>
      <c r="U511" s="98">
        <v>0</v>
      </c>
      <c r="V511" s="98">
        <f t="shared" si="152"/>
        <v>1800</v>
      </c>
      <c r="W511" s="98">
        <v>0</v>
      </c>
      <c r="X511" s="52" t="s">
        <v>45</v>
      </c>
      <c r="Y511" s="15"/>
      <c r="AA511" s="57">
        <f t="shared" si="136"/>
        <v>1800</v>
      </c>
      <c r="AB511" s="57"/>
      <c r="AC511" s="57">
        <f t="shared" si="153"/>
        <v>1800</v>
      </c>
      <c r="AD511" s="57">
        <v>0</v>
      </c>
      <c r="AE511" s="57">
        <f t="shared" si="154"/>
        <v>1800</v>
      </c>
      <c r="AF511" s="57">
        <f t="shared" si="155"/>
        <v>1800</v>
      </c>
      <c r="AG511" s="15">
        <f t="shared" si="156"/>
        <v>1800</v>
      </c>
      <c r="AH511" s="76" t="s">
        <v>545</v>
      </c>
      <c r="AI511" s="304">
        <f t="shared" si="157"/>
        <v>37.497091033538673</v>
      </c>
      <c r="AJ511" s="304">
        <f t="shared" si="158"/>
        <v>38.247091033538673</v>
      </c>
      <c r="AK511" s="106">
        <v>0</v>
      </c>
      <c r="AL511" s="57">
        <v>0</v>
      </c>
      <c r="AM511" s="106">
        <v>0</v>
      </c>
    </row>
    <row r="512" spans="1:39" x14ac:dyDescent="0.3">
      <c r="A512" s="51">
        <v>5</v>
      </c>
      <c r="B512" s="51" t="s">
        <v>15</v>
      </c>
      <c r="C512" s="51">
        <v>303</v>
      </c>
      <c r="D512" s="51" t="s">
        <v>16</v>
      </c>
      <c r="E512" s="51"/>
      <c r="F512" s="51">
        <v>13260</v>
      </c>
      <c r="G512" s="71" t="s">
        <v>569</v>
      </c>
      <c r="H512" s="312">
        <v>2</v>
      </c>
      <c r="I512" t="s">
        <v>625</v>
      </c>
      <c r="J512" s="53">
        <v>29403</v>
      </c>
      <c r="K512" s="47">
        <v>1980</v>
      </c>
      <c r="L512" s="4">
        <v>7</v>
      </c>
      <c r="M512" s="52">
        <v>1800</v>
      </c>
      <c r="N512" s="49"/>
      <c r="O512" s="49"/>
      <c r="P512" s="49">
        <v>1800</v>
      </c>
      <c r="Q512" s="52">
        <v>0</v>
      </c>
      <c r="R512" s="52">
        <f t="shared" si="133"/>
        <v>1800</v>
      </c>
      <c r="S512" s="44" t="s">
        <v>545</v>
      </c>
      <c r="T512" s="99">
        <f t="shared" si="151"/>
        <v>39.247091033538673</v>
      </c>
      <c r="U512" s="98">
        <v>0</v>
      </c>
      <c r="V512" s="98">
        <f t="shared" si="152"/>
        <v>1800</v>
      </c>
      <c r="W512" s="98">
        <v>0</v>
      </c>
      <c r="X512" s="52" t="s">
        <v>45</v>
      </c>
      <c r="Y512" s="15"/>
      <c r="AA512" s="57">
        <f t="shared" si="136"/>
        <v>1800</v>
      </c>
      <c r="AB512" s="57"/>
      <c r="AC512" s="57">
        <f t="shared" si="153"/>
        <v>1800</v>
      </c>
      <c r="AD512" s="57">
        <v>0</v>
      </c>
      <c r="AE512" s="57">
        <f t="shared" si="154"/>
        <v>1800</v>
      </c>
      <c r="AF512" s="57">
        <f t="shared" si="155"/>
        <v>1800</v>
      </c>
      <c r="AG512" s="15">
        <f t="shared" si="156"/>
        <v>1800</v>
      </c>
      <c r="AH512" s="76" t="s">
        <v>545</v>
      </c>
      <c r="AI512" s="304">
        <f t="shared" si="157"/>
        <v>37.497091033538673</v>
      </c>
      <c r="AJ512" s="304">
        <f t="shared" si="158"/>
        <v>38.247091033538673</v>
      </c>
      <c r="AK512" s="106">
        <v>0</v>
      </c>
      <c r="AL512" s="57">
        <v>0</v>
      </c>
      <c r="AM512" s="106">
        <v>0</v>
      </c>
    </row>
    <row r="513" spans="1:39" x14ac:dyDescent="0.3">
      <c r="A513" s="51">
        <v>5</v>
      </c>
      <c r="B513" s="51" t="s">
        <v>15</v>
      </c>
      <c r="C513" s="51">
        <v>303</v>
      </c>
      <c r="D513" s="51" t="s">
        <v>16</v>
      </c>
      <c r="E513" s="51"/>
      <c r="F513" s="51">
        <v>13260</v>
      </c>
      <c r="G513" s="71" t="s">
        <v>570</v>
      </c>
      <c r="H513" s="312">
        <v>3</v>
      </c>
      <c r="I513" t="s">
        <v>611</v>
      </c>
      <c r="J513" s="53">
        <v>29403</v>
      </c>
      <c r="K513" s="47">
        <v>1980</v>
      </c>
      <c r="L513" s="4">
        <v>7</v>
      </c>
      <c r="M513" s="52">
        <v>600</v>
      </c>
      <c r="N513" s="49"/>
      <c r="O513" s="49"/>
      <c r="P513" s="49">
        <v>600</v>
      </c>
      <c r="Q513" s="52">
        <v>0</v>
      </c>
      <c r="R513" s="52">
        <f t="shared" si="133"/>
        <v>600</v>
      </c>
      <c r="S513" s="44" t="s">
        <v>545</v>
      </c>
      <c r="T513" s="99">
        <f t="shared" si="151"/>
        <v>39.247091033538673</v>
      </c>
      <c r="U513" s="98">
        <v>0</v>
      </c>
      <c r="V513" s="98">
        <f t="shared" si="152"/>
        <v>600</v>
      </c>
      <c r="W513" s="98">
        <v>0</v>
      </c>
      <c r="X513" s="52" t="s">
        <v>45</v>
      </c>
      <c r="Y513" s="15"/>
      <c r="AA513" s="57">
        <f t="shared" si="136"/>
        <v>600</v>
      </c>
      <c r="AB513" s="57"/>
      <c r="AC513" s="57">
        <f t="shared" si="153"/>
        <v>600</v>
      </c>
      <c r="AD513" s="57">
        <v>0</v>
      </c>
      <c r="AE513" s="57">
        <f t="shared" si="154"/>
        <v>600</v>
      </c>
      <c r="AF513" s="57">
        <f t="shared" si="155"/>
        <v>600</v>
      </c>
      <c r="AG513" s="15">
        <f t="shared" si="156"/>
        <v>600</v>
      </c>
      <c r="AH513" s="76" t="s">
        <v>545</v>
      </c>
      <c r="AI513" s="304">
        <f t="shared" si="157"/>
        <v>37.497091033538673</v>
      </c>
      <c r="AJ513" s="304">
        <f t="shared" si="158"/>
        <v>38.247091033538673</v>
      </c>
      <c r="AK513" s="106">
        <v>0</v>
      </c>
      <c r="AL513" s="57">
        <v>0</v>
      </c>
      <c r="AM513" s="106">
        <v>0</v>
      </c>
    </row>
    <row r="514" spans="1:39" x14ac:dyDescent="0.3">
      <c r="A514" s="51">
        <v>5</v>
      </c>
      <c r="B514" s="51" t="s">
        <v>15</v>
      </c>
      <c r="C514" s="51">
        <v>303</v>
      </c>
      <c r="D514" s="51" t="s">
        <v>16</v>
      </c>
      <c r="E514" s="51"/>
      <c r="F514" s="51">
        <v>13260</v>
      </c>
      <c r="G514" s="71" t="s">
        <v>571</v>
      </c>
      <c r="H514" s="312">
        <v>4</v>
      </c>
      <c r="I514" t="s">
        <v>622</v>
      </c>
      <c r="J514" s="53">
        <v>29403</v>
      </c>
      <c r="K514" s="47">
        <v>1980</v>
      </c>
      <c r="L514" s="4">
        <v>7</v>
      </c>
      <c r="M514" s="52">
        <v>600</v>
      </c>
      <c r="N514" s="49"/>
      <c r="O514" s="49"/>
      <c r="P514" s="49">
        <v>600</v>
      </c>
      <c r="Q514" s="52">
        <v>0</v>
      </c>
      <c r="R514" s="52">
        <f t="shared" si="133"/>
        <v>600</v>
      </c>
      <c r="S514" s="44" t="s">
        <v>545</v>
      </c>
      <c r="T514" s="99">
        <f t="shared" si="151"/>
        <v>39.247091033538673</v>
      </c>
      <c r="U514" s="98">
        <v>0</v>
      </c>
      <c r="V514" s="98">
        <f t="shared" si="152"/>
        <v>600</v>
      </c>
      <c r="W514" s="98">
        <v>0</v>
      </c>
      <c r="X514" s="52" t="s">
        <v>45</v>
      </c>
      <c r="Y514" s="15"/>
      <c r="AA514" s="57">
        <f t="shared" si="136"/>
        <v>600</v>
      </c>
      <c r="AB514" s="57"/>
      <c r="AC514" s="57">
        <f t="shared" si="153"/>
        <v>600</v>
      </c>
      <c r="AD514" s="57">
        <v>0</v>
      </c>
      <c r="AE514" s="57">
        <f t="shared" si="154"/>
        <v>600</v>
      </c>
      <c r="AF514" s="57">
        <f t="shared" si="155"/>
        <v>600</v>
      </c>
      <c r="AG514" s="15">
        <f t="shared" si="156"/>
        <v>600</v>
      </c>
      <c r="AH514" s="76" t="s">
        <v>545</v>
      </c>
      <c r="AI514" s="304">
        <f t="shared" si="157"/>
        <v>37.497091033538673</v>
      </c>
      <c r="AJ514" s="304">
        <f t="shared" si="158"/>
        <v>38.247091033538673</v>
      </c>
      <c r="AK514" s="106">
        <v>0</v>
      </c>
      <c r="AL514" s="57">
        <v>0</v>
      </c>
      <c r="AM514" s="106">
        <v>0</v>
      </c>
    </row>
    <row r="515" spans="1:39" x14ac:dyDescent="0.3">
      <c r="A515" s="51">
        <v>5</v>
      </c>
      <c r="B515" s="51" t="s">
        <v>15</v>
      </c>
      <c r="C515" s="51">
        <v>303</v>
      </c>
      <c r="D515" s="51" t="s">
        <v>16</v>
      </c>
      <c r="E515" s="51"/>
      <c r="F515" s="51">
        <v>13260</v>
      </c>
      <c r="G515" s="71" t="s">
        <v>572</v>
      </c>
      <c r="H515" s="312">
        <v>5</v>
      </c>
      <c r="I515" t="s">
        <v>610</v>
      </c>
      <c r="J515" s="53">
        <v>29403</v>
      </c>
      <c r="K515" s="47">
        <v>1980</v>
      </c>
      <c r="L515" s="4">
        <v>7</v>
      </c>
      <c r="M515" s="52">
        <v>600</v>
      </c>
      <c r="N515" s="49"/>
      <c r="O515" s="49"/>
      <c r="P515" s="49">
        <v>600</v>
      </c>
      <c r="Q515" s="52">
        <v>0</v>
      </c>
      <c r="R515" s="52">
        <f t="shared" si="133"/>
        <v>600</v>
      </c>
      <c r="S515" s="44" t="s">
        <v>545</v>
      </c>
      <c r="T515" s="99">
        <f t="shared" si="151"/>
        <v>39.247091033538673</v>
      </c>
      <c r="U515" s="98">
        <v>0</v>
      </c>
      <c r="V515" s="98">
        <f t="shared" si="152"/>
        <v>600</v>
      </c>
      <c r="W515" s="98">
        <v>0</v>
      </c>
      <c r="X515" s="52" t="s">
        <v>45</v>
      </c>
      <c r="Y515" s="15"/>
      <c r="AA515" s="57">
        <f t="shared" si="136"/>
        <v>600</v>
      </c>
      <c r="AB515" s="57"/>
      <c r="AC515" s="57">
        <f t="shared" si="153"/>
        <v>600</v>
      </c>
      <c r="AD515" s="57">
        <v>0</v>
      </c>
      <c r="AE515" s="57">
        <f t="shared" si="154"/>
        <v>600</v>
      </c>
      <c r="AF515" s="57">
        <f t="shared" si="155"/>
        <v>600</v>
      </c>
      <c r="AG515" s="15">
        <f t="shared" si="156"/>
        <v>600</v>
      </c>
      <c r="AH515" s="76" t="s">
        <v>545</v>
      </c>
      <c r="AI515" s="304">
        <f t="shared" si="157"/>
        <v>37.497091033538673</v>
      </c>
      <c r="AJ515" s="304">
        <f t="shared" si="158"/>
        <v>38.247091033538673</v>
      </c>
      <c r="AK515" s="106">
        <v>0</v>
      </c>
      <c r="AL515" s="57">
        <v>0</v>
      </c>
      <c r="AM515" s="106">
        <v>0</v>
      </c>
    </row>
    <row r="516" spans="1:39" x14ac:dyDescent="0.3">
      <c r="A516" s="51">
        <v>5</v>
      </c>
      <c r="B516" s="51" t="s">
        <v>15</v>
      </c>
      <c r="C516" s="51">
        <v>303</v>
      </c>
      <c r="D516" s="51" t="s">
        <v>16</v>
      </c>
      <c r="E516" s="51"/>
      <c r="F516" s="51">
        <v>13260</v>
      </c>
      <c r="G516" s="71" t="s">
        <v>579</v>
      </c>
      <c r="H516" s="312">
        <v>14</v>
      </c>
      <c r="I516" t="s">
        <v>621</v>
      </c>
      <c r="J516" s="53">
        <v>29403</v>
      </c>
      <c r="K516" s="47">
        <v>1980</v>
      </c>
      <c r="L516" s="4">
        <v>7</v>
      </c>
      <c r="M516" s="52">
        <v>800</v>
      </c>
      <c r="N516" s="49"/>
      <c r="O516" s="49"/>
      <c r="P516" s="49">
        <v>800</v>
      </c>
      <c r="Q516" s="52">
        <v>0</v>
      </c>
      <c r="R516" s="52">
        <f t="shared" ref="R516:R579" si="159">+P516+Q516</f>
        <v>800</v>
      </c>
      <c r="S516" s="44" t="s">
        <v>545</v>
      </c>
      <c r="T516" s="99">
        <f t="shared" si="151"/>
        <v>39.247091033538673</v>
      </c>
      <c r="U516" s="98">
        <v>0</v>
      </c>
      <c r="V516" s="98">
        <f t="shared" si="152"/>
        <v>800</v>
      </c>
      <c r="W516" s="98">
        <v>0</v>
      </c>
      <c r="X516" s="52" t="s">
        <v>45</v>
      </c>
      <c r="Y516" s="15"/>
      <c r="AA516" s="57">
        <f t="shared" si="136"/>
        <v>800</v>
      </c>
      <c r="AB516" s="57"/>
      <c r="AC516" s="57">
        <f t="shared" si="153"/>
        <v>800</v>
      </c>
      <c r="AD516" s="57">
        <v>0</v>
      </c>
      <c r="AE516" s="57">
        <f t="shared" si="154"/>
        <v>800</v>
      </c>
      <c r="AF516" s="57">
        <f t="shared" si="155"/>
        <v>800</v>
      </c>
      <c r="AG516" s="15">
        <f t="shared" si="156"/>
        <v>800</v>
      </c>
      <c r="AH516" s="76" t="s">
        <v>545</v>
      </c>
      <c r="AI516" s="304">
        <f t="shared" si="157"/>
        <v>37.497091033538673</v>
      </c>
      <c r="AJ516" s="304">
        <f t="shared" si="158"/>
        <v>38.247091033538673</v>
      </c>
      <c r="AK516" s="106">
        <v>0</v>
      </c>
      <c r="AL516" s="57">
        <v>0</v>
      </c>
      <c r="AM516" s="106">
        <v>0</v>
      </c>
    </row>
    <row r="517" spans="1:39" x14ac:dyDescent="0.3">
      <c r="A517" s="51">
        <v>5</v>
      </c>
      <c r="B517" s="51" t="s">
        <v>15</v>
      </c>
      <c r="C517" s="51">
        <v>303</v>
      </c>
      <c r="D517" s="51" t="s">
        <v>16</v>
      </c>
      <c r="E517" s="51"/>
      <c r="F517" s="51">
        <v>13260</v>
      </c>
      <c r="G517" s="71" t="s">
        <v>584</v>
      </c>
      <c r="H517" s="312">
        <v>19</v>
      </c>
      <c r="I517" t="s">
        <v>609</v>
      </c>
      <c r="J517" s="53">
        <v>29403</v>
      </c>
      <c r="K517" s="47">
        <v>1980</v>
      </c>
      <c r="L517" s="4">
        <v>7</v>
      </c>
      <c r="M517" s="52">
        <v>800</v>
      </c>
      <c r="N517" s="49"/>
      <c r="O517" s="49"/>
      <c r="P517" s="49">
        <v>800</v>
      </c>
      <c r="Q517" s="52">
        <v>0</v>
      </c>
      <c r="R517" s="52">
        <f t="shared" si="159"/>
        <v>800</v>
      </c>
      <c r="S517" s="44" t="s">
        <v>545</v>
      </c>
      <c r="T517" s="99">
        <f t="shared" si="151"/>
        <v>39.247091033538673</v>
      </c>
      <c r="U517" s="98">
        <v>0</v>
      </c>
      <c r="V517" s="98">
        <f t="shared" si="152"/>
        <v>800</v>
      </c>
      <c r="W517" s="98">
        <v>0</v>
      </c>
      <c r="X517" s="52" t="s">
        <v>45</v>
      </c>
      <c r="Y517" s="15"/>
      <c r="AA517" s="57">
        <f t="shared" si="136"/>
        <v>800</v>
      </c>
      <c r="AB517" s="57"/>
      <c r="AC517" s="57">
        <f t="shared" si="153"/>
        <v>800</v>
      </c>
      <c r="AD517" s="57">
        <v>0</v>
      </c>
      <c r="AE517" s="57">
        <f t="shared" si="154"/>
        <v>800</v>
      </c>
      <c r="AF517" s="57">
        <f t="shared" si="155"/>
        <v>800</v>
      </c>
      <c r="AG517" s="15">
        <f t="shared" si="156"/>
        <v>800</v>
      </c>
      <c r="AH517" s="76" t="s">
        <v>545</v>
      </c>
      <c r="AI517" s="304">
        <f t="shared" si="157"/>
        <v>37.497091033538673</v>
      </c>
      <c r="AJ517" s="304">
        <f t="shared" si="158"/>
        <v>38.247091033538673</v>
      </c>
      <c r="AK517" s="106">
        <v>0</v>
      </c>
      <c r="AL517" s="57">
        <v>0</v>
      </c>
      <c r="AM517" s="106">
        <v>0</v>
      </c>
    </row>
    <row r="518" spans="1:39" x14ac:dyDescent="0.3">
      <c r="A518" s="51">
        <v>5</v>
      </c>
      <c r="B518" s="51" t="s">
        <v>15</v>
      </c>
      <c r="C518" s="51">
        <v>303</v>
      </c>
      <c r="D518" s="51" t="s">
        <v>16</v>
      </c>
      <c r="E518" s="51"/>
      <c r="F518" s="51">
        <v>13260</v>
      </c>
      <c r="G518" s="71" t="s">
        <v>573</v>
      </c>
      <c r="H518" s="312">
        <v>6</v>
      </c>
      <c r="I518" t="s">
        <v>612</v>
      </c>
      <c r="J518" s="53">
        <v>30133</v>
      </c>
      <c r="K518" s="47">
        <v>1982</v>
      </c>
      <c r="L518" s="4">
        <v>7</v>
      </c>
      <c r="M518" s="52">
        <v>600</v>
      </c>
      <c r="N518" s="49"/>
      <c r="O518" s="49"/>
      <c r="P518" s="49">
        <v>600</v>
      </c>
      <c r="Q518" s="52">
        <v>0</v>
      </c>
      <c r="R518" s="52">
        <f t="shared" si="159"/>
        <v>600</v>
      </c>
      <c r="S518" s="44" t="s">
        <v>545</v>
      </c>
      <c r="T518" s="99">
        <f t="shared" si="151"/>
        <v>37.248459958932237</v>
      </c>
      <c r="U518" s="98">
        <v>0</v>
      </c>
      <c r="V518" s="98">
        <f t="shared" si="152"/>
        <v>600</v>
      </c>
      <c r="W518" s="98">
        <v>0</v>
      </c>
      <c r="X518" s="52" t="s">
        <v>45</v>
      </c>
      <c r="Y518" s="15"/>
      <c r="AA518" s="57">
        <f t="shared" si="136"/>
        <v>600</v>
      </c>
      <c r="AB518" s="57"/>
      <c r="AC518" s="57">
        <f t="shared" si="153"/>
        <v>600</v>
      </c>
      <c r="AD518" s="57">
        <v>0</v>
      </c>
      <c r="AE518" s="57">
        <f t="shared" si="154"/>
        <v>600</v>
      </c>
      <c r="AF518" s="57">
        <f t="shared" si="155"/>
        <v>600</v>
      </c>
      <c r="AG518" s="15">
        <f t="shared" si="156"/>
        <v>600</v>
      </c>
      <c r="AH518" s="76" t="s">
        <v>545</v>
      </c>
      <c r="AI518" s="304">
        <f t="shared" si="157"/>
        <v>35.498459958932237</v>
      </c>
      <c r="AJ518" s="304">
        <f t="shared" si="158"/>
        <v>36.248459958932237</v>
      </c>
      <c r="AK518" s="106">
        <v>0</v>
      </c>
      <c r="AL518" s="57">
        <v>0</v>
      </c>
      <c r="AM518" s="106">
        <v>0</v>
      </c>
    </row>
    <row r="519" spans="1:39" x14ac:dyDescent="0.3">
      <c r="A519" s="51">
        <v>5</v>
      </c>
      <c r="B519" s="51" t="s">
        <v>15</v>
      </c>
      <c r="C519" s="51">
        <v>303</v>
      </c>
      <c r="D519" s="51" t="s">
        <v>16</v>
      </c>
      <c r="E519" s="51"/>
      <c r="F519" s="51">
        <v>13260</v>
      </c>
      <c r="G519" s="71" t="s">
        <v>574</v>
      </c>
      <c r="H519" s="312">
        <v>7</v>
      </c>
      <c r="I519" t="s">
        <v>623</v>
      </c>
      <c r="J519" s="53">
        <v>30133</v>
      </c>
      <c r="K519" s="47">
        <v>1982</v>
      </c>
      <c r="L519" s="4">
        <v>7</v>
      </c>
      <c r="M519" s="52">
        <v>600</v>
      </c>
      <c r="N519" s="49"/>
      <c r="O519" s="49"/>
      <c r="P519" s="49">
        <v>600</v>
      </c>
      <c r="Q519" s="52">
        <v>0</v>
      </c>
      <c r="R519" s="52">
        <f t="shared" si="159"/>
        <v>600</v>
      </c>
      <c r="S519" s="44" t="s">
        <v>545</v>
      </c>
      <c r="T519" s="99">
        <f t="shared" si="151"/>
        <v>37.248459958932237</v>
      </c>
      <c r="U519" s="98">
        <v>0</v>
      </c>
      <c r="V519" s="98">
        <f t="shared" si="152"/>
        <v>600</v>
      </c>
      <c r="W519" s="98">
        <v>0</v>
      </c>
      <c r="X519" s="52" t="s">
        <v>45</v>
      </c>
      <c r="Y519" s="15"/>
      <c r="AA519" s="57">
        <f t="shared" si="136"/>
        <v>600</v>
      </c>
      <c r="AB519" s="57"/>
      <c r="AC519" s="57">
        <f t="shared" si="153"/>
        <v>600</v>
      </c>
      <c r="AD519" s="57">
        <v>0</v>
      </c>
      <c r="AE519" s="57">
        <f t="shared" si="154"/>
        <v>600</v>
      </c>
      <c r="AF519" s="57">
        <f t="shared" si="155"/>
        <v>600</v>
      </c>
      <c r="AG519" s="15">
        <f t="shared" si="156"/>
        <v>600</v>
      </c>
      <c r="AH519" s="76" t="s">
        <v>545</v>
      </c>
      <c r="AI519" s="304">
        <f t="shared" si="157"/>
        <v>35.498459958932237</v>
      </c>
      <c r="AJ519" s="304">
        <f t="shared" si="158"/>
        <v>36.248459958932237</v>
      </c>
      <c r="AK519" s="106">
        <v>0</v>
      </c>
      <c r="AL519" s="57">
        <v>0</v>
      </c>
      <c r="AM519" s="106">
        <v>0</v>
      </c>
    </row>
    <row r="520" spans="1:39" x14ac:dyDescent="0.3">
      <c r="A520" s="51">
        <v>5</v>
      </c>
      <c r="B520" s="51" t="s">
        <v>15</v>
      </c>
      <c r="C520" s="51">
        <v>303</v>
      </c>
      <c r="D520" s="51" t="s">
        <v>16</v>
      </c>
      <c r="E520" s="51"/>
      <c r="F520" s="51">
        <v>13260</v>
      </c>
      <c r="G520" s="71" t="s">
        <v>586</v>
      </c>
      <c r="H520" s="312">
        <v>23</v>
      </c>
      <c r="I520" t="s">
        <v>614</v>
      </c>
      <c r="J520" s="53">
        <v>30133</v>
      </c>
      <c r="K520" s="47">
        <v>1982</v>
      </c>
      <c r="L520" s="4">
        <v>7</v>
      </c>
      <c r="M520" s="52">
        <v>800</v>
      </c>
      <c r="N520" s="49"/>
      <c r="O520" s="49"/>
      <c r="P520" s="49">
        <v>800</v>
      </c>
      <c r="Q520" s="52">
        <v>0</v>
      </c>
      <c r="R520" s="52">
        <f t="shared" si="159"/>
        <v>800</v>
      </c>
      <c r="S520" s="44" t="s">
        <v>545</v>
      </c>
      <c r="T520" s="99">
        <f t="shared" si="151"/>
        <v>37.248459958932237</v>
      </c>
      <c r="U520" s="98">
        <v>0</v>
      </c>
      <c r="V520" s="98">
        <f t="shared" si="152"/>
        <v>800</v>
      </c>
      <c r="W520" s="98">
        <v>0</v>
      </c>
      <c r="X520" s="52" t="s">
        <v>45</v>
      </c>
      <c r="Y520" s="15"/>
      <c r="AA520" s="57">
        <f t="shared" si="136"/>
        <v>800</v>
      </c>
      <c r="AB520" s="57"/>
      <c r="AC520" s="57">
        <f t="shared" si="153"/>
        <v>800</v>
      </c>
      <c r="AD520" s="57">
        <v>0</v>
      </c>
      <c r="AE520" s="57">
        <f t="shared" si="154"/>
        <v>800</v>
      </c>
      <c r="AF520" s="57">
        <f t="shared" si="155"/>
        <v>800</v>
      </c>
      <c r="AG520" s="15">
        <f t="shared" si="156"/>
        <v>800</v>
      </c>
      <c r="AH520" s="76" t="s">
        <v>545</v>
      </c>
      <c r="AI520" s="304">
        <f t="shared" si="157"/>
        <v>35.498459958932237</v>
      </c>
      <c r="AJ520" s="304">
        <f t="shared" si="158"/>
        <v>36.248459958932237</v>
      </c>
      <c r="AK520" s="106">
        <v>0</v>
      </c>
      <c r="AL520" s="57">
        <v>0</v>
      </c>
      <c r="AM520" s="106">
        <v>0</v>
      </c>
    </row>
    <row r="521" spans="1:39" x14ac:dyDescent="0.3">
      <c r="A521" s="51">
        <v>5</v>
      </c>
      <c r="B521" s="51" t="s">
        <v>15</v>
      </c>
      <c r="C521" s="51">
        <v>303</v>
      </c>
      <c r="D521" s="51" t="s">
        <v>16</v>
      </c>
      <c r="E521" s="51"/>
      <c r="F521" s="51">
        <v>13260</v>
      </c>
      <c r="G521" s="71" t="s">
        <v>590</v>
      </c>
      <c r="H521" s="312">
        <v>29</v>
      </c>
      <c r="I521" t="s">
        <v>616</v>
      </c>
      <c r="J521" s="53">
        <v>30133</v>
      </c>
      <c r="K521" s="47">
        <v>1982</v>
      </c>
      <c r="L521" s="4">
        <v>7</v>
      </c>
      <c r="M521" s="52">
        <v>800</v>
      </c>
      <c r="N521" s="49"/>
      <c r="O521" s="49"/>
      <c r="P521" s="49">
        <v>800</v>
      </c>
      <c r="Q521" s="52">
        <v>0</v>
      </c>
      <c r="R521" s="52">
        <f t="shared" si="159"/>
        <v>800</v>
      </c>
      <c r="S521" s="44" t="s">
        <v>545</v>
      </c>
      <c r="T521" s="99">
        <f t="shared" si="151"/>
        <v>37.248459958932237</v>
      </c>
      <c r="U521" s="98">
        <v>0</v>
      </c>
      <c r="V521" s="98">
        <f t="shared" si="152"/>
        <v>800</v>
      </c>
      <c r="W521" s="98">
        <v>0</v>
      </c>
      <c r="X521" s="52" t="s">
        <v>45</v>
      </c>
      <c r="Y521" s="15"/>
      <c r="AA521" s="57">
        <f t="shared" si="136"/>
        <v>800</v>
      </c>
      <c r="AB521" s="57"/>
      <c r="AC521" s="57">
        <f t="shared" si="153"/>
        <v>800</v>
      </c>
      <c r="AD521" s="57">
        <v>0</v>
      </c>
      <c r="AE521" s="57">
        <f t="shared" si="154"/>
        <v>800</v>
      </c>
      <c r="AF521" s="57">
        <f t="shared" si="155"/>
        <v>800</v>
      </c>
      <c r="AG521" s="15">
        <f t="shared" si="156"/>
        <v>800</v>
      </c>
      <c r="AH521" s="76" t="s">
        <v>545</v>
      </c>
      <c r="AI521" s="304">
        <f t="shared" si="157"/>
        <v>35.498459958932237</v>
      </c>
      <c r="AJ521" s="304">
        <f t="shared" si="158"/>
        <v>36.248459958932237</v>
      </c>
      <c r="AK521" s="106">
        <v>0</v>
      </c>
      <c r="AL521" s="57">
        <v>0</v>
      </c>
      <c r="AM521" s="106">
        <v>0</v>
      </c>
    </row>
    <row r="522" spans="1:39" x14ac:dyDescent="0.3">
      <c r="A522" s="51">
        <v>5</v>
      </c>
      <c r="B522" s="51" t="s">
        <v>15</v>
      </c>
      <c r="C522" s="51">
        <v>303</v>
      </c>
      <c r="D522" s="51" t="s">
        <v>16</v>
      </c>
      <c r="E522" s="51"/>
      <c r="F522" s="51">
        <v>13260</v>
      </c>
      <c r="G522" s="71" t="s">
        <v>575</v>
      </c>
      <c r="H522" s="312">
        <v>8</v>
      </c>
      <c r="I522" t="s">
        <v>604</v>
      </c>
      <c r="J522" s="53">
        <v>30498</v>
      </c>
      <c r="K522" s="47">
        <v>1983</v>
      </c>
      <c r="L522" s="4">
        <v>7</v>
      </c>
      <c r="M522" s="52">
        <v>600</v>
      </c>
      <c r="N522" s="49"/>
      <c r="O522" s="49"/>
      <c r="P522" s="49">
        <v>600</v>
      </c>
      <c r="Q522" s="52">
        <v>0</v>
      </c>
      <c r="R522" s="52">
        <f t="shared" si="159"/>
        <v>600</v>
      </c>
      <c r="S522" s="44" t="s">
        <v>545</v>
      </c>
      <c r="T522" s="99">
        <f t="shared" si="151"/>
        <v>36.249144421629019</v>
      </c>
      <c r="U522" s="98">
        <v>0</v>
      </c>
      <c r="V522" s="98">
        <f t="shared" si="152"/>
        <v>600</v>
      </c>
      <c r="W522" s="98">
        <v>0</v>
      </c>
      <c r="X522" s="52" t="s">
        <v>45</v>
      </c>
      <c r="Y522" s="15"/>
      <c r="AA522" s="57">
        <f t="shared" si="136"/>
        <v>600</v>
      </c>
      <c r="AB522" s="57"/>
      <c r="AC522" s="57">
        <f t="shared" si="153"/>
        <v>600</v>
      </c>
      <c r="AD522" s="57">
        <v>0</v>
      </c>
      <c r="AE522" s="57">
        <f t="shared" si="154"/>
        <v>600</v>
      </c>
      <c r="AF522" s="57">
        <f t="shared" si="155"/>
        <v>600</v>
      </c>
      <c r="AG522" s="15">
        <f t="shared" si="156"/>
        <v>600</v>
      </c>
      <c r="AH522" s="76" t="s">
        <v>545</v>
      </c>
      <c r="AI522" s="304">
        <f t="shared" si="157"/>
        <v>34.499144421629019</v>
      </c>
      <c r="AJ522" s="304">
        <f t="shared" si="158"/>
        <v>35.249144421629019</v>
      </c>
      <c r="AK522" s="106">
        <v>0</v>
      </c>
      <c r="AL522" s="57">
        <v>0</v>
      </c>
      <c r="AM522" s="106">
        <v>0</v>
      </c>
    </row>
    <row r="523" spans="1:39" x14ac:dyDescent="0.3">
      <c r="A523" s="51">
        <v>5</v>
      </c>
      <c r="B523" s="51" t="s">
        <v>15</v>
      </c>
      <c r="C523" s="51">
        <v>303</v>
      </c>
      <c r="D523" s="51" t="s">
        <v>16</v>
      </c>
      <c r="E523" s="51"/>
      <c r="F523" s="51">
        <v>13260</v>
      </c>
      <c r="G523" s="71" t="s">
        <v>585</v>
      </c>
      <c r="H523" s="312">
        <v>22</v>
      </c>
      <c r="I523" t="s">
        <v>615</v>
      </c>
      <c r="J523" s="53">
        <v>30498</v>
      </c>
      <c r="K523" s="47">
        <v>1983</v>
      </c>
      <c r="L523" s="4">
        <v>7</v>
      </c>
      <c r="M523" s="52">
        <v>800</v>
      </c>
      <c r="N523" s="49"/>
      <c r="O523" s="49"/>
      <c r="P523" s="49">
        <v>800</v>
      </c>
      <c r="Q523" s="52">
        <v>0</v>
      </c>
      <c r="R523" s="52">
        <f t="shared" si="159"/>
        <v>800</v>
      </c>
      <c r="S523" s="44" t="s">
        <v>545</v>
      </c>
      <c r="T523" s="99">
        <f t="shared" si="151"/>
        <v>36.249144421629019</v>
      </c>
      <c r="U523" s="98">
        <v>0</v>
      </c>
      <c r="V523" s="98">
        <f t="shared" si="152"/>
        <v>800</v>
      </c>
      <c r="W523" s="98">
        <v>0</v>
      </c>
      <c r="X523" s="52" t="s">
        <v>45</v>
      </c>
      <c r="Y523" s="15"/>
      <c r="AA523" s="57">
        <f t="shared" si="136"/>
        <v>800</v>
      </c>
      <c r="AB523" s="57"/>
      <c r="AC523" s="57">
        <f t="shared" si="153"/>
        <v>800</v>
      </c>
      <c r="AD523" s="57">
        <v>0</v>
      </c>
      <c r="AE523" s="57">
        <f t="shared" si="154"/>
        <v>800</v>
      </c>
      <c r="AF523" s="57">
        <f t="shared" si="155"/>
        <v>800</v>
      </c>
      <c r="AG523" s="15">
        <f t="shared" si="156"/>
        <v>800</v>
      </c>
      <c r="AH523" s="76" t="s">
        <v>545</v>
      </c>
      <c r="AI523" s="304">
        <f t="shared" si="157"/>
        <v>34.499144421629019</v>
      </c>
      <c r="AJ523" s="304">
        <f t="shared" si="158"/>
        <v>35.249144421629019</v>
      </c>
      <c r="AK523" s="106">
        <v>0</v>
      </c>
      <c r="AL523" s="57">
        <v>0</v>
      </c>
      <c r="AM523" s="106">
        <v>0</v>
      </c>
    </row>
    <row r="524" spans="1:39" x14ac:dyDescent="0.3">
      <c r="A524" s="51">
        <v>5</v>
      </c>
      <c r="B524" s="51" t="s">
        <v>15</v>
      </c>
      <c r="C524" s="51">
        <v>303</v>
      </c>
      <c r="D524" s="51" t="s">
        <v>16</v>
      </c>
      <c r="E524" s="51"/>
      <c r="F524" s="51">
        <v>13260</v>
      </c>
      <c r="G524" s="71" t="s">
        <v>578</v>
      </c>
      <c r="H524" s="312">
        <v>13</v>
      </c>
      <c r="I524" t="s">
        <v>617</v>
      </c>
      <c r="J524" s="53">
        <v>31229</v>
      </c>
      <c r="K524" s="47">
        <v>1985</v>
      </c>
      <c r="L524" s="4">
        <v>7</v>
      </c>
      <c r="M524" s="52">
        <v>800</v>
      </c>
      <c r="N524" s="49"/>
      <c r="O524" s="49"/>
      <c r="P524" s="49">
        <v>800</v>
      </c>
      <c r="Q524" s="52">
        <v>0</v>
      </c>
      <c r="R524" s="52">
        <f t="shared" si="159"/>
        <v>800</v>
      </c>
      <c r="S524" s="44" t="s">
        <v>545</v>
      </c>
      <c r="T524" s="99">
        <f t="shared" si="151"/>
        <v>34.247775496235455</v>
      </c>
      <c r="U524" s="98">
        <v>0</v>
      </c>
      <c r="V524" s="98">
        <f t="shared" si="152"/>
        <v>800</v>
      </c>
      <c r="W524" s="98">
        <v>0</v>
      </c>
      <c r="X524" s="52" t="s">
        <v>45</v>
      </c>
      <c r="Y524" s="15"/>
      <c r="AA524" s="57">
        <f t="shared" ref="AA524:AA587" si="160">+P524</f>
        <v>800</v>
      </c>
      <c r="AB524" s="57"/>
      <c r="AC524" s="57">
        <f t="shared" si="153"/>
        <v>800</v>
      </c>
      <c r="AD524" s="57">
        <v>0</v>
      </c>
      <c r="AE524" s="57">
        <f t="shared" si="154"/>
        <v>800</v>
      </c>
      <c r="AF524" s="57">
        <f t="shared" si="155"/>
        <v>800</v>
      </c>
      <c r="AG524" s="15">
        <f t="shared" si="156"/>
        <v>800</v>
      </c>
      <c r="AH524" s="76" t="s">
        <v>545</v>
      </c>
      <c r="AI524" s="304">
        <f t="shared" si="157"/>
        <v>32.497775496235455</v>
      </c>
      <c r="AJ524" s="304">
        <f t="shared" si="158"/>
        <v>33.247775496235455</v>
      </c>
      <c r="AK524" s="106">
        <v>0</v>
      </c>
      <c r="AL524" s="57">
        <v>0</v>
      </c>
      <c r="AM524" s="106">
        <v>0</v>
      </c>
    </row>
    <row r="525" spans="1:39" x14ac:dyDescent="0.3">
      <c r="A525" s="51">
        <v>5</v>
      </c>
      <c r="B525" s="51" t="s">
        <v>15</v>
      </c>
      <c r="C525" s="51">
        <v>303</v>
      </c>
      <c r="D525" s="51" t="s">
        <v>16</v>
      </c>
      <c r="E525" s="51"/>
      <c r="F525" s="51">
        <v>13260</v>
      </c>
      <c r="G525" s="71" t="s">
        <v>580</v>
      </c>
      <c r="H525" s="312">
        <v>15</v>
      </c>
      <c r="I525" t="s">
        <v>618</v>
      </c>
      <c r="J525" s="53">
        <v>31229</v>
      </c>
      <c r="K525" s="47">
        <v>1985</v>
      </c>
      <c r="L525" s="4">
        <v>7</v>
      </c>
      <c r="M525" s="52">
        <v>800</v>
      </c>
      <c r="N525" s="49"/>
      <c r="O525" s="49"/>
      <c r="P525" s="49">
        <v>800</v>
      </c>
      <c r="Q525" s="52">
        <v>0</v>
      </c>
      <c r="R525" s="52">
        <f t="shared" si="159"/>
        <v>800</v>
      </c>
      <c r="S525" s="44" t="s">
        <v>545</v>
      </c>
      <c r="T525" s="99">
        <f t="shared" si="151"/>
        <v>34.247775496235455</v>
      </c>
      <c r="U525" s="98">
        <v>0</v>
      </c>
      <c r="V525" s="98">
        <f t="shared" si="152"/>
        <v>800</v>
      </c>
      <c r="W525" s="98">
        <v>0</v>
      </c>
      <c r="X525" s="52" t="s">
        <v>45</v>
      </c>
      <c r="Y525" s="15"/>
      <c r="AA525" s="57">
        <f t="shared" si="160"/>
        <v>800</v>
      </c>
      <c r="AB525" s="57"/>
      <c r="AC525" s="57">
        <f t="shared" si="153"/>
        <v>800</v>
      </c>
      <c r="AD525" s="57">
        <v>0</v>
      </c>
      <c r="AE525" s="57">
        <f t="shared" si="154"/>
        <v>800</v>
      </c>
      <c r="AF525" s="57">
        <f t="shared" si="155"/>
        <v>800</v>
      </c>
      <c r="AG525" s="15">
        <f t="shared" si="156"/>
        <v>800</v>
      </c>
      <c r="AH525" s="76" t="s">
        <v>545</v>
      </c>
      <c r="AI525" s="304">
        <f t="shared" si="157"/>
        <v>32.497775496235455</v>
      </c>
      <c r="AJ525" s="304">
        <f t="shared" si="158"/>
        <v>33.247775496235455</v>
      </c>
      <c r="AK525" s="106">
        <v>0</v>
      </c>
      <c r="AL525" s="57">
        <v>0</v>
      </c>
      <c r="AM525" s="106">
        <v>0</v>
      </c>
    </row>
    <row r="526" spans="1:39" x14ac:dyDescent="0.3">
      <c r="A526" s="51">
        <v>5</v>
      </c>
      <c r="B526" s="51" t="s">
        <v>15</v>
      </c>
      <c r="C526" s="51">
        <v>303</v>
      </c>
      <c r="D526" s="51" t="s">
        <v>16</v>
      </c>
      <c r="E526" s="51"/>
      <c r="F526" s="51">
        <v>13260</v>
      </c>
      <c r="G526" s="71" t="s">
        <v>582</v>
      </c>
      <c r="H526" s="312">
        <v>17</v>
      </c>
      <c r="I526" t="s">
        <v>619</v>
      </c>
      <c r="J526" s="53">
        <v>31229</v>
      </c>
      <c r="K526" s="47">
        <v>1985</v>
      </c>
      <c r="L526" s="4">
        <v>7</v>
      </c>
      <c r="M526" s="52">
        <v>800</v>
      </c>
      <c r="N526" s="49"/>
      <c r="O526" s="49"/>
      <c r="P526" s="49">
        <v>800</v>
      </c>
      <c r="Q526" s="52">
        <v>0</v>
      </c>
      <c r="R526" s="52">
        <f t="shared" si="159"/>
        <v>800</v>
      </c>
      <c r="S526" s="44" t="s">
        <v>545</v>
      </c>
      <c r="T526" s="99">
        <f t="shared" si="151"/>
        <v>34.247775496235455</v>
      </c>
      <c r="U526" s="98">
        <v>0</v>
      </c>
      <c r="V526" s="98">
        <f t="shared" si="152"/>
        <v>800</v>
      </c>
      <c r="W526" s="98">
        <v>0</v>
      </c>
      <c r="X526" s="52" t="s">
        <v>45</v>
      </c>
      <c r="Y526" s="15"/>
      <c r="AA526" s="57">
        <f t="shared" si="160"/>
        <v>800</v>
      </c>
      <c r="AB526" s="57"/>
      <c r="AC526" s="57">
        <f t="shared" si="153"/>
        <v>800</v>
      </c>
      <c r="AD526" s="57">
        <v>0</v>
      </c>
      <c r="AE526" s="57">
        <f t="shared" si="154"/>
        <v>800</v>
      </c>
      <c r="AF526" s="57">
        <f t="shared" si="155"/>
        <v>800</v>
      </c>
      <c r="AG526" s="15">
        <f t="shared" si="156"/>
        <v>800</v>
      </c>
      <c r="AH526" s="76" t="s">
        <v>545</v>
      </c>
      <c r="AI526" s="304">
        <f t="shared" si="157"/>
        <v>32.497775496235455</v>
      </c>
      <c r="AJ526" s="304">
        <f t="shared" si="158"/>
        <v>33.247775496235455</v>
      </c>
      <c r="AK526" s="106">
        <v>0</v>
      </c>
      <c r="AL526" s="57">
        <v>0</v>
      </c>
      <c r="AM526" s="106">
        <v>0</v>
      </c>
    </row>
    <row r="527" spans="1:39" x14ac:dyDescent="0.3">
      <c r="A527" s="51">
        <v>5</v>
      </c>
      <c r="B527" s="51" t="s">
        <v>15</v>
      </c>
      <c r="C527" s="51">
        <v>303</v>
      </c>
      <c r="D527" s="51" t="s">
        <v>16</v>
      </c>
      <c r="E527" s="51"/>
      <c r="F527" s="51">
        <v>13260</v>
      </c>
      <c r="G527" s="71" t="s">
        <v>589</v>
      </c>
      <c r="H527" s="312">
        <v>27</v>
      </c>
      <c r="I527" t="s">
        <v>620</v>
      </c>
      <c r="J527" s="53">
        <v>31229</v>
      </c>
      <c r="K527" s="47">
        <v>1985</v>
      </c>
      <c r="L527" s="4">
        <v>7</v>
      </c>
      <c r="M527" s="52">
        <v>800</v>
      </c>
      <c r="N527" s="49"/>
      <c r="O527" s="49"/>
      <c r="P527" s="49">
        <v>800</v>
      </c>
      <c r="Q527" s="52">
        <v>0</v>
      </c>
      <c r="R527" s="52">
        <f t="shared" si="159"/>
        <v>800</v>
      </c>
      <c r="S527" s="44" t="s">
        <v>545</v>
      </c>
      <c r="T527" s="99">
        <f t="shared" si="151"/>
        <v>34.247775496235455</v>
      </c>
      <c r="U527" s="98">
        <v>0</v>
      </c>
      <c r="V527" s="98">
        <f t="shared" si="152"/>
        <v>800</v>
      </c>
      <c r="W527" s="98">
        <v>0</v>
      </c>
      <c r="X527" s="52" t="s">
        <v>45</v>
      </c>
      <c r="Y527" s="15"/>
      <c r="AA527" s="57">
        <f t="shared" si="160"/>
        <v>800</v>
      </c>
      <c r="AB527" s="57"/>
      <c r="AC527" s="57">
        <f t="shared" si="153"/>
        <v>800</v>
      </c>
      <c r="AD527" s="57">
        <v>0</v>
      </c>
      <c r="AE527" s="57">
        <f t="shared" si="154"/>
        <v>800</v>
      </c>
      <c r="AF527" s="57">
        <f t="shared" si="155"/>
        <v>800</v>
      </c>
      <c r="AG527" s="15">
        <f t="shared" si="156"/>
        <v>800</v>
      </c>
      <c r="AH527" s="76" t="s">
        <v>545</v>
      </c>
      <c r="AI527" s="304">
        <f t="shared" si="157"/>
        <v>32.497775496235455</v>
      </c>
      <c r="AJ527" s="304">
        <f t="shared" si="158"/>
        <v>33.247775496235455</v>
      </c>
      <c r="AK527" s="106">
        <v>0</v>
      </c>
      <c r="AL527" s="57">
        <v>0</v>
      </c>
      <c r="AM527" s="106">
        <v>0</v>
      </c>
    </row>
    <row r="528" spans="1:39" x14ac:dyDescent="0.3">
      <c r="A528" s="51">
        <v>5</v>
      </c>
      <c r="B528" s="51" t="s">
        <v>15</v>
      </c>
      <c r="C528" s="51">
        <v>303</v>
      </c>
      <c r="D528" s="51" t="s">
        <v>16</v>
      </c>
      <c r="E528" s="51"/>
      <c r="F528" s="51">
        <v>13260</v>
      </c>
      <c r="G528" s="71" t="s">
        <v>576</v>
      </c>
      <c r="H528" s="312">
        <v>11</v>
      </c>
      <c r="I528" t="s">
        <v>644</v>
      </c>
      <c r="J528" s="53">
        <v>33420</v>
      </c>
      <c r="K528" s="47">
        <v>1991</v>
      </c>
      <c r="L528" s="4">
        <v>7</v>
      </c>
      <c r="M528" s="52">
        <v>1500</v>
      </c>
      <c r="N528" s="49"/>
      <c r="O528" s="49"/>
      <c r="P528" s="49">
        <v>1500</v>
      </c>
      <c r="Q528" s="52">
        <v>0</v>
      </c>
      <c r="R528" s="52">
        <f t="shared" si="159"/>
        <v>1500</v>
      </c>
      <c r="S528" s="44" t="s">
        <v>545</v>
      </c>
      <c r="T528" s="99">
        <f t="shared" si="151"/>
        <v>28.249144421629023</v>
      </c>
      <c r="U528" s="98">
        <v>0</v>
      </c>
      <c r="V528" s="98">
        <f t="shared" si="152"/>
        <v>1500</v>
      </c>
      <c r="W528" s="98">
        <v>0</v>
      </c>
      <c r="X528" s="52" t="s">
        <v>45</v>
      </c>
      <c r="Y528" s="15"/>
      <c r="AA528" s="57">
        <f t="shared" si="160"/>
        <v>1500</v>
      </c>
      <c r="AB528" s="57"/>
      <c r="AC528" s="57">
        <f t="shared" si="153"/>
        <v>1500</v>
      </c>
      <c r="AD528" s="57">
        <v>0</v>
      </c>
      <c r="AE528" s="57">
        <f t="shared" si="154"/>
        <v>1500</v>
      </c>
      <c r="AF528" s="57">
        <f t="shared" si="155"/>
        <v>1500</v>
      </c>
      <c r="AG528" s="15">
        <f t="shared" si="156"/>
        <v>1500</v>
      </c>
      <c r="AH528" s="76" t="s">
        <v>545</v>
      </c>
      <c r="AI528" s="304">
        <f t="shared" si="157"/>
        <v>26.499144421629023</v>
      </c>
      <c r="AJ528" s="304">
        <f t="shared" si="158"/>
        <v>27.249144421629023</v>
      </c>
      <c r="AK528" s="106">
        <v>0</v>
      </c>
      <c r="AL528" s="57">
        <v>0</v>
      </c>
      <c r="AM528" s="106">
        <v>0</v>
      </c>
    </row>
    <row r="529" spans="1:39" x14ac:dyDescent="0.3">
      <c r="A529" s="51">
        <v>5</v>
      </c>
      <c r="B529" s="51" t="s">
        <v>15</v>
      </c>
      <c r="C529" s="51">
        <v>303</v>
      </c>
      <c r="D529" s="51" t="s">
        <v>16</v>
      </c>
      <c r="E529" s="51"/>
      <c r="F529" s="51">
        <v>13260</v>
      </c>
      <c r="G529" s="71" t="s">
        <v>591</v>
      </c>
      <c r="H529" s="313">
        <v>28</v>
      </c>
      <c r="I529" s="84" t="s">
        <v>643</v>
      </c>
      <c r="J529" s="53">
        <v>34516</v>
      </c>
      <c r="K529" s="47">
        <v>1994</v>
      </c>
      <c r="L529" s="4">
        <v>7</v>
      </c>
      <c r="M529" s="52">
        <v>4208</v>
      </c>
      <c r="N529" s="49"/>
      <c r="O529" s="49"/>
      <c r="P529" s="49">
        <v>4208</v>
      </c>
      <c r="Q529" s="52">
        <v>0</v>
      </c>
      <c r="R529" s="52">
        <f t="shared" si="159"/>
        <v>4208</v>
      </c>
      <c r="S529" s="44" t="s">
        <v>545</v>
      </c>
      <c r="T529" s="99">
        <f t="shared" si="151"/>
        <v>25.248459958932237</v>
      </c>
      <c r="U529" s="98">
        <v>0</v>
      </c>
      <c r="V529" s="98">
        <f t="shared" si="152"/>
        <v>4208</v>
      </c>
      <c r="W529" s="98">
        <v>0</v>
      </c>
      <c r="X529" s="52" t="s">
        <v>45</v>
      </c>
      <c r="Y529" s="15"/>
      <c r="AA529" s="57">
        <f t="shared" si="160"/>
        <v>4208</v>
      </c>
      <c r="AB529" s="57"/>
      <c r="AC529" s="57">
        <f t="shared" si="153"/>
        <v>4208</v>
      </c>
      <c r="AD529" s="57">
        <v>0</v>
      </c>
      <c r="AE529" s="57">
        <f t="shared" si="154"/>
        <v>4208</v>
      </c>
      <c r="AF529" s="57">
        <f t="shared" si="155"/>
        <v>4208</v>
      </c>
      <c r="AG529" s="15">
        <f t="shared" si="156"/>
        <v>4208</v>
      </c>
      <c r="AH529" s="76" t="s">
        <v>545</v>
      </c>
      <c r="AI529" s="304">
        <f t="shared" si="157"/>
        <v>23.498459958932237</v>
      </c>
      <c r="AJ529" s="304">
        <f t="shared" si="158"/>
        <v>24.248459958932237</v>
      </c>
      <c r="AK529" s="106">
        <v>0</v>
      </c>
      <c r="AL529" s="57">
        <v>0</v>
      </c>
      <c r="AM529" s="106">
        <v>0</v>
      </c>
    </row>
    <row r="530" spans="1:39" x14ac:dyDescent="0.3">
      <c r="A530" s="51">
        <v>5</v>
      </c>
      <c r="B530" s="51" t="s">
        <v>15</v>
      </c>
      <c r="C530" s="51">
        <v>303</v>
      </c>
      <c r="D530" s="51" t="s">
        <v>16</v>
      </c>
      <c r="E530" s="51"/>
      <c r="F530" s="51">
        <v>13260</v>
      </c>
      <c r="G530" s="71" t="s">
        <v>592</v>
      </c>
      <c r="H530" s="312">
        <v>30</v>
      </c>
      <c r="I530" t="s">
        <v>626</v>
      </c>
      <c r="J530" s="53">
        <v>36342</v>
      </c>
      <c r="K530" s="47">
        <v>1999</v>
      </c>
      <c r="L530" s="4">
        <v>7</v>
      </c>
      <c r="M530" s="52">
        <v>800</v>
      </c>
      <c r="N530" s="49"/>
      <c r="O530" s="49"/>
      <c r="P530" s="49">
        <v>800</v>
      </c>
      <c r="Q530" s="52">
        <v>0</v>
      </c>
      <c r="R530" s="52">
        <f t="shared" si="159"/>
        <v>800</v>
      </c>
      <c r="S530" s="44" t="s">
        <v>545</v>
      </c>
      <c r="T530" s="99">
        <f t="shared" si="151"/>
        <v>20.249144421629023</v>
      </c>
      <c r="U530" s="98">
        <v>0</v>
      </c>
      <c r="V530" s="98">
        <f t="shared" si="152"/>
        <v>800</v>
      </c>
      <c r="W530" s="98">
        <v>0</v>
      </c>
      <c r="X530" s="52" t="s">
        <v>45</v>
      </c>
      <c r="Y530" s="15"/>
      <c r="AA530" s="57">
        <f t="shared" si="160"/>
        <v>800</v>
      </c>
      <c r="AB530" s="57"/>
      <c r="AC530" s="57">
        <f t="shared" si="153"/>
        <v>800</v>
      </c>
      <c r="AD530" s="57">
        <v>0</v>
      </c>
      <c r="AE530" s="57">
        <f t="shared" si="154"/>
        <v>800</v>
      </c>
      <c r="AF530" s="57">
        <f t="shared" si="155"/>
        <v>800</v>
      </c>
      <c r="AG530" s="15">
        <f t="shared" si="156"/>
        <v>800</v>
      </c>
      <c r="AH530" s="76" t="s">
        <v>545</v>
      </c>
      <c r="AI530" s="304">
        <f t="shared" si="157"/>
        <v>18.499144421629023</v>
      </c>
      <c r="AJ530" s="304">
        <f t="shared" si="158"/>
        <v>19.249144421629023</v>
      </c>
      <c r="AK530" s="106">
        <v>0</v>
      </c>
      <c r="AL530" s="57">
        <v>0</v>
      </c>
      <c r="AM530" s="106">
        <v>0</v>
      </c>
    </row>
    <row r="531" spans="1:39" x14ac:dyDescent="0.3">
      <c r="A531" s="51">
        <v>5</v>
      </c>
      <c r="B531" s="51" t="s">
        <v>15</v>
      </c>
      <c r="C531" s="51">
        <v>303</v>
      </c>
      <c r="D531" s="51" t="s">
        <v>16</v>
      </c>
      <c r="E531" s="51"/>
      <c r="F531" s="51">
        <v>13260</v>
      </c>
      <c r="G531" s="71" t="s">
        <v>594</v>
      </c>
      <c r="H531" s="312">
        <v>32</v>
      </c>
      <c r="I531" t="s">
        <v>627</v>
      </c>
      <c r="J531" s="53">
        <v>37073</v>
      </c>
      <c r="K531" s="47">
        <v>2001</v>
      </c>
      <c r="L531" s="4">
        <v>7</v>
      </c>
      <c r="M531" s="52">
        <v>800</v>
      </c>
      <c r="N531" s="49"/>
      <c r="O531" s="49"/>
      <c r="P531" s="49">
        <v>800</v>
      </c>
      <c r="Q531" s="52">
        <v>0</v>
      </c>
      <c r="R531" s="52">
        <f t="shared" si="159"/>
        <v>800</v>
      </c>
      <c r="S531" s="44" t="s">
        <v>545</v>
      </c>
      <c r="T531" s="99">
        <f t="shared" si="151"/>
        <v>18.247775496235455</v>
      </c>
      <c r="U531" s="98">
        <v>0</v>
      </c>
      <c r="V531" s="98">
        <f t="shared" si="152"/>
        <v>800</v>
      </c>
      <c r="W531" s="98">
        <v>0</v>
      </c>
      <c r="X531" s="52" t="s">
        <v>45</v>
      </c>
      <c r="Y531" s="15"/>
      <c r="AA531" s="57">
        <f t="shared" si="160"/>
        <v>800</v>
      </c>
      <c r="AB531" s="57"/>
      <c r="AC531" s="57">
        <f t="shared" si="153"/>
        <v>800</v>
      </c>
      <c r="AD531" s="57">
        <v>0</v>
      </c>
      <c r="AE531" s="57">
        <f t="shared" si="154"/>
        <v>800</v>
      </c>
      <c r="AF531" s="57">
        <f t="shared" si="155"/>
        <v>800</v>
      </c>
      <c r="AG531" s="15">
        <f t="shared" si="156"/>
        <v>800</v>
      </c>
      <c r="AH531" s="76" t="s">
        <v>545</v>
      </c>
      <c r="AI531" s="304">
        <f t="shared" si="157"/>
        <v>16.497775496235455</v>
      </c>
      <c r="AJ531" s="304">
        <f t="shared" si="158"/>
        <v>17.247775496235455</v>
      </c>
      <c r="AK531" s="106">
        <v>0</v>
      </c>
      <c r="AL531" s="57">
        <v>0</v>
      </c>
      <c r="AM531" s="106">
        <v>0</v>
      </c>
    </row>
    <row r="532" spans="1:39" x14ac:dyDescent="0.3">
      <c r="A532" s="51">
        <v>5</v>
      </c>
      <c r="B532" s="51" t="s">
        <v>15</v>
      </c>
      <c r="C532" s="51">
        <v>303</v>
      </c>
      <c r="D532" s="51" t="s">
        <v>16</v>
      </c>
      <c r="E532" s="51"/>
      <c r="F532" s="51">
        <v>13260</v>
      </c>
      <c r="G532" s="71" t="s">
        <v>598</v>
      </c>
      <c r="H532" s="312">
        <v>39</v>
      </c>
      <c r="I532" t="s">
        <v>630</v>
      </c>
      <c r="J532" s="53">
        <v>41091</v>
      </c>
      <c r="K532" s="47">
        <v>2012</v>
      </c>
      <c r="L532" s="4">
        <v>7</v>
      </c>
      <c r="M532" s="52">
        <v>1000</v>
      </c>
      <c r="N532" s="49"/>
      <c r="O532" s="49"/>
      <c r="P532" s="49">
        <v>1000</v>
      </c>
      <c r="Q532" s="52">
        <v>0</v>
      </c>
      <c r="R532" s="52">
        <f t="shared" si="159"/>
        <v>1000</v>
      </c>
      <c r="S532" s="44" t="s">
        <v>545</v>
      </c>
      <c r="T532" s="99">
        <f t="shared" si="151"/>
        <v>7.2470910335386725</v>
      </c>
      <c r="U532" s="98">
        <v>0</v>
      </c>
      <c r="V532" s="98">
        <f t="shared" si="152"/>
        <v>1000</v>
      </c>
      <c r="W532" s="98">
        <v>0</v>
      </c>
      <c r="X532" s="52" t="s">
        <v>45</v>
      </c>
      <c r="Y532" s="15"/>
      <c r="AA532" s="57">
        <f t="shared" si="160"/>
        <v>1000</v>
      </c>
      <c r="AB532" s="57"/>
      <c r="AC532" s="57">
        <f t="shared" si="153"/>
        <v>1000</v>
      </c>
      <c r="AD532" s="57">
        <v>0</v>
      </c>
      <c r="AE532" s="57">
        <f t="shared" si="154"/>
        <v>1000</v>
      </c>
      <c r="AF532" s="57">
        <f t="shared" si="155"/>
        <v>1000</v>
      </c>
      <c r="AG532" s="15">
        <f t="shared" si="156"/>
        <v>1000</v>
      </c>
      <c r="AH532" s="76" t="s">
        <v>545</v>
      </c>
      <c r="AI532" s="304">
        <f t="shared" si="157"/>
        <v>5.4970910335386725</v>
      </c>
      <c r="AJ532" s="304">
        <f t="shared" si="158"/>
        <v>6.2470910335386725</v>
      </c>
      <c r="AK532" s="106">
        <v>0</v>
      </c>
      <c r="AL532" s="57">
        <v>0</v>
      </c>
      <c r="AM532" s="106">
        <v>0</v>
      </c>
    </row>
    <row r="533" spans="1:39" x14ac:dyDescent="0.3">
      <c r="A533" s="51">
        <v>5</v>
      </c>
      <c r="B533" s="51" t="s">
        <v>15</v>
      </c>
      <c r="C533" s="51">
        <v>303</v>
      </c>
      <c r="D533" s="51" t="s">
        <v>16</v>
      </c>
      <c r="E533" s="51"/>
      <c r="F533" s="51">
        <v>13260</v>
      </c>
      <c r="G533" s="71" t="s">
        <v>598</v>
      </c>
      <c r="H533" s="312">
        <v>39</v>
      </c>
      <c r="I533" t="s">
        <v>630</v>
      </c>
      <c r="J533" s="53">
        <v>41456</v>
      </c>
      <c r="K533" s="47">
        <v>2013</v>
      </c>
      <c r="L533" s="4">
        <v>7</v>
      </c>
      <c r="M533" s="52">
        <v>5000</v>
      </c>
      <c r="N533" s="49"/>
      <c r="O533" s="49"/>
      <c r="P533" s="49">
        <v>5000</v>
      </c>
      <c r="Q533" s="52">
        <v>0</v>
      </c>
      <c r="R533" s="52">
        <f t="shared" si="159"/>
        <v>5000</v>
      </c>
      <c r="S533" s="44" t="s">
        <v>545</v>
      </c>
      <c r="T533" s="99">
        <f t="shared" si="151"/>
        <v>6.2477754962354553</v>
      </c>
      <c r="U533" s="98">
        <v>0</v>
      </c>
      <c r="V533" s="98">
        <f t="shared" si="152"/>
        <v>5000</v>
      </c>
      <c r="W533" s="98">
        <v>0</v>
      </c>
      <c r="X533" s="52" t="s">
        <v>45</v>
      </c>
      <c r="Y533" s="15"/>
      <c r="AA533" s="57">
        <f t="shared" si="160"/>
        <v>5000</v>
      </c>
      <c r="AB533" s="57"/>
      <c r="AC533" s="57">
        <f t="shared" si="153"/>
        <v>5000</v>
      </c>
      <c r="AD533" s="57">
        <v>0</v>
      </c>
      <c r="AE533" s="57">
        <f t="shared" si="154"/>
        <v>5000</v>
      </c>
      <c r="AF533" s="57">
        <f t="shared" si="155"/>
        <v>5000</v>
      </c>
      <c r="AG533" s="15">
        <f t="shared" si="156"/>
        <v>5000</v>
      </c>
      <c r="AH533" s="76" t="s">
        <v>545</v>
      </c>
      <c r="AI533" s="304">
        <f t="shared" si="157"/>
        <v>4.4977754962354553</v>
      </c>
      <c r="AJ533" s="304">
        <f t="shared" si="158"/>
        <v>5.2477754962354553</v>
      </c>
      <c r="AK533" s="106">
        <v>0</v>
      </c>
      <c r="AL533" s="57">
        <v>0</v>
      </c>
      <c r="AM533" s="106">
        <v>0</v>
      </c>
    </row>
    <row r="534" spans="1:39" x14ac:dyDescent="0.3">
      <c r="A534" s="51">
        <v>5</v>
      </c>
      <c r="B534" s="51" t="s">
        <v>15</v>
      </c>
      <c r="C534" s="51">
        <v>303</v>
      </c>
      <c r="D534" s="51" t="s">
        <v>16</v>
      </c>
      <c r="E534" s="51"/>
      <c r="F534" s="51">
        <v>13260</v>
      </c>
      <c r="G534" s="71" t="s">
        <v>598</v>
      </c>
      <c r="H534" s="312">
        <v>39</v>
      </c>
      <c r="I534" t="s">
        <v>630</v>
      </c>
      <c r="J534" s="53">
        <v>41821</v>
      </c>
      <c r="K534" s="47">
        <v>2014</v>
      </c>
      <c r="L534" s="4">
        <v>7</v>
      </c>
      <c r="M534" s="52">
        <v>14000</v>
      </c>
      <c r="N534" s="49"/>
      <c r="O534" s="49"/>
      <c r="P534" s="49">
        <v>14000</v>
      </c>
      <c r="Q534" s="52">
        <v>0</v>
      </c>
      <c r="R534" s="52">
        <f t="shared" si="159"/>
        <v>14000</v>
      </c>
      <c r="S534" s="44" t="s">
        <v>545</v>
      </c>
      <c r="T534" s="99">
        <f t="shared" si="151"/>
        <v>5.248459958932238</v>
      </c>
      <c r="U534" s="98">
        <v>0</v>
      </c>
      <c r="V534" s="98">
        <f t="shared" si="152"/>
        <v>14000</v>
      </c>
      <c r="W534" s="98">
        <v>0</v>
      </c>
      <c r="X534" s="52" t="s">
        <v>45</v>
      </c>
      <c r="Y534" s="15"/>
      <c r="AA534" s="57">
        <f t="shared" si="160"/>
        <v>14000</v>
      </c>
      <c r="AB534" s="57"/>
      <c r="AC534" s="57">
        <f t="shared" si="153"/>
        <v>14000</v>
      </c>
      <c r="AD534" s="57">
        <v>0</v>
      </c>
      <c r="AE534" s="57">
        <f t="shared" si="154"/>
        <v>14000</v>
      </c>
      <c r="AF534" s="57">
        <f t="shared" si="155"/>
        <v>14000</v>
      </c>
      <c r="AG534" s="15">
        <f t="shared" si="156"/>
        <v>14000</v>
      </c>
      <c r="AH534" s="76" t="s">
        <v>545</v>
      </c>
      <c r="AI534" s="304">
        <f t="shared" si="157"/>
        <v>3.498459958932238</v>
      </c>
      <c r="AJ534" s="304">
        <f t="shared" si="158"/>
        <v>4.248459958932238</v>
      </c>
      <c r="AK534" s="106">
        <v>0</v>
      </c>
      <c r="AL534" s="57">
        <v>0</v>
      </c>
      <c r="AM534" s="106">
        <v>0</v>
      </c>
    </row>
    <row r="535" spans="1:39" x14ac:dyDescent="0.3">
      <c r="A535" s="51">
        <v>5</v>
      </c>
      <c r="B535" s="51" t="s">
        <v>15</v>
      </c>
      <c r="C535" s="51">
        <v>303</v>
      </c>
      <c r="D535" s="51" t="s">
        <v>16</v>
      </c>
      <c r="E535" s="51"/>
      <c r="F535" s="51">
        <v>13260</v>
      </c>
      <c r="G535" s="71" t="s">
        <v>599</v>
      </c>
      <c r="H535" s="312">
        <v>41</v>
      </c>
      <c r="I535" t="s">
        <v>634</v>
      </c>
      <c r="J535" s="53">
        <v>41821</v>
      </c>
      <c r="K535" s="47">
        <v>2014</v>
      </c>
      <c r="L535" s="4">
        <v>7</v>
      </c>
      <c r="M535" s="52">
        <v>23100</v>
      </c>
      <c r="N535" s="49"/>
      <c r="O535" s="49"/>
      <c r="P535" s="49">
        <v>23100</v>
      </c>
      <c r="Q535" s="52">
        <v>0</v>
      </c>
      <c r="R535" s="52">
        <f t="shared" si="159"/>
        <v>23100</v>
      </c>
      <c r="S535" s="44" t="s">
        <v>545</v>
      </c>
      <c r="T535" s="99">
        <f t="shared" si="151"/>
        <v>5.248459958932238</v>
      </c>
      <c r="U535" s="98">
        <v>0</v>
      </c>
      <c r="V535" s="98">
        <f t="shared" si="152"/>
        <v>23100</v>
      </c>
      <c r="W535" s="98">
        <v>0</v>
      </c>
      <c r="X535" s="52" t="s">
        <v>45</v>
      </c>
      <c r="Y535" s="15"/>
      <c r="AA535" s="57">
        <f t="shared" si="160"/>
        <v>23100</v>
      </c>
      <c r="AB535" s="57"/>
      <c r="AC535" s="57">
        <f t="shared" si="153"/>
        <v>23100</v>
      </c>
      <c r="AD535" s="57">
        <v>0</v>
      </c>
      <c r="AE535" s="57">
        <f t="shared" si="154"/>
        <v>23100</v>
      </c>
      <c r="AF535" s="57">
        <f t="shared" si="155"/>
        <v>23100</v>
      </c>
      <c r="AG535" s="15">
        <f t="shared" si="156"/>
        <v>23100</v>
      </c>
      <c r="AH535" s="76" t="s">
        <v>545</v>
      </c>
      <c r="AI535" s="304">
        <f t="shared" si="157"/>
        <v>3.498459958932238</v>
      </c>
      <c r="AJ535" s="304">
        <f t="shared" si="158"/>
        <v>4.248459958932238</v>
      </c>
      <c r="AK535" s="106">
        <v>0</v>
      </c>
      <c r="AL535" s="57">
        <v>0</v>
      </c>
      <c r="AM535" s="106">
        <v>0</v>
      </c>
    </row>
    <row r="536" spans="1:39" x14ac:dyDescent="0.3">
      <c r="A536" s="51">
        <v>5</v>
      </c>
      <c r="B536" s="51" t="s">
        <v>15</v>
      </c>
      <c r="C536" s="51">
        <v>303</v>
      </c>
      <c r="D536" s="51" t="s">
        <v>16</v>
      </c>
      <c r="E536" s="51"/>
      <c r="F536" s="51">
        <v>13260</v>
      </c>
      <c r="G536" s="71" t="s">
        <v>598</v>
      </c>
      <c r="H536" s="312">
        <v>39</v>
      </c>
      <c r="I536" t="s">
        <v>630</v>
      </c>
      <c r="J536" s="53">
        <v>42186</v>
      </c>
      <c r="K536" s="47">
        <v>2015</v>
      </c>
      <c r="L536" s="4">
        <v>7</v>
      </c>
      <c r="M536" s="52">
        <v>22000</v>
      </c>
      <c r="N536" s="49"/>
      <c r="O536" s="49"/>
      <c r="P536" s="49">
        <v>22000</v>
      </c>
      <c r="Q536" s="52">
        <v>0</v>
      </c>
      <c r="R536" s="52">
        <f t="shared" si="159"/>
        <v>22000</v>
      </c>
      <c r="S536" s="44" t="s">
        <v>545</v>
      </c>
      <c r="T536" s="99">
        <f t="shared" si="151"/>
        <v>4.2491444216290208</v>
      </c>
      <c r="U536" s="98">
        <v>0</v>
      </c>
      <c r="V536" s="98">
        <f t="shared" si="152"/>
        <v>22000</v>
      </c>
      <c r="W536" s="98">
        <v>0</v>
      </c>
      <c r="X536" s="52" t="s">
        <v>45</v>
      </c>
      <c r="Y536" s="15"/>
      <c r="AA536" s="57">
        <f t="shared" si="160"/>
        <v>22000</v>
      </c>
      <c r="AB536" s="57"/>
      <c r="AC536" s="57">
        <f t="shared" si="153"/>
        <v>22000</v>
      </c>
      <c r="AD536" s="57">
        <v>0</v>
      </c>
      <c r="AE536" s="57">
        <f t="shared" si="154"/>
        <v>22000</v>
      </c>
      <c r="AF536" s="57">
        <f t="shared" si="155"/>
        <v>22000</v>
      </c>
      <c r="AG536" s="15">
        <f t="shared" si="156"/>
        <v>22000</v>
      </c>
      <c r="AH536" s="76" t="s">
        <v>545</v>
      </c>
      <c r="AI536" s="304">
        <f t="shared" si="157"/>
        <v>2.4991444216290208</v>
      </c>
      <c r="AJ536" s="304">
        <f t="shared" si="158"/>
        <v>3.2491444216290208</v>
      </c>
      <c r="AK536" s="106">
        <v>0</v>
      </c>
      <c r="AL536" s="57">
        <v>0</v>
      </c>
      <c r="AM536" s="106">
        <v>0</v>
      </c>
    </row>
    <row r="537" spans="1:39" x14ac:dyDescent="0.3">
      <c r="A537" s="51">
        <v>5</v>
      </c>
      <c r="B537" s="51" t="s">
        <v>15</v>
      </c>
      <c r="C537" s="51">
        <v>303</v>
      </c>
      <c r="D537" s="51" t="s">
        <v>16</v>
      </c>
      <c r="E537" s="51"/>
      <c r="F537" s="51">
        <v>13260</v>
      </c>
      <c r="G537" s="71" t="s">
        <v>598</v>
      </c>
      <c r="H537" s="312">
        <v>39</v>
      </c>
      <c r="I537" t="s">
        <v>630</v>
      </c>
      <c r="J537" s="53">
        <v>42186</v>
      </c>
      <c r="K537" s="47">
        <v>2015</v>
      </c>
      <c r="L537" s="4">
        <v>7</v>
      </c>
      <c r="M537" s="52">
        <v>20000</v>
      </c>
      <c r="N537" s="49"/>
      <c r="O537" s="49"/>
      <c r="P537" s="49">
        <v>20000</v>
      </c>
      <c r="Q537" s="52">
        <v>0</v>
      </c>
      <c r="R537" s="52">
        <f t="shared" si="159"/>
        <v>20000</v>
      </c>
      <c r="S537" s="44" t="s">
        <v>545</v>
      </c>
      <c r="T537" s="99">
        <f t="shared" si="151"/>
        <v>4.2491444216290208</v>
      </c>
      <c r="U537" s="98">
        <v>0</v>
      </c>
      <c r="V537" s="98">
        <f t="shared" si="152"/>
        <v>20000</v>
      </c>
      <c r="W537" s="98">
        <v>0</v>
      </c>
      <c r="X537" s="52" t="s">
        <v>45</v>
      </c>
      <c r="Y537" s="15"/>
      <c r="AA537" s="57">
        <f t="shared" si="160"/>
        <v>20000</v>
      </c>
      <c r="AB537" s="57"/>
      <c r="AC537" s="57">
        <f t="shared" si="153"/>
        <v>20000</v>
      </c>
      <c r="AD537" s="57">
        <v>0</v>
      </c>
      <c r="AE537" s="57">
        <f t="shared" si="154"/>
        <v>20000</v>
      </c>
      <c r="AF537" s="57">
        <f t="shared" si="155"/>
        <v>20000</v>
      </c>
      <c r="AG537" s="15">
        <f t="shared" si="156"/>
        <v>20000</v>
      </c>
      <c r="AH537" s="76" t="s">
        <v>545</v>
      </c>
      <c r="AI537" s="304">
        <f t="shared" si="157"/>
        <v>2.4991444216290208</v>
      </c>
      <c r="AJ537" s="304">
        <f t="shared" si="158"/>
        <v>3.2491444216290208</v>
      </c>
      <c r="AK537" s="106">
        <v>0</v>
      </c>
      <c r="AL537" s="57">
        <v>0</v>
      </c>
      <c r="AM537" s="106">
        <v>0</v>
      </c>
    </row>
    <row r="538" spans="1:39" x14ac:dyDescent="0.3">
      <c r="A538" s="51">
        <v>5</v>
      </c>
      <c r="B538" s="51" t="s">
        <v>15</v>
      </c>
      <c r="C538" s="51">
        <v>303</v>
      </c>
      <c r="D538" s="51" t="s">
        <v>16</v>
      </c>
      <c r="E538" s="51"/>
      <c r="F538" s="51">
        <v>13260</v>
      </c>
      <c r="G538" s="71" t="s">
        <v>599</v>
      </c>
      <c r="H538" s="312">
        <v>41</v>
      </c>
      <c r="I538" t="s">
        <v>634</v>
      </c>
      <c r="J538" s="53">
        <v>42186</v>
      </c>
      <c r="K538" s="47">
        <v>2015</v>
      </c>
      <c r="L538" s="4">
        <v>7</v>
      </c>
      <c r="M538" s="52">
        <v>23100</v>
      </c>
      <c r="N538" s="49"/>
      <c r="O538" s="49"/>
      <c r="P538" s="49">
        <v>23100</v>
      </c>
      <c r="Q538" s="52">
        <v>0</v>
      </c>
      <c r="R538" s="52">
        <f t="shared" si="159"/>
        <v>23100</v>
      </c>
      <c r="S538" s="44" t="s">
        <v>545</v>
      </c>
      <c r="T538" s="99">
        <f t="shared" si="151"/>
        <v>4.2491444216290208</v>
      </c>
      <c r="U538" s="98">
        <v>0</v>
      </c>
      <c r="V538" s="98">
        <f t="shared" si="152"/>
        <v>23100</v>
      </c>
      <c r="W538" s="98">
        <v>0</v>
      </c>
      <c r="X538" s="52" t="s">
        <v>45</v>
      </c>
      <c r="Y538" s="15"/>
      <c r="AA538" s="57">
        <f t="shared" si="160"/>
        <v>23100</v>
      </c>
      <c r="AB538" s="57"/>
      <c r="AC538" s="57">
        <f t="shared" si="153"/>
        <v>23100</v>
      </c>
      <c r="AD538" s="57">
        <v>0</v>
      </c>
      <c r="AE538" s="57">
        <f t="shared" si="154"/>
        <v>23100</v>
      </c>
      <c r="AF538" s="57">
        <f t="shared" si="155"/>
        <v>23100</v>
      </c>
      <c r="AG538" s="15">
        <f t="shared" si="156"/>
        <v>23100</v>
      </c>
      <c r="AH538" s="76" t="s">
        <v>545</v>
      </c>
      <c r="AI538" s="304">
        <f t="shared" si="157"/>
        <v>2.4991444216290208</v>
      </c>
      <c r="AJ538" s="304">
        <f t="shared" si="158"/>
        <v>3.2491444216290208</v>
      </c>
      <c r="AK538" s="106">
        <v>0</v>
      </c>
      <c r="AL538" s="57">
        <v>0</v>
      </c>
      <c r="AM538" s="106">
        <v>0</v>
      </c>
    </row>
    <row r="539" spans="1:39" x14ac:dyDescent="0.3">
      <c r="A539" s="51">
        <v>5</v>
      </c>
      <c r="B539" s="51" t="s">
        <v>15</v>
      </c>
      <c r="C539" s="51">
        <v>303</v>
      </c>
      <c r="D539" s="51" t="s">
        <v>16</v>
      </c>
      <c r="E539" s="51"/>
      <c r="F539" s="51">
        <v>13260</v>
      </c>
      <c r="G539" s="71" t="s">
        <v>599</v>
      </c>
      <c r="H539" s="312">
        <v>41</v>
      </c>
      <c r="I539" t="s">
        <v>634</v>
      </c>
      <c r="J539" s="53">
        <v>42978</v>
      </c>
      <c r="K539" s="47">
        <v>2017</v>
      </c>
      <c r="L539" s="4">
        <v>8</v>
      </c>
      <c r="M539" s="52">
        <v>10000</v>
      </c>
      <c r="N539" s="49"/>
      <c r="O539" s="49"/>
      <c r="P539" s="49">
        <v>10000</v>
      </c>
      <c r="Q539" s="52">
        <v>0</v>
      </c>
      <c r="R539" s="52">
        <f t="shared" si="159"/>
        <v>10000</v>
      </c>
      <c r="S539" s="44" t="s">
        <v>545</v>
      </c>
      <c r="T539" s="99">
        <f t="shared" si="151"/>
        <v>2.0807665982203969</v>
      </c>
      <c r="U539" s="98">
        <v>0</v>
      </c>
      <c r="V539" s="98">
        <f t="shared" si="152"/>
        <v>10000</v>
      </c>
      <c r="W539" s="98">
        <v>0</v>
      </c>
      <c r="X539" s="52" t="s">
        <v>209</v>
      </c>
      <c r="Y539" s="15"/>
      <c r="AA539" s="57">
        <f t="shared" si="160"/>
        <v>10000</v>
      </c>
      <c r="AB539" s="57"/>
      <c r="AC539" s="57">
        <f t="shared" si="153"/>
        <v>10000</v>
      </c>
      <c r="AD539" s="57">
        <v>0</v>
      </c>
      <c r="AE539" s="57">
        <f t="shared" si="154"/>
        <v>10000</v>
      </c>
      <c r="AF539" s="57">
        <f t="shared" si="155"/>
        <v>10000</v>
      </c>
      <c r="AG539" s="15">
        <f t="shared" si="156"/>
        <v>10000</v>
      </c>
      <c r="AH539" s="76" t="s">
        <v>545</v>
      </c>
      <c r="AI539" s="304">
        <f t="shared" si="157"/>
        <v>0.33076659822039689</v>
      </c>
      <c r="AJ539" s="304">
        <f t="shared" si="158"/>
        <v>1.0807665982203969</v>
      </c>
      <c r="AK539" s="106">
        <v>0</v>
      </c>
      <c r="AL539" s="57">
        <v>0</v>
      </c>
      <c r="AM539" s="106">
        <v>0</v>
      </c>
    </row>
    <row r="540" spans="1:39" x14ac:dyDescent="0.3">
      <c r="A540" s="11">
        <v>5</v>
      </c>
      <c r="B540" s="11" t="s">
        <v>15</v>
      </c>
      <c r="C540" s="11">
        <v>303</v>
      </c>
      <c r="D540" s="11" t="s">
        <v>16</v>
      </c>
      <c r="E540" s="11"/>
      <c r="F540" s="51">
        <v>13260</v>
      </c>
      <c r="G540" s="71" t="s">
        <v>573</v>
      </c>
      <c r="H540" s="316">
        <v>6</v>
      </c>
      <c r="I540" t="s">
        <v>612</v>
      </c>
      <c r="J540" s="12">
        <v>43466</v>
      </c>
      <c r="K540" s="11">
        <v>2019</v>
      </c>
      <c r="L540" s="11">
        <v>1</v>
      </c>
      <c r="M540" s="28">
        <v>1200</v>
      </c>
      <c r="N540" s="28"/>
      <c r="O540" s="40"/>
      <c r="P540" s="13">
        <v>1200</v>
      </c>
      <c r="Q540" s="52">
        <v>0</v>
      </c>
      <c r="R540" s="52">
        <f t="shared" si="159"/>
        <v>1200</v>
      </c>
      <c r="S540" s="44" t="s">
        <v>545</v>
      </c>
      <c r="T540" s="99">
        <f t="shared" si="151"/>
        <v>0.74469541409993156</v>
      </c>
      <c r="U540" s="98">
        <v>0</v>
      </c>
      <c r="V540" s="98">
        <f t="shared" si="152"/>
        <v>1200</v>
      </c>
      <c r="W540" s="98">
        <v>0</v>
      </c>
      <c r="X540" s="51" t="s">
        <v>211</v>
      </c>
      <c r="Y540" s="15"/>
      <c r="AA540" s="57"/>
      <c r="AB540" s="57"/>
      <c r="AC540" s="57"/>
      <c r="AD540" s="57">
        <v>0</v>
      </c>
      <c r="AE540" s="57"/>
      <c r="AF540" s="57"/>
      <c r="AG540" s="15">
        <f t="shared" si="156"/>
        <v>1200</v>
      </c>
      <c r="AH540" s="76" t="s">
        <v>545</v>
      </c>
      <c r="AI540" s="304"/>
      <c r="AJ540" s="304"/>
      <c r="AK540" s="106"/>
      <c r="AL540" s="57">
        <v>0</v>
      </c>
      <c r="AM540" s="106">
        <v>0</v>
      </c>
    </row>
    <row r="541" spans="1:39" x14ac:dyDescent="0.3">
      <c r="A541" s="11">
        <v>5</v>
      </c>
      <c r="B541" s="11" t="s">
        <v>15</v>
      </c>
      <c r="C541" s="11">
        <v>303</v>
      </c>
      <c r="D541" s="11" t="s">
        <v>16</v>
      </c>
      <c r="E541" s="11"/>
      <c r="F541" s="51">
        <v>13260</v>
      </c>
      <c r="G541" s="71" t="s">
        <v>576</v>
      </c>
      <c r="H541" s="316">
        <v>11</v>
      </c>
      <c r="I541" s="74" t="s">
        <v>644</v>
      </c>
      <c r="J541" s="12">
        <v>43466</v>
      </c>
      <c r="K541" s="11">
        <v>2019</v>
      </c>
      <c r="L541" s="11">
        <v>1</v>
      </c>
      <c r="M541" s="28">
        <v>1950</v>
      </c>
      <c r="N541" s="28"/>
      <c r="O541" s="40"/>
      <c r="P541" s="13">
        <v>1950</v>
      </c>
      <c r="Q541" s="52">
        <v>0</v>
      </c>
      <c r="R541" s="52">
        <f t="shared" si="159"/>
        <v>1950</v>
      </c>
      <c r="S541" s="44" t="s">
        <v>545</v>
      </c>
      <c r="T541" s="99">
        <f t="shared" si="151"/>
        <v>0.74469541409993156</v>
      </c>
      <c r="U541" s="98">
        <v>0</v>
      </c>
      <c r="V541" s="98">
        <f t="shared" si="152"/>
        <v>1950</v>
      </c>
      <c r="W541" s="98">
        <v>0</v>
      </c>
      <c r="X541" s="51" t="s">
        <v>211</v>
      </c>
      <c r="Y541" s="15"/>
      <c r="AA541" s="57"/>
      <c r="AB541" s="57"/>
      <c r="AC541" s="57"/>
      <c r="AD541" s="57">
        <v>0</v>
      </c>
      <c r="AE541" s="57"/>
      <c r="AF541" s="57"/>
      <c r="AG541" s="15">
        <f t="shared" si="156"/>
        <v>1950</v>
      </c>
      <c r="AH541" s="76" t="s">
        <v>545</v>
      </c>
      <c r="AI541" s="304"/>
      <c r="AJ541" s="304"/>
      <c r="AK541" s="106"/>
      <c r="AL541" s="57">
        <v>0</v>
      </c>
      <c r="AM541" s="106">
        <v>0</v>
      </c>
    </row>
    <row r="542" spans="1:39" x14ac:dyDescent="0.3">
      <c r="A542" s="11">
        <v>5</v>
      </c>
      <c r="B542" s="11" t="s">
        <v>15</v>
      </c>
      <c r="C542" s="11">
        <v>303</v>
      </c>
      <c r="D542" s="11" t="s">
        <v>16</v>
      </c>
      <c r="E542" s="11"/>
      <c r="F542" s="51">
        <v>13260</v>
      </c>
      <c r="G542" s="71" t="s">
        <v>588</v>
      </c>
      <c r="H542" s="316">
        <v>25</v>
      </c>
      <c r="I542" t="s">
        <v>607</v>
      </c>
      <c r="J542" s="12">
        <v>43466</v>
      </c>
      <c r="K542" s="11">
        <v>2019</v>
      </c>
      <c r="L542" s="11">
        <v>1</v>
      </c>
      <c r="M542" s="28">
        <v>1800</v>
      </c>
      <c r="N542" s="28"/>
      <c r="O542" s="40"/>
      <c r="P542" s="13">
        <v>1800</v>
      </c>
      <c r="Q542" s="52">
        <v>0</v>
      </c>
      <c r="R542" s="52">
        <f t="shared" si="159"/>
        <v>1800</v>
      </c>
      <c r="S542" s="44" t="s">
        <v>545</v>
      </c>
      <c r="T542" s="99">
        <f t="shared" si="151"/>
        <v>0.74469541409993156</v>
      </c>
      <c r="U542" s="98">
        <v>0</v>
      </c>
      <c r="V542" s="98">
        <f t="shared" si="152"/>
        <v>1800</v>
      </c>
      <c r="W542" s="98">
        <v>0</v>
      </c>
      <c r="X542" s="51" t="s">
        <v>210</v>
      </c>
      <c r="Y542" s="15"/>
      <c r="AA542" s="57"/>
      <c r="AB542" s="57"/>
      <c r="AC542" s="57"/>
      <c r="AD542" s="57">
        <v>0</v>
      </c>
      <c r="AE542" s="57"/>
      <c r="AF542" s="57"/>
      <c r="AG542" s="15">
        <f t="shared" si="156"/>
        <v>1800</v>
      </c>
      <c r="AH542" s="76" t="s">
        <v>545</v>
      </c>
      <c r="AI542" s="304"/>
      <c r="AJ542" s="304"/>
      <c r="AK542" s="106"/>
      <c r="AL542" s="57">
        <v>0</v>
      </c>
      <c r="AM542" s="106">
        <v>0</v>
      </c>
    </row>
    <row r="543" spans="1:39" x14ac:dyDescent="0.3">
      <c r="A543" s="14">
        <v>5</v>
      </c>
      <c r="B543" s="51" t="s">
        <v>15</v>
      </c>
      <c r="C543" s="11">
        <v>303</v>
      </c>
      <c r="D543" s="11" t="s">
        <v>1</v>
      </c>
      <c r="E543" s="11"/>
      <c r="F543" s="51">
        <v>13260</v>
      </c>
      <c r="G543" s="71" t="s">
        <v>574</v>
      </c>
      <c r="H543" s="316">
        <v>7</v>
      </c>
      <c r="I543" t="s">
        <v>623</v>
      </c>
      <c r="J543" s="12">
        <v>43521</v>
      </c>
      <c r="K543" s="11">
        <v>2019</v>
      </c>
      <c r="L543" s="11">
        <v>2</v>
      </c>
      <c r="M543" s="28">
        <v>895</v>
      </c>
      <c r="N543" s="28"/>
      <c r="O543" s="40"/>
      <c r="P543" s="13">
        <v>895</v>
      </c>
      <c r="Q543" s="52">
        <v>0</v>
      </c>
      <c r="R543" s="52">
        <f t="shared" si="159"/>
        <v>895</v>
      </c>
      <c r="S543" s="44" t="s">
        <v>545</v>
      </c>
      <c r="T543" s="99">
        <f t="shared" si="151"/>
        <v>0.59411362080766594</v>
      </c>
      <c r="U543" s="98">
        <v>0</v>
      </c>
      <c r="V543" s="98">
        <f t="shared" si="152"/>
        <v>895</v>
      </c>
      <c r="W543" s="98">
        <v>0</v>
      </c>
      <c r="X543" s="51" t="s">
        <v>212</v>
      </c>
      <c r="Y543" s="15"/>
      <c r="AA543" s="57"/>
      <c r="AB543" s="57"/>
      <c r="AC543" s="57"/>
      <c r="AD543" s="57">
        <v>0</v>
      </c>
      <c r="AE543" s="57"/>
      <c r="AF543" s="57"/>
      <c r="AG543" s="15">
        <f t="shared" si="156"/>
        <v>895</v>
      </c>
      <c r="AH543" s="76" t="s">
        <v>545</v>
      </c>
      <c r="AI543" s="304"/>
      <c r="AJ543" s="304"/>
      <c r="AK543" s="106"/>
      <c r="AL543" s="57">
        <v>0</v>
      </c>
      <c r="AM543" s="106">
        <v>0</v>
      </c>
    </row>
    <row r="544" spans="1:39" s="74" customFormat="1" x14ac:dyDescent="0.3">
      <c r="A544" s="14"/>
      <c r="B544" s="51"/>
      <c r="C544" s="11"/>
      <c r="D544" s="11"/>
      <c r="E544" s="11"/>
      <c r="F544" s="51"/>
      <c r="G544" s="71"/>
      <c r="H544" s="316"/>
      <c r="J544" s="12"/>
      <c r="K544" s="11"/>
      <c r="L544" s="11"/>
      <c r="M544" s="28"/>
      <c r="N544" s="28"/>
      <c r="O544" s="40"/>
      <c r="P544" s="13"/>
      <c r="Q544" s="52"/>
      <c r="R544" s="52"/>
      <c r="S544" s="44"/>
      <c r="T544" s="44"/>
      <c r="U544" s="98"/>
      <c r="V544" s="98"/>
      <c r="W544" s="98"/>
      <c r="X544" s="51"/>
      <c r="Y544" s="15"/>
      <c r="AA544" s="57"/>
      <c r="AB544" s="57"/>
      <c r="AC544" s="57"/>
      <c r="AD544" s="57"/>
      <c r="AE544" s="57"/>
      <c r="AF544" s="57"/>
      <c r="AG544" s="15">
        <f t="shared" si="156"/>
        <v>0</v>
      </c>
      <c r="AI544" s="304"/>
      <c r="AJ544" s="304"/>
      <c r="AK544" s="106"/>
      <c r="AL544" s="57"/>
      <c r="AM544" s="106"/>
    </row>
    <row r="545" spans="1:39" s="74" customFormat="1" x14ac:dyDescent="0.3">
      <c r="A545" s="14"/>
      <c r="B545" s="51"/>
      <c r="C545" s="11"/>
      <c r="D545" s="11"/>
      <c r="E545" s="11"/>
      <c r="F545" s="51"/>
      <c r="G545" s="71"/>
      <c r="H545" s="316"/>
      <c r="J545" s="12"/>
      <c r="K545" s="11"/>
      <c r="L545" s="11"/>
      <c r="M545" s="28"/>
      <c r="N545" s="28"/>
      <c r="O545" s="40"/>
      <c r="P545" s="13"/>
      <c r="Q545" s="52"/>
      <c r="R545" s="52"/>
      <c r="S545" s="44"/>
      <c r="T545" s="44"/>
      <c r="U545" s="98"/>
      <c r="V545" s="98"/>
      <c r="W545" s="98"/>
      <c r="X545" s="51"/>
      <c r="Y545" s="15"/>
      <c r="AA545" s="57"/>
      <c r="AB545" s="57"/>
      <c r="AC545" s="57"/>
      <c r="AD545" s="57"/>
      <c r="AE545" s="57"/>
      <c r="AF545" s="57"/>
      <c r="AG545" s="15"/>
      <c r="AI545" s="304"/>
      <c r="AJ545" s="304"/>
      <c r="AK545" s="106"/>
      <c r="AL545" s="57"/>
      <c r="AM545" s="106"/>
    </row>
    <row r="546" spans="1:39" x14ac:dyDescent="0.3">
      <c r="A546" s="51">
        <v>5</v>
      </c>
      <c r="B546" s="51" t="s">
        <v>15</v>
      </c>
      <c r="C546" s="51">
        <v>330</v>
      </c>
      <c r="D546" s="51" t="s">
        <v>17</v>
      </c>
      <c r="E546" s="51"/>
      <c r="F546" s="51">
        <v>13260</v>
      </c>
      <c r="G546" s="71" t="s">
        <v>576</v>
      </c>
      <c r="H546" s="312">
        <v>20</v>
      </c>
      <c r="I546" t="s">
        <v>645</v>
      </c>
      <c r="J546" s="53">
        <v>22098</v>
      </c>
      <c r="K546" s="47">
        <v>1960</v>
      </c>
      <c r="L546" s="4">
        <v>7</v>
      </c>
      <c r="M546" s="52">
        <v>447</v>
      </c>
      <c r="N546" s="49"/>
      <c r="O546" s="49"/>
      <c r="P546" s="49">
        <v>447</v>
      </c>
      <c r="Q546" s="52">
        <v>0</v>
      </c>
      <c r="R546" s="52">
        <f t="shared" si="159"/>
        <v>447</v>
      </c>
      <c r="S546" s="51">
        <v>30</v>
      </c>
      <c r="T546" s="99">
        <f t="shared" ref="T546:T609" si="161">(+$A$2-J546)/365.25</f>
        <v>59.247091033538673</v>
      </c>
      <c r="U546" s="98">
        <f t="shared" ref="U546:U587" si="162">IF(T546&gt;S546,R546,R546*T546/S546)</f>
        <v>447</v>
      </c>
      <c r="V546" s="98">
        <f t="shared" ref="V546:V609" si="163">+R546-U546</f>
        <v>0</v>
      </c>
      <c r="W546" s="98">
        <v>0</v>
      </c>
      <c r="X546" s="52" t="s">
        <v>45</v>
      </c>
      <c r="Y546" s="15"/>
      <c r="AA546" s="57">
        <f t="shared" si="160"/>
        <v>447</v>
      </c>
      <c r="AB546" s="57"/>
      <c r="AC546" s="57">
        <f t="shared" ref="AC546:AC609" si="164">+R546</f>
        <v>447</v>
      </c>
      <c r="AD546" s="57">
        <f t="shared" ref="AD546:AD587" si="165">ROUND(IF(AJ546&gt;S546,R546,AJ546/S546*R546),2)</f>
        <v>447</v>
      </c>
      <c r="AE546" s="57">
        <f t="shared" ref="AE546:AE577" si="166">+M546+N546+Q546</f>
        <v>447</v>
      </c>
      <c r="AF546" s="57">
        <f t="shared" ref="AF546:AF609" si="167">+M546+N546+Q546</f>
        <v>447</v>
      </c>
      <c r="AG546" s="15">
        <f t="shared" ref="AG546:AG577" si="168">+R546-O546</f>
        <v>447</v>
      </c>
      <c r="AH546">
        <v>25</v>
      </c>
      <c r="AI546" s="304">
        <f t="shared" ref="AI546:AI577" si="169">+T546-1.75</f>
        <v>57.497091033538673</v>
      </c>
      <c r="AJ546" s="304">
        <f t="shared" ref="AJ546:AJ609" si="170">+T546-1</f>
        <v>58.247091033538673</v>
      </c>
      <c r="AK546" s="106">
        <f t="shared" ref="AK546:AK603" si="171">ROUND(IF(AI546&gt;AH546,AG546,1/AH546*AI546*AG546),2)</f>
        <v>447</v>
      </c>
      <c r="AL546" s="57">
        <f t="shared" ref="AL546:AL587" si="172">ROUND(IF(AJ546&gt;AH546,AF546,AJ546/AH546*AF546),2)</f>
        <v>447</v>
      </c>
      <c r="AM546" s="106">
        <f t="shared" ref="AM546:AM577" si="173">ROUND(IF(T546&gt;AH546,AG546,T546/AH546*AG546),2)</f>
        <v>447</v>
      </c>
    </row>
    <row r="547" spans="1:39" x14ac:dyDescent="0.3">
      <c r="A547" s="51">
        <v>5</v>
      </c>
      <c r="B547" s="51" t="s">
        <v>15</v>
      </c>
      <c r="C547" s="51">
        <v>330</v>
      </c>
      <c r="D547" s="51" t="s">
        <v>17</v>
      </c>
      <c r="E547" s="51"/>
      <c r="F547" s="51">
        <v>13260</v>
      </c>
      <c r="G547" s="71" t="s">
        <v>576</v>
      </c>
      <c r="H547" s="312">
        <v>20</v>
      </c>
      <c r="I547" s="74" t="s">
        <v>645</v>
      </c>
      <c r="J547" s="53">
        <v>25750</v>
      </c>
      <c r="K547" s="47">
        <v>1970</v>
      </c>
      <c r="L547" s="4">
        <v>7</v>
      </c>
      <c r="M547" s="52">
        <v>447</v>
      </c>
      <c r="N547" s="49"/>
      <c r="O547" s="49"/>
      <c r="P547" s="49">
        <v>447</v>
      </c>
      <c r="Q547" s="52">
        <v>0</v>
      </c>
      <c r="R547" s="52">
        <f t="shared" si="159"/>
        <v>447</v>
      </c>
      <c r="S547" s="51">
        <v>30</v>
      </c>
      <c r="T547" s="99">
        <f t="shared" si="161"/>
        <v>49.248459958932237</v>
      </c>
      <c r="U547" s="98">
        <f t="shared" si="162"/>
        <v>447</v>
      </c>
      <c r="V547" s="98">
        <f t="shared" si="163"/>
        <v>0</v>
      </c>
      <c r="W547" s="98">
        <v>0</v>
      </c>
      <c r="X547" s="52" t="s">
        <v>45</v>
      </c>
      <c r="Y547" s="15"/>
      <c r="AA547" s="57">
        <f t="shared" si="160"/>
        <v>447</v>
      </c>
      <c r="AB547" s="57"/>
      <c r="AC547" s="57">
        <f t="shared" si="164"/>
        <v>447</v>
      </c>
      <c r="AD547" s="57">
        <f t="shared" si="165"/>
        <v>447</v>
      </c>
      <c r="AE547" s="57">
        <f t="shared" si="166"/>
        <v>447</v>
      </c>
      <c r="AF547" s="57">
        <f t="shared" si="167"/>
        <v>447</v>
      </c>
      <c r="AG547" s="15">
        <f t="shared" si="168"/>
        <v>447</v>
      </c>
      <c r="AH547" s="74">
        <v>25</v>
      </c>
      <c r="AI547" s="304">
        <f t="shared" si="169"/>
        <v>47.498459958932237</v>
      </c>
      <c r="AJ547" s="304">
        <f t="shared" si="170"/>
        <v>48.248459958932237</v>
      </c>
      <c r="AK547" s="106">
        <f t="shared" si="171"/>
        <v>447</v>
      </c>
      <c r="AL547" s="57">
        <f t="shared" si="172"/>
        <v>447</v>
      </c>
      <c r="AM547" s="106">
        <f t="shared" si="173"/>
        <v>447</v>
      </c>
    </row>
    <row r="548" spans="1:39" x14ac:dyDescent="0.3">
      <c r="A548" s="51">
        <v>5</v>
      </c>
      <c r="B548" s="51" t="s">
        <v>15</v>
      </c>
      <c r="C548" s="51">
        <v>330</v>
      </c>
      <c r="D548" s="51" t="s">
        <v>17</v>
      </c>
      <c r="E548" s="51"/>
      <c r="F548" s="51">
        <v>13260</v>
      </c>
      <c r="G548" s="71" t="s">
        <v>588</v>
      </c>
      <c r="H548" s="312">
        <v>25</v>
      </c>
      <c r="I548" t="s">
        <v>607</v>
      </c>
      <c r="J548" s="53">
        <v>29037</v>
      </c>
      <c r="K548" s="47">
        <v>1979</v>
      </c>
      <c r="L548" s="4">
        <v>7</v>
      </c>
      <c r="M548" s="52">
        <v>11552.900000000001</v>
      </c>
      <c r="N548" s="49"/>
      <c r="O548" s="49"/>
      <c r="P548" s="49">
        <v>11552.900000000001</v>
      </c>
      <c r="Q548" s="52">
        <v>0</v>
      </c>
      <c r="R548" s="52">
        <f t="shared" si="159"/>
        <v>11552.900000000001</v>
      </c>
      <c r="S548" s="51">
        <v>30</v>
      </c>
      <c r="T548" s="99">
        <f t="shared" si="161"/>
        <v>40.249144421629019</v>
      </c>
      <c r="U548" s="98">
        <f t="shared" si="162"/>
        <v>11552.900000000001</v>
      </c>
      <c r="V548" s="98">
        <f t="shared" si="163"/>
        <v>0</v>
      </c>
      <c r="W548" s="98">
        <v>0</v>
      </c>
      <c r="X548" s="52" t="s">
        <v>45</v>
      </c>
      <c r="Y548" s="15"/>
      <c r="AA548" s="57">
        <f t="shared" si="160"/>
        <v>11552.900000000001</v>
      </c>
      <c r="AB548" s="57"/>
      <c r="AC548" s="57">
        <f t="shared" si="164"/>
        <v>11552.900000000001</v>
      </c>
      <c r="AD548" s="57">
        <f t="shared" si="165"/>
        <v>11552.9</v>
      </c>
      <c r="AE548" s="57">
        <f t="shared" si="166"/>
        <v>11552.900000000001</v>
      </c>
      <c r="AF548" s="57">
        <f t="shared" si="167"/>
        <v>11552.900000000001</v>
      </c>
      <c r="AG548" s="15">
        <f t="shared" si="168"/>
        <v>11552.900000000001</v>
      </c>
      <c r="AH548" s="74">
        <v>25</v>
      </c>
      <c r="AI548" s="304">
        <f t="shared" si="169"/>
        <v>38.499144421629019</v>
      </c>
      <c r="AJ548" s="304">
        <f t="shared" si="170"/>
        <v>39.249144421629019</v>
      </c>
      <c r="AK548" s="106">
        <f t="shared" si="171"/>
        <v>11552.9</v>
      </c>
      <c r="AL548" s="57">
        <f t="shared" si="172"/>
        <v>11552.9</v>
      </c>
      <c r="AM548" s="106">
        <f t="shared" si="173"/>
        <v>11552.9</v>
      </c>
    </row>
    <row r="549" spans="1:39" x14ac:dyDescent="0.3">
      <c r="A549" s="51">
        <v>5</v>
      </c>
      <c r="B549" s="51" t="s">
        <v>15</v>
      </c>
      <c r="C549" s="51">
        <v>330</v>
      </c>
      <c r="D549" s="51" t="s">
        <v>17</v>
      </c>
      <c r="E549" s="51"/>
      <c r="F549" s="51">
        <v>13260</v>
      </c>
      <c r="G549" s="71" t="s">
        <v>565</v>
      </c>
      <c r="H549" s="312">
        <v>1</v>
      </c>
      <c r="I549" t="s">
        <v>608</v>
      </c>
      <c r="J549" s="53">
        <v>29403</v>
      </c>
      <c r="K549" s="47">
        <v>1980</v>
      </c>
      <c r="L549" s="4">
        <v>7</v>
      </c>
      <c r="M549" s="52">
        <v>3772</v>
      </c>
      <c r="N549" s="49"/>
      <c r="O549" s="49"/>
      <c r="P549" s="49">
        <v>3772</v>
      </c>
      <c r="Q549" s="52">
        <v>0</v>
      </c>
      <c r="R549" s="52">
        <f t="shared" si="159"/>
        <v>3772</v>
      </c>
      <c r="S549" s="51">
        <v>30</v>
      </c>
      <c r="T549" s="99">
        <f t="shared" si="161"/>
        <v>39.247091033538673</v>
      </c>
      <c r="U549" s="98">
        <f t="shared" si="162"/>
        <v>3772</v>
      </c>
      <c r="V549" s="98">
        <f t="shared" si="163"/>
        <v>0</v>
      </c>
      <c r="W549" s="98">
        <v>0</v>
      </c>
      <c r="X549" s="52" t="s">
        <v>45</v>
      </c>
      <c r="Y549" s="15"/>
      <c r="AA549" s="57">
        <f t="shared" si="160"/>
        <v>3772</v>
      </c>
      <c r="AB549" s="57"/>
      <c r="AC549" s="57">
        <f t="shared" si="164"/>
        <v>3772</v>
      </c>
      <c r="AD549" s="57">
        <f t="shared" si="165"/>
        <v>3772</v>
      </c>
      <c r="AE549" s="57">
        <f t="shared" si="166"/>
        <v>3772</v>
      </c>
      <c r="AF549" s="57">
        <f t="shared" si="167"/>
        <v>3772</v>
      </c>
      <c r="AG549" s="15">
        <f t="shared" si="168"/>
        <v>3772</v>
      </c>
      <c r="AH549" s="74">
        <v>25</v>
      </c>
      <c r="AI549" s="304">
        <f t="shared" si="169"/>
        <v>37.497091033538673</v>
      </c>
      <c r="AJ549" s="304">
        <f t="shared" si="170"/>
        <v>38.247091033538673</v>
      </c>
      <c r="AK549" s="106">
        <f t="shared" si="171"/>
        <v>3772</v>
      </c>
      <c r="AL549" s="57">
        <f t="shared" si="172"/>
        <v>3772</v>
      </c>
      <c r="AM549" s="106">
        <f t="shared" si="173"/>
        <v>3772</v>
      </c>
    </row>
    <row r="550" spans="1:39" x14ac:dyDescent="0.3">
      <c r="A550" s="51">
        <v>5</v>
      </c>
      <c r="B550" s="51" t="s">
        <v>15</v>
      </c>
      <c r="C550" s="51">
        <v>330</v>
      </c>
      <c r="D550" s="51" t="s">
        <v>17</v>
      </c>
      <c r="E550" s="51"/>
      <c r="F550" s="51">
        <v>13260</v>
      </c>
      <c r="G550" s="71" t="s">
        <v>569</v>
      </c>
      <c r="H550" s="312">
        <v>2</v>
      </c>
      <c r="I550" t="s">
        <v>625</v>
      </c>
      <c r="J550" s="53">
        <v>29403</v>
      </c>
      <c r="K550" s="47">
        <v>1980</v>
      </c>
      <c r="L550" s="4">
        <v>7</v>
      </c>
      <c r="M550" s="52">
        <v>4247</v>
      </c>
      <c r="N550" s="49"/>
      <c r="O550" s="49"/>
      <c r="P550" s="49">
        <v>4247</v>
      </c>
      <c r="Q550" s="52">
        <v>0</v>
      </c>
      <c r="R550" s="52">
        <f t="shared" si="159"/>
        <v>4247</v>
      </c>
      <c r="S550" s="51">
        <v>30</v>
      </c>
      <c r="T550" s="99">
        <f t="shared" si="161"/>
        <v>39.247091033538673</v>
      </c>
      <c r="U550" s="98">
        <f t="shared" si="162"/>
        <v>4247</v>
      </c>
      <c r="V550" s="98">
        <f t="shared" si="163"/>
        <v>0</v>
      </c>
      <c r="W550" s="98">
        <v>0</v>
      </c>
      <c r="X550" s="52" t="s">
        <v>45</v>
      </c>
      <c r="Y550" s="15"/>
      <c r="AA550" s="57">
        <f t="shared" si="160"/>
        <v>4247</v>
      </c>
      <c r="AB550" s="57"/>
      <c r="AC550" s="57">
        <f t="shared" si="164"/>
        <v>4247</v>
      </c>
      <c r="AD550" s="57">
        <f t="shared" si="165"/>
        <v>4247</v>
      </c>
      <c r="AE550" s="57">
        <f t="shared" si="166"/>
        <v>4247</v>
      </c>
      <c r="AF550" s="57">
        <f t="shared" si="167"/>
        <v>4247</v>
      </c>
      <c r="AG550" s="15">
        <f t="shared" si="168"/>
        <v>4247</v>
      </c>
      <c r="AH550" s="74">
        <v>25</v>
      </c>
      <c r="AI550" s="304">
        <f t="shared" si="169"/>
        <v>37.497091033538673</v>
      </c>
      <c r="AJ550" s="304">
        <f t="shared" si="170"/>
        <v>38.247091033538673</v>
      </c>
      <c r="AK550" s="106">
        <f t="shared" si="171"/>
        <v>4247</v>
      </c>
      <c r="AL550" s="57">
        <f t="shared" si="172"/>
        <v>4247</v>
      </c>
      <c r="AM550" s="106">
        <f t="shared" si="173"/>
        <v>4247</v>
      </c>
    </row>
    <row r="551" spans="1:39" x14ac:dyDescent="0.3">
      <c r="A551" s="51">
        <v>5</v>
      </c>
      <c r="B551" s="51" t="s">
        <v>15</v>
      </c>
      <c r="C551" s="51">
        <v>330</v>
      </c>
      <c r="D551" s="51" t="s">
        <v>17</v>
      </c>
      <c r="E551" s="51"/>
      <c r="F551" s="51">
        <v>13260</v>
      </c>
      <c r="G551" s="71" t="s">
        <v>584</v>
      </c>
      <c r="H551" s="312">
        <v>19</v>
      </c>
      <c r="I551" t="s">
        <v>609</v>
      </c>
      <c r="J551" s="53">
        <v>29403</v>
      </c>
      <c r="K551" s="47">
        <v>1980</v>
      </c>
      <c r="L551" s="4">
        <v>7</v>
      </c>
      <c r="M551" s="52">
        <v>5100</v>
      </c>
      <c r="N551" s="49"/>
      <c r="O551" s="49"/>
      <c r="P551" s="49">
        <v>5100</v>
      </c>
      <c r="Q551" s="52">
        <v>0</v>
      </c>
      <c r="R551" s="52">
        <f t="shared" si="159"/>
        <v>5100</v>
      </c>
      <c r="S551" s="51">
        <v>30</v>
      </c>
      <c r="T551" s="99">
        <f t="shared" si="161"/>
        <v>39.247091033538673</v>
      </c>
      <c r="U551" s="98">
        <f t="shared" si="162"/>
        <v>5100</v>
      </c>
      <c r="V551" s="98">
        <f t="shared" si="163"/>
        <v>0</v>
      </c>
      <c r="W551" s="98">
        <v>0</v>
      </c>
      <c r="X551" s="52" t="s">
        <v>45</v>
      </c>
      <c r="Y551" s="15"/>
      <c r="AA551" s="57">
        <f t="shared" si="160"/>
        <v>5100</v>
      </c>
      <c r="AB551" s="57"/>
      <c r="AC551" s="57">
        <f t="shared" si="164"/>
        <v>5100</v>
      </c>
      <c r="AD551" s="57">
        <f t="shared" si="165"/>
        <v>5100</v>
      </c>
      <c r="AE551" s="57">
        <f t="shared" si="166"/>
        <v>5100</v>
      </c>
      <c r="AF551" s="57">
        <f t="shared" si="167"/>
        <v>5100</v>
      </c>
      <c r="AG551" s="15">
        <f t="shared" si="168"/>
        <v>5100</v>
      </c>
      <c r="AH551" s="74">
        <v>25</v>
      </c>
      <c r="AI551" s="304">
        <f t="shared" si="169"/>
        <v>37.497091033538673</v>
      </c>
      <c r="AJ551" s="304">
        <f t="shared" si="170"/>
        <v>38.247091033538673</v>
      </c>
      <c r="AK551" s="106">
        <f t="shared" si="171"/>
        <v>5100</v>
      </c>
      <c r="AL551" s="57">
        <f t="shared" si="172"/>
        <v>5100</v>
      </c>
      <c r="AM551" s="106">
        <f t="shared" si="173"/>
        <v>5100</v>
      </c>
    </row>
    <row r="552" spans="1:39" x14ac:dyDescent="0.3">
      <c r="A552" s="51">
        <v>5</v>
      </c>
      <c r="B552" s="51" t="s">
        <v>15</v>
      </c>
      <c r="C552" s="51">
        <v>330</v>
      </c>
      <c r="D552" s="51" t="s">
        <v>17</v>
      </c>
      <c r="E552" s="51"/>
      <c r="F552" s="51">
        <v>13260</v>
      </c>
      <c r="G552" s="71" t="s">
        <v>571</v>
      </c>
      <c r="H552" s="312">
        <v>4</v>
      </c>
      <c r="I552" t="s">
        <v>622</v>
      </c>
      <c r="J552" s="53">
        <v>29768</v>
      </c>
      <c r="K552" s="47">
        <v>1981</v>
      </c>
      <c r="L552" s="4">
        <v>7</v>
      </c>
      <c r="M552" s="52">
        <v>1886</v>
      </c>
      <c r="N552" s="49"/>
      <c r="O552" s="49"/>
      <c r="P552" s="49">
        <v>1886</v>
      </c>
      <c r="Q552" s="52">
        <v>0</v>
      </c>
      <c r="R552" s="52">
        <f t="shared" si="159"/>
        <v>1886</v>
      </c>
      <c r="S552" s="51">
        <v>30</v>
      </c>
      <c r="T552" s="99">
        <f t="shared" si="161"/>
        <v>38.247775496235455</v>
      </c>
      <c r="U552" s="98">
        <f t="shared" si="162"/>
        <v>1886</v>
      </c>
      <c r="V552" s="98">
        <f t="shared" si="163"/>
        <v>0</v>
      </c>
      <c r="W552" s="98">
        <v>0</v>
      </c>
      <c r="X552" s="52" t="s">
        <v>45</v>
      </c>
      <c r="Y552" s="15"/>
      <c r="AA552" s="57">
        <f t="shared" si="160"/>
        <v>1886</v>
      </c>
      <c r="AB552" s="57"/>
      <c r="AC552" s="57">
        <f t="shared" si="164"/>
        <v>1886</v>
      </c>
      <c r="AD552" s="57">
        <f t="shared" si="165"/>
        <v>1886</v>
      </c>
      <c r="AE552" s="57">
        <f t="shared" si="166"/>
        <v>1886</v>
      </c>
      <c r="AF552" s="57">
        <f t="shared" si="167"/>
        <v>1886</v>
      </c>
      <c r="AG552" s="15">
        <f t="shared" si="168"/>
        <v>1886</v>
      </c>
      <c r="AH552" s="74">
        <v>25</v>
      </c>
      <c r="AI552" s="304">
        <f t="shared" si="169"/>
        <v>36.497775496235455</v>
      </c>
      <c r="AJ552" s="304">
        <f t="shared" si="170"/>
        <v>37.247775496235455</v>
      </c>
      <c r="AK552" s="106">
        <f t="shared" si="171"/>
        <v>1886</v>
      </c>
      <c r="AL552" s="57">
        <f t="shared" si="172"/>
        <v>1886</v>
      </c>
      <c r="AM552" s="106">
        <f t="shared" si="173"/>
        <v>1886</v>
      </c>
    </row>
    <row r="553" spans="1:39" x14ac:dyDescent="0.3">
      <c r="A553" s="51">
        <v>5</v>
      </c>
      <c r="B553" s="51" t="s">
        <v>15</v>
      </c>
      <c r="C553" s="51">
        <v>330</v>
      </c>
      <c r="D553" s="51" t="s">
        <v>17</v>
      </c>
      <c r="E553" s="51"/>
      <c r="F553" s="51">
        <v>13260</v>
      </c>
      <c r="G553" s="71" t="s">
        <v>572</v>
      </c>
      <c r="H553" s="312">
        <v>5</v>
      </c>
      <c r="I553" t="s">
        <v>610</v>
      </c>
      <c r="J553" s="53">
        <v>29768</v>
      </c>
      <c r="K553" s="47">
        <v>1981</v>
      </c>
      <c r="L553" s="4">
        <v>7</v>
      </c>
      <c r="M553" s="52">
        <v>1886</v>
      </c>
      <c r="N553" s="49"/>
      <c r="O553" s="49"/>
      <c r="P553" s="49">
        <v>1886</v>
      </c>
      <c r="Q553" s="52">
        <v>0</v>
      </c>
      <c r="R553" s="52">
        <f t="shared" si="159"/>
        <v>1886</v>
      </c>
      <c r="S553" s="51">
        <v>30</v>
      </c>
      <c r="T553" s="99">
        <f t="shared" si="161"/>
        <v>38.247775496235455</v>
      </c>
      <c r="U553" s="98">
        <f t="shared" si="162"/>
        <v>1886</v>
      </c>
      <c r="V553" s="98">
        <f t="shared" si="163"/>
        <v>0</v>
      </c>
      <c r="W553" s="98">
        <v>0</v>
      </c>
      <c r="X553" s="52" t="s">
        <v>45</v>
      </c>
      <c r="Y553" s="15"/>
      <c r="AA553" s="57">
        <f t="shared" si="160"/>
        <v>1886</v>
      </c>
      <c r="AB553" s="57"/>
      <c r="AC553" s="57">
        <f t="shared" si="164"/>
        <v>1886</v>
      </c>
      <c r="AD553" s="57">
        <f t="shared" si="165"/>
        <v>1886</v>
      </c>
      <c r="AE553" s="57">
        <f t="shared" si="166"/>
        <v>1886</v>
      </c>
      <c r="AF553" s="57">
        <f t="shared" si="167"/>
        <v>1886</v>
      </c>
      <c r="AG553" s="15">
        <f t="shared" si="168"/>
        <v>1886</v>
      </c>
      <c r="AH553" s="74">
        <v>25</v>
      </c>
      <c r="AI553" s="304">
        <f t="shared" si="169"/>
        <v>36.497775496235455</v>
      </c>
      <c r="AJ553" s="304">
        <f t="shared" si="170"/>
        <v>37.247775496235455</v>
      </c>
      <c r="AK553" s="106">
        <f t="shared" si="171"/>
        <v>1886</v>
      </c>
      <c r="AL553" s="57">
        <f t="shared" si="172"/>
        <v>1886</v>
      </c>
      <c r="AM553" s="106">
        <f t="shared" si="173"/>
        <v>1886</v>
      </c>
    </row>
    <row r="554" spans="1:39" x14ac:dyDescent="0.3">
      <c r="A554" s="51">
        <v>5</v>
      </c>
      <c r="B554" s="51" t="s">
        <v>15</v>
      </c>
      <c r="C554" s="51">
        <v>330</v>
      </c>
      <c r="D554" s="51" t="s">
        <v>17</v>
      </c>
      <c r="E554" s="51"/>
      <c r="F554" s="51">
        <v>13260</v>
      </c>
      <c r="G554" s="71" t="s">
        <v>573</v>
      </c>
      <c r="H554" s="312">
        <v>6</v>
      </c>
      <c r="I554" t="s">
        <v>612</v>
      </c>
      <c r="J554" s="53">
        <v>30133</v>
      </c>
      <c r="K554" s="47">
        <v>1982</v>
      </c>
      <c r="L554" s="4">
        <v>7</v>
      </c>
      <c r="M554" s="52">
        <v>867.63999999999987</v>
      </c>
      <c r="N554" s="49"/>
      <c r="O554" s="49"/>
      <c r="P554" s="49">
        <v>867.63999999999987</v>
      </c>
      <c r="Q554" s="52">
        <v>0</v>
      </c>
      <c r="R554" s="52">
        <f t="shared" si="159"/>
        <v>867.63999999999987</v>
      </c>
      <c r="S554" s="51">
        <v>30</v>
      </c>
      <c r="T554" s="99">
        <f t="shared" si="161"/>
        <v>37.248459958932237</v>
      </c>
      <c r="U554" s="98">
        <f t="shared" si="162"/>
        <v>867.63999999999987</v>
      </c>
      <c r="V554" s="98">
        <f t="shared" si="163"/>
        <v>0</v>
      </c>
      <c r="W554" s="98">
        <v>0</v>
      </c>
      <c r="X554" s="52" t="s">
        <v>45</v>
      </c>
      <c r="Y554" s="15"/>
      <c r="AA554" s="57">
        <f t="shared" si="160"/>
        <v>867.63999999999987</v>
      </c>
      <c r="AB554" s="57"/>
      <c r="AC554" s="57">
        <f t="shared" si="164"/>
        <v>867.63999999999987</v>
      </c>
      <c r="AD554" s="57">
        <f t="shared" si="165"/>
        <v>867.64</v>
      </c>
      <c r="AE554" s="57">
        <f t="shared" si="166"/>
        <v>867.63999999999987</v>
      </c>
      <c r="AF554" s="57">
        <f t="shared" si="167"/>
        <v>867.63999999999987</v>
      </c>
      <c r="AG554" s="15">
        <f t="shared" si="168"/>
        <v>867.63999999999987</v>
      </c>
      <c r="AH554" s="74">
        <v>25</v>
      </c>
      <c r="AI554" s="304">
        <f t="shared" si="169"/>
        <v>35.498459958932237</v>
      </c>
      <c r="AJ554" s="304">
        <f t="shared" si="170"/>
        <v>36.248459958932237</v>
      </c>
      <c r="AK554" s="106">
        <f t="shared" si="171"/>
        <v>867.64</v>
      </c>
      <c r="AL554" s="57">
        <f t="shared" si="172"/>
        <v>867.64</v>
      </c>
      <c r="AM554" s="106">
        <f t="shared" si="173"/>
        <v>867.64</v>
      </c>
    </row>
    <row r="555" spans="1:39" x14ac:dyDescent="0.3">
      <c r="A555" s="51">
        <v>5</v>
      </c>
      <c r="B555" s="51" t="s">
        <v>15</v>
      </c>
      <c r="C555" s="51">
        <v>330</v>
      </c>
      <c r="D555" s="51" t="s">
        <v>17</v>
      </c>
      <c r="E555" s="51"/>
      <c r="F555" s="51">
        <v>13260</v>
      </c>
      <c r="G555" s="71" t="s">
        <v>574</v>
      </c>
      <c r="H555" s="312">
        <v>7</v>
      </c>
      <c r="I555" t="s">
        <v>623</v>
      </c>
      <c r="J555" s="53">
        <v>30133</v>
      </c>
      <c r="K555" s="47">
        <v>1982</v>
      </c>
      <c r="L555" s="4">
        <v>7</v>
      </c>
      <c r="M555" s="52">
        <v>4856</v>
      </c>
      <c r="N555" s="49"/>
      <c r="O555" s="49"/>
      <c r="P555" s="49">
        <v>4856</v>
      </c>
      <c r="Q555" s="52">
        <v>0</v>
      </c>
      <c r="R555" s="52">
        <f t="shared" si="159"/>
        <v>4856</v>
      </c>
      <c r="S555" s="51">
        <v>30</v>
      </c>
      <c r="T555" s="99">
        <f t="shared" si="161"/>
        <v>37.248459958932237</v>
      </c>
      <c r="U555" s="98">
        <f t="shared" si="162"/>
        <v>4856</v>
      </c>
      <c r="V555" s="98">
        <f t="shared" si="163"/>
        <v>0</v>
      </c>
      <c r="W555" s="98">
        <v>0</v>
      </c>
      <c r="X555" s="52" t="s">
        <v>45</v>
      </c>
      <c r="Y555" s="15"/>
      <c r="AA555" s="57">
        <f t="shared" si="160"/>
        <v>4856</v>
      </c>
      <c r="AB555" s="57"/>
      <c r="AC555" s="57">
        <f t="shared" si="164"/>
        <v>4856</v>
      </c>
      <c r="AD555" s="57">
        <f t="shared" si="165"/>
        <v>4856</v>
      </c>
      <c r="AE555" s="57">
        <f t="shared" si="166"/>
        <v>4856</v>
      </c>
      <c r="AF555" s="57">
        <f t="shared" si="167"/>
        <v>4856</v>
      </c>
      <c r="AG555" s="15">
        <f t="shared" si="168"/>
        <v>4856</v>
      </c>
      <c r="AH555" s="74">
        <v>25</v>
      </c>
      <c r="AI555" s="304">
        <f t="shared" si="169"/>
        <v>35.498459958932237</v>
      </c>
      <c r="AJ555" s="304">
        <f t="shared" si="170"/>
        <v>36.248459958932237</v>
      </c>
      <c r="AK555" s="106">
        <f t="shared" si="171"/>
        <v>4856</v>
      </c>
      <c r="AL555" s="57">
        <f t="shared" si="172"/>
        <v>4856</v>
      </c>
      <c r="AM555" s="106">
        <f t="shared" si="173"/>
        <v>4856</v>
      </c>
    </row>
    <row r="556" spans="1:39" x14ac:dyDescent="0.3">
      <c r="A556" s="51">
        <v>5</v>
      </c>
      <c r="B556" s="51" t="s">
        <v>15</v>
      </c>
      <c r="C556" s="51">
        <v>330</v>
      </c>
      <c r="D556" s="51" t="s">
        <v>17</v>
      </c>
      <c r="E556" s="51"/>
      <c r="F556" s="51">
        <v>13260</v>
      </c>
      <c r="G556" s="71" t="s">
        <v>586</v>
      </c>
      <c r="H556" s="312">
        <v>23</v>
      </c>
      <c r="I556" t="s">
        <v>614</v>
      </c>
      <c r="J556" s="53">
        <v>30133</v>
      </c>
      <c r="K556" s="47">
        <v>1982</v>
      </c>
      <c r="L556" s="4">
        <v>7</v>
      </c>
      <c r="M556" s="52">
        <v>750</v>
      </c>
      <c r="N556" s="49"/>
      <c r="O556" s="49"/>
      <c r="P556" s="49">
        <v>750</v>
      </c>
      <c r="Q556" s="52">
        <v>0</v>
      </c>
      <c r="R556" s="52">
        <f t="shared" si="159"/>
        <v>750</v>
      </c>
      <c r="S556" s="51">
        <v>30</v>
      </c>
      <c r="T556" s="99">
        <f t="shared" si="161"/>
        <v>37.248459958932237</v>
      </c>
      <c r="U556" s="98">
        <f t="shared" si="162"/>
        <v>750</v>
      </c>
      <c r="V556" s="98">
        <f t="shared" si="163"/>
        <v>0</v>
      </c>
      <c r="W556" s="98">
        <v>0</v>
      </c>
      <c r="X556" s="52" t="s">
        <v>45</v>
      </c>
      <c r="Y556" s="15"/>
      <c r="AA556" s="57">
        <f t="shared" si="160"/>
        <v>750</v>
      </c>
      <c r="AB556" s="57"/>
      <c r="AC556" s="57">
        <f t="shared" si="164"/>
        <v>750</v>
      </c>
      <c r="AD556" s="57">
        <f t="shared" si="165"/>
        <v>750</v>
      </c>
      <c r="AE556" s="57">
        <f t="shared" si="166"/>
        <v>750</v>
      </c>
      <c r="AF556" s="57">
        <f t="shared" si="167"/>
        <v>750</v>
      </c>
      <c r="AG556" s="15">
        <f t="shared" si="168"/>
        <v>750</v>
      </c>
      <c r="AH556" s="74">
        <v>25</v>
      </c>
      <c r="AI556" s="304">
        <f t="shared" si="169"/>
        <v>35.498459958932237</v>
      </c>
      <c r="AJ556" s="304">
        <f t="shared" si="170"/>
        <v>36.248459958932237</v>
      </c>
      <c r="AK556" s="106">
        <f t="shared" si="171"/>
        <v>750</v>
      </c>
      <c r="AL556" s="57">
        <f t="shared" si="172"/>
        <v>750</v>
      </c>
      <c r="AM556" s="106">
        <f t="shared" si="173"/>
        <v>750</v>
      </c>
    </row>
    <row r="557" spans="1:39" x14ac:dyDescent="0.3">
      <c r="A557" s="51">
        <v>5</v>
      </c>
      <c r="B557" s="51" t="s">
        <v>15</v>
      </c>
      <c r="C557" s="51">
        <v>330</v>
      </c>
      <c r="D557" s="51" t="s">
        <v>17</v>
      </c>
      <c r="E557" s="51"/>
      <c r="F557" s="51">
        <v>13260</v>
      </c>
      <c r="G557" s="71" t="s">
        <v>575</v>
      </c>
      <c r="H557" s="312">
        <v>8</v>
      </c>
      <c r="I557" t="s">
        <v>604</v>
      </c>
      <c r="J557" s="53">
        <v>30498</v>
      </c>
      <c r="K557" s="47">
        <v>1983</v>
      </c>
      <c r="L557" s="4">
        <v>7</v>
      </c>
      <c r="M557" s="52">
        <v>4856</v>
      </c>
      <c r="N557" s="49"/>
      <c r="O557" s="49"/>
      <c r="P557" s="49">
        <v>4856</v>
      </c>
      <c r="Q557" s="52">
        <v>0</v>
      </c>
      <c r="R557" s="52">
        <f t="shared" si="159"/>
        <v>4856</v>
      </c>
      <c r="S557" s="51">
        <v>30</v>
      </c>
      <c r="T557" s="99">
        <f t="shared" si="161"/>
        <v>36.249144421629019</v>
      </c>
      <c r="U557" s="98">
        <f t="shared" si="162"/>
        <v>4856</v>
      </c>
      <c r="V557" s="98">
        <f t="shared" si="163"/>
        <v>0</v>
      </c>
      <c r="W557" s="98">
        <v>0</v>
      </c>
      <c r="X557" s="52" t="s">
        <v>45</v>
      </c>
      <c r="Y557" s="15"/>
      <c r="AA557" s="57">
        <f t="shared" si="160"/>
        <v>4856</v>
      </c>
      <c r="AB557" s="57"/>
      <c r="AC557" s="57">
        <f t="shared" si="164"/>
        <v>4856</v>
      </c>
      <c r="AD557" s="57">
        <f t="shared" si="165"/>
        <v>4856</v>
      </c>
      <c r="AE557" s="57">
        <f t="shared" si="166"/>
        <v>4856</v>
      </c>
      <c r="AF557" s="57">
        <f t="shared" si="167"/>
        <v>4856</v>
      </c>
      <c r="AG557" s="15">
        <f t="shared" si="168"/>
        <v>4856</v>
      </c>
      <c r="AH557" s="74">
        <v>25</v>
      </c>
      <c r="AI557" s="304">
        <f t="shared" si="169"/>
        <v>34.499144421629019</v>
      </c>
      <c r="AJ557" s="304">
        <f t="shared" si="170"/>
        <v>35.249144421629019</v>
      </c>
      <c r="AK557" s="106">
        <f t="shared" si="171"/>
        <v>4856</v>
      </c>
      <c r="AL557" s="57">
        <f t="shared" si="172"/>
        <v>4856</v>
      </c>
      <c r="AM557" s="106">
        <f t="shared" si="173"/>
        <v>4856</v>
      </c>
    </row>
    <row r="558" spans="1:39" x14ac:dyDescent="0.3">
      <c r="A558" s="51">
        <v>5</v>
      </c>
      <c r="B558" s="51" t="s">
        <v>15</v>
      </c>
      <c r="C558" s="51">
        <v>330</v>
      </c>
      <c r="D558" s="51" t="s">
        <v>17</v>
      </c>
      <c r="E558" s="51"/>
      <c r="F558" s="51">
        <v>13260</v>
      </c>
      <c r="G558" s="71" t="s">
        <v>585</v>
      </c>
      <c r="H558" s="312">
        <v>22</v>
      </c>
      <c r="I558" t="s">
        <v>615</v>
      </c>
      <c r="J558" s="53">
        <v>30498</v>
      </c>
      <c r="K558" s="47">
        <v>1983</v>
      </c>
      <c r="L558" s="4">
        <v>7</v>
      </c>
      <c r="M558" s="52">
        <v>3500</v>
      </c>
      <c r="N558" s="49"/>
      <c r="O558" s="49"/>
      <c r="P558" s="49">
        <v>3500</v>
      </c>
      <c r="Q558" s="52">
        <v>0</v>
      </c>
      <c r="R558" s="52">
        <f t="shared" si="159"/>
        <v>3500</v>
      </c>
      <c r="S558" s="51">
        <v>30</v>
      </c>
      <c r="T558" s="99">
        <f t="shared" si="161"/>
        <v>36.249144421629019</v>
      </c>
      <c r="U558" s="98">
        <f t="shared" si="162"/>
        <v>3500</v>
      </c>
      <c r="V558" s="98">
        <f t="shared" si="163"/>
        <v>0</v>
      </c>
      <c r="W558" s="98">
        <v>0</v>
      </c>
      <c r="X558" s="52" t="s">
        <v>45</v>
      </c>
      <c r="Y558" s="15"/>
      <c r="AA558" s="57">
        <f t="shared" si="160"/>
        <v>3500</v>
      </c>
      <c r="AB558" s="57"/>
      <c r="AC558" s="57">
        <f t="shared" si="164"/>
        <v>3500</v>
      </c>
      <c r="AD558" s="57">
        <f t="shared" si="165"/>
        <v>3500</v>
      </c>
      <c r="AE558" s="57">
        <f t="shared" si="166"/>
        <v>3500</v>
      </c>
      <c r="AF558" s="57">
        <f t="shared" si="167"/>
        <v>3500</v>
      </c>
      <c r="AG558" s="15">
        <f t="shared" si="168"/>
        <v>3500</v>
      </c>
      <c r="AH558" s="74">
        <v>25</v>
      </c>
      <c r="AI558" s="304">
        <f t="shared" si="169"/>
        <v>34.499144421629019</v>
      </c>
      <c r="AJ558" s="304">
        <f t="shared" si="170"/>
        <v>35.249144421629019</v>
      </c>
      <c r="AK558" s="106">
        <f t="shared" si="171"/>
        <v>3500</v>
      </c>
      <c r="AL558" s="57">
        <f t="shared" si="172"/>
        <v>3500</v>
      </c>
      <c r="AM558" s="106">
        <f t="shared" si="173"/>
        <v>3500</v>
      </c>
    </row>
    <row r="559" spans="1:39" x14ac:dyDescent="0.3">
      <c r="A559" s="51">
        <v>5</v>
      </c>
      <c r="B559" s="51" t="s">
        <v>15</v>
      </c>
      <c r="C559" s="51">
        <v>330</v>
      </c>
      <c r="D559" s="51" t="s">
        <v>17</v>
      </c>
      <c r="E559" s="51"/>
      <c r="F559" s="51">
        <v>13260</v>
      </c>
      <c r="G559" s="71" t="s">
        <v>590</v>
      </c>
      <c r="H559" s="312">
        <v>29</v>
      </c>
      <c r="I559" t="s">
        <v>616</v>
      </c>
      <c r="J559" s="53">
        <v>30864</v>
      </c>
      <c r="K559" s="47">
        <v>1984</v>
      </c>
      <c r="L559" s="4">
        <v>7</v>
      </c>
      <c r="M559" s="52">
        <v>6000</v>
      </c>
      <c r="N559" s="49"/>
      <c r="O559" s="49"/>
      <c r="P559" s="49">
        <v>6000</v>
      </c>
      <c r="Q559" s="52">
        <v>0</v>
      </c>
      <c r="R559" s="52">
        <f t="shared" si="159"/>
        <v>6000</v>
      </c>
      <c r="S559" s="51">
        <v>30</v>
      </c>
      <c r="T559" s="99">
        <f t="shared" si="161"/>
        <v>35.247091033538673</v>
      </c>
      <c r="U559" s="98">
        <f t="shared" si="162"/>
        <v>6000</v>
      </c>
      <c r="V559" s="98">
        <f t="shared" si="163"/>
        <v>0</v>
      </c>
      <c r="W559" s="98">
        <v>0</v>
      </c>
      <c r="X559" s="52" t="s">
        <v>45</v>
      </c>
      <c r="Y559" s="15"/>
      <c r="AA559" s="57">
        <f t="shared" si="160"/>
        <v>6000</v>
      </c>
      <c r="AB559" s="57"/>
      <c r="AC559" s="57">
        <f t="shared" si="164"/>
        <v>6000</v>
      </c>
      <c r="AD559" s="57">
        <f t="shared" si="165"/>
        <v>6000</v>
      </c>
      <c r="AE559" s="57">
        <f t="shared" si="166"/>
        <v>6000</v>
      </c>
      <c r="AF559" s="57">
        <f t="shared" si="167"/>
        <v>6000</v>
      </c>
      <c r="AG559" s="15">
        <f t="shared" si="168"/>
        <v>6000</v>
      </c>
      <c r="AH559" s="74">
        <v>25</v>
      </c>
      <c r="AI559" s="304">
        <f t="shared" si="169"/>
        <v>33.497091033538673</v>
      </c>
      <c r="AJ559" s="304">
        <f t="shared" si="170"/>
        <v>34.247091033538673</v>
      </c>
      <c r="AK559" s="106">
        <f t="shared" si="171"/>
        <v>6000</v>
      </c>
      <c r="AL559" s="57">
        <f t="shared" si="172"/>
        <v>6000</v>
      </c>
      <c r="AM559" s="106">
        <f t="shared" si="173"/>
        <v>6000</v>
      </c>
    </row>
    <row r="560" spans="1:39" x14ac:dyDescent="0.3">
      <c r="A560" s="51">
        <v>5</v>
      </c>
      <c r="B560" s="51" t="s">
        <v>15</v>
      </c>
      <c r="C560" s="51">
        <v>330</v>
      </c>
      <c r="D560" s="51" t="s">
        <v>17</v>
      </c>
      <c r="E560" s="51"/>
      <c r="F560" s="51">
        <v>13260</v>
      </c>
      <c r="G560" s="71" t="s">
        <v>578</v>
      </c>
      <c r="H560" s="312">
        <v>13</v>
      </c>
      <c r="I560" t="s">
        <v>617</v>
      </c>
      <c r="J560" s="53">
        <v>31229</v>
      </c>
      <c r="K560" s="47">
        <v>1985</v>
      </c>
      <c r="L560" s="4">
        <v>7</v>
      </c>
      <c r="M560" s="52">
        <v>7500</v>
      </c>
      <c r="N560" s="49"/>
      <c r="O560" s="49"/>
      <c r="P560" s="49">
        <v>7500</v>
      </c>
      <c r="Q560" s="52">
        <v>0</v>
      </c>
      <c r="R560" s="52">
        <f t="shared" si="159"/>
        <v>7500</v>
      </c>
      <c r="S560" s="51">
        <v>30</v>
      </c>
      <c r="T560" s="99">
        <f t="shared" si="161"/>
        <v>34.247775496235455</v>
      </c>
      <c r="U560" s="98">
        <f t="shared" si="162"/>
        <v>7500</v>
      </c>
      <c r="V560" s="98">
        <f t="shared" si="163"/>
        <v>0</v>
      </c>
      <c r="W560" s="98">
        <v>0</v>
      </c>
      <c r="X560" s="52" t="s">
        <v>45</v>
      </c>
      <c r="Y560" s="15"/>
      <c r="AA560" s="57">
        <f t="shared" si="160"/>
        <v>7500</v>
      </c>
      <c r="AB560" s="57"/>
      <c r="AC560" s="57">
        <f t="shared" si="164"/>
        <v>7500</v>
      </c>
      <c r="AD560" s="57">
        <f t="shared" si="165"/>
        <v>7500</v>
      </c>
      <c r="AE560" s="57">
        <f t="shared" si="166"/>
        <v>7500</v>
      </c>
      <c r="AF560" s="57">
        <f t="shared" si="167"/>
        <v>7500</v>
      </c>
      <c r="AG560" s="15">
        <f t="shared" si="168"/>
        <v>7500</v>
      </c>
      <c r="AH560" s="74">
        <v>25</v>
      </c>
      <c r="AI560" s="304">
        <f t="shared" si="169"/>
        <v>32.497775496235455</v>
      </c>
      <c r="AJ560" s="304">
        <f t="shared" si="170"/>
        <v>33.247775496235455</v>
      </c>
      <c r="AK560" s="106">
        <f t="shared" si="171"/>
        <v>7500</v>
      </c>
      <c r="AL560" s="57">
        <f t="shared" si="172"/>
        <v>7500</v>
      </c>
      <c r="AM560" s="106">
        <f t="shared" si="173"/>
        <v>7500</v>
      </c>
    </row>
    <row r="561" spans="1:39" x14ac:dyDescent="0.3">
      <c r="A561" s="51">
        <v>5</v>
      </c>
      <c r="B561" s="51" t="s">
        <v>15</v>
      </c>
      <c r="C561" s="51">
        <v>330</v>
      </c>
      <c r="D561" s="51" t="s">
        <v>17</v>
      </c>
      <c r="E561" s="51"/>
      <c r="F561" s="51">
        <v>13260</v>
      </c>
      <c r="G561" s="71" t="s">
        <v>580</v>
      </c>
      <c r="H561" s="312">
        <v>15</v>
      </c>
      <c r="I561" t="s">
        <v>618</v>
      </c>
      <c r="J561" s="53">
        <v>31229</v>
      </c>
      <c r="K561" s="47">
        <v>1985</v>
      </c>
      <c r="L561" s="4">
        <v>7</v>
      </c>
      <c r="M561" s="52">
        <v>7500</v>
      </c>
      <c r="N561" s="49"/>
      <c r="O561" s="49"/>
      <c r="P561" s="49">
        <v>7500</v>
      </c>
      <c r="Q561" s="52">
        <v>0</v>
      </c>
      <c r="R561" s="52">
        <f t="shared" si="159"/>
        <v>7500</v>
      </c>
      <c r="S561" s="51">
        <v>30</v>
      </c>
      <c r="T561" s="99">
        <f t="shared" si="161"/>
        <v>34.247775496235455</v>
      </c>
      <c r="U561" s="98">
        <f t="shared" si="162"/>
        <v>7500</v>
      </c>
      <c r="V561" s="98">
        <f t="shared" si="163"/>
        <v>0</v>
      </c>
      <c r="W561" s="98">
        <v>0</v>
      </c>
      <c r="X561" s="52" t="s">
        <v>45</v>
      </c>
      <c r="Y561" s="15"/>
      <c r="AA561" s="57">
        <f t="shared" si="160"/>
        <v>7500</v>
      </c>
      <c r="AB561" s="57"/>
      <c r="AC561" s="57">
        <f t="shared" si="164"/>
        <v>7500</v>
      </c>
      <c r="AD561" s="57">
        <f t="shared" si="165"/>
        <v>7500</v>
      </c>
      <c r="AE561" s="57">
        <f t="shared" si="166"/>
        <v>7500</v>
      </c>
      <c r="AF561" s="57">
        <f t="shared" si="167"/>
        <v>7500</v>
      </c>
      <c r="AG561" s="15">
        <f t="shared" si="168"/>
        <v>7500</v>
      </c>
      <c r="AH561" s="74">
        <v>25</v>
      </c>
      <c r="AI561" s="304">
        <f t="shared" si="169"/>
        <v>32.497775496235455</v>
      </c>
      <c r="AJ561" s="304">
        <f t="shared" si="170"/>
        <v>33.247775496235455</v>
      </c>
      <c r="AK561" s="106">
        <f t="shared" si="171"/>
        <v>7500</v>
      </c>
      <c r="AL561" s="57">
        <f t="shared" si="172"/>
        <v>7500</v>
      </c>
      <c r="AM561" s="106">
        <f t="shared" si="173"/>
        <v>7500</v>
      </c>
    </row>
    <row r="562" spans="1:39" x14ac:dyDescent="0.3">
      <c r="A562" s="51">
        <v>5</v>
      </c>
      <c r="B562" s="51" t="s">
        <v>15</v>
      </c>
      <c r="C562" s="51">
        <v>330</v>
      </c>
      <c r="D562" s="51" t="s">
        <v>17</v>
      </c>
      <c r="E562" s="51"/>
      <c r="F562" s="51">
        <v>13260</v>
      </c>
      <c r="G562" s="71" t="s">
        <v>582</v>
      </c>
      <c r="H562" s="312">
        <v>17</v>
      </c>
      <c r="I562" t="s">
        <v>619</v>
      </c>
      <c r="J562" s="53">
        <v>31229</v>
      </c>
      <c r="K562" s="47">
        <v>1985</v>
      </c>
      <c r="L562" s="4">
        <v>7</v>
      </c>
      <c r="M562" s="52">
        <v>4000</v>
      </c>
      <c r="N562" s="49"/>
      <c r="O562" s="49"/>
      <c r="P562" s="49">
        <v>4000</v>
      </c>
      <c r="Q562" s="52">
        <v>0</v>
      </c>
      <c r="R562" s="52">
        <f t="shared" si="159"/>
        <v>4000</v>
      </c>
      <c r="S562" s="51">
        <v>30</v>
      </c>
      <c r="T562" s="99">
        <f t="shared" si="161"/>
        <v>34.247775496235455</v>
      </c>
      <c r="U562" s="98">
        <f t="shared" si="162"/>
        <v>4000</v>
      </c>
      <c r="V562" s="98">
        <f t="shared" si="163"/>
        <v>0</v>
      </c>
      <c r="W562" s="98">
        <v>0</v>
      </c>
      <c r="X562" s="52" t="s">
        <v>45</v>
      </c>
      <c r="Y562" s="15"/>
      <c r="AA562" s="57">
        <f t="shared" si="160"/>
        <v>4000</v>
      </c>
      <c r="AB562" s="57"/>
      <c r="AC562" s="57">
        <f t="shared" si="164"/>
        <v>4000</v>
      </c>
      <c r="AD562" s="57">
        <f t="shared" si="165"/>
        <v>4000</v>
      </c>
      <c r="AE562" s="57">
        <f t="shared" si="166"/>
        <v>4000</v>
      </c>
      <c r="AF562" s="57">
        <f t="shared" si="167"/>
        <v>4000</v>
      </c>
      <c r="AG562" s="15">
        <f t="shared" si="168"/>
        <v>4000</v>
      </c>
      <c r="AH562" s="74">
        <v>25</v>
      </c>
      <c r="AI562" s="304">
        <f t="shared" si="169"/>
        <v>32.497775496235455</v>
      </c>
      <c r="AJ562" s="304">
        <f t="shared" si="170"/>
        <v>33.247775496235455</v>
      </c>
      <c r="AK562" s="106">
        <f t="shared" si="171"/>
        <v>4000</v>
      </c>
      <c r="AL562" s="57">
        <f t="shared" si="172"/>
        <v>4000</v>
      </c>
      <c r="AM562" s="106">
        <f t="shared" si="173"/>
        <v>4000</v>
      </c>
    </row>
    <row r="563" spans="1:39" x14ac:dyDescent="0.3">
      <c r="A563" s="51">
        <v>5</v>
      </c>
      <c r="B563" s="51" t="s">
        <v>15</v>
      </c>
      <c r="C563" s="51">
        <v>330</v>
      </c>
      <c r="D563" s="51" t="s">
        <v>17</v>
      </c>
      <c r="E563" s="51"/>
      <c r="F563" s="51">
        <v>13260</v>
      </c>
      <c r="G563" s="71" t="s">
        <v>589</v>
      </c>
      <c r="H563" s="312">
        <v>27</v>
      </c>
      <c r="I563" t="s">
        <v>620</v>
      </c>
      <c r="J563" s="53">
        <v>31229</v>
      </c>
      <c r="K563" s="47">
        <v>1985</v>
      </c>
      <c r="L563" s="4">
        <v>7</v>
      </c>
      <c r="M563" s="52">
        <v>7500</v>
      </c>
      <c r="N563" s="49"/>
      <c r="O563" s="49"/>
      <c r="P563" s="49">
        <v>7500</v>
      </c>
      <c r="Q563" s="52">
        <v>0</v>
      </c>
      <c r="R563" s="52">
        <f t="shared" si="159"/>
        <v>7500</v>
      </c>
      <c r="S563" s="51">
        <v>30</v>
      </c>
      <c r="T563" s="99">
        <f t="shared" si="161"/>
        <v>34.247775496235455</v>
      </c>
      <c r="U563" s="98">
        <f t="shared" si="162"/>
        <v>7500</v>
      </c>
      <c r="V563" s="98">
        <f t="shared" si="163"/>
        <v>0</v>
      </c>
      <c r="W563" s="98">
        <v>0</v>
      </c>
      <c r="X563" s="52" t="s">
        <v>45</v>
      </c>
      <c r="Y563" s="15"/>
      <c r="AA563" s="57">
        <f t="shared" si="160"/>
        <v>7500</v>
      </c>
      <c r="AB563" s="57"/>
      <c r="AC563" s="57">
        <f t="shared" si="164"/>
        <v>7500</v>
      </c>
      <c r="AD563" s="57">
        <f t="shared" si="165"/>
        <v>7500</v>
      </c>
      <c r="AE563" s="57">
        <f t="shared" si="166"/>
        <v>7500</v>
      </c>
      <c r="AF563" s="57">
        <f t="shared" si="167"/>
        <v>7500</v>
      </c>
      <c r="AG563" s="15">
        <f t="shared" si="168"/>
        <v>7500</v>
      </c>
      <c r="AH563" s="74">
        <v>25</v>
      </c>
      <c r="AI563" s="304">
        <f t="shared" si="169"/>
        <v>32.497775496235455</v>
      </c>
      <c r="AJ563" s="304">
        <f t="shared" si="170"/>
        <v>33.247775496235455</v>
      </c>
      <c r="AK563" s="106">
        <f t="shared" si="171"/>
        <v>7500</v>
      </c>
      <c r="AL563" s="57">
        <f t="shared" si="172"/>
        <v>7500</v>
      </c>
      <c r="AM563" s="106">
        <f t="shared" si="173"/>
        <v>7500</v>
      </c>
    </row>
    <row r="564" spans="1:39" x14ac:dyDescent="0.3">
      <c r="A564" s="51">
        <v>5</v>
      </c>
      <c r="B564" s="51" t="s">
        <v>15</v>
      </c>
      <c r="C564" s="51">
        <v>330</v>
      </c>
      <c r="D564" s="51" t="s">
        <v>17</v>
      </c>
      <c r="E564" s="51"/>
      <c r="F564" s="51">
        <v>13260</v>
      </c>
      <c r="G564" s="71" t="s">
        <v>579</v>
      </c>
      <c r="H564" s="312">
        <v>14</v>
      </c>
      <c r="I564" t="s">
        <v>621</v>
      </c>
      <c r="J564" s="53">
        <v>31959</v>
      </c>
      <c r="K564" s="47">
        <v>1987</v>
      </c>
      <c r="L564" s="4">
        <v>7</v>
      </c>
      <c r="M564" s="52">
        <v>5000</v>
      </c>
      <c r="N564" s="49"/>
      <c r="O564" s="49"/>
      <c r="P564" s="49">
        <v>5000</v>
      </c>
      <c r="Q564" s="52">
        <v>0</v>
      </c>
      <c r="R564" s="52">
        <f t="shared" si="159"/>
        <v>5000</v>
      </c>
      <c r="S564" s="51">
        <v>30</v>
      </c>
      <c r="T564" s="99">
        <f t="shared" si="161"/>
        <v>32.249144421629019</v>
      </c>
      <c r="U564" s="98">
        <f t="shared" si="162"/>
        <v>5000</v>
      </c>
      <c r="V564" s="98">
        <f t="shared" si="163"/>
        <v>0</v>
      </c>
      <c r="W564" s="98">
        <v>0</v>
      </c>
      <c r="X564" s="52" t="s">
        <v>45</v>
      </c>
      <c r="Y564" s="15"/>
      <c r="AA564" s="57">
        <f t="shared" si="160"/>
        <v>5000</v>
      </c>
      <c r="AB564" s="57"/>
      <c r="AC564" s="57">
        <f t="shared" si="164"/>
        <v>5000</v>
      </c>
      <c r="AD564" s="57">
        <f t="shared" si="165"/>
        <v>5000</v>
      </c>
      <c r="AE564" s="57">
        <f t="shared" si="166"/>
        <v>5000</v>
      </c>
      <c r="AF564" s="57">
        <f t="shared" si="167"/>
        <v>5000</v>
      </c>
      <c r="AG564" s="15">
        <f t="shared" si="168"/>
        <v>5000</v>
      </c>
      <c r="AH564" s="74">
        <v>25</v>
      </c>
      <c r="AI564" s="304">
        <f t="shared" si="169"/>
        <v>30.499144421629019</v>
      </c>
      <c r="AJ564" s="304">
        <f t="shared" si="170"/>
        <v>31.249144421629019</v>
      </c>
      <c r="AK564" s="106">
        <f t="shared" si="171"/>
        <v>5000</v>
      </c>
      <c r="AL564" s="57">
        <f t="shared" si="172"/>
        <v>5000</v>
      </c>
      <c r="AM564" s="106">
        <f t="shared" si="173"/>
        <v>5000</v>
      </c>
    </row>
    <row r="565" spans="1:39" x14ac:dyDescent="0.3">
      <c r="A565" s="51">
        <v>5</v>
      </c>
      <c r="B565" s="51" t="s">
        <v>15</v>
      </c>
      <c r="C565" s="51">
        <v>330</v>
      </c>
      <c r="D565" s="51" t="s">
        <v>17</v>
      </c>
      <c r="E565" s="51"/>
      <c r="F565" s="51">
        <v>13260</v>
      </c>
      <c r="G565" s="71" t="s">
        <v>591</v>
      </c>
      <c r="H565" s="313">
        <v>28</v>
      </c>
      <c r="I565" s="84" t="s">
        <v>643</v>
      </c>
      <c r="J565" s="53">
        <v>32325</v>
      </c>
      <c r="K565" s="47">
        <v>1988</v>
      </c>
      <c r="L565" s="4">
        <v>7</v>
      </c>
      <c r="M565" s="52">
        <v>2693</v>
      </c>
      <c r="N565" s="49"/>
      <c r="O565" s="49"/>
      <c r="P565" s="49">
        <v>2693</v>
      </c>
      <c r="Q565" s="52">
        <v>0</v>
      </c>
      <c r="R565" s="52">
        <f t="shared" si="159"/>
        <v>2693</v>
      </c>
      <c r="S565" s="51">
        <v>30</v>
      </c>
      <c r="T565" s="99">
        <f t="shared" si="161"/>
        <v>31.247091033538673</v>
      </c>
      <c r="U565" s="98">
        <f t="shared" si="162"/>
        <v>2693</v>
      </c>
      <c r="V565" s="98">
        <f t="shared" si="163"/>
        <v>0</v>
      </c>
      <c r="W565" s="98">
        <v>0</v>
      </c>
      <c r="X565" s="52" t="s">
        <v>45</v>
      </c>
      <c r="Y565" s="15"/>
      <c r="AA565" s="57">
        <f t="shared" si="160"/>
        <v>2693</v>
      </c>
      <c r="AB565" s="57"/>
      <c r="AC565" s="57">
        <f t="shared" si="164"/>
        <v>2693</v>
      </c>
      <c r="AD565" s="57">
        <f t="shared" si="165"/>
        <v>2693</v>
      </c>
      <c r="AE565" s="57">
        <f t="shared" si="166"/>
        <v>2693</v>
      </c>
      <c r="AF565" s="57">
        <f t="shared" si="167"/>
        <v>2693</v>
      </c>
      <c r="AG565" s="15">
        <f t="shared" si="168"/>
        <v>2693</v>
      </c>
      <c r="AH565" s="74">
        <v>25</v>
      </c>
      <c r="AI565" s="304">
        <f t="shared" si="169"/>
        <v>29.497091033538673</v>
      </c>
      <c r="AJ565" s="304">
        <f t="shared" si="170"/>
        <v>30.247091033538673</v>
      </c>
      <c r="AK565" s="106">
        <f t="shared" si="171"/>
        <v>2693</v>
      </c>
      <c r="AL565" s="57">
        <f t="shared" si="172"/>
        <v>2693</v>
      </c>
      <c r="AM565" s="106">
        <f t="shared" si="173"/>
        <v>2693</v>
      </c>
    </row>
    <row r="566" spans="1:39" x14ac:dyDescent="0.3">
      <c r="A566" s="51">
        <v>5</v>
      </c>
      <c r="B566" s="51" t="s">
        <v>15</v>
      </c>
      <c r="C566" s="51">
        <v>330</v>
      </c>
      <c r="D566" s="51" t="s">
        <v>17</v>
      </c>
      <c r="E566" s="51"/>
      <c r="F566" s="51">
        <v>13260</v>
      </c>
      <c r="G566" s="71" t="s">
        <v>576</v>
      </c>
      <c r="H566" s="312">
        <v>11</v>
      </c>
      <c r="I566" s="74" t="s">
        <v>644</v>
      </c>
      <c r="J566" s="53">
        <v>33420</v>
      </c>
      <c r="K566" s="47">
        <v>1991</v>
      </c>
      <c r="L566" s="4">
        <v>7</v>
      </c>
      <c r="M566" s="52">
        <v>7500</v>
      </c>
      <c r="N566" s="49"/>
      <c r="O566" s="49"/>
      <c r="P566" s="49">
        <v>7500</v>
      </c>
      <c r="Q566" s="52">
        <v>0</v>
      </c>
      <c r="R566" s="52">
        <f t="shared" si="159"/>
        <v>7500</v>
      </c>
      <c r="S566" s="51">
        <v>30</v>
      </c>
      <c r="T566" s="99">
        <f t="shared" si="161"/>
        <v>28.249144421629023</v>
      </c>
      <c r="U566" s="98">
        <f t="shared" si="162"/>
        <v>7062.2861054072555</v>
      </c>
      <c r="V566" s="98">
        <f t="shared" si="163"/>
        <v>437.71389459274451</v>
      </c>
      <c r="W566" s="98">
        <f t="shared" ref="W566:W587" si="174">+R566*ROUND(1/S566,4)</f>
        <v>249.75000000000003</v>
      </c>
      <c r="X566" s="52" t="s">
        <v>45</v>
      </c>
      <c r="Y566" s="15"/>
      <c r="AA566" s="57">
        <f t="shared" si="160"/>
        <v>7500</v>
      </c>
      <c r="AB566" s="57"/>
      <c r="AC566" s="57">
        <f t="shared" si="164"/>
        <v>7500</v>
      </c>
      <c r="AD566" s="57">
        <f t="shared" si="165"/>
        <v>6812.29</v>
      </c>
      <c r="AE566" s="57">
        <f t="shared" si="166"/>
        <v>7500</v>
      </c>
      <c r="AF566" s="57">
        <f t="shared" si="167"/>
        <v>7500</v>
      </c>
      <c r="AG566" s="15">
        <f t="shared" si="168"/>
        <v>7500</v>
      </c>
      <c r="AH566" s="74">
        <v>25</v>
      </c>
      <c r="AI566" s="304">
        <f t="shared" si="169"/>
        <v>26.499144421629023</v>
      </c>
      <c r="AJ566" s="304">
        <f t="shared" si="170"/>
        <v>27.249144421629023</v>
      </c>
      <c r="AK566" s="106">
        <f t="shared" si="171"/>
        <v>7500</v>
      </c>
      <c r="AL566" s="57">
        <f t="shared" si="172"/>
        <v>7500</v>
      </c>
      <c r="AM566" s="106">
        <f t="shared" si="173"/>
        <v>7500</v>
      </c>
    </row>
    <row r="567" spans="1:39" x14ac:dyDescent="0.3">
      <c r="A567" s="51">
        <v>5</v>
      </c>
      <c r="B567" s="51" t="s">
        <v>15</v>
      </c>
      <c r="C567" s="51">
        <v>330</v>
      </c>
      <c r="D567" s="51" t="s">
        <v>17</v>
      </c>
      <c r="E567" s="51"/>
      <c r="F567" s="51">
        <v>13260</v>
      </c>
      <c r="G567" s="71" t="s">
        <v>572</v>
      </c>
      <c r="H567" s="312">
        <v>5</v>
      </c>
      <c r="I567" t="s">
        <v>610</v>
      </c>
      <c r="J567" s="53">
        <v>34151</v>
      </c>
      <c r="K567" s="47">
        <v>1993</v>
      </c>
      <c r="L567" s="4">
        <v>7</v>
      </c>
      <c r="M567" s="52">
        <v>10000</v>
      </c>
      <c r="N567" s="49"/>
      <c r="O567" s="49"/>
      <c r="P567" s="49">
        <v>10000</v>
      </c>
      <c r="Q567" s="52">
        <v>0</v>
      </c>
      <c r="R567" s="52">
        <f t="shared" si="159"/>
        <v>10000</v>
      </c>
      <c r="S567" s="51">
        <v>30</v>
      </c>
      <c r="T567" s="99">
        <f t="shared" si="161"/>
        <v>26.247775496235455</v>
      </c>
      <c r="U567" s="98">
        <f t="shared" si="162"/>
        <v>8749.2584987451519</v>
      </c>
      <c r="V567" s="98">
        <f t="shared" si="163"/>
        <v>1250.7415012548481</v>
      </c>
      <c r="W567" s="98">
        <f t="shared" si="174"/>
        <v>333.00000000000006</v>
      </c>
      <c r="X567" s="52" t="s">
        <v>45</v>
      </c>
      <c r="Y567" s="15"/>
      <c r="AA567" s="57">
        <f t="shared" si="160"/>
        <v>10000</v>
      </c>
      <c r="AB567" s="57"/>
      <c r="AC567" s="57">
        <f t="shared" si="164"/>
        <v>10000</v>
      </c>
      <c r="AD567" s="57">
        <f t="shared" si="165"/>
        <v>8415.93</v>
      </c>
      <c r="AE567" s="57">
        <f t="shared" si="166"/>
        <v>10000</v>
      </c>
      <c r="AF567" s="57">
        <f t="shared" si="167"/>
        <v>10000</v>
      </c>
      <c r="AG567" s="15">
        <f t="shared" si="168"/>
        <v>10000</v>
      </c>
      <c r="AH567" s="74">
        <v>25</v>
      </c>
      <c r="AI567" s="304">
        <f t="shared" si="169"/>
        <v>24.497775496235455</v>
      </c>
      <c r="AJ567" s="304">
        <f t="shared" si="170"/>
        <v>25.247775496235455</v>
      </c>
      <c r="AK567" s="106">
        <f t="shared" si="171"/>
        <v>9799.11</v>
      </c>
      <c r="AL567" s="57">
        <f t="shared" si="172"/>
        <v>10000</v>
      </c>
      <c r="AM567" s="106">
        <f t="shared" si="173"/>
        <v>10000</v>
      </c>
    </row>
    <row r="568" spans="1:39" x14ac:dyDescent="0.3">
      <c r="A568" s="51">
        <v>5</v>
      </c>
      <c r="B568" s="51" t="s">
        <v>15</v>
      </c>
      <c r="C568" s="51">
        <v>330</v>
      </c>
      <c r="D568" s="51" t="s">
        <v>17</v>
      </c>
      <c r="E568" s="51"/>
      <c r="F568" s="51">
        <v>13260</v>
      </c>
      <c r="G568" s="71" t="s">
        <v>582</v>
      </c>
      <c r="H568" s="312">
        <v>17</v>
      </c>
      <c r="I568" t="s">
        <v>619</v>
      </c>
      <c r="J568" s="53">
        <v>34516</v>
      </c>
      <c r="K568" s="47">
        <v>1994</v>
      </c>
      <c r="L568" s="4">
        <v>7</v>
      </c>
      <c r="M568" s="52">
        <v>5000</v>
      </c>
      <c r="N568" s="49"/>
      <c r="O568" s="49"/>
      <c r="P568" s="49">
        <v>5000</v>
      </c>
      <c r="Q568" s="52">
        <v>0</v>
      </c>
      <c r="R568" s="52">
        <f t="shared" si="159"/>
        <v>5000</v>
      </c>
      <c r="S568" s="51">
        <v>30</v>
      </c>
      <c r="T568" s="99">
        <f t="shared" si="161"/>
        <v>25.248459958932237</v>
      </c>
      <c r="U568" s="98">
        <f t="shared" si="162"/>
        <v>4208.0766598220398</v>
      </c>
      <c r="V568" s="98">
        <f t="shared" si="163"/>
        <v>791.9233401779602</v>
      </c>
      <c r="W568" s="98">
        <f t="shared" si="174"/>
        <v>166.50000000000003</v>
      </c>
      <c r="X568" s="52" t="s">
        <v>45</v>
      </c>
      <c r="Y568" s="15"/>
      <c r="AA568" s="57">
        <f t="shared" si="160"/>
        <v>5000</v>
      </c>
      <c r="AB568" s="57"/>
      <c r="AC568" s="57">
        <f t="shared" si="164"/>
        <v>5000</v>
      </c>
      <c r="AD568" s="57">
        <f t="shared" si="165"/>
        <v>4041.41</v>
      </c>
      <c r="AE568" s="57">
        <f t="shared" si="166"/>
        <v>5000</v>
      </c>
      <c r="AF568" s="57">
        <f t="shared" si="167"/>
        <v>5000</v>
      </c>
      <c r="AG568" s="15">
        <f t="shared" si="168"/>
        <v>5000</v>
      </c>
      <c r="AH568" s="74">
        <v>25</v>
      </c>
      <c r="AI568" s="304">
        <f t="shared" si="169"/>
        <v>23.498459958932237</v>
      </c>
      <c r="AJ568" s="304">
        <f t="shared" si="170"/>
        <v>24.248459958932237</v>
      </c>
      <c r="AK568" s="106">
        <f t="shared" si="171"/>
        <v>4699.6899999999996</v>
      </c>
      <c r="AL568" s="57">
        <f t="shared" si="172"/>
        <v>4849.6899999999996</v>
      </c>
      <c r="AM568" s="106">
        <f t="shared" si="173"/>
        <v>5000</v>
      </c>
    </row>
    <row r="569" spans="1:39" x14ac:dyDescent="0.3">
      <c r="A569" s="51">
        <v>5</v>
      </c>
      <c r="B569" s="51" t="s">
        <v>15</v>
      </c>
      <c r="C569" s="51">
        <v>330</v>
      </c>
      <c r="D569" s="51" t="s">
        <v>17</v>
      </c>
      <c r="E569" s="51"/>
      <c r="F569" s="51">
        <v>13260</v>
      </c>
      <c r="G569" s="71" t="s">
        <v>576</v>
      </c>
      <c r="H569" s="312">
        <v>20</v>
      </c>
      <c r="I569" s="74" t="s">
        <v>645</v>
      </c>
      <c r="J569" s="53">
        <v>34881</v>
      </c>
      <c r="K569" s="47">
        <v>1995</v>
      </c>
      <c r="L569" s="4">
        <v>7</v>
      </c>
      <c r="M569" s="52">
        <v>3592</v>
      </c>
      <c r="N569" s="49"/>
      <c r="O569" s="49"/>
      <c r="P569" s="49">
        <v>3592</v>
      </c>
      <c r="Q569" s="52">
        <v>0</v>
      </c>
      <c r="R569" s="52">
        <f t="shared" si="159"/>
        <v>3592</v>
      </c>
      <c r="S569" s="51">
        <v>30</v>
      </c>
      <c r="T569" s="99">
        <f t="shared" si="161"/>
        <v>24.249144421629023</v>
      </c>
      <c r="U569" s="98">
        <f t="shared" si="162"/>
        <v>2903.4308920830485</v>
      </c>
      <c r="V569" s="98">
        <f t="shared" si="163"/>
        <v>688.56910791695145</v>
      </c>
      <c r="W569" s="98">
        <f t="shared" si="174"/>
        <v>119.61360000000001</v>
      </c>
      <c r="X569" s="52" t="s">
        <v>45</v>
      </c>
      <c r="Y569" s="15"/>
      <c r="AA569" s="57">
        <f t="shared" si="160"/>
        <v>3592</v>
      </c>
      <c r="AB569" s="57"/>
      <c r="AC569" s="57">
        <f t="shared" si="164"/>
        <v>3592</v>
      </c>
      <c r="AD569" s="57">
        <f t="shared" si="165"/>
        <v>2783.7</v>
      </c>
      <c r="AE569" s="57">
        <f t="shared" si="166"/>
        <v>3592</v>
      </c>
      <c r="AF569" s="57">
        <f t="shared" si="167"/>
        <v>3592</v>
      </c>
      <c r="AG569" s="15">
        <f t="shared" si="168"/>
        <v>3592</v>
      </c>
      <c r="AH569" s="74">
        <v>25</v>
      </c>
      <c r="AI569" s="304">
        <f t="shared" si="169"/>
        <v>22.499144421629023</v>
      </c>
      <c r="AJ569" s="304">
        <f t="shared" si="170"/>
        <v>23.249144421629023</v>
      </c>
      <c r="AK569" s="106">
        <f t="shared" si="171"/>
        <v>3232.68</v>
      </c>
      <c r="AL569" s="57">
        <f t="shared" si="172"/>
        <v>3340.44</v>
      </c>
      <c r="AM569" s="106">
        <f t="shared" si="173"/>
        <v>3484.12</v>
      </c>
    </row>
    <row r="570" spans="1:39" x14ac:dyDescent="0.3">
      <c r="A570" s="51">
        <v>5</v>
      </c>
      <c r="B570" s="51" t="s">
        <v>15</v>
      </c>
      <c r="C570" s="51">
        <v>330</v>
      </c>
      <c r="D570" s="51" t="s">
        <v>17</v>
      </c>
      <c r="E570" s="51"/>
      <c r="F570" s="51">
        <v>13260</v>
      </c>
      <c r="G570" s="71" t="s">
        <v>588</v>
      </c>
      <c r="H570" s="312">
        <v>25</v>
      </c>
      <c r="I570" t="s">
        <v>607</v>
      </c>
      <c r="J570" s="53">
        <v>34881</v>
      </c>
      <c r="K570" s="47">
        <v>1995</v>
      </c>
      <c r="L570" s="4">
        <v>7</v>
      </c>
      <c r="M570" s="52">
        <v>8857.1</v>
      </c>
      <c r="N570" s="49"/>
      <c r="O570" s="49"/>
      <c r="P570" s="49">
        <v>8857.1</v>
      </c>
      <c r="Q570" s="52">
        <v>0</v>
      </c>
      <c r="R570" s="52">
        <f t="shared" si="159"/>
        <v>8857.1</v>
      </c>
      <c r="S570" s="51">
        <v>30</v>
      </c>
      <c r="T570" s="99">
        <f t="shared" si="161"/>
        <v>24.249144421629023</v>
      </c>
      <c r="U570" s="98">
        <f t="shared" si="162"/>
        <v>7159.2365685603472</v>
      </c>
      <c r="V570" s="98">
        <f t="shared" si="163"/>
        <v>1697.8634314396531</v>
      </c>
      <c r="W570" s="98">
        <f t="shared" si="174"/>
        <v>294.94143000000003</v>
      </c>
      <c r="X570" s="52" t="s">
        <v>45</v>
      </c>
      <c r="Y570" s="15"/>
      <c r="AA570" s="57">
        <f t="shared" si="160"/>
        <v>8857.1</v>
      </c>
      <c r="AB570" s="57"/>
      <c r="AC570" s="57">
        <f t="shared" si="164"/>
        <v>8857.1</v>
      </c>
      <c r="AD570" s="57">
        <f t="shared" si="165"/>
        <v>6864</v>
      </c>
      <c r="AE570" s="57">
        <f t="shared" si="166"/>
        <v>8857.1</v>
      </c>
      <c r="AF570" s="57">
        <f t="shared" si="167"/>
        <v>8857.1</v>
      </c>
      <c r="AG570" s="15">
        <f t="shared" si="168"/>
        <v>8857.1</v>
      </c>
      <c r="AH570" s="74">
        <v>25</v>
      </c>
      <c r="AI570" s="304">
        <f t="shared" si="169"/>
        <v>22.499144421629023</v>
      </c>
      <c r="AJ570" s="304">
        <f t="shared" si="170"/>
        <v>23.249144421629023</v>
      </c>
      <c r="AK570" s="106">
        <f t="shared" si="171"/>
        <v>7971.09</v>
      </c>
      <c r="AL570" s="57">
        <f t="shared" si="172"/>
        <v>8236.7999999999993</v>
      </c>
      <c r="AM570" s="106">
        <f t="shared" si="173"/>
        <v>8591.08</v>
      </c>
    </row>
    <row r="571" spans="1:39" x14ac:dyDescent="0.3">
      <c r="A571" s="51">
        <v>5</v>
      </c>
      <c r="B571" s="51" t="s">
        <v>15</v>
      </c>
      <c r="C571" s="51">
        <v>330</v>
      </c>
      <c r="D571" s="51" t="s">
        <v>17</v>
      </c>
      <c r="E571" s="51"/>
      <c r="F571" s="51">
        <v>13260</v>
      </c>
      <c r="G571" s="71" t="s">
        <v>576</v>
      </c>
      <c r="H571" s="312">
        <v>20</v>
      </c>
      <c r="I571" s="74" t="s">
        <v>645</v>
      </c>
      <c r="J571" s="53">
        <v>35247</v>
      </c>
      <c r="K571" s="47">
        <v>1996</v>
      </c>
      <c r="L571" s="4">
        <v>7</v>
      </c>
      <c r="M571" s="52">
        <v>6095</v>
      </c>
      <c r="N571" s="49"/>
      <c r="O571" s="49"/>
      <c r="P571" s="49">
        <v>6095</v>
      </c>
      <c r="Q571" s="52">
        <v>0</v>
      </c>
      <c r="R571" s="52">
        <f t="shared" si="159"/>
        <v>6095</v>
      </c>
      <c r="S571" s="51">
        <v>30</v>
      </c>
      <c r="T571" s="99">
        <f t="shared" si="161"/>
        <v>23.247091033538673</v>
      </c>
      <c r="U571" s="98">
        <f t="shared" si="162"/>
        <v>4723.0339949806075</v>
      </c>
      <c r="V571" s="98">
        <f t="shared" si="163"/>
        <v>1371.9660050193925</v>
      </c>
      <c r="W571" s="98">
        <f t="shared" si="174"/>
        <v>202.96350000000001</v>
      </c>
      <c r="X571" s="52" t="s">
        <v>45</v>
      </c>
      <c r="Y571" s="15"/>
      <c r="AA571" s="57">
        <f t="shared" si="160"/>
        <v>6095</v>
      </c>
      <c r="AB571" s="57"/>
      <c r="AC571" s="57">
        <f t="shared" si="164"/>
        <v>6095</v>
      </c>
      <c r="AD571" s="57">
        <f t="shared" si="165"/>
        <v>4519.87</v>
      </c>
      <c r="AE571" s="57">
        <f t="shared" si="166"/>
        <v>6095</v>
      </c>
      <c r="AF571" s="57">
        <f t="shared" si="167"/>
        <v>6095</v>
      </c>
      <c r="AG571" s="15">
        <f t="shared" si="168"/>
        <v>6095</v>
      </c>
      <c r="AH571" s="74">
        <v>25</v>
      </c>
      <c r="AI571" s="304">
        <f t="shared" si="169"/>
        <v>21.497091033538673</v>
      </c>
      <c r="AJ571" s="304">
        <f t="shared" si="170"/>
        <v>22.247091033538673</v>
      </c>
      <c r="AK571" s="106">
        <f t="shared" si="171"/>
        <v>5240.99</v>
      </c>
      <c r="AL571" s="57">
        <f t="shared" si="172"/>
        <v>5423.84</v>
      </c>
      <c r="AM571" s="106">
        <f t="shared" si="173"/>
        <v>5667.64</v>
      </c>
    </row>
    <row r="572" spans="1:39" x14ac:dyDescent="0.3">
      <c r="A572" s="51">
        <v>5</v>
      </c>
      <c r="B572" s="51" t="s">
        <v>15</v>
      </c>
      <c r="C572" s="51">
        <v>330</v>
      </c>
      <c r="D572" s="51" t="s">
        <v>17</v>
      </c>
      <c r="E572" s="51"/>
      <c r="F572" s="51">
        <v>13260</v>
      </c>
      <c r="G572" s="71" t="s">
        <v>576</v>
      </c>
      <c r="H572" s="312">
        <v>11</v>
      </c>
      <c r="I572" s="74" t="s">
        <v>644</v>
      </c>
      <c r="J572" s="53">
        <v>35612</v>
      </c>
      <c r="K572" s="47">
        <v>1997</v>
      </c>
      <c r="L572" s="4">
        <v>7</v>
      </c>
      <c r="M572" s="52">
        <v>2198</v>
      </c>
      <c r="N572" s="49"/>
      <c r="O572" s="49"/>
      <c r="P572" s="49">
        <v>2198</v>
      </c>
      <c r="Q572" s="52">
        <v>0</v>
      </c>
      <c r="R572" s="52">
        <f t="shared" si="159"/>
        <v>2198</v>
      </c>
      <c r="S572" s="51">
        <v>30</v>
      </c>
      <c r="T572" s="99">
        <f t="shared" si="161"/>
        <v>22.247775496235455</v>
      </c>
      <c r="U572" s="98">
        <f t="shared" si="162"/>
        <v>1630.0203513575177</v>
      </c>
      <c r="V572" s="98">
        <f t="shared" si="163"/>
        <v>567.97964864248229</v>
      </c>
      <c r="W572" s="98">
        <f t="shared" si="174"/>
        <v>73.193400000000011</v>
      </c>
      <c r="X572" s="52" t="s">
        <v>45</v>
      </c>
      <c r="Y572" s="15"/>
      <c r="AA572" s="57">
        <f t="shared" si="160"/>
        <v>2198</v>
      </c>
      <c r="AB572" s="57"/>
      <c r="AC572" s="57">
        <f t="shared" si="164"/>
        <v>2198</v>
      </c>
      <c r="AD572" s="57">
        <f t="shared" si="165"/>
        <v>1556.75</v>
      </c>
      <c r="AE572" s="57">
        <f t="shared" si="166"/>
        <v>2198</v>
      </c>
      <c r="AF572" s="57">
        <f t="shared" si="167"/>
        <v>2198</v>
      </c>
      <c r="AG572" s="15">
        <f t="shared" si="168"/>
        <v>2198</v>
      </c>
      <c r="AH572" s="74">
        <v>25</v>
      </c>
      <c r="AI572" s="304">
        <f t="shared" si="169"/>
        <v>20.497775496235455</v>
      </c>
      <c r="AJ572" s="304">
        <f t="shared" si="170"/>
        <v>21.247775496235455</v>
      </c>
      <c r="AK572" s="106">
        <f t="shared" si="171"/>
        <v>1802.16</v>
      </c>
      <c r="AL572" s="57">
        <f t="shared" si="172"/>
        <v>1868.1</v>
      </c>
      <c r="AM572" s="106">
        <f t="shared" si="173"/>
        <v>1956.02</v>
      </c>
    </row>
    <row r="573" spans="1:39" x14ac:dyDescent="0.3">
      <c r="A573" s="51">
        <v>5</v>
      </c>
      <c r="B573" s="51" t="s">
        <v>15</v>
      </c>
      <c r="C573" s="51">
        <v>330</v>
      </c>
      <c r="D573" s="51" t="s">
        <v>17</v>
      </c>
      <c r="E573" s="51"/>
      <c r="F573" s="51">
        <v>13260</v>
      </c>
      <c r="G573" s="71" t="s">
        <v>579</v>
      </c>
      <c r="H573" s="312">
        <v>14</v>
      </c>
      <c r="I573" t="s">
        <v>621</v>
      </c>
      <c r="J573" s="53">
        <v>35612</v>
      </c>
      <c r="K573" s="47">
        <v>1997</v>
      </c>
      <c r="L573" s="4">
        <v>7</v>
      </c>
      <c r="M573" s="52">
        <v>1500</v>
      </c>
      <c r="N573" s="49"/>
      <c r="O573" s="49"/>
      <c r="P573" s="49">
        <v>1500</v>
      </c>
      <c r="Q573" s="52">
        <v>0</v>
      </c>
      <c r="R573" s="52">
        <f t="shared" si="159"/>
        <v>1500</v>
      </c>
      <c r="S573" s="51">
        <v>30</v>
      </c>
      <c r="T573" s="99">
        <f t="shared" si="161"/>
        <v>22.247775496235455</v>
      </c>
      <c r="U573" s="98">
        <f t="shared" si="162"/>
        <v>1112.3887748117729</v>
      </c>
      <c r="V573" s="98">
        <f t="shared" si="163"/>
        <v>387.61122518822708</v>
      </c>
      <c r="W573" s="98">
        <f t="shared" si="174"/>
        <v>49.95</v>
      </c>
      <c r="X573" s="52" t="s">
        <v>45</v>
      </c>
      <c r="Y573" s="15"/>
      <c r="AA573" s="57">
        <f t="shared" si="160"/>
        <v>1500</v>
      </c>
      <c r="AB573" s="57"/>
      <c r="AC573" s="57">
        <f t="shared" si="164"/>
        <v>1500</v>
      </c>
      <c r="AD573" s="57">
        <f t="shared" si="165"/>
        <v>1062.3900000000001</v>
      </c>
      <c r="AE573" s="57">
        <f t="shared" si="166"/>
        <v>1500</v>
      </c>
      <c r="AF573" s="57">
        <f t="shared" si="167"/>
        <v>1500</v>
      </c>
      <c r="AG573" s="15">
        <f t="shared" si="168"/>
        <v>1500</v>
      </c>
      <c r="AH573" s="74">
        <v>25</v>
      </c>
      <c r="AI573" s="304">
        <f t="shared" si="169"/>
        <v>20.497775496235455</v>
      </c>
      <c r="AJ573" s="304">
        <f t="shared" si="170"/>
        <v>21.247775496235455</v>
      </c>
      <c r="AK573" s="106">
        <f t="shared" si="171"/>
        <v>1229.8699999999999</v>
      </c>
      <c r="AL573" s="57">
        <f t="shared" si="172"/>
        <v>1274.8699999999999</v>
      </c>
      <c r="AM573" s="106">
        <f t="shared" si="173"/>
        <v>1334.87</v>
      </c>
    </row>
    <row r="574" spans="1:39" x14ac:dyDescent="0.3">
      <c r="A574" s="51">
        <v>5</v>
      </c>
      <c r="B574" s="51" t="s">
        <v>15</v>
      </c>
      <c r="C574" s="51">
        <v>330</v>
      </c>
      <c r="D574" s="51" t="s">
        <v>17</v>
      </c>
      <c r="E574" s="51"/>
      <c r="F574" s="51">
        <v>13260</v>
      </c>
      <c r="G574" s="71" t="s">
        <v>580</v>
      </c>
      <c r="H574" s="312">
        <v>15</v>
      </c>
      <c r="I574" t="s">
        <v>618</v>
      </c>
      <c r="J574" s="53">
        <v>35612</v>
      </c>
      <c r="K574" s="47">
        <v>1997</v>
      </c>
      <c r="L574" s="4">
        <v>7</v>
      </c>
      <c r="M574" s="52">
        <v>1500</v>
      </c>
      <c r="N574" s="49"/>
      <c r="O574" s="49"/>
      <c r="P574" s="49">
        <v>1500</v>
      </c>
      <c r="Q574" s="52">
        <v>0</v>
      </c>
      <c r="R574" s="52">
        <f t="shared" si="159"/>
        <v>1500</v>
      </c>
      <c r="S574" s="51">
        <v>30</v>
      </c>
      <c r="T574" s="99">
        <f t="shared" si="161"/>
        <v>22.247775496235455</v>
      </c>
      <c r="U574" s="98">
        <f t="shared" si="162"/>
        <v>1112.3887748117729</v>
      </c>
      <c r="V574" s="98">
        <f t="shared" si="163"/>
        <v>387.61122518822708</v>
      </c>
      <c r="W574" s="98">
        <f t="shared" si="174"/>
        <v>49.95</v>
      </c>
      <c r="X574" s="52" t="s">
        <v>45</v>
      </c>
      <c r="Y574" s="15"/>
      <c r="AA574" s="57">
        <f t="shared" si="160"/>
        <v>1500</v>
      </c>
      <c r="AB574" s="57"/>
      <c r="AC574" s="57">
        <f t="shared" si="164"/>
        <v>1500</v>
      </c>
      <c r="AD574" s="57">
        <f t="shared" si="165"/>
        <v>1062.3900000000001</v>
      </c>
      <c r="AE574" s="57">
        <f t="shared" si="166"/>
        <v>1500</v>
      </c>
      <c r="AF574" s="57">
        <f t="shared" si="167"/>
        <v>1500</v>
      </c>
      <c r="AG574" s="15">
        <f t="shared" si="168"/>
        <v>1500</v>
      </c>
      <c r="AH574" s="74">
        <v>25</v>
      </c>
      <c r="AI574" s="304">
        <f t="shared" si="169"/>
        <v>20.497775496235455</v>
      </c>
      <c r="AJ574" s="304">
        <f t="shared" si="170"/>
        <v>21.247775496235455</v>
      </c>
      <c r="AK574" s="106">
        <f t="shared" si="171"/>
        <v>1229.8699999999999</v>
      </c>
      <c r="AL574" s="57">
        <f t="shared" si="172"/>
        <v>1274.8699999999999</v>
      </c>
      <c r="AM574" s="106">
        <f t="shared" si="173"/>
        <v>1334.87</v>
      </c>
    </row>
    <row r="575" spans="1:39" x14ac:dyDescent="0.3">
      <c r="A575" s="51">
        <v>5</v>
      </c>
      <c r="B575" s="51" t="s">
        <v>15</v>
      </c>
      <c r="C575" s="51">
        <v>330</v>
      </c>
      <c r="D575" s="51" t="s">
        <v>17</v>
      </c>
      <c r="E575" s="51"/>
      <c r="F575" s="51">
        <v>13260</v>
      </c>
      <c r="G575" s="71" t="s">
        <v>584</v>
      </c>
      <c r="H575" s="312">
        <v>19</v>
      </c>
      <c r="I575" t="s">
        <v>609</v>
      </c>
      <c r="J575" s="53">
        <v>35612</v>
      </c>
      <c r="K575" s="47">
        <v>1997</v>
      </c>
      <c r="L575" s="4">
        <v>7</v>
      </c>
      <c r="M575" s="52">
        <v>10000</v>
      </c>
      <c r="N575" s="49"/>
      <c r="O575" s="49"/>
      <c r="P575" s="49">
        <v>10000</v>
      </c>
      <c r="Q575" s="52">
        <v>0</v>
      </c>
      <c r="R575" s="52">
        <f t="shared" si="159"/>
        <v>10000</v>
      </c>
      <c r="S575" s="51">
        <v>30</v>
      </c>
      <c r="T575" s="99">
        <f t="shared" si="161"/>
        <v>22.247775496235455</v>
      </c>
      <c r="U575" s="98">
        <f t="shared" si="162"/>
        <v>7415.9251654118179</v>
      </c>
      <c r="V575" s="98">
        <f t="shared" si="163"/>
        <v>2584.0748345881821</v>
      </c>
      <c r="W575" s="98">
        <f t="shared" si="174"/>
        <v>333.00000000000006</v>
      </c>
      <c r="X575" s="52" t="s">
        <v>45</v>
      </c>
      <c r="Y575" s="15"/>
      <c r="AA575" s="57">
        <f t="shared" si="160"/>
        <v>10000</v>
      </c>
      <c r="AB575" s="57"/>
      <c r="AC575" s="57">
        <f t="shared" si="164"/>
        <v>10000</v>
      </c>
      <c r="AD575" s="57">
        <f t="shared" si="165"/>
        <v>7082.59</v>
      </c>
      <c r="AE575" s="57">
        <f t="shared" si="166"/>
        <v>10000</v>
      </c>
      <c r="AF575" s="57">
        <f t="shared" si="167"/>
        <v>10000</v>
      </c>
      <c r="AG575" s="15">
        <f t="shared" si="168"/>
        <v>10000</v>
      </c>
      <c r="AH575" s="74">
        <v>25</v>
      </c>
      <c r="AI575" s="304">
        <f t="shared" si="169"/>
        <v>20.497775496235455</v>
      </c>
      <c r="AJ575" s="304">
        <f t="shared" si="170"/>
        <v>21.247775496235455</v>
      </c>
      <c r="AK575" s="106">
        <f t="shared" si="171"/>
        <v>8199.11</v>
      </c>
      <c r="AL575" s="57">
        <f t="shared" si="172"/>
        <v>8499.11</v>
      </c>
      <c r="AM575" s="106">
        <f t="shared" si="173"/>
        <v>8899.11</v>
      </c>
    </row>
    <row r="576" spans="1:39" x14ac:dyDescent="0.3">
      <c r="A576" s="51">
        <v>5</v>
      </c>
      <c r="B576" s="51" t="s">
        <v>15</v>
      </c>
      <c r="C576" s="51">
        <v>330</v>
      </c>
      <c r="D576" s="51" t="s">
        <v>17</v>
      </c>
      <c r="E576" s="51"/>
      <c r="F576" s="51">
        <v>13260</v>
      </c>
      <c r="G576" s="71" t="s">
        <v>576</v>
      </c>
      <c r="H576" s="312">
        <v>20</v>
      </c>
      <c r="I576" s="74" t="s">
        <v>645</v>
      </c>
      <c r="J576" s="53">
        <v>35612</v>
      </c>
      <c r="K576" s="47">
        <v>1997</v>
      </c>
      <c r="L576" s="4">
        <v>7</v>
      </c>
      <c r="M576" s="52">
        <v>12500</v>
      </c>
      <c r="N576" s="49"/>
      <c r="O576" s="49"/>
      <c r="P576" s="49">
        <v>12500</v>
      </c>
      <c r="Q576" s="52">
        <v>0</v>
      </c>
      <c r="R576" s="52">
        <f t="shared" si="159"/>
        <v>12500</v>
      </c>
      <c r="S576" s="51">
        <v>30</v>
      </c>
      <c r="T576" s="99">
        <f t="shared" si="161"/>
        <v>22.247775496235455</v>
      </c>
      <c r="U576" s="98">
        <f t="shared" si="162"/>
        <v>9269.9064567647747</v>
      </c>
      <c r="V576" s="98">
        <f t="shared" si="163"/>
        <v>3230.0935432352253</v>
      </c>
      <c r="W576" s="98">
        <f t="shared" si="174"/>
        <v>416.25000000000006</v>
      </c>
      <c r="X576" s="52" t="s">
        <v>45</v>
      </c>
      <c r="Y576" s="15"/>
      <c r="AA576" s="57">
        <f t="shared" si="160"/>
        <v>12500</v>
      </c>
      <c r="AB576" s="57"/>
      <c r="AC576" s="57">
        <f t="shared" si="164"/>
        <v>12500</v>
      </c>
      <c r="AD576" s="57">
        <f t="shared" si="165"/>
        <v>8853.24</v>
      </c>
      <c r="AE576" s="57">
        <f t="shared" si="166"/>
        <v>12500</v>
      </c>
      <c r="AF576" s="57">
        <f t="shared" si="167"/>
        <v>12500</v>
      </c>
      <c r="AG576" s="15">
        <f t="shared" si="168"/>
        <v>12500</v>
      </c>
      <c r="AH576" s="74">
        <v>25</v>
      </c>
      <c r="AI576" s="304">
        <f t="shared" si="169"/>
        <v>20.497775496235455</v>
      </c>
      <c r="AJ576" s="304">
        <f t="shared" si="170"/>
        <v>21.247775496235455</v>
      </c>
      <c r="AK576" s="106">
        <f t="shared" si="171"/>
        <v>10248.89</v>
      </c>
      <c r="AL576" s="57">
        <f t="shared" si="172"/>
        <v>10623.89</v>
      </c>
      <c r="AM576" s="106">
        <f t="shared" si="173"/>
        <v>11123.89</v>
      </c>
    </row>
    <row r="577" spans="1:39" x14ac:dyDescent="0.3">
      <c r="A577" s="51">
        <v>5</v>
      </c>
      <c r="B577" s="51" t="s">
        <v>15</v>
      </c>
      <c r="C577" s="51">
        <v>330</v>
      </c>
      <c r="D577" s="51" t="s">
        <v>17</v>
      </c>
      <c r="E577" s="51"/>
      <c r="F577" s="51">
        <v>13260</v>
      </c>
      <c r="G577" s="71" t="s">
        <v>588</v>
      </c>
      <c r="H577" s="312">
        <v>25</v>
      </c>
      <c r="I577" t="s">
        <v>607</v>
      </c>
      <c r="J577" s="53">
        <v>35612</v>
      </c>
      <c r="K577" s="47">
        <v>1997</v>
      </c>
      <c r="L577" s="4">
        <v>7</v>
      </c>
      <c r="M577" s="52">
        <v>378.79</v>
      </c>
      <c r="N577" s="49"/>
      <c r="O577" s="49"/>
      <c r="P577" s="52">
        <v>378.79</v>
      </c>
      <c r="Q577" s="52">
        <v>0</v>
      </c>
      <c r="R577" s="52">
        <f t="shared" si="159"/>
        <v>378.79</v>
      </c>
      <c r="S577" s="51">
        <v>30</v>
      </c>
      <c r="T577" s="99">
        <f t="shared" si="161"/>
        <v>22.247775496235455</v>
      </c>
      <c r="U577" s="98">
        <f t="shared" si="162"/>
        <v>280.90782934063429</v>
      </c>
      <c r="V577" s="98">
        <f t="shared" si="163"/>
        <v>97.882170659365727</v>
      </c>
      <c r="W577" s="98">
        <f t="shared" si="174"/>
        <v>12.613707000000002</v>
      </c>
      <c r="X577" s="52" t="s">
        <v>45</v>
      </c>
      <c r="Y577" s="15"/>
      <c r="AA577" s="57">
        <f t="shared" si="160"/>
        <v>378.79</v>
      </c>
      <c r="AB577" s="57"/>
      <c r="AC577" s="57">
        <f t="shared" si="164"/>
        <v>378.79</v>
      </c>
      <c r="AD577" s="57">
        <f t="shared" si="165"/>
        <v>268.27999999999997</v>
      </c>
      <c r="AE577" s="57">
        <f t="shared" si="166"/>
        <v>378.79</v>
      </c>
      <c r="AF577" s="57">
        <f t="shared" si="167"/>
        <v>378.79</v>
      </c>
      <c r="AG577" s="15">
        <f t="shared" si="168"/>
        <v>378.79</v>
      </c>
      <c r="AH577" s="74">
        <v>25</v>
      </c>
      <c r="AI577" s="304">
        <f t="shared" si="169"/>
        <v>20.497775496235455</v>
      </c>
      <c r="AJ577" s="304">
        <f t="shared" si="170"/>
        <v>21.247775496235455</v>
      </c>
      <c r="AK577" s="106">
        <f t="shared" si="171"/>
        <v>310.57</v>
      </c>
      <c r="AL577" s="57">
        <f t="shared" si="172"/>
        <v>321.94</v>
      </c>
      <c r="AM577" s="106">
        <f t="shared" si="173"/>
        <v>337.09</v>
      </c>
    </row>
    <row r="578" spans="1:39" x14ac:dyDescent="0.3">
      <c r="A578" s="51">
        <v>5</v>
      </c>
      <c r="B578" s="51" t="s">
        <v>15</v>
      </c>
      <c r="C578" s="51">
        <v>330</v>
      </c>
      <c r="D578" s="51" t="s">
        <v>17</v>
      </c>
      <c r="E578" s="51"/>
      <c r="F578" s="51">
        <v>13260</v>
      </c>
      <c r="G578" s="71" t="s">
        <v>569</v>
      </c>
      <c r="H578" s="312">
        <v>2</v>
      </c>
      <c r="I578" t="s">
        <v>625</v>
      </c>
      <c r="J578" s="53">
        <v>35977</v>
      </c>
      <c r="K578" s="47">
        <v>1998</v>
      </c>
      <c r="L578" s="4">
        <v>7</v>
      </c>
      <c r="M578" s="52">
        <v>1876</v>
      </c>
      <c r="N578" s="49"/>
      <c r="O578" s="49"/>
      <c r="P578" s="49">
        <v>1876</v>
      </c>
      <c r="Q578" s="52">
        <v>0</v>
      </c>
      <c r="R578" s="52">
        <f t="shared" si="159"/>
        <v>1876</v>
      </c>
      <c r="S578" s="51">
        <v>30</v>
      </c>
      <c r="T578" s="99">
        <f t="shared" si="161"/>
        <v>21.248459958932237</v>
      </c>
      <c r="U578" s="98">
        <f t="shared" si="162"/>
        <v>1328.737029431896</v>
      </c>
      <c r="V578" s="98">
        <f t="shared" si="163"/>
        <v>547.26297056810404</v>
      </c>
      <c r="W578" s="98">
        <f t="shared" si="174"/>
        <v>62.470800000000004</v>
      </c>
      <c r="X578" s="52" t="s">
        <v>45</v>
      </c>
      <c r="Y578" s="15"/>
      <c r="AA578" s="57">
        <f t="shared" si="160"/>
        <v>1876</v>
      </c>
      <c r="AB578" s="57"/>
      <c r="AC578" s="57">
        <f t="shared" si="164"/>
        <v>1876</v>
      </c>
      <c r="AD578" s="57">
        <f t="shared" si="165"/>
        <v>1266.2</v>
      </c>
      <c r="AE578" s="57">
        <f t="shared" ref="AE578:AE609" si="175">+M578+N578+Q578</f>
        <v>1876</v>
      </c>
      <c r="AF578" s="57">
        <f t="shared" si="167"/>
        <v>1876</v>
      </c>
      <c r="AG578" s="15">
        <f t="shared" ref="AG578:AG609" si="176">+R578-O578</f>
        <v>1876</v>
      </c>
      <c r="AH578" s="74">
        <v>25</v>
      </c>
      <c r="AI578" s="304">
        <f t="shared" ref="AI578:AI609" si="177">+T578-1.75</f>
        <v>19.498459958932237</v>
      </c>
      <c r="AJ578" s="304">
        <f t="shared" si="170"/>
        <v>20.248459958932237</v>
      </c>
      <c r="AK578" s="106">
        <f t="shared" si="171"/>
        <v>1463.16</v>
      </c>
      <c r="AL578" s="57">
        <f t="shared" si="172"/>
        <v>1519.44</v>
      </c>
      <c r="AM578" s="106">
        <f t="shared" ref="AM578:AM609" si="178">ROUND(IF(T578&gt;AH578,AG578,T578/AH578*AG578),2)</f>
        <v>1594.48</v>
      </c>
    </row>
    <row r="579" spans="1:39" x14ac:dyDescent="0.3">
      <c r="A579" s="51">
        <v>5</v>
      </c>
      <c r="B579" s="51" t="s">
        <v>15</v>
      </c>
      <c r="C579" s="51">
        <v>330</v>
      </c>
      <c r="D579" s="51" t="s">
        <v>17</v>
      </c>
      <c r="E579" s="51"/>
      <c r="F579" s="51">
        <v>13260</v>
      </c>
      <c r="G579" s="71" t="s">
        <v>571</v>
      </c>
      <c r="H579" s="312">
        <v>4</v>
      </c>
      <c r="I579" t="s">
        <v>622</v>
      </c>
      <c r="J579" s="53">
        <v>35977</v>
      </c>
      <c r="K579" s="47">
        <v>1998</v>
      </c>
      <c r="L579" s="4">
        <v>7</v>
      </c>
      <c r="M579" s="52">
        <v>1500</v>
      </c>
      <c r="N579" s="49"/>
      <c r="O579" s="49"/>
      <c r="P579" s="49">
        <v>1500</v>
      </c>
      <c r="Q579" s="52">
        <v>0</v>
      </c>
      <c r="R579" s="52">
        <f t="shared" si="159"/>
        <v>1500</v>
      </c>
      <c r="S579" s="51">
        <v>30</v>
      </c>
      <c r="T579" s="99">
        <f t="shared" si="161"/>
        <v>21.248459958932237</v>
      </c>
      <c r="U579" s="98">
        <f t="shared" si="162"/>
        <v>1062.4229979466118</v>
      </c>
      <c r="V579" s="98">
        <f t="shared" si="163"/>
        <v>437.57700205338824</v>
      </c>
      <c r="W579" s="98">
        <f t="shared" si="174"/>
        <v>49.95</v>
      </c>
      <c r="X579" s="52" t="s">
        <v>45</v>
      </c>
      <c r="Y579" s="15"/>
      <c r="AA579" s="57">
        <f t="shared" si="160"/>
        <v>1500</v>
      </c>
      <c r="AB579" s="57"/>
      <c r="AC579" s="57">
        <f t="shared" si="164"/>
        <v>1500</v>
      </c>
      <c r="AD579" s="57">
        <f t="shared" si="165"/>
        <v>1012.42</v>
      </c>
      <c r="AE579" s="57">
        <f t="shared" si="175"/>
        <v>1500</v>
      </c>
      <c r="AF579" s="57">
        <f t="shared" si="167"/>
        <v>1500</v>
      </c>
      <c r="AG579" s="15">
        <f t="shared" si="176"/>
        <v>1500</v>
      </c>
      <c r="AH579" s="74">
        <v>25</v>
      </c>
      <c r="AI579" s="304">
        <f t="shared" si="177"/>
        <v>19.498459958932237</v>
      </c>
      <c r="AJ579" s="304">
        <f t="shared" si="170"/>
        <v>20.248459958932237</v>
      </c>
      <c r="AK579" s="106">
        <f t="shared" si="171"/>
        <v>1169.9100000000001</v>
      </c>
      <c r="AL579" s="57">
        <f t="shared" si="172"/>
        <v>1214.9100000000001</v>
      </c>
      <c r="AM579" s="106">
        <f t="shared" si="178"/>
        <v>1274.9100000000001</v>
      </c>
    </row>
    <row r="580" spans="1:39" x14ac:dyDescent="0.3">
      <c r="A580" s="51">
        <v>5</v>
      </c>
      <c r="B580" s="51" t="s">
        <v>15</v>
      </c>
      <c r="C580" s="51">
        <v>330</v>
      </c>
      <c r="D580" s="51" t="s">
        <v>17</v>
      </c>
      <c r="E580" s="51"/>
      <c r="F580" s="51">
        <v>13260</v>
      </c>
      <c r="G580" s="71" t="s">
        <v>572</v>
      </c>
      <c r="H580" s="312">
        <v>5</v>
      </c>
      <c r="I580" t="s">
        <v>610</v>
      </c>
      <c r="J580" s="53">
        <v>35977</v>
      </c>
      <c r="K580" s="47">
        <v>1998</v>
      </c>
      <c r="L580" s="4">
        <v>7</v>
      </c>
      <c r="M580" s="52">
        <v>1500</v>
      </c>
      <c r="N580" s="49"/>
      <c r="O580" s="49"/>
      <c r="P580" s="49">
        <v>1500</v>
      </c>
      <c r="Q580" s="52">
        <v>0</v>
      </c>
      <c r="R580" s="52">
        <f t="shared" ref="R580:R643" si="179">+P580+Q580</f>
        <v>1500</v>
      </c>
      <c r="S580" s="51">
        <v>30</v>
      </c>
      <c r="T580" s="99">
        <f t="shared" si="161"/>
        <v>21.248459958932237</v>
      </c>
      <c r="U580" s="98">
        <f t="shared" si="162"/>
        <v>1062.4229979466118</v>
      </c>
      <c r="V580" s="98">
        <f t="shared" si="163"/>
        <v>437.57700205338824</v>
      </c>
      <c r="W580" s="98">
        <f t="shared" si="174"/>
        <v>49.95</v>
      </c>
      <c r="X580" s="52" t="s">
        <v>45</v>
      </c>
      <c r="Y580" s="15"/>
      <c r="AA580" s="57">
        <f t="shared" si="160"/>
        <v>1500</v>
      </c>
      <c r="AB580" s="57"/>
      <c r="AC580" s="57">
        <f t="shared" si="164"/>
        <v>1500</v>
      </c>
      <c r="AD580" s="57">
        <f t="shared" si="165"/>
        <v>1012.42</v>
      </c>
      <c r="AE580" s="57">
        <f t="shared" si="175"/>
        <v>1500</v>
      </c>
      <c r="AF580" s="57">
        <f t="shared" si="167"/>
        <v>1500</v>
      </c>
      <c r="AG580" s="15">
        <f t="shared" si="176"/>
        <v>1500</v>
      </c>
      <c r="AH580" s="74">
        <v>25</v>
      </c>
      <c r="AI580" s="304">
        <f t="shared" si="177"/>
        <v>19.498459958932237</v>
      </c>
      <c r="AJ580" s="304">
        <f t="shared" si="170"/>
        <v>20.248459958932237</v>
      </c>
      <c r="AK580" s="106">
        <f t="shared" si="171"/>
        <v>1169.9100000000001</v>
      </c>
      <c r="AL580" s="57">
        <f t="shared" si="172"/>
        <v>1214.9100000000001</v>
      </c>
      <c r="AM580" s="106">
        <f t="shared" si="178"/>
        <v>1274.9100000000001</v>
      </c>
    </row>
    <row r="581" spans="1:39" x14ac:dyDescent="0.3">
      <c r="A581" s="51">
        <v>5</v>
      </c>
      <c r="B581" s="51" t="s">
        <v>15</v>
      </c>
      <c r="C581" s="51">
        <v>330</v>
      </c>
      <c r="D581" s="51" t="s">
        <v>17</v>
      </c>
      <c r="E581" s="51"/>
      <c r="F581" s="51">
        <v>13260</v>
      </c>
      <c r="G581" s="71" t="s">
        <v>578</v>
      </c>
      <c r="H581" s="312">
        <v>13</v>
      </c>
      <c r="I581" t="s">
        <v>617</v>
      </c>
      <c r="J581" s="53">
        <v>35977</v>
      </c>
      <c r="K581" s="47">
        <v>1998</v>
      </c>
      <c r="L581" s="4">
        <v>7</v>
      </c>
      <c r="M581" s="52">
        <v>3000</v>
      </c>
      <c r="N581" s="49"/>
      <c r="O581" s="49"/>
      <c r="P581" s="49">
        <v>3000</v>
      </c>
      <c r="Q581" s="52">
        <v>0</v>
      </c>
      <c r="R581" s="52">
        <f t="shared" si="179"/>
        <v>3000</v>
      </c>
      <c r="S581" s="51">
        <v>30</v>
      </c>
      <c r="T581" s="99">
        <f t="shared" si="161"/>
        <v>21.248459958932237</v>
      </c>
      <c r="U581" s="98">
        <f t="shared" si="162"/>
        <v>2124.8459958932235</v>
      </c>
      <c r="V581" s="98">
        <f t="shared" si="163"/>
        <v>875.15400410677648</v>
      </c>
      <c r="W581" s="98">
        <f t="shared" si="174"/>
        <v>99.9</v>
      </c>
      <c r="X581" s="52" t="s">
        <v>45</v>
      </c>
      <c r="Y581" s="15"/>
      <c r="AA581" s="57">
        <f t="shared" si="160"/>
        <v>3000</v>
      </c>
      <c r="AB581" s="57"/>
      <c r="AC581" s="57">
        <f t="shared" si="164"/>
        <v>3000</v>
      </c>
      <c r="AD581" s="57">
        <f t="shared" si="165"/>
        <v>2024.85</v>
      </c>
      <c r="AE581" s="57">
        <f t="shared" si="175"/>
        <v>3000</v>
      </c>
      <c r="AF581" s="57">
        <f t="shared" si="167"/>
        <v>3000</v>
      </c>
      <c r="AG581" s="15">
        <f t="shared" si="176"/>
        <v>3000</v>
      </c>
      <c r="AH581" s="74">
        <v>25</v>
      </c>
      <c r="AI581" s="304">
        <f t="shared" si="177"/>
        <v>19.498459958932237</v>
      </c>
      <c r="AJ581" s="304">
        <f t="shared" si="170"/>
        <v>20.248459958932237</v>
      </c>
      <c r="AK581" s="106">
        <f t="shared" si="171"/>
        <v>2339.8200000000002</v>
      </c>
      <c r="AL581" s="57">
        <f t="shared" si="172"/>
        <v>2429.8200000000002</v>
      </c>
      <c r="AM581" s="106">
        <f t="shared" si="178"/>
        <v>2549.8200000000002</v>
      </c>
    </row>
    <row r="582" spans="1:39" x14ac:dyDescent="0.3">
      <c r="A582" s="51">
        <v>5</v>
      </c>
      <c r="B582" s="51" t="s">
        <v>15</v>
      </c>
      <c r="C582" s="51">
        <v>330</v>
      </c>
      <c r="D582" s="51" t="s">
        <v>17</v>
      </c>
      <c r="E582" s="51"/>
      <c r="F582" s="51">
        <v>13260</v>
      </c>
      <c r="G582" s="71" t="s">
        <v>579</v>
      </c>
      <c r="H582" s="312">
        <v>14</v>
      </c>
      <c r="I582" t="s">
        <v>621</v>
      </c>
      <c r="J582" s="53">
        <v>35977</v>
      </c>
      <c r="K582" s="47">
        <v>1998</v>
      </c>
      <c r="L582" s="4">
        <v>7</v>
      </c>
      <c r="M582" s="52">
        <v>1500</v>
      </c>
      <c r="N582" s="49"/>
      <c r="O582" s="49"/>
      <c r="P582" s="49">
        <v>1500</v>
      </c>
      <c r="Q582" s="52">
        <v>0</v>
      </c>
      <c r="R582" s="52">
        <f t="shared" si="179"/>
        <v>1500</v>
      </c>
      <c r="S582" s="51">
        <v>30</v>
      </c>
      <c r="T582" s="99">
        <f t="shared" si="161"/>
        <v>21.248459958932237</v>
      </c>
      <c r="U582" s="98">
        <f t="shared" si="162"/>
        <v>1062.4229979466118</v>
      </c>
      <c r="V582" s="98">
        <f t="shared" si="163"/>
        <v>437.57700205338824</v>
      </c>
      <c r="W582" s="98">
        <f t="shared" si="174"/>
        <v>49.95</v>
      </c>
      <c r="X582" s="52" t="s">
        <v>45</v>
      </c>
      <c r="Y582" s="15"/>
      <c r="AA582" s="57">
        <f t="shared" si="160"/>
        <v>1500</v>
      </c>
      <c r="AB582" s="57"/>
      <c r="AC582" s="57">
        <f t="shared" si="164"/>
        <v>1500</v>
      </c>
      <c r="AD582" s="57">
        <f t="shared" si="165"/>
        <v>1012.42</v>
      </c>
      <c r="AE582" s="57">
        <f t="shared" si="175"/>
        <v>1500</v>
      </c>
      <c r="AF582" s="57">
        <f t="shared" si="167"/>
        <v>1500</v>
      </c>
      <c r="AG582" s="15">
        <f t="shared" si="176"/>
        <v>1500</v>
      </c>
      <c r="AH582" s="74">
        <v>25</v>
      </c>
      <c r="AI582" s="304">
        <f t="shared" si="177"/>
        <v>19.498459958932237</v>
      </c>
      <c r="AJ582" s="304">
        <f t="shared" si="170"/>
        <v>20.248459958932237</v>
      </c>
      <c r="AK582" s="106">
        <f t="shared" si="171"/>
        <v>1169.9100000000001</v>
      </c>
      <c r="AL582" s="57">
        <f t="shared" si="172"/>
        <v>1214.9100000000001</v>
      </c>
      <c r="AM582" s="106">
        <f t="shared" si="178"/>
        <v>1274.9100000000001</v>
      </c>
    </row>
    <row r="583" spans="1:39" x14ac:dyDescent="0.3">
      <c r="A583" s="51">
        <v>5</v>
      </c>
      <c r="B583" s="51" t="s">
        <v>15</v>
      </c>
      <c r="C583" s="51">
        <v>330</v>
      </c>
      <c r="D583" s="51" t="s">
        <v>17</v>
      </c>
      <c r="E583" s="51"/>
      <c r="F583" s="51">
        <v>13260</v>
      </c>
      <c r="G583" s="71" t="s">
        <v>580</v>
      </c>
      <c r="H583" s="312">
        <v>15</v>
      </c>
      <c r="I583" t="s">
        <v>618</v>
      </c>
      <c r="J583" s="53">
        <v>35977</v>
      </c>
      <c r="K583" s="47">
        <v>1998</v>
      </c>
      <c r="L583" s="4">
        <v>7</v>
      </c>
      <c r="M583" s="52">
        <v>1500</v>
      </c>
      <c r="N583" s="49"/>
      <c r="O583" s="49"/>
      <c r="P583" s="49">
        <v>1500</v>
      </c>
      <c r="Q583" s="52">
        <v>0</v>
      </c>
      <c r="R583" s="52">
        <f t="shared" si="179"/>
        <v>1500</v>
      </c>
      <c r="S583" s="51">
        <v>30</v>
      </c>
      <c r="T583" s="99">
        <f t="shared" si="161"/>
        <v>21.248459958932237</v>
      </c>
      <c r="U583" s="98">
        <f t="shared" si="162"/>
        <v>1062.4229979466118</v>
      </c>
      <c r="V583" s="98">
        <f t="shared" si="163"/>
        <v>437.57700205338824</v>
      </c>
      <c r="W583" s="98">
        <f t="shared" si="174"/>
        <v>49.95</v>
      </c>
      <c r="X583" s="52" t="s">
        <v>45</v>
      </c>
      <c r="Y583" s="15"/>
      <c r="AA583" s="57">
        <f t="shared" si="160"/>
        <v>1500</v>
      </c>
      <c r="AB583" s="57"/>
      <c r="AC583" s="57">
        <f t="shared" si="164"/>
        <v>1500</v>
      </c>
      <c r="AD583" s="57">
        <f t="shared" si="165"/>
        <v>1012.42</v>
      </c>
      <c r="AE583" s="57">
        <f t="shared" si="175"/>
        <v>1500</v>
      </c>
      <c r="AF583" s="57">
        <f t="shared" si="167"/>
        <v>1500</v>
      </c>
      <c r="AG583" s="15">
        <f t="shared" si="176"/>
        <v>1500</v>
      </c>
      <c r="AH583" s="74">
        <v>25</v>
      </c>
      <c r="AI583" s="304">
        <f t="shared" si="177"/>
        <v>19.498459958932237</v>
      </c>
      <c r="AJ583" s="304">
        <f t="shared" si="170"/>
        <v>20.248459958932237</v>
      </c>
      <c r="AK583" s="106">
        <f t="shared" si="171"/>
        <v>1169.9100000000001</v>
      </c>
      <c r="AL583" s="57">
        <f t="shared" si="172"/>
        <v>1214.9100000000001</v>
      </c>
      <c r="AM583" s="106">
        <f t="shared" si="178"/>
        <v>1274.9100000000001</v>
      </c>
    </row>
    <row r="584" spans="1:39" x14ac:dyDescent="0.3">
      <c r="A584" s="51">
        <v>5</v>
      </c>
      <c r="B584" s="51" t="s">
        <v>15</v>
      </c>
      <c r="C584" s="51">
        <v>330</v>
      </c>
      <c r="D584" s="51" t="s">
        <v>17</v>
      </c>
      <c r="E584" s="51"/>
      <c r="F584" s="51">
        <v>13260</v>
      </c>
      <c r="G584" s="71" t="s">
        <v>584</v>
      </c>
      <c r="H584" s="312">
        <v>19</v>
      </c>
      <c r="I584" t="s">
        <v>609</v>
      </c>
      <c r="J584" s="53">
        <v>35977</v>
      </c>
      <c r="K584" s="47">
        <v>1998</v>
      </c>
      <c r="L584" s="4">
        <v>7</v>
      </c>
      <c r="M584" s="52">
        <v>15000</v>
      </c>
      <c r="N584" s="49"/>
      <c r="O584" s="49"/>
      <c r="P584" s="49">
        <v>15000</v>
      </c>
      <c r="Q584" s="52">
        <v>0</v>
      </c>
      <c r="R584" s="52">
        <f t="shared" si="179"/>
        <v>15000</v>
      </c>
      <c r="S584" s="51">
        <v>30</v>
      </c>
      <c r="T584" s="99">
        <f t="shared" si="161"/>
        <v>21.248459958932237</v>
      </c>
      <c r="U584" s="98">
        <f t="shared" si="162"/>
        <v>10624.229979466119</v>
      </c>
      <c r="V584" s="98">
        <f t="shared" si="163"/>
        <v>4375.7700205338806</v>
      </c>
      <c r="W584" s="98">
        <f t="shared" si="174"/>
        <v>499.50000000000006</v>
      </c>
      <c r="X584" s="52" t="s">
        <v>45</v>
      </c>
      <c r="Y584" s="15"/>
      <c r="AA584" s="57">
        <f t="shared" si="160"/>
        <v>15000</v>
      </c>
      <c r="AB584" s="57"/>
      <c r="AC584" s="57">
        <f t="shared" si="164"/>
        <v>15000</v>
      </c>
      <c r="AD584" s="57">
        <f t="shared" si="165"/>
        <v>10124.23</v>
      </c>
      <c r="AE584" s="57">
        <f t="shared" si="175"/>
        <v>15000</v>
      </c>
      <c r="AF584" s="57">
        <f t="shared" si="167"/>
        <v>15000</v>
      </c>
      <c r="AG584" s="15">
        <f t="shared" si="176"/>
        <v>15000</v>
      </c>
      <c r="AH584" s="74">
        <v>25</v>
      </c>
      <c r="AI584" s="304">
        <f t="shared" si="177"/>
        <v>19.498459958932237</v>
      </c>
      <c r="AJ584" s="304">
        <f t="shared" si="170"/>
        <v>20.248459958932237</v>
      </c>
      <c r="AK584" s="106">
        <f t="shared" si="171"/>
        <v>11699.08</v>
      </c>
      <c r="AL584" s="57">
        <f t="shared" si="172"/>
        <v>12149.08</v>
      </c>
      <c r="AM584" s="106">
        <f t="shared" si="178"/>
        <v>12749.08</v>
      </c>
    </row>
    <row r="585" spans="1:39" x14ac:dyDescent="0.3">
      <c r="A585" s="51">
        <v>5</v>
      </c>
      <c r="B585" s="51" t="s">
        <v>15</v>
      </c>
      <c r="C585" s="51">
        <v>330</v>
      </c>
      <c r="D585" s="51" t="s">
        <v>17</v>
      </c>
      <c r="E585" s="51"/>
      <c r="F585" s="51">
        <v>13260</v>
      </c>
      <c r="G585" s="71" t="s">
        <v>585</v>
      </c>
      <c r="H585" s="312">
        <v>22</v>
      </c>
      <c r="I585" t="s">
        <v>615</v>
      </c>
      <c r="J585" s="53">
        <v>35977</v>
      </c>
      <c r="K585" s="47">
        <v>1998</v>
      </c>
      <c r="L585" s="4">
        <v>7</v>
      </c>
      <c r="M585" s="52">
        <v>3500</v>
      </c>
      <c r="N585" s="49"/>
      <c r="O585" s="49"/>
      <c r="P585" s="49">
        <v>3500</v>
      </c>
      <c r="Q585" s="52">
        <v>0</v>
      </c>
      <c r="R585" s="52">
        <f t="shared" si="179"/>
        <v>3500</v>
      </c>
      <c r="S585" s="51">
        <v>30</v>
      </c>
      <c r="T585" s="99">
        <f t="shared" si="161"/>
        <v>21.248459958932237</v>
      </c>
      <c r="U585" s="98">
        <f t="shared" si="162"/>
        <v>2478.9869952087611</v>
      </c>
      <c r="V585" s="98">
        <f t="shared" si="163"/>
        <v>1021.0130047912389</v>
      </c>
      <c r="W585" s="98">
        <f t="shared" si="174"/>
        <v>116.55000000000001</v>
      </c>
      <c r="X585" s="52" t="s">
        <v>45</v>
      </c>
      <c r="Y585" s="15"/>
      <c r="AA585" s="57">
        <f t="shared" si="160"/>
        <v>3500</v>
      </c>
      <c r="AB585" s="57"/>
      <c r="AC585" s="57">
        <f t="shared" si="164"/>
        <v>3500</v>
      </c>
      <c r="AD585" s="57">
        <f t="shared" si="165"/>
        <v>2362.3200000000002</v>
      </c>
      <c r="AE585" s="57">
        <f t="shared" si="175"/>
        <v>3500</v>
      </c>
      <c r="AF585" s="57">
        <f t="shared" si="167"/>
        <v>3500</v>
      </c>
      <c r="AG585" s="15">
        <f t="shared" si="176"/>
        <v>3500</v>
      </c>
      <c r="AH585" s="74">
        <v>25</v>
      </c>
      <c r="AI585" s="304">
        <f t="shared" si="177"/>
        <v>19.498459958932237</v>
      </c>
      <c r="AJ585" s="304">
        <f t="shared" si="170"/>
        <v>20.248459958932237</v>
      </c>
      <c r="AK585" s="106">
        <f t="shared" si="171"/>
        <v>2729.78</v>
      </c>
      <c r="AL585" s="57">
        <f t="shared" si="172"/>
        <v>2834.78</v>
      </c>
      <c r="AM585" s="106">
        <f t="shared" si="178"/>
        <v>2974.78</v>
      </c>
    </row>
    <row r="586" spans="1:39" x14ac:dyDescent="0.3">
      <c r="A586" s="51">
        <v>5</v>
      </c>
      <c r="B586" s="51" t="s">
        <v>15</v>
      </c>
      <c r="C586" s="51">
        <v>330</v>
      </c>
      <c r="D586" s="51" t="s">
        <v>17</v>
      </c>
      <c r="E586" s="51"/>
      <c r="F586" s="51">
        <v>13260</v>
      </c>
      <c r="G586" s="71" t="s">
        <v>587</v>
      </c>
      <c r="H586" s="312">
        <v>24</v>
      </c>
      <c r="I586" t="s">
        <v>624</v>
      </c>
      <c r="J586" s="53">
        <v>35977</v>
      </c>
      <c r="K586" s="47">
        <v>1998</v>
      </c>
      <c r="L586" s="4">
        <v>7</v>
      </c>
      <c r="M586" s="52">
        <v>1500</v>
      </c>
      <c r="N586" s="49"/>
      <c r="O586" s="49"/>
      <c r="P586" s="49">
        <v>1500</v>
      </c>
      <c r="Q586" s="52">
        <v>0</v>
      </c>
      <c r="R586" s="52">
        <f t="shared" si="179"/>
        <v>1500</v>
      </c>
      <c r="S586" s="51">
        <v>30</v>
      </c>
      <c r="T586" s="99">
        <f t="shared" si="161"/>
        <v>21.248459958932237</v>
      </c>
      <c r="U586" s="98">
        <f t="shared" si="162"/>
        <v>1062.4229979466118</v>
      </c>
      <c r="V586" s="98">
        <f t="shared" si="163"/>
        <v>437.57700205338824</v>
      </c>
      <c r="W586" s="98">
        <f t="shared" si="174"/>
        <v>49.95</v>
      </c>
      <c r="X586" s="52" t="s">
        <v>45</v>
      </c>
      <c r="Y586" s="15"/>
      <c r="AA586" s="57">
        <f t="shared" si="160"/>
        <v>1500</v>
      </c>
      <c r="AB586" s="57"/>
      <c r="AC586" s="57">
        <f t="shared" si="164"/>
        <v>1500</v>
      </c>
      <c r="AD586" s="57">
        <f t="shared" si="165"/>
        <v>1012.42</v>
      </c>
      <c r="AE586" s="57">
        <f t="shared" si="175"/>
        <v>1500</v>
      </c>
      <c r="AF586" s="57">
        <f t="shared" si="167"/>
        <v>1500</v>
      </c>
      <c r="AG586" s="15">
        <f t="shared" si="176"/>
        <v>1500</v>
      </c>
      <c r="AH586" s="74">
        <v>25</v>
      </c>
      <c r="AI586" s="304">
        <f t="shared" si="177"/>
        <v>19.498459958932237</v>
      </c>
      <c r="AJ586" s="304">
        <f t="shared" si="170"/>
        <v>20.248459958932237</v>
      </c>
      <c r="AK586" s="106">
        <f t="shared" si="171"/>
        <v>1169.9100000000001</v>
      </c>
      <c r="AL586" s="57">
        <f t="shared" si="172"/>
        <v>1214.9100000000001</v>
      </c>
      <c r="AM586" s="106">
        <f t="shared" si="178"/>
        <v>1274.9100000000001</v>
      </c>
    </row>
    <row r="587" spans="1:39" x14ac:dyDescent="0.3">
      <c r="A587" s="51">
        <v>5</v>
      </c>
      <c r="B587" s="51" t="s">
        <v>15</v>
      </c>
      <c r="C587" s="51">
        <v>330</v>
      </c>
      <c r="D587" s="51" t="s">
        <v>17</v>
      </c>
      <c r="E587" s="51"/>
      <c r="F587" s="51">
        <v>13260</v>
      </c>
      <c r="G587" s="71" t="s">
        <v>589</v>
      </c>
      <c r="H587" s="312">
        <v>27</v>
      </c>
      <c r="I587" t="s">
        <v>620</v>
      </c>
      <c r="J587" s="53">
        <v>35977</v>
      </c>
      <c r="K587" s="47">
        <v>1998</v>
      </c>
      <c r="L587" s="4">
        <v>7</v>
      </c>
      <c r="M587" s="52">
        <v>2000</v>
      </c>
      <c r="N587" s="49"/>
      <c r="O587" s="49"/>
      <c r="P587" s="49">
        <v>2000</v>
      </c>
      <c r="Q587" s="52">
        <v>0</v>
      </c>
      <c r="R587" s="52">
        <f t="shared" si="179"/>
        <v>2000</v>
      </c>
      <c r="S587" s="51">
        <v>30</v>
      </c>
      <c r="T587" s="99">
        <f t="shared" si="161"/>
        <v>21.248459958932237</v>
      </c>
      <c r="U587" s="98">
        <f t="shared" si="162"/>
        <v>1416.5639972621493</v>
      </c>
      <c r="V587" s="98">
        <f t="shared" si="163"/>
        <v>583.43600273785069</v>
      </c>
      <c r="W587" s="98">
        <f t="shared" si="174"/>
        <v>66.600000000000009</v>
      </c>
      <c r="X587" s="52" t="s">
        <v>45</v>
      </c>
      <c r="Y587" s="15"/>
      <c r="AA587" s="57">
        <f t="shared" si="160"/>
        <v>2000</v>
      </c>
      <c r="AB587" s="57"/>
      <c r="AC587" s="57">
        <f t="shared" si="164"/>
        <v>2000</v>
      </c>
      <c r="AD587" s="57">
        <f t="shared" si="165"/>
        <v>1349.9</v>
      </c>
      <c r="AE587" s="57">
        <f t="shared" si="175"/>
        <v>2000</v>
      </c>
      <c r="AF587" s="57">
        <f t="shared" si="167"/>
        <v>2000</v>
      </c>
      <c r="AG587" s="15">
        <f t="shared" si="176"/>
        <v>2000</v>
      </c>
      <c r="AH587" s="74">
        <v>25</v>
      </c>
      <c r="AI587" s="304">
        <f t="shared" si="177"/>
        <v>19.498459958932237</v>
      </c>
      <c r="AJ587" s="304">
        <f t="shared" si="170"/>
        <v>20.248459958932237</v>
      </c>
      <c r="AK587" s="106">
        <f t="shared" si="171"/>
        <v>1559.88</v>
      </c>
      <c r="AL587" s="57">
        <f t="shared" si="172"/>
        <v>1619.88</v>
      </c>
      <c r="AM587" s="106">
        <f t="shared" si="178"/>
        <v>1699.88</v>
      </c>
    </row>
    <row r="588" spans="1:39" x14ac:dyDescent="0.3">
      <c r="A588" s="51">
        <v>5</v>
      </c>
      <c r="B588" s="51" t="s">
        <v>15</v>
      </c>
      <c r="C588" s="51">
        <v>330</v>
      </c>
      <c r="D588" s="51" t="s">
        <v>17</v>
      </c>
      <c r="E588" s="51"/>
      <c r="F588" s="51">
        <v>13260</v>
      </c>
      <c r="G588" s="71" t="s">
        <v>592</v>
      </c>
      <c r="H588" s="312">
        <v>30</v>
      </c>
      <c r="I588" t="s">
        <v>626</v>
      </c>
      <c r="J588" s="53">
        <v>36342</v>
      </c>
      <c r="K588" s="47">
        <v>1999</v>
      </c>
      <c r="L588" s="4">
        <v>7</v>
      </c>
      <c r="M588" s="52">
        <v>2000</v>
      </c>
      <c r="N588" s="49"/>
      <c r="O588" s="49"/>
      <c r="P588" s="49">
        <v>2000</v>
      </c>
      <c r="Q588" s="52">
        <v>0</v>
      </c>
      <c r="R588" s="52">
        <f t="shared" si="179"/>
        <v>2000</v>
      </c>
      <c r="S588" s="51">
        <v>30</v>
      </c>
      <c r="T588" s="99">
        <f t="shared" si="161"/>
        <v>20.249144421629023</v>
      </c>
      <c r="U588" s="98">
        <f t="shared" ref="U588:U651" si="180">IF(T588&gt;S588,R588,R588*T588/S588)</f>
        <v>1349.9429614419348</v>
      </c>
      <c r="V588" s="98">
        <f t="shared" si="163"/>
        <v>650.05703855806519</v>
      </c>
      <c r="W588" s="98">
        <f t="shared" ref="W588:W648" si="181">+R588*ROUND(1/S588,4)</f>
        <v>66.600000000000009</v>
      </c>
      <c r="X588" s="52" t="s">
        <v>45</v>
      </c>
      <c r="Y588" s="15"/>
      <c r="AA588" s="57">
        <f t="shared" ref="AA588:AA651" si="182">+P588</f>
        <v>2000</v>
      </c>
      <c r="AB588" s="57"/>
      <c r="AC588" s="57">
        <f t="shared" si="164"/>
        <v>2000</v>
      </c>
      <c r="AD588" s="57">
        <f t="shared" ref="AD588:AD651" si="183">ROUND(IF(AJ588&gt;S588,R588,AJ588/S588*R588),2)</f>
        <v>1283.28</v>
      </c>
      <c r="AE588" s="57">
        <f t="shared" si="175"/>
        <v>2000</v>
      </c>
      <c r="AF588" s="57">
        <f t="shared" si="167"/>
        <v>2000</v>
      </c>
      <c r="AG588" s="15">
        <f t="shared" si="176"/>
        <v>2000</v>
      </c>
      <c r="AH588" s="74">
        <v>25</v>
      </c>
      <c r="AI588" s="304">
        <f t="shared" si="177"/>
        <v>18.499144421629023</v>
      </c>
      <c r="AJ588" s="304">
        <f t="shared" si="170"/>
        <v>19.249144421629023</v>
      </c>
      <c r="AK588" s="106">
        <f t="shared" si="171"/>
        <v>1479.93</v>
      </c>
      <c r="AL588" s="57">
        <f t="shared" ref="AL588:AL651" si="184">ROUND(IF(AJ588&gt;AH588,AF588,AJ588/AH588*AF588),2)</f>
        <v>1539.93</v>
      </c>
      <c r="AM588" s="106">
        <f t="shared" si="178"/>
        <v>1619.93</v>
      </c>
    </row>
    <row r="589" spans="1:39" x14ac:dyDescent="0.3">
      <c r="A589" s="51">
        <v>5</v>
      </c>
      <c r="B589" s="51" t="s">
        <v>15</v>
      </c>
      <c r="C589" s="51">
        <v>330</v>
      </c>
      <c r="D589" s="51" t="s">
        <v>17</v>
      </c>
      <c r="E589" s="51"/>
      <c r="F589" s="51">
        <v>13260</v>
      </c>
      <c r="G589" s="71" t="s">
        <v>573</v>
      </c>
      <c r="H589" s="312">
        <v>6</v>
      </c>
      <c r="I589" t="s">
        <v>612</v>
      </c>
      <c r="J589" s="53">
        <v>36708</v>
      </c>
      <c r="K589" s="47">
        <v>2000</v>
      </c>
      <c r="L589" s="4">
        <v>7</v>
      </c>
      <c r="M589" s="52">
        <v>536.02</v>
      </c>
      <c r="N589" s="49"/>
      <c r="O589" s="49"/>
      <c r="P589" s="49">
        <v>536.02</v>
      </c>
      <c r="Q589" s="52">
        <v>0</v>
      </c>
      <c r="R589" s="52">
        <f t="shared" si="179"/>
        <v>536.02</v>
      </c>
      <c r="S589" s="51">
        <v>30</v>
      </c>
      <c r="T589" s="99">
        <f t="shared" si="161"/>
        <v>19.247091033538673</v>
      </c>
      <c r="U589" s="98">
        <f t="shared" si="180"/>
        <v>343.89419119324668</v>
      </c>
      <c r="V589" s="98">
        <f t="shared" si="163"/>
        <v>192.1258088067533</v>
      </c>
      <c r="W589" s="98">
        <f t="shared" si="181"/>
        <v>17.849466</v>
      </c>
      <c r="X589" s="52" t="s">
        <v>45</v>
      </c>
      <c r="Y589" s="15"/>
      <c r="AA589" s="57">
        <f t="shared" si="182"/>
        <v>536.02</v>
      </c>
      <c r="AB589" s="57"/>
      <c r="AC589" s="57">
        <f t="shared" si="164"/>
        <v>536.02</v>
      </c>
      <c r="AD589" s="57">
        <f t="shared" si="183"/>
        <v>326.02999999999997</v>
      </c>
      <c r="AE589" s="57">
        <f t="shared" si="175"/>
        <v>536.02</v>
      </c>
      <c r="AF589" s="57">
        <f t="shared" si="167"/>
        <v>536.02</v>
      </c>
      <c r="AG589" s="15">
        <f t="shared" si="176"/>
        <v>536.02</v>
      </c>
      <c r="AH589" s="74">
        <v>25</v>
      </c>
      <c r="AI589" s="304">
        <f t="shared" si="177"/>
        <v>17.497091033538673</v>
      </c>
      <c r="AJ589" s="304">
        <f t="shared" si="170"/>
        <v>18.247091033538673</v>
      </c>
      <c r="AK589" s="106">
        <f t="shared" si="171"/>
        <v>375.15</v>
      </c>
      <c r="AL589" s="57">
        <f t="shared" si="184"/>
        <v>391.23</v>
      </c>
      <c r="AM589" s="106">
        <f t="shared" si="178"/>
        <v>412.67</v>
      </c>
    </row>
    <row r="590" spans="1:39" x14ac:dyDescent="0.3">
      <c r="A590" s="51">
        <v>5</v>
      </c>
      <c r="B590" s="51" t="s">
        <v>15</v>
      </c>
      <c r="C590" s="51">
        <v>330</v>
      </c>
      <c r="D590" s="51" t="s">
        <v>17</v>
      </c>
      <c r="E590" s="51"/>
      <c r="F590" s="51">
        <v>13260</v>
      </c>
      <c r="G590" s="71" t="s">
        <v>569</v>
      </c>
      <c r="H590" s="312">
        <v>2</v>
      </c>
      <c r="I590" t="s">
        <v>625</v>
      </c>
      <c r="J590" s="53">
        <v>37438</v>
      </c>
      <c r="K590" s="47">
        <v>2002</v>
      </c>
      <c r="L590" s="4">
        <v>7</v>
      </c>
      <c r="M590" s="52">
        <v>3000</v>
      </c>
      <c r="N590" s="49"/>
      <c r="O590" s="49"/>
      <c r="P590" s="49">
        <v>3000</v>
      </c>
      <c r="Q590" s="52">
        <v>0</v>
      </c>
      <c r="R590" s="52">
        <f t="shared" si="179"/>
        <v>3000</v>
      </c>
      <c r="S590" s="51">
        <v>30</v>
      </c>
      <c r="T590" s="99">
        <f t="shared" si="161"/>
        <v>17.248459958932237</v>
      </c>
      <c r="U590" s="98">
        <f t="shared" si="180"/>
        <v>1724.8459958932237</v>
      </c>
      <c r="V590" s="98">
        <f t="shared" si="163"/>
        <v>1275.1540041067763</v>
      </c>
      <c r="W590" s="98">
        <f t="shared" si="181"/>
        <v>99.9</v>
      </c>
      <c r="X590" s="52" t="s">
        <v>45</v>
      </c>
      <c r="Y590" s="15"/>
      <c r="AA590" s="57">
        <f t="shared" si="182"/>
        <v>3000</v>
      </c>
      <c r="AB590" s="57"/>
      <c r="AC590" s="57">
        <f t="shared" si="164"/>
        <v>3000</v>
      </c>
      <c r="AD590" s="57">
        <f t="shared" si="183"/>
        <v>1624.85</v>
      </c>
      <c r="AE590" s="57">
        <f t="shared" si="175"/>
        <v>3000</v>
      </c>
      <c r="AF590" s="57">
        <f t="shared" si="167"/>
        <v>3000</v>
      </c>
      <c r="AG590" s="15">
        <f t="shared" si="176"/>
        <v>3000</v>
      </c>
      <c r="AH590" s="74">
        <v>25</v>
      </c>
      <c r="AI590" s="304">
        <f t="shared" si="177"/>
        <v>15.498459958932237</v>
      </c>
      <c r="AJ590" s="304">
        <f t="shared" si="170"/>
        <v>16.248459958932237</v>
      </c>
      <c r="AK590" s="106">
        <f t="shared" si="171"/>
        <v>1859.82</v>
      </c>
      <c r="AL590" s="57">
        <f t="shared" si="184"/>
        <v>1949.82</v>
      </c>
      <c r="AM590" s="106">
        <f t="shared" si="178"/>
        <v>2069.8200000000002</v>
      </c>
    </row>
    <row r="591" spans="1:39" x14ac:dyDescent="0.3">
      <c r="A591" s="51">
        <v>5</v>
      </c>
      <c r="B591" s="51" t="s">
        <v>15</v>
      </c>
      <c r="C591" s="51">
        <v>330</v>
      </c>
      <c r="D591" s="51" t="s">
        <v>17</v>
      </c>
      <c r="E591" s="51"/>
      <c r="F591" s="51">
        <v>13260</v>
      </c>
      <c r="G591" s="71" t="s">
        <v>574</v>
      </c>
      <c r="H591" s="312">
        <v>7</v>
      </c>
      <c r="I591" t="s">
        <v>623</v>
      </c>
      <c r="J591" s="53">
        <v>37438</v>
      </c>
      <c r="K591" s="47">
        <v>2002</v>
      </c>
      <c r="L591" s="4">
        <v>7</v>
      </c>
      <c r="M591" s="52">
        <v>15000</v>
      </c>
      <c r="N591" s="49"/>
      <c r="O591" s="49"/>
      <c r="P591" s="49">
        <v>15000</v>
      </c>
      <c r="Q591" s="52">
        <v>0</v>
      </c>
      <c r="R591" s="52">
        <f t="shared" si="179"/>
        <v>15000</v>
      </c>
      <c r="S591" s="51">
        <v>30</v>
      </c>
      <c r="T591" s="99">
        <f t="shared" si="161"/>
        <v>17.248459958932237</v>
      </c>
      <c r="U591" s="98">
        <f t="shared" si="180"/>
        <v>8624.2299794661176</v>
      </c>
      <c r="V591" s="98">
        <f t="shared" si="163"/>
        <v>6375.7700205338824</v>
      </c>
      <c r="W591" s="98">
        <f t="shared" si="181"/>
        <v>499.50000000000006</v>
      </c>
      <c r="X591" s="52" t="s">
        <v>45</v>
      </c>
      <c r="Y591" s="15"/>
      <c r="AA591" s="57">
        <f t="shared" si="182"/>
        <v>15000</v>
      </c>
      <c r="AB591" s="57"/>
      <c r="AC591" s="57">
        <f t="shared" si="164"/>
        <v>15000</v>
      </c>
      <c r="AD591" s="57">
        <f t="shared" si="183"/>
        <v>8124.23</v>
      </c>
      <c r="AE591" s="57">
        <f t="shared" si="175"/>
        <v>15000</v>
      </c>
      <c r="AF591" s="57">
        <f t="shared" si="167"/>
        <v>15000</v>
      </c>
      <c r="AG591" s="15">
        <f t="shared" si="176"/>
        <v>15000</v>
      </c>
      <c r="AH591" s="74">
        <v>25</v>
      </c>
      <c r="AI591" s="304">
        <f t="shared" si="177"/>
        <v>15.498459958932237</v>
      </c>
      <c r="AJ591" s="304">
        <f t="shared" si="170"/>
        <v>16.248459958932237</v>
      </c>
      <c r="AK591" s="106">
        <f t="shared" si="171"/>
        <v>9299.08</v>
      </c>
      <c r="AL591" s="57">
        <f t="shared" si="184"/>
        <v>9749.08</v>
      </c>
      <c r="AM591" s="106">
        <f t="shared" si="178"/>
        <v>10349.08</v>
      </c>
    </row>
    <row r="592" spans="1:39" x14ac:dyDescent="0.3">
      <c r="A592" s="51">
        <v>5</v>
      </c>
      <c r="B592" s="51" t="s">
        <v>15</v>
      </c>
      <c r="C592" s="51">
        <v>330</v>
      </c>
      <c r="D592" s="51" t="s">
        <v>17</v>
      </c>
      <c r="E592" s="51"/>
      <c r="F592" s="51">
        <v>13260</v>
      </c>
      <c r="G592" s="71" t="s">
        <v>575</v>
      </c>
      <c r="H592" s="312">
        <v>8</v>
      </c>
      <c r="I592" t="s">
        <v>604</v>
      </c>
      <c r="J592" s="53">
        <v>37438</v>
      </c>
      <c r="K592" s="47">
        <v>2002</v>
      </c>
      <c r="L592" s="4">
        <v>7</v>
      </c>
      <c r="M592" s="52">
        <v>15000</v>
      </c>
      <c r="N592" s="49"/>
      <c r="O592" s="49"/>
      <c r="P592" s="49">
        <v>15000</v>
      </c>
      <c r="Q592" s="52">
        <v>0</v>
      </c>
      <c r="R592" s="52">
        <f t="shared" si="179"/>
        <v>15000</v>
      </c>
      <c r="S592" s="51">
        <v>30</v>
      </c>
      <c r="T592" s="99">
        <f t="shared" si="161"/>
        <v>17.248459958932237</v>
      </c>
      <c r="U592" s="98">
        <f t="shared" si="180"/>
        <v>8624.2299794661176</v>
      </c>
      <c r="V592" s="98">
        <f t="shared" si="163"/>
        <v>6375.7700205338824</v>
      </c>
      <c r="W592" s="98">
        <f t="shared" si="181"/>
        <v>499.50000000000006</v>
      </c>
      <c r="X592" s="52" t="s">
        <v>45</v>
      </c>
      <c r="Y592" s="15"/>
      <c r="AA592" s="57">
        <f t="shared" si="182"/>
        <v>15000</v>
      </c>
      <c r="AB592" s="57"/>
      <c r="AC592" s="57">
        <f t="shared" si="164"/>
        <v>15000</v>
      </c>
      <c r="AD592" s="57">
        <f t="shared" si="183"/>
        <v>8124.23</v>
      </c>
      <c r="AE592" s="57">
        <f t="shared" si="175"/>
        <v>15000</v>
      </c>
      <c r="AF592" s="57">
        <f t="shared" si="167"/>
        <v>15000</v>
      </c>
      <c r="AG592" s="15">
        <f t="shared" si="176"/>
        <v>15000</v>
      </c>
      <c r="AH592" s="74">
        <v>25</v>
      </c>
      <c r="AI592" s="304">
        <f t="shared" si="177"/>
        <v>15.498459958932237</v>
      </c>
      <c r="AJ592" s="304">
        <f t="shared" si="170"/>
        <v>16.248459958932237</v>
      </c>
      <c r="AK592" s="106">
        <f t="shared" si="171"/>
        <v>9299.08</v>
      </c>
      <c r="AL592" s="57">
        <f t="shared" si="184"/>
        <v>9749.08</v>
      </c>
      <c r="AM592" s="106">
        <f t="shared" si="178"/>
        <v>10349.08</v>
      </c>
    </row>
    <row r="593" spans="1:39" x14ac:dyDescent="0.3">
      <c r="A593" s="51">
        <v>5</v>
      </c>
      <c r="B593" s="51" t="s">
        <v>15</v>
      </c>
      <c r="C593" s="51">
        <v>330</v>
      </c>
      <c r="D593" s="51" t="s">
        <v>17</v>
      </c>
      <c r="E593" s="51"/>
      <c r="F593" s="51">
        <v>13260</v>
      </c>
      <c r="G593" s="71" t="s">
        <v>594</v>
      </c>
      <c r="H593" s="312">
        <v>32</v>
      </c>
      <c r="I593" t="s">
        <v>627</v>
      </c>
      <c r="J593" s="53">
        <v>37438</v>
      </c>
      <c r="K593" s="47">
        <v>2002</v>
      </c>
      <c r="L593" s="4">
        <v>7</v>
      </c>
      <c r="M593" s="52">
        <v>5720</v>
      </c>
      <c r="N593" s="49"/>
      <c r="O593" s="49"/>
      <c r="P593" s="49">
        <v>5720</v>
      </c>
      <c r="Q593" s="52">
        <v>0</v>
      </c>
      <c r="R593" s="52">
        <f t="shared" si="179"/>
        <v>5720</v>
      </c>
      <c r="S593" s="51">
        <v>30</v>
      </c>
      <c r="T593" s="99">
        <f t="shared" si="161"/>
        <v>17.248459958932237</v>
      </c>
      <c r="U593" s="98">
        <f t="shared" si="180"/>
        <v>3288.7063655030797</v>
      </c>
      <c r="V593" s="98">
        <f t="shared" si="163"/>
        <v>2431.2936344969203</v>
      </c>
      <c r="W593" s="98">
        <f t="shared" si="181"/>
        <v>190.47600000000003</v>
      </c>
      <c r="X593" s="52" t="s">
        <v>45</v>
      </c>
      <c r="Y593" s="15"/>
      <c r="AA593" s="57">
        <f t="shared" si="182"/>
        <v>5720</v>
      </c>
      <c r="AB593" s="57"/>
      <c r="AC593" s="57">
        <f t="shared" si="164"/>
        <v>5720</v>
      </c>
      <c r="AD593" s="57">
        <f t="shared" si="183"/>
        <v>3098.04</v>
      </c>
      <c r="AE593" s="57">
        <f t="shared" si="175"/>
        <v>5720</v>
      </c>
      <c r="AF593" s="57">
        <f t="shared" si="167"/>
        <v>5720</v>
      </c>
      <c r="AG593" s="15">
        <f t="shared" si="176"/>
        <v>5720</v>
      </c>
      <c r="AH593" s="74">
        <v>25</v>
      </c>
      <c r="AI593" s="304">
        <f t="shared" si="177"/>
        <v>15.498459958932237</v>
      </c>
      <c r="AJ593" s="304">
        <f t="shared" si="170"/>
        <v>16.248459958932237</v>
      </c>
      <c r="AK593" s="106">
        <f t="shared" si="171"/>
        <v>3546.05</v>
      </c>
      <c r="AL593" s="57">
        <f t="shared" si="184"/>
        <v>3717.65</v>
      </c>
      <c r="AM593" s="106">
        <f t="shared" si="178"/>
        <v>3946.45</v>
      </c>
    </row>
    <row r="594" spans="1:39" x14ac:dyDescent="0.3">
      <c r="A594" s="51">
        <v>5</v>
      </c>
      <c r="B594" s="51" t="s">
        <v>15</v>
      </c>
      <c r="C594" s="51">
        <v>330</v>
      </c>
      <c r="D594" s="51" t="s">
        <v>17</v>
      </c>
      <c r="E594" s="51"/>
      <c r="F594" s="51">
        <v>13260</v>
      </c>
      <c r="G594" s="71" t="s">
        <v>594</v>
      </c>
      <c r="H594" s="312">
        <v>32</v>
      </c>
      <c r="I594" t="s">
        <v>627</v>
      </c>
      <c r="J594" s="53">
        <v>37803</v>
      </c>
      <c r="K594" s="47">
        <v>2003</v>
      </c>
      <c r="L594" s="4">
        <v>7</v>
      </c>
      <c r="M594" s="52">
        <v>12035</v>
      </c>
      <c r="N594" s="49"/>
      <c r="O594" s="49"/>
      <c r="P594" s="49">
        <v>12035</v>
      </c>
      <c r="Q594" s="52">
        <v>0</v>
      </c>
      <c r="R594" s="52">
        <f t="shared" si="179"/>
        <v>12035</v>
      </c>
      <c r="S594" s="51">
        <v>30</v>
      </c>
      <c r="T594" s="99">
        <f t="shared" si="161"/>
        <v>16.249144421629023</v>
      </c>
      <c r="U594" s="98">
        <f t="shared" si="180"/>
        <v>6518.6151038101762</v>
      </c>
      <c r="V594" s="98">
        <f t="shared" si="163"/>
        <v>5516.3848961898238</v>
      </c>
      <c r="W594" s="98">
        <f t="shared" si="181"/>
        <v>400.76550000000003</v>
      </c>
      <c r="X594" s="52" t="s">
        <v>45</v>
      </c>
      <c r="Y594" s="15"/>
      <c r="AA594" s="57">
        <f t="shared" si="182"/>
        <v>12035</v>
      </c>
      <c r="AB594" s="57"/>
      <c r="AC594" s="57">
        <f t="shared" si="164"/>
        <v>12035</v>
      </c>
      <c r="AD594" s="57">
        <f t="shared" si="183"/>
        <v>6117.45</v>
      </c>
      <c r="AE594" s="57">
        <f t="shared" si="175"/>
        <v>12035</v>
      </c>
      <c r="AF594" s="57">
        <f t="shared" si="167"/>
        <v>12035</v>
      </c>
      <c r="AG594" s="15">
        <f t="shared" si="176"/>
        <v>12035</v>
      </c>
      <c r="AH594" s="74">
        <v>25</v>
      </c>
      <c r="AI594" s="304">
        <f t="shared" si="177"/>
        <v>14.499144421629023</v>
      </c>
      <c r="AJ594" s="304">
        <f t="shared" si="170"/>
        <v>15.249144421629023</v>
      </c>
      <c r="AK594" s="106">
        <f t="shared" si="171"/>
        <v>6979.89</v>
      </c>
      <c r="AL594" s="57">
        <f t="shared" si="184"/>
        <v>7340.94</v>
      </c>
      <c r="AM594" s="106">
        <f t="shared" si="178"/>
        <v>7822.34</v>
      </c>
    </row>
    <row r="595" spans="1:39" x14ac:dyDescent="0.3">
      <c r="A595" s="51">
        <v>5</v>
      </c>
      <c r="B595" s="51" t="s">
        <v>15</v>
      </c>
      <c r="C595" s="51">
        <v>330</v>
      </c>
      <c r="D595" s="51" t="s">
        <v>17</v>
      </c>
      <c r="E595" s="51"/>
      <c r="F595" s="51">
        <v>13260</v>
      </c>
      <c r="G595" s="71" t="s">
        <v>595</v>
      </c>
      <c r="H595" s="312">
        <v>34</v>
      </c>
      <c r="I595" t="s">
        <v>628</v>
      </c>
      <c r="J595" s="53">
        <v>38534</v>
      </c>
      <c r="K595" s="47">
        <v>2005</v>
      </c>
      <c r="L595" s="4">
        <v>7</v>
      </c>
      <c r="M595" s="52">
        <v>1000</v>
      </c>
      <c r="N595" s="49"/>
      <c r="O595" s="49"/>
      <c r="P595" s="49">
        <v>1000</v>
      </c>
      <c r="Q595" s="52">
        <v>0</v>
      </c>
      <c r="R595" s="52">
        <f t="shared" si="179"/>
        <v>1000</v>
      </c>
      <c r="S595" s="51">
        <v>30</v>
      </c>
      <c r="T595" s="99">
        <f t="shared" si="161"/>
        <v>14.247775496235455</v>
      </c>
      <c r="U595" s="98">
        <f t="shared" si="180"/>
        <v>474.92584987451517</v>
      </c>
      <c r="V595" s="98">
        <f t="shared" si="163"/>
        <v>525.07415012548483</v>
      </c>
      <c r="W595" s="98">
        <f t="shared" si="181"/>
        <v>33.300000000000004</v>
      </c>
      <c r="X595" s="52" t="s">
        <v>45</v>
      </c>
      <c r="Y595" s="15"/>
      <c r="AA595" s="57">
        <f t="shared" si="182"/>
        <v>1000</v>
      </c>
      <c r="AB595" s="57"/>
      <c r="AC595" s="57">
        <f t="shared" si="164"/>
        <v>1000</v>
      </c>
      <c r="AD595" s="57">
        <f t="shared" si="183"/>
        <v>441.59</v>
      </c>
      <c r="AE595" s="57">
        <f t="shared" si="175"/>
        <v>1000</v>
      </c>
      <c r="AF595" s="57">
        <f t="shared" si="167"/>
        <v>1000</v>
      </c>
      <c r="AG595" s="15">
        <f t="shared" si="176"/>
        <v>1000</v>
      </c>
      <c r="AH595" s="74">
        <v>25</v>
      </c>
      <c r="AI595" s="304">
        <f t="shared" si="177"/>
        <v>12.497775496235455</v>
      </c>
      <c r="AJ595" s="304">
        <f t="shared" si="170"/>
        <v>13.247775496235455</v>
      </c>
      <c r="AK595" s="106">
        <f t="shared" si="171"/>
        <v>499.91</v>
      </c>
      <c r="AL595" s="57">
        <f t="shared" si="184"/>
        <v>529.91</v>
      </c>
      <c r="AM595" s="106">
        <f t="shared" si="178"/>
        <v>569.91</v>
      </c>
    </row>
    <row r="596" spans="1:39" x14ac:dyDescent="0.3">
      <c r="A596" s="51">
        <v>5</v>
      </c>
      <c r="B596" s="51" t="s">
        <v>15</v>
      </c>
      <c r="C596" s="51">
        <v>330</v>
      </c>
      <c r="D596" s="51" t="s">
        <v>17</v>
      </c>
      <c r="E596" s="51"/>
      <c r="F596" s="51">
        <v>13260</v>
      </c>
      <c r="G596" s="71" t="s">
        <v>598</v>
      </c>
      <c r="H596" s="312">
        <v>39</v>
      </c>
      <c r="I596" t="s">
        <v>630</v>
      </c>
      <c r="J596" s="53">
        <v>39264</v>
      </c>
      <c r="K596" s="47">
        <v>2007</v>
      </c>
      <c r="L596" s="4">
        <v>7</v>
      </c>
      <c r="M596" s="52">
        <v>9598</v>
      </c>
      <c r="N596" s="49"/>
      <c r="O596" s="49"/>
      <c r="P596" s="49">
        <v>9598</v>
      </c>
      <c r="Q596" s="52">
        <v>0</v>
      </c>
      <c r="R596" s="52">
        <f t="shared" si="179"/>
        <v>9598</v>
      </c>
      <c r="S596" s="51">
        <v>30</v>
      </c>
      <c r="T596" s="99">
        <f t="shared" si="161"/>
        <v>12.249144421629021</v>
      </c>
      <c r="U596" s="98">
        <f t="shared" si="180"/>
        <v>3918.9096052931782</v>
      </c>
      <c r="V596" s="98">
        <f t="shared" si="163"/>
        <v>5679.0903947068218</v>
      </c>
      <c r="W596" s="98">
        <f t="shared" si="181"/>
        <v>319.61340000000001</v>
      </c>
      <c r="X596" s="52" t="s">
        <v>45</v>
      </c>
      <c r="Y596" s="15"/>
      <c r="AA596" s="57">
        <f t="shared" si="182"/>
        <v>9598</v>
      </c>
      <c r="AB596" s="57"/>
      <c r="AC596" s="57">
        <f t="shared" si="164"/>
        <v>9598</v>
      </c>
      <c r="AD596" s="57">
        <f t="shared" si="183"/>
        <v>3598.98</v>
      </c>
      <c r="AE596" s="57">
        <f t="shared" si="175"/>
        <v>9598</v>
      </c>
      <c r="AF596" s="57">
        <f t="shared" si="167"/>
        <v>9598</v>
      </c>
      <c r="AG596" s="15">
        <f t="shared" si="176"/>
        <v>9598</v>
      </c>
      <c r="AH596" s="74">
        <v>25</v>
      </c>
      <c r="AI596" s="304">
        <f t="shared" si="177"/>
        <v>10.499144421629021</v>
      </c>
      <c r="AJ596" s="304">
        <f t="shared" si="170"/>
        <v>11.249144421629021</v>
      </c>
      <c r="AK596" s="106">
        <f t="shared" si="171"/>
        <v>4030.83</v>
      </c>
      <c r="AL596" s="57">
        <f t="shared" si="184"/>
        <v>4318.7700000000004</v>
      </c>
      <c r="AM596" s="106">
        <f t="shared" si="178"/>
        <v>4702.6899999999996</v>
      </c>
    </row>
    <row r="597" spans="1:39" x14ac:dyDescent="0.3">
      <c r="A597" s="51">
        <v>5</v>
      </c>
      <c r="B597" s="51" t="s">
        <v>15</v>
      </c>
      <c r="C597" s="51">
        <v>330</v>
      </c>
      <c r="D597" s="51" t="s">
        <v>17</v>
      </c>
      <c r="E597" s="51"/>
      <c r="F597" s="51">
        <v>13260</v>
      </c>
      <c r="G597" s="71" t="s">
        <v>598</v>
      </c>
      <c r="H597" s="312">
        <v>39</v>
      </c>
      <c r="I597" t="s">
        <v>630</v>
      </c>
      <c r="J597" s="53">
        <v>39264</v>
      </c>
      <c r="K597" s="47">
        <v>2007</v>
      </c>
      <c r="L597" s="4">
        <v>7</v>
      </c>
      <c r="M597" s="52">
        <v>34198</v>
      </c>
      <c r="N597" s="49"/>
      <c r="O597" s="49"/>
      <c r="P597" s="49">
        <v>34198</v>
      </c>
      <c r="Q597" s="52">
        <v>0</v>
      </c>
      <c r="R597" s="52">
        <f t="shared" si="179"/>
        <v>34198</v>
      </c>
      <c r="S597" s="51">
        <v>30</v>
      </c>
      <c r="T597" s="99">
        <f t="shared" si="161"/>
        <v>12.249144421629021</v>
      </c>
      <c r="U597" s="98">
        <f t="shared" si="180"/>
        <v>13963.208031028975</v>
      </c>
      <c r="V597" s="98">
        <f t="shared" si="163"/>
        <v>20234.791968971025</v>
      </c>
      <c r="W597" s="98">
        <f t="shared" si="181"/>
        <v>1138.7934</v>
      </c>
      <c r="X597" s="52" t="s">
        <v>45</v>
      </c>
      <c r="Y597" s="15"/>
      <c r="AA597" s="57">
        <f t="shared" si="182"/>
        <v>34198</v>
      </c>
      <c r="AB597" s="57"/>
      <c r="AC597" s="57">
        <f t="shared" si="164"/>
        <v>34198</v>
      </c>
      <c r="AD597" s="57">
        <f t="shared" si="183"/>
        <v>12823.27</v>
      </c>
      <c r="AE597" s="57">
        <f t="shared" si="175"/>
        <v>34198</v>
      </c>
      <c r="AF597" s="57">
        <f t="shared" si="167"/>
        <v>34198</v>
      </c>
      <c r="AG597" s="15">
        <f t="shared" si="176"/>
        <v>34198</v>
      </c>
      <c r="AH597" s="74">
        <v>25</v>
      </c>
      <c r="AI597" s="304">
        <f t="shared" si="177"/>
        <v>10.499144421629021</v>
      </c>
      <c r="AJ597" s="304">
        <f t="shared" si="170"/>
        <v>11.249144421629021</v>
      </c>
      <c r="AK597" s="106">
        <f t="shared" si="171"/>
        <v>14361.99</v>
      </c>
      <c r="AL597" s="57">
        <f t="shared" si="184"/>
        <v>15387.93</v>
      </c>
      <c r="AM597" s="106">
        <f t="shared" si="178"/>
        <v>16755.849999999999</v>
      </c>
    </row>
    <row r="598" spans="1:39" x14ac:dyDescent="0.3">
      <c r="A598" s="51">
        <v>5</v>
      </c>
      <c r="B598" s="51" t="s">
        <v>15</v>
      </c>
      <c r="C598" s="51">
        <v>330</v>
      </c>
      <c r="D598" s="51" t="s">
        <v>17</v>
      </c>
      <c r="E598" s="51"/>
      <c r="F598" s="51">
        <v>13260</v>
      </c>
      <c r="G598" s="71" t="s">
        <v>590</v>
      </c>
      <c r="H598" s="312">
        <v>29</v>
      </c>
      <c r="I598" t="s">
        <v>616</v>
      </c>
      <c r="J598" s="53">
        <v>39630</v>
      </c>
      <c r="K598" s="47">
        <v>2008</v>
      </c>
      <c r="L598" s="4">
        <v>7</v>
      </c>
      <c r="M598" s="52">
        <v>1414</v>
      </c>
      <c r="N598" s="49"/>
      <c r="O598" s="49"/>
      <c r="P598" s="49">
        <v>1414</v>
      </c>
      <c r="Q598" s="52">
        <v>0</v>
      </c>
      <c r="R598" s="52">
        <f t="shared" si="179"/>
        <v>1414</v>
      </c>
      <c r="S598" s="51">
        <v>30</v>
      </c>
      <c r="T598" s="99">
        <f t="shared" si="161"/>
        <v>11.247091033538672</v>
      </c>
      <c r="U598" s="98">
        <f t="shared" si="180"/>
        <v>530.11289071412273</v>
      </c>
      <c r="V598" s="98">
        <f t="shared" si="163"/>
        <v>883.88710928587727</v>
      </c>
      <c r="W598" s="98">
        <f t="shared" si="181"/>
        <v>47.086200000000005</v>
      </c>
      <c r="X598" s="52" t="s">
        <v>45</v>
      </c>
      <c r="Y598" s="15"/>
      <c r="AA598" s="57">
        <f t="shared" si="182"/>
        <v>1414</v>
      </c>
      <c r="AB598" s="57"/>
      <c r="AC598" s="57">
        <f t="shared" si="164"/>
        <v>1414</v>
      </c>
      <c r="AD598" s="57">
        <f t="shared" si="183"/>
        <v>482.98</v>
      </c>
      <c r="AE598" s="57">
        <f t="shared" si="175"/>
        <v>1414</v>
      </c>
      <c r="AF598" s="57">
        <f t="shared" si="167"/>
        <v>1414</v>
      </c>
      <c r="AG598" s="15">
        <f t="shared" si="176"/>
        <v>1414</v>
      </c>
      <c r="AH598" s="74">
        <v>25</v>
      </c>
      <c r="AI598" s="304">
        <f t="shared" si="177"/>
        <v>9.4970910335386716</v>
      </c>
      <c r="AJ598" s="304">
        <f t="shared" si="170"/>
        <v>10.247091033538672</v>
      </c>
      <c r="AK598" s="106">
        <f t="shared" si="171"/>
        <v>537.16</v>
      </c>
      <c r="AL598" s="57">
        <f t="shared" si="184"/>
        <v>579.58000000000004</v>
      </c>
      <c r="AM598" s="106">
        <f t="shared" si="178"/>
        <v>636.14</v>
      </c>
    </row>
    <row r="599" spans="1:39" x14ac:dyDescent="0.3">
      <c r="A599" s="51">
        <v>5</v>
      </c>
      <c r="B599" s="51" t="s">
        <v>15</v>
      </c>
      <c r="C599" s="51">
        <v>330</v>
      </c>
      <c r="D599" s="51" t="s">
        <v>17</v>
      </c>
      <c r="E599" s="51"/>
      <c r="F599" s="51">
        <v>13260</v>
      </c>
      <c r="G599" s="71" t="s">
        <v>569</v>
      </c>
      <c r="H599" s="312">
        <v>2</v>
      </c>
      <c r="I599" t="s">
        <v>625</v>
      </c>
      <c r="J599" s="53">
        <v>39995</v>
      </c>
      <c r="K599" s="47">
        <v>2009</v>
      </c>
      <c r="L599" s="4">
        <v>7</v>
      </c>
      <c r="M599" s="52">
        <v>2195</v>
      </c>
      <c r="N599" s="49"/>
      <c r="O599" s="49"/>
      <c r="P599" s="49">
        <v>2195</v>
      </c>
      <c r="Q599" s="52">
        <v>0</v>
      </c>
      <c r="R599" s="52">
        <f t="shared" si="179"/>
        <v>2195</v>
      </c>
      <c r="S599" s="51">
        <v>30</v>
      </c>
      <c r="T599" s="99">
        <f t="shared" si="161"/>
        <v>10.247775496235455</v>
      </c>
      <c r="U599" s="98">
        <f t="shared" si="180"/>
        <v>749.79557380789413</v>
      </c>
      <c r="V599" s="98">
        <f t="shared" si="163"/>
        <v>1445.204426192106</v>
      </c>
      <c r="W599" s="98">
        <f t="shared" si="181"/>
        <v>73.093500000000006</v>
      </c>
      <c r="X599" s="52" t="s">
        <v>45</v>
      </c>
      <c r="Y599" s="15"/>
      <c r="AA599" s="57">
        <f t="shared" si="182"/>
        <v>2195</v>
      </c>
      <c r="AB599" s="57"/>
      <c r="AC599" s="57">
        <f t="shared" si="164"/>
        <v>2195</v>
      </c>
      <c r="AD599" s="57">
        <f t="shared" si="183"/>
        <v>676.63</v>
      </c>
      <c r="AE599" s="57">
        <f t="shared" si="175"/>
        <v>2195</v>
      </c>
      <c r="AF599" s="57">
        <f t="shared" si="167"/>
        <v>2195</v>
      </c>
      <c r="AG599" s="15">
        <f t="shared" si="176"/>
        <v>2195</v>
      </c>
      <c r="AH599" s="74">
        <v>25</v>
      </c>
      <c r="AI599" s="304">
        <f t="shared" si="177"/>
        <v>8.4977754962354553</v>
      </c>
      <c r="AJ599" s="304">
        <f t="shared" si="170"/>
        <v>9.2477754962354553</v>
      </c>
      <c r="AK599" s="106">
        <f t="shared" si="171"/>
        <v>746.1</v>
      </c>
      <c r="AL599" s="57">
        <f t="shared" si="184"/>
        <v>811.95</v>
      </c>
      <c r="AM599" s="106">
        <f t="shared" si="178"/>
        <v>899.75</v>
      </c>
    </row>
    <row r="600" spans="1:39" x14ac:dyDescent="0.3">
      <c r="A600" s="51">
        <v>5</v>
      </c>
      <c r="B600" s="51" t="s">
        <v>15</v>
      </c>
      <c r="C600" s="51">
        <v>330</v>
      </c>
      <c r="D600" s="51" t="s">
        <v>17</v>
      </c>
      <c r="E600" s="51"/>
      <c r="F600" s="51">
        <v>13260</v>
      </c>
      <c r="G600" s="71" t="s">
        <v>589</v>
      </c>
      <c r="H600" s="312">
        <v>27</v>
      </c>
      <c r="I600" t="s">
        <v>620</v>
      </c>
      <c r="J600" s="53">
        <v>39995</v>
      </c>
      <c r="K600" s="47">
        <v>2009</v>
      </c>
      <c r="L600" s="4">
        <v>7</v>
      </c>
      <c r="M600" s="52">
        <v>3601</v>
      </c>
      <c r="N600" s="49"/>
      <c r="O600" s="49"/>
      <c r="P600" s="49">
        <v>3601</v>
      </c>
      <c r="Q600" s="52">
        <v>0</v>
      </c>
      <c r="R600" s="52">
        <f t="shared" si="179"/>
        <v>3601</v>
      </c>
      <c r="S600" s="51">
        <v>30</v>
      </c>
      <c r="T600" s="99">
        <f t="shared" si="161"/>
        <v>10.247775496235455</v>
      </c>
      <c r="U600" s="98">
        <f t="shared" si="180"/>
        <v>1230.0746520647958</v>
      </c>
      <c r="V600" s="98">
        <f t="shared" si="163"/>
        <v>2370.9253479352042</v>
      </c>
      <c r="W600" s="98">
        <f t="shared" si="181"/>
        <v>119.91330000000001</v>
      </c>
      <c r="X600" s="52" t="s">
        <v>45</v>
      </c>
      <c r="Y600" s="15"/>
      <c r="AA600" s="57">
        <f t="shared" si="182"/>
        <v>3601</v>
      </c>
      <c r="AB600" s="57"/>
      <c r="AC600" s="57">
        <f t="shared" si="164"/>
        <v>3601</v>
      </c>
      <c r="AD600" s="57">
        <f t="shared" si="183"/>
        <v>1110.04</v>
      </c>
      <c r="AE600" s="57">
        <f t="shared" si="175"/>
        <v>3601</v>
      </c>
      <c r="AF600" s="57">
        <f t="shared" si="167"/>
        <v>3601</v>
      </c>
      <c r="AG600" s="15">
        <f t="shared" si="176"/>
        <v>3601</v>
      </c>
      <c r="AH600" s="74">
        <v>25</v>
      </c>
      <c r="AI600" s="304">
        <f t="shared" si="177"/>
        <v>8.4977754962354553</v>
      </c>
      <c r="AJ600" s="304">
        <f t="shared" si="170"/>
        <v>9.2477754962354553</v>
      </c>
      <c r="AK600" s="106">
        <f t="shared" si="171"/>
        <v>1224.02</v>
      </c>
      <c r="AL600" s="57">
        <f t="shared" si="184"/>
        <v>1332.05</v>
      </c>
      <c r="AM600" s="106">
        <f t="shared" si="178"/>
        <v>1476.09</v>
      </c>
    </row>
    <row r="601" spans="1:39" x14ac:dyDescent="0.3">
      <c r="A601" s="51">
        <v>5</v>
      </c>
      <c r="B601" s="51" t="s">
        <v>15</v>
      </c>
      <c r="C601" s="51">
        <v>330</v>
      </c>
      <c r="D601" s="51" t="s">
        <v>17</v>
      </c>
      <c r="E601" s="51"/>
      <c r="F601" s="51">
        <v>13260</v>
      </c>
      <c r="G601" s="71" t="s">
        <v>596</v>
      </c>
      <c r="H601" s="312">
        <v>36</v>
      </c>
      <c r="I601" t="s">
        <v>629</v>
      </c>
      <c r="J601" s="53">
        <v>39995</v>
      </c>
      <c r="K601" s="47">
        <v>2009</v>
      </c>
      <c r="L601" s="4">
        <v>7</v>
      </c>
      <c r="M601" s="52">
        <v>6268</v>
      </c>
      <c r="N601" s="49"/>
      <c r="O601" s="49"/>
      <c r="P601" s="49">
        <v>6268</v>
      </c>
      <c r="Q601" s="52">
        <v>0</v>
      </c>
      <c r="R601" s="52">
        <f t="shared" si="179"/>
        <v>6268</v>
      </c>
      <c r="S601" s="51">
        <v>30</v>
      </c>
      <c r="T601" s="99">
        <f t="shared" si="161"/>
        <v>10.247775496235455</v>
      </c>
      <c r="U601" s="98">
        <f t="shared" si="180"/>
        <v>2141.1018936801279</v>
      </c>
      <c r="V601" s="98">
        <f t="shared" si="163"/>
        <v>4126.8981063198717</v>
      </c>
      <c r="W601" s="98">
        <f t="shared" si="181"/>
        <v>208.72440000000003</v>
      </c>
      <c r="X601" s="52" t="s">
        <v>45</v>
      </c>
      <c r="Y601" s="15"/>
      <c r="AA601" s="57">
        <f t="shared" si="182"/>
        <v>6268</v>
      </c>
      <c r="AB601" s="57"/>
      <c r="AC601" s="57">
        <f t="shared" si="164"/>
        <v>6268</v>
      </c>
      <c r="AD601" s="57">
        <f t="shared" si="183"/>
        <v>1932.17</v>
      </c>
      <c r="AE601" s="57">
        <f t="shared" si="175"/>
        <v>6268</v>
      </c>
      <c r="AF601" s="57">
        <f t="shared" si="167"/>
        <v>6268</v>
      </c>
      <c r="AG601" s="15">
        <f t="shared" si="176"/>
        <v>6268</v>
      </c>
      <c r="AH601" s="74">
        <v>25</v>
      </c>
      <c r="AI601" s="304">
        <f t="shared" si="177"/>
        <v>8.4977754962354553</v>
      </c>
      <c r="AJ601" s="304">
        <f t="shared" si="170"/>
        <v>9.2477754962354553</v>
      </c>
      <c r="AK601" s="106">
        <f t="shared" si="171"/>
        <v>2130.56</v>
      </c>
      <c r="AL601" s="57">
        <f t="shared" si="184"/>
        <v>2318.6</v>
      </c>
      <c r="AM601" s="106">
        <f t="shared" si="178"/>
        <v>2569.3200000000002</v>
      </c>
    </row>
    <row r="602" spans="1:39" x14ac:dyDescent="0.3">
      <c r="A602" s="51">
        <v>5</v>
      </c>
      <c r="B602" s="51" t="s">
        <v>15</v>
      </c>
      <c r="C602" s="51">
        <v>330</v>
      </c>
      <c r="D602" s="51" t="s">
        <v>17</v>
      </c>
      <c r="E602" s="51"/>
      <c r="F602" s="51">
        <v>13260</v>
      </c>
      <c r="G602" s="71" t="s">
        <v>573</v>
      </c>
      <c r="H602" s="312">
        <v>6</v>
      </c>
      <c r="I602" t="s">
        <v>612</v>
      </c>
      <c r="J602" s="53">
        <v>40360</v>
      </c>
      <c r="K602" s="47">
        <v>2010</v>
      </c>
      <c r="L602" s="4">
        <v>7</v>
      </c>
      <c r="M602" s="52">
        <v>1915.7399999999998</v>
      </c>
      <c r="N602" s="49"/>
      <c r="O602" s="49"/>
      <c r="P602" s="49">
        <v>1915.7399999999998</v>
      </c>
      <c r="Q602" s="52">
        <v>0</v>
      </c>
      <c r="R602" s="52">
        <f t="shared" si="179"/>
        <v>1915.7399999999998</v>
      </c>
      <c r="S602" s="51">
        <v>30</v>
      </c>
      <c r="T602" s="99">
        <f t="shared" si="161"/>
        <v>9.2484599589322389</v>
      </c>
      <c r="U602" s="98">
        <f t="shared" si="180"/>
        <v>590.58815605749487</v>
      </c>
      <c r="V602" s="98">
        <f t="shared" si="163"/>
        <v>1325.1518439425049</v>
      </c>
      <c r="W602" s="98">
        <f t="shared" si="181"/>
        <v>63.794142000000001</v>
      </c>
      <c r="X602" s="52" t="s">
        <v>45</v>
      </c>
      <c r="Y602" s="15"/>
      <c r="AA602" s="57">
        <f t="shared" si="182"/>
        <v>1915.7399999999998</v>
      </c>
      <c r="AB602" s="57"/>
      <c r="AC602" s="57">
        <f t="shared" si="164"/>
        <v>1915.7399999999998</v>
      </c>
      <c r="AD602" s="57">
        <f t="shared" si="183"/>
        <v>526.73</v>
      </c>
      <c r="AE602" s="57">
        <f t="shared" si="175"/>
        <v>1915.7399999999998</v>
      </c>
      <c r="AF602" s="57">
        <f t="shared" si="167"/>
        <v>1915.7399999999998</v>
      </c>
      <c r="AG602" s="15">
        <f t="shared" si="176"/>
        <v>1915.7399999999998</v>
      </c>
      <c r="AH602" s="74">
        <v>25</v>
      </c>
      <c r="AI602" s="304">
        <f t="shared" si="177"/>
        <v>7.4984599589322389</v>
      </c>
      <c r="AJ602" s="304">
        <f t="shared" si="170"/>
        <v>8.2484599589322389</v>
      </c>
      <c r="AK602" s="106">
        <f t="shared" si="171"/>
        <v>574.6</v>
      </c>
      <c r="AL602" s="57">
        <f t="shared" si="184"/>
        <v>632.08000000000004</v>
      </c>
      <c r="AM602" s="106">
        <f t="shared" si="178"/>
        <v>708.71</v>
      </c>
    </row>
    <row r="603" spans="1:39" x14ac:dyDescent="0.3">
      <c r="A603" s="51">
        <v>5</v>
      </c>
      <c r="B603" s="51" t="s">
        <v>15</v>
      </c>
      <c r="C603" s="51">
        <v>330</v>
      </c>
      <c r="D603" s="51" t="s">
        <v>17</v>
      </c>
      <c r="E603" s="51"/>
      <c r="F603" s="51">
        <v>13260</v>
      </c>
      <c r="G603" s="71" t="s">
        <v>595</v>
      </c>
      <c r="H603" s="312">
        <v>34</v>
      </c>
      <c r="I603" t="s">
        <v>628</v>
      </c>
      <c r="J603" s="53">
        <v>40360</v>
      </c>
      <c r="K603" s="47">
        <v>2010</v>
      </c>
      <c r="L603" s="4">
        <v>7</v>
      </c>
      <c r="M603" s="52">
        <v>13479</v>
      </c>
      <c r="N603" s="49"/>
      <c r="O603" s="49"/>
      <c r="P603" s="49">
        <v>13479</v>
      </c>
      <c r="Q603" s="52">
        <v>0</v>
      </c>
      <c r="R603" s="52">
        <f t="shared" si="179"/>
        <v>13479</v>
      </c>
      <c r="S603" s="51">
        <v>30</v>
      </c>
      <c r="T603" s="99">
        <f t="shared" si="161"/>
        <v>9.2484599589322389</v>
      </c>
      <c r="U603" s="98">
        <f t="shared" si="180"/>
        <v>4155.3330595482548</v>
      </c>
      <c r="V603" s="98">
        <f t="shared" si="163"/>
        <v>9323.6669404517452</v>
      </c>
      <c r="W603" s="98">
        <f t="shared" si="181"/>
        <v>448.85070000000002</v>
      </c>
      <c r="X603" s="52" t="s">
        <v>45</v>
      </c>
      <c r="Y603" s="15"/>
      <c r="AA603" s="57">
        <f t="shared" si="182"/>
        <v>13479</v>
      </c>
      <c r="AB603" s="57"/>
      <c r="AC603" s="57">
        <f t="shared" si="164"/>
        <v>13479</v>
      </c>
      <c r="AD603" s="57">
        <f t="shared" si="183"/>
        <v>3706.03</v>
      </c>
      <c r="AE603" s="57">
        <f t="shared" si="175"/>
        <v>13479</v>
      </c>
      <c r="AF603" s="57">
        <f t="shared" si="167"/>
        <v>13479</v>
      </c>
      <c r="AG603" s="15">
        <f t="shared" si="176"/>
        <v>13479</v>
      </c>
      <c r="AH603" s="74">
        <v>25</v>
      </c>
      <c r="AI603" s="304">
        <f t="shared" si="177"/>
        <v>7.4984599589322389</v>
      </c>
      <c r="AJ603" s="304">
        <f t="shared" si="170"/>
        <v>8.2484599589322389</v>
      </c>
      <c r="AK603" s="106">
        <f t="shared" si="171"/>
        <v>4042.87</v>
      </c>
      <c r="AL603" s="57">
        <f t="shared" si="184"/>
        <v>4447.24</v>
      </c>
      <c r="AM603" s="106">
        <f t="shared" si="178"/>
        <v>4986.3999999999996</v>
      </c>
    </row>
    <row r="604" spans="1:39" x14ac:dyDescent="0.3">
      <c r="A604" s="51">
        <v>5</v>
      </c>
      <c r="B604" s="51" t="s">
        <v>15</v>
      </c>
      <c r="C604" s="51">
        <v>330</v>
      </c>
      <c r="D604" s="51" t="s">
        <v>17</v>
      </c>
      <c r="E604" s="51"/>
      <c r="F604" s="51">
        <v>13260</v>
      </c>
      <c r="G604" s="71" t="s">
        <v>596</v>
      </c>
      <c r="H604" s="312">
        <v>36</v>
      </c>
      <c r="I604" t="s">
        <v>629</v>
      </c>
      <c r="J604" s="53">
        <v>40360</v>
      </c>
      <c r="K604" s="47">
        <v>2010</v>
      </c>
      <c r="L604" s="4">
        <v>7</v>
      </c>
      <c r="M604" s="52">
        <v>10722</v>
      </c>
      <c r="N604" s="49"/>
      <c r="O604" s="49"/>
      <c r="P604" s="49">
        <v>10722</v>
      </c>
      <c r="Q604" s="52">
        <v>0</v>
      </c>
      <c r="R604" s="52">
        <f t="shared" si="179"/>
        <v>10722</v>
      </c>
      <c r="S604" s="51">
        <v>30</v>
      </c>
      <c r="T604" s="99">
        <f t="shared" si="161"/>
        <v>9.2484599589322389</v>
      </c>
      <c r="U604" s="98">
        <f t="shared" si="180"/>
        <v>3305.3995893223823</v>
      </c>
      <c r="V604" s="98">
        <f t="shared" si="163"/>
        <v>7416.6004106776181</v>
      </c>
      <c r="W604" s="98">
        <f t="shared" si="181"/>
        <v>357.04260000000005</v>
      </c>
      <c r="X604" s="52" t="s">
        <v>45</v>
      </c>
      <c r="Y604" s="15"/>
      <c r="AA604" s="57">
        <f t="shared" si="182"/>
        <v>10722</v>
      </c>
      <c r="AB604" s="57"/>
      <c r="AC604" s="57">
        <f t="shared" si="164"/>
        <v>10722</v>
      </c>
      <c r="AD604" s="57">
        <f t="shared" si="183"/>
        <v>2948</v>
      </c>
      <c r="AE604" s="57">
        <f t="shared" si="175"/>
        <v>10722</v>
      </c>
      <c r="AF604" s="57">
        <f t="shared" si="167"/>
        <v>10722</v>
      </c>
      <c r="AG604" s="15">
        <f t="shared" si="176"/>
        <v>10722</v>
      </c>
      <c r="AH604" s="74">
        <v>25</v>
      </c>
      <c r="AI604" s="304">
        <f t="shared" si="177"/>
        <v>7.4984599589322389</v>
      </c>
      <c r="AJ604" s="304">
        <f t="shared" si="170"/>
        <v>8.2484599589322389</v>
      </c>
      <c r="AK604" s="106">
        <f t="shared" ref="AK604:AK667" si="185">ROUND(IF(AI604&gt;AH604,AG604,1/AH604*AI604*AG604),2)</f>
        <v>3215.94</v>
      </c>
      <c r="AL604" s="57">
        <f t="shared" si="184"/>
        <v>3537.6</v>
      </c>
      <c r="AM604" s="106">
        <f t="shared" si="178"/>
        <v>3966.48</v>
      </c>
    </row>
    <row r="605" spans="1:39" x14ac:dyDescent="0.3">
      <c r="A605" s="51">
        <v>5</v>
      </c>
      <c r="B605" s="51" t="s">
        <v>15</v>
      </c>
      <c r="C605" s="51">
        <v>330</v>
      </c>
      <c r="D605" s="51" t="s">
        <v>17</v>
      </c>
      <c r="E605" s="51"/>
      <c r="F605" s="51">
        <v>13260</v>
      </c>
      <c r="G605" s="71" t="s">
        <v>579</v>
      </c>
      <c r="H605" s="312">
        <v>14</v>
      </c>
      <c r="I605" t="s">
        <v>621</v>
      </c>
      <c r="J605" s="53">
        <v>40725</v>
      </c>
      <c r="K605" s="47">
        <v>2011</v>
      </c>
      <c r="L605" s="4">
        <v>7</v>
      </c>
      <c r="M605" s="52">
        <v>4250</v>
      </c>
      <c r="N605" s="49"/>
      <c r="O605" s="49"/>
      <c r="P605" s="49">
        <v>4250</v>
      </c>
      <c r="Q605" s="52">
        <v>0</v>
      </c>
      <c r="R605" s="52">
        <f t="shared" si="179"/>
        <v>4250</v>
      </c>
      <c r="S605" s="51">
        <v>30</v>
      </c>
      <c r="T605" s="99">
        <f t="shared" si="161"/>
        <v>8.2491444216290208</v>
      </c>
      <c r="U605" s="98">
        <f t="shared" si="180"/>
        <v>1168.6287930641113</v>
      </c>
      <c r="V605" s="98">
        <f t="shared" si="163"/>
        <v>3081.3712069358889</v>
      </c>
      <c r="W605" s="98">
        <f t="shared" si="181"/>
        <v>141.52500000000001</v>
      </c>
      <c r="X605" s="52" t="s">
        <v>45</v>
      </c>
      <c r="Y605" s="15"/>
      <c r="AA605" s="57">
        <f t="shared" si="182"/>
        <v>4250</v>
      </c>
      <c r="AB605" s="57"/>
      <c r="AC605" s="57">
        <f t="shared" si="164"/>
        <v>4250</v>
      </c>
      <c r="AD605" s="57">
        <f t="shared" si="183"/>
        <v>1026.96</v>
      </c>
      <c r="AE605" s="57">
        <f t="shared" si="175"/>
        <v>4250</v>
      </c>
      <c r="AF605" s="57">
        <f t="shared" si="167"/>
        <v>4250</v>
      </c>
      <c r="AG605" s="15">
        <f t="shared" si="176"/>
        <v>4250</v>
      </c>
      <c r="AH605" s="74">
        <v>25</v>
      </c>
      <c r="AI605" s="304">
        <f t="shared" si="177"/>
        <v>6.4991444216290208</v>
      </c>
      <c r="AJ605" s="304">
        <f t="shared" si="170"/>
        <v>7.2491444216290208</v>
      </c>
      <c r="AK605" s="106">
        <f t="shared" si="185"/>
        <v>1104.8499999999999</v>
      </c>
      <c r="AL605" s="57">
        <f t="shared" si="184"/>
        <v>1232.3499999999999</v>
      </c>
      <c r="AM605" s="106">
        <f t="shared" si="178"/>
        <v>1402.35</v>
      </c>
    </row>
    <row r="606" spans="1:39" x14ac:dyDescent="0.3">
      <c r="A606" s="51">
        <v>5</v>
      </c>
      <c r="B606" s="51" t="s">
        <v>15</v>
      </c>
      <c r="C606" s="51">
        <v>330</v>
      </c>
      <c r="D606" s="51" t="s">
        <v>17</v>
      </c>
      <c r="E606" s="51"/>
      <c r="F606" s="51">
        <v>13260</v>
      </c>
      <c r="G606" s="71" t="s">
        <v>587</v>
      </c>
      <c r="H606" s="312">
        <v>24</v>
      </c>
      <c r="I606" t="s">
        <v>624</v>
      </c>
      <c r="J606" s="53">
        <v>40725</v>
      </c>
      <c r="K606" s="47">
        <v>2011</v>
      </c>
      <c r="L606" s="4">
        <v>7</v>
      </c>
      <c r="M606" s="52">
        <v>3800</v>
      </c>
      <c r="N606" s="49"/>
      <c r="O606" s="49"/>
      <c r="P606" s="49">
        <v>3800</v>
      </c>
      <c r="Q606" s="52">
        <v>0</v>
      </c>
      <c r="R606" s="52">
        <f t="shared" si="179"/>
        <v>3800</v>
      </c>
      <c r="S606" s="51">
        <v>30</v>
      </c>
      <c r="T606" s="99">
        <f t="shared" si="161"/>
        <v>8.2491444216290208</v>
      </c>
      <c r="U606" s="98">
        <f t="shared" si="180"/>
        <v>1044.891626739676</v>
      </c>
      <c r="V606" s="98">
        <f t="shared" si="163"/>
        <v>2755.1083732603238</v>
      </c>
      <c r="W606" s="98">
        <f t="shared" si="181"/>
        <v>126.54</v>
      </c>
      <c r="X606" s="52" t="s">
        <v>45</v>
      </c>
      <c r="Y606" s="15"/>
      <c r="AA606" s="57">
        <f t="shared" si="182"/>
        <v>3800</v>
      </c>
      <c r="AB606" s="57"/>
      <c r="AC606" s="57">
        <f t="shared" si="164"/>
        <v>3800</v>
      </c>
      <c r="AD606" s="57">
        <f t="shared" si="183"/>
        <v>918.22</v>
      </c>
      <c r="AE606" s="57">
        <f t="shared" si="175"/>
        <v>3800</v>
      </c>
      <c r="AF606" s="57">
        <f t="shared" si="167"/>
        <v>3800</v>
      </c>
      <c r="AG606" s="15">
        <f t="shared" si="176"/>
        <v>3800</v>
      </c>
      <c r="AH606" s="74">
        <v>25</v>
      </c>
      <c r="AI606" s="304">
        <f t="shared" si="177"/>
        <v>6.4991444216290208</v>
      </c>
      <c r="AJ606" s="304">
        <f t="shared" si="170"/>
        <v>7.2491444216290208</v>
      </c>
      <c r="AK606" s="106">
        <f t="shared" si="185"/>
        <v>987.87</v>
      </c>
      <c r="AL606" s="57">
        <f t="shared" si="184"/>
        <v>1101.8699999999999</v>
      </c>
      <c r="AM606" s="106">
        <f t="shared" si="178"/>
        <v>1253.8699999999999</v>
      </c>
    </row>
    <row r="607" spans="1:39" x14ac:dyDescent="0.3">
      <c r="A607" s="51">
        <v>5</v>
      </c>
      <c r="B607" s="51" t="s">
        <v>15</v>
      </c>
      <c r="C607" s="51">
        <v>330</v>
      </c>
      <c r="D607" s="51" t="s">
        <v>17</v>
      </c>
      <c r="E607" s="51"/>
      <c r="F607" s="51">
        <v>13260</v>
      </c>
      <c r="G607" s="71" t="s">
        <v>599</v>
      </c>
      <c r="H607" s="312">
        <v>41</v>
      </c>
      <c r="I607" t="s">
        <v>634</v>
      </c>
      <c r="J607" s="53">
        <v>41456</v>
      </c>
      <c r="K607" s="47">
        <v>2013</v>
      </c>
      <c r="L607" s="4">
        <v>7</v>
      </c>
      <c r="M607" s="52">
        <v>5132.57</v>
      </c>
      <c r="N607" s="49"/>
      <c r="O607" s="49"/>
      <c r="P607" s="49">
        <v>5132.57</v>
      </c>
      <c r="Q607" s="52">
        <v>0</v>
      </c>
      <c r="R607" s="52">
        <f t="shared" si="179"/>
        <v>5132.57</v>
      </c>
      <c r="S607" s="51">
        <v>30</v>
      </c>
      <c r="T607" s="99">
        <f t="shared" si="161"/>
        <v>6.2477754962354553</v>
      </c>
      <c r="U607" s="98">
        <f t="shared" si="180"/>
        <v>1068.904835957107</v>
      </c>
      <c r="V607" s="98">
        <f t="shared" si="163"/>
        <v>4063.6651640428927</v>
      </c>
      <c r="W607" s="98">
        <f t="shared" si="181"/>
        <v>170.914581</v>
      </c>
      <c r="X607" s="52" t="s">
        <v>45</v>
      </c>
      <c r="Y607" s="15"/>
      <c r="AA607" s="57">
        <f t="shared" si="182"/>
        <v>5132.57</v>
      </c>
      <c r="AB607" s="57"/>
      <c r="AC607" s="57">
        <f t="shared" si="164"/>
        <v>5132.57</v>
      </c>
      <c r="AD607" s="57">
        <f t="shared" si="183"/>
        <v>897.82</v>
      </c>
      <c r="AE607" s="57">
        <f t="shared" si="175"/>
        <v>5132.57</v>
      </c>
      <c r="AF607" s="57">
        <f t="shared" si="167"/>
        <v>5132.57</v>
      </c>
      <c r="AG607" s="15">
        <f t="shared" si="176"/>
        <v>5132.57</v>
      </c>
      <c r="AH607" s="74">
        <v>25</v>
      </c>
      <c r="AI607" s="304">
        <f t="shared" si="177"/>
        <v>4.4977754962354553</v>
      </c>
      <c r="AJ607" s="304">
        <f t="shared" si="170"/>
        <v>5.2477754962354553</v>
      </c>
      <c r="AK607" s="106">
        <f t="shared" si="185"/>
        <v>923.41</v>
      </c>
      <c r="AL607" s="57">
        <f t="shared" si="184"/>
        <v>1077.3800000000001</v>
      </c>
      <c r="AM607" s="106">
        <f t="shared" si="178"/>
        <v>1282.69</v>
      </c>
    </row>
    <row r="608" spans="1:39" x14ac:dyDescent="0.3">
      <c r="A608" s="51">
        <v>5</v>
      </c>
      <c r="B608" s="51" t="s">
        <v>15</v>
      </c>
      <c r="C608" s="51">
        <v>330</v>
      </c>
      <c r="D608" s="51" t="s">
        <v>17</v>
      </c>
      <c r="E608" s="51"/>
      <c r="F608" s="51">
        <v>13260</v>
      </c>
      <c r="G608" s="71" t="s">
        <v>572</v>
      </c>
      <c r="H608" s="312">
        <v>5</v>
      </c>
      <c r="I608" t="s">
        <v>610</v>
      </c>
      <c r="J608" s="53">
        <v>41821</v>
      </c>
      <c r="K608" s="47">
        <v>2014</v>
      </c>
      <c r="L608" s="4">
        <v>7</v>
      </c>
      <c r="M608" s="52">
        <v>1670</v>
      </c>
      <c r="N608" s="49"/>
      <c r="O608" s="49"/>
      <c r="P608" s="49">
        <v>1670</v>
      </c>
      <c r="Q608" s="52">
        <v>0</v>
      </c>
      <c r="R608" s="52">
        <f t="shared" si="179"/>
        <v>1670</v>
      </c>
      <c r="S608" s="51">
        <v>30</v>
      </c>
      <c r="T608" s="99">
        <f t="shared" si="161"/>
        <v>5.248459958932238</v>
      </c>
      <c r="U608" s="98">
        <f t="shared" si="180"/>
        <v>292.16427104722794</v>
      </c>
      <c r="V608" s="98">
        <f t="shared" si="163"/>
        <v>1377.8357289527721</v>
      </c>
      <c r="W608" s="98">
        <f t="shared" si="181"/>
        <v>55.611000000000004</v>
      </c>
      <c r="X608" s="52" t="s">
        <v>45</v>
      </c>
      <c r="Y608" s="15"/>
      <c r="AA608" s="57">
        <f t="shared" si="182"/>
        <v>1670</v>
      </c>
      <c r="AB608" s="57"/>
      <c r="AC608" s="57">
        <f t="shared" si="164"/>
        <v>1670</v>
      </c>
      <c r="AD608" s="57">
        <f t="shared" si="183"/>
        <v>236.5</v>
      </c>
      <c r="AE608" s="57">
        <f t="shared" si="175"/>
        <v>1670</v>
      </c>
      <c r="AF608" s="57">
        <f t="shared" si="167"/>
        <v>1670</v>
      </c>
      <c r="AG608" s="15">
        <f t="shared" si="176"/>
        <v>1670</v>
      </c>
      <c r="AH608" s="74">
        <v>25</v>
      </c>
      <c r="AI608" s="304">
        <f t="shared" si="177"/>
        <v>3.498459958932238</v>
      </c>
      <c r="AJ608" s="304">
        <f t="shared" si="170"/>
        <v>4.248459958932238</v>
      </c>
      <c r="AK608" s="106">
        <f t="shared" si="185"/>
        <v>233.7</v>
      </c>
      <c r="AL608" s="57">
        <f t="shared" si="184"/>
        <v>283.8</v>
      </c>
      <c r="AM608" s="106">
        <f t="shared" si="178"/>
        <v>350.6</v>
      </c>
    </row>
    <row r="609" spans="1:39" x14ac:dyDescent="0.3">
      <c r="A609" s="51">
        <v>5</v>
      </c>
      <c r="B609" s="51" t="s">
        <v>15</v>
      </c>
      <c r="C609" s="51">
        <v>330</v>
      </c>
      <c r="D609" s="51" t="s">
        <v>17</v>
      </c>
      <c r="E609" s="51"/>
      <c r="F609" s="51">
        <v>13260</v>
      </c>
      <c r="G609" s="71" t="s">
        <v>579</v>
      </c>
      <c r="H609" s="312">
        <v>14</v>
      </c>
      <c r="I609" t="s">
        <v>621</v>
      </c>
      <c r="J609" s="53">
        <v>41821</v>
      </c>
      <c r="K609" s="47">
        <v>2014</v>
      </c>
      <c r="L609" s="4">
        <v>7</v>
      </c>
      <c r="M609" s="52">
        <v>1067.5</v>
      </c>
      <c r="N609" s="49"/>
      <c r="O609" s="49"/>
      <c r="P609" s="49">
        <v>1067.5</v>
      </c>
      <c r="Q609" s="52">
        <v>0</v>
      </c>
      <c r="R609" s="52">
        <f t="shared" si="179"/>
        <v>1067.5</v>
      </c>
      <c r="S609" s="51">
        <v>30</v>
      </c>
      <c r="T609" s="99">
        <f t="shared" si="161"/>
        <v>5.248459958932238</v>
      </c>
      <c r="U609" s="98">
        <f t="shared" si="180"/>
        <v>186.75770020533881</v>
      </c>
      <c r="V609" s="98">
        <f t="shared" si="163"/>
        <v>880.74229979466122</v>
      </c>
      <c r="W609" s="98">
        <f t="shared" si="181"/>
        <v>35.547750000000001</v>
      </c>
      <c r="X609" s="52" t="s">
        <v>45</v>
      </c>
      <c r="Y609" s="15"/>
      <c r="AA609" s="57">
        <f t="shared" si="182"/>
        <v>1067.5</v>
      </c>
      <c r="AB609" s="57"/>
      <c r="AC609" s="57">
        <f t="shared" si="164"/>
        <v>1067.5</v>
      </c>
      <c r="AD609" s="57">
        <f t="shared" si="183"/>
        <v>151.16999999999999</v>
      </c>
      <c r="AE609" s="57">
        <f t="shared" si="175"/>
        <v>1067.5</v>
      </c>
      <c r="AF609" s="57">
        <f t="shared" si="167"/>
        <v>1067.5</v>
      </c>
      <c r="AG609" s="15">
        <f t="shared" si="176"/>
        <v>1067.5</v>
      </c>
      <c r="AH609" s="74">
        <v>25</v>
      </c>
      <c r="AI609" s="304">
        <f t="shared" si="177"/>
        <v>3.498459958932238</v>
      </c>
      <c r="AJ609" s="304">
        <f t="shared" si="170"/>
        <v>4.248459958932238</v>
      </c>
      <c r="AK609" s="106">
        <f t="shared" si="185"/>
        <v>149.38</v>
      </c>
      <c r="AL609" s="57">
        <f t="shared" si="184"/>
        <v>181.41</v>
      </c>
      <c r="AM609" s="106">
        <f t="shared" si="178"/>
        <v>224.11</v>
      </c>
    </row>
    <row r="610" spans="1:39" x14ac:dyDescent="0.3">
      <c r="A610" s="51">
        <v>5</v>
      </c>
      <c r="B610" s="51" t="s">
        <v>15</v>
      </c>
      <c r="C610" s="51">
        <v>330</v>
      </c>
      <c r="D610" s="51" t="s">
        <v>17</v>
      </c>
      <c r="E610" s="51"/>
      <c r="F610" s="51">
        <v>13260</v>
      </c>
      <c r="G610" s="71" t="s">
        <v>596</v>
      </c>
      <c r="H610" s="312">
        <v>36</v>
      </c>
      <c r="I610" t="s">
        <v>629</v>
      </c>
      <c r="J610" s="53">
        <v>41821</v>
      </c>
      <c r="K610" s="47">
        <v>2014</v>
      </c>
      <c r="L610" s="4">
        <v>7</v>
      </c>
      <c r="M610" s="52">
        <v>1717.89</v>
      </c>
      <c r="N610" s="49"/>
      <c r="O610" s="49"/>
      <c r="P610" s="49">
        <v>1717.89</v>
      </c>
      <c r="Q610" s="52">
        <v>0</v>
      </c>
      <c r="R610" s="52">
        <f t="shared" si="179"/>
        <v>1717.89</v>
      </c>
      <c r="S610" s="51">
        <v>30</v>
      </c>
      <c r="T610" s="99">
        <f t="shared" ref="T610:T648" si="186">(+$A$2-J610)/365.25</f>
        <v>5.248459958932238</v>
      </c>
      <c r="U610" s="98">
        <f t="shared" si="180"/>
        <v>300.54256262833678</v>
      </c>
      <c r="V610" s="98">
        <f t="shared" ref="V610:V648" si="187">+R610-U610</f>
        <v>1417.3474373716633</v>
      </c>
      <c r="W610" s="98">
        <f t="shared" si="181"/>
        <v>57.205737000000006</v>
      </c>
      <c r="X610" s="52" t="s">
        <v>45</v>
      </c>
      <c r="Y610" s="15"/>
      <c r="AA610" s="57">
        <f t="shared" si="182"/>
        <v>1717.89</v>
      </c>
      <c r="AB610" s="57"/>
      <c r="AC610" s="57">
        <f t="shared" ref="AC610:AC628" si="188">+R610</f>
        <v>1717.89</v>
      </c>
      <c r="AD610" s="57">
        <f t="shared" si="183"/>
        <v>243.28</v>
      </c>
      <c r="AE610" s="57">
        <f t="shared" ref="AE610:AE628" si="189">+M610+N610+Q610</f>
        <v>1717.89</v>
      </c>
      <c r="AF610" s="57">
        <f t="shared" ref="AF610:AF628" si="190">+M610+N610+Q610</f>
        <v>1717.89</v>
      </c>
      <c r="AG610" s="15">
        <f t="shared" ref="AG610:AG641" si="191">+R610-O610</f>
        <v>1717.89</v>
      </c>
      <c r="AH610" s="74">
        <v>25</v>
      </c>
      <c r="AI610" s="304">
        <f t="shared" ref="AI610:AI628" si="192">+T610-1.75</f>
        <v>3.498459958932238</v>
      </c>
      <c r="AJ610" s="304">
        <f t="shared" ref="AJ610:AJ628" si="193">+T610-1</f>
        <v>4.248459958932238</v>
      </c>
      <c r="AK610" s="106">
        <f t="shared" si="185"/>
        <v>240.4</v>
      </c>
      <c r="AL610" s="57">
        <f t="shared" si="184"/>
        <v>291.94</v>
      </c>
      <c r="AM610" s="106">
        <f t="shared" ref="AM610:AM628" si="194">ROUND(IF(T610&gt;AH610,AG610,T610/AH610*AG610),2)</f>
        <v>360.65</v>
      </c>
    </row>
    <row r="611" spans="1:39" x14ac:dyDescent="0.3">
      <c r="A611" s="51">
        <v>5</v>
      </c>
      <c r="B611" s="51" t="s">
        <v>15</v>
      </c>
      <c r="C611" s="51">
        <v>330</v>
      </c>
      <c r="D611" s="51" t="s">
        <v>17</v>
      </c>
      <c r="E611" s="51"/>
      <c r="F611" s="51">
        <v>13260</v>
      </c>
      <c r="G611" s="71" t="s">
        <v>569</v>
      </c>
      <c r="H611" s="312">
        <v>2</v>
      </c>
      <c r="I611" t="s">
        <v>625</v>
      </c>
      <c r="J611" s="53">
        <v>42186</v>
      </c>
      <c r="K611" s="47">
        <v>2015</v>
      </c>
      <c r="L611" s="4">
        <v>7</v>
      </c>
      <c r="M611" s="52">
        <v>8888.86</v>
      </c>
      <c r="N611" s="49"/>
      <c r="O611" s="49"/>
      <c r="P611" s="49">
        <v>8888.86</v>
      </c>
      <c r="Q611" s="52">
        <v>0</v>
      </c>
      <c r="R611" s="52">
        <f t="shared" si="179"/>
        <v>8888.86</v>
      </c>
      <c r="S611" s="51">
        <v>30</v>
      </c>
      <c r="T611" s="99">
        <f t="shared" si="186"/>
        <v>4.2491444216290208</v>
      </c>
      <c r="U611" s="98">
        <f t="shared" si="180"/>
        <v>1259.0016627880445</v>
      </c>
      <c r="V611" s="98">
        <f t="shared" si="187"/>
        <v>7629.8583372119556</v>
      </c>
      <c r="W611" s="98">
        <f t="shared" si="181"/>
        <v>295.99903800000004</v>
      </c>
      <c r="X611" s="52" t="s">
        <v>45</v>
      </c>
      <c r="Y611" s="15"/>
      <c r="AA611" s="57">
        <f t="shared" si="182"/>
        <v>8888.86</v>
      </c>
      <c r="AB611" s="57"/>
      <c r="AC611" s="57">
        <f t="shared" si="188"/>
        <v>8888.86</v>
      </c>
      <c r="AD611" s="57">
        <f t="shared" si="183"/>
        <v>962.71</v>
      </c>
      <c r="AE611" s="57">
        <f t="shared" si="189"/>
        <v>8888.86</v>
      </c>
      <c r="AF611" s="57">
        <f t="shared" si="190"/>
        <v>8888.86</v>
      </c>
      <c r="AG611" s="15">
        <f t="shared" si="191"/>
        <v>8888.86</v>
      </c>
      <c r="AH611" s="74">
        <v>25</v>
      </c>
      <c r="AI611" s="304">
        <f t="shared" si="192"/>
        <v>2.4991444216290208</v>
      </c>
      <c r="AJ611" s="304">
        <f t="shared" si="193"/>
        <v>3.2491444216290208</v>
      </c>
      <c r="AK611" s="106">
        <f t="shared" si="185"/>
        <v>888.58</v>
      </c>
      <c r="AL611" s="57">
        <f t="shared" si="184"/>
        <v>1155.25</v>
      </c>
      <c r="AM611" s="106">
        <f t="shared" si="194"/>
        <v>1510.8</v>
      </c>
    </row>
    <row r="612" spans="1:39" x14ac:dyDescent="0.3">
      <c r="A612" s="51">
        <v>5</v>
      </c>
      <c r="B612" s="51" t="s">
        <v>15</v>
      </c>
      <c r="C612" s="51">
        <v>330</v>
      </c>
      <c r="D612" s="51" t="s">
        <v>17</v>
      </c>
      <c r="E612" s="51"/>
      <c r="F612" s="51">
        <v>13260</v>
      </c>
      <c r="G612" s="71" t="s">
        <v>574</v>
      </c>
      <c r="H612" s="312">
        <v>7</v>
      </c>
      <c r="I612" t="s">
        <v>623</v>
      </c>
      <c r="J612" s="53">
        <v>42186</v>
      </c>
      <c r="K612" s="47">
        <v>2015</v>
      </c>
      <c r="L612" s="4">
        <v>7</v>
      </c>
      <c r="M612" s="52">
        <v>1962.19</v>
      </c>
      <c r="N612" s="49"/>
      <c r="O612" s="49"/>
      <c r="P612" s="49">
        <v>1962.19</v>
      </c>
      <c r="Q612" s="52">
        <v>0</v>
      </c>
      <c r="R612" s="52">
        <f t="shared" si="179"/>
        <v>1962.19</v>
      </c>
      <c r="S612" s="51">
        <v>30</v>
      </c>
      <c r="T612" s="99">
        <f t="shared" si="186"/>
        <v>4.2491444216290208</v>
      </c>
      <c r="U612" s="98">
        <f t="shared" si="180"/>
        <v>277.92095642254156</v>
      </c>
      <c r="V612" s="98">
        <f t="shared" si="187"/>
        <v>1684.2690435774584</v>
      </c>
      <c r="W612" s="98">
        <f t="shared" si="181"/>
        <v>65.340927000000008</v>
      </c>
      <c r="X612" s="52" t="s">
        <v>45</v>
      </c>
      <c r="Y612" s="15"/>
      <c r="AA612" s="57">
        <f t="shared" si="182"/>
        <v>1962.19</v>
      </c>
      <c r="AB612" s="57"/>
      <c r="AC612" s="57">
        <f t="shared" si="188"/>
        <v>1962.19</v>
      </c>
      <c r="AD612" s="57">
        <f t="shared" si="183"/>
        <v>212.51</v>
      </c>
      <c r="AE612" s="57">
        <f t="shared" si="189"/>
        <v>1962.19</v>
      </c>
      <c r="AF612" s="57">
        <f t="shared" si="190"/>
        <v>1962.19</v>
      </c>
      <c r="AG612" s="15">
        <f t="shared" si="191"/>
        <v>1962.19</v>
      </c>
      <c r="AH612" s="74">
        <v>25</v>
      </c>
      <c r="AI612" s="304">
        <f t="shared" si="192"/>
        <v>2.4991444216290208</v>
      </c>
      <c r="AJ612" s="304">
        <f t="shared" si="193"/>
        <v>3.2491444216290208</v>
      </c>
      <c r="AK612" s="106">
        <f t="shared" si="185"/>
        <v>196.15</v>
      </c>
      <c r="AL612" s="57">
        <f t="shared" si="184"/>
        <v>255.02</v>
      </c>
      <c r="AM612" s="106">
        <f t="shared" si="194"/>
        <v>333.51</v>
      </c>
    </row>
    <row r="613" spans="1:39" x14ac:dyDescent="0.3">
      <c r="A613" s="51">
        <v>5</v>
      </c>
      <c r="B613" s="51" t="s">
        <v>15</v>
      </c>
      <c r="C613" s="51">
        <v>330</v>
      </c>
      <c r="D613" s="51" t="s">
        <v>17</v>
      </c>
      <c r="E613" s="51"/>
      <c r="F613" s="51">
        <v>13260</v>
      </c>
      <c r="G613" s="71" t="s">
        <v>576</v>
      </c>
      <c r="H613" s="312">
        <v>11</v>
      </c>
      <c r="I613" t="s">
        <v>644</v>
      </c>
      <c r="J613" s="53">
        <v>42186</v>
      </c>
      <c r="K613" s="47">
        <v>2015</v>
      </c>
      <c r="L613" s="4">
        <v>7</v>
      </c>
      <c r="M613" s="52">
        <v>5433.75</v>
      </c>
      <c r="N613" s="49"/>
      <c r="O613" s="49"/>
      <c r="P613" s="49">
        <v>5433.75</v>
      </c>
      <c r="Q613" s="52">
        <v>0</v>
      </c>
      <c r="R613" s="52">
        <f t="shared" si="179"/>
        <v>5433.75</v>
      </c>
      <c r="S613" s="51">
        <v>30</v>
      </c>
      <c r="T613" s="99">
        <f t="shared" si="186"/>
        <v>4.2491444216290208</v>
      </c>
      <c r="U613" s="98">
        <f t="shared" si="180"/>
        <v>769.62628336755631</v>
      </c>
      <c r="V613" s="98">
        <f t="shared" si="187"/>
        <v>4664.1237166324436</v>
      </c>
      <c r="W613" s="98">
        <f t="shared" si="181"/>
        <v>180.94387500000002</v>
      </c>
      <c r="X613" s="52" t="s">
        <v>45</v>
      </c>
      <c r="Y613" s="15"/>
      <c r="AA613" s="57">
        <f t="shared" si="182"/>
        <v>5433.75</v>
      </c>
      <c r="AB613" s="57"/>
      <c r="AC613" s="57">
        <f t="shared" si="188"/>
        <v>5433.75</v>
      </c>
      <c r="AD613" s="57">
        <f t="shared" si="183"/>
        <v>588.5</v>
      </c>
      <c r="AE613" s="57">
        <f t="shared" si="189"/>
        <v>5433.75</v>
      </c>
      <c r="AF613" s="57">
        <f t="shared" si="190"/>
        <v>5433.75</v>
      </c>
      <c r="AG613" s="15">
        <f t="shared" si="191"/>
        <v>5433.75</v>
      </c>
      <c r="AH613" s="74">
        <v>25</v>
      </c>
      <c r="AI613" s="304">
        <f t="shared" si="192"/>
        <v>2.4991444216290208</v>
      </c>
      <c r="AJ613" s="304">
        <f t="shared" si="193"/>
        <v>3.2491444216290208</v>
      </c>
      <c r="AK613" s="106">
        <f t="shared" si="185"/>
        <v>543.19000000000005</v>
      </c>
      <c r="AL613" s="57">
        <f t="shared" si="184"/>
        <v>706.2</v>
      </c>
      <c r="AM613" s="106">
        <f t="shared" si="194"/>
        <v>923.55</v>
      </c>
    </row>
    <row r="614" spans="1:39" x14ac:dyDescent="0.3">
      <c r="A614" s="51">
        <v>5</v>
      </c>
      <c r="B614" s="51" t="s">
        <v>15</v>
      </c>
      <c r="C614" s="51">
        <v>330</v>
      </c>
      <c r="D614" s="51" t="s">
        <v>17</v>
      </c>
      <c r="E614" s="51"/>
      <c r="F614" s="51">
        <v>13260</v>
      </c>
      <c r="G614" s="71" t="s">
        <v>578</v>
      </c>
      <c r="H614" s="312">
        <v>13</v>
      </c>
      <c r="I614" t="s">
        <v>617</v>
      </c>
      <c r="J614" s="53">
        <v>42186</v>
      </c>
      <c r="K614" s="47">
        <v>2015</v>
      </c>
      <c r="L614" s="4">
        <v>7</v>
      </c>
      <c r="M614" s="52">
        <v>1263.02</v>
      </c>
      <c r="N614" s="49"/>
      <c r="O614" s="49"/>
      <c r="P614" s="49">
        <v>1263.02</v>
      </c>
      <c r="Q614" s="52">
        <v>0</v>
      </c>
      <c r="R614" s="52">
        <f t="shared" si="179"/>
        <v>1263.02</v>
      </c>
      <c r="S614" s="51">
        <v>30</v>
      </c>
      <c r="T614" s="99">
        <f t="shared" si="186"/>
        <v>4.2491444216290208</v>
      </c>
      <c r="U614" s="98">
        <f t="shared" si="180"/>
        <v>178.89181291352952</v>
      </c>
      <c r="V614" s="98">
        <f t="shared" si="187"/>
        <v>1084.1281870864705</v>
      </c>
      <c r="W614" s="98">
        <f t="shared" si="181"/>
        <v>42.058566000000006</v>
      </c>
      <c r="X614" s="52" t="s">
        <v>45</v>
      </c>
      <c r="Y614" s="15"/>
      <c r="AA614" s="57">
        <f t="shared" si="182"/>
        <v>1263.02</v>
      </c>
      <c r="AB614" s="57"/>
      <c r="AC614" s="57">
        <f t="shared" si="188"/>
        <v>1263.02</v>
      </c>
      <c r="AD614" s="57">
        <f t="shared" si="183"/>
        <v>136.79</v>
      </c>
      <c r="AE614" s="57">
        <f t="shared" si="189"/>
        <v>1263.02</v>
      </c>
      <c r="AF614" s="57">
        <f t="shared" si="190"/>
        <v>1263.02</v>
      </c>
      <c r="AG614" s="15">
        <f t="shared" si="191"/>
        <v>1263.02</v>
      </c>
      <c r="AH614" s="74">
        <v>25</v>
      </c>
      <c r="AI614" s="304">
        <f t="shared" si="192"/>
        <v>2.4991444216290208</v>
      </c>
      <c r="AJ614" s="304">
        <f t="shared" si="193"/>
        <v>3.2491444216290208</v>
      </c>
      <c r="AK614" s="106">
        <f t="shared" si="185"/>
        <v>126.26</v>
      </c>
      <c r="AL614" s="57">
        <f t="shared" si="184"/>
        <v>164.15</v>
      </c>
      <c r="AM614" s="106">
        <f t="shared" si="194"/>
        <v>214.67</v>
      </c>
    </row>
    <row r="615" spans="1:39" x14ac:dyDescent="0.3">
      <c r="A615" s="51">
        <v>5</v>
      </c>
      <c r="B615" s="51" t="s">
        <v>15</v>
      </c>
      <c r="C615" s="51">
        <v>330</v>
      </c>
      <c r="D615" s="51" t="s">
        <v>17</v>
      </c>
      <c r="E615" s="51"/>
      <c r="F615" s="51">
        <v>13260</v>
      </c>
      <c r="G615" s="71" t="s">
        <v>579</v>
      </c>
      <c r="H615" s="312">
        <v>14</v>
      </c>
      <c r="I615" t="s">
        <v>621</v>
      </c>
      <c r="J615" s="53">
        <v>42186</v>
      </c>
      <c r="K615" s="47">
        <v>2015</v>
      </c>
      <c r="L615" s="4">
        <v>7</v>
      </c>
      <c r="M615" s="52">
        <v>1227.6199999999999</v>
      </c>
      <c r="N615" s="49"/>
      <c r="O615" s="49"/>
      <c r="P615" s="49">
        <v>1227.6199999999999</v>
      </c>
      <c r="Q615" s="52">
        <v>0</v>
      </c>
      <c r="R615" s="52">
        <f t="shared" si="179"/>
        <v>1227.6199999999999</v>
      </c>
      <c r="S615" s="51">
        <v>30</v>
      </c>
      <c r="T615" s="99">
        <f t="shared" si="186"/>
        <v>4.2491444216290208</v>
      </c>
      <c r="U615" s="98">
        <f t="shared" si="180"/>
        <v>173.87782249600727</v>
      </c>
      <c r="V615" s="98">
        <f t="shared" si="187"/>
        <v>1053.7421775039927</v>
      </c>
      <c r="W615" s="98">
        <f t="shared" si="181"/>
        <v>40.879745999999997</v>
      </c>
      <c r="X615" s="52" t="s">
        <v>45</v>
      </c>
      <c r="Y615" s="15"/>
      <c r="AA615" s="57">
        <f t="shared" si="182"/>
        <v>1227.6199999999999</v>
      </c>
      <c r="AB615" s="57"/>
      <c r="AC615" s="57">
        <f t="shared" si="188"/>
        <v>1227.6199999999999</v>
      </c>
      <c r="AD615" s="57">
        <f t="shared" si="183"/>
        <v>132.96</v>
      </c>
      <c r="AE615" s="57">
        <f t="shared" si="189"/>
        <v>1227.6199999999999</v>
      </c>
      <c r="AF615" s="57">
        <f t="shared" si="190"/>
        <v>1227.6199999999999</v>
      </c>
      <c r="AG615" s="15">
        <f t="shared" si="191"/>
        <v>1227.6199999999999</v>
      </c>
      <c r="AH615" s="74">
        <v>25</v>
      </c>
      <c r="AI615" s="304">
        <f t="shared" si="192"/>
        <v>2.4991444216290208</v>
      </c>
      <c r="AJ615" s="304">
        <f t="shared" si="193"/>
        <v>3.2491444216290208</v>
      </c>
      <c r="AK615" s="106">
        <f t="shared" si="185"/>
        <v>122.72</v>
      </c>
      <c r="AL615" s="57">
        <f t="shared" si="184"/>
        <v>159.55000000000001</v>
      </c>
      <c r="AM615" s="106">
        <f t="shared" si="194"/>
        <v>208.65</v>
      </c>
    </row>
    <row r="616" spans="1:39" x14ac:dyDescent="0.3">
      <c r="A616" s="51">
        <v>5</v>
      </c>
      <c r="B616" s="51" t="s">
        <v>15</v>
      </c>
      <c r="C616" s="51">
        <v>330</v>
      </c>
      <c r="D616" s="51" t="s">
        <v>17</v>
      </c>
      <c r="E616" s="51"/>
      <c r="F616" s="51">
        <v>13260</v>
      </c>
      <c r="G616" s="71" t="s">
        <v>580</v>
      </c>
      <c r="H616" s="312">
        <v>15</v>
      </c>
      <c r="I616" t="s">
        <v>618</v>
      </c>
      <c r="J616" s="53">
        <v>42186</v>
      </c>
      <c r="K616" s="47">
        <v>2015</v>
      </c>
      <c r="L616" s="4">
        <v>7</v>
      </c>
      <c r="M616" s="52">
        <v>598</v>
      </c>
      <c r="N616" s="49"/>
      <c r="O616" s="49"/>
      <c r="P616" s="49">
        <v>598</v>
      </c>
      <c r="Q616" s="52">
        <v>0</v>
      </c>
      <c r="R616" s="52">
        <f t="shared" si="179"/>
        <v>598</v>
      </c>
      <c r="S616" s="51">
        <v>30</v>
      </c>
      <c r="T616" s="99">
        <f t="shared" si="186"/>
        <v>4.2491444216290208</v>
      </c>
      <c r="U616" s="98">
        <f t="shared" si="180"/>
        <v>84.699612137805147</v>
      </c>
      <c r="V616" s="98">
        <f t="shared" si="187"/>
        <v>513.30038786219484</v>
      </c>
      <c r="W616" s="98">
        <f t="shared" si="181"/>
        <v>19.913400000000003</v>
      </c>
      <c r="X616" s="52" t="s">
        <v>45</v>
      </c>
      <c r="Y616" s="15"/>
      <c r="AA616" s="57">
        <f t="shared" si="182"/>
        <v>598</v>
      </c>
      <c r="AB616" s="57"/>
      <c r="AC616" s="57">
        <f t="shared" si="188"/>
        <v>598</v>
      </c>
      <c r="AD616" s="57">
        <f t="shared" si="183"/>
        <v>64.77</v>
      </c>
      <c r="AE616" s="57">
        <f t="shared" si="189"/>
        <v>598</v>
      </c>
      <c r="AF616" s="57">
        <f t="shared" si="190"/>
        <v>598</v>
      </c>
      <c r="AG616" s="15">
        <f t="shared" si="191"/>
        <v>598</v>
      </c>
      <c r="AH616" s="74">
        <v>25</v>
      </c>
      <c r="AI616" s="304">
        <f t="shared" si="192"/>
        <v>2.4991444216290208</v>
      </c>
      <c r="AJ616" s="304">
        <f t="shared" si="193"/>
        <v>3.2491444216290208</v>
      </c>
      <c r="AK616" s="106">
        <f t="shared" si="185"/>
        <v>59.78</v>
      </c>
      <c r="AL616" s="57">
        <f t="shared" si="184"/>
        <v>77.72</v>
      </c>
      <c r="AM616" s="106">
        <f t="shared" si="194"/>
        <v>101.64</v>
      </c>
    </row>
    <row r="617" spans="1:39" x14ac:dyDescent="0.3">
      <c r="A617" s="51">
        <v>5</v>
      </c>
      <c r="B617" s="51" t="s">
        <v>15</v>
      </c>
      <c r="C617" s="51">
        <v>330</v>
      </c>
      <c r="D617" s="51" t="s">
        <v>17</v>
      </c>
      <c r="E617" s="51"/>
      <c r="F617" s="51">
        <v>13260</v>
      </c>
      <c r="G617" s="71" t="s">
        <v>576</v>
      </c>
      <c r="H617" s="312">
        <v>20</v>
      </c>
      <c r="I617" s="74" t="s">
        <v>645</v>
      </c>
      <c r="J617" s="53">
        <v>42186</v>
      </c>
      <c r="K617" s="47">
        <v>2015</v>
      </c>
      <c r="L617" s="4">
        <v>7</v>
      </c>
      <c r="M617" s="52">
        <v>2047</v>
      </c>
      <c r="N617" s="49"/>
      <c r="O617" s="49"/>
      <c r="P617" s="49">
        <v>2047</v>
      </c>
      <c r="Q617" s="52">
        <v>0</v>
      </c>
      <c r="R617" s="52">
        <f t="shared" si="179"/>
        <v>2047</v>
      </c>
      <c r="S617" s="51">
        <v>30</v>
      </c>
      <c r="T617" s="99">
        <f t="shared" si="186"/>
        <v>4.2491444216290208</v>
      </c>
      <c r="U617" s="98">
        <f t="shared" si="180"/>
        <v>289.93328770248689</v>
      </c>
      <c r="V617" s="98">
        <f t="shared" si="187"/>
        <v>1757.066712297513</v>
      </c>
      <c r="W617" s="98">
        <f t="shared" si="181"/>
        <v>68.16510000000001</v>
      </c>
      <c r="X617" s="52" t="s">
        <v>45</v>
      </c>
      <c r="Y617" s="15"/>
      <c r="AA617" s="57">
        <f t="shared" si="182"/>
        <v>2047</v>
      </c>
      <c r="AB617" s="57"/>
      <c r="AC617" s="57">
        <f t="shared" si="188"/>
        <v>2047</v>
      </c>
      <c r="AD617" s="57">
        <f t="shared" si="183"/>
        <v>221.7</v>
      </c>
      <c r="AE617" s="57">
        <f t="shared" si="189"/>
        <v>2047</v>
      </c>
      <c r="AF617" s="57">
        <f t="shared" si="190"/>
        <v>2047</v>
      </c>
      <c r="AG617" s="15">
        <f t="shared" si="191"/>
        <v>2047</v>
      </c>
      <c r="AH617" s="74">
        <v>25</v>
      </c>
      <c r="AI617" s="304">
        <f t="shared" si="192"/>
        <v>2.4991444216290208</v>
      </c>
      <c r="AJ617" s="304">
        <f t="shared" si="193"/>
        <v>3.2491444216290208</v>
      </c>
      <c r="AK617" s="106">
        <f t="shared" si="185"/>
        <v>204.63</v>
      </c>
      <c r="AL617" s="57">
        <f t="shared" si="184"/>
        <v>266.04000000000002</v>
      </c>
      <c r="AM617" s="106">
        <f t="shared" si="194"/>
        <v>347.92</v>
      </c>
    </row>
    <row r="618" spans="1:39" x14ac:dyDescent="0.3">
      <c r="A618" s="51">
        <v>5</v>
      </c>
      <c r="B618" s="51" t="s">
        <v>15</v>
      </c>
      <c r="C618" s="51">
        <v>330</v>
      </c>
      <c r="D618" s="51" t="s">
        <v>17</v>
      </c>
      <c r="E618" s="51"/>
      <c r="F618" s="51">
        <v>13260</v>
      </c>
      <c r="G618" s="71" t="s">
        <v>587</v>
      </c>
      <c r="H618" s="312">
        <v>24</v>
      </c>
      <c r="I618" t="s">
        <v>624</v>
      </c>
      <c r="J618" s="53">
        <v>42186</v>
      </c>
      <c r="K618" s="47">
        <v>2015</v>
      </c>
      <c r="L618" s="4">
        <v>7</v>
      </c>
      <c r="M618" s="52">
        <v>3573.25</v>
      </c>
      <c r="N618" s="49"/>
      <c r="O618" s="49"/>
      <c r="P618" s="49">
        <v>3573.25</v>
      </c>
      <c r="Q618" s="52">
        <v>0</v>
      </c>
      <c r="R618" s="52">
        <f t="shared" si="179"/>
        <v>3573.25</v>
      </c>
      <c r="S618" s="51">
        <v>30</v>
      </c>
      <c r="T618" s="99">
        <f t="shared" si="186"/>
        <v>4.2491444216290208</v>
      </c>
      <c r="U618" s="98">
        <f t="shared" si="180"/>
        <v>506.10851015286329</v>
      </c>
      <c r="V618" s="98">
        <f t="shared" si="187"/>
        <v>3067.1414898471367</v>
      </c>
      <c r="W618" s="98">
        <f t="shared" si="181"/>
        <v>118.989225</v>
      </c>
      <c r="X618" s="52" t="s">
        <v>45</v>
      </c>
      <c r="Y618" s="15"/>
      <c r="AA618" s="57">
        <f t="shared" si="182"/>
        <v>3573.25</v>
      </c>
      <c r="AB618" s="57"/>
      <c r="AC618" s="57">
        <f t="shared" si="188"/>
        <v>3573.25</v>
      </c>
      <c r="AD618" s="57">
        <f t="shared" si="183"/>
        <v>387</v>
      </c>
      <c r="AE618" s="57">
        <f t="shared" si="189"/>
        <v>3573.25</v>
      </c>
      <c r="AF618" s="57">
        <f t="shared" si="190"/>
        <v>3573.25</v>
      </c>
      <c r="AG618" s="15">
        <f t="shared" si="191"/>
        <v>3573.25</v>
      </c>
      <c r="AH618" s="74">
        <v>25</v>
      </c>
      <c r="AI618" s="304">
        <f t="shared" si="192"/>
        <v>2.4991444216290208</v>
      </c>
      <c r="AJ618" s="304">
        <f t="shared" si="193"/>
        <v>3.2491444216290208</v>
      </c>
      <c r="AK618" s="106">
        <f t="shared" si="185"/>
        <v>357.2</v>
      </c>
      <c r="AL618" s="57">
        <f t="shared" si="184"/>
        <v>464.4</v>
      </c>
      <c r="AM618" s="106">
        <f t="shared" si="194"/>
        <v>607.33000000000004</v>
      </c>
    </row>
    <row r="619" spans="1:39" x14ac:dyDescent="0.3">
      <c r="A619" s="51">
        <v>5</v>
      </c>
      <c r="B619" s="51" t="s">
        <v>15</v>
      </c>
      <c r="C619" s="51">
        <v>330</v>
      </c>
      <c r="D619" s="51" t="s">
        <v>17</v>
      </c>
      <c r="E619" s="51"/>
      <c r="F619" s="51">
        <v>13260</v>
      </c>
      <c r="G619" s="71" t="s">
        <v>594</v>
      </c>
      <c r="H619" s="312">
        <v>32</v>
      </c>
      <c r="I619" t="s">
        <v>627</v>
      </c>
      <c r="J619" s="53">
        <v>42186</v>
      </c>
      <c r="K619" s="47">
        <v>2015</v>
      </c>
      <c r="L619" s="4">
        <v>7</v>
      </c>
      <c r="M619" s="52">
        <v>21954.639999999999</v>
      </c>
      <c r="N619" s="49"/>
      <c r="O619" s="49"/>
      <c r="P619" s="49">
        <v>21954.639999999999</v>
      </c>
      <c r="Q619" s="52">
        <v>0</v>
      </c>
      <c r="R619" s="52">
        <f t="shared" si="179"/>
        <v>21954.639999999999</v>
      </c>
      <c r="S619" s="51">
        <v>30</v>
      </c>
      <c r="T619" s="99">
        <f t="shared" si="186"/>
        <v>4.2491444216290208</v>
      </c>
      <c r="U619" s="98">
        <f t="shared" si="180"/>
        <v>3109.6145361624453</v>
      </c>
      <c r="V619" s="98">
        <f t="shared" si="187"/>
        <v>18845.025463837555</v>
      </c>
      <c r="W619" s="98">
        <f t="shared" si="181"/>
        <v>731.08951200000001</v>
      </c>
      <c r="X619" s="52" t="s">
        <v>45</v>
      </c>
      <c r="Y619" s="15"/>
      <c r="AA619" s="57">
        <f t="shared" si="182"/>
        <v>21954.639999999999</v>
      </c>
      <c r="AB619" s="57"/>
      <c r="AC619" s="57">
        <f t="shared" si="188"/>
        <v>21954.639999999999</v>
      </c>
      <c r="AD619" s="57">
        <f t="shared" si="183"/>
        <v>2377.79</v>
      </c>
      <c r="AE619" s="57">
        <f t="shared" si="189"/>
        <v>21954.639999999999</v>
      </c>
      <c r="AF619" s="57">
        <f t="shared" si="190"/>
        <v>21954.639999999999</v>
      </c>
      <c r="AG619" s="15">
        <f t="shared" si="191"/>
        <v>21954.639999999999</v>
      </c>
      <c r="AH619" s="74">
        <v>25</v>
      </c>
      <c r="AI619" s="304">
        <f t="shared" si="192"/>
        <v>2.4991444216290208</v>
      </c>
      <c r="AJ619" s="304">
        <f t="shared" si="193"/>
        <v>3.2491444216290208</v>
      </c>
      <c r="AK619" s="106">
        <f t="shared" si="185"/>
        <v>2194.71</v>
      </c>
      <c r="AL619" s="57">
        <f t="shared" si="184"/>
        <v>2853.35</v>
      </c>
      <c r="AM619" s="106">
        <f t="shared" si="194"/>
        <v>3731.54</v>
      </c>
    </row>
    <row r="620" spans="1:39" x14ac:dyDescent="0.3">
      <c r="A620" s="51">
        <v>5</v>
      </c>
      <c r="B620" s="51" t="s">
        <v>15</v>
      </c>
      <c r="C620" s="51">
        <v>330</v>
      </c>
      <c r="D620" s="51" t="s">
        <v>17</v>
      </c>
      <c r="E620" s="51"/>
      <c r="F620" s="51">
        <v>13260</v>
      </c>
      <c r="G620" s="71" t="s">
        <v>596</v>
      </c>
      <c r="H620" s="312">
        <v>36</v>
      </c>
      <c r="I620" t="s">
        <v>629</v>
      </c>
      <c r="J620" s="53">
        <v>42186</v>
      </c>
      <c r="K620" s="47">
        <v>2015</v>
      </c>
      <c r="L620" s="4">
        <v>7</v>
      </c>
      <c r="M620" s="52">
        <v>1975.57</v>
      </c>
      <c r="N620" s="49"/>
      <c r="O620" s="49"/>
      <c r="P620" s="49">
        <v>1975.57</v>
      </c>
      <c r="Q620" s="52">
        <v>0</v>
      </c>
      <c r="R620" s="52">
        <f t="shared" si="179"/>
        <v>1975.57</v>
      </c>
      <c r="S620" s="51">
        <v>30</v>
      </c>
      <c r="T620" s="99">
        <f t="shared" si="186"/>
        <v>4.2491444216290208</v>
      </c>
      <c r="U620" s="98">
        <f t="shared" si="180"/>
        <v>279.81607483458816</v>
      </c>
      <c r="V620" s="98">
        <f t="shared" si="187"/>
        <v>1695.7539251654118</v>
      </c>
      <c r="W620" s="98">
        <f t="shared" si="181"/>
        <v>65.786481000000009</v>
      </c>
      <c r="X620" s="52" t="s">
        <v>45</v>
      </c>
      <c r="Y620" s="15"/>
      <c r="AA620" s="57">
        <f t="shared" si="182"/>
        <v>1975.57</v>
      </c>
      <c r="AB620" s="57"/>
      <c r="AC620" s="57">
        <f t="shared" si="188"/>
        <v>1975.57</v>
      </c>
      <c r="AD620" s="57">
        <f t="shared" si="183"/>
        <v>213.96</v>
      </c>
      <c r="AE620" s="57">
        <f t="shared" si="189"/>
        <v>1975.57</v>
      </c>
      <c r="AF620" s="57">
        <f t="shared" si="190"/>
        <v>1975.57</v>
      </c>
      <c r="AG620" s="15">
        <f t="shared" si="191"/>
        <v>1975.57</v>
      </c>
      <c r="AH620" s="74">
        <v>25</v>
      </c>
      <c r="AI620" s="304">
        <f t="shared" si="192"/>
        <v>2.4991444216290208</v>
      </c>
      <c r="AJ620" s="304">
        <f t="shared" si="193"/>
        <v>3.2491444216290208</v>
      </c>
      <c r="AK620" s="106">
        <f t="shared" si="185"/>
        <v>197.49</v>
      </c>
      <c r="AL620" s="57">
        <f t="shared" si="184"/>
        <v>256.76</v>
      </c>
      <c r="AM620" s="106">
        <f t="shared" si="194"/>
        <v>335.78</v>
      </c>
    </row>
    <row r="621" spans="1:39" x14ac:dyDescent="0.3">
      <c r="A621" s="51">
        <v>5</v>
      </c>
      <c r="B621" s="51" t="s">
        <v>15</v>
      </c>
      <c r="C621" s="51">
        <v>330</v>
      </c>
      <c r="D621" s="51" t="s">
        <v>17</v>
      </c>
      <c r="E621" s="51"/>
      <c r="F621" s="51">
        <v>13260</v>
      </c>
      <c r="G621" s="71" t="s">
        <v>597</v>
      </c>
      <c r="H621" s="312">
        <v>38</v>
      </c>
      <c r="I621" t="s">
        <v>633</v>
      </c>
      <c r="J621" s="53">
        <v>42186</v>
      </c>
      <c r="K621" s="47">
        <v>2015</v>
      </c>
      <c r="L621" s="4">
        <v>7</v>
      </c>
      <c r="M621" s="52">
        <v>21689</v>
      </c>
      <c r="N621" s="49"/>
      <c r="O621" s="49"/>
      <c r="P621" s="49">
        <v>21689</v>
      </c>
      <c r="Q621" s="52">
        <v>0</v>
      </c>
      <c r="R621" s="52">
        <f t="shared" si="179"/>
        <v>21689</v>
      </c>
      <c r="S621" s="51">
        <v>30</v>
      </c>
      <c r="T621" s="99">
        <f t="shared" si="186"/>
        <v>4.2491444216290208</v>
      </c>
      <c r="U621" s="98">
        <f t="shared" si="180"/>
        <v>3071.9897786903944</v>
      </c>
      <c r="V621" s="98">
        <f t="shared" si="187"/>
        <v>18617.010221309607</v>
      </c>
      <c r="W621" s="98">
        <f t="shared" si="181"/>
        <v>722.2437000000001</v>
      </c>
      <c r="X621" s="52" t="s">
        <v>45</v>
      </c>
      <c r="Y621" s="15"/>
      <c r="AA621" s="57">
        <f t="shared" si="182"/>
        <v>21689</v>
      </c>
      <c r="AB621" s="57"/>
      <c r="AC621" s="57">
        <f t="shared" si="188"/>
        <v>21689</v>
      </c>
      <c r="AD621" s="57">
        <f t="shared" si="183"/>
        <v>2349.02</v>
      </c>
      <c r="AE621" s="57">
        <f t="shared" si="189"/>
        <v>21689</v>
      </c>
      <c r="AF621" s="57">
        <f t="shared" si="190"/>
        <v>21689</v>
      </c>
      <c r="AG621" s="15">
        <f t="shared" si="191"/>
        <v>21689</v>
      </c>
      <c r="AH621" s="74">
        <v>25</v>
      </c>
      <c r="AI621" s="304">
        <f t="shared" si="192"/>
        <v>2.4991444216290208</v>
      </c>
      <c r="AJ621" s="304">
        <f t="shared" si="193"/>
        <v>3.2491444216290208</v>
      </c>
      <c r="AK621" s="106">
        <f t="shared" si="185"/>
        <v>2168.16</v>
      </c>
      <c r="AL621" s="57">
        <f t="shared" si="184"/>
        <v>2818.83</v>
      </c>
      <c r="AM621" s="106">
        <f t="shared" si="194"/>
        <v>3686.39</v>
      </c>
    </row>
    <row r="622" spans="1:39" x14ac:dyDescent="0.3">
      <c r="A622" s="51">
        <v>5</v>
      </c>
      <c r="B622" s="51" t="s">
        <v>15</v>
      </c>
      <c r="C622" s="51">
        <v>330</v>
      </c>
      <c r="D622" s="51" t="s">
        <v>17</v>
      </c>
      <c r="E622" s="51"/>
      <c r="F622" s="51">
        <v>13260</v>
      </c>
      <c r="G622" s="71" t="s">
        <v>599</v>
      </c>
      <c r="H622" s="312">
        <v>41</v>
      </c>
      <c r="I622" t="s">
        <v>634</v>
      </c>
      <c r="J622" s="53">
        <v>42186</v>
      </c>
      <c r="K622" s="47">
        <v>2015</v>
      </c>
      <c r="L622" s="4">
        <v>7</v>
      </c>
      <c r="M622" s="52">
        <v>1173</v>
      </c>
      <c r="N622" s="49"/>
      <c r="O622" s="49"/>
      <c r="P622" s="49">
        <v>1173</v>
      </c>
      <c r="Q622" s="52">
        <v>0</v>
      </c>
      <c r="R622" s="52">
        <f t="shared" si="179"/>
        <v>1173</v>
      </c>
      <c r="S622" s="51">
        <v>30</v>
      </c>
      <c r="T622" s="99">
        <f t="shared" si="186"/>
        <v>4.2491444216290208</v>
      </c>
      <c r="U622" s="98">
        <f t="shared" si="180"/>
        <v>166.14154688569474</v>
      </c>
      <c r="V622" s="98">
        <f t="shared" si="187"/>
        <v>1006.8584531143052</v>
      </c>
      <c r="W622" s="98">
        <f t="shared" si="181"/>
        <v>39.060900000000004</v>
      </c>
      <c r="X622" s="52" t="s">
        <v>45</v>
      </c>
      <c r="Y622" s="15"/>
      <c r="AA622" s="57">
        <f t="shared" si="182"/>
        <v>1173</v>
      </c>
      <c r="AB622" s="57"/>
      <c r="AC622" s="57">
        <f t="shared" si="188"/>
        <v>1173</v>
      </c>
      <c r="AD622" s="57">
        <f t="shared" si="183"/>
        <v>127.04</v>
      </c>
      <c r="AE622" s="57">
        <f t="shared" si="189"/>
        <v>1173</v>
      </c>
      <c r="AF622" s="57">
        <f t="shared" si="190"/>
        <v>1173</v>
      </c>
      <c r="AG622" s="15">
        <f t="shared" si="191"/>
        <v>1173</v>
      </c>
      <c r="AH622" s="74">
        <v>25</v>
      </c>
      <c r="AI622" s="304">
        <f t="shared" si="192"/>
        <v>2.4991444216290208</v>
      </c>
      <c r="AJ622" s="304">
        <f t="shared" si="193"/>
        <v>3.2491444216290208</v>
      </c>
      <c r="AK622" s="106">
        <f t="shared" si="185"/>
        <v>117.26</v>
      </c>
      <c r="AL622" s="57">
        <f t="shared" si="184"/>
        <v>152.44999999999999</v>
      </c>
      <c r="AM622" s="106">
        <f t="shared" si="194"/>
        <v>199.37</v>
      </c>
    </row>
    <row r="623" spans="1:39" x14ac:dyDescent="0.3">
      <c r="A623" s="51">
        <v>5</v>
      </c>
      <c r="B623" s="51" t="s">
        <v>15</v>
      </c>
      <c r="C623" s="51">
        <v>330</v>
      </c>
      <c r="D623" s="51" t="s">
        <v>17</v>
      </c>
      <c r="E623" s="51"/>
      <c r="F623" s="51">
        <v>13260</v>
      </c>
      <c r="G623" s="71" t="s">
        <v>599</v>
      </c>
      <c r="H623" s="312">
        <v>41</v>
      </c>
      <c r="I623" t="s">
        <v>634</v>
      </c>
      <c r="J623" s="53">
        <v>42186</v>
      </c>
      <c r="K623" s="47">
        <v>2015</v>
      </c>
      <c r="L623" s="4">
        <v>7</v>
      </c>
      <c r="M623" s="52">
        <v>-5304.3</v>
      </c>
      <c r="N623" s="49"/>
      <c r="O623" s="49"/>
      <c r="P623" s="49">
        <v>-5304.3</v>
      </c>
      <c r="Q623" s="52">
        <v>0</v>
      </c>
      <c r="R623" s="52">
        <f t="shared" si="179"/>
        <v>-5304.3</v>
      </c>
      <c r="S623" s="51">
        <v>30</v>
      </c>
      <c r="T623" s="99">
        <f t="shared" si="186"/>
        <v>4.2491444216290208</v>
      </c>
      <c r="U623" s="98">
        <f t="shared" si="180"/>
        <v>-751.29122518822726</v>
      </c>
      <c r="V623" s="98">
        <f t="shared" si="187"/>
        <v>-4553.008774811773</v>
      </c>
      <c r="W623" s="98">
        <f t="shared" si="181"/>
        <v>-176.63319000000001</v>
      </c>
      <c r="X623" s="52" t="s">
        <v>45</v>
      </c>
      <c r="Y623" s="15"/>
      <c r="AA623" s="57">
        <f t="shared" si="182"/>
        <v>-5304.3</v>
      </c>
      <c r="AB623" s="57"/>
      <c r="AC623" s="57">
        <f t="shared" si="188"/>
        <v>-5304.3</v>
      </c>
      <c r="AD623" s="57">
        <f t="shared" si="183"/>
        <v>-574.48</v>
      </c>
      <c r="AE623" s="57">
        <f t="shared" si="189"/>
        <v>-5304.3</v>
      </c>
      <c r="AF623" s="57">
        <f t="shared" si="190"/>
        <v>-5304.3</v>
      </c>
      <c r="AG623" s="15">
        <f t="shared" si="191"/>
        <v>-5304.3</v>
      </c>
      <c r="AH623" s="74">
        <v>25</v>
      </c>
      <c r="AI623" s="304">
        <f t="shared" si="192"/>
        <v>2.4991444216290208</v>
      </c>
      <c r="AJ623" s="304">
        <f t="shared" si="193"/>
        <v>3.2491444216290208</v>
      </c>
      <c r="AK623" s="106">
        <f t="shared" si="185"/>
        <v>-530.25</v>
      </c>
      <c r="AL623" s="57">
        <f t="shared" si="184"/>
        <v>-689.38</v>
      </c>
      <c r="AM623" s="106">
        <f t="shared" si="194"/>
        <v>-901.55</v>
      </c>
    </row>
    <row r="624" spans="1:39" x14ac:dyDescent="0.3">
      <c r="A624" s="51">
        <v>5</v>
      </c>
      <c r="B624" s="51" t="s">
        <v>15</v>
      </c>
      <c r="C624" s="51">
        <v>330</v>
      </c>
      <c r="D624" s="51" t="s">
        <v>17</v>
      </c>
      <c r="E624" s="51"/>
      <c r="F624" s="51">
        <v>13260</v>
      </c>
      <c r="G624" s="71" t="s">
        <v>576</v>
      </c>
      <c r="H624" s="312">
        <v>11</v>
      </c>
      <c r="I624" s="74" t="s">
        <v>644</v>
      </c>
      <c r="J624" s="53">
        <v>42552</v>
      </c>
      <c r="K624" s="47">
        <v>2016</v>
      </c>
      <c r="L624" s="4">
        <v>7</v>
      </c>
      <c r="M624" s="52">
        <v>8000</v>
      </c>
      <c r="N624" s="49"/>
      <c r="O624" s="49"/>
      <c r="P624" s="49">
        <v>8000</v>
      </c>
      <c r="Q624" s="52">
        <v>0</v>
      </c>
      <c r="R624" s="52">
        <f t="shared" si="179"/>
        <v>8000</v>
      </c>
      <c r="S624" s="51">
        <v>30</v>
      </c>
      <c r="T624" s="99">
        <f t="shared" si="186"/>
        <v>3.247091033538672</v>
      </c>
      <c r="U624" s="98">
        <f t="shared" si="180"/>
        <v>865.89094227697922</v>
      </c>
      <c r="V624" s="98">
        <f t="shared" si="187"/>
        <v>7134.1090577230207</v>
      </c>
      <c r="W624" s="98">
        <f t="shared" si="181"/>
        <v>266.40000000000003</v>
      </c>
      <c r="X624" s="52" t="s">
        <v>45</v>
      </c>
      <c r="Y624" s="15"/>
      <c r="AA624" s="57">
        <f t="shared" si="182"/>
        <v>8000</v>
      </c>
      <c r="AB624" s="57"/>
      <c r="AC624" s="57">
        <f t="shared" si="188"/>
        <v>8000</v>
      </c>
      <c r="AD624" s="57">
        <f t="shared" si="183"/>
        <v>599.22</v>
      </c>
      <c r="AE624" s="57">
        <f t="shared" si="189"/>
        <v>8000</v>
      </c>
      <c r="AF624" s="57">
        <f t="shared" si="190"/>
        <v>8000</v>
      </c>
      <c r="AG624" s="15">
        <f t="shared" si="191"/>
        <v>8000</v>
      </c>
      <c r="AH624" s="74">
        <v>25</v>
      </c>
      <c r="AI624" s="304">
        <f t="shared" si="192"/>
        <v>1.497091033538672</v>
      </c>
      <c r="AJ624" s="304">
        <f t="shared" si="193"/>
        <v>2.247091033538672</v>
      </c>
      <c r="AK624" s="106">
        <f t="shared" si="185"/>
        <v>479.07</v>
      </c>
      <c r="AL624" s="57">
        <f t="shared" si="184"/>
        <v>719.07</v>
      </c>
      <c r="AM624" s="106">
        <f t="shared" si="194"/>
        <v>1039.07</v>
      </c>
    </row>
    <row r="625" spans="1:39" x14ac:dyDescent="0.3">
      <c r="A625" s="51">
        <v>5</v>
      </c>
      <c r="B625" s="51" t="s">
        <v>15</v>
      </c>
      <c r="C625" s="51">
        <v>330</v>
      </c>
      <c r="D625" s="51" t="s">
        <v>17</v>
      </c>
      <c r="E625" s="51"/>
      <c r="F625" s="51">
        <v>13260</v>
      </c>
      <c r="G625" s="71" t="s">
        <v>576</v>
      </c>
      <c r="H625" s="312">
        <v>20</v>
      </c>
      <c r="I625" s="74" t="s">
        <v>645</v>
      </c>
      <c r="J625" s="53">
        <v>42552</v>
      </c>
      <c r="K625" s="47">
        <v>2016</v>
      </c>
      <c r="L625" s="4">
        <v>7</v>
      </c>
      <c r="M625" s="52">
        <v>1317</v>
      </c>
      <c r="N625" s="49"/>
      <c r="O625" s="49"/>
      <c r="P625" s="49">
        <v>1317</v>
      </c>
      <c r="Q625" s="52">
        <v>0</v>
      </c>
      <c r="R625" s="52">
        <f t="shared" si="179"/>
        <v>1317</v>
      </c>
      <c r="S625" s="51">
        <v>30</v>
      </c>
      <c r="T625" s="99">
        <f t="shared" si="186"/>
        <v>3.247091033538672</v>
      </c>
      <c r="U625" s="98">
        <f t="shared" si="180"/>
        <v>142.54729637234772</v>
      </c>
      <c r="V625" s="98">
        <f t="shared" si="187"/>
        <v>1174.4527036276522</v>
      </c>
      <c r="W625" s="98">
        <f t="shared" si="181"/>
        <v>43.856100000000005</v>
      </c>
      <c r="X625" s="52" t="s">
        <v>45</v>
      </c>
      <c r="Y625" s="15"/>
      <c r="AA625" s="57">
        <f t="shared" si="182"/>
        <v>1317</v>
      </c>
      <c r="AB625" s="57"/>
      <c r="AC625" s="57">
        <f t="shared" si="188"/>
        <v>1317</v>
      </c>
      <c r="AD625" s="57">
        <f t="shared" si="183"/>
        <v>98.65</v>
      </c>
      <c r="AE625" s="57">
        <f t="shared" si="189"/>
        <v>1317</v>
      </c>
      <c r="AF625" s="57">
        <f t="shared" si="190"/>
        <v>1317</v>
      </c>
      <c r="AG625" s="15">
        <f t="shared" si="191"/>
        <v>1317</v>
      </c>
      <c r="AH625" s="74">
        <v>25</v>
      </c>
      <c r="AI625" s="304">
        <f t="shared" si="192"/>
        <v>1.497091033538672</v>
      </c>
      <c r="AJ625" s="304">
        <f t="shared" si="193"/>
        <v>2.247091033538672</v>
      </c>
      <c r="AK625" s="106">
        <f t="shared" si="185"/>
        <v>78.87</v>
      </c>
      <c r="AL625" s="57">
        <f t="shared" si="184"/>
        <v>118.38</v>
      </c>
      <c r="AM625" s="106">
        <f t="shared" si="194"/>
        <v>171.06</v>
      </c>
    </row>
    <row r="626" spans="1:39" x14ac:dyDescent="0.3">
      <c r="A626" s="51">
        <v>5</v>
      </c>
      <c r="B626" s="51" t="s">
        <v>15</v>
      </c>
      <c r="C626" s="51">
        <v>330</v>
      </c>
      <c r="D626" s="51" t="s">
        <v>17</v>
      </c>
      <c r="E626" s="51"/>
      <c r="F626" s="51">
        <v>13260</v>
      </c>
      <c r="G626" s="71" t="s">
        <v>591</v>
      </c>
      <c r="H626" s="313">
        <v>28</v>
      </c>
      <c r="I626" s="84" t="s">
        <v>643</v>
      </c>
      <c r="J626" s="53">
        <v>42552</v>
      </c>
      <c r="K626" s="47">
        <v>2016</v>
      </c>
      <c r="L626" s="4">
        <v>7</v>
      </c>
      <c r="M626" s="52">
        <v>21328</v>
      </c>
      <c r="N626" s="49"/>
      <c r="O626" s="49"/>
      <c r="P626" s="49">
        <v>21328</v>
      </c>
      <c r="Q626" s="52">
        <v>0</v>
      </c>
      <c r="R626" s="52">
        <f t="shared" si="179"/>
        <v>21328</v>
      </c>
      <c r="S626" s="51">
        <v>30</v>
      </c>
      <c r="T626" s="99">
        <f t="shared" si="186"/>
        <v>3.247091033538672</v>
      </c>
      <c r="U626" s="98">
        <f t="shared" si="180"/>
        <v>2308.4652521104267</v>
      </c>
      <c r="V626" s="98">
        <f t="shared" si="187"/>
        <v>19019.534747889575</v>
      </c>
      <c r="W626" s="98">
        <f t="shared" si="181"/>
        <v>710.22240000000011</v>
      </c>
      <c r="X626" s="52" t="s">
        <v>45</v>
      </c>
      <c r="Y626" s="15"/>
      <c r="AA626" s="57">
        <f t="shared" si="182"/>
        <v>21328</v>
      </c>
      <c r="AB626" s="57"/>
      <c r="AC626" s="57">
        <f t="shared" si="188"/>
        <v>21328</v>
      </c>
      <c r="AD626" s="57">
        <f t="shared" si="183"/>
        <v>1597.53</v>
      </c>
      <c r="AE626" s="57">
        <f t="shared" si="189"/>
        <v>21328</v>
      </c>
      <c r="AF626" s="57">
        <f t="shared" si="190"/>
        <v>21328</v>
      </c>
      <c r="AG626" s="15">
        <f t="shared" si="191"/>
        <v>21328</v>
      </c>
      <c r="AH626" s="74">
        <v>25</v>
      </c>
      <c r="AI626" s="304">
        <f t="shared" si="192"/>
        <v>1.497091033538672</v>
      </c>
      <c r="AJ626" s="304">
        <f t="shared" si="193"/>
        <v>2.247091033538672</v>
      </c>
      <c r="AK626" s="106">
        <f t="shared" si="185"/>
        <v>1277.2</v>
      </c>
      <c r="AL626" s="57">
        <f t="shared" si="184"/>
        <v>1917.04</v>
      </c>
      <c r="AM626" s="106">
        <f t="shared" si="194"/>
        <v>2770.16</v>
      </c>
    </row>
    <row r="627" spans="1:39" x14ac:dyDescent="0.3">
      <c r="A627" s="51">
        <v>5</v>
      </c>
      <c r="B627" s="51" t="s">
        <v>15</v>
      </c>
      <c r="C627" s="51">
        <v>330</v>
      </c>
      <c r="D627" s="51" t="s">
        <v>17</v>
      </c>
      <c r="E627" s="51"/>
      <c r="F627" s="51">
        <v>13260</v>
      </c>
      <c r="G627" s="71" t="s">
        <v>597</v>
      </c>
      <c r="H627" s="312">
        <v>38</v>
      </c>
      <c r="I627" t="s">
        <v>633</v>
      </c>
      <c r="J627" s="53">
        <v>42552</v>
      </c>
      <c r="K627" s="47">
        <v>2016</v>
      </c>
      <c r="L627" s="4">
        <v>7</v>
      </c>
      <c r="M627" s="52">
        <v>1687</v>
      </c>
      <c r="N627" s="49"/>
      <c r="O627" s="49"/>
      <c r="P627" s="49">
        <v>1687</v>
      </c>
      <c r="Q627" s="52">
        <v>0</v>
      </c>
      <c r="R627" s="52">
        <f t="shared" si="179"/>
        <v>1687</v>
      </c>
      <c r="S627" s="51">
        <v>30</v>
      </c>
      <c r="T627" s="99">
        <f t="shared" si="186"/>
        <v>3.247091033538672</v>
      </c>
      <c r="U627" s="98">
        <f t="shared" si="180"/>
        <v>182.59475245265801</v>
      </c>
      <c r="V627" s="98">
        <f t="shared" si="187"/>
        <v>1504.405247547342</v>
      </c>
      <c r="W627" s="98">
        <f t="shared" si="181"/>
        <v>56.177100000000003</v>
      </c>
      <c r="X627" s="52" t="s">
        <v>45</v>
      </c>
      <c r="Y627" s="15"/>
      <c r="AA627" s="57">
        <f t="shared" si="182"/>
        <v>1687</v>
      </c>
      <c r="AB627" s="57"/>
      <c r="AC627" s="57">
        <f t="shared" si="188"/>
        <v>1687</v>
      </c>
      <c r="AD627" s="57">
        <f t="shared" si="183"/>
        <v>126.36</v>
      </c>
      <c r="AE627" s="57">
        <f t="shared" si="189"/>
        <v>1687</v>
      </c>
      <c r="AF627" s="57">
        <f t="shared" si="190"/>
        <v>1687</v>
      </c>
      <c r="AG627" s="15">
        <f t="shared" si="191"/>
        <v>1687</v>
      </c>
      <c r="AH627" s="74">
        <v>25</v>
      </c>
      <c r="AI627" s="304">
        <f t="shared" si="192"/>
        <v>1.497091033538672</v>
      </c>
      <c r="AJ627" s="304">
        <f t="shared" si="193"/>
        <v>2.247091033538672</v>
      </c>
      <c r="AK627" s="106">
        <f t="shared" si="185"/>
        <v>101.02</v>
      </c>
      <c r="AL627" s="57">
        <f t="shared" si="184"/>
        <v>151.63</v>
      </c>
      <c r="AM627" s="106">
        <f t="shared" si="194"/>
        <v>219.11</v>
      </c>
    </row>
    <row r="628" spans="1:39" x14ac:dyDescent="0.3">
      <c r="A628" s="51">
        <v>5</v>
      </c>
      <c r="B628" s="51" t="s">
        <v>15</v>
      </c>
      <c r="C628" s="51">
        <v>330</v>
      </c>
      <c r="D628" s="51" t="s">
        <v>17</v>
      </c>
      <c r="E628" s="51"/>
      <c r="F628" s="51">
        <v>13260</v>
      </c>
      <c r="G628" s="25" t="s">
        <v>552</v>
      </c>
      <c r="H628" s="312">
        <v>99</v>
      </c>
      <c r="I628" t="s">
        <v>603</v>
      </c>
      <c r="J628" s="53">
        <v>42552</v>
      </c>
      <c r="K628" s="47">
        <v>2016</v>
      </c>
      <c r="L628" s="4">
        <v>7</v>
      </c>
      <c r="M628" s="52">
        <v>12073.6</v>
      </c>
      <c r="N628" s="49"/>
      <c r="O628" s="49"/>
      <c r="P628" s="49">
        <v>12073.6</v>
      </c>
      <c r="Q628" s="52">
        <v>0</v>
      </c>
      <c r="R628" s="52">
        <f t="shared" si="179"/>
        <v>12073.6</v>
      </c>
      <c r="S628" s="51">
        <v>30</v>
      </c>
      <c r="T628" s="99">
        <f t="shared" si="186"/>
        <v>3.247091033538672</v>
      </c>
      <c r="U628" s="98">
        <f t="shared" si="180"/>
        <v>1306.8026100844172</v>
      </c>
      <c r="V628" s="98">
        <f t="shared" si="187"/>
        <v>10766.797389915584</v>
      </c>
      <c r="W628" s="98">
        <f t="shared" si="181"/>
        <v>402.05088000000006</v>
      </c>
      <c r="X628" s="52" t="s">
        <v>45</v>
      </c>
      <c r="Y628" s="15"/>
      <c r="AA628" s="57">
        <f t="shared" si="182"/>
        <v>12073.6</v>
      </c>
      <c r="AB628" s="57"/>
      <c r="AC628" s="57">
        <f t="shared" si="188"/>
        <v>12073.6</v>
      </c>
      <c r="AD628" s="57">
        <f t="shared" si="183"/>
        <v>904.35</v>
      </c>
      <c r="AE628" s="57">
        <f t="shared" si="189"/>
        <v>12073.6</v>
      </c>
      <c r="AF628" s="57">
        <f t="shared" si="190"/>
        <v>12073.6</v>
      </c>
      <c r="AG628" s="15">
        <f t="shared" si="191"/>
        <v>12073.6</v>
      </c>
      <c r="AH628" s="74">
        <v>25</v>
      </c>
      <c r="AI628" s="304">
        <f t="shared" si="192"/>
        <v>1.497091033538672</v>
      </c>
      <c r="AJ628" s="304">
        <f t="shared" si="193"/>
        <v>2.247091033538672</v>
      </c>
      <c r="AK628" s="106">
        <f t="shared" si="185"/>
        <v>723.01</v>
      </c>
      <c r="AL628" s="57">
        <f t="shared" si="184"/>
        <v>1085.22</v>
      </c>
      <c r="AM628" s="106">
        <f t="shared" si="194"/>
        <v>1568.16</v>
      </c>
    </row>
    <row r="629" spans="1:39" x14ac:dyDescent="0.3">
      <c r="A629" s="51">
        <v>5</v>
      </c>
      <c r="B629" s="51" t="s">
        <v>15</v>
      </c>
      <c r="C629" s="51">
        <v>330</v>
      </c>
      <c r="D629" s="51" t="s">
        <v>17</v>
      </c>
      <c r="E629" s="51"/>
      <c r="F629" s="51">
        <v>13260</v>
      </c>
      <c r="G629" s="71" t="s">
        <v>570</v>
      </c>
      <c r="H629" s="76">
        <v>3</v>
      </c>
      <c r="I629" t="s">
        <v>611</v>
      </c>
      <c r="J629" s="53">
        <v>43585</v>
      </c>
      <c r="K629" s="37">
        <v>2019</v>
      </c>
      <c r="L629" s="80">
        <v>4</v>
      </c>
      <c r="M629" s="38">
        <v>46592.05</v>
      </c>
      <c r="N629" s="51">
        <v>13833.62</v>
      </c>
      <c r="O629" s="51">
        <v>3618.7699999999995</v>
      </c>
      <c r="P629" s="6">
        <v>64044.44</v>
      </c>
      <c r="Q629" s="52">
        <v>-3595.26</v>
      </c>
      <c r="R629" s="52">
        <f t="shared" si="179"/>
        <v>60449.18</v>
      </c>
      <c r="S629" s="51">
        <v>30</v>
      </c>
      <c r="T629" s="99">
        <f t="shared" si="186"/>
        <v>0.41889117043121149</v>
      </c>
      <c r="U629" s="98">
        <f t="shared" si="180"/>
        <v>844.05425872689932</v>
      </c>
      <c r="V629" s="98">
        <f t="shared" si="187"/>
        <v>59605.125741273099</v>
      </c>
      <c r="W629" s="98">
        <f t="shared" si="181"/>
        <v>2012.9576940000002</v>
      </c>
      <c r="X629" s="39" t="s">
        <v>213</v>
      </c>
      <c r="Y629" s="15"/>
      <c r="AA629" s="57"/>
      <c r="AB629" s="57"/>
      <c r="AC629" s="57"/>
      <c r="AD629" s="57">
        <f t="shared" si="183"/>
        <v>0</v>
      </c>
      <c r="AE629" s="57"/>
      <c r="AF629" s="57"/>
      <c r="AG629" s="15">
        <f t="shared" si="191"/>
        <v>56830.41</v>
      </c>
      <c r="AH629" s="74">
        <v>25</v>
      </c>
      <c r="AI629" s="304"/>
      <c r="AJ629" s="304"/>
      <c r="AK629" s="106"/>
      <c r="AL629" s="57">
        <f t="shared" si="184"/>
        <v>0</v>
      </c>
      <c r="AM629" s="106">
        <f>ROUND(+AG629/AH629*0.5*0.75,2)</f>
        <v>852.46</v>
      </c>
    </row>
    <row r="630" spans="1:39" x14ac:dyDescent="0.3">
      <c r="A630" s="51">
        <v>5</v>
      </c>
      <c r="B630" s="51" t="s">
        <v>15</v>
      </c>
      <c r="C630" s="51">
        <v>330</v>
      </c>
      <c r="D630" s="51" t="s">
        <v>17</v>
      </c>
      <c r="E630" s="51"/>
      <c r="F630" s="51">
        <v>13260</v>
      </c>
      <c r="G630" s="71" t="s">
        <v>570</v>
      </c>
      <c r="H630" s="76">
        <v>3</v>
      </c>
      <c r="I630" t="s">
        <v>611</v>
      </c>
      <c r="J630" s="53">
        <v>43585</v>
      </c>
      <c r="K630" s="37">
        <v>2019</v>
      </c>
      <c r="L630" s="80">
        <v>4</v>
      </c>
      <c r="M630" s="38">
        <v>5772.48</v>
      </c>
      <c r="N630" s="51">
        <v>1611.69</v>
      </c>
      <c r="O630" s="51">
        <v>393.65</v>
      </c>
      <c r="P630" s="6">
        <v>7777.82</v>
      </c>
      <c r="Q630" s="52">
        <v>-436.62</v>
      </c>
      <c r="R630" s="52">
        <f t="shared" si="179"/>
        <v>7341.2</v>
      </c>
      <c r="S630" s="51">
        <v>30</v>
      </c>
      <c r="T630" s="99">
        <f t="shared" si="186"/>
        <v>0.41889117043121149</v>
      </c>
      <c r="U630" s="98">
        <f t="shared" si="180"/>
        <v>102.50546201232032</v>
      </c>
      <c r="V630" s="98">
        <f t="shared" si="187"/>
        <v>7238.6945379876797</v>
      </c>
      <c r="W630" s="98">
        <f t="shared" si="181"/>
        <v>244.46196</v>
      </c>
      <c r="X630" s="40" t="s">
        <v>214</v>
      </c>
      <c r="Y630" s="15"/>
      <c r="AA630" s="57"/>
      <c r="AB630" s="57"/>
      <c r="AC630" s="57"/>
      <c r="AD630" s="57">
        <f t="shared" si="183"/>
        <v>0</v>
      </c>
      <c r="AE630" s="57"/>
      <c r="AF630" s="57"/>
      <c r="AG630" s="15">
        <f t="shared" si="191"/>
        <v>6947.55</v>
      </c>
      <c r="AH630" s="74">
        <v>25</v>
      </c>
      <c r="AI630" s="304"/>
      <c r="AJ630" s="304"/>
      <c r="AK630" s="106"/>
      <c r="AL630" s="57">
        <f t="shared" si="184"/>
        <v>0</v>
      </c>
      <c r="AM630" s="106">
        <f t="shared" ref="AM630:AM648" si="195">ROUND(+AG630/AH630*0.5*0.75,2)</f>
        <v>104.21</v>
      </c>
    </row>
    <row r="631" spans="1:39" x14ac:dyDescent="0.3">
      <c r="A631" s="51">
        <v>5</v>
      </c>
      <c r="B631" s="51" t="s">
        <v>15</v>
      </c>
      <c r="C631" s="51">
        <v>330</v>
      </c>
      <c r="D631" s="51" t="s">
        <v>17</v>
      </c>
      <c r="E631" s="51"/>
      <c r="F631" s="51">
        <v>13260</v>
      </c>
      <c r="G631" s="71" t="s">
        <v>573</v>
      </c>
      <c r="H631" s="76">
        <v>6</v>
      </c>
      <c r="I631" t="s">
        <v>612</v>
      </c>
      <c r="J631" s="53">
        <v>43585</v>
      </c>
      <c r="K631" s="37">
        <v>2019</v>
      </c>
      <c r="L631" s="80">
        <v>4</v>
      </c>
      <c r="M631" s="38">
        <v>18261.329999999998</v>
      </c>
      <c r="N631" s="51">
        <v>5089.04</v>
      </c>
      <c r="O631" s="51">
        <v>1129.1000000000001</v>
      </c>
      <c r="P631" s="6">
        <v>24479.469999999998</v>
      </c>
      <c r="Q631" s="52">
        <v>-1374.2</v>
      </c>
      <c r="R631" s="52">
        <f t="shared" si="179"/>
        <v>23105.269999999997</v>
      </c>
      <c r="S631" s="51">
        <v>30</v>
      </c>
      <c r="T631" s="99">
        <f t="shared" si="186"/>
        <v>0.41889117043121149</v>
      </c>
      <c r="U631" s="98">
        <f t="shared" si="180"/>
        <v>322.6197864476386</v>
      </c>
      <c r="V631" s="98">
        <f t="shared" si="187"/>
        <v>22782.650213552359</v>
      </c>
      <c r="W631" s="98">
        <f t="shared" si="181"/>
        <v>769.40549099999998</v>
      </c>
      <c r="X631" s="39" t="s">
        <v>213</v>
      </c>
      <c r="Y631" s="15"/>
      <c r="AA631" s="57"/>
      <c r="AB631" s="57"/>
      <c r="AC631" s="57"/>
      <c r="AD631" s="57">
        <f t="shared" si="183"/>
        <v>0</v>
      </c>
      <c r="AE631" s="57"/>
      <c r="AF631" s="57"/>
      <c r="AG631" s="15">
        <f t="shared" si="191"/>
        <v>21976.17</v>
      </c>
      <c r="AH631" s="74">
        <v>25</v>
      </c>
      <c r="AI631" s="304"/>
      <c r="AJ631" s="304"/>
      <c r="AK631" s="106"/>
      <c r="AL631" s="57">
        <f t="shared" si="184"/>
        <v>0</v>
      </c>
      <c r="AM631" s="106">
        <f t="shared" si="195"/>
        <v>329.64</v>
      </c>
    </row>
    <row r="632" spans="1:39" x14ac:dyDescent="0.3">
      <c r="A632" s="51">
        <v>5</v>
      </c>
      <c r="B632" s="51" t="s">
        <v>15</v>
      </c>
      <c r="C632" s="51">
        <v>330</v>
      </c>
      <c r="D632" s="51" t="s">
        <v>17</v>
      </c>
      <c r="E632" s="51"/>
      <c r="F632" s="51">
        <v>13260</v>
      </c>
      <c r="G632" s="71" t="s">
        <v>575</v>
      </c>
      <c r="H632" s="76">
        <v>8</v>
      </c>
      <c r="I632" t="s">
        <v>604</v>
      </c>
      <c r="J632" s="53">
        <v>43585</v>
      </c>
      <c r="K632" s="37">
        <v>2019</v>
      </c>
      <c r="L632" s="80">
        <v>4</v>
      </c>
      <c r="M632" s="38">
        <v>15.3</v>
      </c>
      <c r="N632" s="51">
        <v>4.29</v>
      </c>
      <c r="O632" s="51">
        <v>1.25</v>
      </c>
      <c r="P632" s="6">
        <v>20.84</v>
      </c>
      <c r="Q632" s="52">
        <v>-1.17</v>
      </c>
      <c r="R632" s="52">
        <f t="shared" si="179"/>
        <v>19.670000000000002</v>
      </c>
      <c r="S632" s="51">
        <v>30</v>
      </c>
      <c r="T632" s="99">
        <f t="shared" si="186"/>
        <v>0.41889117043121149</v>
      </c>
      <c r="U632" s="98">
        <f t="shared" si="180"/>
        <v>0.27465297741273104</v>
      </c>
      <c r="V632" s="98">
        <f t="shared" si="187"/>
        <v>19.39534702258727</v>
      </c>
      <c r="W632" s="98">
        <f t="shared" si="181"/>
        <v>0.65501100000000012</v>
      </c>
      <c r="X632" s="39" t="s">
        <v>215</v>
      </c>
      <c r="Y632" s="15"/>
      <c r="AA632" s="57"/>
      <c r="AB632" s="57"/>
      <c r="AC632" s="57"/>
      <c r="AD632" s="57">
        <f t="shared" si="183"/>
        <v>0</v>
      </c>
      <c r="AE632" s="57"/>
      <c r="AF632" s="57"/>
      <c r="AG632" s="15">
        <f t="shared" si="191"/>
        <v>18.420000000000002</v>
      </c>
      <c r="AH632" s="74">
        <v>25</v>
      </c>
      <c r="AI632" s="304"/>
      <c r="AJ632" s="304"/>
      <c r="AK632" s="106"/>
      <c r="AL632" s="57">
        <f t="shared" si="184"/>
        <v>0</v>
      </c>
      <c r="AM632" s="106">
        <f t="shared" si="195"/>
        <v>0.28000000000000003</v>
      </c>
    </row>
    <row r="633" spans="1:39" x14ac:dyDescent="0.3">
      <c r="A633" s="51">
        <v>5</v>
      </c>
      <c r="B633" s="51" t="s">
        <v>15</v>
      </c>
      <c r="C633" s="51">
        <v>330</v>
      </c>
      <c r="D633" s="51" t="s">
        <v>17</v>
      </c>
      <c r="E633" s="51"/>
      <c r="F633" s="51">
        <v>13260</v>
      </c>
      <c r="G633" s="71" t="s">
        <v>575</v>
      </c>
      <c r="H633" s="76">
        <v>8</v>
      </c>
      <c r="I633" t="s">
        <v>604</v>
      </c>
      <c r="J633" s="53">
        <v>43585</v>
      </c>
      <c r="K633" s="37">
        <v>2019</v>
      </c>
      <c r="L633" s="80">
        <v>4</v>
      </c>
      <c r="M633" s="38">
        <v>38.31</v>
      </c>
      <c r="N633" s="51">
        <v>10.74</v>
      </c>
      <c r="O633" s="51">
        <v>3.13</v>
      </c>
      <c r="P633" s="6">
        <v>52.180000000000007</v>
      </c>
      <c r="Q633" s="52">
        <v>-2.93</v>
      </c>
      <c r="R633" s="52">
        <f t="shared" si="179"/>
        <v>49.250000000000007</v>
      </c>
      <c r="S633" s="51">
        <v>30</v>
      </c>
      <c r="T633" s="99">
        <f t="shared" si="186"/>
        <v>0.41889117043121149</v>
      </c>
      <c r="U633" s="98">
        <f t="shared" si="180"/>
        <v>0.68767967145790565</v>
      </c>
      <c r="V633" s="98">
        <f t="shared" si="187"/>
        <v>48.5623203285421</v>
      </c>
      <c r="W633" s="98">
        <f t="shared" si="181"/>
        <v>1.6400250000000003</v>
      </c>
      <c r="X633" s="39" t="s">
        <v>216</v>
      </c>
      <c r="Y633" s="15"/>
      <c r="AA633" s="57"/>
      <c r="AB633" s="57"/>
      <c r="AC633" s="57"/>
      <c r="AD633" s="57">
        <f t="shared" si="183"/>
        <v>0</v>
      </c>
      <c r="AE633" s="57"/>
      <c r="AF633" s="57"/>
      <c r="AG633" s="15">
        <f t="shared" si="191"/>
        <v>46.120000000000005</v>
      </c>
      <c r="AH633" s="74">
        <v>25</v>
      </c>
      <c r="AI633" s="304"/>
      <c r="AJ633" s="304"/>
      <c r="AK633" s="106"/>
      <c r="AL633" s="57">
        <f t="shared" si="184"/>
        <v>0</v>
      </c>
      <c r="AM633" s="106">
        <f t="shared" si="195"/>
        <v>0.69</v>
      </c>
    </row>
    <row r="634" spans="1:39" x14ac:dyDescent="0.3">
      <c r="A634" s="51">
        <v>5</v>
      </c>
      <c r="B634" s="51" t="s">
        <v>15</v>
      </c>
      <c r="C634" s="51">
        <v>330</v>
      </c>
      <c r="D634" s="51" t="s">
        <v>17</v>
      </c>
      <c r="E634" s="51"/>
      <c r="F634" s="51">
        <v>13260</v>
      </c>
      <c r="G634" s="71" t="s">
        <v>575</v>
      </c>
      <c r="H634" s="76">
        <v>8</v>
      </c>
      <c r="I634" t="s">
        <v>604</v>
      </c>
      <c r="J634" s="53">
        <v>43585</v>
      </c>
      <c r="K634" s="37">
        <v>2019</v>
      </c>
      <c r="L634" s="80">
        <v>4</v>
      </c>
      <c r="M634" s="38">
        <v>111.55</v>
      </c>
      <c r="N634" s="51">
        <v>31.27</v>
      </c>
      <c r="O634" s="51">
        <v>9.1300000000000008</v>
      </c>
      <c r="P634" s="6">
        <v>151.94999999999999</v>
      </c>
      <c r="Q634" s="52">
        <v>-8.5299999999999994</v>
      </c>
      <c r="R634" s="52">
        <f t="shared" si="179"/>
        <v>143.41999999999999</v>
      </c>
      <c r="S634" s="51">
        <v>30</v>
      </c>
      <c r="T634" s="99">
        <f t="shared" si="186"/>
        <v>0.41889117043121149</v>
      </c>
      <c r="U634" s="98">
        <f t="shared" si="180"/>
        <v>2.0025790554414784</v>
      </c>
      <c r="V634" s="98">
        <f t="shared" si="187"/>
        <v>141.4174209445585</v>
      </c>
      <c r="W634" s="98">
        <f t="shared" si="181"/>
        <v>4.7758859999999999</v>
      </c>
      <c r="X634" s="39" t="s">
        <v>217</v>
      </c>
      <c r="Y634" s="15"/>
      <c r="AA634" s="57"/>
      <c r="AB634" s="57"/>
      <c r="AC634" s="57"/>
      <c r="AD634" s="57">
        <f t="shared" si="183"/>
        <v>0</v>
      </c>
      <c r="AE634" s="57"/>
      <c r="AF634" s="57"/>
      <c r="AG634" s="15">
        <f t="shared" si="191"/>
        <v>134.29</v>
      </c>
      <c r="AH634" s="74">
        <v>25</v>
      </c>
      <c r="AI634" s="304"/>
      <c r="AJ634" s="304"/>
      <c r="AK634" s="106"/>
      <c r="AL634" s="57">
        <f t="shared" si="184"/>
        <v>0</v>
      </c>
      <c r="AM634" s="106">
        <f t="shared" si="195"/>
        <v>2.0099999999999998</v>
      </c>
    </row>
    <row r="635" spans="1:39" x14ac:dyDescent="0.3">
      <c r="A635" s="51">
        <v>5</v>
      </c>
      <c r="B635" s="51" t="s">
        <v>15</v>
      </c>
      <c r="C635" s="51">
        <v>330</v>
      </c>
      <c r="D635" s="51" t="s">
        <v>17</v>
      </c>
      <c r="E635" s="51"/>
      <c r="F635" s="51">
        <v>13260</v>
      </c>
      <c r="G635" s="71" t="s">
        <v>575</v>
      </c>
      <c r="H635" s="76">
        <v>8</v>
      </c>
      <c r="I635" t="s">
        <v>604</v>
      </c>
      <c r="J635" s="53">
        <v>43585</v>
      </c>
      <c r="K635" s="37">
        <v>2019</v>
      </c>
      <c r="L635" s="80">
        <v>4</v>
      </c>
      <c r="M635" s="38">
        <v>22.44</v>
      </c>
      <c r="N635" s="51">
        <v>6.29</v>
      </c>
      <c r="O635" s="51">
        <v>1.84</v>
      </c>
      <c r="P635" s="6">
        <v>30.57</v>
      </c>
      <c r="Q635" s="52">
        <v>-1.72</v>
      </c>
      <c r="R635" s="52">
        <f t="shared" si="179"/>
        <v>28.85</v>
      </c>
      <c r="S635" s="51">
        <v>30</v>
      </c>
      <c r="T635" s="99">
        <f t="shared" si="186"/>
        <v>0.41889117043121149</v>
      </c>
      <c r="U635" s="98">
        <f t="shared" si="180"/>
        <v>0.40283367556468175</v>
      </c>
      <c r="V635" s="98">
        <f t="shared" si="187"/>
        <v>28.447166324435319</v>
      </c>
      <c r="W635" s="98">
        <f t="shared" si="181"/>
        <v>0.96070500000000014</v>
      </c>
      <c r="X635" s="39" t="s">
        <v>218</v>
      </c>
      <c r="Y635" s="15"/>
      <c r="AA635" s="57"/>
      <c r="AB635" s="57"/>
      <c r="AC635" s="57"/>
      <c r="AD635" s="57">
        <f t="shared" si="183"/>
        <v>0</v>
      </c>
      <c r="AE635" s="57"/>
      <c r="AF635" s="57"/>
      <c r="AG635" s="15">
        <f t="shared" si="191"/>
        <v>27.01</v>
      </c>
      <c r="AH635" s="74">
        <v>25</v>
      </c>
      <c r="AI635" s="304"/>
      <c r="AJ635" s="304"/>
      <c r="AK635" s="106"/>
      <c r="AL635" s="57">
        <f t="shared" si="184"/>
        <v>0</v>
      </c>
      <c r="AM635" s="106">
        <f t="shared" si="195"/>
        <v>0.41</v>
      </c>
    </row>
    <row r="636" spans="1:39" x14ac:dyDescent="0.3">
      <c r="A636" s="51">
        <v>5</v>
      </c>
      <c r="B636" s="51" t="s">
        <v>15</v>
      </c>
      <c r="C636" s="51">
        <v>330</v>
      </c>
      <c r="D636" s="51" t="s">
        <v>17</v>
      </c>
      <c r="E636" s="51"/>
      <c r="F636" s="51">
        <v>13260</v>
      </c>
      <c r="G636" s="71" t="s">
        <v>575</v>
      </c>
      <c r="H636" s="76">
        <v>8</v>
      </c>
      <c r="I636" t="s">
        <v>604</v>
      </c>
      <c r="J636" s="53">
        <v>43585</v>
      </c>
      <c r="K636" s="37">
        <v>2019</v>
      </c>
      <c r="L636" s="80">
        <v>4</v>
      </c>
      <c r="M636" s="38">
        <v>90.65</v>
      </c>
      <c r="N636" s="51">
        <v>25.41</v>
      </c>
      <c r="O636" s="51">
        <v>7.42</v>
      </c>
      <c r="P636" s="6">
        <v>123.48</v>
      </c>
      <c r="Q636" s="52">
        <v>-6.93</v>
      </c>
      <c r="R636" s="52">
        <f t="shared" si="179"/>
        <v>116.55000000000001</v>
      </c>
      <c r="S636" s="51">
        <v>30</v>
      </c>
      <c r="T636" s="99">
        <f t="shared" si="186"/>
        <v>0.41889117043121149</v>
      </c>
      <c r="U636" s="98">
        <f t="shared" si="180"/>
        <v>1.6273921971252567</v>
      </c>
      <c r="V636" s="98">
        <f t="shared" si="187"/>
        <v>114.92260780287475</v>
      </c>
      <c r="W636" s="98">
        <f t="shared" si="181"/>
        <v>3.8811150000000008</v>
      </c>
      <c r="X636" s="39" t="s">
        <v>219</v>
      </c>
      <c r="Y636" s="15"/>
      <c r="AA636" s="57"/>
      <c r="AB636" s="57"/>
      <c r="AC636" s="57"/>
      <c r="AD636" s="57">
        <f t="shared" si="183"/>
        <v>0</v>
      </c>
      <c r="AE636" s="57"/>
      <c r="AF636" s="57"/>
      <c r="AG636" s="15">
        <f t="shared" si="191"/>
        <v>109.13000000000001</v>
      </c>
      <c r="AH636" s="74">
        <v>25</v>
      </c>
      <c r="AI636" s="304"/>
      <c r="AJ636" s="304"/>
      <c r="AK636" s="106"/>
      <c r="AL636" s="57">
        <f t="shared" si="184"/>
        <v>0</v>
      </c>
      <c r="AM636" s="106">
        <f t="shared" si="195"/>
        <v>1.64</v>
      </c>
    </row>
    <row r="637" spans="1:39" x14ac:dyDescent="0.3">
      <c r="A637" s="51">
        <v>5</v>
      </c>
      <c r="B637" s="51" t="s">
        <v>15</v>
      </c>
      <c r="C637" s="51">
        <v>330</v>
      </c>
      <c r="D637" s="51" t="s">
        <v>17</v>
      </c>
      <c r="E637" s="51"/>
      <c r="F637" s="51">
        <v>13260</v>
      </c>
      <c r="G637" s="71" t="s">
        <v>575</v>
      </c>
      <c r="H637" s="76">
        <v>8</v>
      </c>
      <c r="I637" t="s">
        <v>604</v>
      </c>
      <c r="J637" s="53">
        <v>43585</v>
      </c>
      <c r="K637" s="37">
        <v>2019</v>
      </c>
      <c r="L637" s="80">
        <v>4</v>
      </c>
      <c r="M637" s="38">
        <v>165.61</v>
      </c>
      <c r="N637" s="51">
        <v>46.42</v>
      </c>
      <c r="O637" s="51">
        <v>13.55</v>
      </c>
      <c r="P637" s="6">
        <v>225.58000000000004</v>
      </c>
      <c r="Q637" s="52">
        <v>-12.66</v>
      </c>
      <c r="R637" s="52">
        <f t="shared" si="179"/>
        <v>212.92000000000004</v>
      </c>
      <c r="S637" s="51">
        <v>30</v>
      </c>
      <c r="T637" s="99">
        <f t="shared" si="186"/>
        <v>0.41889117043121149</v>
      </c>
      <c r="U637" s="98">
        <f t="shared" si="180"/>
        <v>2.9730102669404519</v>
      </c>
      <c r="V637" s="98">
        <f t="shared" si="187"/>
        <v>209.94698973305958</v>
      </c>
      <c r="W637" s="98">
        <f t="shared" si="181"/>
        <v>7.0902360000000018</v>
      </c>
      <c r="X637" s="39" t="s">
        <v>220</v>
      </c>
      <c r="Y637" s="15"/>
      <c r="AA637" s="57"/>
      <c r="AB637" s="57"/>
      <c r="AC637" s="57"/>
      <c r="AD637" s="57">
        <f t="shared" si="183"/>
        <v>0</v>
      </c>
      <c r="AE637" s="57"/>
      <c r="AF637" s="57"/>
      <c r="AG637" s="15">
        <f t="shared" si="191"/>
        <v>199.37000000000003</v>
      </c>
      <c r="AH637" s="74">
        <v>25</v>
      </c>
      <c r="AI637" s="304"/>
      <c r="AJ637" s="304"/>
      <c r="AK637" s="106"/>
      <c r="AL637" s="57">
        <f t="shared" si="184"/>
        <v>0</v>
      </c>
      <c r="AM637" s="106">
        <f t="shared" si="195"/>
        <v>2.99</v>
      </c>
    </row>
    <row r="638" spans="1:39" x14ac:dyDescent="0.3">
      <c r="A638" s="51">
        <v>5</v>
      </c>
      <c r="B638" s="51" t="s">
        <v>15</v>
      </c>
      <c r="C638" s="51">
        <v>330</v>
      </c>
      <c r="D638" s="51" t="s">
        <v>17</v>
      </c>
      <c r="E638" s="51"/>
      <c r="F638" s="51">
        <v>13260</v>
      </c>
      <c r="G638" s="71" t="s">
        <v>575</v>
      </c>
      <c r="H638" s="76">
        <v>8</v>
      </c>
      <c r="I638" t="s">
        <v>604</v>
      </c>
      <c r="J638" s="53">
        <v>43585</v>
      </c>
      <c r="K638" s="37">
        <v>2019</v>
      </c>
      <c r="L638" s="80">
        <v>4</v>
      </c>
      <c r="M638" s="38">
        <v>185.53</v>
      </c>
      <c r="N638" s="51">
        <v>52.01</v>
      </c>
      <c r="O638" s="51">
        <v>15.18</v>
      </c>
      <c r="P638" s="6">
        <v>252.72</v>
      </c>
      <c r="Q638" s="52">
        <v>-14.19</v>
      </c>
      <c r="R638" s="52">
        <f t="shared" si="179"/>
        <v>238.53</v>
      </c>
      <c r="S638" s="51">
        <v>30</v>
      </c>
      <c r="T638" s="99">
        <f t="shared" si="186"/>
        <v>0.41889117043121149</v>
      </c>
      <c r="U638" s="98">
        <f t="shared" si="180"/>
        <v>3.3306036960985628</v>
      </c>
      <c r="V638" s="98">
        <f t="shared" si="187"/>
        <v>235.19939630390144</v>
      </c>
      <c r="W638" s="98">
        <f t="shared" si="181"/>
        <v>7.9430490000000011</v>
      </c>
      <c r="X638" s="39" t="s">
        <v>221</v>
      </c>
      <c r="Y638" s="15"/>
      <c r="AA638" s="57"/>
      <c r="AB638" s="57"/>
      <c r="AC638" s="57"/>
      <c r="AD638" s="57">
        <f t="shared" si="183"/>
        <v>0</v>
      </c>
      <c r="AE638" s="57"/>
      <c r="AF638" s="57"/>
      <c r="AG638" s="15">
        <f t="shared" si="191"/>
        <v>223.35</v>
      </c>
      <c r="AH638" s="74">
        <v>25</v>
      </c>
      <c r="AI638" s="304"/>
      <c r="AJ638" s="304"/>
      <c r="AK638" s="106"/>
      <c r="AL638" s="57">
        <f t="shared" si="184"/>
        <v>0</v>
      </c>
      <c r="AM638" s="106">
        <f t="shared" si="195"/>
        <v>3.35</v>
      </c>
    </row>
    <row r="639" spans="1:39" x14ac:dyDescent="0.3">
      <c r="A639" s="51">
        <v>5</v>
      </c>
      <c r="B639" s="51" t="s">
        <v>15</v>
      </c>
      <c r="C639" s="51">
        <v>330</v>
      </c>
      <c r="D639" s="51" t="s">
        <v>17</v>
      </c>
      <c r="E639" s="51"/>
      <c r="F639" s="51">
        <v>13260</v>
      </c>
      <c r="G639" s="71" t="s">
        <v>575</v>
      </c>
      <c r="H639" s="76">
        <v>8</v>
      </c>
      <c r="I639" t="s">
        <v>604</v>
      </c>
      <c r="J639" s="53">
        <v>43585</v>
      </c>
      <c r="K639" s="37">
        <v>2019</v>
      </c>
      <c r="L639" s="80">
        <v>4</v>
      </c>
      <c r="M639" s="38">
        <v>59.55</v>
      </c>
      <c r="N639" s="51">
        <v>16.690000000000001</v>
      </c>
      <c r="O639" s="51">
        <v>4.87</v>
      </c>
      <c r="P639" s="6">
        <v>81.11</v>
      </c>
      <c r="Q639" s="52">
        <v>-4.55</v>
      </c>
      <c r="R639" s="52">
        <f t="shared" si="179"/>
        <v>76.56</v>
      </c>
      <c r="S639" s="51">
        <v>30</v>
      </c>
      <c r="T639" s="99">
        <f t="shared" si="186"/>
        <v>0.41889117043121149</v>
      </c>
      <c r="U639" s="98">
        <f t="shared" si="180"/>
        <v>1.0690102669404518</v>
      </c>
      <c r="V639" s="98">
        <f t="shared" si="187"/>
        <v>75.49098973305955</v>
      </c>
      <c r="W639" s="98">
        <f t="shared" si="181"/>
        <v>2.5494480000000004</v>
      </c>
      <c r="X639" s="39" t="s">
        <v>222</v>
      </c>
      <c r="Y639" s="15"/>
      <c r="AA639" s="57"/>
      <c r="AB639" s="57"/>
      <c r="AC639" s="57"/>
      <c r="AD639" s="57">
        <f t="shared" si="183"/>
        <v>0</v>
      </c>
      <c r="AE639" s="57"/>
      <c r="AF639" s="57"/>
      <c r="AG639" s="15">
        <f t="shared" si="191"/>
        <v>71.69</v>
      </c>
      <c r="AH639" s="74">
        <v>25</v>
      </c>
      <c r="AI639" s="304"/>
      <c r="AJ639" s="304"/>
      <c r="AK639" s="106"/>
      <c r="AL639" s="57">
        <f t="shared" si="184"/>
        <v>0</v>
      </c>
      <c r="AM639" s="106">
        <f t="shared" si="195"/>
        <v>1.08</v>
      </c>
    </row>
    <row r="640" spans="1:39" x14ac:dyDescent="0.3">
      <c r="A640" s="51">
        <v>5</v>
      </c>
      <c r="B640" s="51" t="s">
        <v>15</v>
      </c>
      <c r="C640" s="51">
        <v>330</v>
      </c>
      <c r="D640" s="51" t="s">
        <v>17</v>
      </c>
      <c r="E640" s="51"/>
      <c r="F640" s="51">
        <v>13260</v>
      </c>
      <c r="G640" s="71" t="s">
        <v>577</v>
      </c>
      <c r="H640" s="311">
        <v>12</v>
      </c>
      <c r="I640" t="s">
        <v>631</v>
      </c>
      <c r="J640" s="53">
        <v>43585</v>
      </c>
      <c r="K640" s="37">
        <v>2019</v>
      </c>
      <c r="L640" s="80">
        <v>4</v>
      </c>
      <c r="M640" s="38">
        <v>40974.660000000003</v>
      </c>
      <c r="N640" s="51">
        <v>11555.63</v>
      </c>
      <c r="O640" s="51">
        <v>4195.92</v>
      </c>
      <c r="P640" s="6">
        <v>56726.21</v>
      </c>
      <c r="Q640" s="52">
        <v>-3184.44</v>
      </c>
      <c r="R640" s="52">
        <f t="shared" si="179"/>
        <v>53541.77</v>
      </c>
      <c r="S640" s="51">
        <v>30</v>
      </c>
      <c r="T640" s="99">
        <f t="shared" si="186"/>
        <v>0.41889117043121149</v>
      </c>
      <c r="U640" s="98">
        <f t="shared" si="180"/>
        <v>747.60582340862425</v>
      </c>
      <c r="V640" s="98">
        <f t="shared" si="187"/>
        <v>52794.164176591374</v>
      </c>
      <c r="W640" s="98">
        <f t="shared" si="181"/>
        <v>1782.9409410000001</v>
      </c>
      <c r="X640" s="39" t="s">
        <v>223</v>
      </c>
      <c r="Y640" s="15"/>
      <c r="AA640" s="57"/>
      <c r="AB640" s="57"/>
      <c r="AC640" s="57"/>
      <c r="AD640" s="57">
        <f t="shared" si="183"/>
        <v>0</v>
      </c>
      <c r="AE640" s="57"/>
      <c r="AF640" s="57"/>
      <c r="AG640" s="15">
        <f t="shared" si="191"/>
        <v>49345.85</v>
      </c>
      <c r="AH640" s="74">
        <v>25</v>
      </c>
      <c r="AI640" s="304"/>
      <c r="AJ640" s="304"/>
      <c r="AK640" s="106"/>
      <c r="AL640" s="57">
        <f t="shared" si="184"/>
        <v>0</v>
      </c>
      <c r="AM640" s="106">
        <f t="shared" si="195"/>
        <v>740.19</v>
      </c>
    </row>
    <row r="641" spans="1:39" x14ac:dyDescent="0.3">
      <c r="A641" s="51">
        <v>5</v>
      </c>
      <c r="B641" s="51" t="s">
        <v>15</v>
      </c>
      <c r="C641" s="51">
        <v>330</v>
      </c>
      <c r="D641" s="51" t="s">
        <v>17</v>
      </c>
      <c r="E641" s="51"/>
      <c r="F641" s="51">
        <v>13260</v>
      </c>
      <c r="G641" s="71" t="s">
        <v>577</v>
      </c>
      <c r="H641" s="311">
        <v>12</v>
      </c>
      <c r="I641" t="s">
        <v>631</v>
      </c>
      <c r="J641" s="53">
        <v>43585</v>
      </c>
      <c r="K641" s="37">
        <v>2019</v>
      </c>
      <c r="L641" s="80">
        <v>4</v>
      </c>
      <c r="M641" s="38">
        <v>20475.62</v>
      </c>
      <c r="N641" s="51">
        <v>5791.09</v>
      </c>
      <c r="O641" s="51">
        <v>2298.150000000001</v>
      </c>
      <c r="P641" s="6">
        <v>28564.86</v>
      </c>
      <c r="Q641" s="52">
        <v>-1603.55</v>
      </c>
      <c r="R641" s="52">
        <f t="shared" si="179"/>
        <v>26961.31</v>
      </c>
      <c r="S641" s="51">
        <v>30</v>
      </c>
      <c r="T641" s="99">
        <f t="shared" si="186"/>
        <v>0.41889117043121149</v>
      </c>
      <c r="U641" s="98">
        <f t="shared" si="180"/>
        <v>376.46182340862418</v>
      </c>
      <c r="V641" s="98">
        <f t="shared" si="187"/>
        <v>26584.848176591378</v>
      </c>
      <c r="W641" s="98">
        <f t="shared" si="181"/>
        <v>897.81162300000017</v>
      </c>
      <c r="X641" s="39" t="s">
        <v>224</v>
      </c>
      <c r="Y641" s="15"/>
      <c r="AA641" s="57"/>
      <c r="AB641" s="57"/>
      <c r="AC641" s="57"/>
      <c r="AD641" s="57">
        <f t="shared" si="183"/>
        <v>0</v>
      </c>
      <c r="AE641" s="57"/>
      <c r="AF641" s="57"/>
      <c r="AG641" s="15">
        <f t="shared" si="191"/>
        <v>24663.16</v>
      </c>
      <c r="AH641" s="74">
        <v>25</v>
      </c>
      <c r="AI641" s="304"/>
      <c r="AJ641" s="304"/>
      <c r="AK641" s="106"/>
      <c r="AL641" s="57">
        <f t="shared" si="184"/>
        <v>0</v>
      </c>
      <c r="AM641" s="106">
        <f t="shared" si="195"/>
        <v>369.95</v>
      </c>
    </row>
    <row r="642" spans="1:39" x14ac:dyDescent="0.3">
      <c r="A642" s="51">
        <v>5</v>
      </c>
      <c r="B642" s="51" t="s">
        <v>15</v>
      </c>
      <c r="C642" s="51">
        <v>330</v>
      </c>
      <c r="D642" s="51" t="s">
        <v>17</v>
      </c>
      <c r="E642" s="51"/>
      <c r="F642" s="51">
        <v>13260</v>
      </c>
      <c r="G642" s="71" t="s">
        <v>581</v>
      </c>
      <c r="H642" s="76">
        <v>16</v>
      </c>
      <c r="I642" t="s">
        <v>605</v>
      </c>
      <c r="J642" s="53">
        <v>43585</v>
      </c>
      <c r="K642" s="37">
        <v>2019</v>
      </c>
      <c r="L642" s="80">
        <v>4</v>
      </c>
      <c r="M642" s="38">
        <v>34348.83</v>
      </c>
      <c r="N642" s="51">
        <v>9650.23</v>
      </c>
      <c r="O642" s="51">
        <v>3070.5700000000006</v>
      </c>
      <c r="P642" s="6">
        <v>47069.63</v>
      </c>
      <c r="Q642" s="52">
        <v>-2642.3399999999997</v>
      </c>
      <c r="R642" s="52">
        <f t="shared" si="179"/>
        <v>44427.29</v>
      </c>
      <c r="S642" s="51">
        <v>30</v>
      </c>
      <c r="T642" s="99">
        <f t="shared" si="186"/>
        <v>0.41889117043121149</v>
      </c>
      <c r="U642" s="98">
        <f t="shared" si="180"/>
        <v>620.33998357289533</v>
      </c>
      <c r="V642" s="98">
        <f t="shared" si="187"/>
        <v>43806.950016427108</v>
      </c>
      <c r="W642" s="98">
        <f t="shared" si="181"/>
        <v>1479.4287570000001</v>
      </c>
      <c r="X642" s="39" t="s">
        <v>213</v>
      </c>
      <c r="Y642" s="15"/>
      <c r="AA642" s="57"/>
      <c r="AB642" s="57"/>
      <c r="AC642" s="57"/>
      <c r="AD642" s="57">
        <f t="shared" si="183"/>
        <v>0</v>
      </c>
      <c r="AE642" s="57"/>
      <c r="AF642" s="57"/>
      <c r="AG642" s="15">
        <f t="shared" ref="AG642:AG648" si="196">+R642-O642</f>
        <v>41356.720000000001</v>
      </c>
      <c r="AH642" s="74">
        <v>25</v>
      </c>
      <c r="AI642" s="304"/>
      <c r="AJ642" s="304"/>
      <c r="AK642" s="106"/>
      <c r="AL642" s="57">
        <f t="shared" si="184"/>
        <v>0</v>
      </c>
      <c r="AM642" s="106">
        <f t="shared" si="195"/>
        <v>620.35</v>
      </c>
    </row>
    <row r="643" spans="1:39" x14ac:dyDescent="0.3">
      <c r="A643" s="51">
        <v>5</v>
      </c>
      <c r="B643" s="51" t="s">
        <v>15</v>
      </c>
      <c r="C643" s="51">
        <v>330</v>
      </c>
      <c r="D643" s="51" t="s">
        <v>17</v>
      </c>
      <c r="E643" s="51"/>
      <c r="F643" s="51">
        <v>13260</v>
      </c>
      <c r="G643" s="71" t="s">
        <v>581</v>
      </c>
      <c r="H643" s="76">
        <v>16</v>
      </c>
      <c r="I643" t="s">
        <v>605</v>
      </c>
      <c r="J643" s="53">
        <v>43585</v>
      </c>
      <c r="K643" s="37">
        <v>2019</v>
      </c>
      <c r="L643" s="80">
        <v>4</v>
      </c>
      <c r="M643" s="38">
        <v>16977.87</v>
      </c>
      <c r="N643" s="51">
        <v>4738.7299999999996</v>
      </c>
      <c r="O643" s="51">
        <v>1139.1199999999999</v>
      </c>
      <c r="P643" s="6">
        <v>22855.719999999998</v>
      </c>
      <c r="Q643" s="52">
        <v>-1283.05</v>
      </c>
      <c r="R643" s="52">
        <f t="shared" si="179"/>
        <v>21572.67</v>
      </c>
      <c r="S643" s="51">
        <v>30</v>
      </c>
      <c r="T643" s="99">
        <f t="shared" si="186"/>
        <v>0.41889117043121149</v>
      </c>
      <c r="U643" s="98">
        <f t="shared" si="180"/>
        <v>301.22003285420942</v>
      </c>
      <c r="V643" s="98">
        <f t="shared" si="187"/>
        <v>21271.449967145789</v>
      </c>
      <c r="W643" s="98">
        <f t="shared" si="181"/>
        <v>718.369911</v>
      </c>
      <c r="X643" s="39" t="s">
        <v>225</v>
      </c>
      <c r="Y643" s="15"/>
      <c r="AA643" s="57"/>
      <c r="AB643" s="57"/>
      <c r="AC643" s="57"/>
      <c r="AD643" s="57">
        <f t="shared" si="183"/>
        <v>0</v>
      </c>
      <c r="AE643" s="57"/>
      <c r="AF643" s="57"/>
      <c r="AG643" s="15">
        <f t="shared" si="196"/>
        <v>20433.55</v>
      </c>
      <c r="AH643" s="74">
        <v>25</v>
      </c>
      <c r="AI643" s="304"/>
      <c r="AJ643" s="304"/>
      <c r="AK643" s="106"/>
      <c r="AL643" s="57">
        <f t="shared" si="184"/>
        <v>0</v>
      </c>
      <c r="AM643" s="106">
        <f t="shared" si="195"/>
        <v>306.5</v>
      </c>
    </row>
    <row r="644" spans="1:39" x14ac:dyDescent="0.3">
      <c r="A644" s="51">
        <v>5</v>
      </c>
      <c r="B644" s="51" t="s">
        <v>15</v>
      </c>
      <c r="C644" s="51">
        <v>330</v>
      </c>
      <c r="D644" s="51" t="s">
        <v>17</v>
      </c>
      <c r="E644" s="51"/>
      <c r="F644" s="51">
        <v>13260</v>
      </c>
      <c r="G644" s="71" t="s">
        <v>583</v>
      </c>
      <c r="H644" s="76">
        <v>18</v>
      </c>
      <c r="I644" t="s">
        <v>606</v>
      </c>
      <c r="J644" s="53">
        <v>43585</v>
      </c>
      <c r="K644" s="37">
        <v>2019</v>
      </c>
      <c r="L644" s="80">
        <v>4</v>
      </c>
      <c r="M644" s="38">
        <v>7522.44</v>
      </c>
      <c r="N644" s="51">
        <v>51.29</v>
      </c>
      <c r="O644" s="51">
        <v>8.44</v>
      </c>
      <c r="P644" s="6">
        <v>7582.1699999999992</v>
      </c>
      <c r="Q644" s="52">
        <v>-425.64</v>
      </c>
      <c r="R644" s="52">
        <f t="shared" ref="R644:R707" si="197">+P644+Q644</f>
        <v>7156.5299999999988</v>
      </c>
      <c r="S644" s="51">
        <v>30</v>
      </c>
      <c r="T644" s="99">
        <f t="shared" si="186"/>
        <v>0.41889117043121149</v>
      </c>
      <c r="U644" s="98">
        <f t="shared" si="180"/>
        <v>99.926907597535916</v>
      </c>
      <c r="V644" s="98">
        <f t="shared" si="187"/>
        <v>7056.6030924024626</v>
      </c>
      <c r="W644" s="98">
        <f t="shared" si="181"/>
        <v>238.31244899999999</v>
      </c>
      <c r="X644" s="39" t="s">
        <v>225</v>
      </c>
      <c r="Y644" s="15"/>
      <c r="AA644" s="57"/>
      <c r="AB644" s="57"/>
      <c r="AC644" s="57"/>
      <c r="AD644" s="57">
        <f t="shared" si="183"/>
        <v>0</v>
      </c>
      <c r="AE644" s="57"/>
      <c r="AF644" s="57"/>
      <c r="AG644" s="15">
        <f t="shared" si="196"/>
        <v>7148.0899999999992</v>
      </c>
      <c r="AH644" s="74">
        <v>25</v>
      </c>
      <c r="AI644" s="304"/>
      <c r="AJ644" s="304"/>
      <c r="AK644" s="106"/>
      <c r="AL644" s="57">
        <f t="shared" si="184"/>
        <v>0</v>
      </c>
      <c r="AM644" s="106">
        <f t="shared" si="195"/>
        <v>107.22</v>
      </c>
    </row>
    <row r="645" spans="1:39" x14ac:dyDescent="0.3">
      <c r="A645" s="51">
        <v>5</v>
      </c>
      <c r="B645" s="51" t="s">
        <v>15</v>
      </c>
      <c r="C645" s="51">
        <v>330</v>
      </c>
      <c r="D645" s="51" t="s">
        <v>17</v>
      </c>
      <c r="E645" s="51"/>
      <c r="F645" s="51">
        <v>13260</v>
      </c>
      <c r="G645" s="71" t="s">
        <v>583</v>
      </c>
      <c r="H645" s="76">
        <v>18</v>
      </c>
      <c r="I645" t="s">
        <v>606</v>
      </c>
      <c r="J645" s="53">
        <v>43585</v>
      </c>
      <c r="K645" s="37">
        <v>2019</v>
      </c>
      <c r="L645" s="80">
        <v>4</v>
      </c>
      <c r="M645" s="38">
        <v>36484.86</v>
      </c>
      <c r="N645" s="51">
        <v>10266.239999999998</v>
      </c>
      <c r="O645" s="51">
        <v>3454.6800000000003</v>
      </c>
      <c r="P645" s="6">
        <v>50205.78</v>
      </c>
      <c r="Q645" s="52">
        <v>-2818.4</v>
      </c>
      <c r="R645" s="52">
        <f t="shared" si="197"/>
        <v>47387.38</v>
      </c>
      <c r="S645" s="51">
        <v>30</v>
      </c>
      <c r="T645" s="99">
        <f t="shared" si="186"/>
        <v>0.41889117043121149</v>
      </c>
      <c r="U645" s="98">
        <f t="shared" si="180"/>
        <v>661.67183572895271</v>
      </c>
      <c r="V645" s="98">
        <f t="shared" si="187"/>
        <v>46725.708164271047</v>
      </c>
      <c r="W645" s="98">
        <f t="shared" si="181"/>
        <v>1577.9997540000002</v>
      </c>
      <c r="X645" s="39" t="s">
        <v>213</v>
      </c>
      <c r="Y645" s="15"/>
      <c r="AA645" s="57"/>
      <c r="AB645" s="57"/>
      <c r="AC645" s="57"/>
      <c r="AD645" s="57">
        <f t="shared" si="183"/>
        <v>0</v>
      </c>
      <c r="AE645" s="57"/>
      <c r="AF645" s="57"/>
      <c r="AG645" s="15">
        <f t="shared" si="196"/>
        <v>43932.7</v>
      </c>
      <c r="AH645" s="74">
        <v>25</v>
      </c>
      <c r="AI645" s="304"/>
      <c r="AJ645" s="304"/>
      <c r="AK645" s="106"/>
      <c r="AL645" s="57">
        <f t="shared" si="184"/>
        <v>0</v>
      </c>
      <c r="AM645" s="106">
        <f t="shared" si="195"/>
        <v>658.99</v>
      </c>
    </row>
    <row r="646" spans="1:39" x14ac:dyDescent="0.3">
      <c r="A646" s="51">
        <v>5</v>
      </c>
      <c r="B646" s="51" t="s">
        <v>15</v>
      </c>
      <c r="C646" s="51">
        <v>330</v>
      </c>
      <c r="D646" s="51" t="s">
        <v>17</v>
      </c>
      <c r="E646" s="51"/>
      <c r="F646" s="51">
        <v>13260</v>
      </c>
      <c r="G646" s="71" t="s">
        <v>584</v>
      </c>
      <c r="H646" s="76">
        <v>19</v>
      </c>
      <c r="I646" t="s">
        <v>609</v>
      </c>
      <c r="J646" s="53">
        <v>43585</v>
      </c>
      <c r="K646" s="37">
        <v>2019</v>
      </c>
      <c r="L646" s="80">
        <v>4</v>
      </c>
      <c r="M646" s="38">
        <v>6190.42</v>
      </c>
      <c r="N646" s="51">
        <v>1283.05</v>
      </c>
      <c r="O646" s="51">
        <v>210.68</v>
      </c>
      <c r="P646" s="6">
        <v>7684.1500000000005</v>
      </c>
      <c r="Q646" s="52">
        <v>-431.37</v>
      </c>
      <c r="R646" s="52">
        <f t="shared" si="197"/>
        <v>7252.7800000000007</v>
      </c>
      <c r="S646" s="51">
        <v>30</v>
      </c>
      <c r="T646" s="99">
        <f t="shared" si="186"/>
        <v>0.41889117043121149</v>
      </c>
      <c r="U646" s="98">
        <f t="shared" si="180"/>
        <v>101.2708501026694</v>
      </c>
      <c r="V646" s="98">
        <f t="shared" si="187"/>
        <v>7151.5091498973316</v>
      </c>
      <c r="W646" s="98">
        <f t="shared" si="181"/>
        <v>241.51757400000005</v>
      </c>
      <c r="X646" s="39" t="s">
        <v>213</v>
      </c>
      <c r="Y646" s="15"/>
      <c r="AA646" s="57"/>
      <c r="AB646" s="57"/>
      <c r="AC646" s="57"/>
      <c r="AD646" s="57">
        <f t="shared" si="183"/>
        <v>0</v>
      </c>
      <c r="AE646" s="57"/>
      <c r="AF646" s="57"/>
      <c r="AG646" s="15">
        <f t="shared" si="196"/>
        <v>7042.1</v>
      </c>
      <c r="AH646" s="74">
        <v>25</v>
      </c>
      <c r="AI646" s="304"/>
      <c r="AJ646" s="304"/>
      <c r="AK646" s="106"/>
      <c r="AL646" s="57">
        <f t="shared" si="184"/>
        <v>0</v>
      </c>
      <c r="AM646" s="106">
        <f t="shared" si="195"/>
        <v>105.63</v>
      </c>
    </row>
    <row r="647" spans="1:39" x14ac:dyDescent="0.3">
      <c r="A647" s="51">
        <v>5</v>
      </c>
      <c r="B647" s="51" t="s">
        <v>15</v>
      </c>
      <c r="C647" s="51">
        <v>330</v>
      </c>
      <c r="D647" s="51" t="s">
        <v>17</v>
      </c>
      <c r="E647" s="51"/>
      <c r="F647" s="51">
        <v>13260</v>
      </c>
      <c r="G647" s="71" t="s">
        <v>588</v>
      </c>
      <c r="H647" s="76">
        <v>25</v>
      </c>
      <c r="I647" t="s">
        <v>607</v>
      </c>
      <c r="J647" s="53">
        <v>43585</v>
      </c>
      <c r="K647" s="37">
        <v>2019</v>
      </c>
      <c r="L647" s="80">
        <v>4</v>
      </c>
      <c r="M647" s="38">
        <v>8530.5</v>
      </c>
      <c r="N647" s="51"/>
      <c r="O647" s="51">
        <v>142.18</v>
      </c>
      <c r="P647" s="6">
        <v>8672.68</v>
      </c>
      <c r="Q647" s="52">
        <v>-486.86</v>
      </c>
      <c r="R647" s="52">
        <f t="shared" si="197"/>
        <v>8185.8200000000006</v>
      </c>
      <c r="S647" s="51">
        <v>30</v>
      </c>
      <c r="T647" s="99">
        <f t="shared" si="186"/>
        <v>0.41889117043121149</v>
      </c>
      <c r="U647" s="98">
        <f t="shared" si="180"/>
        <v>114.29892402464067</v>
      </c>
      <c r="V647" s="98">
        <f t="shared" si="187"/>
        <v>8071.52107597536</v>
      </c>
      <c r="W647" s="98">
        <f t="shared" si="181"/>
        <v>272.58780600000006</v>
      </c>
      <c r="X647" s="39" t="s">
        <v>226</v>
      </c>
      <c r="Y647" s="15"/>
      <c r="AA647" s="57"/>
      <c r="AB647" s="57"/>
      <c r="AC647" s="57"/>
      <c r="AD647" s="57">
        <f t="shared" si="183"/>
        <v>0</v>
      </c>
      <c r="AE647" s="57"/>
      <c r="AF647" s="57"/>
      <c r="AG647" s="15">
        <f t="shared" si="196"/>
        <v>8043.64</v>
      </c>
      <c r="AH647" s="74">
        <v>25</v>
      </c>
      <c r="AI647" s="304"/>
      <c r="AJ647" s="304"/>
      <c r="AK647" s="106"/>
      <c r="AL647" s="57">
        <f t="shared" si="184"/>
        <v>0</v>
      </c>
      <c r="AM647" s="106">
        <f t="shared" si="195"/>
        <v>120.65</v>
      </c>
    </row>
    <row r="648" spans="1:39" x14ac:dyDescent="0.3">
      <c r="A648" s="51">
        <v>5</v>
      </c>
      <c r="B648" s="51" t="s">
        <v>15</v>
      </c>
      <c r="C648" s="51">
        <v>330</v>
      </c>
      <c r="D648" s="51" t="s">
        <v>17</v>
      </c>
      <c r="E648" s="51"/>
      <c r="F648" s="51">
        <v>13260</v>
      </c>
      <c r="G648" s="71" t="s">
        <v>588</v>
      </c>
      <c r="H648" s="76">
        <v>25</v>
      </c>
      <c r="I648" t="s">
        <v>607</v>
      </c>
      <c r="J648" s="53">
        <v>43585</v>
      </c>
      <c r="K648" s="37">
        <v>2019</v>
      </c>
      <c r="L648" s="80">
        <v>4</v>
      </c>
      <c r="M648" s="38">
        <v>58681.600000000006</v>
      </c>
      <c r="N648" s="51">
        <v>18756.98</v>
      </c>
      <c r="O648" s="51">
        <v>4334.54</v>
      </c>
      <c r="P648" s="6">
        <v>81773.119999999995</v>
      </c>
      <c r="Q648" s="52">
        <v>-4590.5</v>
      </c>
      <c r="R648" s="52">
        <f t="shared" si="197"/>
        <v>77182.62</v>
      </c>
      <c r="S648" s="51">
        <v>30</v>
      </c>
      <c r="T648" s="99">
        <f t="shared" si="186"/>
        <v>0.41889117043121149</v>
      </c>
      <c r="U648" s="98">
        <f t="shared" si="180"/>
        <v>1077.7039342915809</v>
      </c>
      <c r="V648" s="98">
        <f t="shared" si="187"/>
        <v>76104.916065708414</v>
      </c>
      <c r="W648" s="98">
        <f t="shared" si="181"/>
        <v>2570.1812460000001</v>
      </c>
      <c r="X648" s="39" t="s">
        <v>227</v>
      </c>
      <c r="Y648" s="15"/>
      <c r="AA648" s="57"/>
      <c r="AB648" s="57"/>
      <c r="AC648" s="57"/>
      <c r="AD648" s="57">
        <f t="shared" si="183"/>
        <v>0</v>
      </c>
      <c r="AE648" s="57"/>
      <c r="AF648" s="57"/>
      <c r="AG648" s="15">
        <f t="shared" si="196"/>
        <v>72848.08</v>
      </c>
      <c r="AH648" s="74">
        <v>25</v>
      </c>
      <c r="AI648" s="304"/>
      <c r="AJ648" s="304"/>
      <c r="AK648" s="106"/>
      <c r="AL648" s="57">
        <f t="shared" si="184"/>
        <v>0</v>
      </c>
      <c r="AM648" s="106">
        <f t="shared" si="195"/>
        <v>1092.72</v>
      </c>
    </row>
    <row r="649" spans="1:39" s="74" customFormat="1" x14ac:dyDescent="0.3">
      <c r="A649" s="51"/>
      <c r="B649" s="51"/>
      <c r="C649" s="51"/>
      <c r="D649" s="51"/>
      <c r="E649" s="51"/>
      <c r="F649" s="51"/>
      <c r="G649" s="71"/>
      <c r="H649" s="76"/>
      <c r="J649" s="53"/>
      <c r="K649" s="37"/>
      <c r="L649" s="80"/>
      <c r="M649" s="38"/>
      <c r="N649" s="51"/>
      <c r="O649" s="51"/>
      <c r="P649" s="6"/>
      <c r="Q649" s="52"/>
      <c r="R649" s="52"/>
      <c r="S649" s="51"/>
      <c r="T649" s="51"/>
      <c r="U649" s="98"/>
      <c r="V649" s="98"/>
      <c r="W649" s="98"/>
      <c r="X649" s="39"/>
      <c r="Y649" s="15"/>
      <c r="AA649" s="57"/>
      <c r="AB649" s="57"/>
      <c r="AC649" s="57"/>
      <c r="AD649" s="57"/>
      <c r="AE649" s="57"/>
      <c r="AF649" s="57"/>
      <c r="AG649" s="15"/>
      <c r="AI649" s="304"/>
      <c r="AJ649" s="304"/>
      <c r="AK649" s="106"/>
      <c r="AL649" s="57"/>
      <c r="AM649" s="106"/>
    </row>
    <row r="650" spans="1:39" s="74" customFormat="1" x14ac:dyDescent="0.3">
      <c r="A650" s="51"/>
      <c r="B650" s="51"/>
      <c r="C650" s="51"/>
      <c r="D650" s="51"/>
      <c r="E650" s="51"/>
      <c r="F650" s="51"/>
      <c r="G650" s="71"/>
      <c r="H650" s="76"/>
      <c r="J650" s="53"/>
      <c r="K650" s="37"/>
      <c r="L650" s="80"/>
      <c r="M650" s="38"/>
      <c r="N650" s="51"/>
      <c r="O650" s="51"/>
      <c r="P650" s="6"/>
      <c r="Q650" s="52"/>
      <c r="R650" s="52"/>
      <c r="S650" s="51"/>
      <c r="T650" s="51"/>
      <c r="U650" s="98"/>
      <c r="V650" s="98"/>
      <c r="W650" s="98"/>
      <c r="X650" s="39"/>
      <c r="Y650" s="15"/>
      <c r="AA650" s="57"/>
      <c r="AB650" s="57"/>
      <c r="AC650" s="57"/>
      <c r="AD650" s="57"/>
      <c r="AE650" s="57"/>
      <c r="AF650" s="57"/>
      <c r="AG650" s="15"/>
      <c r="AI650" s="304"/>
      <c r="AJ650" s="304"/>
      <c r="AK650" s="106"/>
      <c r="AL650" s="57"/>
      <c r="AM650" s="106"/>
    </row>
    <row r="651" spans="1:39" x14ac:dyDescent="0.3">
      <c r="A651" s="51">
        <v>5</v>
      </c>
      <c r="B651" s="51" t="s">
        <v>15</v>
      </c>
      <c r="C651" s="51">
        <v>331</v>
      </c>
      <c r="D651" s="51" t="s">
        <v>18</v>
      </c>
      <c r="E651" s="51"/>
      <c r="F651" s="51">
        <v>13260</v>
      </c>
      <c r="G651" s="71" t="s">
        <v>576</v>
      </c>
      <c r="H651" s="312">
        <v>20</v>
      </c>
      <c r="I651" t="s">
        <v>645</v>
      </c>
      <c r="J651" s="53">
        <v>22098</v>
      </c>
      <c r="K651" s="47">
        <v>1960</v>
      </c>
      <c r="L651" s="4">
        <v>7</v>
      </c>
      <c r="M651" s="52">
        <v>1967</v>
      </c>
      <c r="N651" s="49"/>
      <c r="O651" s="49"/>
      <c r="P651" s="49">
        <v>1967</v>
      </c>
      <c r="Q651" s="49">
        <v>0</v>
      </c>
      <c r="R651" s="52">
        <f t="shared" si="197"/>
        <v>1967</v>
      </c>
      <c r="S651" s="51">
        <v>50</v>
      </c>
      <c r="T651" s="99">
        <f t="shared" ref="T651:T714" si="198">(+$A$2-J651)/365.25</f>
        <v>59.247091033538673</v>
      </c>
      <c r="U651" s="98">
        <f t="shared" si="180"/>
        <v>1967</v>
      </c>
      <c r="V651" s="98">
        <f t="shared" ref="V651:V714" si="199">+R651-U651</f>
        <v>0</v>
      </c>
      <c r="W651" s="98">
        <v>0</v>
      </c>
      <c r="X651" s="52" t="s">
        <v>45</v>
      </c>
      <c r="Y651" s="15"/>
      <c r="AA651" s="57">
        <f t="shared" si="182"/>
        <v>1967</v>
      </c>
      <c r="AB651" s="57"/>
      <c r="AC651" s="57">
        <f t="shared" ref="AC651:AC714" si="200">+R651</f>
        <v>1967</v>
      </c>
      <c r="AD651" s="57">
        <f t="shared" si="183"/>
        <v>1967</v>
      </c>
      <c r="AE651" s="57">
        <f t="shared" ref="AE651:AE682" si="201">+M651+N651+Q651</f>
        <v>1967</v>
      </c>
      <c r="AF651" s="57">
        <f t="shared" ref="AF651:AF714" si="202">+M651+N651+Q651</f>
        <v>1967</v>
      </c>
      <c r="AG651" s="15">
        <f t="shared" ref="AG651:AG714" si="203">+R651-O651</f>
        <v>1967</v>
      </c>
      <c r="AH651" s="74">
        <v>25</v>
      </c>
      <c r="AI651" s="304">
        <f t="shared" ref="AI651:AI682" si="204">+T651-1.75</f>
        <v>57.497091033538673</v>
      </c>
      <c r="AJ651" s="304">
        <f t="shared" ref="AJ651:AJ714" si="205">+T651-1</f>
        <v>58.247091033538673</v>
      </c>
      <c r="AK651" s="106">
        <f t="shared" si="185"/>
        <v>1967</v>
      </c>
      <c r="AL651" s="57">
        <f t="shared" si="184"/>
        <v>1967</v>
      </c>
      <c r="AM651" s="106">
        <f t="shared" ref="AM651:AM682" si="206">ROUND(IF(T651&gt;AH651,AG651,T651/AH651*AG651),2)</f>
        <v>1967</v>
      </c>
    </row>
    <row r="652" spans="1:39" x14ac:dyDescent="0.3">
      <c r="A652" s="51">
        <v>5</v>
      </c>
      <c r="B652" s="51" t="s">
        <v>15</v>
      </c>
      <c r="C652" s="51">
        <v>331</v>
      </c>
      <c r="D652" s="51" t="s">
        <v>18</v>
      </c>
      <c r="E652" s="51"/>
      <c r="F652" s="51">
        <v>13260</v>
      </c>
      <c r="G652" s="71" t="s">
        <v>583</v>
      </c>
      <c r="H652" s="312">
        <v>18</v>
      </c>
      <c r="I652" t="s">
        <v>606</v>
      </c>
      <c r="J652" s="53">
        <v>23924</v>
      </c>
      <c r="K652" s="47">
        <v>1965</v>
      </c>
      <c r="L652" s="4">
        <v>7</v>
      </c>
      <c r="M652" s="52">
        <v>7140</v>
      </c>
      <c r="N652" s="49"/>
      <c r="O652" s="49"/>
      <c r="P652" s="49">
        <v>7140</v>
      </c>
      <c r="Q652" s="49">
        <v>0</v>
      </c>
      <c r="R652" s="52">
        <f t="shared" si="197"/>
        <v>7140</v>
      </c>
      <c r="S652" s="51">
        <v>50</v>
      </c>
      <c r="T652" s="99">
        <f t="shared" si="198"/>
        <v>54.247775496235455</v>
      </c>
      <c r="U652" s="98">
        <f t="shared" ref="U652:U715" si="207">IF(T652&gt;S652,R652,R652*T652/S652)</f>
        <v>7140</v>
      </c>
      <c r="V652" s="98">
        <f t="shared" si="199"/>
        <v>0</v>
      </c>
      <c r="W652" s="98">
        <v>0</v>
      </c>
      <c r="X652" s="52" t="s">
        <v>45</v>
      </c>
      <c r="Y652" s="15"/>
      <c r="AA652" s="57">
        <f t="shared" ref="AA652:AA715" si="208">+P652</f>
        <v>7140</v>
      </c>
      <c r="AB652" s="57"/>
      <c r="AC652" s="57">
        <f t="shared" si="200"/>
        <v>7140</v>
      </c>
      <c r="AD652" s="57">
        <f t="shared" ref="AD652:AD715" si="209">ROUND(IF(AJ652&gt;S652,R652,AJ652/S652*R652),2)</f>
        <v>7140</v>
      </c>
      <c r="AE652" s="57">
        <f t="shared" si="201"/>
        <v>7140</v>
      </c>
      <c r="AF652" s="57">
        <f t="shared" si="202"/>
        <v>7140</v>
      </c>
      <c r="AG652" s="15">
        <f t="shared" si="203"/>
        <v>7140</v>
      </c>
      <c r="AH652" s="74">
        <v>25</v>
      </c>
      <c r="AI652" s="304">
        <f t="shared" si="204"/>
        <v>52.497775496235455</v>
      </c>
      <c r="AJ652" s="304">
        <f t="shared" si="205"/>
        <v>53.247775496235455</v>
      </c>
      <c r="AK652" s="106">
        <f t="shared" si="185"/>
        <v>7140</v>
      </c>
      <c r="AL652" s="57">
        <f t="shared" ref="AL652:AL715" si="210">ROUND(IF(AJ652&gt;AH652,AF652,AJ652/AH652*AF652),2)</f>
        <v>7140</v>
      </c>
      <c r="AM652" s="106">
        <f t="shared" si="206"/>
        <v>7140</v>
      </c>
    </row>
    <row r="653" spans="1:39" x14ac:dyDescent="0.3">
      <c r="A653" s="51">
        <v>5</v>
      </c>
      <c r="B653" s="51" t="s">
        <v>15</v>
      </c>
      <c r="C653" s="51">
        <v>331</v>
      </c>
      <c r="D653" s="51" t="s">
        <v>18</v>
      </c>
      <c r="E653" s="51"/>
      <c r="F653" s="51">
        <v>13260</v>
      </c>
      <c r="G653" s="71" t="s">
        <v>577</v>
      </c>
      <c r="H653" s="311">
        <v>12</v>
      </c>
      <c r="I653" t="s">
        <v>631</v>
      </c>
      <c r="J653" s="53">
        <v>24654</v>
      </c>
      <c r="K653" s="47">
        <v>1967</v>
      </c>
      <c r="L653" s="4">
        <v>7</v>
      </c>
      <c r="M653" s="52">
        <v>9862.74</v>
      </c>
      <c r="N653" s="49"/>
      <c r="O653" s="49"/>
      <c r="P653" s="49">
        <v>9862.74</v>
      </c>
      <c r="Q653" s="49">
        <v>0</v>
      </c>
      <c r="R653" s="52">
        <f t="shared" si="197"/>
        <v>9862.74</v>
      </c>
      <c r="S653" s="51">
        <v>50</v>
      </c>
      <c r="T653" s="99">
        <f t="shared" si="198"/>
        <v>52.249144421629019</v>
      </c>
      <c r="U653" s="98">
        <f t="shared" si="207"/>
        <v>9862.74</v>
      </c>
      <c r="V653" s="98">
        <f t="shared" si="199"/>
        <v>0</v>
      </c>
      <c r="W653" s="98">
        <v>0</v>
      </c>
      <c r="X653" s="52" t="s">
        <v>45</v>
      </c>
      <c r="Y653" s="15"/>
      <c r="AA653" s="57">
        <f t="shared" si="208"/>
        <v>9862.74</v>
      </c>
      <c r="AB653" s="57"/>
      <c r="AC653" s="57">
        <f t="shared" si="200"/>
        <v>9862.74</v>
      </c>
      <c r="AD653" s="57">
        <f t="shared" si="209"/>
        <v>9862.74</v>
      </c>
      <c r="AE653" s="57">
        <f t="shared" si="201"/>
        <v>9862.74</v>
      </c>
      <c r="AF653" s="57">
        <f t="shared" si="202"/>
        <v>9862.74</v>
      </c>
      <c r="AG653" s="15">
        <f t="shared" si="203"/>
        <v>9862.74</v>
      </c>
      <c r="AH653" s="74">
        <v>25</v>
      </c>
      <c r="AI653" s="304">
        <f t="shared" si="204"/>
        <v>50.499144421629019</v>
      </c>
      <c r="AJ653" s="304">
        <f t="shared" si="205"/>
        <v>51.249144421629019</v>
      </c>
      <c r="AK653" s="106">
        <f t="shared" si="185"/>
        <v>9862.74</v>
      </c>
      <c r="AL653" s="57">
        <f t="shared" si="210"/>
        <v>9862.74</v>
      </c>
      <c r="AM653" s="106">
        <f t="shared" si="206"/>
        <v>9862.74</v>
      </c>
    </row>
    <row r="654" spans="1:39" x14ac:dyDescent="0.3">
      <c r="A654" s="51">
        <v>5</v>
      </c>
      <c r="B654" s="51" t="s">
        <v>15</v>
      </c>
      <c r="C654" s="51">
        <v>331</v>
      </c>
      <c r="D654" s="51" t="s">
        <v>18</v>
      </c>
      <c r="E654" s="51"/>
      <c r="F654" s="51">
        <v>13260</v>
      </c>
      <c r="G654" s="71" t="s">
        <v>582</v>
      </c>
      <c r="H654" s="312">
        <v>17</v>
      </c>
      <c r="I654" t="s">
        <v>619</v>
      </c>
      <c r="J654" s="53">
        <v>25750</v>
      </c>
      <c r="K654" s="47">
        <v>1970</v>
      </c>
      <c r="L654" s="4">
        <v>7</v>
      </c>
      <c r="M654" s="52">
        <v>24000</v>
      </c>
      <c r="N654" s="49"/>
      <c r="O654" s="49"/>
      <c r="P654" s="49">
        <v>24000</v>
      </c>
      <c r="Q654" s="49">
        <v>0</v>
      </c>
      <c r="R654" s="52">
        <f t="shared" si="197"/>
        <v>24000</v>
      </c>
      <c r="S654" s="51">
        <v>50</v>
      </c>
      <c r="T654" s="99">
        <f t="shared" si="198"/>
        <v>49.248459958932237</v>
      </c>
      <c r="U654" s="98">
        <f t="shared" si="207"/>
        <v>23639.260780287474</v>
      </c>
      <c r="V654" s="98">
        <f t="shared" si="199"/>
        <v>360.73921971252639</v>
      </c>
      <c r="W654" s="98">
        <f t="shared" ref="W654:W715" si="211">+R654*ROUND(1/S654,4)</f>
        <v>480</v>
      </c>
      <c r="X654" s="52" t="s">
        <v>45</v>
      </c>
      <c r="Y654" s="15"/>
      <c r="AA654" s="57">
        <f t="shared" si="208"/>
        <v>24000</v>
      </c>
      <c r="AB654" s="57"/>
      <c r="AC654" s="57">
        <f t="shared" si="200"/>
        <v>24000</v>
      </c>
      <c r="AD654" s="57">
        <f t="shared" si="209"/>
        <v>23159.26</v>
      </c>
      <c r="AE654" s="57">
        <f t="shared" si="201"/>
        <v>24000</v>
      </c>
      <c r="AF654" s="57">
        <f t="shared" si="202"/>
        <v>24000</v>
      </c>
      <c r="AG654" s="15">
        <f t="shared" si="203"/>
        <v>24000</v>
      </c>
      <c r="AH654" s="74">
        <v>25</v>
      </c>
      <c r="AI654" s="304">
        <f t="shared" si="204"/>
        <v>47.498459958932237</v>
      </c>
      <c r="AJ654" s="304">
        <f t="shared" si="205"/>
        <v>48.248459958932237</v>
      </c>
      <c r="AK654" s="106">
        <f t="shared" si="185"/>
        <v>24000</v>
      </c>
      <c r="AL654" s="57">
        <f t="shared" si="210"/>
        <v>24000</v>
      </c>
      <c r="AM654" s="106">
        <f t="shared" si="206"/>
        <v>24000</v>
      </c>
    </row>
    <row r="655" spans="1:39" x14ac:dyDescent="0.3">
      <c r="A655" s="51">
        <v>5</v>
      </c>
      <c r="B655" s="51" t="s">
        <v>15</v>
      </c>
      <c r="C655" s="51">
        <v>331</v>
      </c>
      <c r="D655" s="51" t="s">
        <v>18</v>
      </c>
      <c r="E655" s="51"/>
      <c r="F655" s="51">
        <v>13260</v>
      </c>
      <c r="G655" s="71" t="s">
        <v>583</v>
      </c>
      <c r="H655" s="312">
        <v>18</v>
      </c>
      <c r="I655" t="s">
        <v>606</v>
      </c>
      <c r="J655" s="53">
        <v>25750</v>
      </c>
      <c r="K655" s="47">
        <v>1970</v>
      </c>
      <c r="L655" s="4">
        <v>7</v>
      </c>
      <c r="M655" s="52">
        <v>4100</v>
      </c>
      <c r="N655" s="49"/>
      <c r="O655" s="49"/>
      <c r="P655" s="49">
        <v>4100</v>
      </c>
      <c r="Q655" s="49">
        <v>0</v>
      </c>
      <c r="R655" s="52">
        <f t="shared" si="197"/>
        <v>4100</v>
      </c>
      <c r="S655" s="51">
        <v>50</v>
      </c>
      <c r="T655" s="99">
        <f t="shared" si="198"/>
        <v>49.248459958932237</v>
      </c>
      <c r="U655" s="98">
        <f t="shared" si="207"/>
        <v>4038.3737166324431</v>
      </c>
      <c r="V655" s="98">
        <f t="shared" si="199"/>
        <v>61.62628336755688</v>
      </c>
      <c r="W655" s="98">
        <f t="shared" si="211"/>
        <v>82</v>
      </c>
      <c r="X655" s="52" t="s">
        <v>45</v>
      </c>
      <c r="Y655" s="15"/>
      <c r="AA655" s="57">
        <f t="shared" si="208"/>
        <v>4100</v>
      </c>
      <c r="AB655" s="57"/>
      <c r="AC655" s="57">
        <f t="shared" si="200"/>
        <v>4100</v>
      </c>
      <c r="AD655" s="57">
        <f t="shared" si="209"/>
        <v>3956.37</v>
      </c>
      <c r="AE655" s="57">
        <f t="shared" si="201"/>
        <v>4100</v>
      </c>
      <c r="AF655" s="57">
        <f t="shared" si="202"/>
        <v>4100</v>
      </c>
      <c r="AG655" s="15">
        <f t="shared" si="203"/>
        <v>4100</v>
      </c>
      <c r="AH655" s="74">
        <v>25</v>
      </c>
      <c r="AI655" s="304">
        <f t="shared" si="204"/>
        <v>47.498459958932237</v>
      </c>
      <c r="AJ655" s="304">
        <f t="shared" si="205"/>
        <v>48.248459958932237</v>
      </c>
      <c r="AK655" s="106">
        <f t="shared" si="185"/>
        <v>4100</v>
      </c>
      <c r="AL655" s="57">
        <f t="shared" si="210"/>
        <v>4100</v>
      </c>
      <c r="AM655" s="106">
        <f t="shared" si="206"/>
        <v>4100</v>
      </c>
    </row>
    <row r="656" spans="1:39" x14ac:dyDescent="0.3">
      <c r="A656" s="51">
        <v>5</v>
      </c>
      <c r="B656" s="51" t="s">
        <v>15</v>
      </c>
      <c r="C656" s="51">
        <v>331</v>
      </c>
      <c r="D656" s="51" t="s">
        <v>18</v>
      </c>
      <c r="E656" s="51"/>
      <c r="F656" s="51">
        <v>13260</v>
      </c>
      <c r="G656" s="71" t="s">
        <v>576</v>
      </c>
      <c r="H656" s="312">
        <v>20</v>
      </c>
      <c r="I656" s="74" t="s">
        <v>645</v>
      </c>
      <c r="J656" s="53">
        <v>25750</v>
      </c>
      <c r="K656" s="47">
        <v>1970</v>
      </c>
      <c r="L656" s="4">
        <v>7</v>
      </c>
      <c r="M656" s="52">
        <v>3411</v>
      </c>
      <c r="N656" s="49"/>
      <c r="O656" s="49"/>
      <c r="P656" s="49">
        <v>3411</v>
      </c>
      <c r="Q656" s="49">
        <v>0</v>
      </c>
      <c r="R656" s="52">
        <f t="shared" si="197"/>
        <v>3411</v>
      </c>
      <c r="S656" s="51">
        <v>50</v>
      </c>
      <c r="T656" s="99">
        <f t="shared" si="198"/>
        <v>49.248459958932237</v>
      </c>
      <c r="U656" s="98">
        <f t="shared" si="207"/>
        <v>3359.7299383983573</v>
      </c>
      <c r="V656" s="98">
        <f t="shared" si="199"/>
        <v>51.270061601642738</v>
      </c>
      <c r="W656" s="98">
        <f t="shared" si="211"/>
        <v>68.22</v>
      </c>
      <c r="X656" s="52" t="s">
        <v>45</v>
      </c>
      <c r="Y656" s="15"/>
      <c r="AA656" s="57">
        <f t="shared" si="208"/>
        <v>3411</v>
      </c>
      <c r="AB656" s="57"/>
      <c r="AC656" s="57">
        <f t="shared" si="200"/>
        <v>3411</v>
      </c>
      <c r="AD656" s="57">
        <f t="shared" si="209"/>
        <v>3291.51</v>
      </c>
      <c r="AE656" s="57">
        <f t="shared" si="201"/>
        <v>3411</v>
      </c>
      <c r="AF656" s="57">
        <f t="shared" si="202"/>
        <v>3411</v>
      </c>
      <c r="AG656" s="15">
        <f t="shared" si="203"/>
        <v>3411</v>
      </c>
      <c r="AH656" s="74">
        <v>25</v>
      </c>
      <c r="AI656" s="304">
        <f t="shared" si="204"/>
        <v>47.498459958932237</v>
      </c>
      <c r="AJ656" s="304">
        <f t="shared" si="205"/>
        <v>48.248459958932237</v>
      </c>
      <c r="AK656" s="106">
        <f t="shared" si="185"/>
        <v>3411</v>
      </c>
      <c r="AL656" s="57">
        <f t="shared" si="210"/>
        <v>3411</v>
      </c>
      <c r="AM656" s="106">
        <f t="shared" si="206"/>
        <v>3411</v>
      </c>
    </row>
    <row r="657" spans="1:39" x14ac:dyDescent="0.3">
      <c r="A657" s="51">
        <v>5</v>
      </c>
      <c r="B657" s="51" t="s">
        <v>15</v>
      </c>
      <c r="C657" s="51">
        <v>331</v>
      </c>
      <c r="D657" s="51" t="s">
        <v>18</v>
      </c>
      <c r="E657" s="51"/>
      <c r="F657" s="51">
        <v>13260</v>
      </c>
      <c r="G657" s="71" t="s">
        <v>587</v>
      </c>
      <c r="H657" s="312">
        <v>24</v>
      </c>
      <c r="I657" t="s">
        <v>624</v>
      </c>
      <c r="J657" s="53">
        <v>27942</v>
      </c>
      <c r="K657" s="47">
        <v>1976</v>
      </c>
      <c r="L657" s="4">
        <v>7</v>
      </c>
      <c r="M657" s="52">
        <v>18600</v>
      </c>
      <c r="N657" s="49"/>
      <c r="O657" s="49"/>
      <c r="P657" s="49">
        <v>18600</v>
      </c>
      <c r="Q657" s="49">
        <v>0</v>
      </c>
      <c r="R657" s="52">
        <f t="shared" si="197"/>
        <v>18600</v>
      </c>
      <c r="S657" s="51">
        <v>50</v>
      </c>
      <c r="T657" s="99">
        <f t="shared" si="198"/>
        <v>43.247091033538673</v>
      </c>
      <c r="U657" s="98">
        <f t="shared" si="207"/>
        <v>16087.917864476387</v>
      </c>
      <c r="V657" s="98">
        <f t="shared" si="199"/>
        <v>2512.082135523613</v>
      </c>
      <c r="W657" s="98">
        <f t="shared" si="211"/>
        <v>372</v>
      </c>
      <c r="X657" s="52" t="s">
        <v>45</v>
      </c>
      <c r="Y657" s="15"/>
      <c r="AA657" s="57">
        <f t="shared" si="208"/>
        <v>18600</v>
      </c>
      <c r="AB657" s="57"/>
      <c r="AC657" s="57">
        <f t="shared" si="200"/>
        <v>18600</v>
      </c>
      <c r="AD657" s="57">
        <f t="shared" si="209"/>
        <v>15715.92</v>
      </c>
      <c r="AE657" s="57">
        <f t="shared" si="201"/>
        <v>18600</v>
      </c>
      <c r="AF657" s="57">
        <f t="shared" si="202"/>
        <v>18600</v>
      </c>
      <c r="AG657" s="15">
        <f t="shared" si="203"/>
        <v>18600</v>
      </c>
      <c r="AH657" s="74">
        <v>25</v>
      </c>
      <c r="AI657" s="304">
        <f t="shared" si="204"/>
        <v>41.497091033538673</v>
      </c>
      <c r="AJ657" s="304">
        <f t="shared" si="205"/>
        <v>42.247091033538673</v>
      </c>
      <c r="AK657" s="106">
        <f t="shared" si="185"/>
        <v>18600</v>
      </c>
      <c r="AL657" s="57">
        <f t="shared" si="210"/>
        <v>18600</v>
      </c>
      <c r="AM657" s="106">
        <f t="shared" si="206"/>
        <v>18600</v>
      </c>
    </row>
    <row r="658" spans="1:39" x14ac:dyDescent="0.3">
      <c r="A658" s="51">
        <v>5</v>
      </c>
      <c r="B658" s="51" t="s">
        <v>15</v>
      </c>
      <c r="C658" s="51">
        <v>331</v>
      </c>
      <c r="D658" s="51" t="s">
        <v>18</v>
      </c>
      <c r="E658" s="51"/>
      <c r="F658" s="51">
        <v>13260</v>
      </c>
      <c r="G658" s="71" t="s">
        <v>581</v>
      </c>
      <c r="H658" s="312">
        <v>16</v>
      </c>
      <c r="I658" t="s">
        <v>605</v>
      </c>
      <c r="J658" s="53">
        <v>29037</v>
      </c>
      <c r="K658" s="47">
        <v>1979</v>
      </c>
      <c r="L658" s="4">
        <v>7</v>
      </c>
      <c r="M658" s="52">
        <v>40635</v>
      </c>
      <c r="N658" s="49"/>
      <c r="O658" s="49"/>
      <c r="P658" s="49">
        <v>40635</v>
      </c>
      <c r="Q658" s="49">
        <v>0</v>
      </c>
      <c r="R658" s="52">
        <f t="shared" si="197"/>
        <v>40635</v>
      </c>
      <c r="S658" s="51">
        <v>50</v>
      </c>
      <c r="T658" s="99">
        <f t="shared" si="198"/>
        <v>40.249144421629019</v>
      </c>
      <c r="U658" s="98">
        <f t="shared" si="207"/>
        <v>32710.479671457902</v>
      </c>
      <c r="V658" s="98">
        <f t="shared" si="199"/>
        <v>7924.5203285420976</v>
      </c>
      <c r="W658" s="98">
        <f t="shared" si="211"/>
        <v>812.7</v>
      </c>
      <c r="X658" s="52" t="s">
        <v>45</v>
      </c>
      <c r="Y658" s="15"/>
      <c r="AA658" s="57">
        <f t="shared" si="208"/>
        <v>40635</v>
      </c>
      <c r="AB658" s="57"/>
      <c r="AC658" s="57">
        <f t="shared" si="200"/>
        <v>40635</v>
      </c>
      <c r="AD658" s="57">
        <f t="shared" si="209"/>
        <v>31897.78</v>
      </c>
      <c r="AE658" s="57">
        <f t="shared" si="201"/>
        <v>40635</v>
      </c>
      <c r="AF658" s="57">
        <f t="shared" si="202"/>
        <v>40635</v>
      </c>
      <c r="AG658" s="15">
        <f t="shared" si="203"/>
        <v>40635</v>
      </c>
      <c r="AH658" s="74">
        <v>25</v>
      </c>
      <c r="AI658" s="304">
        <f t="shared" si="204"/>
        <v>38.499144421629019</v>
      </c>
      <c r="AJ658" s="304">
        <f t="shared" si="205"/>
        <v>39.249144421629019</v>
      </c>
      <c r="AK658" s="106">
        <f t="shared" si="185"/>
        <v>40635</v>
      </c>
      <c r="AL658" s="57">
        <f t="shared" si="210"/>
        <v>40635</v>
      </c>
      <c r="AM658" s="106">
        <f t="shared" si="206"/>
        <v>40635</v>
      </c>
    </row>
    <row r="659" spans="1:39" x14ac:dyDescent="0.3">
      <c r="A659" s="51">
        <v>5</v>
      </c>
      <c r="B659" s="51" t="s">
        <v>15</v>
      </c>
      <c r="C659" s="51">
        <v>331</v>
      </c>
      <c r="D659" s="51" t="s">
        <v>18</v>
      </c>
      <c r="E659" s="51"/>
      <c r="F659" s="51">
        <v>13260</v>
      </c>
      <c r="G659" s="71" t="s">
        <v>588</v>
      </c>
      <c r="H659" s="312">
        <v>25</v>
      </c>
      <c r="I659" t="s">
        <v>607</v>
      </c>
      <c r="J659" s="53">
        <v>29037</v>
      </c>
      <c r="K659" s="47">
        <v>1979</v>
      </c>
      <c r="L659" s="4">
        <v>7</v>
      </c>
      <c r="M659" s="52">
        <v>43708</v>
      </c>
      <c r="N659" s="49"/>
      <c r="O659" s="49"/>
      <c r="P659" s="49">
        <v>43708</v>
      </c>
      <c r="Q659" s="49">
        <v>0</v>
      </c>
      <c r="R659" s="52">
        <f t="shared" si="197"/>
        <v>43708</v>
      </c>
      <c r="S659" s="51">
        <v>50</v>
      </c>
      <c r="T659" s="99">
        <f t="shared" si="198"/>
        <v>40.249144421629019</v>
      </c>
      <c r="U659" s="98">
        <f t="shared" si="207"/>
        <v>35184.192087611227</v>
      </c>
      <c r="V659" s="98">
        <f t="shared" si="199"/>
        <v>8523.8079123887728</v>
      </c>
      <c r="W659" s="98">
        <f t="shared" si="211"/>
        <v>874.16</v>
      </c>
      <c r="X659" s="52" t="s">
        <v>45</v>
      </c>
      <c r="Y659" s="15"/>
      <c r="AA659" s="57">
        <f t="shared" si="208"/>
        <v>43708</v>
      </c>
      <c r="AB659" s="57"/>
      <c r="AC659" s="57">
        <f t="shared" si="200"/>
        <v>43708</v>
      </c>
      <c r="AD659" s="57">
        <f t="shared" si="209"/>
        <v>34310.03</v>
      </c>
      <c r="AE659" s="57">
        <f t="shared" si="201"/>
        <v>43708</v>
      </c>
      <c r="AF659" s="57">
        <f t="shared" si="202"/>
        <v>43708</v>
      </c>
      <c r="AG659" s="15">
        <f t="shared" si="203"/>
        <v>43708</v>
      </c>
      <c r="AH659" s="74">
        <v>25</v>
      </c>
      <c r="AI659" s="304">
        <f t="shared" si="204"/>
        <v>38.499144421629019</v>
      </c>
      <c r="AJ659" s="304">
        <f t="shared" si="205"/>
        <v>39.249144421629019</v>
      </c>
      <c r="AK659" s="106">
        <f t="shared" si="185"/>
        <v>43708</v>
      </c>
      <c r="AL659" s="57">
        <f t="shared" si="210"/>
        <v>43708</v>
      </c>
      <c r="AM659" s="106">
        <f t="shared" si="206"/>
        <v>43708</v>
      </c>
    </row>
    <row r="660" spans="1:39" x14ac:dyDescent="0.3">
      <c r="A660" s="51">
        <v>5</v>
      </c>
      <c r="B660" s="51" t="s">
        <v>15</v>
      </c>
      <c r="C660" s="51">
        <v>331</v>
      </c>
      <c r="D660" s="51" t="s">
        <v>18</v>
      </c>
      <c r="E660" s="51"/>
      <c r="F660" s="51">
        <v>13260</v>
      </c>
      <c r="G660" s="71" t="s">
        <v>565</v>
      </c>
      <c r="H660" s="312">
        <v>1</v>
      </c>
      <c r="I660" t="s">
        <v>608</v>
      </c>
      <c r="J660" s="53">
        <v>29403</v>
      </c>
      <c r="K660" s="47">
        <v>1980</v>
      </c>
      <c r="L660" s="4">
        <v>7</v>
      </c>
      <c r="M660" s="52">
        <v>4399</v>
      </c>
      <c r="N660" s="49"/>
      <c r="O660" s="49"/>
      <c r="P660" s="49">
        <v>4399</v>
      </c>
      <c r="Q660" s="49">
        <v>0</v>
      </c>
      <c r="R660" s="52">
        <f t="shared" si="197"/>
        <v>4399</v>
      </c>
      <c r="S660" s="51">
        <v>50</v>
      </c>
      <c r="T660" s="99">
        <f t="shared" si="198"/>
        <v>39.247091033538673</v>
      </c>
      <c r="U660" s="98">
        <f t="shared" si="207"/>
        <v>3452.9590691307326</v>
      </c>
      <c r="V660" s="98">
        <f t="shared" si="199"/>
        <v>946.04093086926741</v>
      </c>
      <c r="W660" s="98">
        <f t="shared" si="211"/>
        <v>87.98</v>
      </c>
      <c r="X660" s="52" t="s">
        <v>45</v>
      </c>
      <c r="Y660" s="15"/>
      <c r="AA660" s="57">
        <f t="shared" si="208"/>
        <v>4399</v>
      </c>
      <c r="AB660" s="57"/>
      <c r="AC660" s="57">
        <f t="shared" si="200"/>
        <v>4399</v>
      </c>
      <c r="AD660" s="57">
        <f t="shared" si="209"/>
        <v>3364.98</v>
      </c>
      <c r="AE660" s="57">
        <f t="shared" si="201"/>
        <v>4399</v>
      </c>
      <c r="AF660" s="57">
        <f t="shared" si="202"/>
        <v>4399</v>
      </c>
      <c r="AG660" s="15">
        <f t="shared" si="203"/>
        <v>4399</v>
      </c>
      <c r="AH660" s="74">
        <v>25</v>
      </c>
      <c r="AI660" s="304">
        <f t="shared" si="204"/>
        <v>37.497091033538673</v>
      </c>
      <c r="AJ660" s="304">
        <f t="shared" si="205"/>
        <v>38.247091033538673</v>
      </c>
      <c r="AK660" s="106">
        <f t="shared" si="185"/>
        <v>4399</v>
      </c>
      <c r="AL660" s="57">
        <f t="shared" si="210"/>
        <v>4399</v>
      </c>
      <c r="AM660" s="106">
        <f t="shared" si="206"/>
        <v>4399</v>
      </c>
    </row>
    <row r="661" spans="1:39" x14ac:dyDescent="0.3">
      <c r="A661" s="51">
        <v>5</v>
      </c>
      <c r="B661" s="51" t="s">
        <v>15</v>
      </c>
      <c r="C661" s="51">
        <v>331</v>
      </c>
      <c r="D661" s="51" t="s">
        <v>18</v>
      </c>
      <c r="E661" s="51"/>
      <c r="F661" s="51">
        <v>13260</v>
      </c>
      <c r="G661" s="71" t="s">
        <v>569</v>
      </c>
      <c r="H661" s="312">
        <v>2</v>
      </c>
      <c r="I661" t="s">
        <v>625</v>
      </c>
      <c r="J661" s="53">
        <v>29403</v>
      </c>
      <c r="K661" s="47">
        <v>1980</v>
      </c>
      <c r="L661" s="4">
        <v>7</v>
      </c>
      <c r="M661" s="52">
        <v>8067</v>
      </c>
      <c r="N661" s="49"/>
      <c r="O661" s="49"/>
      <c r="P661" s="49">
        <v>8067</v>
      </c>
      <c r="Q661" s="49">
        <v>0</v>
      </c>
      <c r="R661" s="52">
        <f t="shared" si="197"/>
        <v>8067</v>
      </c>
      <c r="S661" s="51">
        <v>50</v>
      </c>
      <c r="T661" s="99">
        <f t="shared" si="198"/>
        <v>39.247091033538673</v>
      </c>
      <c r="U661" s="98">
        <f t="shared" si="207"/>
        <v>6332.1256673511289</v>
      </c>
      <c r="V661" s="98">
        <f t="shared" si="199"/>
        <v>1734.8743326488711</v>
      </c>
      <c r="W661" s="98">
        <f t="shared" si="211"/>
        <v>161.34</v>
      </c>
      <c r="X661" s="52" t="s">
        <v>45</v>
      </c>
      <c r="Y661" s="15"/>
      <c r="AA661" s="57">
        <f t="shared" si="208"/>
        <v>8067</v>
      </c>
      <c r="AB661" s="57"/>
      <c r="AC661" s="57">
        <f t="shared" si="200"/>
        <v>8067</v>
      </c>
      <c r="AD661" s="57">
        <f t="shared" si="209"/>
        <v>6170.79</v>
      </c>
      <c r="AE661" s="57">
        <f t="shared" si="201"/>
        <v>8067</v>
      </c>
      <c r="AF661" s="57">
        <f t="shared" si="202"/>
        <v>8067</v>
      </c>
      <c r="AG661" s="15">
        <f t="shared" si="203"/>
        <v>8067</v>
      </c>
      <c r="AH661" s="74">
        <v>25</v>
      </c>
      <c r="AI661" s="304">
        <f t="shared" si="204"/>
        <v>37.497091033538673</v>
      </c>
      <c r="AJ661" s="304">
        <f t="shared" si="205"/>
        <v>38.247091033538673</v>
      </c>
      <c r="AK661" s="106">
        <f t="shared" si="185"/>
        <v>8067</v>
      </c>
      <c r="AL661" s="57">
        <f t="shared" si="210"/>
        <v>8067</v>
      </c>
      <c r="AM661" s="106">
        <f t="shared" si="206"/>
        <v>8067</v>
      </c>
    </row>
    <row r="662" spans="1:39" x14ac:dyDescent="0.3">
      <c r="A662" s="51">
        <v>5</v>
      </c>
      <c r="B662" s="51" t="s">
        <v>15</v>
      </c>
      <c r="C662" s="51">
        <v>331</v>
      </c>
      <c r="D662" s="51" t="s">
        <v>18</v>
      </c>
      <c r="E662" s="51"/>
      <c r="F662" s="51">
        <v>13260</v>
      </c>
      <c r="G662" s="71" t="s">
        <v>570</v>
      </c>
      <c r="H662" s="312">
        <v>3</v>
      </c>
      <c r="I662" t="s">
        <v>611</v>
      </c>
      <c r="J662" s="53">
        <v>29403</v>
      </c>
      <c r="K662" s="47">
        <v>1980</v>
      </c>
      <c r="L662" s="4">
        <v>7</v>
      </c>
      <c r="M662" s="52">
        <v>3692</v>
      </c>
      <c r="N662" s="49"/>
      <c r="O662" s="49"/>
      <c r="P662" s="49">
        <v>3692</v>
      </c>
      <c r="Q662" s="49">
        <v>0</v>
      </c>
      <c r="R662" s="52">
        <f t="shared" si="197"/>
        <v>3692</v>
      </c>
      <c r="S662" s="51">
        <v>50</v>
      </c>
      <c r="T662" s="99">
        <f t="shared" si="198"/>
        <v>39.247091033538673</v>
      </c>
      <c r="U662" s="98">
        <f t="shared" si="207"/>
        <v>2898.0052019164955</v>
      </c>
      <c r="V662" s="98">
        <f t="shared" si="199"/>
        <v>793.99479808350452</v>
      </c>
      <c r="W662" s="98">
        <f t="shared" si="211"/>
        <v>73.84</v>
      </c>
      <c r="X662" s="52" t="s">
        <v>45</v>
      </c>
      <c r="Y662" s="15"/>
      <c r="AA662" s="57">
        <f t="shared" si="208"/>
        <v>3692</v>
      </c>
      <c r="AB662" s="57"/>
      <c r="AC662" s="57">
        <f t="shared" si="200"/>
        <v>3692</v>
      </c>
      <c r="AD662" s="57">
        <f t="shared" si="209"/>
        <v>2824.17</v>
      </c>
      <c r="AE662" s="57">
        <f t="shared" si="201"/>
        <v>3692</v>
      </c>
      <c r="AF662" s="57">
        <f t="shared" si="202"/>
        <v>3692</v>
      </c>
      <c r="AG662" s="15">
        <f t="shared" si="203"/>
        <v>3692</v>
      </c>
      <c r="AH662" s="74">
        <v>25</v>
      </c>
      <c r="AI662" s="304">
        <f t="shared" si="204"/>
        <v>37.497091033538673</v>
      </c>
      <c r="AJ662" s="304">
        <f t="shared" si="205"/>
        <v>38.247091033538673</v>
      </c>
      <c r="AK662" s="106">
        <f t="shared" si="185"/>
        <v>3692</v>
      </c>
      <c r="AL662" s="57">
        <f t="shared" si="210"/>
        <v>3692</v>
      </c>
      <c r="AM662" s="106">
        <f t="shared" si="206"/>
        <v>3692</v>
      </c>
    </row>
    <row r="663" spans="1:39" x14ac:dyDescent="0.3">
      <c r="A663" s="51">
        <v>5</v>
      </c>
      <c r="B663" s="51" t="s">
        <v>15</v>
      </c>
      <c r="C663" s="51">
        <v>331</v>
      </c>
      <c r="D663" s="51" t="s">
        <v>18</v>
      </c>
      <c r="E663" s="51"/>
      <c r="F663" s="51">
        <v>13260</v>
      </c>
      <c r="G663" s="71" t="s">
        <v>571</v>
      </c>
      <c r="H663" s="312">
        <v>4</v>
      </c>
      <c r="I663" t="s">
        <v>622</v>
      </c>
      <c r="J663" s="53">
        <v>29403</v>
      </c>
      <c r="K663" s="47">
        <v>1980</v>
      </c>
      <c r="L663" s="4">
        <v>7</v>
      </c>
      <c r="M663" s="52">
        <v>1221</v>
      </c>
      <c r="N663" s="49"/>
      <c r="O663" s="49"/>
      <c r="P663" s="49">
        <v>1221</v>
      </c>
      <c r="Q663" s="49">
        <v>0</v>
      </c>
      <c r="R663" s="52">
        <f t="shared" si="197"/>
        <v>1221</v>
      </c>
      <c r="S663" s="51">
        <v>50</v>
      </c>
      <c r="T663" s="99">
        <f t="shared" si="198"/>
        <v>39.247091033538673</v>
      </c>
      <c r="U663" s="98">
        <f t="shared" si="207"/>
        <v>958.41396303901433</v>
      </c>
      <c r="V663" s="98">
        <f t="shared" si="199"/>
        <v>262.58603696098567</v>
      </c>
      <c r="W663" s="98">
        <f t="shared" si="211"/>
        <v>24.42</v>
      </c>
      <c r="X663" s="52" t="s">
        <v>45</v>
      </c>
      <c r="Y663" s="15"/>
      <c r="AA663" s="57">
        <f t="shared" si="208"/>
        <v>1221</v>
      </c>
      <c r="AB663" s="57"/>
      <c r="AC663" s="57">
        <f t="shared" si="200"/>
        <v>1221</v>
      </c>
      <c r="AD663" s="57">
        <f t="shared" si="209"/>
        <v>933.99</v>
      </c>
      <c r="AE663" s="57">
        <f t="shared" si="201"/>
        <v>1221</v>
      </c>
      <c r="AF663" s="57">
        <f t="shared" si="202"/>
        <v>1221</v>
      </c>
      <c r="AG663" s="15">
        <f t="shared" si="203"/>
        <v>1221</v>
      </c>
      <c r="AH663" s="74">
        <v>25</v>
      </c>
      <c r="AI663" s="304">
        <f t="shared" si="204"/>
        <v>37.497091033538673</v>
      </c>
      <c r="AJ663" s="304">
        <f t="shared" si="205"/>
        <v>38.247091033538673</v>
      </c>
      <c r="AK663" s="106">
        <f t="shared" si="185"/>
        <v>1221</v>
      </c>
      <c r="AL663" s="57">
        <f t="shared" si="210"/>
        <v>1221</v>
      </c>
      <c r="AM663" s="106">
        <f t="shared" si="206"/>
        <v>1221</v>
      </c>
    </row>
    <row r="664" spans="1:39" x14ac:dyDescent="0.3">
      <c r="A664" s="51">
        <v>5</v>
      </c>
      <c r="B664" s="51" t="s">
        <v>15</v>
      </c>
      <c r="C664" s="51">
        <v>331</v>
      </c>
      <c r="D664" s="51" t="s">
        <v>18</v>
      </c>
      <c r="E664" s="51"/>
      <c r="F664" s="51">
        <v>13260</v>
      </c>
      <c r="G664" s="71" t="s">
        <v>572</v>
      </c>
      <c r="H664" s="312">
        <v>5</v>
      </c>
      <c r="I664" t="s">
        <v>610</v>
      </c>
      <c r="J664" s="53">
        <v>29403</v>
      </c>
      <c r="K664" s="47">
        <v>1980</v>
      </c>
      <c r="L664" s="4">
        <v>7</v>
      </c>
      <c r="M664" s="52">
        <v>740</v>
      </c>
      <c r="N664" s="49"/>
      <c r="O664" s="49"/>
      <c r="P664" s="49">
        <v>740</v>
      </c>
      <c r="Q664" s="49">
        <v>0</v>
      </c>
      <c r="R664" s="52">
        <f t="shared" si="197"/>
        <v>740</v>
      </c>
      <c r="S664" s="51">
        <v>50</v>
      </c>
      <c r="T664" s="99">
        <f t="shared" si="198"/>
        <v>39.247091033538673</v>
      </c>
      <c r="U664" s="98">
        <f t="shared" si="207"/>
        <v>580.85694729637237</v>
      </c>
      <c r="V664" s="98">
        <f t="shared" si="199"/>
        <v>159.14305270362763</v>
      </c>
      <c r="W664" s="98">
        <f t="shared" si="211"/>
        <v>14.8</v>
      </c>
      <c r="X664" s="52" t="s">
        <v>45</v>
      </c>
      <c r="Y664" s="15"/>
      <c r="AA664" s="57">
        <f t="shared" si="208"/>
        <v>740</v>
      </c>
      <c r="AB664" s="57"/>
      <c r="AC664" s="57">
        <f t="shared" si="200"/>
        <v>740</v>
      </c>
      <c r="AD664" s="57">
        <f t="shared" si="209"/>
        <v>566.05999999999995</v>
      </c>
      <c r="AE664" s="57">
        <f t="shared" si="201"/>
        <v>740</v>
      </c>
      <c r="AF664" s="57">
        <f t="shared" si="202"/>
        <v>740</v>
      </c>
      <c r="AG664" s="15">
        <f t="shared" si="203"/>
        <v>740</v>
      </c>
      <c r="AH664" s="74">
        <v>25</v>
      </c>
      <c r="AI664" s="304">
        <f t="shared" si="204"/>
        <v>37.497091033538673</v>
      </c>
      <c r="AJ664" s="304">
        <f t="shared" si="205"/>
        <v>38.247091033538673</v>
      </c>
      <c r="AK664" s="106">
        <f t="shared" si="185"/>
        <v>740</v>
      </c>
      <c r="AL664" s="57">
        <f t="shared" si="210"/>
        <v>740</v>
      </c>
      <c r="AM664" s="106">
        <f t="shared" si="206"/>
        <v>740</v>
      </c>
    </row>
    <row r="665" spans="1:39" x14ac:dyDescent="0.3">
      <c r="A665" s="51">
        <v>5</v>
      </c>
      <c r="B665" s="51" t="s">
        <v>15</v>
      </c>
      <c r="C665" s="51">
        <v>331</v>
      </c>
      <c r="D665" s="51" t="s">
        <v>18</v>
      </c>
      <c r="E665" s="51"/>
      <c r="F665" s="51">
        <v>13260</v>
      </c>
      <c r="G665" s="71" t="s">
        <v>579</v>
      </c>
      <c r="H665" s="312">
        <v>14</v>
      </c>
      <c r="I665" t="s">
        <v>621</v>
      </c>
      <c r="J665" s="53">
        <v>29403</v>
      </c>
      <c r="K665" s="47">
        <v>1980</v>
      </c>
      <c r="L665" s="4">
        <v>7</v>
      </c>
      <c r="M665" s="52">
        <v>25000</v>
      </c>
      <c r="N665" s="49"/>
      <c r="O665" s="49"/>
      <c r="P665" s="49">
        <v>25000</v>
      </c>
      <c r="Q665" s="49">
        <v>0</v>
      </c>
      <c r="R665" s="52">
        <f t="shared" si="197"/>
        <v>25000</v>
      </c>
      <c r="S665" s="51">
        <v>50</v>
      </c>
      <c r="T665" s="99">
        <f t="shared" si="198"/>
        <v>39.247091033538673</v>
      </c>
      <c r="U665" s="98">
        <f t="shared" si="207"/>
        <v>19623.545516769336</v>
      </c>
      <c r="V665" s="98">
        <f t="shared" si="199"/>
        <v>5376.4544832306638</v>
      </c>
      <c r="W665" s="98">
        <f t="shared" si="211"/>
        <v>500</v>
      </c>
      <c r="X665" s="52" t="s">
        <v>45</v>
      </c>
      <c r="Y665" s="15"/>
      <c r="AA665" s="57">
        <f t="shared" si="208"/>
        <v>25000</v>
      </c>
      <c r="AB665" s="57"/>
      <c r="AC665" s="57">
        <f t="shared" si="200"/>
        <v>25000</v>
      </c>
      <c r="AD665" s="57">
        <f t="shared" si="209"/>
        <v>19123.55</v>
      </c>
      <c r="AE665" s="57">
        <f t="shared" si="201"/>
        <v>25000</v>
      </c>
      <c r="AF665" s="57">
        <f t="shared" si="202"/>
        <v>25000</v>
      </c>
      <c r="AG665" s="15">
        <f t="shared" si="203"/>
        <v>25000</v>
      </c>
      <c r="AH665" s="74">
        <v>25</v>
      </c>
      <c r="AI665" s="304">
        <f t="shared" si="204"/>
        <v>37.497091033538673</v>
      </c>
      <c r="AJ665" s="304">
        <f t="shared" si="205"/>
        <v>38.247091033538673</v>
      </c>
      <c r="AK665" s="106">
        <f t="shared" si="185"/>
        <v>25000</v>
      </c>
      <c r="AL665" s="57">
        <f t="shared" si="210"/>
        <v>25000</v>
      </c>
      <c r="AM665" s="106">
        <f t="shared" si="206"/>
        <v>25000</v>
      </c>
    </row>
    <row r="666" spans="1:39" x14ac:dyDescent="0.3">
      <c r="A666" s="51">
        <v>5</v>
      </c>
      <c r="B666" s="51" t="s">
        <v>15</v>
      </c>
      <c r="C666" s="51">
        <v>331</v>
      </c>
      <c r="D666" s="51" t="s">
        <v>18</v>
      </c>
      <c r="E666" s="51"/>
      <c r="F666" s="51">
        <v>13260</v>
      </c>
      <c r="G666" s="71" t="s">
        <v>584</v>
      </c>
      <c r="H666" s="312">
        <v>19</v>
      </c>
      <c r="I666" t="s">
        <v>609</v>
      </c>
      <c r="J666" s="53">
        <v>29403</v>
      </c>
      <c r="K666" s="47">
        <v>1980</v>
      </c>
      <c r="L666" s="4">
        <v>7</v>
      </c>
      <c r="M666" s="52">
        <v>49605</v>
      </c>
      <c r="N666" s="49"/>
      <c r="O666" s="49"/>
      <c r="P666" s="49">
        <v>49605</v>
      </c>
      <c r="Q666" s="49">
        <v>0</v>
      </c>
      <c r="R666" s="52">
        <f t="shared" si="197"/>
        <v>49605</v>
      </c>
      <c r="S666" s="51">
        <v>50</v>
      </c>
      <c r="T666" s="99">
        <f t="shared" si="198"/>
        <v>39.247091033538673</v>
      </c>
      <c r="U666" s="98">
        <f t="shared" si="207"/>
        <v>38937.039014373717</v>
      </c>
      <c r="V666" s="98">
        <f t="shared" si="199"/>
        <v>10667.960985626283</v>
      </c>
      <c r="W666" s="98">
        <f t="shared" si="211"/>
        <v>992.1</v>
      </c>
      <c r="X666" s="52" t="s">
        <v>45</v>
      </c>
      <c r="Y666" s="15"/>
      <c r="AA666" s="57">
        <f t="shared" si="208"/>
        <v>49605</v>
      </c>
      <c r="AB666" s="57"/>
      <c r="AC666" s="57">
        <f t="shared" si="200"/>
        <v>49605</v>
      </c>
      <c r="AD666" s="57">
        <f t="shared" si="209"/>
        <v>37944.94</v>
      </c>
      <c r="AE666" s="57">
        <f t="shared" si="201"/>
        <v>49605</v>
      </c>
      <c r="AF666" s="57">
        <f t="shared" si="202"/>
        <v>49605</v>
      </c>
      <c r="AG666" s="15">
        <f t="shared" si="203"/>
        <v>49605</v>
      </c>
      <c r="AH666" s="74">
        <v>25</v>
      </c>
      <c r="AI666" s="304">
        <f t="shared" si="204"/>
        <v>37.497091033538673</v>
      </c>
      <c r="AJ666" s="304">
        <f t="shared" si="205"/>
        <v>38.247091033538673</v>
      </c>
      <c r="AK666" s="106">
        <f t="shared" si="185"/>
        <v>49605</v>
      </c>
      <c r="AL666" s="57">
        <f t="shared" si="210"/>
        <v>49605</v>
      </c>
      <c r="AM666" s="106">
        <f t="shared" si="206"/>
        <v>49605</v>
      </c>
    </row>
    <row r="667" spans="1:39" x14ac:dyDescent="0.3">
      <c r="A667" s="51">
        <v>5</v>
      </c>
      <c r="B667" s="51" t="s">
        <v>15</v>
      </c>
      <c r="C667" s="51">
        <v>331</v>
      </c>
      <c r="D667" s="51" t="s">
        <v>18</v>
      </c>
      <c r="E667" s="51"/>
      <c r="F667" s="51">
        <v>13260</v>
      </c>
      <c r="G667" s="71" t="s">
        <v>565</v>
      </c>
      <c r="H667" s="312">
        <v>1</v>
      </c>
      <c r="I667" t="s">
        <v>608</v>
      </c>
      <c r="J667" s="53">
        <v>29768</v>
      </c>
      <c r="K667" s="47">
        <v>1981</v>
      </c>
      <c r="L667" s="4">
        <v>7</v>
      </c>
      <c r="M667" s="52">
        <v>831</v>
      </c>
      <c r="N667" s="49"/>
      <c r="O667" s="49"/>
      <c r="P667" s="49">
        <v>831</v>
      </c>
      <c r="Q667" s="49">
        <v>0</v>
      </c>
      <c r="R667" s="52">
        <f t="shared" si="197"/>
        <v>831</v>
      </c>
      <c r="S667" s="51">
        <v>50</v>
      </c>
      <c r="T667" s="99">
        <f t="shared" si="198"/>
        <v>38.247775496235455</v>
      </c>
      <c r="U667" s="98">
        <f t="shared" si="207"/>
        <v>635.67802874743325</v>
      </c>
      <c r="V667" s="98">
        <f t="shared" si="199"/>
        <v>195.32197125256675</v>
      </c>
      <c r="W667" s="98">
        <f t="shared" si="211"/>
        <v>16.62</v>
      </c>
      <c r="X667" s="52" t="s">
        <v>45</v>
      </c>
      <c r="Y667" s="15"/>
      <c r="AA667" s="57">
        <f t="shared" si="208"/>
        <v>831</v>
      </c>
      <c r="AB667" s="57"/>
      <c r="AC667" s="57">
        <f t="shared" si="200"/>
        <v>831</v>
      </c>
      <c r="AD667" s="57">
        <f t="shared" si="209"/>
        <v>619.05999999999995</v>
      </c>
      <c r="AE667" s="57">
        <f t="shared" si="201"/>
        <v>831</v>
      </c>
      <c r="AF667" s="57">
        <f t="shared" si="202"/>
        <v>831</v>
      </c>
      <c r="AG667" s="15">
        <f t="shared" si="203"/>
        <v>831</v>
      </c>
      <c r="AH667" s="74">
        <v>25</v>
      </c>
      <c r="AI667" s="304">
        <f t="shared" si="204"/>
        <v>36.497775496235455</v>
      </c>
      <c r="AJ667" s="304">
        <f t="shared" si="205"/>
        <v>37.247775496235455</v>
      </c>
      <c r="AK667" s="106">
        <f t="shared" si="185"/>
        <v>831</v>
      </c>
      <c r="AL667" s="57">
        <f t="shared" si="210"/>
        <v>831</v>
      </c>
      <c r="AM667" s="106">
        <f t="shared" si="206"/>
        <v>831</v>
      </c>
    </row>
    <row r="668" spans="1:39" x14ac:dyDescent="0.3">
      <c r="A668" s="51">
        <v>5</v>
      </c>
      <c r="B668" s="51" t="s">
        <v>15</v>
      </c>
      <c r="C668" s="51">
        <v>331</v>
      </c>
      <c r="D668" s="51" t="s">
        <v>18</v>
      </c>
      <c r="E668" s="51"/>
      <c r="F668" s="51">
        <v>13260</v>
      </c>
      <c r="G668" s="71" t="s">
        <v>569</v>
      </c>
      <c r="H668" s="312">
        <v>2</v>
      </c>
      <c r="I668" t="s">
        <v>625</v>
      </c>
      <c r="J668" s="53">
        <v>29768</v>
      </c>
      <c r="K668" s="47">
        <v>1981</v>
      </c>
      <c r="L668" s="4">
        <v>7</v>
      </c>
      <c r="M668" s="52">
        <v>2104</v>
      </c>
      <c r="N668" s="49"/>
      <c r="O668" s="49"/>
      <c r="P668" s="49">
        <v>2104</v>
      </c>
      <c r="Q668" s="49">
        <v>0</v>
      </c>
      <c r="R668" s="52">
        <f t="shared" si="197"/>
        <v>2104</v>
      </c>
      <c r="S668" s="51">
        <v>50</v>
      </c>
      <c r="T668" s="99">
        <f t="shared" si="198"/>
        <v>38.247775496235455</v>
      </c>
      <c r="U668" s="98">
        <f t="shared" si="207"/>
        <v>1609.466392881588</v>
      </c>
      <c r="V668" s="98">
        <f t="shared" si="199"/>
        <v>494.53360711841196</v>
      </c>
      <c r="W668" s="98">
        <f t="shared" si="211"/>
        <v>42.08</v>
      </c>
      <c r="X668" s="52" t="s">
        <v>45</v>
      </c>
      <c r="Y668" s="15"/>
      <c r="AA668" s="57">
        <f t="shared" si="208"/>
        <v>2104</v>
      </c>
      <c r="AB668" s="57"/>
      <c r="AC668" s="57">
        <f t="shared" si="200"/>
        <v>2104</v>
      </c>
      <c r="AD668" s="57">
        <f t="shared" si="209"/>
        <v>1567.39</v>
      </c>
      <c r="AE668" s="57">
        <f t="shared" si="201"/>
        <v>2104</v>
      </c>
      <c r="AF668" s="57">
        <f t="shared" si="202"/>
        <v>2104</v>
      </c>
      <c r="AG668" s="15">
        <f t="shared" si="203"/>
        <v>2104</v>
      </c>
      <c r="AH668" s="74">
        <v>25</v>
      </c>
      <c r="AI668" s="304">
        <f t="shared" si="204"/>
        <v>36.497775496235455</v>
      </c>
      <c r="AJ668" s="304">
        <f t="shared" si="205"/>
        <v>37.247775496235455</v>
      </c>
      <c r="AK668" s="106">
        <f t="shared" ref="AK668:AK725" si="212">ROUND(IF(AI668&gt;AH668,AG668,1/AH668*AI668*AG668),2)</f>
        <v>2104</v>
      </c>
      <c r="AL668" s="57">
        <f t="shared" si="210"/>
        <v>2104</v>
      </c>
      <c r="AM668" s="106">
        <f t="shared" si="206"/>
        <v>2104</v>
      </c>
    </row>
    <row r="669" spans="1:39" x14ac:dyDescent="0.3">
      <c r="A669" s="51">
        <v>5</v>
      </c>
      <c r="B669" s="51" t="s">
        <v>15</v>
      </c>
      <c r="C669" s="51">
        <v>331</v>
      </c>
      <c r="D669" s="51" t="s">
        <v>18</v>
      </c>
      <c r="E669" s="51"/>
      <c r="F669" s="51">
        <v>13260</v>
      </c>
      <c r="G669" s="71" t="s">
        <v>570</v>
      </c>
      <c r="H669" s="312">
        <v>3</v>
      </c>
      <c r="I669" t="s">
        <v>611</v>
      </c>
      <c r="J669" s="53">
        <v>29768</v>
      </c>
      <c r="K669" s="47">
        <v>1981</v>
      </c>
      <c r="L669" s="4">
        <v>7</v>
      </c>
      <c r="M669" s="52">
        <v>1514</v>
      </c>
      <c r="N669" s="49"/>
      <c r="O669" s="49"/>
      <c r="P669" s="49">
        <v>1514</v>
      </c>
      <c r="Q669" s="49">
        <v>0</v>
      </c>
      <c r="R669" s="52">
        <f t="shared" si="197"/>
        <v>1514</v>
      </c>
      <c r="S669" s="51">
        <v>50</v>
      </c>
      <c r="T669" s="99">
        <f t="shared" si="198"/>
        <v>38.247775496235455</v>
      </c>
      <c r="U669" s="98">
        <f t="shared" si="207"/>
        <v>1158.1426420260095</v>
      </c>
      <c r="V669" s="98">
        <f t="shared" si="199"/>
        <v>355.85735797399047</v>
      </c>
      <c r="W669" s="98">
        <f t="shared" si="211"/>
        <v>30.28</v>
      </c>
      <c r="X669" s="52" t="s">
        <v>45</v>
      </c>
      <c r="Y669" s="15"/>
      <c r="AA669" s="57">
        <f t="shared" si="208"/>
        <v>1514</v>
      </c>
      <c r="AB669" s="57"/>
      <c r="AC669" s="57">
        <f t="shared" si="200"/>
        <v>1514</v>
      </c>
      <c r="AD669" s="57">
        <f t="shared" si="209"/>
        <v>1127.8599999999999</v>
      </c>
      <c r="AE669" s="57">
        <f t="shared" si="201"/>
        <v>1514</v>
      </c>
      <c r="AF669" s="57">
        <f t="shared" si="202"/>
        <v>1514</v>
      </c>
      <c r="AG669" s="15">
        <f t="shared" si="203"/>
        <v>1514</v>
      </c>
      <c r="AH669" s="74">
        <v>25</v>
      </c>
      <c r="AI669" s="304">
        <f t="shared" si="204"/>
        <v>36.497775496235455</v>
      </c>
      <c r="AJ669" s="304">
        <f t="shared" si="205"/>
        <v>37.247775496235455</v>
      </c>
      <c r="AK669" s="106">
        <f t="shared" si="212"/>
        <v>1514</v>
      </c>
      <c r="AL669" s="57">
        <f t="shared" si="210"/>
        <v>1514</v>
      </c>
      <c r="AM669" s="106">
        <f t="shared" si="206"/>
        <v>1514</v>
      </c>
    </row>
    <row r="670" spans="1:39" x14ac:dyDescent="0.3">
      <c r="A670" s="51">
        <v>5</v>
      </c>
      <c r="B670" s="51" t="s">
        <v>15</v>
      </c>
      <c r="C670" s="51">
        <v>331</v>
      </c>
      <c r="D670" s="51" t="s">
        <v>18</v>
      </c>
      <c r="E670" s="51"/>
      <c r="F670" s="51">
        <v>13260</v>
      </c>
      <c r="G670" s="71" t="s">
        <v>571</v>
      </c>
      <c r="H670" s="312">
        <v>4</v>
      </c>
      <c r="I670" t="s">
        <v>622</v>
      </c>
      <c r="J670" s="53">
        <v>29768</v>
      </c>
      <c r="K670" s="47">
        <v>1981</v>
      </c>
      <c r="L670" s="4">
        <v>7</v>
      </c>
      <c r="M670" s="52">
        <v>4066</v>
      </c>
      <c r="N670" s="49"/>
      <c r="O670" s="49"/>
      <c r="P670" s="49">
        <v>4066</v>
      </c>
      <c r="Q670" s="49">
        <v>0</v>
      </c>
      <c r="R670" s="52">
        <f t="shared" si="197"/>
        <v>4066</v>
      </c>
      <c r="S670" s="51">
        <v>50</v>
      </c>
      <c r="T670" s="99">
        <f t="shared" si="198"/>
        <v>38.247775496235455</v>
      </c>
      <c r="U670" s="98">
        <f t="shared" si="207"/>
        <v>3110.3091033538672</v>
      </c>
      <c r="V670" s="98">
        <f t="shared" si="199"/>
        <v>955.69089664613284</v>
      </c>
      <c r="W670" s="98">
        <f t="shared" si="211"/>
        <v>81.320000000000007</v>
      </c>
      <c r="X670" s="52" t="s">
        <v>45</v>
      </c>
      <c r="Y670" s="15"/>
      <c r="AA670" s="57">
        <f t="shared" si="208"/>
        <v>4066</v>
      </c>
      <c r="AB670" s="57"/>
      <c r="AC670" s="57">
        <f t="shared" si="200"/>
        <v>4066</v>
      </c>
      <c r="AD670" s="57">
        <f t="shared" si="209"/>
        <v>3028.99</v>
      </c>
      <c r="AE670" s="57">
        <f t="shared" si="201"/>
        <v>4066</v>
      </c>
      <c r="AF670" s="57">
        <f t="shared" si="202"/>
        <v>4066</v>
      </c>
      <c r="AG670" s="15">
        <f t="shared" si="203"/>
        <v>4066</v>
      </c>
      <c r="AH670" s="74">
        <v>25</v>
      </c>
      <c r="AI670" s="304">
        <f t="shared" si="204"/>
        <v>36.497775496235455</v>
      </c>
      <c r="AJ670" s="304">
        <f t="shared" si="205"/>
        <v>37.247775496235455</v>
      </c>
      <c r="AK670" s="106">
        <f t="shared" si="212"/>
        <v>4066</v>
      </c>
      <c r="AL670" s="57">
        <f t="shared" si="210"/>
        <v>4066</v>
      </c>
      <c r="AM670" s="106">
        <f t="shared" si="206"/>
        <v>4066</v>
      </c>
    </row>
    <row r="671" spans="1:39" x14ac:dyDescent="0.3">
      <c r="A671" s="51">
        <v>5</v>
      </c>
      <c r="B671" s="51" t="s">
        <v>15</v>
      </c>
      <c r="C671" s="51">
        <v>331</v>
      </c>
      <c r="D671" s="51" t="s">
        <v>18</v>
      </c>
      <c r="E671" s="51"/>
      <c r="F671" s="51">
        <v>13260</v>
      </c>
      <c r="G671" s="71" t="s">
        <v>572</v>
      </c>
      <c r="H671" s="312">
        <v>5</v>
      </c>
      <c r="I671" t="s">
        <v>610</v>
      </c>
      <c r="J671" s="53">
        <v>29768</v>
      </c>
      <c r="K671" s="47">
        <v>1981</v>
      </c>
      <c r="L671" s="4">
        <v>7</v>
      </c>
      <c r="M671" s="52">
        <v>7653</v>
      </c>
      <c r="N671" s="49"/>
      <c r="O671" s="49"/>
      <c r="P671" s="49">
        <v>7653</v>
      </c>
      <c r="Q671" s="49">
        <v>0</v>
      </c>
      <c r="R671" s="52">
        <f t="shared" si="197"/>
        <v>7653</v>
      </c>
      <c r="S671" s="51">
        <v>50</v>
      </c>
      <c r="T671" s="99">
        <f t="shared" si="198"/>
        <v>38.247775496235455</v>
      </c>
      <c r="U671" s="98">
        <f t="shared" si="207"/>
        <v>5854.204517453798</v>
      </c>
      <c r="V671" s="98">
        <f t="shared" si="199"/>
        <v>1798.795482546202</v>
      </c>
      <c r="W671" s="98">
        <f t="shared" si="211"/>
        <v>153.06</v>
      </c>
      <c r="X671" s="52" t="s">
        <v>45</v>
      </c>
      <c r="Y671" s="15"/>
      <c r="AA671" s="57">
        <f t="shared" si="208"/>
        <v>7653</v>
      </c>
      <c r="AB671" s="57"/>
      <c r="AC671" s="57">
        <f t="shared" si="200"/>
        <v>7653</v>
      </c>
      <c r="AD671" s="57">
        <f t="shared" si="209"/>
        <v>5701.14</v>
      </c>
      <c r="AE671" s="57">
        <f t="shared" si="201"/>
        <v>7653</v>
      </c>
      <c r="AF671" s="57">
        <f t="shared" si="202"/>
        <v>7653</v>
      </c>
      <c r="AG671" s="15">
        <f t="shared" si="203"/>
        <v>7653</v>
      </c>
      <c r="AH671" s="74">
        <v>25</v>
      </c>
      <c r="AI671" s="304">
        <f t="shared" si="204"/>
        <v>36.497775496235455</v>
      </c>
      <c r="AJ671" s="304">
        <f t="shared" si="205"/>
        <v>37.247775496235455</v>
      </c>
      <c r="AK671" s="106">
        <f t="shared" si="212"/>
        <v>7653</v>
      </c>
      <c r="AL671" s="57">
        <f t="shared" si="210"/>
        <v>7653</v>
      </c>
      <c r="AM671" s="106">
        <f t="shared" si="206"/>
        <v>7653</v>
      </c>
    </row>
    <row r="672" spans="1:39" x14ac:dyDescent="0.3">
      <c r="A672" s="51">
        <v>5</v>
      </c>
      <c r="B672" s="51" t="s">
        <v>15</v>
      </c>
      <c r="C672" s="51">
        <v>331</v>
      </c>
      <c r="D672" s="51" t="s">
        <v>18</v>
      </c>
      <c r="E672" s="51"/>
      <c r="F672" s="51">
        <v>13260</v>
      </c>
      <c r="G672" s="71" t="s">
        <v>570</v>
      </c>
      <c r="H672" s="312">
        <v>3</v>
      </c>
      <c r="I672" t="s">
        <v>611</v>
      </c>
      <c r="J672" s="53">
        <v>30133</v>
      </c>
      <c r="K672" s="47">
        <v>1982</v>
      </c>
      <c r="L672" s="4">
        <v>7</v>
      </c>
      <c r="M672" s="52">
        <v>2922</v>
      </c>
      <c r="N672" s="49"/>
      <c r="O672" s="49"/>
      <c r="P672" s="49">
        <v>2922</v>
      </c>
      <c r="Q672" s="49">
        <v>0</v>
      </c>
      <c r="R672" s="52">
        <f t="shared" si="197"/>
        <v>2922</v>
      </c>
      <c r="S672" s="51">
        <v>50</v>
      </c>
      <c r="T672" s="99">
        <f t="shared" si="198"/>
        <v>37.248459958932237</v>
      </c>
      <c r="U672" s="98">
        <f t="shared" si="207"/>
        <v>2176.8000000000002</v>
      </c>
      <c r="V672" s="98">
        <f t="shared" si="199"/>
        <v>745.19999999999982</v>
      </c>
      <c r="W672" s="98">
        <f t="shared" si="211"/>
        <v>58.44</v>
      </c>
      <c r="X672" s="52" t="s">
        <v>45</v>
      </c>
      <c r="Y672" s="15"/>
      <c r="AA672" s="57">
        <f t="shared" si="208"/>
        <v>2922</v>
      </c>
      <c r="AB672" s="57"/>
      <c r="AC672" s="57">
        <f t="shared" si="200"/>
        <v>2922</v>
      </c>
      <c r="AD672" s="57">
        <f t="shared" si="209"/>
        <v>2118.36</v>
      </c>
      <c r="AE672" s="57">
        <f t="shared" si="201"/>
        <v>2922</v>
      </c>
      <c r="AF672" s="57">
        <f t="shared" si="202"/>
        <v>2922</v>
      </c>
      <c r="AG672" s="15">
        <f t="shared" si="203"/>
        <v>2922</v>
      </c>
      <c r="AH672" s="74">
        <v>25</v>
      </c>
      <c r="AI672" s="304">
        <f t="shared" si="204"/>
        <v>35.498459958932237</v>
      </c>
      <c r="AJ672" s="304">
        <f t="shared" si="205"/>
        <v>36.248459958932237</v>
      </c>
      <c r="AK672" s="106">
        <f t="shared" si="212"/>
        <v>2922</v>
      </c>
      <c r="AL672" s="57">
        <f t="shared" si="210"/>
        <v>2922</v>
      </c>
      <c r="AM672" s="106">
        <f t="shared" si="206"/>
        <v>2922</v>
      </c>
    </row>
    <row r="673" spans="1:39" x14ac:dyDescent="0.3">
      <c r="A673" s="51">
        <v>5</v>
      </c>
      <c r="B673" s="51" t="s">
        <v>15</v>
      </c>
      <c r="C673" s="51">
        <v>331</v>
      </c>
      <c r="D673" s="51" t="s">
        <v>18</v>
      </c>
      <c r="E673" s="51"/>
      <c r="F673" s="51">
        <v>13260</v>
      </c>
      <c r="G673" s="71" t="s">
        <v>573</v>
      </c>
      <c r="H673" s="312">
        <v>6</v>
      </c>
      <c r="I673" t="s">
        <v>612</v>
      </c>
      <c r="J673" s="53">
        <v>30133</v>
      </c>
      <c r="K673" s="47">
        <v>1982</v>
      </c>
      <c r="L673" s="4">
        <v>7</v>
      </c>
      <c r="M673" s="52">
        <v>8850</v>
      </c>
      <c r="N673" s="49"/>
      <c r="O673" s="49"/>
      <c r="P673" s="49">
        <v>8850</v>
      </c>
      <c r="Q673" s="49">
        <v>0</v>
      </c>
      <c r="R673" s="52">
        <f t="shared" si="197"/>
        <v>8850</v>
      </c>
      <c r="S673" s="51">
        <v>50</v>
      </c>
      <c r="T673" s="99">
        <f t="shared" si="198"/>
        <v>37.248459958932237</v>
      </c>
      <c r="U673" s="98">
        <f t="shared" si="207"/>
        <v>6592.9774127310056</v>
      </c>
      <c r="V673" s="98">
        <f t="shared" si="199"/>
        <v>2257.0225872689944</v>
      </c>
      <c r="W673" s="98">
        <f t="shared" si="211"/>
        <v>177</v>
      </c>
      <c r="X673" s="52" t="s">
        <v>45</v>
      </c>
      <c r="Y673" s="15"/>
      <c r="AA673" s="57">
        <f t="shared" si="208"/>
        <v>8850</v>
      </c>
      <c r="AB673" s="57"/>
      <c r="AC673" s="57">
        <f t="shared" si="200"/>
        <v>8850</v>
      </c>
      <c r="AD673" s="57">
        <f t="shared" si="209"/>
        <v>6415.98</v>
      </c>
      <c r="AE673" s="57">
        <f t="shared" si="201"/>
        <v>8850</v>
      </c>
      <c r="AF673" s="57">
        <f t="shared" si="202"/>
        <v>8850</v>
      </c>
      <c r="AG673" s="15">
        <f t="shared" si="203"/>
        <v>8850</v>
      </c>
      <c r="AH673" s="74">
        <v>25</v>
      </c>
      <c r="AI673" s="304">
        <f t="shared" si="204"/>
        <v>35.498459958932237</v>
      </c>
      <c r="AJ673" s="304">
        <f t="shared" si="205"/>
        <v>36.248459958932237</v>
      </c>
      <c r="AK673" s="106">
        <f t="shared" si="212"/>
        <v>8850</v>
      </c>
      <c r="AL673" s="57">
        <f t="shared" si="210"/>
        <v>8850</v>
      </c>
      <c r="AM673" s="106">
        <f t="shared" si="206"/>
        <v>8850</v>
      </c>
    </row>
    <row r="674" spans="1:39" x14ac:dyDescent="0.3">
      <c r="A674" s="51">
        <v>5</v>
      </c>
      <c r="B674" s="51" t="s">
        <v>15</v>
      </c>
      <c r="C674" s="51">
        <v>331</v>
      </c>
      <c r="D674" s="51" t="s">
        <v>18</v>
      </c>
      <c r="E674" s="51"/>
      <c r="F674" s="51">
        <v>13260</v>
      </c>
      <c r="G674" s="71" t="s">
        <v>574</v>
      </c>
      <c r="H674" s="312">
        <v>7</v>
      </c>
      <c r="I674" t="s">
        <v>623</v>
      </c>
      <c r="J674" s="53">
        <v>30133</v>
      </c>
      <c r="K674" s="47">
        <v>1982</v>
      </c>
      <c r="L674" s="4">
        <v>7</v>
      </c>
      <c r="M674" s="52">
        <v>8777</v>
      </c>
      <c r="N674" s="49"/>
      <c r="O674" s="49"/>
      <c r="P674" s="49">
        <v>8777</v>
      </c>
      <c r="Q674" s="49">
        <v>0</v>
      </c>
      <c r="R674" s="52">
        <f t="shared" si="197"/>
        <v>8777</v>
      </c>
      <c r="S674" s="51">
        <v>50</v>
      </c>
      <c r="T674" s="99">
        <f t="shared" si="198"/>
        <v>37.248459958932237</v>
      </c>
      <c r="U674" s="98">
        <f t="shared" si="207"/>
        <v>6538.5946611909649</v>
      </c>
      <c r="V674" s="98">
        <f t="shared" si="199"/>
        <v>2238.4053388090351</v>
      </c>
      <c r="W674" s="98">
        <f t="shared" si="211"/>
        <v>175.54</v>
      </c>
      <c r="X674" s="52" t="s">
        <v>45</v>
      </c>
      <c r="Y674" s="15"/>
      <c r="AA674" s="57">
        <f t="shared" si="208"/>
        <v>8777</v>
      </c>
      <c r="AB674" s="57"/>
      <c r="AC674" s="57">
        <f t="shared" si="200"/>
        <v>8777</v>
      </c>
      <c r="AD674" s="57">
        <f t="shared" si="209"/>
        <v>6363.05</v>
      </c>
      <c r="AE674" s="57">
        <f t="shared" si="201"/>
        <v>8777</v>
      </c>
      <c r="AF674" s="57">
        <f t="shared" si="202"/>
        <v>8777</v>
      </c>
      <c r="AG674" s="15">
        <f t="shared" si="203"/>
        <v>8777</v>
      </c>
      <c r="AH674" s="74">
        <v>25</v>
      </c>
      <c r="AI674" s="304">
        <f t="shared" si="204"/>
        <v>35.498459958932237</v>
      </c>
      <c r="AJ674" s="304">
        <f t="shared" si="205"/>
        <v>36.248459958932237</v>
      </c>
      <c r="AK674" s="106">
        <f t="shared" si="212"/>
        <v>8777</v>
      </c>
      <c r="AL674" s="57">
        <f t="shared" si="210"/>
        <v>8777</v>
      </c>
      <c r="AM674" s="106">
        <f t="shared" si="206"/>
        <v>8777</v>
      </c>
    </row>
    <row r="675" spans="1:39" x14ac:dyDescent="0.3">
      <c r="A675" s="51">
        <v>5</v>
      </c>
      <c r="B675" s="51" t="s">
        <v>15</v>
      </c>
      <c r="C675" s="51">
        <v>331</v>
      </c>
      <c r="D675" s="51" t="s">
        <v>18</v>
      </c>
      <c r="E675" s="51"/>
      <c r="F675" s="51">
        <v>13260</v>
      </c>
      <c r="G675" s="71" t="s">
        <v>575</v>
      </c>
      <c r="H675" s="312">
        <v>8</v>
      </c>
      <c r="I675" t="s">
        <v>604</v>
      </c>
      <c r="J675" s="53">
        <v>30133</v>
      </c>
      <c r="K675" s="47">
        <v>1982</v>
      </c>
      <c r="L675" s="4">
        <v>7</v>
      </c>
      <c r="M675" s="52">
        <v>6909</v>
      </c>
      <c r="N675" s="49"/>
      <c r="O675" s="49"/>
      <c r="P675" s="49">
        <v>6909</v>
      </c>
      <c r="Q675" s="49">
        <v>0</v>
      </c>
      <c r="R675" s="52">
        <f t="shared" si="197"/>
        <v>6909</v>
      </c>
      <c r="S675" s="51">
        <v>50</v>
      </c>
      <c r="T675" s="99">
        <f t="shared" si="198"/>
        <v>37.248459958932237</v>
      </c>
      <c r="U675" s="98">
        <f t="shared" si="207"/>
        <v>5146.992197125257</v>
      </c>
      <c r="V675" s="98">
        <f t="shared" si="199"/>
        <v>1762.007802874743</v>
      </c>
      <c r="W675" s="98">
        <f t="shared" si="211"/>
        <v>138.18</v>
      </c>
      <c r="X675" s="52" t="s">
        <v>45</v>
      </c>
      <c r="Y675" s="15"/>
      <c r="AA675" s="57">
        <f t="shared" si="208"/>
        <v>6909</v>
      </c>
      <c r="AB675" s="57"/>
      <c r="AC675" s="57">
        <f t="shared" si="200"/>
        <v>6909</v>
      </c>
      <c r="AD675" s="57">
        <f t="shared" si="209"/>
        <v>5008.8100000000004</v>
      </c>
      <c r="AE675" s="57">
        <f t="shared" si="201"/>
        <v>6909</v>
      </c>
      <c r="AF675" s="57">
        <f t="shared" si="202"/>
        <v>6909</v>
      </c>
      <c r="AG675" s="15">
        <f t="shared" si="203"/>
        <v>6909</v>
      </c>
      <c r="AH675" s="74">
        <v>25</v>
      </c>
      <c r="AI675" s="304">
        <f t="shared" si="204"/>
        <v>35.498459958932237</v>
      </c>
      <c r="AJ675" s="304">
        <f t="shared" si="205"/>
        <v>36.248459958932237</v>
      </c>
      <c r="AK675" s="106">
        <f t="shared" si="212"/>
        <v>6909</v>
      </c>
      <c r="AL675" s="57">
        <f t="shared" si="210"/>
        <v>6909</v>
      </c>
      <c r="AM675" s="106">
        <f t="shared" si="206"/>
        <v>6909</v>
      </c>
    </row>
    <row r="676" spans="1:39" x14ac:dyDescent="0.3">
      <c r="A676" s="51">
        <v>5</v>
      </c>
      <c r="B676" s="51" t="s">
        <v>15</v>
      </c>
      <c r="C676" s="51">
        <v>331</v>
      </c>
      <c r="D676" s="51" t="s">
        <v>18</v>
      </c>
      <c r="E676" s="51"/>
      <c r="F676" s="51">
        <v>13260</v>
      </c>
      <c r="G676" s="71" t="s">
        <v>577</v>
      </c>
      <c r="H676" s="311">
        <v>12</v>
      </c>
      <c r="I676" t="s">
        <v>631</v>
      </c>
      <c r="J676" s="53">
        <v>30133</v>
      </c>
      <c r="K676" s="47">
        <v>1982</v>
      </c>
      <c r="L676" s="4">
        <v>7</v>
      </c>
      <c r="M676" s="52">
        <v>14000</v>
      </c>
      <c r="N676" s="49"/>
      <c r="O676" s="49"/>
      <c r="P676" s="49">
        <v>14000</v>
      </c>
      <c r="Q676" s="49">
        <v>0</v>
      </c>
      <c r="R676" s="52">
        <f t="shared" si="197"/>
        <v>14000</v>
      </c>
      <c r="S676" s="51">
        <v>50</v>
      </c>
      <c r="T676" s="99">
        <f t="shared" si="198"/>
        <v>37.248459958932237</v>
      </c>
      <c r="U676" s="98">
        <f t="shared" si="207"/>
        <v>10429.568788501027</v>
      </c>
      <c r="V676" s="98">
        <f t="shared" si="199"/>
        <v>3570.4312114989734</v>
      </c>
      <c r="W676" s="98">
        <f t="shared" si="211"/>
        <v>280</v>
      </c>
      <c r="X676" s="52" t="s">
        <v>45</v>
      </c>
      <c r="Y676" s="15"/>
      <c r="AA676" s="57">
        <f t="shared" si="208"/>
        <v>14000</v>
      </c>
      <c r="AB676" s="57"/>
      <c r="AC676" s="57">
        <f t="shared" si="200"/>
        <v>14000</v>
      </c>
      <c r="AD676" s="57">
        <f t="shared" si="209"/>
        <v>10149.57</v>
      </c>
      <c r="AE676" s="57">
        <f t="shared" si="201"/>
        <v>14000</v>
      </c>
      <c r="AF676" s="57">
        <f t="shared" si="202"/>
        <v>14000</v>
      </c>
      <c r="AG676" s="15">
        <f t="shared" si="203"/>
        <v>14000</v>
      </c>
      <c r="AH676" s="74">
        <v>25</v>
      </c>
      <c r="AI676" s="304">
        <f t="shared" si="204"/>
        <v>35.498459958932237</v>
      </c>
      <c r="AJ676" s="304">
        <f t="shared" si="205"/>
        <v>36.248459958932237</v>
      </c>
      <c r="AK676" s="106">
        <f t="shared" si="212"/>
        <v>14000</v>
      </c>
      <c r="AL676" s="57">
        <f t="shared" si="210"/>
        <v>14000</v>
      </c>
      <c r="AM676" s="106">
        <f t="shared" si="206"/>
        <v>14000</v>
      </c>
    </row>
    <row r="677" spans="1:39" x14ac:dyDescent="0.3">
      <c r="A677" s="51">
        <v>5</v>
      </c>
      <c r="B677" s="51" t="s">
        <v>15</v>
      </c>
      <c r="C677" s="51">
        <v>331</v>
      </c>
      <c r="D677" s="51" t="s">
        <v>18</v>
      </c>
      <c r="E677" s="51"/>
      <c r="F677" s="51">
        <v>13260</v>
      </c>
      <c r="G677" s="71" t="s">
        <v>586</v>
      </c>
      <c r="H677" s="312">
        <v>23</v>
      </c>
      <c r="I677" t="s">
        <v>614</v>
      </c>
      <c r="J677" s="53">
        <v>30133</v>
      </c>
      <c r="K677" s="47">
        <v>1982</v>
      </c>
      <c r="L677" s="4">
        <v>7</v>
      </c>
      <c r="M677" s="52">
        <v>4000</v>
      </c>
      <c r="N677" s="49"/>
      <c r="O677" s="49"/>
      <c r="P677" s="49">
        <v>4000</v>
      </c>
      <c r="Q677" s="49">
        <v>0</v>
      </c>
      <c r="R677" s="52">
        <f t="shared" si="197"/>
        <v>4000</v>
      </c>
      <c r="S677" s="51">
        <v>50</v>
      </c>
      <c r="T677" s="99">
        <f t="shared" si="198"/>
        <v>37.248459958932237</v>
      </c>
      <c r="U677" s="98">
        <f t="shared" si="207"/>
        <v>2979.8767967145791</v>
      </c>
      <c r="V677" s="98">
        <f t="shared" si="199"/>
        <v>1020.1232032854209</v>
      </c>
      <c r="W677" s="98">
        <f t="shared" si="211"/>
        <v>80</v>
      </c>
      <c r="X677" s="52" t="s">
        <v>45</v>
      </c>
      <c r="Y677" s="15"/>
      <c r="AA677" s="57">
        <f t="shared" si="208"/>
        <v>4000</v>
      </c>
      <c r="AB677" s="57"/>
      <c r="AC677" s="57">
        <f t="shared" si="200"/>
        <v>4000</v>
      </c>
      <c r="AD677" s="57">
        <f t="shared" si="209"/>
        <v>2899.88</v>
      </c>
      <c r="AE677" s="57">
        <f t="shared" si="201"/>
        <v>4000</v>
      </c>
      <c r="AF677" s="57">
        <f t="shared" si="202"/>
        <v>4000</v>
      </c>
      <c r="AG677" s="15">
        <f t="shared" si="203"/>
        <v>4000</v>
      </c>
      <c r="AH677" s="74">
        <v>25</v>
      </c>
      <c r="AI677" s="304">
        <f t="shared" si="204"/>
        <v>35.498459958932237</v>
      </c>
      <c r="AJ677" s="304">
        <f t="shared" si="205"/>
        <v>36.248459958932237</v>
      </c>
      <c r="AK677" s="106">
        <f t="shared" si="212"/>
        <v>4000</v>
      </c>
      <c r="AL677" s="57">
        <f t="shared" si="210"/>
        <v>4000</v>
      </c>
      <c r="AM677" s="106">
        <f t="shared" si="206"/>
        <v>4000</v>
      </c>
    </row>
    <row r="678" spans="1:39" x14ac:dyDescent="0.3">
      <c r="A678" s="51">
        <v>5</v>
      </c>
      <c r="B678" s="51" t="s">
        <v>15</v>
      </c>
      <c r="C678" s="51">
        <v>331</v>
      </c>
      <c r="D678" s="51" t="s">
        <v>18</v>
      </c>
      <c r="E678" s="51"/>
      <c r="F678" s="51">
        <v>13260</v>
      </c>
      <c r="G678" s="71" t="s">
        <v>573</v>
      </c>
      <c r="H678" s="312">
        <v>6</v>
      </c>
      <c r="I678" t="s">
        <v>612</v>
      </c>
      <c r="J678" s="53">
        <v>30498</v>
      </c>
      <c r="K678" s="47">
        <v>1983</v>
      </c>
      <c r="L678" s="4">
        <v>7</v>
      </c>
      <c r="M678" s="52">
        <v>700</v>
      </c>
      <c r="N678" s="49"/>
      <c r="O678" s="49"/>
      <c r="P678" s="49">
        <v>700</v>
      </c>
      <c r="Q678" s="49">
        <v>0</v>
      </c>
      <c r="R678" s="52">
        <f t="shared" si="197"/>
        <v>700</v>
      </c>
      <c r="S678" s="51">
        <v>50</v>
      </c>
      <c r="T678" s="99">
        <f t="shared" si="198"/>
        <v>36.249144421629019</v>
      </c>
      <c r="U678" s="98">
        <f t="shared" si="207"/>
        <v>507.48802190280628</v>
      </c>
      <c r="V678" s="98">
        <f t="shared" si="199"/>
        <v>192.51197809719372</v>
      </c>
      <c r="W678" s="98">
        <f t="shared" si="211"/>
        <v>14</v>
      </c>
      <c r="X678" s="52" t="s">
        <v>45</v>
      </c>
      <c r="Y678" s="15"/>
      <c r="AA678" s="57">
        <f t="shared" si="208"/>
        <v>700</v>
      </c>
      <c r="AB678" s="57"/>
      <c r="AC678" s="57">
        <f t="shared" si="200"/>
        <v>700</v>
      </c>
      <c r="AD678" s="57">
        <f t="shared" si="209"/>
        <v>493.49</v>
      </c>
      <c r="AE678" s="57">
        <f t="shared" si="201"/>
        <v>700</v>
      </c>
      <c r="AF678" s="57">
        <f t="shared" si="202"/>
        <v>700</v>
      </c>
      <c r="AG678" s="15">
        <f t="shared" si="203"/>
        <v>700</v>
      </c>
      <c r="AH678" s="74">
        <v>25</v>
      </c>
      <c r="AI678" s="304">
        <f t="shared" si="204"/>
        <v>34.499144421629019</v>
      </c>
      <c r="AJ678" s="304">
        <f t="shared" si="205"/>
        <v>35.249144421629019</v>
      </c>
      <c r="AK678" s="106">
        <f t="shared" si="212"/>
        <v>700</v>
      </c>
      <c r="AL678" s="57">
        <f t="shared" si="210"/>
        <v>700</v>
      </c>
      <c r="AM678" s="106">
        <f t="shared" si="206"/>
        <v>700</v>
      </c>
    </row>
    <row r="679" spans="1:39" x14ac:dyDescent="0.3">
      <c r="A679" s="51">
        <v>5</v>
      </c>
      <c r="B679" s="51" t="s">
        <v>15</v>
      </c>
      <c r="C679" s="51">
        <v>331</v>
      </c>
      <c r="D679" s="51" t="s">
        <v>18</v>
      </c>
      <c r="E679" s="51"/>
      <c r="F679" s="51">
        <v>13260</v>
      </c>
      <c r="G679" s="71" t="s">
        <v>575</v>
      </c>
      <c r="H679" s="312">
        <v>8</v>
      </c>
      <c r="I679" t="s">
        <v>604</v>
      </c>
      <c r="J679" s="53">
        <v>30498</v>
      </c>
      <c r="K679" s="47">
        <v>1983</v>
      </c>
      <c r="L679" s="4">
        <v>7</v>
      </c>
      <c r="M679" s="52">
        <v>5652</v>
      </c>
      <c r="N679" s="49"/>
      <c r="O679" s="49"/>
      <c r="P679" s="49">
        <v>5652</v>
      </c>
      <c r="Q679" s="49">
        <v>0</v>
      </c>
      <c r="R679" s="52">
        <f t="shared" si="197"/>
        <v>5652</v>
      </c>
      <c r="S679" s="51">
        <v>50</v>
      </c>
      <c r="T679" s="99">
        <f t="shared" si="198"/>
        <v>36.249144421629019</v>
      </c>
      <c r="U679" s="98">
        <f t="shared" si="207"/>
        <v>4097.6032854209443</v>
      </c>
      <c r="V679" s="98">
        <f t="shared" si="199"/>
        <v>1554.3967145790557</v>
      </c>
      <c r="W679" s="98">
        <f t="shared" si="211"/>
        <v>113.04</v>
      </c>
      <c r="X679" s="52" t="s">
        <v>45</v>
      </c>
      <c r="Y679" s="15"/>
      <c r="AA679" s="57">
        <f t="shared" si="208"/>
        <v>5652</v>
      </c>
      <c r="AB679" s="57"/>
      <c r="AC679" s="57">
        <f t="shared" si="200"/>
        <v>5652</v>
      </c>
      <c r="AD679" s="57">
        <f t="shared" si="209"/>
        <v>3984.56</v>
      </c>
      <c r="AE679" s="57">
        <f t="shared" si="201"/>
        <v>5652</v>
      </c>
      <c r="AF679" s="57">
        <f t="shared" si="202"/>
        <v>5652</v>
      </c>
      <c r="AG679" s="15">
        <f t="shared" si="203"/>
        <v>5652</v>
      </c>
      <c r="AH679" s="74">
        <v>25</v>
      </c>
      <c r="AI679" s="304">
        <f t="shared" si="204"/>
        <v>34.499144421629019</v>
      </c>
      <c r="AJ679" s="304">
        <f t="shared" si="205"/>
        <v>35.249144421629019</v>
      </c>
      <c r="AK679" s="106">
        <f t="shared" si="212"/>
        <v>5652</v>
      </c>
      <c r="AL679" s="57">
        <f t="shared" si="210"/>
        <v>5652</v>
      </c>
      <c r="AM679" s="106">
        <f t="shared" si="206"/>
        <v>5652</v>
      </c>
    </row>
    <row r="680" spans="1:39" x14ac:dyDescent="0.3">
      <c r="A680" s="51">
        <v>5</v>
      </c>
      <c r="B680" s="51" t="s">
        <v>15</v>
      </c>
      <c r="C680" s="51">
        <v>331</v>
      </c>
      <c r="D680" s="51" t="s">
        <v>18</v>
      </c>
      <c r="E680" s="51"/>
      <c r="F680" s="51">
        <v>13260</v>
      </c>
      <c r="G680" s="71" t="s">
        <v>585</v>
      </c>
      <c r="H680" s="312">
        <v>22</v>
      </c>
      <c r="I680" t="s">
        <v>615</v>
      </c>
      <c r="J680" s="53">
        <v>30498</v>
      </c>
      <c r="K680" s="47">
        <v>1983</v>
      </c>
      <c r="L680" s="4">
        <v>7</v>
      </c>
      <c r="M680" s="52">
        <v>16500</v>
      </c>
      <c r="N680" s="49"/>
      <c r="O680" s="49"/>
      <c r="P680" s="49">
        <v>16500</v>
      </c>
      <c r="Q680" s="49">
        <v>0</v>
      </c>
      <c r="R680" s="52">
        <f t="shared" si="197"/>
        <v>16500</v>
      </c>
      <c r="S680" s="51">
        <v>50</v>
      </c>
      <c r="T680" s="99">
        <f t="shared" si="198"/>
        <v>36.249144421629019</v>
      </c>
      <c r="U680" s="98">
        <f t="shared" si="207"/>
        <v>11962.217659137577</v>
      </c>
      <c r="V680" s="98">
        <f t="shared" si="199"/>
        <v>4537.7823408624226</v>
      </c>
      <c r="W680" s="98">
        <f t="shared" si="211"/>
        <v>330</v>
      </c>
      <c r="X680" s="52" t="s">
        <v>45</v>
      </c>
      <c r="Y680" s="15"/>
      <c r="AA680" s="57">
        <f t="shared" si="208"/>
        <v>16500</v>
      </c>
      <c r="AB680" s="57"/>
      <c r="AC680" s="57">
        <f t="shared" si="200"/>
        <v>16500</v>
      </c>
      <c r="AD680" s="57">
        <f t="shared" si="209"/>
        <v>11632.22</v>
      </c>
      <c r="AE680" s="57">
        <f t="shared" si="201"/>
        <v>16500</v>
      </c>
      <c r="AF680" s="57">
        <f t="shared" si="202"/>
        <v>16500</v>
      </c>
      <c r="AG680" s="15">
        <f t="shared" si="203"/>
        <v>16500</v>
      </c>
      <c r="AH680" s="74">
        <v>25</v>
      </c>
      <c r="AI680" s="304">
        <f t="shared" si="204"/>
        <v>34.499144421629019</v>
      </c>
      <c r="AJ680" s="304">
        <f t="shared" si="205"/>
        <v>35.249144421629019</v>
      </c>
      <c r="AK680" s="106">
        <f t="shared" si="212"/>
        <v>16500</v>
      </c>
      <c r="AL680" s="57">
        <f t="shared" si="210"/>
        <v>16500</v>
      </c>
      <c r="AM680" s="106">
        <f t="shared" si="206"/>
        <v>16500</v>
      </c>
    </row>
    <row r="681" spans="1:39" x14ac:dyDescent="0.3">
      <c r="A681" s="51">
        <v>5</v>
      </c>
      <c r="B681" s="51" t="s">
        <v>15</v>
      </c>
      <c r="C681" s="51">
        <v>331</v>
      </c>
      <c r="D681" s="51" t="s">
        <v>18</v>
      </c>
      <c r="E681" s="51"/>
      <c r="F681" s="51">
        <v>13260</v>
      </c>
      <c r="G681" s="71" t="s">
        <v>590</v>
      </c>
      <c r="H681" s="312">
        <v>29</v>
      </c>
      <c r="I681" t="s">
        <v>616</v>
      </c>
      <c r="J681" s="53">
        <v>30864</v>
      </c>
      <c r="K681" s="47">
        <v>1984</v>
      </c>
      <c r="L681" s="4">
        <v>7</v>
      </c>
      <c r="M681" s="52">
        <v>18000</v>
      </c>
      <c r="N681" s="49"/>
      <c r="O681" s="49"/>
      <c r="P681" s="49">
        <v>18000</v>
      </c>
      <c r="Q681" s="49">
        <v>0</v>
      </c>
      <c r="R681" s="52">
        <f t="shared" si="197"/>
        <v>18000</v>
      </c>
      <c r="S681" s="51">
        <v>50</v>
      </c>
      <c r="T681" s="99">
        <f t="shared" si="198"/>
        <v>35.247091033538673</v>
      </c>
      <c r="U681" s="98">
        <f t="shared" si="207"/>
        <v>12688.952772073922</v>
      </c>
      <c r="V681" s="98">
        <f t="shared" si="199"/>
        <v>5311.0472279260775</v>
      </c>
      <c r="W681" s="98">
        <f t="shared" si="211"/>
        <v>360</v>
      </c>
      <c r="X681" s="52" t="s">
        <v>45</v>
      </c>
      <c r="Y681" s="15"/>
      <c r="AA681" s="57">
        <f t="shared" si="208"/>
        <v>18000</v>
      </c>
      <c r="AB681" s="57"/>
      <c r="AC681" s="57">
        <f t="shared" si="200"/>
        <v>18000</v>
      </c>
      <c r="AD681" s="57">
        <f t="shared" si="209"/>
        <v>12328.95</v>
      </c>
      <c r="AE681" s="57">
        <f t="shared" si="201"/>
        <v>18000</v>
      </c>
      <c r="AF681" s="57">
        <f t="shared" si="202"/>
        <v>18000</v>
      </c>
      <c r="AG681" s="15">
        <f t="shared" si="203"/>
        <v>18000</v>
      </c>
      <c r="AH681" s="74">
        <v>25</v>
      </c>
      <c r="AI681" s="304">
        <f t="shared" si="204"/>
        <v>33.497091033538673</v>
      </c>
      <c r="AJ681" s="304">
        <f t="shared" si="205"/>
        <v>34.247091033538673</v>
      </c>
      <c r="AK681" s="106">
        <f t="shared" si="212"/>
        <v>18000</v>
      </c>
      <c r="AL681" s="57">
        <f t="shared" si="210"/>
        <v>18000</v>
      </c>
      <c r="AM681" s="106">
        <f t="shared" si="206"/>
        <v>18000</v>
      </c>
    </row>
    <row r="682" spans="1:39" x14ac:dyDescent="0.3">
      <c r="A682" s="51">
        <v>5</v>
      </c>
      <c r="B682" s="51" t="s">
        <v>15</v>
      </c>
      <c r="C682" s="51">
        <v>331</v>
      </c>
      <c r="D682" s="51" t="s">
        <v>18</v>
      </c>
      <c r="E682" s="51"/>
      <c r="F682" s="51">
        <v>13260</v>
      </c>
      <c r="G682" s="71" t="s">
        <v>578</v>
      </c>
      <c r="H682" s="312">
        <v>13</v>
      </c>
      <c r="I682" t="s">
        <v>617</v>
      </c>
      <c r="J682" s="53">
        <v>31229</v>
      </c>
      <c r="K682" s="47">
        <v>1985</v>
      </c>
      <c r="L682" s="4">
        <v>7</v>
      </c>
      <c r="M682" s="52">
        <v>30000</v>
      </c>
      <c r="N682" s="49"/>
      <c r="O682" s="49"/>
      <c r="P682" s="49">
        <v>30000</v>
      </c>
      <c r="Q682" s="49">
        <v>0</v>
      </c>
      <c r="R682" s="52">
        <f t="shared" si="197"/>
        <v>30000</v>
      </c>
      <c r="S682" s="51">
        <v>50</v>
      </c>
      <c r="T682" s="99">
        <f t="shared" si="198"/>
        <v>34.247775496235455</v>
      </c>
      <c r="U682" s="98">
        <f t="shared" si="207"/>
        <v>20548.665297741274</v>
      </c>
      <c r="V682" s="98">
        <f t="shared" si="199"/>
        <v>9451.3347022587259</v>
      </c>
      <c r="W682" s="98">
        <f t="shared" si="211"/>
        <v>600</v>
      </c>
      <c r="X682" s="52" t="s">
        <v>45</v>
      </c>
      <c r="Y682" s="15"/>
      <c r="AA682" s="57">
        <f t="shared" si="208"/>
        <v>30000</v>
      </c>
      <c r="AB682" s="57"/>
      <c r="AC682" s="57">
        <f t="shared" si="200"/>
        <v>30000</v>
      </c>
      <c r="AD682" s="57">
        <f t="shared" si="209"/>
        <v>19948.669999999998</v>
      </c>
      <c r="AE682" s="57">
        <f t="shared" si="201"/>
        <v>30000</v>
      </c>
      <c r="AF682" s="57">
        <f t="shared" si="202"/>
        <v>30000</v>
      </c>
      <c r="AG682" s="15">
        <f t="shared" si="203"/>
        <v>30000</v>
      </c>
      <c r="AH682" s="74">
        <v>25</v>
      </c>
      <c r="AI682" s="304">
        <f t="shared" si="204"/>
        <v>32.497775496235455</v>
      </c>
      <c r="AJ682" s="304">
        <f t="shared" si="205"/>
        <v>33.247775496235455</v>
      </c>
      <c r="AK682" s="106">
        <f t="shared" si="212"/>
        <v>30000</v>
      </c>
      <c r="AL682" s="57">
        <f t="shared" si="210"/>
        <v>30000</v>
      </c>
      <c r="AM682" s="106">
        <f t="shared" si="206"/>
        <v>30000</v>
      </c>
    </row>
    <row r="683" spans="1:39" x14ac:dyDescent="0.3">
      <c r="A683" s="51">
        <v>5</v>
      </c>
      <c r="B683" s="51" t="s">
        <v>15</v>
      </c>
      <c r="C683" s="51">
        <v>331</v>
      </c>
      <c r="D683" s="51" t="s">
        <v>18</v>
      </c>
      <c r="E683" s="51"/>
      <c r="F683" s="51">
        <v>13260</v>
      </c>
      <c r="G683" s="71" t="s">
        <v>580</v>
      </c>
      <c r="H683" s="312">
        <v>15</v>
      </c>
      <c r="I683" t="s">
        <v>618</v>
      </c>
      <c r="J683" s="53">
        <v>31229</v>
      </c>
      <c r="K683" s="47">
        <v>1985</v>
      </c>
      <c r="L683" s="4">
        <v>7</v>
      </c>
      <c r="M683" s="52">
        <v>30000</v>
      </c>
      <c r="N683" s="49"/>
      <c r="O683" s="49"/>
      <c r="P683" s="49">
        <v>30000</v>
      </c>
      <c r="Q683" s="49">
        <v>0</v>
      </c>
      <c r="R683" s="52">
        <f t="shared" si="197"/>
        <v>30000</v>
      </c>
      <c r="S683" s="51">
        <v>50</v>
      </c>
      <c r="T683" s="99">
        <f t="shared" si="198"/>
        <v>34.247775496235455</v>
      </c>
      <c r="U683" s="98">
        <f t="shared" si="207"/>
        <v>20548.665297741274</v>
      </c>
      <c r="V683" s="98">
        <f t="shared" si="199"/>
        <v>9451.3347022587259</v>
      </c>
      <c r="W683" s="98">
        <f t="shared" si="211"/>
        <v>600</v>
      </c>
      <c r="X683" s="52" t="s">
        <v>45</v>
      </c>
      <c r="Y683" s="15"/>
      <c r="AA683" s="57">
        <f t="shared" si="208"/>
        <v>30000</v>
      </c>
      <c r="AB683" s="57"/>
      <c r="AC683" s="57">
        <f t="shared" si="200"/>
        <v>30000</v>
      </c>
      <c r="AD683" s="57">
        <f t="shared" si="209"/>
        <v>19948.669999999998</v>
      </c>
      <c r="AE683" s="57">
        <f t="shared" ref="AE683:AE714" si="213">+M683+N683+Q683</f>
        <v>30000</v>
      </c>
      <c r="AF683" s="57">
        <f t="shared" si="202"/>
        <v>30000</v>
      </c>
      <c r="AG683" s="15">
        <f t="shared" si="203"/>
        <v>30000</v>
      </c>
      <c r="AH683" s="74">
        <v>25</v>
      </c>
      <c r="AI683" s="304">
        <f t="shared" ref="AI683:AI714" si="214">+T683-1.75</f>
        <v>32.497775496235455</v>
      </c>
      <c r="AJ683" s="304">
        <f t="shared" si="205"/>
        <v>33.247775496235455</v>
      </c>
      <c r="AK683" s="106">
        <f t="shared" si="212"/>
        <v>30000</v>
      </c>
      <c r="AL683" s="57">
        <f t="shared" si="210"/>
        <v>30000</v>
      </c>
      <c r="AM683" s="106">
        <f t="shared" ref="AM683:AM714" si="215">ROUND(IF(T683&gt;AH683,AG683,T683/AH683*AG683),2)</f>
        <v>30000</v>
      </c>
    </row>
    <row r="684" spans="1:39" x14ac:dyDescent="0.3">
      <c r="A684" s="51">
        <v>5</v>
      </c>
      <c r="B684" s="51" t="s">
        <v>15</v>
      </c>
      <c r="C684" s="51">
        <v>331</v>
      </c>
      <c r="D684" s="51" t="s">
        <v>18</v>
      </c>
      <c r="E684" s="51"/>
      <c r="F684" s="51">
        <v>13260</v>
      </c>
      <c r="G684" s="71" t="s">
        <v>589</v>
      </c>
      <c r="H684" s="312">
        <v>27</v>
      </c>
      <c r="I684" t="s">
        <v>620</v>
      </c>
      <c r="J684" s="53">
        <v>31229</v>
      </c>
      <c r="K684" s="47">
        <v>1985</v>
      </c>
      <c r="L684" s="4">
        <v>7</v>
      </c>
      <c r="M684" s="52">
        <v>28800</v>
      </c>
      <c r="N684" s="49"/>
      <c r="O684" s="49"/>
      <c r="P684" s="49">
        <v>28800</v>
      </c>
      <c r="Q684" s="49">
        <v>0</v>
      </c>
      <c r="R684" s="52">
        <f t="shared" si="197"/>
        <v>28800</v>
      </c>
      <c r="S684" s="51">
        <v>50</v>
      </c>
      <c r="T684" s="99">
        <f t="shared" si="198"/>
        <v>34.247775496235455</v>
      </c>
      <c r="U684" s="98">
        <f t="shared" si="207"/>
        <v>19726.718685831624</v>
      </c>
      <c r="V684" s="98">
        <f t="shared" si="199"/>
        <v>9073.2813141683764</v>
      </c>
      <c r="W684" s="98">
        <f t="shared" si="211"/>
        <v>576</v>
      </c>
      <c r="X684" s="52" t="s">
        <v>45</v>
      </c>
      <c r="Y684" s="15"/>
      <c r="AA684" s="57">
        <f t="shared" si="208"/>
        <v>28800</v>
      </c>
      <c r="AB684" s="57"/>
      <c r="AC684" s="57">
        <f t="shared" si="200"/>
        <v>28800</v>
      </c>
      <c r="AD684" s="57">
        <f t="shared" si="209"/>
        <v>19150.72</v>
      </c>
      <c r="AE684" s="57">
        <f t="shared" si="213"/>
        <v>28800</v>
      </c>
      <c r="AF684" s="57">
        <f t="shared" si="202"/>
        <v>28800</v>
      </c>
      <c r="AG684" s="15">
        <f t="shared" si="203"/>
        <v>28800</v>
      </c>
      <c r="AH684" s="74">
        <v>25</v>
      </c>
      <c r="AI684" s="304">
        <f t="shared" si="214"/>
        <v>32.497775496235455</v>
      </c>
      <c r="AJ684" s="304">
        <f t="shared" si="205"/>
        <v>33.247775496235455</v>
      </c>
      <c r="AK684" s="106">
        <f t="shared" si="212"/>
        <v>28800</v>
      </c>
      <c r="AL684" s="57">
        <f t="shared" si="210"/>
        <v>28800</v>
      </c>
      <c r="AM684" s="106">
        <f t="shared" si="215"/>
        <v>28800</v>
      </c>
    </row>
    <row r="685" spans="1:39" x14ac:dyDescent="0.3">
      <c r="A685" s="51">
        <v>5</v>
      </c>
      <c r="B685" s="51" t="s">
        <v>15</v>
      </c>
      <c r="C685" s="51">
        <v>331</v>
      </c>
      <c r="D685" s="51" t="s">
        <v>18</v>
      </c>
      <c r="E685" s="51"/>
      <c r="F685" s="51">
        <v>13260</v>
      </c>
      <c r="G685" s="71" t="s">
        <v>591</v>
      </c>
      <c r="H685" s="313">
        <v>28</v>
      </c>
      <c r="I685" s="84" t="s">
        <v>643</v>
      </c>
      <c r="J685" s="53">
        <v>31959</v>
      </c>
      <c r="K685" s="47">
        <v>1987</v>
      </c>
      <c r="L685" s="4">
        <v>7</v>
      </c>
      <c r="M685" s="52">
        <v>7000</v>
      </c>
      <c r="N685" s="49"/>
      <c r="O685" s="49"/>
      <c r="P685" s="49">
        <v>7000</v>
      </c>
      <c r="Q685" s="49">
        <v>0</v>
      </c>
      <c r="R685" s="52">
        <f t="shared" si="197"/>
        <v>7000</v>
      </c>
      <c r="S685" s="51">
        <v>50</v>
      </c>
      <c r="T685" s="99">
        <f t="shared" si="198"/>
        <v>32.249144421629019</v>
      </c>
      <c r="U685" s="98">
        <f t="shared" si="207"/>
        <v>4514.8802190280621</v>
      </c>
      <c r="V685" s="98">
        <f t="shared" si="199"/>
        <v>2485.1197809719379</v>
      </c>
      <c r="W685" s="98">
        <f t="shared" si="211"/>
        <v>140</v>
      </c>
      <c r="X685" s="52" t="s">
        <v>45</v>
      </c>
      <c r="Y685" s="15"/>
      <c r="AA685" s="57">
        <f t="shared" si="208"/>
        <v>7000</v>
      </c>
      <c r="AB685" s="57"/>
      <c r="AC685" s="57">
        <f t="shared" si="200"/>
        <v>7000</v>
      </c>
      <c r="AD685" s="57">
        <f t="shared" si="209"/>
        <v>4374.88</v>
      </c>
      <c r="AE685" s="57">
        <f t="shared" si="213"/>
        <v>7000</v>
      </c>
      <c r="AF685" s="57">
        <f t="shared" si="202"/>
        <v>7000</v>
      </c>
      <c r="AG685" s="15">
        <f t="shared" si="203"/>
        <v>7000</v>
      </c>
      <c r="AH685" s="74">
        <v>25</v>
      </c>
      <c r="AI685" s="304">
        <f t="shared" si="214"/>
        <v>30.499144421629019</v>
      </c>
      <c r="AJ685" s="304">
        <f t="shared" si="205"/>
        <v>31.249144421629019</v>
      </c>
      <c r="AK685" s="106">
        <f t="shared" si="212"/>
        <v>7000</v>
      </c>
      <c r="AL685" s="57">
        <f t="shared" si="210"/>
        <v>7000</v>
      </c>
      <c r="AM685" s="106">
        <f t="shared" si="215"/>
        <v>7000</v>
      </c>
    </row>
    <row r="686" spans="1:39" x14ac:dyDescent="0.3">
      <c r="A686" s="51">
        <v>5</v>
      </c>
      <c r="B686" s="51" t="s">
        <v>15</v>
      </c>
      <c r="C686" s="51">
        <v>331</v>
      </c>
      <c r="D686" s="51" t="s">
        <v>18</v>
      </c>
      <c r="E686" s="51"/>
      <c r="F686" s="51">
        <v>13260</v>
      </c>
      <c r="G686" s="71" t="s">
        <v>576</v>
      </c>
      <c r="H686" s="312">
        <v>11</v>
      </c>
      <c r="I686" t="s">
        <v>644</v>
      </c>
      <c r="J686" s="53">
        <v>33420</v>
      </c>
      <c r="K686" s="47">
        <v>1991</v>
      </c>
      <c r="L686" s="4">
        <v>7</v>
      </c>
      <c r="M686" s="52">
        <v>30000</v>
      </c>
      <c r="N686" s="49"/>
      <c r="O686" s="49"/>
      <c r="P686" s="49">
        <v>30000</v>
      </c>
      <c r="Q686" s="49">
        <v>0</v>
      </c>
      <c r="R686" s="52">
        <f t="shared" si="197"/>
        <v>30000</v>
      </c>
      <c r="S686" s="51">
        <v>50</v>
      </c>
      <c r="T686" s="99">
        <f t="shared" si="198"/>
        <v>28.249144421629023</v>
      </c>
      <c r="U686" s="98">
        <f t="shared" si="207"/>
        <v>16949.486652977412</v>
      </c>
      <c r="V686" s="98">
        <f t="shared" si="199"/>
        <v>13050.513347022588</v>
      </c>
      <c r="W686" s="98">
        <f t="shared" si="211"/>
        <v>600</v>
      </c>
      <c r="X686" s="52" t="s">
        <v>45</v>
      </c>
      <c r="Y686" s="15"/>
      <c r="AA686" s="57">
        <f t="shared" si="208"/>
        <v>30000</v>
      </c>
      <c r="AB686" s="57"/>
      <c r="AC686" s="57">
        <f t="shared" si="200"/>
        <v>30000</v>
      </c>
      <c r="AD686" s="57">
        <f t="shared" si="209"/>
        <v>16349.49</v>
      </c>
      <c r="AE686" s="57">
        <f t="shared" si="213"/>
        <v>30000</v>
      </c>
      <c r="AF686" s="57">
        <f t="shared" si="202"/>
        <v>30000</v>
      </c>
      <c r="AG686" s="15">
        <f t="shared" si="203"/>
        <v>30000</v>
      </c>
      <c r="AH686" s="74">
        <v>25</v>
      </c>
      <c r="AI686" s="304">
        <f t="shared" si="214"/>
        <v>26.499144421629023</v>
      </c>
      <c r="AJ686" s="304">
        <f t="shared" si="205"/>
        <v>27.249144421629023</v>
      </c>
      <c r="AK686" s="106">
        <f t="shared" si="212"/>
        <v>30000</v>
      </c>
      <c r="AL686" s="57">
        <f t="shared" si="210"/>
        <v>30000</v>
      </c>
      <c r="AM686" s="106">
        <f t="shared" si="215"/>
        <v>30000</v>
      </c>
    </row>
    <row r="687" spans="1:39" x14ac:dyDescent="0.3">
      <c r="A687" s="51">
        <v>5</v>
      </c>
      <c r="B687" s="51" t="s">
        <v>15</v>
      </c>
      <c r="C687" s="51">
        <v>331</v>
      </c>
      <c r="D687" s="51" t="s">
        <v>18</v>
      </c>
      <c r="E687" s="51"/>
      <c r="F687" s="51">
        <v>13260</v>
      </c>
      <c r="G687" s="71" t="s">
        <v>585</v>
      </c>
      <c r="H687" s="312">
        <v>22</v>
      </c>
      <c r="I687" t="s">
        <v>615</v>
      </c>
      <c r="J687" s="53">
        <v>34516</v>
      </c>
      <c r="K687" s="47">
        <v>1994</v>
      </c>
      <c r="L687" s="4">
        <v>7</v>
      </c>
      <c r="M687" s="52">
        <v>3500</v>
      </c>
      <c r="N687" s="49"/>
      <c r="O687" s="49"/>
      <c r="P687" s="49">
        <v>3500</v>
      </c>
      <c r="Q687" s="49">
        <v>0</v>
      </c>
      <c r="R687" s="52">
        <f t="shared" si="197"/>
        <v>3500</v>
      </c>
      <c r="S687" s="51">
        <v>50</v>
      </c>
      <c r="T687" s="99">
        <f t="shared" si="198"/>
        <v>25.248459958932237</v>
      </c>
      <c r="U687" s="98">
        <f t="shared" si="207"/>
        <v>1767.3921971252566</v>
      </c>
      <c r="V687" s="98">
        <f t="shared" si="199"/>
        <v>1732.6078028747434</v>
      </c>
      <c r="W687" s="98">
        <f t="shared" si="211"/>
        <v>70</v>
      </c>
      <c r="X687" s="52" t="s">
        <v>45</v>
      </c>
      <c r="Y687" s="15"/>
      <c r="AA687" s="57">
        <f t="shared" si="208"/>
        <v>3500</v>
      </c>
      <c r="AB687" s="57"/>
      <c r="AC687" s="57">
        <f t="shared" si="200"/>
        <v>3500</v>
      </c>
      <c r="AD687" s="57">
        <f t="shared" si="209"/>
        <v>1697.39</v>
      </c>
      <c r="AE687" s="57">
        <f t="shared" si="213"/>
        <v>3500</v>
      </c>
      <c r="AF687" s="57">
        <f t="shared" si="202"/>
        <v>3500</v>
      </c>
      <c r="AG687" s="15">
        <f t="shared" si="203"/>
        <v>3500</v>
      </c>
      <c r="AH687" s="74">
        <v>25</v>
      </c>
      <c r="AI687" s="304">
        <f t="shared" si="214"/>
        <v>23.498459958932237</v>
      </c>
      <c r="AJ687" s="304">
        <f t="shared" si="205"/>
        <v>24.248459958932237</v>
      </c>
      <c r="AK687" s="106">
        <f t="shared" si="212"/>
        <v>3289.78</v>
      </c>
      <c r="AL687" s="57">
        <f t="shared" si="210"/>
        <v>3394.78</v>
      </c>
      <c r="AM687" s="106">
        <f t="shared" si="215"/>
        <v>3500</v>
      </c>
    </row>
    <row r="688" spans="1:39" x14ac:dyDescent="0.3">
      <c r="A688" s="51">
        <v>5</v>
      </c>
      <c r="B688" s="51" t="s">
        <v>15</v>
      </c>
      <c r="C688" s="51">
        <v>331</v>
      </c>
      <c r="D688" s="51" t="s">
        <v>18</v>
      </c>
      <c r="E688" s="51"/>
      <c r="F688" s="51">
        <v>13260</v>
      </c>
      <c r="G688" s="71" t="s">
        <v>584</v>
      </c>
      <c r="H688" s="312">
        <v>19</v>
      </c>
      <c r="I688" t="s">
        <v>609</v>
      </c>
      <c r="J688" s="53">
        <v>34881</v>
      </c>
      <c r="K688" s="47">
        <v>1995</v>
      </c>
      <c r="L688" s="4">
        <v>7</v>
      </c>
      <c r="M688" s="52">
        <v>8000</v>
      </c>
      <c r="N688" s="49"/>
      <c r="O688" s="49"/>
      <c r="P688" s="49">
        <v>8000</v>
      </c>
      <c r="Q688" s="49">
        <v>0</v>
      </c>
      <c r="R688" s="52">
        <f t="shared" si="197"/>
        <v>8000</v>
      </c>
      <c r="S688" s="51">
        <v>50</v>
      </c>
      <c r="T688" s="99">
        <f t="shared" si="198"/>
        <v>24.249144421629023</v>
      </c>
      <c r="U688" s="98">
        <f t="shared" si="207"/>
        <v>3879.8631074606437</v>
      </c>
      <c r="V688" s="98">
        <f t="shared" si="199"/>
        <v>4120.1368925393563</v>
      </c>
      <c r="W688" s="98">
        <f t="shared" si="211"/>
        <v>160</v>
      </c>
      <c r="X688" s="52" t="s">
        <v>45</v>
      </c>
      <c r="Y688" s="15"/>
      <c r="AA688" s="57">
        <f t="shared" si="208"/>
        <v>8000</v>
      </c>
      <c r="AB688" s="57"/>
      <c r="AC688" s="57">
        <f t="shared" si="200"/>
        <v>8000</v>
      </c>
      <c r="AD688" s="57">
        <f t="shared" si="209"/>
        <v>3719.86</v>
      </c>
      <c r="AE688" s="57">
        <f t="shared" si="213"/>
        <v>8000</v>
      </c>
      <c r="AF688" s="57">
        <f t="shared" si="202"/>
        <v>8000</v>
      </c>
      <c r="AG688" s="15">
        <f t="shared" si="203"/>
        <v>8000</v>
      </c>
      <c r="AH688" s="74">
        <v>25</v>
      </c>
      <c r="AI688" s="304">
        <f t="shared" si="214"/>
        <v>22.499144421629023</v>
      </c>
      <c r="AJ688" s="304">
        <f t="shared" si="205"/>
        <v>23.249144421629023</v>
      </c>
      <c r="AK688" s="106">
        <f t="shared" si="212"/>
        <v>7199.73</v>
      </c>
      <c r="AL688" s="57">
        <f t="shared" si="210"/>
        <v>7439.73</v>
      </c>
      <c r="AM688" s="106">
        <f t="shared" si="215"/>
        <v>7759.73</v>
      </c>
    </row>
    <row r="689" spans="1:56" x14ac:dyDescent="0.3">
      <c r="A689" s="51">
        <v>5</v>
      </c>
      <c r="B689" s="51" t="s">
        <v>15</v>
      </c>
      <c r="C689" s="51">
        <v>331</v>
      </c>
      <c r="D689" s="51" t="s">
        <v>18</v>
      </c>
      <c r="E689" s="51"/>
      <c r="F689" s="51">
        <v>13260</v>
      </c>
      <c r="G689" s="71" t="s">
        <v>585</v>
      </c>
      <c r="H689" s="312">
        <v>22</v>
      </c>
      <c r="I689" t="s">
        <v>615</v>
      </c>
      <c r="J689" s="53">
        <v>34881</v>
      </c>
      <c r="K689" s="47">
        <v>1995</v>
      </c>
      <c r="L689" s="4">
        <v>7</v>
      </c>
      <c r="M689" s="52">
        <v>1250</v>
      </c>
      <c r="N689" s="49"/>
      <c r="O689" s="49"/>
      <c r="P689" s="49">
        <v>1250</v>
      </c>
      <c r="Q689" s="49">
        <v>0</v>
      </c>
      <c r="R689" s="52">
        <f t="shared" si="197"/>
        <v>1250</v>
      </c>
      <c r="S689" s="51">
        <v>50</v>
      </c>
      <c r="T689" s="99">
        <f t="shared" si="198"/>
        <v>24.249144421629023</v>
      </c>
      <c r="U689" s="98">
        <f t="shared" si="207"/>
        <v>606.22861054072553</v>
      </c>
      <c r="V689" s="98">
        <f t="shared" si="199"/>
        <v>643.77138945927447</v>
      </c>
      <c r="W689" s="98">
        <f t="shared" si="211"/>
        <v>25</v>
      </c>
      <c r="X689" s="52" t="s">
        <v>45</v>
      </c>
      <c r="Y689" s="15"/>
      <c r="AA689" s="57">
        <f t="shared" si="208"/>
        <v>1250</v>
      </c>
      <c r="AB689" s="57"/>
      <c r="AC689" s="57">
        <f t="shared" si="200"/>
        <v>1250</v>
      </c>
      <c r="AD689" s="57">
        <f t="shared" si="209"/>
        <v>581.23</v>
      </c>
      <c r="AE689" s="57">
        <f t="shared" si="213"/>
        <v>1250</v>
      </c>
      <c r="AF689" s="57">
        <f t="shared" si="202"/>
        <v>1250</v>
      </c>
      <c r="AG689" s="15">
        <f t="shared" si="203"/>
        <v>1250</v>
      </c>
      <c r="AH689" s="74">
        <v>25</v>
      </c>
      <c r="AI689" s="304">
        <f t="shared" si="214"/>
        <v>22.499144421629023</v>
      </c>
      <c r="AJ689" s="304">
        <f t="shared" si="205"/>
        <v>23.249144421629023</v>
      </c>
      <c r="AK689" s="106">
        <f t="shared" si="212"/>
        <v>1124.96</v>
      </c>
      <c r="AL689" s="57">
        <f t="shared" si="210"/>
        <v>1162.46</v>
      </c>
      <c r="AM689" s="106">
        <f t="shared" si="215"/>
        <v>1212.46</v>
      </c>
    </row>
    <row r="690" spans="1:56" x14ac:dyDescent="0.3">
      <c r="A690" s="51">
        <v>5</v>
      </c>
      <c r="B690" s="51" t="s">
        <v>15</v>
      </c>
      <c r="C690" s="51">
        <v>331</v>
      </c>
      <c r="D690" s="51" t="s">
        <v>18</v>
      </c>
      <c r="E690" s="51"/>
      <c r="F690" s="51">
        <v>13260</v>
      </c>
      <c r="G690" s="71" t="s">
        <v>576</v>
      </c>
      <c r="H690" s="312">
        <v>20</v>
      </c>
      <c r="I690" s="74" t="s">
        <v>645</v>
      </c>
      <c r="J690" s="53">
        <v>35247</v>
      </c>
      <c r="K690" s="47">
        <v>1996</v>
      </c>
      <c r="L690" s="4">
        <v>7</v>
      </c>
      <c r="M690" s="52">
        <v>965</v>
      </c>
      <c r="N690" s="49"/>
      <c r="O690" s="49"/>
      <c r="P690" s="49">
        <v>965</v>
      </c>
      <c r="Q690" s="49">
        <v>0</v>
      </c>
      <c r="R690" s="52">
        <f t="shared" si="197"/>
        <v>965</v>
      </c>
      <c r="S690" s="51">
        <v>50</v>
      </c>
      <c r="T690" s="99">
        <f t="shared" si="198"/>
        <v>23.247091033538673</v>
      </c>
      <c r="U690" s="98">
        <f t="shared" si="207"/>
        <v>448.66885694729638</v>
      </c>
      <c r="V690" s="98">
        <f t="shared" si="199"/>
        <v>516.33114305270362</v>
      </c>
      <c r="W690" s="98">
        <f t="shared" si="211"/>
        <v>19.3</v>
      </c>
      <c r="X690" s="52" t="s">
        <v>45</v>
      </c>
      <c r="Y690" s="15"/>
      <c r="AA690" s="57">
        <f t="shared" si="208"/>
        <v>965</v>
      </c>
      <c r="AB690" s="57"/>
      <c r="AC690" s="57">
        <f t="shared" si="200"/>
        <v>965</v>
      </c>
      <c r="AD690" s="57">
        <f t="shared" si="209"/>
        <v>429.37</v>
      </c>
      <c r="AE690" s="57">
        <f t="shared" si="213"/>
        <v>965</v>
      </c>
      <c r="AF690" s="57">
        <f t="shared" si="202"/>
        <v>965</v>
      </c>
      <c r="AG690" s="15">
        <f t="shared" si="203"/>
        <v>965</v>
      </c>
      <c r="AH690" s="74">
        <v>25</v>
      </c>
      <c r="AI690" s="304">
        <f t="shared" si="214"/>
        <v>21.497091033538673</v>
      </c>
      <c r="AJ690" s="304">
        <f t="shared" si="205"/>
        <v>22.247091033538673</v>
      </c>
      <c r="AK690" s="106">
        <f t="shared" si="212"/>
        <v>829.79</v>
      </c>
      <c r="AL690" s="57">
        <f t="shared" si="210"/>
        <v>858.74</v>
      </c>
      <c r="AM690" s="106">
        <f t="shared" si="215"/>
        <v>897.34</v>
      </c>
    </row>
    <row r="691" spans="1:56" x14ac:dyDescent="0.3">
      <c r="A691" s="51">
        <v>5</v>
      </c>
      <c r="B691" s="51" t="s">
        <v>15</v>
      </c>
      <c r="C691" s="51">
        <v>331</v>
      </c>
      <c r="D691" s="51" t="s">
        <v>18</v>
      </c>
      <c r="E691" s="51"/>
      <c r="F691" s="51">
        <v>13260</v>
      </c>
      <c r="G691" s="71" t="s">
        <v>576</v>
      </c>
      <c r="H691" s="312">
        <v>20</v>
      </c>
      <c r="I691" s="74" t="s">
        <v>645</v>
      </c>
      <c r="J691" s="53">
        <v>35612</v>
      </c>
      <c r="K691" s="47">
        <v>1997</v>
      </c>
      <c r="L691" s="4">
        <v>7</v>
      </c>
      <c r="M691" s="52">
        <v>1000</v>
      </c>
      <c r="N691" s="49"/>
      <c r="O691" s="49"/>
      <c r="P691" s="49">
        <v>1000</v>
      </c>
      <c r="Q691" s="49">
        <v>0</v>
      </c>
      <c r="R691" s="52">
        <f t="shared" si="197"/>
        <v>1000</v>
      </c>
      <c r="S691" s="51">
        <v>50</v>
      </c>
      <c r="T691" s="99">
        <f t="shared" si="198"/>
        <v>22.247775496235455</v>
      </c>
      <c r="U691" s="98">
        <f t="shared" si="207"/>
        <v>444.95550992470913</v>
      </c>
      <c r="V691" s="98">
        <f t="shared" si="199"/>
        <v>555.04449007529092</v>
      </c>
      <c r="W691" s="98">
        <f t="shared" si="211"/>
        <v>20</v>
      </c>
      <c r="X691" s="52" t="s">
        <v>45</v>
      </c>
      <c r="Y691" s="15"/>
      <c r="AA691" s="57">
        <f t="shared" si="208"/>
        <v>1000</v>
      </c>
      <c r="AB691" s="57"/>
      <c r="AC691" s="57">
        <f t="shared" si="200"/>
        <v>1000</v>
      </c>
      <c r="AD691" s="57">
        <f t="shared" si="209"/>
        <v>424.96</v>
      </c>
      <c r="AE691" s="57">
        <f t="shared" si="213"/>
        <v>1000</v>
      </c>
      <c r="AF691" s="57">
        <f t="shared" si="202"/>
        <v>1000</v>
      </c>
      <c r="AG691" s="15">
        <f t="shared" si="203"/>
        <v>1000</v>
      </c>
      <c r="AH691" s="74">
        <v>25</v>
      </c>
      <c r="AI691" s="304">
        <f t="shared" si="214"/>
        <v>20.497775496235455</v>
      </c>
      <c r="AJ691" s="304">
        <f t="shared" si="205"/>
        <v>21.247775496235455</v>
      </c>
      <c r="AK691" s="106">
        <f t="shared" si="212"/>
        <v>819.91</v>
      </c>
      <c r="AL691" s="57">
        <f t="shared" si="210"/>
        <v>849.91</v>
      </c>
      <c r="AM691" s="106">
        <f t="shared" si="215"/>
        <v>889.91</v>
      </c>
    </row>
    <row r="692" spans="1:56" x14ac:dyDescent="0.3">
      <c r="A692" s="51">
        <v>5</v>
      </c>
      <c r="B692" s="51" t="s">
        <v>15</v>
      </c>
      <c r="C692" s="51">
        <v>331</v>
      </c>
      <c r="D692" s="51" t="s">
        <v>18</v>
      </c>
      <c r="E692" s="51"/>
      <c r="F692" s="51">
        <v>13260</v>
      </c>
      <c r="G692" s="71" t="s">
        <v>590</v>
      </c>
      <c r="H692" s="312">
        <v>29</v>
      </c>
      <c r="I692" t="s">
        <v>616</v>
      </c>
      <c r="J692" s="53">
        <v>35612</v>
      </c>
      <c r="K692" s="47">
        <v>1997</v>
      </c>
      <c r="L692" s="4">
        <v>7</v>
      </c>
      <c r="M692" s="52">
        <v>4000</v>
      </c>
      <c r="N692" s="49"/>
      <c r="O692" s="49"/>
      <c r="P692" s="49">
        <v>4000</v>
      </c>
      <c r="Q692" s="49">
        <v>0</v>
      </c>
      <c r="R692" s="52">
        <f t="shared" si="197"/>
        <v>4000</v>
      </c>
      <c r="S692" s="51">
        <v>50</v>
      </c>
      <c r="T692" s="99">
        <f t="shared" si="198"/>
        <v>22.247775496235455</v>
      </c>
      <c r="U692" s="98">
        <f t="shared" si="207"/>
        <v>1779.8220396988365</v>
      </c>
      <c r="V692" s="98">
        <f t="shared" si="199"/>
        <v>2220.1779603011637</v>
      </c>
      <c r="W692" s="98">
        <f t="shared" si="211"/>
        <v>80</v>
      </c>
      <c r="X692" s="52" t="s">
        <v>45</v>
      </c>
      <c r="Y692" s="15"/>
      <c r="AA692" s="57">
        <f t="shared" si="208"/>
        <v>4000</v>
      </c>
      <c r="AB692" s="57"/>
      <c r="AC692" s="57">
        <f t="shared" si="200"/>
        <v>4000</v>
      </c>
      <c r="AD692" s="57">
        <f t="shared" si="209"/>
        <v>1699.82</v>
      </c>
      <c r="AE692" s="57">
        <f t="shared" si="213"/>
        <v>4000</v>
      </c>
      <c r="AF692" s="57">
        <f t="shared" si="202"/>
        <v>4000</v>
      </c>
      <c r="AG692" s="15">
        <f t="shared" si="203"/>
        <v>4000</v>
      </c>
      <c r="AH692" s="74">
        <v>25</v>
      </c>
      <c r="AI692" s="304">
        <f t="shared" si="214"/>
        <v>20.497775496235455</v>
      </c>
      <c r="AJ692" s="304">
        <f t="shared" si="205"/>
        <v>21.247775496235455</v>
      </c>
      <c r="AK692" s="106">
        <f t="shared" si="212"/>
        <v>3279.64</v>
      </c>
      <c r="AL692" s="57">
        <f t="shared" si="210"/>
        <v>3399.64</v>
      </c>
      <c r="AM692" s="106">
        <f t="shared" si="215"/>
        <v>3559.64</v>
      </c>
    </row>
    <row r="693" spans="1:56" x14ac:dyDescent="0.3">
      <c r="A693" s="51">
        <v>5</v>
      </c>
      <c r="B693" s="51" t="s">
        <v>15</v>
      </c>
      <c r="C693" s="51">
        <v>331</v>
      </c>
      <c r="D693" s="51" t="s">
        <v>18</v>
      </c>
      <c r="E693" s="51"/>
      <c r="F693" s="51">
        <v>13260</v>
      </c>
      <c r="G693" s="71" t="s">
        <v>592</v>
      </c>
      <c r="H693" s="312">
        <v>30</v>
      </c>
      <c r="I693" t="s">
        <v>626</v>
      </c>
      <c r="J693" s="53">
        <v>35977</v>
      </c>
      <c r="K693" s="47">
        <v>1998</v>
      </c>
      <c r="L693" s="4">
        <v>7</v>
      </c>
      <c r="M693" s="52">
        <v>700</v>
      </c>
      <c r="N693" s="49"/>
      <c r="O693" s="49"/>
      <c r="P693" s="49">
        <v>700</v>
      </c>
      <c r="Q693" s="49">
        <v>0</v>
      </c>
      <c r="R693" s="52">
        <f t="shared" si="197"/>
        <v>700</v>
      </c>
      <c r="S693" s="51">
        <v>50</v>
      </c>
      <c r="T693" s="99">
        <f t="shared" si="198"/>
        <v>21.248459958932237</v>
      </c>
      <c r="U693" s="98">
        <f t="shared" si="207"/>
        <v>297.47843942505131</v>
      </c>
      <c r="V693" s="98">
        <f t="shared" si="199"/>
        <v>402.52156057494869</v>
      </c>
      <c r="W693" s="98">
        <f t="shared" si="211"/>
        <v>14</v>
      </c>
      <c r="X693" s="52" t="s">
        <v>45</v>
      </c>
      <c r="Y693" s="15"/>
      <c r="AA693" s="57">
        <f t="shared" si="208"/>
        <v>700</v>
      </c>
      <c r="AB693" s="57"/>
      <c r="AC693" s="57">
        <f t="shared" si="200"/>
        <v>700</v>
      </c>
      <c r="AD693" s="57">
        <f t="shared" si="209"/>
        <v>283.48</v>
      </c>
      <c r="AE693" s="57">
        <f t="shared" si="213"/>
        <v>700</v>
      </c>
      <c r="AF693" s="57">
        <f t="shared" si="202"/>
        <v>700</v>
      </c>
      <c r="AG693" s="15">
        <f t="shared" si="203"/>
        <v>700</v>
      </c>
      <c r="AH693" s="74">
        <v>25</v>
      </c>
      <c r="AI693" s="304">
        <f t="shared" si="214"/>
        <v>19.498459958932237</v>
      </c>
      <c r="AJ693" s="304">
        <f t="shared" si="205"/>
        <v>20.248459958932237</v>
      </c>
      <c r="AK693" s="106">
        <f t="shared" si="212"/>
        <v>545.96</v>
      </c>
      <c r="AL693" s="57">
        <f t="shared" si="210"/>
        <v>566.96</v>
      </c>
      <c r="AM693" s="106">
        <f t="shared" si="215"/>
        <v>594.96</v>
      </c>
    </row>
    <row r="694" spans="1:56" x14ac:dyDescent="0.3">
      <c r="A694" s="51">
        <v>5</v>
      </c>
      <c r="B694" s="51" t="s">
        <v>15</v>
      </c>
      <c r="C694" s="51">
        <v>331</v>
      </c>
      <c r="D694" s="51" t="s">
        <v>18</v>
      </c>
      <c r="E694" s="51"/>
      <c r="F694" s="51">
        <v>13260</v>
      </c>
      <c r="G694" s="71" t="s">
        <v>592</v>
      </c>
      <c r="H694" s="312">
        <v>30</v>
      </c>
      <c r="I694" t="s">
        <v>626</v>
      </c>
      <c r="J694" s="53">
        <v>36342</v>
      </c>
      <c r="K694" s="47">
        <v>1999</v>
      </c>
      <c r="L694" s="4">
        <v>7</v>
      </c>
      <c r="M694" s="52">
        <v>20000</v>
      </c>
      <c r="N694" s="49"/>
      <c r="O694" s="49"/>
      <c r="P694" s="49">
        <v>20000</v>
      </c>
      <c r="Q694" s="49">
        <v>0</v>
      </c>
      <c r="R694" s="52">
        <f t="shared" si="197"/>
        <v>20000</v>
      </c>
      <c r="S694" s="51">
        <v>50</v>
      </c>
      <c r="T694" s="99">
        <f t="shared" si="198"/>
        <v>20.249144421629023</v>
      </c>
      <c r="U694" s="98">
        <f t="shared" si="207"/>
        <v>8099.6577686516093</v>
      </c>
      <c r="V694" s="98">
        <f t="shared" si="199"/>
        <v>11900.34223134839</v>
      </c>
      <c r="W694" s="98">
        <f t="shared" si="211"/>
        <v>400</v>
      </c>
      <c r="X694" s="52" t="s">
        <v>45</v>
      </c>
      <c r="Y694" s="15"/>
      <c r="AA694" s="57">
        <f t="shared" si="208"/>
        <v>20000</v>
      </c>
      <c r="AB694" s="57"/>
      <c r="AC694" s="57">
        <f t="shared" si="200"/>
        <v>20000</v>
      </c>
      <c r="AD694" s="57">
        <f t="shared" si="209"/>
        <v>7699.66</v>
      </c>
      <c r="AE694" s="57">
        <f t="shared" si="213"/>
        <v>20000</v>
      </c>
      <c r="AF694" s="57">
        <f t="shared" si="202"/>
        <v>20000</v>
      </c>
      <c r="AG694" s="15">
        <f t="shared" si="203"/>
        <v>20000</v>
      </c>
      <c r="AH694" s="74">
        <v>25</v>
      </c>
      <c r="AI694" s="304">
        <f t="shared" si="214"/>
        <v>18.499144421629023</v>
      </c>
      <c r="AJ694" s="304">
        <f t="shared" si="205"/>
        <v>19.249144421629023</v>
      </c>
      <c r="AK694" s="106">
        <f t="shared" si="212"/>
        <v>14799.32</v>
      </c>
      <c r="AL694" s="57">
        <f t="shared" si="210"/>
        <v>15399.32</v>
      </c>
      <c r="AM694" s="106">
        <f t="shared" si="215"/>
        <v>16199.32</v>
      </c>
    </row>
    <row r="695" spans="1:56" x14ac:dyDescent="0.3">
      <c r="A695" s="51">
        <v>5</v>
      </c>
      <c r="B695" s="51" t="s">
        <v>15</v>
      </c>
      <c r="C695" s="51">
        <v>331</v>
      </c>
      <c r="D695" s="51" t="s">
        <v>18</v>
      </c>
      <c r="E695" s="51"/>
      <c r="F695" s="51">
        <v>13260</v>
      </c>
      <c r="G695" s="71" t="s">
        <v>576</v>
      </c>
      <c r="H695" s="312">
        <v>11</v>
      </c>
      <c r="I695" s="74" t="s">
        <v>644</v>
      </c>
      <c r="J695" s="53">
        <v>36708</v>
      </c>
      <c r="K695" s="47">
        <v>2000</v>
      </c>
      <c r="L695" s="4">
        <v>7</v>
      </c>
      <c r="M695" s="52">
        <v>500</v>
      </c>
      <c r="N695" s="49"/>
      <c r="O695" s="49"/>
      <c r="P695" s="49">
        <v>500</v>
      </c>
      <c r="Q695" s="49">
        <v>0</v>
      </c>
      <c r="R695" s="52">
        <f t="shared" si="197"/>
        <v>500</v>
      </c>
      <c r="S695" s="51">
        <v>50</v>
      </c>
      <c r="T695" s="99">
        <f t="shared" si="198"/>
        <v>19.247091033538673</v>
      </c>
      <c r="U695" s="98">
        <f t="shared" si="207"/>
        <v>192.47091033538672</v>
      </c>
      <c r="V695" s="98">
        <f t="shared" si="199"/>
        <v>307.52908966461325</v>
      </c>
      <c r="W695" s="98">
        <f t="shared" si="211"/>
        <v>10</v>
      </c>
      <c r="X695" s="52" t="s">
        <v>45</v>
      </c>
      <c r="Y695" s="15"/>
      <c r="AA695" s="57">
        <f t="shared" si="208"/>
        <v>500</v>
      </c>
      <c r="AB695" s="57"/>
      <c r="AC695" s="57">
        <f t="shared" si="200"/>
        <v>500</v>
      </c>
      <c r="AD695" s="57">
        <f t="shared" si="209"/>
        <v>182.47</v>
      </c>
      <c r="AE695" s="57">
        <f t="shared" si="213"/>
        <v>500</v>
      </c>
      <c r="AF695" s="57">
        <f t="shared" si="202"/>
        <v>500</v>
      </c>
      <c r="AG695" s="15">
        <f t="shared" si="203"/>
        <v>500</v>
      </c>
      <c r="AH695" s="74">
        <v>25</v>
      </c>
      <c r="AI695" s="304">
        <f t="shared" si="214"/>
        <v>17.497091033538673</v>
      </c>
      <c r="AJ695" s="304">
        <f t="shared" si="205"/>
        <v>18.247091033538673</v>
      </c>
      <c r="AK695" s="106">
        <f t="shared" si="212"/>
        <v>349.94</v>
      </c>
      <c r="AL695" s="57">
        <f t="shared" si="210"/>
        <v>364.94</v>
      </c>
      <c r="AM695" s="106">
        <f t="shared" si="215"/>
        <v>384.94</v>
      </c>
    </row>
    <row r="696" spans="1:56" x14ac:dyDescent="0.3">
      <c r="A696" s="51">
        <v>5</v>
      </c>
      <c r="B696" s="51" t="s">
        <v>15</v>
      </c>
      <c r="C696" s="51">
        <v>331</v>
      </c>
      <c r="D696" s="51" t="s">
        <v>18</v>
      </c>
      <c r="E696" s="51"/>
      <c r="F696" s="51">
        <v>13260</v>
      </c>
      <c r="G696" s="71" t="s">
        <v>594</v>
      </c>
      <c r="H696" s="312">
        <v>32</v>
      </c>
      <c r="I696" t="s">
        <v>627</v>
      </c>
      <c r="J696" s="53">
        <v>37073</v>
      </c>
      <c r="K696" s="47">
        <v>2001</v>
      </c>
      <c r="L696" s="4">
        <v>7</v>
      </c>
      <c r="M696" s="52">
        <v>326</v>
      </c>
      <c r="N696" s="49"/>
      <c r="O696" s="49"/>
      <c r="P696" s="49">
        <v>326</v>
      </c>
      <c r="Q696" s="49">
        <v>0</v>
      </c>
      <c r="R696" s="52">
        <f t="shared" si="197"/>
        <v>326</v>
      </c>
      <c r="S696" s="51">
        <v>50</v>
      </c>
      <c r="T696" s="99">
        <f t="shared" si="198"/>
        <v>18.247775496235455</v>
      </c>
      <c r="U696" s="98">
        <f t="shared" si="207"/>
        <v>118.97549623545518</v>
      </c>
      <c r="V696" s="98">
        <f t="shared" si="199"/>
        <v>207.02450376454482</v>
      </c>
      <c r="W696" s="98">
        <f t="shared" si="211"/>
        <v>6.5200000000000005</v>
      </c>
      <c r="X696" s="52" t="s">
        <v>45</v>
      </c>
      <c r="Y696" s="15"/>
      <c r="AA696" s="57">
        <f t="shared" si="208"/>
        <v>326</v>
      </c>
      <c r="AB696" s="57"/>
      <c r="AC696" s="57">
        <f t="shared" si="200"/>
        <v>326</v>
      </c>
      <c r="AD696" s="57">
        <f t="shared" si="209"/>
        <v>112.46</v>
      </c>
      <c r="AE696" s="57">
        <f t="shared" si="213"/>
        <v>326</v>
      </c>
      <c r="AF696" s="57">
        <f t="shared" si="202"/>
        <v>326</v>
      </c>
      <c r="AG696" s="15">
        <f t="shared" si="203"/>
        <v>326</v>
      </c>
      <c r="AH696" s="74">
        <v>25</v>
      </c>
      <c r="AI696" s="304">
        <f t="shared" si="214"/>
        <v>16.497775496235455</v>
      </c>
      <c r="AJ696" s="304">
        <f t="shared" si="205"/>
        <v>17.247775496235455</v>
      </c>
      <c r="AK696" s="106">
        <f t="shared" si="212"/>
        <v>215.13</v>
      </c>
      <c r="AL696" s="57">
        <f t="shared" si="210"/>
        <v>224.91</v>
      </c>
      <c r="AM696" s="106">
        <f t="shared" si="215"/>
        <v>237.95</v>
      </c>
    </row>
    <row r="697" spans="1:56" x14ac:dyDescent="0.3">
      <c r="A697" s="51">
        <v>5</v>
      </c>
      <c r="B697" s="51" t="s">
        <v>15</v>
      </c>
      <c r="C697" s="51">
        <v>331</v>
      </c>
      <c r="D697" s="51" t="s">
        <v>18</v>
      </c>
      <c r="E697" s="51"/>
      <c r="F697" s="51">
        <v>13260</v>
      </c>
      <c r="G697" s="71" t="s">
        <v>594</v>
      </c>
      <c r="H697" s="312">
        <v>32</v>
      </c>
      <c r="I697" t="s">
        <v>627</v>
      </c>
      <c r="J697" s="53">
        <v>37438</v>
      </c>
      <c r="K697" s="47">
        <v>2002</v>
      </c>
      <c r="L697" s="4">
        <v>7</v>
      </c>
      <c r="M697" s="52">
        <v>24581.74</v>
      </c>
      <c r="N697" s="49"/>
      <c r="O697" s="49"/>
      <c r="P697" s="49">
        <v>24581.74</v>
      </c>
      <c r="Q697" s="49">
        <v>0</v>
      </c>
      <c r="R697" s="52">
        <f t="shared" si="197"/>
        <v>24581.74</v>
      </c>
      <c r="S697" s="51">
        <v>50</v>
      </c>
      <c r="T697" s="99">
        <f t="shared" si="198"/>
        <v>17.248459958932237</v>
      </c>
      <c r="U697" s="98">
        <f t="shared" si="207"/>
        <v>8479.9431622176598</v>
      </c>
      <c r="V697" s="98">
        <f t="shared" si="199"/>
        <v>16101.796837782342</v>
      </c>
      <c r="W697" s="98">
        <f t="shared" si="211"/>
        <v>491.63480000000004</v>
      </c>
      <c r="X697" s="52" t="s">
        <v>45</v>
      </c>
      <c r="Y697" s="15"/>
      <c r="AA697" s="57">
        <f t="shared" si="208"/>
        <v>24581.74</v>
      </c>
      <c r="AB697" s="57"/>
      <c r="AC697" s="68">
        <f t="shared" si="200"/>
        <v>24581.74</v>
      </c>
      <c r="AD697" s="57">
        <f t="shared" si="209"/>
        <v>7988.31</v>
      </c>
      <c r="AE697" s="57">
        <f t="shared" si="213"/>
        <v>24581.74</v>
      </c>
      <c r="AF697" s="57">
        <f t="shared" si="202"/>
        <v>24581.74</v>
      </c>
      <c r="AG697" s="15">
        <f t="shared" si="203"/>
        <v>24581.74</v>
      </c>
      <c r="AH697" s="74">
        <v>25</v>
      </c>
      <c r="AI697" s="304">
        <f t="shared" si="214"/>
        <v>15.498459958932237</v>
      </c>
      <c r="AJ697" s="304">
        <f t="shared" si="205"/>
        <v>16.248459958932237</v>
      </c>
      <c r="AK697" s="106">
        <f t="shared" si="212"/>
        <v>15239.16</v>
      </c>
      <c r="AL697" s="57">
        <f t="shared" si="210"/>
        <v>15976.62</v>
      </c>
      <c r="AM697" s="106">
        <f t="shared" si="215"/>
        <v>16959.89</v>
      </c>
    </row>
    <row r="698" spans="1:56" x14ac:dyDescent="0.3">
      <c r="A698" s="51">
        <v>5</v>
      </c>
      <c r="B698" s="51" t="s">
        <v>15</v>
      </c>
      <c r="C698" s="51">
        <v>331</v>
      </c>
      <c r="D698" s="51" t="s">
        <v>18</v>
      </c>
      <c r="E698" s="51"/>
      <c r="F698" s="51">
        <v>13260</v>
      </c>
      <c r="G698" s="71" t="s">
        <v>594</v>
      </c>
      <c r="H698" s="312">
        <v>32</v>
      </c>
      <c r="I698" t="s">
        <v>627</v>
      </c>
      <c r="J698" s="53">
        <v>37803</v>
      </c>
      <c r="K698" s="47">
        <v>2003</v>
      </c>
      <c r="L698" s="4">
        <v>7</v>
      </c>
      <c r="M698" s="52">
        <v>2471</v>
      </c>
      <c r="N698" s="49"/>
      <c r="O698" s="49"/>
      <c r="P698" s="49">
        <v>2471</v>
      </c>
      <c r="Q698" s="49">
        <v>0</v>
      </c>
      <c r="R698" s="52">
        <f t="shared" si="197"/>
        <v>2471</v>
      </c>
      <c r="S698" s="51">
        <v>50</v>
      </c>
      <c r="T698" s="99">
        <f t="shared" si="198"/>
        <v>16.249144421629023</v>
      </c>
      <c r="U698" s="98">
        <f t="shared" si="207"/>
        <v>803.03271731690631</v>
      </c>
      <c r="V698" s="98">
        <f t="shared" si="199"/>
        <v>1667.9672826830938</v>
      </c>
      <c r="W698" s="98">
        <f t="shared" si="211"/>
        <v>49.42</v>
      </c>
      <c r="X698" s="52" t="s">
        <v>45</v>
      </c>
      <c r="Y698" s="15"/>
      <c r="AA698" s="57">
        <f t="shared" si="208"/>
        <v>2471</v>
      </c>
      <c r="AB698" s="57"/>
      <c r="AC698" s="57">
        <f t="shared" si="200"/>
        <v>2471</v>
      </c>
      <c r="AD698" s="57">
        <f t="shared" si="209"/>
        <v>753.61</v>
      </c>
      <c r="AE698" s="57">
        <f t="shared" si="213"/>
        <v>2471</v>
      </c>
      <c r="AF698" s="57">
        <f t="shared" si="202"/>
        <v>2471</v>
      </c>
      <c r="AG698" s="15">
        <f t="shared" si="203"/>
        <v>2471</v>
      </c>
      <c r="AH698" s="74">
        <v>25</v>
      </c>
      <c r="AI698" s="304">
        <f t="shared" si="214"/>
        <v>14.499144421629023</v>
      </c>
      <c r="AJ698" s="304">
        <f t="shared" si="205"/>
        <v>15.249144421629023</v>
      </c>
      <c r="AK698" s="106">
        <f t="shared" si="212"/>
        <v>1433.1</v>
      </c>
      <c r="AL698" s="57">
        <f t="shared" si="210"/>
        <v>1507.23</v>
      </c>
      <c r="AM698" s="106">
        <f t="shared" si="215"/>
        <v>1606.07</v>
      </c>
    </row>
    <row r="699" spans="1:56" s="74" customFormat="1" x14ac:dyDescent="0.3">
      <c r="A699" s="51">
        <v>5</v>
      </c>
      <c r="B699" s="51" t="s">
        <v>15</v>
      </c>
      <c r="C699" s="51">
        <v>331</v>
      </c>
      <c r="D699" s="51" t="s">
        <v>18</v>
      </c>
      <c r="E699" s="51"/>
      <c r="F699" s="51">
        <v>13260</v>
      </c>
      <c r="G699" s="71" t="s">
        <v>598</v>
      </c>
      <c r="H699" s="312">
        <v>39</v>
      </c>
      <c r="I699" s="74" t="s">
        <v>630</v>
      </c>
      <c r="J699" s="53">
        <v>39264</v>
      </c>
      <c r="K699" s="47">
        <v>2007</v>
      </c>
      <c r="L699" s="4">
        <v>7</v>
      </c>
      <c r="M699" s="52">
        <v>96431</v>
      </c>
      <c r="N699" s="49"/>
      <c r="O699" s="49"/>
      <c r="P699" s="49">
        <v>96431</v>
      </c>
      <c r="Q699" s="49">
        <v>0</v>
      </c>
      <c r="R699" s="52">
        <f t="shared" si="197"/>
        <v>96431</v>
      </c>
      <c r="S699" s="51">
        <v>50</v>
      </c>
      <c r="T699" s="99">
        <f t="shared" si="198"/>
        <v>12.249144421629021</v>
      </c>
      <c r="U699" s="98">
        <f t="shared" si="207"/>
        <v>23623.94491444216</v>
      </c>
      <c r="V699" s="98">
        <f t="shared" si="199"/>
        <v>72807.055085557833</v>
      </c>
      <c r="W699" s="98">
        <f t="shared" si="211"/>
        <v>1928.6200000000001</v>
      </c>
      <c r="X699" s="52" t="s">
        <v>45</v>
      </c>
      <c r="Y699" s="15"/>
      <c r="Z699"/>
      <c r="AA699" s="57">
        <f t="shared" si="208"/>
        <v>96431</v>
      </c>
      <c r="AB699" s="57"/>
      <c r="AC699" s="57">
        <f t="shared" si="200"/>
        <v>96431</v>
      </c>
      <c r="AD699" s="57">
        <f t="shared" si="209"/>
        <v>21695.32</v>
      </c>
      <c r="AE699" s="57">
        <f t="shared" si="213"/>
        <v>96431</v>
      </c>
      <c r="AF699" s="57">
        <f t="shared" si="202"/>
        <v>96431</v>
      </c>
      <c r="AG699" s="15">
        <f t="shared" si="203"/>
        <v>96431</v>
      </c>
      <c r="AH699" s="74">
        <v>25</v>
      </c>
      <c r="AI699" s="304">
        <f t="shared" si="214"/>
        <v>10.499144421629021</v>
      </c>
      <c r="AJ699" s="304">
        <f t="shared" si="205"/>
        <v>11.249144421629021</v>
      </c>
      <c r="AK699" s="106">
        <f t="shared" si="212"/>
        <v>40497.72</v>
      </c>
      <c r="AL699" s="57">
        <f t="shared" si="210"/>
        <v>43390.65</v>
      </c>
      <c r="AM699" s="106">
        <f t="shared" si="215"/>
        <v>47247.89</v>
      </c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</row>
    <row r="700" spans="1:56" x14ac:dyDescent="0.3">
      <c r="A700" s="51">
        <v>5</v>
      </c>
      <c r="B700" s="51" t="s">
        <v>15</v>
      </c>
      <c r="C700" s="51">
        <v>331</v>
      </c>
      <c r="D700" s="51" t="s">
        <v>18</v>
      </c>
      <c r="E700" s="51"/>
      <c r="F700" s="51">
        <v>13260</v>
      </c>
      <c r="G700" s="71" t="s">
        <v>594</v>
      </c>
      <c r="H700" s="312">
        <v>32</v>
      </c>
      <c r="I700" t="s">
        <v>627</v>
      </c>
      <c r="J700" s="53">
        <v>39264</v>
      </c>
      <c r="K700" s="47">
        <v>2007</v>
      </c>
      <c r="L700" s="4">
        <v>7</v>
      </c>
      <c r="M700" s="52">
        <v>15602</v>
      </c>
      <c r="N700" s="49"/>
      <c r="O700" s="49"/>
      <c r="P700" s="49">
        <v>15602</v>
      </c>
      <c r="Q700" s="49">
        <v>0</v>
      </c>
      <c r="R700" s="52">
        <f t="shared" si="197"/>
        <v>15602</v>
      </c>
      <c r="S700" s="51">
        <v>50</v>
      </c>
      <c r="T700" s="99">
        <f t="shared" si="198"/>
        <v>12.249144421629021</v>
      </c>
      <c r="U700" s="98">
        <f t="shared" si="207"/>
        <v>3822.2230253251196</v>
      </c>
      <c r="V700" s="98">
        <f t="shared" si="199"/>
        <v>11779.77697467488</v>
      </c>
      <c r="W700" s="98">
        <f t="shared" si="211"/>
        <v>312.04000000000002</v>
      </c>
      <c r="X700" s="52" t="s">
        <v>45</v>
      </c>
      <c r="Y700" s="15"/>
      <c r="AA700" s="57">
        <f t="shared" si="208"/>
        <v>15602</v>
      </c>
      <c r="AB700" s="57"/>
      <c r="AC700" s="57">
        <f t="shared" si="200"/>
        <v>15602</v>
      </c>
      <c r="AD700" s="57">
        <f t="shared" si="209"/>
        <v>3510.18</v>
      </c>
      <c r="AE700" s="57">
        <f t="shared" si="213"/>
        <v>15602</v>
      </c>
      <c r="AF700" s="57">
        <f t="shared" si="202"/>
        <v>15602</v>
      </c>
      <c r="AG700" s="15">
        <f t="shared" si="203"/>
        <v>15602</v>
      </c>
      <c r="AH700" s="74">
        <v>25</v>
      </c>
      <c r="AI700" s="304">
        <f t="shared" si="214"/>
        <v>10.499144421629021</v>
      </c>
      <c r="AJ700" s="304">
        <f t="shared" si="205"/>
        <v>11.249144421629021</v>
      </c>
      <c r="AK700" s="106">
        <f t="shared" si="212"/>
        <v>6552.31</v>
      </c>
      <c r="AL700" s="57">
        <f t="shared" si="210"/>
        <v>7020.37</v>
      </c>
      <c r="AM700" s="106">
        <f t="shared" si="215"/>
        <v>7644.45</v>
      </c>
    </row>
    <row r="701" spans="1:56" x14ac:dyDescent="0.3">
      <c r="A701" s="51">
        <v>5</v>
      </c>
      <c r="B701" s="51" t="s">
        <v>15</v>
      </c>
      <c r="C701" s="51">
        <v>331</v>
      </c>
      <c r="D701" s="51" t="s">
        <v>18</v>
      </c>
      <c r="E701" s="51"/>
      <c r="F701" s="51">
        <v>13260</v>
      </c>
      <c r="G701" s="71" t="s">
        <v>595</v>
      </c>
      <c r="H701" s="312">
        <v>34</v>
      </c>
      <c r="I701" t="s">
        <v>628</v>
      </c>
      <c r="J701" s="53">
        <v>39264</v>
      </c>
      <c r="K701" s="47">
        <v>2007</v>
      </c>
      <c r="L701" s="4">
        <v>7</v>
      </c>
      <c r="M701" s="52">
        <v>14834</v>
      </c>
      <c r="N701" s="49"/>
      <c r="O701" s="49"/>
      <c r="P701" s="49">
        <v>14834</v>
      </c>
      <c r="Q701" s="49">
        <v>0</v>
      </c>
      <c r="R701" s="52">
        <f t="shared" si="197"/>
        <v>14834</v>
      </c>
      <c r="S701" s="51">
        <v>50</v>
      </c>
      <c r="T701" s="99">
        <f t="shared" si="198"/>
        <v>12.249144421629021</v>
      </c>
      <c r="U701" s="98">
        <f t="shared" si="207"/>
        <v>3634.0761670088978</v>
      </c>
      <c r="V701" s="98">
        <f t="shared" si="199"/>
        <v>11199.923832991102</v>
      </c>
      <c r="W701" s="98">
        <f t="shared" si="211"/>
        <v>296.68</v>
      </c>
      <c r="X701" s="52" t="s">
        <v>45</v>
      </c>
      <c r="Y701" s="15"/>
      <c r="AA701" s="57">
        <f t="shared" si="208"/>
        <v>14834</v>
      </c>
      <c r="AB701" s="57"/>
      <c r="AC701" s="57">
        <f t="shared" si="200"/>
        <v>14834</v>
      </c>
      <c r="AD701" s="57">
        <f t="shared" si="209"/>
        <v>3337.4</v>
      </c>
      <c r="AE701" s="57">
        <f t="shared" si="213"/>
        <v>14834</v>
      </c>
      <c r="AF701" s="57">
        <f t="shared" si="202"/>
        <v>14834</v>
      </c>
      <c r="AG701" s="15">
        <f t="shared" si="203"/>
        <v>14834</v>
      </c>
      <c r="AH701" s="74">
        <v>25</v>
      </c>
      <c r="AI701" s="304">
        <f t="shared" si="214"/>
        <v>10.499144421629021</v>
      </c>
      <c r="AJ701" s="304">
        <f t="shared" si="205"/>
        <v>11.249144421629021</v>
      </c>
      <c r="AK701" s="106">
        <f t="shared" si="212"/>
        <v>6229.77</v>
      </c>
      <c r="AL701" s="57">
        <f t="shared" si="210"/>
        <v>6674.79</v>
      </c>
      <c r="AM701" s="106">
        <f t="shared" si="215"/>
        <v>7268.15</v>
      </c>
    </row>
    <row r="702" spans="1:56" x14ac:dyDescent="0.3">
      <c r="A702" s="51">
        <v>5</v>
      </c>
      <c r="B702" s="51" t="s">
        <v>15</v>
      </c>
      <c r="C702" s="51">
        <v>331</v>
      </c>
      <c r="D702" s="51" t="s">
        <v>18</v>
      </c>
      <c r="E702" s="51"/>
      <c r="F702" s="51">
        <v>13260</v>
      </c>
      <c r="G702" s="71" t="s">
        <v>596</v>
      </c>
      <c r="H702" s="312">
        <v>36</v>
      </c>
      <c r="I702" t="s">
        <v>629</v>
      </c>
      <c r="J702" s="53">
        <v>39264</v>
      </c>
      <c r="K702" s="47">
        <v>2007</v>
      </c>
      <c r="L702" s="4">
        <v>7</v>
      </c>
      <c r="M702" s="52">
        <v>166</v>
      </c>
      <c r="N702" s="49"/>
      <c r="O702" s="49"/>
      <c r="P702" s="49">
        <v>166</v>
      </c>
      <c r="Q702" s="49">
        <v>0</v>
      </c>
      <c r="R702" s="52">
        <f t="shared" si="197"/>
        <v>166</v>
      </c>
      <c r="S702" s="51">
        <v>50</v>
      </c>
      <c r="T702" s="99">
        <f t="shared" si="198"/>
        <v>12.249144421629021</v>
      </c>
      <c r="U702" s="98">
        <f t="shared" si="207"/>
        <v>40.667159479808348</v>
      </c>
      <c r="V702" s="98">
        <f t="shared" si="199"/>
        <v>125.33284052019165</v>
      </c>
      <c r="W702" s="98">
        <f t="shared" si="211"/>
        <v>3.3200000000000003</v>
      </c>
      <c r="X702" s="52" t="s">
        <v>45</v>
      </c>
      <c r="Y702" s="15"/>
      <c r="AA702" s="57">
        <f t="shared" si="208"/>
        <v>166</v>
      </c>
      <c r="AB702" s="57"/>
      <c r="AC702" s="57">
        <f t="shared" si="200"/>
        <v>166</v>
      </c>
      <c r="AD702" s="57">
        <f t="shared" si="209"/>
        <v>37.35</v>
      </c>
      <c r="AE702" s="57">
        <f t="shared" si="213"/>
        <v>166</v>
      </c>
      <c r="AF702" s="57">
        <f t="shared" si="202"/>
        <v>166</v>
      </c>
      <c r="AG702" s="15">
        <f t="shared" si="203"/>
        <v>166</v>
      </c>
      <c r="AH702" s="74">
        <v>25</v>
      </c>
      <c r="AI702" s="304">
        <f t="shared" si="214"/>
        <v>10.499144421629021</v>
      </c>
      <c r="AJ702" s="304">
        <f t="shared" si="205"/>
        <v>11.249144421629021</v>
      </c>
      <c r="AK702" s="106">
        <f t="shared" si="212"/>
        <v>69.709999999999994</v>
      </c>
      <c r="AL702" s="57">
        <f t="shared" si="210"/>
        <v>74.69</v>
      </c>
      <c r="AM702" s="106">
        <f t="shared" si="215"/>
        <v>81.33</v>
      </c>
    </row>
    <row r="703" spans="1:56" x14ac:dyDescent="0.3">
      <c r="A703" s="51">
        <v>5</v>
      </c>
      <c r="B703" s="51" t="s">
        <v>15</v>
      </c>
      <c r="C703" s="51">
        <v>331</v>
      </c>
      <c r="D703" s="51" t="s">
        <v>18</v>
      </c>
      <c r="E703" s="51"/>
      <c r="F703" s="51">
        <v>13260</v>
      </c>
      <c r="G703" s="71" t="s">
        <v>570</v>
      </c>
      <c r="H703" s="312">
        <v>3</v>
      </c>
      <c r="I703" t="s">
        <v>611</v>
      </c>
      <c r="J703" s="53">
        <v>39630</v>
      </c>
      <c r="K703" s="47">
        <v>2008</v>
      </c>
      <c r="L703" s="4">
        <v>7</v>
      </c>
      <c r="M703" s="52">
        <v>2464</v>
      </c>
      <c r="N703" s="49"/>
      <c r="O703" s="49"/>
      <c r="P703" s="49">
        <v>2464</v>
      </c>
      <c r="Q703" s="49">
        <v>0</v>
      </c>
      <c r="R703" s="52">
        <f t="shared" si="197"/>
        <v>2464</v>
      </c>
      <c r="S703" s="51">
        <v>50</v>
      </c>
      <c r="T703" s="99">
        <f t="shared" si="198"/>
        <v>11.247091033538672</v>
      </c>
      <c r="U703" s="98">
        <f t="shared" si="207"/>
        <v>554.2566461327857</v>
      </c>
      <c r="V703" s="98">
        <f t="shared" si="199"/>
        <v>1909.7433538672144</v>
      </c>
      <c r="W703" s="98">
        <f t="shared" si="211"/>
        <v>49.28</v>
      </c>
      <c r="X703" s="52" t="s">
        <v>45</v>
      </c>
      <c r="Y703" s="15"/>
      <c r="AA703" s="57">
        <f t="shared" si="208"/>
        <v>2464</v>
      </c>
      <c r="AB703" s="57"/>
      <c r="AC703" s="57">
        <f t="shared" si="200"/>
        <v>2464</v>
      </c>
      <c r="AD703" s="57">
        <f t="shared" si="209"/>
        <v>504.98</v>
      </c>
      <c r="AE703" s="57">
        <f t="shared" si="213"/>
        <v>2464</v>
      </c>
      <c r="AF703" s="57">
        <f t="shared" si="202"/>
        <v>2464</v>
      </c>
      <c r="AG703" s="15">
        <f t="shared" si="203"/>
        <v>2464</v>
      </c>
      <c r="AH703" s="74">
        <v>25</v>
      </c>
      <c r="AI703" s="304">
        <f t="shared" si="214"/>
        <v>9.4970910335386716</v>
      </c>
      <c r="AJ703" s="304">
        <f t="shared" si="205"/>
        <v>10.247091033538672</v>
      </c>
      <c r="AK703" s="106">
        <f t="shared" si="212"/>
        <v>936.03</v>
      </c>
      <c r="AL703" s="57">
        <f t="shared" si="210"/>
        <v>1009.95</v>
      </c>
      <c r="AM703" s="106">
        <f t="shared" si="215"/>
        <v>1108.51</v>
      </c>
    </row>
    <row r="704" spans="1:56" x14ac:dyDescent="0.3">
      <c r="A704" s="51">
        <v>5</v>
      </c>
      <c r="B704" s="51" t="s">
        <v>15</v>
      </c>
      <c r="C704" s="51">
        <v>331</v>
      </c>
      <c r="D704" s="51" t="s">
        <v>18</v>
      </c>
      <c r="E704" s="51"/>
      <c r="F704" s="51">
        <v>13260</v>
      </c>
      <c r="G704" s="71" t="s">
        <v>583</v>
      </c>
      <c r="H704" s="312">
        <v>18</v>
      </c>
      <c r="I704" t="s">
        <v>606</v>
      </c>
      <c r="J704" s="53">
        <v>39995</v>
      </c>
      <c r="K704" s="47">
        <v>2009</v>
      </c>
      <c r="L704" s="4">
        <v>7</v>
      </c>
      <c r="M704" s="52">
        <v>2000</v>
      </c>
      <c r="N704" s="49"/>
      <c r="O704" s="49"/>
      <c r="P704" s="49">
        <v>2000</v>
      </c>
      <c r="Q704" s="49">
        <v>0</v>
      </c>
      <c r="R704" s="52">
        <f t="shared" si="197"/>
        <v>2000</v>
      </c>
      <c r="S704" s="51">
        <v>50</v>
      </c>
      <c r="T704" s="99">
        <f t="shared" si="198"/>
        <v>10.247775496235455</v>
      </c>
      <c r="U704" s="98">
        <f t="shared" si="207"/>
        <v>409.91101984941821</v>
      </c>
      <c r="V704" s="98">
        <f t="shared" si="199"/>
        <v>1590.0889801505818</v>
      </c>
      <c r="W704" s="98">
        <f t="shared" si="211"/>
        <v>40</v>
      </c>
      <c r="X704" s="52" t="s">
        <v>45</v>
      </c>
      <c r="Y704" s="15"/>
      <c r="AA704" s="57">
        <f t="shared" si="208"/>
        <v>2000</v>
      </c>
      <c r="AB704" s="57"/>
      <c r="AC704" s="57">
        <f t="shared" si="200"/>
        <v>2000</v>
      </c>
      <c r="AD704" s="57">
        <f t="shared" si="209"/>
        <v>369.91</v>
      </c>
      <c r="AE704" s="57">
        <f t="shared" si="213"/>
        <v>2000</v>
      </c>
      <c r="AF704" s="57">
        <f t="shared" si="202"/>
        <v>2000</v>
      </c>
      <c r="AG704" s="15">
        <f t="shared" si="203"/>
        <v>2000</v>
      </c>
      <c r="AH704" s="74">
        <v>25</v>
      </c>
      <c r="AI704" s="304">
        <f t="shared" si="214"/>
        <v>8.4977754962354553</v>
      </c>
      <c r="AJ704" s="304">
        <f t="shared" si="205"/>
        <v>9.2477754962354553</v>
      </c>
      <c r="AK704" s="106">
        <f t="shared" si="212"/>
        <v>679.82</v>
      </c>
      <c r="AL704" s="57">
        <f t="shared" si="210"/>
        <v>739.82</v>
      </c>
      <c r="AM704" s="106">
        <f t="shared" si="215"/>
        <v>819.82</v>
      </c>
    </row>
    <row r="705" spans="1:39" x14ac:dyDescent="0.3">
      <c r="A705" s="51">
        <v>5</v>
      </c>
      <c r="B705" s="51" t="s">
        <v>15</v>
      </c>
      <c r="C705" s="51">
        <v>331</v>
      </c>
      <c r="D705" s="51" t="s">
        <v>18</v>
      </c>
      <c r="E705" s="51"/>
      <c r="F705" s="51">
        <v>13260</v>
      </c>
      <c r="G705" s="71" t="s">
        <v>596</v>
      </c>
      <c r="H705" s="312">
        <v>36</v>
      </c>
      <c r="I705" t="s">
        <v>629</v>
      </c>
      <c r="J705" s="53">
        <v>39995</v>
      </c>
      <c r="K705" s="47">
        <v>2009</v>
      </c>
      <c r="L705" s="4">
        <v>7</v>
      </c>
      <c r="M705" s="52">
        <v>12798.892400000001</v>
      </c>
      <c r="N705" s="49"/>
      <c r="O705" s="49"/>
      <c r="P705" s="49">
        <v>12798.892400000001</v>
      </c>
      <c r="Q705" s="49">
        <v>0</v>
      </c>
      <c r="R705" s="52">
        <f t="shared" si="197"/>
        <v>12798.892400000001</v>
      </c>
      <c r="S705" s="51">
        <v>50</v>
      </c>
      <c r="T705" s="99">
        <f t="shared" si="198"/>
        <v>10.247775496235455</v>
      </c>
      <c r="U705" s="98">
        <f t="shared" si="207"/>
        <v>2623.203518313484</v>
      </c>
      <c r="V705" s="98">
        <f t="shared" si="199"/>
        <v>10175.688881686518</v>
      </c>
      <c r="W705" s="98">
        <f t="shared" si="211"/>
        <v>255.97784800000002</v>
      </c>
      <c r="X705" s="52" t="s">
        <v>45</v>
      </c>
      <c r="Y705" s="15"/>
      <c r="AA705" s="57">
        <f t="shared" si="208"/>
        <v>12798.892400000001</v>
      </c>
      <c r="AB705" s="57"/>
      <c r="AC705" s="57">
        <f t="shared" si="200"/>
        <v>12798.892400000001</v>
      </c>
      <c r="AD705" s="57">
        <f t="shared" si="209"/>
        <v>2367.23</v>
      </c>
      <c r="AE705" s="57">
        <f t="shared" si="213"/>
        <v>12798.892400000001</v>
      </c>
      <c r="AF705" s="57">
        <f t="shared" si="202"/>
        <v>12798.892400000001</v>
      </c>
      <c r="AG705" s="15">
        <f t="shared" si="203"/>
        <v>12798.892400000001</v>
      </c>
      <c r="AH705" s="74">
        <v>25</v>
      </c>
      <c r="AI705" s="304">
        <f t="shared" si="214"/>
        <v>8.4977754962354553</v>
      </c>
      <c r="AJ705" s="304">
        <f t="shared" si="205"/>
        <v>9.2477754962354553</v>
      </c>
      <c r="AK705" s="106">
        <f t="shared" si="212"/>
        <v>4350.4799999999996</v>
      </c>
      <c r="AL705" s="57">
        <f t="shared" si="210"/>
        <v>4734.45</v>
      </c>
      <c r="AM705" s="106">
        <f t="shared" si="215"/>
        <v>5246.41</v>
      </c>
    </row>
    <row r="706" spans="1:39" x14ac:dyDescent="0.3">
      <c r="A706" s="51">
        <v>5</v>
      </c>
      <c r="B706" s="51" t="s">
        <v>15</v>
      </c>
      <c r="C706" s="51">
        <v>331</v>
      </c>
      <c r="D706" s="51" t="s">
        <v>18</v>
      </c>
      <c r="E706" s="51"/>
      <c r="F706" s="51">
        <v>13260</v>
      </c>
      <c r="G706" s="71" t="s">
        <v>587</v>
      </c>
      <c r="H706" s="312">
        <v>24</v>
      </c>
      <c r="I706" t="s">
        <v>624</v>
      </c>
      <c r="J706" s="53">
        <v>40360</v>
      </c>
      <c r="K706" s="47">
        <v>2010</v>
      </c>
      <c r="L706" s="4">
        <v>7</v>
      </c>
      <c r="M706" s="52">
        <v>500</v>
      </c>
      <c r="N706" s="49"/>
      <c r="O706" s="49"/>
      <c r="P706" s="49">
        <v>500</v>
      </c>
      <c r="Q706" s="49">
        <v>0</v>
      </c>
      <c r="R706" s="52">
        <f t="shared" si="197"/>
        <v>500</v>
      </c>
      <c r="S706" s="51">
        <v>50</v>
      </c>
      <c r="T706" s="99">
        <f t="shared" si="198"/>
        <v>9.2484599589322389</v>
      </c>
      <c r="U706" s="98">
        <f t="shared" si="207"/>
        <v>92.484599589322386</v>
      </c>
      <c r="V706" s="98">
        <f t="shared" si="199"/>
        <v>407.51540041067761</v>
      </c>
      <c r="W706" s="98">
        <f t="shared" si="211"/>
        <v>10</v>
      </c>
      <c r="X706" s="52" t="s">
        <v>45</v>
      </c>
      <c r="Y706" s="15"/>
      <c r="AA706" s="57">
        <f t="shared" si="208"/>
        <v>500</v>
      </c>
      <c r="AB706" s="57"/>
      <c r="AC706" s="57">
        <f t="shared" si="200"/>
        <v>500</v>
      </c>
      <c r="AD706" s="57">
        <f t="shared" si="209"/>
        <v>82.48</v>
      </c>
      <c r="AE706" s="57">
        <f t="shared" si="213"/>
        <v>500</v>
      </c>
      <c r="AF706" s="57">
        <f t="shared" si="202"/>
        <v>500</v>
      </c>
      <c r="AG706" s="15">
        <f t="shared" si="203"/>
        <v>500</v>
      </c>
      <c r="AH706" s="74">
        <v>25</v>
      </c>
      <c r="AI706" s="304">
        <f t="shared" si="214"/>
        <v>7.4984599589322389</v>
      </c>
      <c r="AJ706" s="304">
        <f t="shared" si="205"/>
        <v>8.2484599589322389</v>
      </c>
      <c r="AK706" s="106">
        <f t="shared" si="212"/>
        <v>149.97</v>
      </c>
      <c r="AL706" s="57">
        <f t="shared" si="210"/>
        <v>164.97</v>
      </c>
      <c r="AM706" s="106">
        <f t="shared" si="215"/>
        <v>184.97</v>
      </c>
    </row>
    <row r="707" spans="1:39" x14ac:dyDescent="0.3">
      <c r="A707" s="51">
        <v>5</v>
      </c>
      <c r="B707" s="51" t="s">
        <v>15</v>
      </c>
      <c r="C707" s="51">
        <v>331</v>
      </c>
      <c r="D707" s="51" t="s">
        <v>18</v>
      </c>
      <c r="E707" s="51"/>
      <c r="F707" s="51">
        <v>13260</v>
      </c>
      <c r="G707" s="71" t="s">
        <v>583</v>
      </c>
      <c r="H707" s="312">
        <v>18</v>
      </c>
      <c r="I707" t="s">
        <v>606</v>
      </c>
      <c r="J707" s="53">
        <v>40725</v>
      </c>
      <c r="K707" s="47">
        <v>2011</v>
      </c>
      <c r="L707" s="4">
        <v>7</v>
      </c>
      <c r="M707" s="52">
        <v>3500</v>
      </c>
      <c r="N707" s="49"/>
      <c r="O707" s="49"/>
      <c r="P707" s="49">
        <v>3500</v>
      </c>
      <c r="Q707" s="49">
        <v>0</v>
      </c>
      <c r="R707" s="52">
        <f t="shared" si="197"/>
        <v>3500</v>
      </c>
      <c r="S707" s="51">
        <v>50</v>
      </c>
      <c r="T707" s="99">
        <f t="shared" si="198"/>
        <v>8.2491444216290208</v>
      </c>
      <c r="U707" s="98">
        <f t="shared" si="207"/>
        <v>577.44010951403141</v>
      </c>
      <c r="V707" s="98">
        <f t="shared" si="199"/>
        <v>2922.5598904859685</v>
      </c>
      <c r="W707" s="98">
        <f t="shared" si="211"/>
        <v>70</v>
      </c>
      <c r="X707" s="52" t="s">
        <v>45</v>
      </c>
      <c r="Y707" s="15"/>
      <c r="AA707" s="57">
        <f t="shared" si="208"/>
        <v>3500</v>
      </c>
      <c r="AB707" s="57"/>
      <c r="AC707" s="57">
        <f t="shared" si="200"/>
        <v>3500</v>
      </c>
      <c r="AD707" s="57">
        <f t="shared" si="209"/>
        <v>507.44</v>
      </c>
      <c r="AE707" s="57">
        <f t="shared" si="213"/>
        <v>3500</v>
      </c>
      <c r="AF707" s="57">
        <f t="shared" si="202"/>
        <v>3500</v>
      </c>
      <c r="AG707" s="15">
        <f t="shared" si="203"/>
        <v>3500</v>
      </c>
      <c r="AH707" s="74">
        <v>25</v>
      </c>
      <c r="AI707" s="304">
        <f t="shared" si="214"/>
        <v>6.4991444216290208</v>
      </c>
      <c r="AJ707" s="304">
        <f t="shared" si="205"/>
        <v>7.2491444216290208</v>
      </c>
      <c r="AK707" s="106">
        <f t="shared" si="212"/>
        <v>909.88</v>
      </c>
      <c r="AL707" s="57">
        <f t="shared" si="210"/>
        <v>1014.88</v>
      </c>
      <c r="AM707" s="106">
        <f t="shared" si="215"/>
        <v>1154.8800000000001</v>
      </c>
    </row>
    <row r="708" spans="1:39" x14ac:dyDescent="0.3">
      <c r="A708" s="51">
        <v>5</v>
      </c>
      <c r="B708" s="51" t="s">
        <v>15</v>
      </c>
      <c r="C708" s="51">
        <v>331</v>
      </c>
      <c r="D708" s="51" t="s">
        <v>18</v>
      </c>
      <c r="E708" s="51"/>
      <c r="F708" s="51">
        <v>13260</v>
      </c>
      <c r="G708" s="71" t="s">
        <v>587</v>
      </c>
      <c r="H708" s="312">
        <v>24</v>
      </c>
      <c r="I708" t="s">
        <v>624</v>
      </c>
      <c r="J708" s="53">
        <v>40725</v>
      </c>
      <c r="K708" s="47">
        <v>2011</v>
      </c>
      <c r="L708" s="4">
        <v>7</v>
      </c>
      <c r="M708" s="52">
        <v>3750</v>
      </c>
      <c r="N708" s="49"/>
      <c r="O708" s="49"/>
      <c r="P708" s="49">
        <v>3750</v>
      </c>
      <c r="Q708" s="49">
        <v>0</v>
      </c>
      <c r="R708" s="52">
        <f t="shared" ref="R708:R771" si="216">+P708+Q708</f>
        <v>3750</v>
      </c>
      <c r="S708" s="51">
        <v>50</v>
      </c>
      <c r="T708" s="99">
        <f t="shared" si="198"/>
        <v>8.2491444216290208</v>
      </c>
      <c r="U708" s="98">
        <f t="shared" si="207"/>
        <v>618.68583162217658</v>
      </c>
      <c r="V708" s="98">
        <f t="shared" si="199"/>
        <v>3131.3141683778235</v>
      </c>
      <c r="W708" s="98">
        <f t="shared" si="211"/>
        <v>75</v>
      </c>
      <c r="X708" s="52" t="s">
        <v>45</v>
      </c>
      <c r="Y708" s="15"/>
      <c r="AA708" s="57">
        <f t="shared" si="208"/>
        <v>3750</v>
      </c>
      <c r="AB708" s="57"/>
      <c r="AC708" s="57">
        <f t="shared" si="200"/>
        <v>3750</v>
      </c>
      <c r="AD708" s="57">
        <f t="shared" si="209"/>
        <v>543.69000000000005</v>
      </c>
      <c r="AE708" s="57">
        <f t="shared" si="213"/>
        <v>3750</v>
      </c>
      <c r="AF708" s="57">
        <f t="shared" si="202"/>
        <v>3750</v>
      </c>
      <c r="AG708" s="15">
        <f t="shared" si="203"/>
        <v>3750</v>
      </c>
      <c r="AH708" s="74">
        <v>25</v>
      </c>
      <c r="AI708" s="304">
        <f t="shared" si="214"/>
        <v>6.4991444216290208</v>
      </c>
      <c r="AJ708" s="304">
        <f t="shared" si="205"/>
        <v>7.2491444216290208</v>
      </c>
      <c r="AK708" s="106">
        <f t="shared" si="212"/>
        <v>974.87</v>
      </c>
      <c r="AL708" s="57">
        <f t="shared" si="210"/>
        <v>1087.3699999999999</v>
      </c>
      <c r="AM708" s="106">
        <f t="shared" si="215"/>
        <v>1237.3699999999999</v>
      </c>
    </row>
    <row r="709" spans="1:39" x14ac:dyDescent="0.3">
      <c r="A709" s="51">
        <v>5</v>
      </c>
      <c r="B709" s="51" t="s">
        <v>15</v>
      </c>
      <c r="C709" s="51">
        <v>331</v>
      </c>
      <c r="D709" s="51" t="s">
        <v>18</v>
      </c>
      <c r="E709" s="51"/>
      <c r="F709" s="51">
        <v>13260</v>
      </c>
      <c r="G709" s="71" t="s">
        <v>587</v>
      </c>
      <c r="H709" s="312">
        <v>24</v>
      </c>
      <c r="I709" t="s">
        <v>624</v>
      </c>
      <c r="J709" s="53">
        <v>41091</v>
      </c>
      <c r="K709" s="47">
        <v>2012</v>
      </c>
      <c r="L709" s="4">
        <v>7</v>
      </c>
      <c r="M709" s="52">
        <v>2580</v>
      </c>
      <c r="N709" s="49"/>
      <c r="O709" s="49"/>
      <c r="P709" s="49">
        <v>2580</v>
      </c>
      <c r="Q709" s="49">
        <v>0</v>
      </c>
      <c r="R709" s="52">
        <f t="shared" si="216"/>
        <v>2580</v>
      </c>
      <c r="S709" s="51">
        <v>50</v>
      </c>
      <c r="T709" s="99">
        <f t="shared" si="198"/>
        <v>7.2470910335386725</v>
      </c>
      <c r="U709" s="98">
        <f t="shared" si="207"/>
        <v>373.94989733059549</v>
      </c>
      <c r="V709" s="98">
        <f t="shared" si="199"/>
        <v>2206.0501026694046</v>
      </c>
      <c r="W709" s="98">
        <f t="shared" si="211"/>
        <v>51.6</v>
      </c>
      <c r="X709" s="52" t="s">
        <v>45</v>
      </c>
      <c r="Y709" s="15"/>
      <c r="AA709" s="57">
        <f t="shared" si="208"/>
        <v>2580</v>
      </c>
      <c r="AB709" s="57"/>
      <c r="AC709" s="57">
        <f t="shared" si="200"/>
        <v>2580</v>
      </c>
      <c r="AD709" s="57">
        <f t="shared" si="209"/>
        <v>322.35000000000002</v>
      </c>
      <c r="AE709" s="57">
        <f t="shared" si="213"/>
        <v>2580</v>
      </c>
      <c r="AF709" s="57">
        <f t="shared" si="202"/>
        <v>2580</v>
      </c>
      <c r="AG709" s="15">
        <f t="shared" si="203"/>
        <v>2580</v>
      </c>
      <c r="AH709" s="74">
        <v>25</v>
      </c>
      <c r="AI709" s="304">
        <f t="shared" si="214"/>
        <v>5.4970910335386725</v>
      </c>
      <c r="AJ709" s="304">
        <f t="shared" si="205"/>
        <v>6.2470910335386725</v>
      </c>
      <c r="AK709" s="106">
        <f t="shared" si="212"/>
        <v>567.29999999999995</v>
      </c>
      <c r="AL709" s="57">
        <f t="shared" si="210"/>
        <v>644.70000000000005</v>
      </c>
      <c r="AM709" s="106">
        <f t="shared" si="215"/>
        <v>747.9</v>
      </c>
    </row>
    <row r="710" spans="1:39" x14ac:dyDescent="0.3">
      <c r="A710" s="51">
        <v>5</v>
      </c>
      <c r="B710" s="51" t="s">
        <v>15</v>
      </c>
      <c r="C710" s="51">
        <v>331</v>
      </c>
      <c r="D710" s="51" t="s">
        <v>18</v>
      </c>
      <c r="E710" s="51"/>
      <c r="F710" s="51">
        <v>13260</v>
      </c>
      <c r="G710" s="71" t="s">
        <v>583</v>
      </c>
      <c r="H710" s="312">
        <v>18</v>
      </c>
      <c r="I710" t="s">
        <v>606</v>
      </c>
      <c r="J710" s="53">
        <v>41456</v>
      </c>
      <c r="K710" s="47">
        <v>2013</v>
      </c>
      <c r="L710" s="4">
        <v>7</v>
      </c>
      <c r="M710" s="52">
        <v>1500</v>
      </c>
      <c r="N710" s="49"/>
      <c r="O710" s="49"/>
      <c r="P710" s="49">
        <v>1500</v>
      </c>
      <c r="Q710" s="49">
        <v>0</v>
      </c>
      <c r="R710" s="52">
        <f t="shared" si="216"/>
        <v>1500</v>
      </c>
      <c r="S710" s="51">
        <v>50</v>
      </c>
      <c r="T710" s="99">
        <f t="shared" si="198"/>
        <v>6.2477754962354553</v>
      </c>
      <c r="U710" s="98">
        <f t="shared" si="207"/>
        <v>187.43326488706367</v>
      </c>
      <c r="V710" s="98">
        <f t="shared" si="199"/>
        <v>1312.5667351129364</v>
      </c>
      <c r="W710" s="98">
        <f t="shared" si="211"/>
        <v>30</v>
      </c>
      <c r="X710" s="52" t="s">
        <v>45</v>
      </c>
      <c r="Y710" s="15"/>
      <c r="AA710" s="57">
        <f t="shared" si="208"/>
        <v>1500</v>
      </c>
      <c r="AB710" s="57"/>
      <c r="AC710" s="57">
        <f t="shared" si="200"/>
        <v>1500</v>
      </c>
      <c r="AD710" s="57">
        <f t="shared" si="209"/>
        <v>157.43</v>
      </c>
      <c r="AE710" s="57">
        <f t="shared" si="213"/>
        <v>1500</v>
      </c>
      <c r="AF710" s="57">
        <f t="shared" si="202"/>
        <v>1500</v>
      </c>
      <c r="AG710" s="15">
        <f t="shared" si="203"/>
        <v>1500</v>
      </c>
      <c r="AH710" s="74">
        <v>25</v>
      </c>
      <c r="AI710" s="304">
        <f t="shared" si="214"/>
        <v>4.4977754962354553</v>
      </c>
      <c r="AJ710" s="304">
        <f t="shared" si="205"/>
        <v>5.2477754962354553</v>
      </c>
      <c r="AK710" s="106">
        <f t="shared" si="212"/>
        <v>269.87</v>
      </c>
      <c r="AL710" s="57">
        <f t="shared" si="210"/>
        <v>314.87</v>
      </c>
      <c r="AM710" s="106">
        <f t="shared" si="215"/>
        <v>374.87</v>
      </c>
    </row>
    <row r="711" spans="1:39" x14ac:dyDescent="0.3">
      <c r="A711" s="51">
        <v>5</v>
      </c>
      <c r="B711" s="51" t="s">
        <v>15</v>
      </c>
      <c r="C711" s="51">
        <v>331</v>
      </c>
      <c r="D711" s="51" t="s">
        <v>18</v>
      </c>
      <c r="E711" s="51"/>
      <c r="F711" s="51">
        <v>13260</v>
      </c>
      <c r="G711" s="71" t="s">
        <v>599</v>
      </c>
      <c r="H711" s="312">
        <v>41</v>
      </c>
      <c r="I711" t="s">
        <v>634</v>
      </c>
      <c r="J711" s="53">
        <v>41456</v>
      </c>
      <c r="K711" s="47">
        <v>2013</v>
      </c>
      <c r="L711" s="4">
        <v>7</v>
      </c>
      <c r="M711" s="52">
        <v>1740</v>
      </c>
      <c r="N711" s="49"/>
      <c r="O711" s="49"/>
      <c r="P711" s="49">
        <v>1740</v>
      </c>
      <c r="Q711" s="49">
        <v>0</v>
      </c>
      <c r="R711" s="52">
        <f t="shared" si="216"/>
        <v>1740</v>
      </c>
      <c r="S711" s="51">
        <v>50</v>
      </c>
      <c r="T711" s="99">
        <f t="shared" si="198"/>
        <v>6.2477754962354553</v>
      </c>
      <c r="U711" s="98">
        <f t="shared" si="207"/>
        <v>217.42258726899385</v>
      </c>
      <c r="V711" s="98">
        <f t="shared" si="199"/>
        <v>1522.5774127310062</v>
      </c>
      <c r="W711" s="98">
        <f t="shared" si="211"/>
        <v>34.800000000000004</v>
      </c>
      <c r="X711" s="52" t="s">
        <v>45</v>
      </c>
      <c r="Y711" s="15"/>
      <c r="AA711" s="57">
        <f t="shared" si="208"/>
        <v>1740</v>
      </c>
      <c r="AB711" s="57"/>
      <c r="AC711" s="57">
        <f t="shared" si="200"/>
        <v>1740</v>
      </c>
      <c r="AD711" s="57">
        <f t="shared" si="209"/>
        <v>182.62</v>
      </c>
      <c r="AE711" s="57">
        <f t="shared" si="213"/>
        <v>1740</v>
      </c>
      <c r="AF711" s="57">
        <f t="shared" si="202"/>
        <v>1740</v>
      </c>
      <c r="AG711" s="15">
        <f t="shared" si="203"/>
        <v>1740</v>
      </c>
      <c r="AH711" s="74">
        <v>25</v>
      </c>
      <c r="AI711" s="304">
        <f t="shared" si="214"/>
        <v>4.4977754962354553</v>
      </c>
      <c r="AJ711" s="304">
        <f t="shared" si="205"/>
        <v>5.2477754962354553</v>
      </c>
      <c r="AK711" s="106">
        <f t="shared" si="212"/>
        <v>313.05</v>
      </c>
      <c r="AL711" s="57">
        <f t="shared" si="210"/>
        <v>365.25</v>
      </c>
      <c r="AM711" s="106">
        <f t="shared" si="215"/>
        <v>434.85</v>
      </c>
    </row>
    <row r="712" spans="1:39" x14ac:dyDescent="0.3">
      <c r="A712" s="51">
        <v>5</v>
      </c>
      <c r="B712" s="51" t="s">
        <v>15</v>
      </c>
      <c r="C712" s="51">
        <v>331</v>
      </c>
      <c r="D712" s="51" t="s">
        <v>18</v>
      </c>
      <c r="E712" s="51"/>
      <c r="F712" s="51">
        <v>13260</v>
      </c>
      <c r="G712" s="71" t="s">
        <v>599</v>
      </c>
      <c r="H712" s="312">
        <v>41</v>
      </c>
      <c r="I712" t="s">
        <v>634</v>
      </c>
      <c r="J712" s="53">
        <v>41456</v>
      </c>
      <c r="K712" s="47">
        <v>2013</v>
      </c>
      <c r="L712" s="4">
        <v>7</v>
      </c>
      <c r="M712" s="52">
        <v>1798</v>
      </c>
      <c r="N712" s="49"/>
      <c r="O712" s="49"/>
      <c r="P712" s="49">
        <v>1798</v>
      </c>
      <c r="Q712" s="49">
        <v>0</v>
      </c>
      <c r="R712" s="52">
        <f t="shared" si="216"/>
        <v>1798</v>
      </c>
      <c r="S712" s="51">
        <v>50</v>
      </c>
      <c r="T712" s="99">
        <f t="shared" si="198"/>
        <v>6.2477754962354553</v>
      </c>
      <c r="U712" s="98">
        <f t="shared" si="207"/>
        <v>224.67000684462698</v>
      </c>
      <c r="V712" s="98">
        <f t="shared" si="199"/>
        <v>1573.3299931553729</v>
      </c>
      <c r="W712" s="98">
        <f t="shared" si="211"/>
        <v>35.96</v>
      </c>
      <c r="X712" s="52" t="s">
        <v>45</v>
      </c>
      <c r="Y712" s="15"/>
      <c r="AA712" s="57">
        <f t="shared" si="208"/>
        <v>1798</v>
      </c>
      <c r="AB712" s="57"/>
      <c r="AC712" s="57">
        <f t="shared" si="200"/>
        <v>1798</v>
      </c>
      <c r="AD712" s="57">
        <f t="shared" si="209"/>
        <v>188.71</v>
      </c>
      <c r="AE712" s="57">
        <f t="shared" si="213"/>
        <v>1798</v>
      </c>
      <c r="AF712" s="57">
        <f t="shared" si="202"/>
        <v>1798</v>
      </c>
      <c r="AG712" s="15">
        <f t="shared" si="203"/>
        <v>1798</v>
      </c>
      <c r="AH712" s="74">
        <v>25</v>
      </c>
      <c r="AI712" s="304">
        <f t="shared" si="214"/>
        <v>4.4977754962354553</v>
      </c>
      <c r="AJ712" s="304">
        <f t="shared" si="205"/>
        <v>5.2477754962354553</v>
      </c>
      <c r="AK712" s="106">
        <f t="shared" si="212"/>
        <v>323.48</v>
      </c>
      <c r="AL712" s="57">
        <f t="shared" si="210"/>
        <v>377.42</v>
      </c>
      <c r="AM712" s="106">
        <f t="shared" si="215"/>
        <v>449.34</v>
      </c>
    </row>
    <row r="713" spans="1:39" x14ac:dyDescent="0.3">
      <c r="A713" s="51">
        <v>5</v>
      </c>
      <c r="B713" s="51" t="s">
        <v>15</v>
      </c>
      <c r="C713" s="51">
        <v>331</v>
      </c>
      <c r="D713" s="51" t="s">
        <v>18</v>
      </c>
      <c r="E713" s="51"/>
      <c r="F713" s="51">
        <v>13260</v>
      </c>
      <c r="G713" s="71" t="s">
        <v>598</v>
      </c>
      <c r="H713" s="312">
        <v>39</v>
      </c>
      <c r="I713" t="s">
        <v>630</v>
      </c>
      <c r="J713" s="53">
        <v>41821</v>
      </c>
      <c r="K713" s="47">
        <v>2014</v>
      </c>
      <c r="L713" s="4">
        <v>7</v>
      </c>
      <c r="M713" s="52">
        <v>1000</v>
      </c>
      <c r="N713" s="49"/>
      <c r="O713" s="49"/>
      <c r="P713" s="49">
        <v>1000</v>
      </c>
      <c r="Q713" s="49">
        <v>0</v>
      </c>
      <c r="R713" s="52">
        <f t="shared" si="216"/>
        <v>1000</v>
      </c>
      <c r="S713" s="51">
        <v>50</v>
      </c>
      <c r="T713" s="99">
        <f t="shared" si="198"/>
        <v>5.248459958932238</v>
      </c>
      <c r="U713" s="98">
        <f t="shared" si="207"/>
        <v>104.96919917864476</v>
      </c>
      <c r="V713" s="98">
        <f t="shared" si="199"/>
        <v>895.03080082135523</v>
      </c>
      <c r="W713" s="98">
        <f t="shared" si="211"/>
        <v>20</v>
      </c>
      <c r="X713" s="52" t="s">
        <v>45</v>
      </c>
      <c r="Y713" s="15"/>
      <c r="AA713" s="57">
        <f t="shared" si="208"/>
        <v>1000</v>
      </c>
      <c r="AB713" s="57"/>
      <c r="AC713" s="57">
        <f t="shared" si="200"/>
        <v>1000</v>
      </c>
      <c r="AD713" s="57">
        <f t="shared" si="209"/>
        <v>84.97</v>
      </c>
      <c r="AE713" s="57">
        <f t="shared" si="213"/>
        <v>1000</v>
      </c>
      <c r="AF713" s="57">
        <f t="shared" si="202"/>
        <v>1000</v>
      </c>
      <c r="AG713" s="15">
        <f t="shared" si="203"/>
        <v>1000</v>
      </c>
      <c r="AH713" s="74">
        <v>25</v>
      </c>
      <c r="AI713" s="304">
        <f t="shared" si="214"/>
        <v>3.498459958932238</v>
      </c>
      <c r="AJ713" s="304">
        <f t="shared" si="205"/>
        <v>4.248459958932238</v>
      </c>
      <c r="AK713" s="106">
        <f t="shared" si="212"/>
        <v>139.94</v>
      </c>
      <c r="AL713" s="57">
        <f t="shared" si="210"/>
        <v>169.94</v>
      </c>
      <c r="AM713" s="106">
        <f t="shared" si="215"/>
        <v>209.94</v>
      </c>
    </row>
    <row r="714" spans="1:39" x14ac:dyDescent="0.3">
      <c r="A714" s="51">
        <v>5</v>
      </c>
      <c r="B714" s="51" t="s">
        <v>15</v>
      </c>
      <c r="C714" s="51">
        <v>331</v>
      </c>
      <c r="D714" s="51" t="s">
        <v>18</v>
      </c>
      <c r="E714" s="51"/>
      <c r="F714" s="51">
        <v>13260</v>
      </c>
      <c r="G714" s="71" t="s">
        <v>599</v>
      </c>
      <c r="H714" s="312">
        <v>41</v>
      </c>
      <c r="I714" t="s">
        <v>634</v>
      </c>
      <c r="J714" s="53">
        <v>41821</v>
      </c>
      <c r="K714" s="47">
        <v>2014</v>
      </c>
      <c r="L714" s="4">
        <v>7</v>
      </c>
      <c r="M714" s="52">
        <v>20944.2</v>
      </c>
      <c r="N714" s="49"/>
      <c r="O714" s="49"/>
      <c r="P714" s="49">
        <v>20944.2</v>
      </c>
      <c r="Q714" s="49">
        <v>0</v>
      </c>
      <c r="R714" s="52">
        <f t="shared" si="216"/>
        <v>20944.2</v>
      </c>
      <c r="S714" s="51">
        <v>50</v>
      </c>
      <c r="T714" s="99">
        <f t="shared" si="198"/>
        <v>5.248459958932238</v>
      </c>
      <c r="U714" s="98">
        <f t="shared" si="207"/>
        <v>2198.4959014373717</v>
      </c>
      <c r="V714" s="98">
        <f t="shared" si="199"/>
        <v>18745.70409856263</v>
      </c>
      <c r="W714" s="98">
        <f t="shared" si="211"/>
        <v>418.88400000000001</v>
      </c>
      <c r="X714" s="52" t="s">
        <v>45</v>
      </c>
      <c r="Y714" s="15"/>
      <c r="AA714" s="57">
        <f t="shared" si="208"/>
        <v>20944.2</v>
      </c>
      <c r="AB714" s="57"/>
      <c r="AC714" s="57">
        <f t="shared" si="200"/>
        <v>20944.2</v>
      </c>
      <c r="AD714" s="57">
        <f t="shared" si="209"/>
        <v>1779.61</v>
      </c>
      <c r="AE714" s="57">
        <f t="shared" si="213"/>
        <v>20944.2</v>
      </c>
      <c r="AF714" s="57">
        <f t="shared" si="202"/>
        <v>20944.2</v>
      </c>
      <c r="AG714" s="15">
        <f t="shared" si="203"/>
        <v>20944.2</v>
      </c>
      <c r="AH714" s="74">
        <v>25</v>
      </c>
      <c r="AI714" s="304">
        <f t="shared" si="214"/>
        <v>3.498459958932238</v>
      </c>
      <c r="AJ714" s="304">
        <f t="shared" si="205"/>
        <v>4.248459958932238</v>
      </c>
      <c r="AK714" s="106">
        <f t="shared" si="212"/>
        <v>2930.9</v>
      </c>
      <c r="AL714" s="57">
        <f t="shared" si="210"/>
        <v>3559.22</v>
      </c>
      <c r="AM714" s="106">
        <f t="shared" si="215"/>
        <v>4396.99</v>
      </c>
    </row>
    <row r="715" spans="1:39" x14ac:dyDescent="0.3">
      <c r="A715" s="51">
        <v>5</v>
      </c>
      <c r="B715" s="51" t="s">
        <v>15</v>
      </c>
      <c r="C715" s="51">
        <v>331</v>
      </c>
      <c r="D715" s="51" t="s">
        <v>18</v>
      </c>
      <c r="E715" s="51"/>
      <c r="F715" s="51">
        <v>13260</v>
      </c>
      <c r="G715" s="71" t="s">
        <v>579</v>
      </c>
      <c r="H715" s="312">
        <v>14</v>
      </c>
      <c r="I715" t="s">
        <v>621</v>
      </c>
      <c r="J715" s="53">
        <v>42186</v>
      </c>
      <c r="K715" s="47">
        <v>2015</v>
      </c>
      <c r="L715" s="4">
        <v>7</v>
      </c>
      <c r="M715" s="52">
        <v>862.5</v>
      </c>
      <c r="N715" s="49"/>
      <c r="O715" s="49"/>
      <c r="P715" s="49">
        <v>862.5</v>
      </c>
      <c r="Q715" s="49">
        <v>0</v>
      </c>
      <c r="R715" s="52">
        <f t="shared" si="216"/>
        <v>862.5</v>
      </c>
      <c r="S715" s="51">
        <v>50</v>
      </c>
      <c r="T715" s="99">
        <f t="shared" ref="T715:T778" si="217">(+$A$2-J715)/365.25</f>
        <v>4.2491444216290208</v>
      </c>
      <c r="U715" s="98">
        <f t="shared" si="207"/>
        <v>73.297741273100613</v>
      </c>
      <c r="V715" s="98">
        <f t="shared" ref="V715:V778" si="218">+R715-U715</f>
        <v>789.20225872689934</v>
      </c>
      <c r="W715" s="98">
        <f t="shared" si="211"/>
        <v>17.25</v>
      </c>
      <c r="X715" s="52" t="s">
        <v>45</v>
      </c>
      <c r="Y715" s="15"/>
      <c r="AA715" s="57">
        <f t="shared" si="208"/>
        <v>862.5</v>
      </c>
      <c r="AB715" s="57"/>
      <c r="AC715" s="57">
        <f t="shared" ref="AC715:AC778" si="219">+R715</f>
        <v>862.5</v>
      </c>
      <c r="AD715" s="57">
        <f t="shared" si="209"/>
        <v>56.05</v>
      </c>
      <c r="AE715" s="57">
        <f t="shared" ref="AE715:AE746" si="220">+M715+N715+Q715</f>
        <v>862.5</v>
      </c>
      <c r="AF715" s="57">
        <f t="shared" ref="AF715:AF778" si="221">+M715+N715+Q715</f>
        <v>862.5</v>
      </c>
      <c r="AG715" s="15">
        <f t="shared" ref="AG715:AG778" si="222">+R715-O715</f>
        <v>862.5</v>
      </c>
      <c r="AH715" s="74">
        <v>25</v>
      </c>
      <c r="AI715" s="304">
        <f t="shared" ref="AI715:AI746" si="223">+T715-1.75</f>
        <v>2.4991444216290208</v>
      </c>
      <c r="AJ715" s="304">
        <f t="shared" ref="AJ715:AJ778" si="224">+T715-1</f>
        <v>3.2491444216290208</v>
      </c>
      <c r="AK715" s="106">
        <f t="shared" si="212"/>
        <v>86.22</v>
      </c>
      <c r="AL715" s="57">
        <f t="shared" si="210"/>
        <v>112.1</v>
      </c>
      <c r="AM715" s="106">
        <f t="shared" ref="AM715:AM746" si="225">ROUND(IF(T715&gt;AH715,AG715,T715/AH715*AG715),2)</f>
        <v>146.6</v>
      </c>
    </row>
    <row r="716" spans="1:39" x14ac:dyDescent="0.3">
      <c r="A716" s="51">
        <v>5</v>
      </c>
      <c r="B716" s="51" t="s">
        <v>15</v>
      </c>
      <c r="C716" s="51">
        <v>331</v>
      </c>
      <c r="D716" s="51" t="s">
        <v>18</v>
      </c>
      <c r="E716" s="51"/>
      <c r="F716" s="51">
        <v>13260</v>
      </c>
      <c r="G716" s="71" t="s">
        <v>576</v>
      </c>
      <c r="H716" s="312">
        <v>20</v>
      </c>
      <c r="I716" t="s">
        <v>645</v>
      </c>
      <c r="J716" s="53">
        <v>42186</v>
      </c>
      <c r="K716" s="47">
        <v>2015</v>
      </c>
      <c r="L716" s="4">
        <v>7</v>
      </c>
      <c r="M716" s="52">
        <v>1725</v>
      </c>
      <c r="N716" s="49"/>
      <c r="O716" s="49"/>
      <c r="P716" s="49">
        <v>1725</v>
      </c>
      <c r="Q716" s="49">
        <v>0</v>
      </c>
      <c r="R716" s="52">
        <f t="shared" si="216"/>
        <v>1725</v>
      </c>
      <c r="S716" s="51">
        <v>50</v>
      </c>
      <c r="T716" s="99">
        <f t="shared" si="217"/>
        <v>4.2491444216290208</v>
      </c>
      <c r="U716" s="98">
        <f t="shared" ref="U716:U779" si="226">IF(T716&gt;S716,R716,R716*T716/S716)</f>
        <v>146.59548254620123</v>
      </c>
      <c r="V716" s="98">
        <f t="shared" si="218"/>
        <v>1578.4045174537987</v>
      </c>
      <c r="W716" s="98">
        <f t="shared" ref="W716:W779" si="227">+R716*ROUND(1/S716,4)</f>
        <v>34.5</v>
      </c>
      <c r="X716" s="52" t="s">
        <v>45</v>
      </c>
      <c r="Y716" s="15"/>
      <c r="AA716" s="57">
        <f t="shared" ref="AA716:AA770" si="228">+P716</f>
        <v>1725</v>
      </c>
      <c r="AB716" s="57"/>
      <c r="AC716" s="57">
        <f t="shared" si="219"/>
        <v>1725</v>
      </c>
      <c r="AD716" s="57">
        <f t="shared" ref="AD716:AD779" si="229">ROUND(IF(AJ716&gt;S716,R716,AJ716/S716*R716),2)</f>
        <v>112.1</v>
      </c>
      <c r="AE716" s="57">
        <f t="shared" si="220"/>
        <v>1725</v>
      </c>
      <c r="AF716" s="57">
        <f t="shared" si="221"/>
        <v>1725</v>
      </c>
      <c r="AG716" s="15">
        <f t="shared" si="222"/>
        <v>1725</v>
      </c>
      <c r="AH716" s="74">
        <v>25</v>
      </c>
      <c r="AI716" s="304">
        <f t="shared" si="223"/>
        <v>2.4991444216290208</v>
      </c>
      <c r="AJ716" s="304">
        <f t="shared" si="224"/>
        <v>3.2491444216290208</v>
      </c>
      <c r="AK716" s="106">
        <f t="shared" si="212"/>
        <v>172.44</v>
      </c>
      <c r="AL716" s="57">
        <f t="shared" ref="AL716:AL779" si="230">ROUND(IF(AJ716&gt;AH716,AF716,AJ716/AH716*AF716),2)</f>
        <v>224.19</v>
      </c>
      <c r="AM716" s="106">
        <f t="shared" si="225"/>
        <v>293.19</v>
      </c>
    </row>
    <row r="717" spans="1:39" x14ac:dyDescent="0.3">
      <c r="A717" s="51">
        <v>5</v>
      </c>
      <c r="B717" s="51" t="s">
        <v>15</v>
      </c>
      <c r="C717" s="51">
        <v>331</v>
      </c>
      <c r="D717" s="51" t="s">
        <v>18</v>
      </c>
      <c r="E717" s="51"/>
      <c r="F717" s="51">
        <v>13260</v>
      </c>
      <c r="G717" s="71" t="s">
        <v>588</v>
      </c>
      <c r="H717" s="312">
        <v>25</v>
      </c>
      <c r="I717" t="s">
        <v>607</v>
      </c>
      <c r="J717" s="53">
        <v>42186</v>
      </c>
      <c r="K717" s="47">
        <v>2015</v>
      </c>
      <c r="L717" s="4">
        <v>7</v>
      </c>
      <c r="M717" s="52">
        <v>1725</v>
      </c>
      <c r="N717" s="49"/>
      <c r="O717" s="49"/>
      <c r="P717" s="49">
        <v>1725</v>
      </c>
      <c r="Q717" s="49">
        <v>0</v>
      </c>
      <c r="R717" s="52">
        <f t="shared" si="216"/>
        <v>1725</v>
      </c>
      <c r="S717" s="51">
        <v>50</v>
      </c>
      <c r="T717" s="99">
        <f t="shared" si="217"/>
        <v>4.2491444216290208</v>
      </c>
      <c r="U717" s="98">
        <f t="shared" si="226"/>
        <v>146.59548254620123</v>
      </c>
      <c r="V717" s="98">
        <f t="shared" si="218"/>
        <v>1578.4045174537987</v>
      </c>
      <c r="W717" s="98">
        <f t="shared" si="227"/>
        <v>34.5</v>
      </c>
      <c r="X717" s="52" t="s">
        <v>45</v>
      </c>
      <c r="Y717" s="15"/>
      <c r="AA717" s="57">
        <f t="shared" si="228"/>
        <v>1725</v>
      </c>
      <c r="AB717" s="57"/>
      <c r="AC717" s="57">
        <f t="shared" si="219"/>
        <v>1725</v>
      </c>
      <c r="AD717" s="57">
        <f t="shared" si="229"/>
        <v>112.1</v>
      </c>
      <c r="AE717" s="57">
        <f t="shared" si="220"/>
        <v>1725</v>
      </c>
      <c r="AF717" s="57">
        <f t="shared" si="221"/>
        <v>1725</v>
      </c>
      <c r="AG717" s="15">
        <f t="shared" si="222"/>
        <v>1725</v>
      </c>
      <c r="AH717" s="74">
        <v>25</v>
      </c>
      <c r="AI717" s="304">
        <f t="shared" si="223"/>
        <v>2.4991444216290208</v>
      </c>
      <c r="AJ717" s="304">
        <f t="shared" si="224"/>
        <v>3.2491444216290208</v>
      </c>
      <c r="AK717" s="106">
        <f t="shared" si="212"/>
        <v>172.44</v>
      </c>
      <c r="AL717" s="57">
        <f t="shared" si="230"/>
        <v>224.19</v>
      </c>
      <c r="AM717" s="106">
        <f t="shared" si="225"/>
        <v>293.19</v>
      </c>
    </row>
    <row r="718" spans="1:39" x14ac:dyDescent="0.3">
      <c r="A718" s="51">
        <v>5</v>
      </c>
      <c r="B718" s="51" t="s">
        <v>15</v>
      </c>
      <c r="C718" s="51">
        <v>331</v>
      </c>
      <c r="D718" s="51" t="s">
        <v>18</v>
      </c>
      <c r="E718" s="51"/>
      <c r="F718" s="51">
        <v>13260</v>
      </c>
      <c r="G718" s="71" t="s">
        <v>598</v>
      </c>
      <c r="H718" s="312">
        <v>39</v>
      </c>
      <c r="I718" t="s">
        <v>630</v>
      </c>
      <c r="J718" s="53">
        <v>42186</v>
      </c>
      <c r="K718" s="47">
        <v>2015</v>
      </c>
      <c r="L718" s="4">
        <v>7</v>
      </c>
      <c r="M718" s="52">
        <v>1150</v>
      </c>
      <c r="N718" s="49"/>
      <c r="O718" s="49"/>
      <c r="P718" s="49">
        <v>1150</v>
      </c>
      <c r="Q718" s="49">
        <v>0</v>
      </c>
      <c r="R718" s="52">
        <f t="shared" si="216"/>
        <v>1150</v>
      </c>
      <c r="S718" s="51">
        <v>50</v>
      </c>
      <c r="T718" s="99">
        <f t="shared" si="217"/>
        <v>4.2491444216290208</v>
      </c>
      <c r="U718" s="98">
        <f t="shared" si="226"/>
        <v>97.730321697467474</v>
      </c>
      <c r="V718" s="98">
        <f t="shared" si="218"/>
        <v>1052.2696783025326</v>
      </c>
      <c r="W718" s="98">
        <f t="shared" si="227"/>
        <v>23</v>
      </c>
      <c r="X718" s="52" t="s">
        <v>45</v>
      </c>
      <c r="Y718" s="15"/>
      <c r="AA718" s="57">
        <f t="shared" si="228"/>
        <v>1150</v>
      </c>
      <c r="AB718" s="57"/>
      <c r="AC718" s="57">
        <f t="shared" si="219"/>
        <v>1150</v>
      </c>
      <c r="AD718" s="57">
        <f t="shared" si="229"/>
        <v>74.73</v>
      </c>
      <c r="AE718" s="57">
        <f t="shared" si="220"/>
        <v>1150</v>
      </c>
      <c r="AF718" s="57">
        <f t="shared" si="221"/>
        <v>1150</v>
      </c>
      <c r="AG718" s="15">
        <f t="shared" si="222"/>
        <v>1150</v>
      </c>
      <c r="AH718" s="74">
        <v>25</v>
      </c>
      <c r="AI718" s="304">
        <f t="shared" si="223"/>
        <v>2.4991444216290208</v>
      </c>
      <c r="AJ718" s="304">
        <f t="shared" si="224"/>
        <v>3.2491444216290208</v>
      </c>
      <c r="AK718" s="106">
        <f t="shared" si="212"/>
        <v>114.96</v>
      </c>
      <c r="AL718" s="57">
        <f t="shared" si="230"/>
        <v>149.46</v>
      </c>
      <c r="AM718" s="106">
        <f t="shared" si="225"/>
        <v>195.46</v>
      </c>
    </row>
    <row r="719" spans="1:39" x14ac:dyDescent="0.3">
      <c r="A719" s="51">
        <v>5</v>
      </c>
      <c r="B719" s="51" t="s">
        <v>15</v>
      </c>
      <c r="C719" s="51">
        <v>331</v>
      </c>
      <c r="D719" s="51" t="s">
        <v>18</v>
      </c>
      <c r="E719" s="51"/>
      <c r="F719" s="51">
        <v>13260</v>
      </c>
      <c r="G719" s="71" t="s">
        <v>599</v>
      </c>
      <c r="H719" s="312">
        <v>41</v>
      </c>
      <c r="I719" t="s">
        <v>634</v>
      </c>
      <c r="J719" s="53">
        <v>42186</v>
      </c>
      <c r="K719" s="47">
        <v>2015</v>
      </c>
      <c r="L719" s="4">
        <v>7</v>
      </c>
      <c r="M719" s="52">
        <v>1101.31</v>
      </c>
      <c r="N719" s="49"/>
      <c r="O719" s="49"/>
      <c r="P719" s="49">
        <v>1101.31</v>
      </c>
      <c r="Q719" s="49">
        <v>0</v>
      </c>
      <c r="R719" s="52">
        <f t="shared" si="216"/>
        <v>1101.31</v>
      </c>
      <c r="S719" s="51">
        <v>50</v>
      </c>
      <c r="T719" s="99">
        <f t="shared" si="217"/>
        <v>4.2491444216290208</v>
      </c>
      <c r="U719" s="98">
        <f t="shared" si="226"/>
        <v>93.592504859685135</v>
      </c>
      <c r="V719" s="98">
        <f t="shared" si="218"/>
        <v>1007.7174951403148</v>
      </c>
      <c r="W719" s="98">
        <f t="shared" si="227"/>
        <v>22.026199999999999</v>
      </c>
      <c r="X719" s="52" t="s">
        <v>45</v>
      </c>
      <c r="Y719" s="15"/>
      <c r="AA719" s="57">
        <f t="shared" si="228"/>
        <v>1101.31</v>
      </c>
      <c r="AB719" s="57"/>
      <c r="AC719" s="57">
        <f t="shared" si="219"/>
        <v>1101.31</v>
      </c>
      <c r="AD719" s="57">
        <f t="shared" si="229"/>
        <v>71.569999999999993</v>
      </c>
      <c r="AE719" s="57">
        <f t="shared" si="220"/>
        <v>1101.31</v>
      </c>
      <c r="AF719" s="57">
        <f t="shared" si="221"/>
        <v>1101.31</v>
      </c>
      <c r="AG719" s="15">
        <f t="shared" si="222"/>
        <v>1101.31</v>
      </c>
      <c r="AH719" s="74">
        <v>25</v>
      </c>
      <c r="AI719" s="304">
        <f t="shared" si="223"/>
        <v>2.4991444216290208</v>
      </c>
      <c r="AJ719" s="304">
        <f t="shared" si="224"/>
        <v>3.2491444216290208</v>
      </c>
      <c r="AK719" s="106">
        <f t="shared" si="212"/>
        <v>110.09</v>
      </c>
      <c r="AL719" s="57">
        <f t="shared" si="230"/>
        <v>143.13</v>
      </c>
      <c r="AM719" s="106">
        <f t="shared" si="225"/>
        <v>187.19</v>
      </c>
    </row>
    <row r="720" spans="1:39" x14ac:dyDescent="0.3">
      <c r="A720" s="51">
        <v>5</v>
      </c>
      <c r="B720" s="51" t="s">
        <v>15</v>
      </c>
      <c r="C720" s="51">
        <v>331</v>
      </c>
      <c r="D720" s="51" t="s">
        <v>18</v>
      </c>
      <c r="E720" s="51"/>
      <c r="F720" s="51">
        <v>13260</v>
      </c>
      <c r="G720" s="71" t="s">
        <v>599</v>
      </c>
      <c r="H720" s="312">
        <v>41</v>
      </c>
      <c r="I720" t="s">
        <v>634</v>
      </c>
      <c r="J720" s="53">
        <v>42186</v>
      </c>
      <c r="K720" s="47">
        <v>2015</v>
      </c>
      <c r="L720" s="4">
        <v>7</v>
      </c>
      <c r="M720" s="52">
        <v>-47913.599999999999</v>
      </c>
      <c r="N720" s="49"/>
      <c r="O720" s="49"/>
      <c r="P720" s="49">
        <v>-47913.599999999999</v>
      </c>
      <c r="Q720" s="49">
        <v>0</v>
      </c>
      <c r="R720" s="52">
        <f t="shared" si="216"/>
        <v>-47913.599999999999</v>
      </c>
      <c r="S720" s="51">
        <v>50</v>
      </c>
      <c r="T720" s="99">
        <f t="shared" si="217"/>
        <v>4.2491444216290208</v>
      </c>
      <c r="U720" s="98">
        <f t="shared" si="226"/>
        <v>-4071.8361232032848</v>
      </c>
      <c r="V720" s="98">
        <f t="shared" si="218"/>
        <v>-43841.763876796715</v>
      </c>
      <c r="W720" s="98">
        <f t="shared" si="227"/>
        <v>-958.27199999999993</v>
      </c>
      <c r="X720" s="52" t="s">
        <v>45</v>
      </c>
      <c r="Y720" s="15"/>
      <c r="AA720" s="57">
        <f t="shared" si="228"/>
        <v>-47913.599999999999</v>
      </c>
      <c r="AB720" s="57"/>
      <c r="AC720" s="57">
        <f t="shared" si="219"/>
        <v>-47913.599999999999</v>
      </c>
      <c r="AD720" s="57">
        <f t="shared" si="229"/>
        <v>-3113.56</v>
      </c>
      <c r="AE720" s="57">
        <f t="shared" si="220"/>
        <v>-47913.599999999999</v>
      </c>
      <c r="AF720" s="57">
        <f t="shared" si="221"/>
        <v>-47913.599999999999</v>
      </c>
      <c r="AG720" s="15">
        <f t="shared" si="222"/>
        <v>-47913.599999999999</v>
      </c>
      <c r="AH720" s="74">
        <v>25</v>
      </c>
      <c r="AI720" s="304">
        <f t="shared" si="223"/>
        <v>2.4991444216290208</v>
      </c>
      <c r="AJ720" s="304">
        <f t="shared" si="224"/>
        <v>3.2491444216290208</v>
      </c>
      <c r="AK720" s="106">
        <f t="shared" si="212"/>
        <v>-4789.72</v>
      </c>
      <c r="AL720" s="57">
        <f t="shared" si="230"/>
        <v>-6227.13</v>
      </c>
      <c r="AM720" s="106">
        <f t="shared" si="225"/>
        <v>-8143.67</v>
      </c>
    </row>
    <row r="721" spans="1:39" x14ac:dyDescent="0.3">
      <c r="A721" s="51">
        <v>5</v>
      </c>
      <c r="B721" s="51" t="s">
        <v>15</v>
      </c>
      <c r="C721" s="51">
        <v>331</v>
      </c>
      <c r="D721" s="51" t="s">
        <v>18</v>
      </c>
      <c r="E721" s="51"/>
      <c r="F721" s="51">
        <v>13260</v>
      </c>
      <c r="G721" s="71" t="s">
        <v>599</v>
      </c>
      <c r="H721" s="312">
        <v>41</v>
      </c>
      <c r="I721" t="s">
        <v>634</v>
      </c>
      <c r="J721" s="53">
        <v>42186</v>
      </c>
      <c r="K721" s="47">
        <v>2015</v>
      </c>
      <c r="L721" s="4">
        <v>7</v>
      </c>
      <c r="M721" s="52">
        <v>24085.82</v>
      </c>
      <c r="N721" s="49"/>
      <c r="O721" s="49"/>
      <c r="P721" s="49">
        <v>24085.82</v>
      </c>
      <c r="Q721" s="49">
        <v>0</v>
      </c>
      <c r="R721" s="52">
        <f t="shared" si="216"/>
        <v>24085.82</v>
      </c>
      <c r="S721" s="51">
        <v>50</v>
      </c>
      <c r="T721" s="99">
        <f t="shared" si="217"/>
        <v>4.2491444216290208</v>
      </c>
      <c r="U721" s="98">
        <f t="shared" si="226"/>
        <v>2046.882553867214</v>
      </c>
      <c r="V721" s="98">
        <f t="shared" si="218"/>
        <v>22038.937446132786</v>
      </c>
      <c r="W721" s="98">
        <f t="shared" si="227"/>
        <v>481.71640000000002</v>
      </c>
      <c r="X721" s="52" t="s">
        <v>45</v>
      </c>
      <c r="Y721" s="15"/>
      <c r="AA721" s="57">
        <f t="shared" si="228"/>
        <v>24085.82</v>
      </c>
      <c r="AB721" s="57"/>
      <c r="AC721" s="57">
        <f t="shared" si="219"/>
        <v>24085.82</v>
      </c>
      <c r="AD721" s="57">
        <f t="shared" si="229"/>
        <v>1565.17</v>
      </c>
      <c r="AE721" s="57">
        <f t="shared" si="220"/>
        <v>24085.82</v>
      </c>
      <c r="AF721" s="57">
        <f t="shared" si="221"/>
        <v>24085.82</v>
      </c>
      <c r="AG721" s="15">
        <f t="shared" si="222"/>
        <v>24085.82</v>
      </c>
      <c r="AH721" s="74">
        <v>25</v>
      </c>
      <c r="AI721" s="304">
        <f t="shared" si="223"/>
        <v>2.4991444216290208</v>
      </c>
      <c r="AJ721" s="304">
        <f t="shared" si="224"/>
        <v>3.2491444216290208</v>
      </c>
      <c r="AK721" s="106">
        <f t="shared" si="212"/>
        <v>2407.7600000000002</v>
      </c>
      <c r="AL721" s="57">
        <f t="shared" si="230"/>
        <v>3130.33</v>
      </c>
      <c r="AM721" s="106">
        <f t="shared" si="225"/>
        <v>4093.77</v>
      </c>
    </row>
    <row r="722" spans="1:39" x14ac:dyDescent="0.3">
      <c r="A722" s="51">
        <v>5</v>
      </c>
      <c r="B722" s="51" t="s">
        <v>15</v>
      </c>
      <c r="C722" s="51">
        <v>331</v>
      </c>
      <c r="D722" s="51" t="s">
        <v>18</v>
      </c>
      <c r="E722" s="51"/>
      <c r="F722" s="51">
        <v>13260</v>
      </c>
      <c r="G722" s="71" t="s">
        <v>583</v>
      </c>
      <c r="H722" s="312">
        <v>18</v>
      </c>
      <c r="I722" t="s">
        <v>606</v>
      </c>
      <c r="J722" s="53">
        <v>42552</v>
      </c>
      <c r="K722" s="47">
        <v>2016</v>
      </c>
      <c r="L722" s="4">
        <v>7</v>
      </c>
      <c r="M722" s="52">
        <v>1000</v>
      </c>
      <c r="N722" s="49"/>
      <c r="O722" s="49"/>
      <c r="P722" s="49">
        <v>1000</v>
      </c>
      <c r="Q722" s="49">
        <v>0</v>
      </c>
      <c r="R722" s="52">
        <f t="shared" si="216"/>
        <v>1000</v>
      </c>
      <c r="S722" s="51">
        <v>50</v>
      </c>
      <c r="T722" s="99">
        <f t="shared" si="217"/>
        <v>3.247091033538672</v>
      </c>
      <c r="U722" s="98">
        <f t="shared" si="226"/>
        <v>64.941820670773438</v>
      </c>
      <c r="V722" s="98">
        <f t="shared" si="218"/>
        <v>935.0581793292265</v>
      </c>
      <c r="W722" s="98">
        <f t="shared" si="227"/>
        <v>20</v>
      </c>
      <c r="X722" s="52" t="s">
        <v>45</v>
      </c>
      <c r="Y722" s="15"/>
      <c r="AA722" s="57">
        <f t="shared" si="228"/>
        <v>1000</v>
      </c>
      <c r="AB722" s="57"/>
      <c r="AC722" s="57">
        <f t="shared" si="219"/>
        <v>1000</v>
      </c>
      <c r="AD722" s="57">
        <f t="shared" si="229"/>
        <v>44.94</v>
      </c>
      <c r="AE722" s="57">
        <f t="shared" si="220"/>
        <v>1000</v>
      </c>
      <c r="AF722" s="57">
        <f t="shared" si="221"/>
        <v>1000</v>
      </c>
      <c r="AG722" s="15">
        <f t="shared" si="222"/>
        <v>1000</v>
      </c>
      <c r="AH722" s="74">
        <v>25</v>
      </c>
      <c r="AI722" s="304">
        <f t="shared" si="223"/>
        <v>1.497091033538672</v>
      </c>
      <c r="AJ722" s="304">
        <f t="shared" si="224"/>
        <v>2.247091033538672</v>
      </c>
      <c r="AK722" s="106">
        <f t="shared" si="212"/>
        <v>59.88</v>
      </c>
      <c r="AL722" s="57">
        <f t="shared" si="230"/>
        <v>89.88</v>
      </c>
      <c r="AM722" s="106">
        <f t="shared" si="225"/>
        <v>129.88</v>
      </c>
    </row>
    <row r="723" spans="1:39" x14ac:dyDescent="0.3">
      <c r="A723" s="51">
        <v>5</v>
      </c>
      <c r="B723" s="51" t="s">
        <v>15</v>
      </c>
      <c r="C723" s="51">
        <v>331</v>
      </c>
      <c r="D723" s="51" t="s">
        <v>18</v>
      </c>
      <c r="E723" s="51"/>
      <c r="F723" s="51">
        <v>13260</v>
      </c>
      <c r="G723" s="71" t="s">
        <v>576</v>
      </c>
      <c r="H723" s="312">
        <v>20</v>
      </c>
      <c r="I723" s="74" t="s">
        <v>645</v>
      </c>
      <c r="J723" s="53">
        <v>42552</v>
      </c>
      <c r="K723" s="47">
        <v>2016</v>
      </c>
      <c r="L723" s="4">
        <v>7</v>
      </c>
      <c r="M723" s="52">
        <v>1500</v>
      </c>
      <c r="N723" s="49"/>
      <c r="O723" s="49"/>
      <c r="P723" s="49">
        <v>1500</v>
      </c>
      <c r="Q723" s="49">
        <v>0</v>
      </c>
      <c r="R723" s="52">
        <f t="shared" si="216"/>
        <v>1500</v>
      </c>
      <c r="S723" s="51">
        <v>50</v>
      </c>
      <c r="T723" s="99">
        <f t="shared" si="217"/>
        <v>3.247091033538672</v>
      </c>
      <c r="U723" s="98">
        <f t="shared" si="226"/>
        <v>97.412731006160158</v>
      </c>
      <c r="V723" s="98">
        <f t="shared" si="218"/>
        <v>1402.5872689938399</v>
      </c>
      <c r="W723" s="98">
        <f t="shared" si="227"/>
        <v>30</v>
      </c>
      <c r="X723" s="52" t="s">
        <v>45</v>
      </c>
      <c r="Y723" s="15"/>
      <c r="AA723" s="57">
        <f t="shared" si="228"/>
        <v>1500</v>
      </c>
      <c r="AB723" s="57"/>
      <c r="AC723" s="57">
        <f t="shared" si="219"/>
        <v>1500</v>
      </c>
      <c r="AD723" s="57">
        <f t="shared" si="229"/>
        <v>67.41</v>
      </c>
      <c r="AE723" s="57">
        <f t="shared" si="220"/>
        <v>1500</v>
      </c>
      <c r="AF723" s="57">
        <f t="shared" si="221"/>
        <v>1500</v>
      </c>
      <c r="AG723" s="15">
        <f t="shared" si="222"/>
        <v>1500</v>
      </c>
      <c r="AH723" s="74">
        <v>25</v>
      </c>
      <c r="AI723" s="304">
        <f t="shared" si="223"/>
        <v>1.497091033538672</v>
      </c>
      <c r="AJ723" s="304">
        <f t="shared" si="224"/>
        <v>2.247091033538672</v>
      </c>
      <c r="AK723" s="106">
        <f t="shared" si="212"/>
        <v>89.83</v>
      </c>
      <c r="AL723" s="57">
        <f t="shared" si="230"/>
        <v>134.83000000000001</v>
      </c>
      <c r="AM723" s="106">
        <f t="shared" si="225"/>
        <v>194.83</v>
      </c>
    </row>
    <row r="724" spans="1:39" x14ac:dyDescent="0.3">
      <c r="A724" s="51">
        <v>5</v>
      </c>
      <c r="B724" s="51" t="s">
        <v>15</v>
      </c>
      <c r="C724" s="51">
        <v>331</v>
      </c>
      <c r="D724" s="51" t="s">
        <v>18</v>
      </c>
      <c r="E724" s="51"/>
      <c r="F724" s="51">
        <v>13260</v>
      </c>
      <c r="G724" s="71" t="s">
        <v>588</v>
      </c>
      <c r="H724" s="312">
        <v>25</v>
      </c>
      <c r="I724" t="s">
        <v>607</v>
      </c>
      <c r="J724" s="53">
        <v>42552</v>
      </c>
      <c r="K724" s="47">
        <v>2016</v>
      </c>
      <c r="L724" s="4">
        <v>7</v>
      </c>
      <c r="M724" s="52">
        <v>1000</v>
      </c>
      <c r="N724" s="49"/>
      <c r="O724" s="49"/>
      <c r="P724" s="49">
        <v>1000</v>
      </c>
      <c r="Q724" s="49">
        <v>0</v>
      </c>
      <c r="R724" s="52">
        <f t="shared" si="216"/>
        <v>1000</v>
      </c>
      <c r="S724" s="51">
        <v>50</v>
      </c>
      <c r="T724" s="99">
        <f t="shared" si="217"/>
        <v>3.247091033538672</v>
      </c>
      <c r="U724" s="98">
        <f t="shared" si="226"/>
        <v>64.941820670773438</v>
      </c>
      <c r="V724" s="98">
        <f t="shared" si="218"/>
        <v>935.0581793292265</v>
      </c>
      <c r="W724" s="98">
        <f t="shared" si="227"/>
        <v>20</v>
      </c>
      <c r="X724" s="52" t="s">
        <v>45</v>
      </c>
      <c r="Y724" s="15"/>
      <c r="AA724" s="57">
        <f t="shared" si="228"/>
        <v>1000</v>
      </c>
      <c r="AB724" s="57"/>
      <c r="AC724" s="57">
        <f t="shared" si="219"/>
        <v>1000</v>
      </c>
      <c r="AD724" s="57">
        <f t="shared" si="229"/>
        <v>44.94</v>
      </c>
      <c r="AE724" s="57">
        <f t="shared" si="220"/>
        <v>1000</v>
      </c>
      <c r="AF724" s="57">
        <f t="shared" si="221"/>
        <v>1000</v>
      </c>
      <c r="AG724" s="15">
        <f t="shared" si="222"/>
        <v>1000</v>
      </c>
      <c r="AH724" s="74">
        <v>25</v>
      </c>
      <c r="AI724" s="304">
        <f t="shared" si="223"/>
        <v>1.497091033538672</v>
      </c>
      <c r="AJ724" s="304">
        <f t="shared" si="224"/>
        <v>2.247091033538672</v>
      </c>
      <c r="AK724" s="106">
        <f t="shared" si="212"/>
        <v>59.88</v>
      </c>
      <c r="AL724" s="57">
        <f t="shared" si="230"/>
        <v>89.88</v>
      </c>
      <c r="AM724" s="106">
        <f t="shared" si="225"/>
        <v>129.88</v>
      </c>
    </row>
    <row r="725" spans="1:39" x14ac:dyDescent="0.3">
      <c r="A725" s="51">
        <v>5</v>
      </c>
      <c r="B725" s="51" t="s">
        <v>15</v>
      </c>
      <c r="C725" s="51">
        <v>331</v>
      </c>
      <c r="D725" s="51" t="s">
        <v>18</v>
      </c>
      <c r="E725" s="51"/>
      <c r="F725" s="51">
        <v>13260</v>
      </c>
      <c r="G725" s="25" t="s">
        <v>552</v>
      </c>
      <c r="H725" s="312">
        <v>99</v>
      </c>
      <c r="I725" t="s">
        <v>603</v>
      </c>
      <c r="J725" s="53">
        <v>42552</v>
      </c>
      <c r="K725" s="47">
        <v>2016</v>
      </c>
      <c r="L725" s="4">
        <v>7</v>
      </c>
      <c r="M725" s="52">
        <v>2060</v>
      </c>
      <c r="N725" s="49"/>
      <c r="O725" s="49"/>
      <c r="P725" s="49">
        <v>2060</v>
      </c>
      <c r="Q725" s="49">
        <v>0</v>
      </c>
      <c r="R725" s="52">
        <f t="shared" si="216"/>
        <v>2060</v>
      </c>
      <c r="S725" s="51">
        <v>50</v>
      </c>
      <c r="T725" s="99">
        <f t="shared" si="217"/>
        <v>3.247091033538672</v>
      </c>
      <c r="U725" s="98">
        <f t="shared" si="226"/>
        <v>133.78015058179329</v>
      </c>
      <c r="V725" s="98">
        <f t="shared" si="218"/>
        <v>1926.2198494182066</v>
      </c>
      <c r="W725" s="98">
        <f t="shared" si="227"/>
        <v>41.2</v>
      </c>
      <c r="X725" s="52" t="s">
        <v>45</v>
      </c>
      <c r="Y725" s="15"/>
      <c r="AA725" s="57">
        <f t="shared" si="228"/>
        <v>2060</v>
      </c>
      <c r="AB725" s="57"/>
      <c r="AC725" s="57">
        <f t="shared" si="219"/>
        <v>2060</v>
      </c>
      <c r="AD725" s="57">
        <f t="shared" si="229"/>
        <v>92.58</v>
      </c>
      <c r="AE725" s="57">
        <f t="shared" si="220"/>
        <v>2060</v>
      </c>
      <c r="AF725" s="57">
        <f t="shared" si="221"/>
        <v>2060</v>
      </c>
      <c r="AG725" s="15">
        <f t="shared" si="222"/>
        <v>2060</v>
      </c>
      <c r="AH725" s="74">
        <v>25</v>
      </c>
      <c r="AI725" s="304">
        <f t="shared" si="223"/>
        <v>1.497091033538672</v>
      </c>
      <c r="AJ725" s="304">
        <f t="shared" si="224"/>
        <v>2.247091033538672</v>
      </c>
      <c r="AK725" s="106">
        <f t="shared" si="212"/>
        <v>123.36</v>
      </c>
      <c r="AL725" s="57">
        <f t="shared" si="230"/>
        <v>185.16</v>
      </c>
      <c r="AM725" s="106">
        <f t="shared" si="225"/>
        <v>267.56</v>
      </c>
    </row>
    <row r="726" spans="1:39" x14ac:dyDescent="0.3">
      <c r="A726" s="51">
        <v>5</v>
      </c>
      <c r="B726" s="51" t="s">
        <v>15</v>
      </c>
      <c r="C726" s="50">
        <v>331</v>
      </c>
      <c r="D726" s="51" t="s">
        <v>18</v>
      </c>
      <c r="E726" s="51"/>
      <c r="F726" s="51">
        <v>13260</v>
      </c>
      <c r="G726" s="25" t="s">
        <v>552</v>
      </c>
      <c r="H726" s="312">
        <v>99</v>
      </c>
      <c r="I726" t="s">
        <v>603</v>
      </c>
      <c r="J726" s="53">
        <v>42976</v>
      </c>
      <c r="K726" s="51">
        <v>2017</v>
      </c>
      <c r="L726" s="51">
        <v>8</v>
      </c>
      <c r="M726" s="52">
        <v>3323.82</v>
      </c>
      <c r="N726" s="47"/>
      <c r="O726" s="4"/>
      <c r="P726" s="52">
        <v>3323.82</v>
      </c>
      <c r="Q726" s="49">
        <v>0</v>
      </c>
      <c r="R726" s="52">
        <f t="shared" si="216"/>
        <v>3323.82</v>
      </c>
      <c r="S726" s="51">
        <v>50</v>
      </c>
      <c r="T726" s="99">
        <f t="shared" si="217"/>
        <v>2.086242299794661</v>
      </c>
      <c r="U726" s="98">
        <f t="shared" si="226"/>
        <v>138.68587761806981</v>
      </c>
      <c r="V726" s="98">
        <f t="shared" si="218"/>
        <v>3185.1341223819304</v>
      </c>
      <c r="W726" s="98">
        <f t="shared" si="227"/>
        <v>66.476399999999998</v>
      </c>
      <c r="X726" s="48" t="s">
        <v>228</v>
      </c>
      <c r="Y726" s="104" t="s">
        <v>552</v>
      </c>
      <c r="AA726" s="57">
        <f t="shared" si="228"/>
        <v>3323.82</v>
      </c>
      <c r="AB726" s="57"/>
      <c r="AC726" s="57">
        <f t="shared" si="219"/>
        <v>3323.82</v>
      </c>
      <c r="AD726" s="57">
        <f t="shared" si="229"/>
        <v>72.209999999999994</v>
      </c>
      <c r="AE726" s="57">
        <f t="shared" si="220"/>
        <v>3323.82</v>
      </c>
      <c r="AF726" s="57">
        <f t="shared" si="221"/>
        <v>3323.82</v>
      </c>
      <c r="AG726" s="15">
        <f t="shared" si="222"/>
        <v>3323.82</v>
      </c>
      <c r="AH726" s="74">
        <v>25</v>
      </c>
      <c r="AI726" s="304">
        <f t="shared" si="223"/>
        <v>0.33624229979466103</v>
      </c>
      <c r="AJ726" s="304">
        <f t="shared" si="224"/>
        <v>1.086242299794661</v>
      </c>
      <c r="AK726" s="106">
        <f>ROUND(+AG726/AH726*0.5,2)</f>
        <v>66.48</v>
      </c>
      <c r="AL726" s="57">
        <f t="shared" si="230"/>
        <v>144.41999999999999</v>
      </c>
      <c r="AM726" s="106">
        <f t="shared" si="225"/>
        <v>277.37</v>
      </c>
    </row>
    <row r="727" spans="1:39" x14ac:dyDescent="0.3">
      <c r="A727" s="51">
        <v>5</v>
      </c>
      <c r="B727" s="51" t="s">
        <v>15</v>
      </c>
      <c r="C727" s="50">
        <v>331</v>
      </c>
      <c r="D727" s="51" t="s">
        <v>18</v>
      </c>
      <c r="E727" s="51"/>
      <c r="F727" s="51">
        <v>13260</v>
      </c>
      <c r="G727" s="71" t="s">
        <v>570</v>
      </c>
      <c r="H727" s="312">
        <v>3</v>
      </c>
      <c r="I727" t="s">
        <v>611</v>
      </c>
      <c r="J727" s="53">
        <v>43039</v>
      </c>
      <c r="K727" s="51">
        <v>2017</v>
      </c>
      <c r="L727" s="51">
        <v>10</v>
      </c>
      <c r="M727" s="52">
        <v>266.25</v>
      </c>
      <c r="N727" s="47"/>
      <c r="O727" s="4"/>
      <c r="P727" s="52">
        <v>266.25</v>
      </c>
      <c r="Q727" s="49">
        <v>0</v>
      </c>
      <c r="R727" s="52">
        <f t="shared" si="216"/>
        <v>266.25</v>
      </c>
      <c r="S727" s="51">
        <v>50</v>
      </c>
      <c r="T727" s="99">
        <f t="shared" si="217"/>
        <v>1.9137577002053388</v>
      </c>
      <c r="U727" s="98">
        <f t="shared" si="226"/>
        <v>10.190759753593429</v>
      </c>
      <c r="V727" s="98">
        <f t="shared" si="218"/>
        <v>256.05924024640655</v>
      </c>
      <c r="W727" s="98">
        <f t="shared" si="227"/>
        <v>5.3250000000000002</v>
      </c>
      <c r="X727" s="48" t="s">
        <v>229</v>
      </c>
      <c r="Y727" s="104">
        <v>2</v>
      </c>
      <c r="AA727" s="57">
        <f t="shared" si="228"/>
        <v>266.25</v>
      </c>
      <c r="AB727" s="57"/>
      <c r="AC727" s="57">
        <f t="shared" si="219"/>
        <v>266.25</v>
      </c>
      <c r="AD727" s="57">
        <f t="shared" si="229"/>
        <v>4.87</v>
      </c>
      <c r="AE727" s="57">
        <f t="shared" si="220"/>
        <v>266.25</v>
      </c>
      <c r="AF727" s="57">
        <f t="shared" si="221"/>
        <v>266.25</v>
      </c>
      <c r="AG727" s="15">
        <f t="shared" si="222"/>
        <v>266.25</v>
      </c>
      <c r="AH727" s="74">
        <v>25</v>
      </c>
      <c r="AI727" s="304">
        <f t="shared" si="223"/>
        <v>0.16375770020533875</v>
      </c>
      <c r="AJ727" s="304">
        <f t="shared" si="224"/>
        <v>0.91375770020533875</v>
      </c>
      <c r="AK727" s="106">
        <f t="shared" ref="AK727:AK770" si="231">ROUND(+AG727/AH727*0.5,2)</f>
        <v>5.33</v>
      </c>
      <c r="AL727" s="57">
        <f t="shared" si="230"/>
        <v>9.73</v>
      </c>
      <c r="AM727" s="106">
        <f t="shared" si="225"/>
        <v>20.38</v>
      </c>
    </row>
    <row r="728" spans="1:39" x14ac:dyDescent="0.3">
      <c r="A728" s="51">
        <v>5</v>
      </c>
      <c r="B728" s="51" t="s">
        <v>15</v>
      </c>
      <c r="C728" s="50">
        <v>331</v>
      </c>
      <c r="D728" s="51" t="s">
        <v>18</v>
      </c>
      <c r="E728" s="51"/>
      <c r="F728" s="51">
        <v>13260</v>
      </c>
      <c r="G728" s="71" t="s">
        <v>576</v>
      </c>
      <c r="H728" s="316">
        <v>11</v>
      </c>
      <c r="I728" s="74" t="s">
        <v>644</v>
      </c>
      <c r="J728" s="53">
        <v>43039</v>
      </c>
      <c r="K728" s="51">
        <v>2017</v>
      </c>
      <c r="L728" s="51">
        <v>10</v>
      </c>
      <c r="M728" s="52">
        <v>223.26</v>
      </c>
      <c r="N728" s="47"/>
      <c r="O728" s="4"/>
      <c r="P728" s="52">
        <v>223.26</v>
      </c>
      <c r="Q728" s="49">
        <v>0</v>
      </c>
      <c r="R728" s="52">
        <f t="shared" si="216"/>
        <v>223.26</v>
      </c>
      <c r="S728" s="51">
        <v>50</v>
      </c>
      <c r="T728" s="99">
        <f t="shared" si="217"/>
        <v>1.9137577002053388</v>
      </c>
      <c r="U728" s="98">
        <f t="shared" si="226"/>
        <v>8.545310882956878</v>
      </c>
      <c r="V728" s="98">
        <f t="shared" si="218"/>
        <v>214.71468911704312</v>
      </c>
      <c r="W728" s="98">
        <f t="shared" si="227"/>
        <v>4.4652000000000003</v>
      </c>
      <c r="X728" s="48" t="s">
        <v>228</v>
      </c>
      <c r="Y728" s="104" t="s">
        <v>552</v>
      </c>
      <c r="AA728" s="57">
        <f t="shared" si="228"/>
        <v>223.26</v>
      </c>
      <c r="AB728" s="57"/>
      <c r="AC728" s="57">
        <f t="shared" si="219"/>
        <v>223.26</v>
      </c>
      <c r="AD728" s="57">
        <f t="shared" si="229"/>
        <v>4.08</v>
      </c>
      <c r="AE728" s="57">
        <f t="shared" si="220"/>
        <v>223.26</v>
      </c>
      <c r="AF728" s="57">
        <f t="shared" si="221"/>
        <v>223.26</v>
      </c>
      <c r="AG728" s="15">
        <f t="shared" si="222"/>
        <v>223.26</v>
      </c>
      <c r="AH728" s="74">
        <v>25</v>
      </c>
      <c r="AI728" s="304">
        <f t="shared" si="223"/>
        <v>0.16375770020533875</v>
      </c>
      <c r="AJ728" s="304">
        <f t="shared" si="224"/>
        <v>0.91375770020533875</v>
      </c>
      <c r="AK728" s="106">
        <f t="shared" si="231"/>
        <v>4.47</v>
      </c>
      <c r="AL728" s="57">
        <f t="shared" si="230"/>
        <v>8.16</v>
      </c>
      <c r="AM728" s="106">
        <f t="shared" si="225"/>
        <v>17.09</v>
      </c>
    </row>
    <row r="729" spans="1:39" x14ac:dyDescent="0.3">
      <c r="A729" s="51">
        <v>5</v>
      </c>
      <c r="B729" s="51" t="s">
        <v>15</v>
      </c>
      <c r="C729" s="50">
        <v>331</v>
      </c>
      <c r="D729" s="51" t="s">
        <v>18</v>
      </c>
      <c r="E729" s="51"/>
      <c r="F729" s="51">
        <v>13260</v>
      </c>
      <c r="G729" s="71" t="s">
        <v>577</v>
      </c>
      <c r="H729" s="311">
        <v>12</v>
      </c>
      <c r="I729" t="s">
        <v>631</v>
      </c>
      <c r="J729" s="53">
        <v>43039</v>
      </c>
      <c r="K729" s="51">
        <v>2017</v>
      </c>
      <c r="L729" s="51">
        <v>10</v>
      </c>
      <c r="M729" s="52">
        <v>522.4</v>
      </c>
      <c r="N729" s="47"/>
      <c r="O729" s="4"/>
      <c r="P729" s="52">
        <v>522.4</v>
      </c>
      <c r="Q729" s="49">
        <v>0</v>
      </c>
      <c r="R729" s="52">
        <f t="shared" si="216"/>
        <v>522.4</v>
      </c>
      <c r="S729" s="51">
        <v>50</v>
      </c>
      <c r="T729" s="99">
        <f t="shared" si="217"/>
        <v>1.9137577002053388</v>
      </c>
      <c r="U729" s="98">
        <f t="shared" si="226"/>
        <v>19.994940451745379</v>
      </c>
      <c r="V729" s="98">
        <f t="shared" si="218"/>
        <v>502.4050595482546</v>
      </c>
      <c r="W729" s="98">
        <f t="shared" si="227"/>
        <v>10.448</v>
      </c>
      <c r="X729" s="48" t="s">
        <v>228</v>
      </c>
      <c r="Y729" s="104" t="s">
        <v>552</v>
      </c>
      <c r="AA729" s="57">
        <f t="shared" si="228"/>
        <v>522.4</v>
      </c>
      <c r="AB729" s="57"/>
      <c r="AC729" s="57">
        <f t="shared" si="219"/>
        <v>522.4</v>
      </c>
      <c r="AD729" s="57">
        <f t="shared" si="229"/>
        <v>9.5500000000000007</v>
      </c>
      <c r="AE729" s="57">
        <f t="shared" si="220"/>
        <v>522.4</v>
      </c>
      <c r="AF729" s="57">
        <f t="shared" si="221"/>
        <v>522.4</v>
      </c>
      <c r="AG729" s="15">
        <f t="shared" si="222"/>
        <v>522.4</v>
      </c>
      <c r="AH729" s="74">
        <v>25</v>
      </c>
      <c r="AI729" s="304">
        <f t="shared" si="223"/>
        <v>0.16375770020533875</v>
      </c>
      <c r="AJ729" s="304">
        <f t="shared" si="224"/>
        <v>0.91375770020533875</v>
      </c>
      <c r="AK729" s="106">
        <f t="shared" si="231"/>
        <v>10.45</v>
      </c>
      <c r="AL729" s="57">
        <f t="shared" si="230"/>
        <v>19.09</v>
      </c>
      <c r="AM729" s="106">
        <f t="shared" si="225"/>
        <v>39.99</v>
      </c>
    </row>
    <row r="730" spans="1:39" x14ac:dyDescent="0.3">
      <c r="A730" s="51">
        <v>5</v>
      </c>
      <c r="B730" s="51" t="s">
        <v>15</v>
      </c>
      <c r="C730" s="50">
        <v>331</v>
      </c>
      <c r="D730" s="51" t="s">
        <v>18</v>
      </c>
      <c r="E730" s="51"/>
      <c r="F730" s="51">
        <v>13260</v>
      </c>
      <c r="G730" s="71" t="s">
        <v>577</v>
      </c>
      <c r="H730" s="311">
        <v>12</v>
      </c>
      <c r="I730" t="s">
        <v>631</v>
      </c>
      <c r="J730" s="53">
        <v>43039</v>
      </c>
      <c r="K730" s="51">
        <v>2017</v>
      </c>
      <c r="L730" s="51">
        <v>10</v>
      </c>
      <c r="M730" s="52">
        <v>742.88</v>
      </c>
      <c r="N730" s="47"/>
      <c r="O730" s="4"/>
      <c r="P730" s="52">
        <v>742.88</v>
      </c>
      <c r="Q730" s="49">
        <v>0</v>
      </c>
      <c r="R730" s="52">
        <f t="shared" si="216"/>
        <v>742.88</v>
      </c>
      <c r="S730" s="51">
        <v>50</v>
      </c>
      <c r="T730" s="99">
        <f t="shared" si="217"/>
        <v>1.9137577002053388</v>
      </c>
      <c r="U730" s="98">
        <f t="shared" si="226"/>
        <v>28.433846406570844</v>
      </c>
      <c r="V730" s="98">
        <f t="shared" si="218"/>
        <v>714.44615359342913</v>
      </c>
      <c r="W730" s="98">
        <f t="shared" si="227"/>
        <v>14.8576</v>
      </c>
      <c r="X730" s="48" t="s">
        <v>228</v>
      </c>
      <c r="Y730" s="104" t="s">
        <v>552</v>
      </c>
      <c r="AA730" s="57">
        <f t="shared" si="228"/>
        <v>742.88</v>
      </c>
      <c r="AB730" s="57"/>
      <c r="AC730" s="57">
        <f t="shared" si="219"/>
        <v>742.88</v>
      </c>
      <c r="AD730" s="57">
        <f t="shared" si="229"/>
        <v>13.58</v>
      </c>
      <c r="AE730" s="57">
        <f t="shared" si="220"/>
        <v>742.88</v>
      </c>
      <c r="AF730" s="57">
        <f t="shared" si="221"/>
        <v>742.88</v>
      </c>
      <c r="AG730" s="15">
        <f t="shared" si="222"/>
        <v>742.88</v>
      </c>
      <c r="AH730" s="74">
        <v>25</v>
      </c>
      <c r="AI730" s="304">
        <f t="shared" si="223"/>
        <v>0.16375770020533875</v>
      </c>
      <c r="AJ730" s="304">
        <f t="shared" si="224"/>
        <v>0.91375770020533875</v>
      </c>
      <c r="AK730" s="106">
        <f t="shared" si="231"/>
        <v>14.86</v>
      </c>
      <c r="AL730" s="57">
        <f t="shared" si="230"/>
        <v>27.15</v>
      </c>
      <c r="AM730" s="106">
        <f t="shared" si="225"/>
        <v>56.87</v>
      </c>
    </row>
    <row r="731" spans="1:39" x14ac:dyDescent="0.3">
      <c r="A731" s="51">
        <v>5</v>
      </c>
      <c r="B731" s="51" t="s">
        <v>15</v>
      </c>
      <c r="C731" s="50">
        <v>331</v>
      </c>
      <c r="D731" s="51" t="s">
        <v>18</v>
      </c>
      <c r="E731" s="51"/>
      <c r="F731" s="51">
        <v>13260</v>
      </c>
      <c r="G731" s="71" t="s">
        <v>582</v>
      </c>
      <c r="H731" s="313">
        <v>17</v>
      </c>
      <c r="I731" t="s">
        <v>619</v>
      </c>
      <c r="J731" s="53">
        <v>43039</v>
      </c>
      <c r="K731" s="51">
        <v>2017</v>
      </c>
      <c r="L731" s="51">
        <v>10</v>
      </c>
      <c r="M731" s="52">
        <v>1329.08</v>
      </c>
      <c r="N731" s="47"/>
      <c r="O731" s="4"/>
      <c r="P731" s="52">
        <v>1329.08</v>
      </c>
      <c r="Q731" s="49">
        <v>0</v>
      </c>
      <c r="R731" s="52">
        <f t="shared" si="216"/>
        <v>1329.08</v>
      </c>
      <c r="S731" s="51">
        <v>50</v>
      </c>
      <c r="T731" s="99">
        <f t="shared" si="217"/>
        <v>1.9137577002053388</v>
      </c>
      <c r="U731" s="98">
        <f t="shared" si="226"/>
        <v>50.870741683778235</v>
      </c>
      <c r="V731" s="98">
        <f t="shared" si="218"/>
        <v>1278.2092583162216</v>
      </c>
      <c r="W731" s="98">
        <f t="shared" si="227"/>
        <v>26.581599999999998</v>
      </c>
      <c r="X731" s="48" t="s">
        <v>230</v>
      </c>
      <c r="Y731" s="104" t="s">
        <v>552</v>
      </c>
      <c r="AA731" s="57">
        <f t="shared" si="228"/>
        <v>1329.08</v>
      </c>
      <c r="AB731" s="57"/>
      <c r="AC731" s="57">
        <f t="shared" si="219"/>
        <v>1329.08</v>
      </c>
      <c r="AD731" s="57">
        <f t="shared" si="229"/>
        <v>24.29</v>
      </c>
      <c r="AE731" s="57">
        <f t="shared" si="220"/>
        <v>1329.08</v>
      </c>
      <c r="AF731" s="57">
        <f t="shared" si="221"/>
        <v>1329.08</v>
      </c>
      <c r="AG731" s="15">
        <f t="shared" si="222"/>
        <v>1329.08</v>
      </c>
      <c r="AH731" s="74">
        <v>25</v>
      </c>
      <c r="AI731" s="304">
        <f t="shared" si="223"/>
        <v>0.16375770020533875</v>
      </c>
      <c r="AJ731" s="304">
        <f t="shared" si="224"/>
        <v>0.91375770020533875</v>
      </c>
      <c r="AK731" s="106">
        <f t="shared" si="231"/>
        <v>26.58</v>
      </c>
      <c r="AL731" s="57">
        <f t="shared" si="230"/>
        <v>48.58</v>
      </c>
      <c r="AM731" s="106">
        <f t="shared" si="225"/>
        <v>101.74</v>
      </c>
    </row>
    <row r="732" spans="1:39" x14ac:dyDescent="0.3">
      <c r="A732" s="51">
        <v>5</v>
      </c>
      <c r="B732" s="51" t="s">
        <v>15</v>
      </c>
      <c r="C732" s="50">
        <v>331</v>
      </c>
      <c r="D732" s="51" t="s">
        <v>18</v>
      </c>
      <c r="E732" s="51"/>
      <c r="F732" s="51">
        <v>13260</v>
      </c>
      <c r="G732" s="71" t="s">
        <v>583</v>
      </c>
      <c r="H732" s="317">
        <v>18</v>
      </c>
      <c r="I732" s="88" t="s">
        <v>606</v>
      </c>
      <c r="J732" s="53">
        <v>43039</v>
      </c>
      <c r="K732" s="51">
        <v>2017</v>
      </c>
      <c r="L732" s="51">
        <v>10</v>
      </c>
      <c r="M732" s="52">
        <f>1365.28/2</f>
        <v>682.64</v>
      </c>
      <c r="N732" s="47"/>
      <c r="O732" s="4"/>
      <c r="P732" s="52">
        <v>682.64</v>
      </c>
      <c r="Q732" s="49">
        <v>0</v>
      </c>
      <c r="R732" s="52">
        <f t="shared" si="216"/>
        <v>682.64</v>
      </c>
      <c r="S732" s="51">
        <v>50</v>
      </c>
      <c r="T732" s="99">
        <f t="shared" si="217"/>
        <v>1.9137577002053388</v>
      </c>
      <c r="U732" s="98">
        <f t="shared" si="226"/>
        <v>26.128151129363449</v>
      </c>
      <c r="V732" s="98">
        <f t="shared" si="218"/>
        <v>656.51184887063653</v>
      </c>
      <c r="W732" s="98">
        <f t="shared" si="227"/>
        <v>13.652799999999999</v>
      </c>
      <c r="X732" s="48" t="s">
        <v>228</v>
      </c>
      <c r="Y732" s="104" t="s">
        <v>552</v>
      </c>
      <c r="AA732" s="57">
        <f t="shared" si="228"/>
        <v>682.64</v>
      </c>
      <c r="AB732" s="57"/>
      <c r="AC732" s="57">
        <f t="shared" si="219"/>
        <v>682.64</v>
      </c>
      <c r="AD732" s="57">
        <f t="shared" si="229"/>
        <v>12.48</v>
      </c>
      <c r="AE732" s="57">
        <f t="shared" si="220"/>
        <v>682.64</v>
      </c>
      <c r="AF732" s="57">
        <f t="shared" si="221"/>
        <v>682.64</v>
      </c>
      <c r="AG732" s="15">
        <f t="shared" si="222"/>
        <v>682.64</v>
      </c>
      <c r="AH732" s="74">
        <v>25</v>
      </c>
      <c r="AI732" s="304">
        <f t="shared" si="223"/>
        <v>0.16375770020533875</v>
      </c>
      <c r="AJ732" s="304">
        <f t="shared" si="224"/>
        <v>0.91375770020533875</v>
      </c>
      <c r="AK732" s="106">
        <f t="shared" si="231"/>
        <v>13.65</v>
      </c>
      <c r="AL732" s="57">
        <f t="shared" si="230"/>
        <v>24.95</v>
      </c>
      <c r="AM732" s="106">
        <f t="shared" si="225"/>
        <v>52.26</v>
      </c>
    </row>
    <row r="733" spans="1:39" x14ac:dyDescent="0.3">
      <c r="A733" s="51">
        <v>5</v>
      </c>
      <c r="B733" s="51" t="s">
        <v>15</v>
      </c>
      <c r="C733" s="50">
        <v>331</v>
      </c>
      <c r="D733" s="51" t="s">
        <v>18</v>
      </c>
      <c r="E733" s="51"/>
      <c r="F733" s="51">
        <v>13260</v>
      </c>
      <c r="G733" s="71" t="s">
        <v>583</v>
      </c>
      <c r="H733" s="317">
        <v>18</v>
      </c>
      <c r="I733" s="88" t="s">
        <v>606</v>
      </c>
      <c r="J733" s="53">
        <v>43039</v>
      </c>
      <c r="K733" s="51">
        <v>2017</v>
      </c>
      <c r="L733" s="51">
        <v>10</v>
      </c>
      <c r="M733" s="58">
        <f>292.88/2</f>
        <v>146.44</v>
      </c>
      <c r="N733" s="47"/>
      <c r="O733" s="4"/>
      <c r="P733" s="52">
        <v>146.44</v>
      </c>
      <c r="Q733" s="49">
        <v>0</v>
      </c>
      <c r="R733" s="52">
        <f t="shared" si="216"/>
        <v>146.44</v>
      </c>
      <c r="S733" s="51">
        <v>50</v>
      </c>
      <c r="T733" s="99">
        <f t="shared" si="217"/>
        <v>1.9137577002053388</v>
      </c>
      <c r="U733" s="98">
        <f t="shared" si="226"/>
        <v>5.6050135523613962</v>
      </c>
      <c r="V733" s="98">
        <f t="shared" si="218"/>
        <v>140.83498644763861</v>
      </c>
      <c r="W733" s="98">
        <f t="shared" si="227"/>
        <v>2.9287999999999998</v>
      </c>
      <c r="X733" s="48" t="s">
        <v>228</v>
      </c>
      <c r="Y733" s="104" t="s">
        <v>552</v>
      </c>
      <c r="AA733" s="57">
        <f t="shared" si="228"/>
        <v>146.44</v>
      </c>
      <c r="AB733" s="57"/>
      <c r="AC733" s="57">
        <f t="shared" si="219"/>
        <v>146.44</v>
      </c>
      <c r="AD733" s="57">
        <f t="shared" si="229"/>
        <v>2.68</v>
      </c>
      <c r="AE733" s="57">
        <f t="shared" si="220"/>
        <v>146.44</v>
      </c>
      <c r="AF733" s="57">
        <f t="shared" si="221"/>
        <v>146.44</v>
      </c>
      <c r="AG733" s="15">
        <f t="shared" si="222"/>
        <v>146.44</v>
      </c>
      <c r="AH733" s="74">
        <v>25</v>
      </c>
      <c r="AI733" s="304">
        <f t="shared" si="223"/>
        <v>0.16375770020533875</v>
      </c>
      <c r="AJ733" s="304">
        <f t="shared" si="224"/>
        <v>0.91375770020533875</v>
      </c>
      <c r="AK733" s="106">
        <f t="shared" si="231"/>
        <v>2.93</v>
      </c>
      <c r="AL733" s="57">
        <f t="shared" si="230"/>
        <v>5.35</v>
      </c>
      <c r="AM733" s="106">
        <f t="shared" si="225"/>
        <v>11.21</v>
      </c>
    </row>
    <row r="734" spans="1:39" x14ac:dyDescent="0.3">
      <c r="A734" s="51">
        <v>5</v>
      </c>
      <c r="B734" s="51" t="s">
        <v>15</v>
      </c>
      <c r="C734" s="50">
        <v>331</v>
      </c>
      <c r="D734" s="51" t="s">
        <v>18</v>
      </c>
      <c r="E734" s="51"/>
      <c r="F734" s="51">
        <v>13260</v>
      </c>
      <c r="G734" s="71" t="s">
        <v>584</v>
      </c>
      <c r="H734" s="312">
        <v>19</v>
      </c>
      <c r="I734" t="s">
        <v>609</v>
      </c>
      <c r="J734" s="53">
        <v>43039</v>
      </c>
      <c r="K734" s="51">
        <v>2017</v>
      </c>
      <c r="L734" s="51">
        <v>10</v>
      </c>
      <c r="M734" s="52">
        <v>388.51</v>
      </c>
      <c r="N734" s="47"/>
      <c r="O734" s="4"/>
      <c r="P734" s="52">
        <v>388.51</v>
      </c>
      <c r="Q734" s="49">
        <v>0</v>
      </c>
      <c r="R734" s="52">
        <f t="shared" si="216"/>
        <v>388.51</v>
      </c>
      <c r="S734" s="51">
        <v>50</v>
      </c>
      <c r="T734" s="99">
        <f t="shared" si="217"/>
        <v>1.9137577002053388</v>
      </c>
      <c r="U734" s="98">
        <f t="shared" si="226"/>
        <v>14.870280082135523</v>
      </c>
      <c r="V734" s="98">
        <f t="shared" si="218"/>
        <v>373.63971991786445</v>
      </c>
      <c r="W734" s="98">
        <f t="shared" si="227"/>
        <v>7.7702</v>
      </c>
      <c r="X734" s="48" t="s">
        <v>228</v>
      </c>
      <c r="Y734" s="104" t="s">
        <v>552</v>
      </c>
      <c r="AA734" s="57">
        <f t="shared" si="228"/>
        <v>388.51</v>
      </c>
      <c r="AB734" s="57"/>
      <c r="AC734" s="57">
        <f t="shared" si="219"/>
        <v>388.51</v>
      </c>
      <c r="AD734" s="57">
        <f t="shared" si="229"/>
        <v>7.1</v>
      </c>
      <c r="AE734" s="57">
        <f t="shared" si="220"/>
        <v>388.51</v>
      </c>
      <c r="AF734" s="57">
        <f t="shared" si="221"/>
        <v>388.51</v>
      </c>
      <c r="AG734" s="15">
        <f t="shared" si="222"/>
        <v>388.51</v>
      </c>
      <c r="AH734" s="74">
        <v>25</v>
      </c>
      <c r="AI734" s="304">
        <f t="shared" si="223"/>
        <v>0.16375770020533875</v>
      </c>
      <c r="AJ734" s="304">
        <f t="shared" si="224"/>
        <v>0.91375770020533875</v>
      </c>
      <c r="AK734" s="106">
        <f t="shared" si="231"/>
        <v>7.77</v>
      </c>
      <c r="AL734" s="57">
        <f t="shared" si="230"/>
        <v>14.2</v>
      </c>
      <c r="AM734" s="106">
        <f t="shared" si="225"/>
        <v>29.74</v>
      </c>
    </row>
    <row r="735" spans="1:39" x14ac:dyDescent="0.3">
      <c r="A735" s="51">
        <v>5</v>
      </c>
      <c r="B735" s="51" t="s">
        <v>15</v>
      </c>
      <c r="C735" s="50">
        <v>331</v>
      </c>
      <c r="D735" s="51" t="s">
        <v>18</v>
      </c>
      <c r="E735" s="51"/>
      <c r="F735" s="51">
        <v>13260</v>
      </c>
      <c r="G735" s="71" t="s">
        <v>584</v>
      </c>
      <c r="H735" s="316">
        <v>19</v>
      </c>
      <c r="I735" t="s">
        <v>609</v>
      </c>
      <c r="J735" s="53">
        <v>43039</v>
      </c>
      <c r="K735" s="51">
        <v>2017</v>
      </c>
      <c r="L735" s="51">
        <v>10</v>
      </c>
      <c r="M735" s="52">
        <v>427.5</v>
      </c>
      <c r="N735" s="47"/>
      <c r="O735" s="4"/>
      <c r="P735" s="52">
        <v>427.5</v>
      </c>
      <c r="Q735" s="49">
        <v>0</v>
      </c>
      <c r="R735" s="52">
        <f t="shared" si="216"/>
        <v>427.5</v>
      </c>
      <c r="S735" s="51">
        <v>50</v>
      </c>
      <c r="T735" s="99">
        <f t="shared" si="217"/>
        <v>1.9137577002053388</v>
      </c>
      <c r="U735" s="98">
        <f t="shared" si="226"/>
        <v>16.362628336755648</v>
      </c>
      <c r="V735" s="98">
        <f t="shared" si="218"/>
        <v>411.13737166324438</v>
      </c>
      <c r="W735" s="98">
        <f t="shared" si="227"/>
        <v>8.5500000000000007</v>
      </c>
      <c r="X735" s="48" t="s">
        <v>228</v>
      </c>
      <c r="Y735" s="104" t="s">
        <v>552</v>
      </c>
      <c r="AA735" s="57">
        <f t="shared" si="228"/>
        <v>427.5</v>
      </c>
      <c r="AB735" s="57"/>
      <c r="AC735" s="57">
        <f t="shared" si="219"/>
        <v>427.5</v>
      </c>
      <c r="AD735" s="57">
        <f t="shared" si="229"/>
        <v>7.81</v>
      </c>
      <c r="AE735" s="57">
        <f t="shared" si="220"/>
        <v>427.5</v>
      </c>
      <c r="AF735" s="57">
        <f t="shared" si="221"/>
        <v>427.5</v>
      </c>
      <c r="AG735" s="15">
        <f t="shared" si="222"/>
        <v>427.5</v>
      </c>
      <c r="AH735" s="74">
        <v>25</v>
      </c>
      <c r="AI735" s="304">
        <f t="shared" si="223"/>
        <v>0.16375770020533875</v>
      </c>
      <c r="AJ735" s="304">
        <f t="shared" si="224"/>
        <v>0.91375770020533875</v>
      </c>
      <c r="AK735" s="106">
        <f t="shared" si="231"/>
        <v>8.5500000000000007</v>
      </c>
      <c r="AL735" s="57">
        <f t="shared" si="230"/>
        <v>15.63</v>
      </c>
      <c r="AM735" s="106">
        <f t="shared" si="225"/>
        <v>32.729999999999997</v>
      </c>
    </row>
    <row r="736" spans="1:39" x14ac:dyDescent="0.3">
      <c r="A736" s="51">
        <v>5</v>
      </c>
      <c r="B736" s="51" t="s">
        <v>15</v>
      </c>
      <c r="C736" s="50">
        <v>331</v>
      </c>
      <c r="D736" s="51" t="s">
        <v>18</v>
      </c>
      <c r="E736" s="51"/>
      <c r="F736" s="51">
        <v>13260</v>
      </c>
      <c r="G736" s="71" t="s">
        <v>565</v>
      </c>
      <c r="H736" s="316">
        <v>1</v>
      </c>
      <c r="I736" t="s">
        <v>637</v>
      </c>
      <c r="J736" s="53">
        <v>43039</v>
      </c>
      <c r="K736" s="51">
        <v>2017</v>
      </c>
      <c r="L736" s="51">
        <v>10</v>
      </c>
      <c r="M736" s="52">
        <v>855</v>
      </c>
      <c r="N736" s="47"/>
      <c r="O736" s="4"/>
      <c r="P736" s="52">
        <v>855</v>
      </c>
      <c r="Q736" s="49">
        <v>0</v>
      </c>
      <c r="R736" s="52">
        <f t="shared" si="216"/>
        <v>855</v>
      </c>
      <c r="S736" s="51">
        <v>50</v>
      </c>
      <c r="T736" s="99">
        <f t="shared" si="217"/>
        <v>1.9137577002053388</v>
      </c>
      <c r="U736" s="98">
        <f t="shared" si="226"/>
        <v>32.725256673511296</v>
      </c>
      <c r="V736" s="98">
        <f t="shared" si="218"/>
        <v>822.27474332648876</v>
      </c>
      <c r="W736" s="98">
        <f t="shared" si="227"/>
        <v>17.100000000000001</v>
      </c>
      <c r="X736" s="48" t="s">
        <v>228</v>
      </c>
      <c r="Y736" s="104" t="s">
        <v>552</v>
      </c>
      <c r="AA736" s="57">
        <f t="shared" si="228"/>
        <v>855</v>
      </c>
      <c r="AB736" s="57"/>
      <c r="AC736" s="57">
        <f t="shared" si="219"/>
        <v>855</v>
      </c>
      <c r="AD736" s="57">
        <f t="shared" si="229"/>
        <v>15.63</v>
      </c>
      <c r="AE736" s="57">
        <f t="shared" si="220"/>
        <v>855</v>
      </c>
      <c r="AF736" s="57">
        <f t="shared" si="221"/>
        <v>855</v>
      </c>
      <c r="AG736" s="15">
        <f t="shared" si="222"/>
        <v>855</v>
      </c>
      <c r="AH736" s="74">
        <v>25</v>
      </c>
      <c r="AI736" s="304">
        <f t="shared" si="223"/>
        <v>0.16375770020533875</v>
      </c>
      <c r="AJ736" s="304">
        <f t="shared" si="224"/>
        <v>0.91375770020533875</v>
      </c>
      <c r="AK736" s="106">
        <f t="shared" si="231"/>
        <v>17.100000000000001</v>
      </c>
      <c r="AL736" s="57">
        <f t="shared" si="230"/>
        <v>31.25</v>
      </c>
      <c r="AM736" s="106">
        <f t="shared" si="225"/>
        <v>65.45</v>
      </c>
    </row>
    <row r="737" spans="1:39" x14ac:dyDescent="0.3">
      <c r="A737" s="51">
        <v>5</v>
      </c>
      <c r="B737" s="51" t="s">
        <v>15</v>
      </c>
      <c r="C737" s="50">
        <v>331</v>
      </c>
      <c r="D737" s="51" t="s">
        <v>18</v>
      </c>
      <c r="E737" s="51"/>
      <c r="F737" s="51">
        <v>13260</v>
      </c>
      <c r="G737" s="71" t="s">
        <v>576</v>
      </c>
      <c r="H737" s="313">
        <v>20</v>
      </c>
      <c r="I737" s="74" t="s">
        <v>645</v>
      </c>
      <c r="J737" s="53">
        <v>43039</v>
      </c>
      <c r="K737" s="51">
        <v>2017</v>
      </c>
      <c r="L737" s="51">
        <v>10</v>
      </c>
      <c r="M737" s="52">
        <v>389.44</v>
      </c>
      <c r="N737" s="47"/>
      <c r="O737" s="4"/>
      <c r="P737" s="52">
        <v>389.44</v>
      </c>
      <c r="Q737" s="49">
        <v>0</v>
      </c>
      <c r="R737" s="52">
        <f t="shared" si="216"/>
        <v>389.44</v>
      </c>
      <c r="S737" s="51">
        <v>50</v>
      </c>
      <c r="T737" s="99">
        <f t="shared" si="217"/>
        <v>1.9137577002053388</v>
      </c>
      <c r="U737" s="98">
        <f t="shared" si="226"/>
        <v>14.905875975359343</v>
      </c>
      <c r="V737" s="98">
        <f t="shared" si="218"/>
        <v>374.53412402464068</v>
      </c>
      <c r="W737" s="98">
        <f t="shared" si="227"/>
        <v>7.7888000000000002</v>
      </c>
      <c r="X737" s="48" t="s">
        <v>228</v>
      </c>
      <c r="Y737" s="104" t="s">
        <v>552</v>
      </c>
      <c r="AA737" s="57">
        <f t="shared" si="228"/>
        <v>389.44</v>
      </c>
      <c r="AB737" s="57"/>
      <c r="AC737" s="57">
        <f t="shared" si="219"/>
        <v>389.44</v>
      </c>
      <c r="AD737" s="57">
        <f t="shared" si="229"/>
        <v>7.12</v>
      </c>
      <c r="AE737" s="57">
        <f t="shared" si="220"/>
        <v>389.44</v>
      </c>
      <c r="AF737" s="57">
        <f t="shared" si="221"/>
        <v>389.44</v>
      </c>
      <c r="AG737" s="15">
        <f t="shared" si="222"/>
        <v>389.44</v>
      </c>
      <c r="AH737" s="74">
        <v>25</v>
      </c>
      <c r="AI737" s="304">
        <f t="shared" si="223"/>
        <v>0.16375770020533875</v>
      </c>
      <c r="AJ737" s="304">
        <f t="shared" si="224"/>
        <v>0.91375770020533875</v>
      </c>
      <c r="AK737" s="106">
        <f t="shared" si="231"/>
        <v>7.79</v>
      </c>
      <c r="AL737" s="57">
        <f t="shared" si="230"/>
        <v>14.23</v>
      </c>
      <c r="AM737" s="106">
        <f t="shared" si="225"/>
        <v>29.81</v>
      </c>
    </row>
    <row r="738" spans="1:39" x14ac:dyDescent="0.3">
      <c r="A738" s="51">
        <v>5</v>
      </c>
      <c r="B738" s="51" t="s">
        <v>15</v>
      </c>
      <c r="C738" s="50">
        <v>331</v>
      </c>
      <c r="D738" s="51" t="s">
        <v>18</v>
      </c>
      <c r="E738" s="51"/>
      <c r="F738" s="51">
        <v>13260</v>
      </c>
      <c r="G738" s="71" t="s">
        <v>576</v>
      </c>
      <c r="H738" s="313">
        <v>20</v>
      </c>
      <c r="I738" s="74" t="s">
        <v>645</v>
      </c>
      <c r="J738" s="53">
        <v>43039</v>
      </c>
      <c r="K738" s="51">
        <v>2017</v>
      </c>
      <c r="L738" s="51">
        <v>10</v>
      </c>
      <c r="M738" s="52">
        <v>829.53</v>
      </c>
      <c r="N738" s="47"/>
      <c r="O738" s="4"/>
      <c r="P738" s="52">
        <v>829.53</v>
      </c>
      <c r="Q738" s="49">
        <v>0</v>
      </c>
      <c r="R738" s="52">
        <f t="shared" si="216"/>
        <v>829.53</v>
      </c>
      <c r="S738" s="51">
        <v>50</v>
      </c>
      <c r="T738" s="99">
        <f t="shared" si="217"/>
        <v>1.9137577002053388</v>
      </c>
      <c r="U738" s="98">
        <f t="shared" si="226"/>
        <v>31.750388501026691</v>
      </c>
      <c r="V738" s="98">
        <f t="shared" si="218"/>
        <v>797.77961149897328</v>
      </c>
      <c r="W738" s="98">
        <f t="shared" si="227"/>
        <v>16.590599999999998</v>
      </c>
      <c r="X738" s="48" t="s">
        <v>228</v>
      </c>
      <c r="Y738" s="104" t="s">
        <v>552</v>
      </c>
      <c r="AA738" s="57">
        <f t="shared" si="228"/>
        <v>829.53</v>
      </c>
      <c r="AB738" s="57"/>
      <c r="AC738" s="57">
        <f t="shared" si="219"/>
        <v>829.53</v>
      </c>
      <c r="AD738" s="57">
        <f t="shared" si="229"/>
        <v>15.16</v>
      </c>
      <c r="AE738" s="57">
        <f t="shared" si="220"/>
        <v>829.53</v>
      </c>
      <c r="AF738" s="57">
        <f t="shared" si="221"/>
        <v>829.53</v>
      </c>
      <c r="AG738" s="15">
        <f t="shared" si="222"/>
        <v>829.53</v>
      </c>
      <c r="AH738" s="74">
        <v>25</v>
      </c>
      <c r="AI738" s="304">
        <f t="shared" si="223"/>
        <v>0.16375770020533875</v>
      </c>
      <c r="AJ738" s="304">
        <f t="shared" si="224"/>
        <v>0.91375770020533875</v>
      </c>
      <c r="AK738" s="106">
        <f t="shared" si="231"/>
        <v>16.59</v>
      </c>
      <c r="AL738" s="57">
        <f t="shared" si="230"/>
        <v>30.32</v>
      </c>
      <c r="AM738" s="106">
        <f t="shared" si="225"/>
        <v>63.5</v>
      </c>
    </row>
    <row r="739" spans="1:39" x14ac:dyDescent="0.3">
      <c r="A739" s="51">
        <v>5</v>
      </c>
      <c r="B739" s="51" t="s">
        <v>15</v>
      </c>
      <c r="C739" s="50">
        <v>331</v>
      </c>
      <c r="D739" s="51" t="s">
        <v>18</v>
      </c>
      <c r="E739" s="51"/>
      <c r="F739" s="51">
        <v>13260</v>
      </c>
      <c r="G739" s="71" t="s">
        <v>587</v>
      </c>
      <c r="H739" s="312">
        <v>24</v>
      </c>
      <c r="I739" t="s">
        <v>624</v>
      </c>
      <c r="J739" s="53">
        <v>43039</v>
      </c>
      <c r="K739" s="51">
        <v>2017</v>
      </c>
      <c r="L739" s="51">
        <v>10</v>
      </c>
      <c r="M739" s="52">
        <v>576.52</v>
      </c>
      <c r="N739" s="47"/>
      <c r="O739" s="4"/>
      <c r="P739" s="52">
        <v>576.52</v>
      </c>
      <c r="Q739" s="49">
        <v>0</v>
      </c>
      <c r="R739" s="52">
        <f t="shared" si="216"/>
        <v>576.52</v>
      </c>
      <c r="S739" s="51">
        <v>50</v>
      </c>
      <c r="T739" s="99">
        <f t="shared" si="217"/>
        <v>1.9137577002053388</v>
      </c>
      <c r="U739" s="98">
        <f t="shared" si="226"/>
        <v>22.066391786447639</v>
      </c>
      <c r="V739" s="98">
        <f t="shared" si="218"/>
        <v>554.45360821355234</v>
      </c>
      <c r="W739" s="98">
        <f t="shared" si="227"/>
        <v>11.5304</v>
      </c>
      <c r="X739" s="48" t="s">
        <v>228</v>
      </c>
      <c r="Y739" s="104" t="s">
        <v>552</v>
      </c>
      <c r="AA739" s="57">
        <f t="shared" si="228"/>
        <v>576.52</v>
      </c>
      <c r="AB739" s="57"/>
      <c r="AC739" s="57">
        <f t="shared" si="219"/>
        <v>576.52</v>
      </c>
      <c r="AD739" s="57">
        <f t="shared" si="229"/>
        <v>10.54</v>
      </c>
      <c r="AE739" s="57">
        <f t="shared" si="220"/>
        <v>576.52</v>
      </c>
      <c r="AF739" s="57">
        <f t="shared" si="221"/>
        <v>576.52</v>
      </c>
      <c r="AG739" s="15">
        <f t="shared" si="222"/>
        <v>576.52</v>
      </c>
      <c r="AH739" s="74">
        <v>25</v>
      </c>
      <c r="AI739" s="304">
        <f t="shared" si="223"/>
        <v>0.16375770020533875</v>
      </c>
      <c r="AJ739" s="304">
        <f t="shared" si="224"/>
        <v>0.91375770020533875</v>
      </c>
      <c r="AK739" s="106">
        <f t="shared" si="231"/>
        <v>11.53</v>
      </c>
      <c r="AL739" s="57">
        <f t="shared" si="230"/>
        <v>21.07</v>
      </c>
      <c r="AM739" s="106">
        <f t="shared" si="225"/>
        <v>44.13</v>
      </c>
    </row>
    <row r="740" spans="1:39" x14ac:dyDescent="0.3">
      <c r="A740" s="51">
        <v>5</v>
      </c>
      <c r="B740" s="51" t="s">
        <v>15</v>
      </c>
      <c r="C740" s="50">
        <v>331</v>
      </c>
      <c r="D740" s="51" t="s">
        <v>18</v>
      </c>
      <c r="E740" s="51"/>
      <c r="F740" s="51">
        <v>13260</v>
      </c>
      <c r="G740" s="71" t="s">
        <v>587</v>
      </c>
      <c r="H740" s="312">
        <v>24</v>
      </c>
      <c r="I740" t="s">
        <v>624</v>
      </c>
      <c r="J740" s="53">
        <v>43039</v>
      </c>
      <c r="K740" s="51">
        <v>2017</v>
      </c>
      <c r="L740" s="51">
        <v>10</v>
      </c>
      <c r="M740" s="52">
        <v>465.62</v>
      </c>
      <c r="N740" s="47"/>
      <c r="O740" s="4"/>
      <c r="P740" s="52">
        <v>465.62</v>
      </c>
      <c r="Q740" s="49">
        <v>0</v>
      </c>
      <c r="R740" s="52">
        <f t="shared" si="216"/>
        <v>465.62</v>
      </c>
      <c r="S740" s="51">
        <v>50</v>
      </c>
      <c r="T740" s="99">
        <f t="shared" si="217"/>
        <v>1.9137577002053388</v>
      </c>
      <c r="U740" s="98">
        <f t="shared" si="226"/>
        <v>17.821677207392199</v>
      </c>
      <c r="V740" s="98">
        <f t="shared" si="218"/>
        <v>447.79832279260779</v>
      </c>
      <c r="W740" s="98">
        <f t="shared" si="227"/>
        <v>9.3124000000000002</v>
      </c>
      <c r="X740" s="48" t="s">
        <v>228</v>
      </c>
      <c r="Y740" s="104" t="s">
        <v>552</v>
      </c>
      <c r="AA740" s="57">
        <f t="shared" si="228"/>
        <v>465.62</v>
      </c>
      <c r="AB740" s="57"/>
      <c r="AC740" s="57">
        <f t="shared" si="219"/>
        <v>465.62</v>
      </c>
      <c r="AD740" s="57">
        <f t="shared" si="229"/>
        <v>8.51</v>
      </c>
      <c r="AE740" s="57">
        <f t="shared" si="220"/>
        <v>465.62</v>
      </c>
      <c r="AF740" s="57">
        <f t="shared" si="221"/>
        <v>465.62</v>
      </c>
      <c r="AG740" s="15">
        <f t="shared" si="222"/>
        <v>465.62</v>
      </c>
      <c r="AH740" s="74">
        <v>25</v>
      </c>
      <c r="AI740" s="304">
        <f t="shared" si="223"/>
        <v>0.16375770020533875</v>
      </c>
      <c r="AJ740" s="304">
        <f t="shared" si="224"/>
        <v>0.91375770020533875</v>
      </c>
      <c r="AK740" s="106">
        <f t="shared" si="231"/>
        <v>9.31</v>
      </c>
      <c r="AL740" s="57">
        <f t="shared" si="230"/>
        <v>17.02</v>
      </c>
      <c r="AM740" s="106">
        <f t="shared" si="225"/>
        <v>35.64</v>
      </c>
    </row>
    <row r="741" spans="1:39" x14ac:dyDescent="0.3">
      <c r="A741" s="51">
        <v>5</v>
      </c>
      <c r="B741" s="51" t="s">
        <v>15</v>
      </c>
      <c r="C741" s="50">
        <v>331</v>
      </c>
      <c r="D741" s="51" t="s">
        <v>18</v>
      </c>
      <c r="E741" s="51"/>
      <c r="F741" s="51">
        <v>13260</v>
      </c>
      <c r="G741" s="71" t="s">
        <v>588</v>
      </c>
      <c r="H741" s="312">
        <v>25</v>
      </c>
      <c r="I741" t="s">
        <v>607</v>
      </c>
      <c r="J741" s="53">
        <v>43039</v>
      </c>
      <c r="K741" s="51">
        <v>2017</v>
      </c>
      <c r="L741" s="51">
        <v>10</v>
      </c>
      <c r="M741" s="52">
        <v>1167.83</v>
      </c>
      <c r="N741" s="47"/>
      <c r="O741" s="4"/>
      <c r="P741" s="52">
        <v>1167.83</v>
      </c>
      <c r="Q741" s="49">
        <v>0</v>
      </c>
      <c r="R741" s="52">
        <f t="shared" si="216"/>
        <v>1167.83</v>
      </c>
      <c r="S741" s="51">
        <v>50</v>
      </c>
      <c r="T741" s="99">
        <f t="shared" si="217"/>
        <v>1.9137577002053388</v>
      </c>
      <c r="U741" s="98">
        <f t="shared" si="226"/>
        <v>44.698873100616012</v>
      </c>
      <c r="V741" s="98">
        <f t="shared" si="218"/>
        <v>1123.1311268993838</v>
      </c>
      <c r="W741" s="98">
        <f t="shared" si="227"/>
        <v>23.3566</v>
      </c>
      <c r="X741" s="48" t="s">
        <v>228</v>
      </c>
      <c r="Y741" s="104" t="s">
        <v>552</v>
      </c>
      <c r="AA741" s="57">
        <f t="shared" si="228"/>
        <v>1167.83</v>
      </c>
      <c r="AB741" s="57"/>
      <c r="AC741" s="57">
        <f t="shared" si="219"/>
        <v>1167.83</v>
      </c>
      <c r="AD741" s="57">
        <f t="shared" si="229"/>
        <v>21.34</v>
      </c>
      <c r="AE741" s="57">
        <f t="shared" si="220"/>
        <v>1167.83</v>
      </c>
      <c r="AF741" s="57">
        <f t="shared" si="221"/>
        <v>1167.83</v>
      </c>
      <c r="AG741" s="15">
        <f t="shared" si="222"/>
        <v>1167.83</v>
      </c>
      <c r="AH741" s="74">
        <v>25</v>
      </c>
      <c r="AI741" s="304">
        <f t="shared" si="223"/>
        <v>0.16375770020533875</v>
      </c>
      <c r="AJ741" s="304">
        <f t="shared" si="224"/>
        <v>0.91375770020533875</v>
      </c>
      <c r="AK741" s="106">
        <f t="shared" si="231"/>
        <v>23.36</v>
      </c>
      <c r="AL741" s="57">
        <f t="shared" si="230"/>
        <v>42.68</v>
      </c>
      <c r="AM741" s="106">
        <f t="shared" si="225"/>
        <v>89.4</v>
      </c>
    </row>
    <row r="742" spans="1:39" x14ac:dyDescent="0.3">
      <c r="A742" s="51">
        <v>5</v>
      </c>
      <c r="B742" s="51" t="s">
        <v>15</v>
      </c>
      <c r="C742" s="50">
        <v>331</v>
      </c>
      <c r="D742" s="51" t="s">
        <v>18</v>
      </c>
      <c r="E742" s="51"/>
      <c r="F742" s="51">
        <v>13260</v>
      </c>
      <c r="G742" s="71" t="s">
        <v>588</v>
      </c>
      <c r="H742" s="316">
        <v>25</v>
      </c>
      <c r="I742" t="s">
        <v>607</v>
      </c>
      <c r="J742" s="53">
        <v>43039</v>
      </c>
      <c r="K742" s="51">
        <v>2017</v>
      </c>
      <c r="L742" s="51">
        <v>10</v>
      </c>
      <c r="M742" s="52">
        <v>857.83</v>
      </c>
      <c r="N742" s="47"/>
      <c r="O742" s="4"/>
      <c r="P742" s="52">
        <v>857.83</v>
      </c>
      <c r="Q742" s="49">
        <v>0</v>
      </c>
      <c r="R742" s="52">
        <f t="shared" si="216"/>
        <v>857.83</v>
      </c>
      <c r="S742" s="51">
        <v>50</v>
      </c>
      <c r="T742" s="99">
        <f t="shared" si="217"/>
        <v>1.9137577002053388</v>
      </c>
      <c r="U742" s="98">
        <f t="shared" si="226"/>
        <v>32.833575359342916</v>
      </c>
      <c r="V742" s="98">
        <f t="shared" si="218"/>
        <v>824.9964246406571</v>
      </c>
      <c r="W742" s="98">
        <f t="shared" si="227"/>
        <v>17.156600000000001</v>
      </c>
      <c r="X742" s="48" t="s">
        <v>228</v>
      </c>
      <c r="Y742" s="104" t="s">
        <v>552</v>
      </c>
      <c r="AA742" s="57">
        <f t="shared" si="228"/>
        <v>857.83</v>
      </c>
      <c r="AB742" s="57"/>
      <c r="AC742" s="57">
        <f t="shared" si="219"/>
        <v>857.83</v>
      </c>
      <c r="AD742" s="57">
        <f t="shared" si="229"/>
        <v>15.68</v>
      </c>
      <c r="AE742" s="57">
        <f t="shared" si="220"/>
        <v>857.83</v>
      </c>
      <c r="AF742" s="57">
        <f t="shared" si="221"/>
        <v>857.83</v>
      </c>
      <c r="AG742" s="15">
        <f t="shared" si="222"/>
        <v>857.83</v>
      </c>
      <c r="AH742" s="74">
        <v>25</v>
      </c>
      <c r="AI742" s="304">
        <f t="shared" si="223"/>
        <v>0.16375770020533875</v>
      </c>
      <c r="AJ742" s="304">
        <f t="shared" si="224"/>
        <v>0.91375770020533875</v>
      </c>
      <c r="AK742" s="106">
        <f t="shared" si="231"/>
        <v>17.16</v>
      </c>
      <c r="AL742" s="57">
        <f t="shared" si="230"/>
        <v>31.35</v>
      </c>
      <c r="AM742" s="106">
        <f t="shared" si="225"/>
        <v>65.67</v>
      </c>
    </row>
    <row r="743" spans="1:39" x14ac:dyDescent="0.3">
      <c r="A743" s="51">
        <v>5</v>
      </c>
      <c r="B743" s="51" t="s">
        <v>15</v>
      </c>
      <c r="C743" s="50">
        <v>331</v>
      </c>
      <c r="D743" s="51" t="s">
        <v>18</v>
      </c>
      <c r="E743" s="51"/>
      <c r="F743" s="51">
        <v>13260</v>
      </c>
      <c r="G743" s="71" t="s">
        <v>591</v>
      </c>
      <c r="H743" s="313">
        <v>28</v>
      </c>
      <c r="I743" s="84" t="s">
        <v>643</v>
      </c>
      <c r="J743" s="53">
        <v>43039</v>
      </c>
      <c r="K743" s="51">
        <v>2017</v>
      </c>
      <c r="L743" s="51">
        <v>10</v>
      </c>
      <c r="M743" s="52">
        <f>1365.28/2</f>
        <v>682.64</v>
      </c>
      <c r="N743" s="47"/>
      <c r="O743" s="4"/>
      <c r="P743" s="52">
        <v>682.64</v>
      </c>
      <c r="Q743" s="49">
        <v>0</v>
      </c>
      <c r="R743" s="52">
        <f t="shared" si="216"/>
        <v>682.64</v>
      </c>
      <c r="S743" s="51">
        <v>50</v>
      </c>
      <c r="T743" s="99">
        <f t="shared" si="217"/>
        <v>1.9137577002053388</v>
      </c>
      <c r="U743" s="98">
        <f t="shared" si="226"/>
        <v>26.128151129363449</v>
      </c>
      <c r="V743" s="98">
        <f t="shared" si="218"/>
        <v>656.51184887063653</v>
      </c>
      <c r="W743" s="98">
        <f t="shared" si="227"/>
        <v>13.652799999999999</v>
      </c>
      <c r="X743" s="48" t="s">
        <v>228</v>
      </c>
      <c r="Y743" s="104" t="s">
        <v>552</v>
      </c>
      <c r="AA743" s="57">
        <f t="shared" si="228"/>
        <v>682.64</v>
      </c>
      <c r="AB743" s="57"/>
      <c r="AC743" s="57">
        <f t="shared" si="219"/>
        <v>682.64</v>
      </c>
      <c r="AD743" s="57">
        <f t="shared" si="229"/>
        <v>12.48</v>
      </c>
      <c r="AE743" s="57">
        <f t="shared" si="220"/>
        <v>682.64</v>
      </c>
      <c r="AF743" s="57">
        <f t="shared" si="221"/>
        <v>682.64</v>
      </c>
      <c r="AG743" s="15">
        <f t="shared" si="222"/>
        <v>682.64</v>
      </c>
      <c r="AH743" s="74">
        <v>25</v>
      </c>
      <c r="AI743" s="304">
        <f t="shared" si="223"/>
        <v>0.16375770020533875</v>
      </c>
      <c r="AJ743" s="304">
        <f t="shared" si="224"/>
        <v>0.91375770020533875</v>
      </c>
      <c r="AK743" s="106">
        <f t="shared" si="231"/>
        <v>13.65</v>
      </c>
      <c r="AL743" s="57">
        <f t="shared" si="230"/>
        <v>24.95</v>
      </c>
      <c r="AM743" s="106">
        <f t="shared" si="225"/>
        <v>52.26</v>
      </c>
    </row>
    <row r="744" spans="1:39" x14ac:dyDescent="0.3">
      <c r="A744" s="51">
        <v>5</v>
      </c>
      <c r="B744" s="51" t="s">
        <v>15</v>
      </c>
      <c r="C744" s="50">
        <v>331</v>
      </c>
      <c r="D744" s="51" t="s">
        <v>18</v>
      </c>
      <c r="E744" s="51"/>
      <c r="F744" s="51">
        <v>13260</v>
      </c>
      <c r="G744" s="71" t="s">
        <v>591</v>
      </c>
      <c r="H744" s="313">
        <v>28</v>
      </c>
      <c r="I744" s="84" t="s">
        <v>643</v>
      </c>
      <c r="J744" s="53">
        <v>43039</v>
      </c>
      <c r="K744" s="51">
        <v>2017</v>
      </c>
      <c r="L744" s="51">
        <v>10</v>
      </c>
      <c r="M744" s="58">
        <f>292.88/2</f>
        <v>146.44</v>
      </c>
      <c r="N744" s="47"/>
      <c r="O744" s="4"/>
      <c r="P744" s="52">
        <v>146.44</v>
      </c>
      <c r="Q744" s="49">
        <v>0</v>
      </c>
      <c r="R744" s="52">
        <f t="shared" si="216"/>
        <v>146.44</v>
      </c>
      <c r="S744" s="51">
        <v>50</v>
      </c>
      <c r="T744" s="99">
        <f t="shared" si="217"/>
        <v>1.9137577002053388</v>
      </c>
      <c r="U744" s="98">
        <f t="shared" si="226"/>
        <v>5.6050135523613962</v>
      </c>
      <c r="V744" s="98">
        <f t="shared" si="218"/>
        <v>140.83498644763861</v>
      </c>
      <c r="W744" s="98">
        <f t="shared" si="227"/>
        <v>2.9287999999999998</v>
      </c>
      <c r="X744" s="48" t="s">
        <v>228</v>
      </c>
      <c r="Y744" s="104" t="s">
        <v>552</v>
      </c>
      <c r="AA744" s="57">
        <f t="shared" si="228"/>
        <v>146.44</v>
      </c>
      <c r="AB744" s="57"/>
      <c r="AC744" s="57">
        <f t="shared" si="219"/>
        <v>146.44</v>
      </c>
      <c r="AD744" s="57">
        <f t="shared" si="229"/>
        <v>2.68</v>
      </c>
      <c r="AE744" s="57">
        <f t="shared" si="220"/>
        <v>146.44</v>
      </c>
      <c r="AF744" s="57">
        <f t="shared" si="221"/>
        <v>146.44</v>
      </c>
      <c r="AG744" s="15">
        <f t="shared" si="222"/>
        <v>146.44</v>
      </c>
      <c r="AH744" s="74">
        <v>25</v>
      </c>
      <c r="AI744" s="304">
        <f t="shared" si="223"/>
        <v>0.16375770020533875</v>
      </c>
      <c r="AJ744" s="304">
        <f t="shared" si="224"/>
        <v>0.91375770020533875</v>
      </c>
      <c r="AK744" s="106">
        <f t="shared" si="231"/>
        <v>2.93</v>
      </c>
      <c r="AL744" s="57">
        <f t="shared" si="230"/>
        <v>5.35</v>
      </c>
      <c r="AM744" s="106">
        <f t="shared" si="225"/>
        <v>11.21</v>
      </c>
    </row>
    <row r="745" spans="1:39" x14ac:dyDescent="0.3">
      <c r="A745" s="51">
        <v>5</v>
      </c>
      <c r="B745" s="51" t="s">
        <v>15</v>
      </c>
      <c r="C745" s="50">
        <v>331</v>
      </c>
      <c r="D745" s="51" t="s">
        <v>18</v>
      </c>
      <c r="E745" s="51"/>
      <c r="F745" s="51">
        <v>13260</v>
      </c>
      <c r="G745" s="71" t="s">
        <v>591</v>
      </c>
      <c r="H745" s="313">
        <v>28</v>
      </c>
      <c r="I745" s="84" t="s">
        <v>643</v>
      </c>
      <c r="J745" s="53">
        <v>43039</v>
      </c>
      <c r="K745" s="51">
        <v>2017</v>
      </c>
      <c r="L745" s="51">
        <v>10</v>
      </c>
      <c r="M745" s="52">
        <v>677.4</v>
      </c>
      <c r="N745" s="47"/>
      <c r="O745" s="4"/>
      <c r="P745" s="52">
        <v>677.4</v>
      </c>
      <c r="Q745" s="49">
        <v>0</v>
      </c>
      <c r="R745" s="52">
        <f t="shared" si="216"/>
        <v>677.4</v>
      </c>
      <c r="S745" s="51">
        <v>50</v>
      </c>
      <c r="T745" s="99">
        <f t="shared" si="217"/>
        <v>1.9137577002053388</v>
      </c>
      <c r="U745" s="98">
        <f t="shared" si="226"/>
        <v>25.927589322381927</v>
      </c>
      <c r="V745" s="98">
        <f t="shared" si="218"/>
        <v>651.47241067761809</v>
      </c>
      <c r="W745" s="98">
        <f t="shared" si="227"/>
        <v>13.548</v>
      </c>
      <c r="X745" s="48" t="s">
        <v>228</v>
      </c>
      <c r="Y745" s="104" t="s">
        <v>552</v>
      </c>
      <c r="AA745" s="57">
        <f t="shared" si="228"/>
        <v>677.4</v>
      </c>
      <c r="AB745" s="57"/>
      <c r="AC745" s="57">
        <f t="shared" si="219"/>
        <v>677.4</v>
      </c>
      <c r="AD745" s="57">
        <f t="shared" si="229"/>
        <v>12.38</v>
      </c>
      <c r="AE745" s="57">
        <f t="shared" si="220"/>
        <v>677.4</v>
      </c>
      <c r="AF745" s="57">
        <f t="shared" si="221"/>
        <v>677.4</v>
      </c>
      <c r="AG745" s="15">
        <f t="shared" si="222"/>
        <v>677.4</v>
      </c>
      <c r="AH745" s="74">
        <v>25</v>
      </c>
      <c r="AI745" s="304">
        <f t="shared" si="223"/>
        <v>0.16375770020533875</v>
      </c>
      <c r="AJ745" s="304">
        <f t="shared" si="224"/>
        <v>0.91375770020533875</v>
      </c>
      <c r="AK745" s="106">
        <f t="shared" si="231"/>
        <v>13.55</v>
      </c>
      <c r="AL745" s="57">
        <f t="shared" si="230"/>
        <v>24.76</v>
      </c>
      <c r="AM745" s="106">
        <f t="shared" si="225"/>
        <v>51.86</v>
      </c>
    </row>
    <row r="746" spans="1:39" x14ac:dyDescent="0.3">
      <c r="A746" s="51">
        <v>5</v>
      </c>
      <c r="B746" s="51" t="s">
        <v>15</v>
      </c>
      <c r="C746" s="50">
        <v>331</v>
      </c>
      <c r="D746" s="51" t="s">
        <v>18</v>
      </c>
      <c r="E746" s="51"/>
      <c r="F746" s="51">
        <v>13260</v>
      </c>
      <c r="G746" s="71" t="s">
        <v>594</v>
      </c>
      <c r="H746" s="316">
        <v>32</v>
      </c>
      <c r="I746" t="s">
        <v>627</v>
      </c>
      <c r="J746" s="53">
        <v>43039</v>
      </c>
      <c r="K746" s="51">
        <v>2017</v>
      </c>
      <c r="L746" s="51">
        <v>10</v>
      </c>
      <c r="M746" s="52">
        <v>1282.3599999999999</v>
      </c>
      <c r="N746" s="47"/>
      <c r="O746" s="4"/>
      <c r="P746" s="52">
        <v>1282.3599999999999</v>
      </c>
      <c r="Q746" s="49">
        <v>0</v>
      </c>
      <c r="R746" s="52">
        <f t="shared" si="216"/>
        <v>1282.3599999999999</v>
      </c>
      <c r="S746" s="51">
        <v>50</v>
      </c>
      <c r="T746" s="99">
        <f t="shared" si="217"/>
        <v>1.9137577002053388</v>
      </c>
      <c r="U746" s="98">
        <f t="shared" si="226"/>
        <v>49.082526488706364</v>
      </c>
      <c r="V746" s="98">
        <f t="shared" si="218"/>
        <v>1233.2774735112935</v>
      </c>
      <c r="W746" s="98">
        <f t="shared" si="227"/>
        <v>25.647199999999998</v>
      </c>
      <c r="X746" s="48" t="s">
        <v>228</v>
      </c>
      <c r="Y746" s="104" t="s">
        <v>552</v>
      </c>
      <c r="AA746" s="57">
        <f t="shared" si="228"/>
        <v>1282.3599999999999</v>
      </c>
      <c r="AB746" s="57"/>
      <c r="AC746" s="57">
        <f t="shared" si="219"/>
        <v>1282.3599999999999</v>
      </c>
      <c r="AD746" s="57">
        <f t="shared" si="229"/>
        <v>23.44</v>
      </c>
      <c r="AE746" s="57">
        <f t="shared" si="220"/>
        <v>1282.3599999999999</v>
      </c>
      <c r="AF746" s="57">
        <f t="shared" si="221"/>
        <v>1282.3599999999999</v>
      </c>
      <c r="AG746" s="15">
        <f t="shared" si="222"/>
        <v>1282.3599999999999</v>
      </c>
      <c r="AH746" s="74">
        <v>25</v>
      </c>
      <c r="AI746" s="304">
        <f t="shared" si="223"/>
        <v>0.16375770020533875</v>
      </c>
      <c r="AJ746" s="304">
        <f t="shared" si="224"/>
        <v>0.91375770020533875</v>
      </c>
      <c r="AK746" s="106">
        <f t="shared" si="231"/>
        <v>25.65</v>
      </c>
      <c r="AL746" s="57">
        <f t="shared" si="230"/>
        <v>46.87</v>
      </c>
      <c r="AM746" s="106">
        <f t="shared" si="225"/>
        <v>98.17</v>
      </c>
    </row>
    <row r="747" spans="1:39" x14ac:dyDescent="0.3">
      <c r="A747" s="51">
        <v>5</v>
      </c>
      <c r="B747" s="51" t="s">
        <v>15</v>
      </c>
      <c r="C747" s="50">
        <v>331</v>
      </c>
      <c r="D747" s="51" t="s">
        <v>18</v>
      </c>
      <c r="E747" s="51"/>
      <c r="F747" s="51">
        <v>13260</v>
      </c>
      <c r="G747" s="71" t="s">
        <v>596</v>
      </c>
      <c r="H747" s="316">
        <v>36</v>
      </c>
      <c r="I747" t="s">
        <v>629</v>
      </c>
      <c r="J747" s="53">
        <v>43039</v>
      </c>
      <c r="K747" s="51">
        <v>2017</v>
      </c>
      <c r="L747" s="51">
        <v>10</v>
      </c>
      <c r="M747" s="52">
        <v>456.95</v>
      </c>
      <c r="N747" s="47"/>
      <c r="O747" s="4"/>
      <c r="P747" s="52">
        <v>456.95</v>
      </c>
      <c r="Q747" s="49">
        <v>0</v>
      </c>
      <c r="R747" s="52">
        <f t="shared" si="216"/>
        <v>456.95</v>
      </c>
      <c r="S747" s="51">
        <v>50</v>
      </c>
      <c r="T747" s="99">
        <f t="shared" si="217"/>
        <v>1.9137577002053388</v>
      </c>
      <c r="U747" s="98">
        <f t="shared" si="226"/>
        <v>17.489831622176592</v>
      </c>
      <c r="V747" s="98">
        <f t="shared" si="218"/>
        <v>439.46016837782338</v>
      </c>
      <c r="W747" s="98">
        <f t="shared" si="227"/>
        <v>9.1389999999999993</v>
      </c>
      <c r="X747" s="48" t="s">
        <v>228</v>
      </c>
      <c r="Y747" s="104" t="s">
        <v>552</v>
      </c>
      <c r="AA747" s="57">
        <f t="shared" si="228"/>
        <v>456.95</v>
      </c>
      <c r="AB747" s="57"/>
      <c r="AC747" s="57">
        <f t="shared" si="219"/>
        <v>456.95</v>
      </c>
      <c r="AD747" s="57">
        <f t="shared" si="229"/>
        <v>8.35</v>
      </c>
      <c r="AE747" s="57">
        <f t="shared" ref="AE747:AE770" si="232">+M747+N747+Q747</f>
        <v>456.95</v>
      </c>
      <c r="AF747" s="57">
        <f t="shared" si="221"/>
        <v>456.95</v>
      </c>
      <c r="AG747" s="15">
        <f t="shared" si="222"/>
        <v>456.95</v>
      </c>
      <c r="AH747" s="74">
        <v>25</v>
      </c>
      <c r="AI747" s="304">
        <f t="shared" ref="AI747:AI770" si="233">+T747-1.75</f>
        <v>0.16375770020533875</v>
      </c>
      <c r="AJ747" s="304">
        <f t="shared" si="224"/>
        <v>0.91375770020533875</v>
      </c>
      <c r="AK747" s="106">
        <f t="shared" si="231"/>
        <v>9.14</v>
      </c>
      <c r="AL747" s="57">
        <f t="shared" si="230"/>
        <v>16.7</v>
      </c>
      <c r="AM747" s="106">
        <f t="shared" ref="AM747:AM778" si="234">ROUND(IF(T747&gt;AH747,AG747,T747/AH747*AG747),2)</f>
        <v>34.979999999999997</v>
      </c>
    </row>
    <row r="748" spans="1:39" x14ac:dyDescent="0.3">
      <c r="A748" s="51">
        <v>5</v>
      </c>
      <c r="B748" s="51" t="s">
        <v>15</v>
      </c>
      <c r="C748" s="50">
        <v>331</v>
      </c>
      <c r="D748" s="51" t="s">
        <v>18</v>
      </c>
      <c r="E748" s="51"/>
      <c r="F748" s="51">
        <v>13260</v>
      </c>
      <c r="G748" s="71" t="s">
        <v>596</v>
      </c>
      <c r="H748" s="316">
        <v>36</v>
      </c>
      <c r="I748" t="s">
        <v>629</v>
      </c>
      <c r="J748" s="53">
        <v>43039</v>
      </c>
      <c r="K748" s="51">
        <v>2017</v>
      </c>
      <c r="L748" s="51">
        <v>10</v>
      </c>
      <c r="M748" s="52">
        <v>315</v>
      </c>
      <c r="N748" s="47"/>
      <c r="O748" s="4"/>
      <c r="P748" s="52">
        <v>315</v>
      </c>
      <c r="Q748" s="49">
        <v>0</v>
      </c>
      <c r="R748" s="52">
        <f t="shared" si="216"/>
        <v>315</v>
      </c>
      <c r="S748" s="51">
        <v>50</v>
      </c>
      <c r="T748" s="99">
        <f t="shared" si="217"/>
        <v>1.9137577002053388</v>
      </c>
      <c r="U748" s="98">
        <f t="shared" si="226"/>
        <v>12.056673511293633</v>
      </c>
      <c r="V748" s="98">
        <f t="shared" si="218"/>
        <v>302.94332648870636</v>
      </c>
      <c r="W748" s="98">
        <f t="shared" si="227"/>
        <v>6.3</v>
      </c>
      <c r="X748" s="48" t="s">
        <v>228</v>
      </c>
      <c r="Y748" s="104" t="s">
        <v>552</v>
      </c>
      <c r="AA748" s="57">
        <f t="shared" si="228"/>
        <v>315</v>
      </c>
      <c r="AB748" s="57"/>
      <c r="AC748" s="57">
        <f t="shared" si="219"/>
        <v>315</v>
      </c>
      <c r="AD748" s="57">
        <f t="shared" si="229"/>
        <v>5.76</v>
      </c>
      <c r="AE748" s="57">
        <f t="shared" si="232"/>
        <v>315</v>
      </c>
      <c r="AF748" s="57">
        <f t="shared" si="221"/>
        <v>315</v>
      </c>
      <c r="AG748" s="15">
        <f t="shared" si="222"/>
        <v>315</v>
      </c>
      <c r="AH748" s="74">
        <v>25</v>
      </c>
      <c r="AI748" s="304">
        <f t="shared" si="233"/>
        <v>0.16375770020533875</v>
      </c>
      <c r="AJ748" s="304">
        <f t="shared" si="224"/>
        <v>0.91375770020533875</v>
      </c>
      <c r="AK748" s="106">
        <f t="shared" si="231"/>
        <v>6.3</v>
      </c>
      <c r="AL748" s="57">
        <f t="shared" si="230"/>
        <v>11.51</v>
      </c>
      <c r="AM748" s="106">
        <f t="shared" si="234"/>
        <v>24.11</v>
      </c>
    </row>
    <row r="749" spans="1:39" x14ac:dyDescent="0.3">
      <c r="A749" s="51">
        <v>5</v>
      </c>
      <c r="B749" s="51" t="s">
        <v>15</v>
      </c>
      <c r="C749" s="50">
        <v>331</v>
      </c>
      <c r="D749" s="51" t="s">
        <v>18</v>
      </c>
      <c r="E749" s="51"/>
      <c r="F749" s="51">
        <v>13260</v>
      </c>
      <c r="G749" s="71" t="s">
        <v>596</v>
      </c>
      <c r="H749" s="316">
        <v>36</v>
      </c>
      <c r="I749" t="s">
        <v>629</v>
      </c>
      <c r="J749" s="53">
        <v>43039</v>
      </c>
      <c r="K749" s="51">
        <v>2017</v>
      </c>
      <c r="L749" s="51">
        <v>10</v>
      </c>
      <c r="M749" s="52">
        <v>497.01</v>
      </c>
      <c r="N749" s="47"/>
      <c r="O749" s="4"/>
      <c r="P749" s="52">
        <v>497.01</v>
      </c>
      <c r="Q749" s="49">
        <v>0</v>
      </c>
      <c r="R749" s="52">
        <f t="shared" si="216"/>
        <v>497.01</v>
      </c>
      <c r="S749" s="51">
        <v>50</v>
      </c>
      <c r="T749" s="99">
        <f t="shared" si="217"/>
        <v>1.9137577002053388</v>
      </c>
      <c r="U749" s="98">
        <f t="shared" si="226"/>
        <v>19.023134291581108</v>
      </c>
      <c r="V749" s="98">
        <f t="shared" si="218"/>
        <v>477.98686570841886</v>
      </c>
      <c r="W749" s="98">
        <f t="shared" si="227"/>
        <v>9.9402000000000008</v>
      </c>
      <c r="X749" s="48" t="s">
        <v>228</v>
      </c>
      <c r="Y749" s="104" t="s">
        <v>552</v>
      </c>
      <c r="AA749" s="57">
        <f t="shared" si="228"/>
        <v>497.01</v>
      </c>
      <c r="AB749" s="57"/>
      <c r="AC749" s="57">
        <f t="shared" si="219"/>
        <v>497.01</v>
      </c>
      <c r="AD749" s="57">
        <f t="shared" si="229"/>
        <v>9.08</v>
      </c>
      <c r="AE749" s="57">
        <f t="shared" si="232"/>
        <v>497.01</v>
      </c>
      <c r="AF749" s="57">
        <f t="shared" si="221"/>
        <v>497.01</v>
      </c>
      <c r="AG749" s="15">
        <f t="shared" si="222"/>
        <v>497.01</v>
      </c>
      <c r="AH749" s="74">
        <v>25</v>
      </c>
      <c r="AI749" s="304">
        <f t="shared" si="233"/>
        <v>0.16375770020533875</v>
      </c>
      <c r="AJ749" s="304">
        <f t="shared" si="224"/>
        <v>0.91375770020533875</v>
      </c>
      <c r="AK749" s="106">
        <f t="shared" si="231"/>
        <v>9.94</v>
      </c>
      <c r="AL749" s="57">
        <f t="shared" si="230"/>
        <v>18.170000000000002</v>
      </c>
      <c r="AM749" s="106">
        <f t="shared" si="234"/>
        <v>38.049999999999997</v>
      </c>
    </row>
    <row r="750" spans="1:39" x14ac:dyDescent="0.3">
      <c r="A750" s="51">
        <v>5</v>
      </c>
      <c r="B750" s="51" t="s">
        <v>15</v>
      </c>
      <c r="C750" s="50">
        <v>331</v>
      </c>
      <c r="D750" s="51" t="s">
        <v>18</v>
      </c>
      <c r="E750" s="51"/>
      <c r="F750" s="51">
        <v>13260</v>
      </c>
      <c r="G750" s="71" t="s">
        <v>598</v>
      </c>
      <c r="H750" s="312">
        <v>39</v>
      </c>
      <c r="I750" t="s">
        <v>630</v>
      </c>
      <c r="J750" s="53">
        <v>43039</v>
      </c>
      <c r="K750" s="51">
        <v>2017</v>
      </c>
      <c r="L750" s="51">
        <v>10</v>
      </c>
      <c r="M750" s="52">
        <v>470.63</v>
      </c>
      <c r="N750" s="47"/>
      <c r="O750" s="4"/>
      <c r="P750" s="52">
        <v>470.63</v>
      </c>
      <c r="Q750" s="49">
        <v>0</v>
      </c>
      <c r="R750" s="52">
        <f t="shared" si="216"/>
        <v>470.63</v>
      </c>
      <c r="S750" s="51">
        <v>50</v>
      </c>
      <c r="T750" s="99">
        <f t="shared" si="217"/>
        <v>1.9137577002053388</v>
      </c>
      <c r="U750" s="98">
        <f t="shared" si="226"/>
        <v>18.013435728952771</v>
      </c>
      <c r="V750" s="98">
        <f t="shared" si="218"/>
        <v>452.6165642710472</v>
      </c>
      <c r="W750" s="98">
        <f t="shared" si="227"/>
        <v>9.4125999999999994</v>
      </c>
      <c r="X750" s="48" t="s">
        <v>228</v>
      </c>
      <c r="Y750" s="104" t="s">
        <v>552</v>
      </c>
      <c r="AA750" s="57">
        <f t="shared" si="228"/>
        <v>470.63</v>
      </c>
      <c r="AB750" s="57"/>
      <c r="AC750" s="57">
        <f t="shared" si="219"/>
        <v>470.63</v>
      </c>
      <c r="AD750" s="57">
        <f t="shared" si="229"/>
        <v>8.6</v>
      </c>
      <c r="AE750" s="57">
        <f t="shared" si="232"/>
        <v>470.63</v>
      </c>
      <c r="AF750" s="57">
        <f t="shared" si="221"/>
        <v>470.63</v>
      </c>
      <c r="AG750" s="15">
        <f t="shared" si="222"/>
        <v>470.63</v>
      </c>
      <c r="AH750" s="74">
        <v>25</v>
      </c>
      <c r="AI750" s="304">
        <f t="shared" si="233"/>
        <v>0.16375770020533875</v>
      </c>
      <c r="AJ750" s="304">
        <f t="shared" si="224"/>
        <v>0.91375770020533875</v>
      </c>
      <c r="AK750" s="106">
        <f t="shared" si="231"/>
        <v>9.41</v>
      </c>
      <c r="AL750" s="57">
        <f t="shared" si="230"/>
        <v>17.2</v>
      </c>
      <c r="AM750" s="106">
        <f t="shared" si="234"/>
        <v>36.03</v>
      </c>
    </row>
    <row r="751" spans="1:39" x14ac:dyDescent="0.3">
      <c r="A751" s="51">
        <v>5</v>
      </c>
      <c r="B751" s="51" t="s">
        <v>15</v>
      </c>
      <c r="C751" s="50">
        <v>331</v>
      </c>
      <c r="D751" s="51" t="s">
        <v>18</v>
      </c>
      <c r="E751" s="51"/>
      <c r="F751" s="51">
        <v>13260</v>
      </c>
      <c r="G751" s="71" t="s">
        <v>599</v>
      </c>
      <c r="H751" s="313">
        <v>41</v>
      </c>
      <c r="I751" t="s">
        <v>634</v>
      </c>
      <c r="J751" s="53">
        <v>43039</v>
      </c>
      <c r="K751" s="51">
        <v>2017</v>
      </c>
      <c r="L751" s="51">
        <v>10</v>
      </c>
      <c r="M751" s="52">
        <v>191.58</v>
      </c>
      <c r="N751" s="47"/>
      <c r="O751" s="4"/>
      <c r="P751" s="52">
        <v>191.58</v>
      </c>
      <c r="Q751" s="49">
        <v>0</v>
      </c>
      <c r="R751" s="52">
        <f t="shared" si="216"/>
        <v>191.58</v>
      </c>
      <c r="S751" s="51">
        <v>50</v>
      </c>
      <c r="T751" s="99">
        <f t="shared" si="217"/>
        <v>1.9137577002053388</v>
      </c>
      <c r="U751" s="98">
        <f t="shared" si="226"/>
        <v>7.3327540041067767</v>
      </c>
      <c r="V751" s="98">
        <f t="shared" si="218"/>
        <v>184.24724599589322</v>
      </c>
      <c r="W751" s="98">
        <f t="shared" si="227"/>
        <v>3.8316000000000003</v>
      </c>
      <c r="X751" s="48" t="s">
        <v>228</v>
      </c>
      <c r="Y751" s="104" t="s">
        <v>552</v>
      </c>
      <c r="AA751" s="57">
        <f t="shared" si="228"/>
        <v>191.58</v>
      </c>
      <c r="AB751" s="57"/>
      <c r="AC751" s="57">
        <f t="shared" si="219"/>
        <v>191.58</v>
      </c>
      <c r="AD751" s="57">
        <f t="shared" si="229"/>
        <v>3.5</v>
      </c>
      <c r="AE751" s="57">
        <f t="shared" si="232"/>
        <v>191.58</v>
      </c>
      <c r="AF751" s="57">
        <f t="shared" si="221"/>
        <v>191.58</v>
      </c>
      <c r="AG751" s="15">
        <f t="shared" si="222"/>
        <v>191.58</v>
      </c>
      <c r="AH751" s="74">
        <v>25</v>
      </c>
      <c r="AI751" s="304">
        <f t="shared" si="233"/>
        <v>0.16375770020533875</v>
      </c>
      <c r="AJ751" s="304">
        <f t="shared" si="224"/>
        <v>0.91375770020533875</v>
      </c>
      <c r="AK751" s="106">
        <f t="shared" si="231"/>
        <v>3.83</v>
      </c>
      <c r="AL751" s="57">
        <f t="shared" si="230"/>
        <v>7</v>
      </c>
      <c r="AM751" s="106">
        <f t="shared" si="234"/>
        <v>14.67</v>
      </c>
    </row>
    <row r="752" spans="1:39" x14ac:dyDescent="0.3">
      <c r="A752" s="51">
        <v>5</v>
      </c>
      <c r="B752" s="51" t="s">
        <v>15</v>
      </c>
      <c r="C752" s="50">
        <v>331</v>
      </c>
      <c r="D752" s="51" t="s">
        <v>18</v>
      </c>
      <c r="E752" s="51"/>
      <c r="F752" s="51">
        <v>13260</v>
      </c>
      <c r="G752" s="71" t="s">
        <v>565</v>
      </c>
      <c r="H752" s="313">
        <v>1</v>
      </c>
      <c r="I752" t="s">
        <v>608</v>
      </c>
      <c r="J752" s="53">
        <v>43069</v>
      </c>
      <c r="K752" s="51">
        <v>2017</v>
      </c>
      <c r="L752" s="51">
        <v>11</v>
      </c>
      <c r="M752" s="52">
        <v>1051.8699999999999</v>
      </c>
      <c r="N752" s="47"/>
      <c r="O752" s="4"/>
      <c r="P752" s="52">
        <v>1051.8699999999999</v>
      </c>
      <c r="Q752" s="49">
        <v>0</v>
      </c>
      <c r="R752" s="52">
        <f t="shared" si="216"/>
        <v>1051.8699999999999</v>
      </c>
      <c r="S752" s="51">
        <v>50</v>
      </c>
      <c r="T752" s="99">
        <f t="shared" si="217"/>
        <v>1.8316221765913758</v>
      </c>
      <c r="U752" s="98">
        <f t="shared" si="226"/>
        <v>38.532568377823402</v>
      </c>
      <c r="V752" s="98">
        <f t="shared" si="218"/>
        <v>1013.3374316221765</v>
      </c>
      <c r="W752" s="98">
        <f t="shared" si="227"/>
        <v>21.037399999999998</v>
      </c>
      <c r="X752" s="48" t="s">
        <v>228</v>
      </c>
      <c r="Y752" s="104" t="s">
        <v>552</v>
      </c>
      <c r="AA752" s="57">
        <f t="shared" si="228"/>
        <v>1051.8699999999999</v>
      </c>
      <c r="AB752" s="57"/>
      <c r="AC752" s="57">
        <f t="shared" si="219"/>
        <v>1051.8699999999999</v>
      </c>
      <c r="AD752" s="57">
        <f t="shared" si="229"/>
        <v>17.5</v>
      </c>
      <c r="AE752" s="57">
        <f t="shared" si="232"/>
        <v>1051.8699999999999</v>
      </c>
      <c r="AF752" s="57">
        <f t="shared" si="221"/>
        <v>1051.8699999999999</v>
      </c>
      <c r="AG752" s="15">
        <f t="shared" si="222"/>
        <v>1051.8699999999999</v>
      </c>
      <c r="AH752" s="74">
        <v>25</v>
      </c>
      <c r="AI752" s="304">
        <f t="shared" si="233"/>
        <v>8.1622176591375828E-2</v>
      </c>
      <c r="AJ752" s="304">
        <f t="shared" si="224"/>
        <v>0.83162217659137583</v>
      </c>
      <c r="AK752" s="106">
        <f t="shared" si="231"/>
        <v>21.04</v>
      </c>
      <c r="AL752" s="57">
        <f t="shared" si="230"/>
        <v>34.99</v>
      </c>
      <c r="AM752" s="106">
        <f t="shared" si="234"/>
        <v>77.069999999999993</v>
      </c>
    </row>
    <row r="753" spans="1:39" x14ac:dyDescent="0.3">
      <c r="A753" s="51">
        <v>5</v>
      </c>
      <c r="B753" s="51" t="s">
        <v>15</v>
      </c>
      <c r="C753" s="50">
        <v>331</v>
      </c>
      <c r="D753" s="51" t="s">
        <v>18</v>
      </c>
      <c r="E753" s="51"/>
      <c r="F753" s="51">
        <v>13260</v>
      </c>
      <c r="G753" s="71" t="s">
        <v>569</v>
      </c>
      <c r="H753" s="313">
        <v>2</v>
      </c>
      <c r="I753" t="s">
        <v>625</v>
      </c>
      <c r="J753" s="53">
        <v>43069</v>
      </c>
      <c r="K753" s="51">
        <v>2017</v>
      </c>
      <c r="L753" s="51">
        <v>11</v>
      </c>
      <c r="M753" s="52">
        <v>825</v>
      </c>
      <c r="N753" s="47"/>
      <c r="O753" s="4"/>
      <c r="P753" s="52">
        <v>825</v>
      </c>
      <c r="Q753" s="49">
        <v>0</v>
      </c>
      <c r="R753" s="52">
        <f t="shared" si="216"/>
        <v>825</v>
      </c>
      <c r="S753" s="51">
        <v>50</v>
      </c>
      <c r="T753" s="99">
        <f t="shared" si="217"/>
        <v>1.8316221765913758</v>
      </c>
      <c r="U753" s="98">
        <f t="shared" si="226"/>
        <v>30.2217659137577</v>
      </c>
      <c r="V753" s="98">
        <f t="shared" si="218"/>
        <v>794.77823408624226</v>
      </c>
      <c r="W753" s="98">
        <f t="shared" si="227"/>
        <v>16.5</v>
      </c>
      <c r="X753" s="48" t="s">
        <v>228</v>
      </c>
      <c r="Y753" s="104" t="s">
        <v>552</v>
      </c>
      <c r="AA753" s="57">
        <f t="shared" si="228"/>
        <v>825</v>
      </c>
      <c r="AB753" s="57"/>
      <c r="AC753" s="57">
        <f t="shared" si="219"/>
        <v>825</v>
      </c>
      <c r="AD753" s="57">
        <f t="shared" si="229"/>
        <v>13.72</v>
      </c>
      <c r="AE753" s="57">
        <f t="shared" si="232"/>
        <v>825</v>
      </c>
      <c r="AF753" s="57">
        <f t="shared" si="221"/>
        <v>825</v>
      </c>
      <c r="AG753" s="15">
        <f t="shared" si="222"/>
        <v>825</v>
      </c>
      <c r="AH753" s="74">
        <v>25</v>
      </c>
      <c r="AI753" s="304">
        <f t="shared" si="233"/>
        <v>8.1622176591375828E-2</v>
      </c>
      <c r="AJ753" s="304">
        <f t="shared" si="224"/>
        <v>0.83162217659137583</v>
      </c>
      <c r="AK753" s="106">
        <f t="shared" si="231"/>
        <v>16.5</v>
      </c>
      <c r="AL753" s="57">
        <f t="shared" si="230"/>
        <v>27.44</v>
      </c>
      <c r="AM753" s="106">
        <f t="shared" si="234"/>
        <v>60.44</v>
      </c>
    </row>
    <row r="754" spans="1:39" x14ac:dyDescent="0.3">
      <c r="A754" s="51">
        <v>5</v>
      </c>
      <c r="B754" s="51" t="s">
        <v>15</v>
      </c>
      <c r="C754" s="50">
        <v>331</v>
      </c>
      <c r="D754" s="51" t="s">
        <v>18</v>
      </c>
      <c r="E754" s="51"/>
      <c r="F754" s="51">
        <v>13260</v>
      </c>
      <c r="G754" s="71" t="s">
        <v>571</v>
      </c>
      <c r="H754" s="313">
        <v>4</v>
      </c>
      <c r="I754" t="s">
        <v>622</v>
      </c>
      <c r="J754" s="53">
        <v>43069</v>
      </c>
      <c r="K754" s="51">
        <v>2017</v>
      </c>
      <c r="L754" s="51">
        <v>11</v>
      </c>
      <c r="M754" s="52">
        <v>990</v>
      </c>
      <c r="N754" s="47"/>
      <c r="O754" s="4"/>
      <c r="P754" s="52">
        <v>990</v>
      </c>
      <c r="Q754" s="49">
        <v>0</v>
      </c>
      <c r="R754" s="52">
        <f t="shared" si="216"/>
        <v>990</v>
      </c>
      <c r="S754" s="51">
        <v>50</v>
      </c>
      <c r="T754" s="99">
        <f t="shared" si="217"/>
        <v>1.8316221765913758</v>
      </c>
      <c r="U754" s="98">
        <f t="shared" si="226"/>
        <v>36.266119096509243</v>
      </c>
      <c r="V754" s="98">
        <f t="shared" si="218"/>
        <v>953.73388090349079</v>
      </c>
      <c r="W754" s="98">
        <f t="shared" si="227"/>
        <v>19.8</v>
      </c>
      <c r="X754" s="48" t="s">
        <v>228</v>
      </c>
      <c r="Y754" s="104" t="s">
        <v>552</v>
      </c>
      <c r="AA754" s="57">
        <f t="shared" si="228"/>
        <v>990</v>
      </c>
      <c r="AB754" s="57"/>
      <c r="AC754" s="57">
        <f t="shared" si="219"/>
        <v>990</v>
      </c>
      <c r="AD754" s="57">
        <f t="shared" si="229"/>
        <v>16.47</v>
      </c>
      <c r="AE754" s="57">
        <f t="shared" si="232"/>
        <v>990</v>
      </c>
      <c r="AF754" s="57">
        <f t="shared" si="221"/>
        <v>990</v>
      </c>
      <c r="AG754" s="15">
        <f t="shared" si="222"/>
        <v>990</v>
      </c>
      <c r="AH754" s="74">
        <v>25</v>
      </c>
      <c r="AI754" s="304">
        <f t="shared" si="233"/>
        <v>8.1622176591375828E-2</v>
      </c>
      <c r="AJ754" s="304">
        <f t="shared" si="224"/>
        <v>0.83162217659137583</v>
      </c>
      <c r="AK754" s="106">
        <f t="shared" si="231"/>
        <v>19.8</v>
      </c>
      <c r="AL754" s="57">
        <f t="shared" si="230"/>
        <v>32.93</v>
      </c>
      <c r="AM754" s="106">
        <f t="shared" si="234"/>
        <v>72.53</v>
      </c>
    </row>
    <row r="755" spans="1:39" x14ac:dyDescent="0.3">
      <c r="A755" s="51">
        <v>5</v>
      </c>
      <c r="B755" s="51" t="s">
        <v>15</v>
      </c>
      <c r="C755" s="50">
        <v>331</v>
      </c>
      <c r="D755" s="51" t="s">
        <v>18</v>
      </c>
      <c r="E755" s="51"/>
      <c r="F755" s="51">
        <v>13260</v>
      </c>
      <c r="G755" s="71" t="s">
        <v>573</v>
      </c>
      <c r="H755" s="313">
        <v>6</v>
      </c>
      <c r="I755" t="s">
        <v>612</v>
      </c>
      <c r="J755" s="53">
        <v>43069</v>
      </c>
      <c r="K755" s="51">
        <v>2017</v>
      </c>
      <c r="L755" s="51">
        <v>11</v>
      </c>
      <c r="M755" s="52">
        <v>1320</v>
      </c>
      <c r="N755" s="47"/>
      <c r="O755" s="4"/>
      <c r="P755" s="52">
        <v>1320</v>
      </c>
      <c r="Q755" s="49">
        <v>0</v>
      </c>
      <c r="R755" s="52">
        <f t="shared" si="216"/>
        <v>1320</v>
      </c>
      <c r="S755" s="51">
        <v>50</v>
      </c>
      <c r="T755" s="99">
        <f t="shared" si="217"/>
        <v>1.8316221765913758</v>
      </c>
      <c r="U755" s="98">
        <f t="shared" si="226"/>
        <v>48.354825462012322</v>
      </c>
      <c r="V755" s="98">
        <f t="shared" si="218"/>
        <v>1271.6451745379877</v>
      </c>
      <c r="W755" s="98">
        <f t="shared" si="227"/>
        <v>26.400000000000002</v>
      </c>
      <c r="X755" s="48" t="s">
        <v>228</v>
      </c>
      <c r="Y755" s="104" t="s">
        <v>552</v>
      </c>
      <c r="AA755" s="57">
        <f t="shared" si="228"/>
        <v>1320</v>
      </c>
      <c r="AB755" s="57"/>
      <c r="AC755" s="57">
        <f t="shared" si="219"/>
        <v>1320</v>
      </c>
      <c r="AD755" s="57">
        <f t="shared" si="229"/>
        <v>21.95</v>
      </c>
      <c r="AE755" s="57">
        <f t="shared" si="232"/>
        <v>1320</v>
      </c>
      <c r="AF755" s="57">
        <f t="shared" si="221"/>
        <v>1320</v>
      </c>
      <c r="AG755" s="15">
        <f t="shared" si="222"/>
        <v>1320</v>
      </c>
      <c r="AH755" s="74">
        <v>25</v>
      </c>
      <c r="AI755" s="304">
        <f t="shared" si="233"/>
        <v>8.1622176591375828E-2</v>
      </c>
      <c r="AJ755" s="304">
        <f t="shared" si="224"/>
        <v>0.83162217659137583</v>
      </c>
      <c r="AK755" s="106">
        <f t="shared" si="231"/>
        <v>26.4</v>
      </c>
      <c r="AL755" s="57">
        <f t="shared" si="230"/>
        <v>43.91</v>
      </c>
      <c r="AM755" s="106">
        <f t="shared" si="234"/>
        <v>96.71</v>
      </c>
    </row>
    <row r="756" spans="1:39" x14ac:dyDescent="0.3">
      <c r="A756" s="51">
        <v>5</v>
      </c>
      <c r="B756" s="51" t="s">
        <v>15</v>
      </c>
      <c r="C756" s="50">
        <v>331</v>
      </c>
      <c r="D756" s="51" t="s">
        <v>18</v>
      </c>
      <c r="E756" s="51"/>
      <c r="F756" s="51">
        <v>13260</v>
      </c>
      <c r="G756" s="71" t="s">
        <v>573</v>
      </c>
      <c r="H756" s="313">
        <v>6</v>
      </c>
      <c r="I756" t="s">
        <v>612</v>
      </c>
      <c r="J756" s="53">
        <v>43069</v>
      </c>
      <c r="K756" s="51">
        <v>2017</v>
      </c>
      <c r="L756" s="51">
        <v>11</v>
      </c>
      <c r="M756" s="52">
        <v>1567.5</v>
      </c>
      <c r="N756" s="47"/>
      <c r="O756" s="4"/>
      <c r="P756" s="52">
        <v>1567.5</v>
      </c>
      <c r="Q756" s="49">
        <v>0</v>
      </c>
      <c r="R756" s="52">
        <f t="shared" si="216"/>
        <v>1567.5</v>
      </c>
      <c r="S756" s="51">
        <v>50</v>
      </c>
      <c r="T756" s="99">
        <f t="shared" si="217"/>
        <v>1.8316221765913758</v>
      </c>
      <c r="U756" s="98">
        <f t="shared" si="226"/>
        <v>57.421355236139632</v>
      </c>
      <c r="V756" s="98">
        <f t="shared" si="218"/>
        <v>1510.0786447638604</v>
      </c>
      <c r="W756" s="98">
        <f t="shared" si="227"/>
        <v>31.35</v>
      </c>
      <c r="X756" s="48" t="s">
        <v>228</v>
      </c>
      <c r="Y756" s="104" t="s">
        <v>552</v>
      </c>
      <c r="AA756" s="57">
        <f t="shared" si="228"/>
        <v>1567.5</v>
      </c>
      <c r="AB756" s="57"/>
      <c r="AC756" s="57">
        <f t="shared" si="219"/>
        <v>1567.5</v>
      </c>
      <c r="AD756" s="57">
        <f t="shared" si="229"/>
        <v>26.07</v>
      </c>
      <c r="AE756" s="57">
        <f t="shared" si="232"/>
        <v>1567.5</v>
      </c>
      <c r="AF756" s="57">
        <f t="shared" si="221"/>
        <v>1567.5</v>
      </c>
      <c r="AG756" s="15">
        <f t="shared" si="222"/>
        <v>1567.5</v>
      </c>
      <c r="AH756" s="74">
        <v>25</v>
      </c>
      <c r="AI756" s="304">
        <f t="shared" si="233"/>
        <v>8.1622176591375828E-2</v>
      </c>
      <c r="AJ756" s="304">
        <f t="shared" si="224"/>
        <v>0.83162217659137583</v>
      </c>
      <c r="AK756" s="106">
        <f t="shared" si="231"/>
        <v>31.35</v>
      </c>
      <c r="AL756" s="57">
        <f t="shared" si="230"/>
        <v>52.14</v>
      </c>
      <c r="AM756" s="106">
        <f t="shared" si="234"/>
        <v>114.84</v>
      </c>
    </row>
    <row r="757" spans="1:39" x14ac:dyDescent="0.3">
      <c r="A757" s="51">
        <v>5</v>
      </c>
      <c r="B757" s="51" t="s">
        <v>15</v>
      </c>
      <c r="C757" s="50">
        <v>331</v>
      </c>
      <c r="D757" s="51" t="s">
        <v>18</v>
      </c>
      <c r="E757" s="51"/>
      <c r="F757" s="51">
        <v>13260</v>
      </c>
      <c r="G757" s="71" t="s">
        <v>575</v>
      </c>
      <c r="H757" s="313">
        <v>8</v>
      </c>
      <c r="I757" t="s">
        <v>604</v>
      </c>
      <c r="J757" s="53">
        <v>43069</v>
      </c>
      <c r="K757" s="51">
        <v>2017</v>
      </c>
      <c r="L757" s="51">
        <v>11</v>
      </c>
      <c r="M757" s="52">
        <v>660</v>
      </c>
      <c r="N757" s="47"/>
      <c r="O757" s="4"/>
      <c r="P757" s="52">
        <v>660</v>
      </c>
      <c r="Q757" s="49">
        <v>0</v>
      </c>
      <c r="R757" s="52">
        <f t="shared" si="216"/>
        <v>660</v>
      </c>
      <c r="S757" s="51">
        <v>50</v>
      </c>
      <c r="T757" s="99">
        <f t="shared" si="217"/>
        <v>1.8316221765913758</v>
      </c>
      <c r="U757" s="98">
        <f t="shared" si="226"/>
        <v>24.177412731006161</v>
      </c>
      <c r="V757" s="98">
        <f t="shared" si="218"/>
        <v>635.82258726899386</v>
      </c>
      <c r="W757" s="98">
        <f t="shared" si="227"/>
        <v>13.200000000000001</v>
      </c>
      <c r="X757" s="48" t="s">
        <v>228</v>
      </c>
      <c r="Y757" s="104" t="s">
        <v>552</v>
      </c>
      <c r="AA757" s="57">
        <f t="shared" si="228"/>
        <v>660</v>
      </c>
      <c r="AB757" s="57"/>
      <c r="AC757" s="57">
        <f t="shared" si="219"/>
        <v>660</v>
      </c>
      <c r="AD757" s="57">
        <f t="shared" si="229"/>
        <v>10.98</v>
      </c>
      <c r="AE757" s="57">
        <f t="shared" si="232"/>
        <v>660</v>
      </c>
      <c r="AF757" s="57">
        <f t="shared" si="221"/>
        <v>660</v>
      </c>
      <c r="AG757" s="15">
        <f t="shared" si="222"/>
        <v>660</v>
      </c>
      <c r="AH757" s="74">
        <v>25</v>
      </c>
      <c r="AI757" s="304">
        <f t="shared" si="233"/>
        <v>8.1622176591375828E-2</v>
      </c>
      <c r="AJ757" s="304">
        <f t="shared" si="224"/>
        <v>0.83162217659137583</v>
      </c>
      <c r="AK757" s="106">
        <f t="shared" si="231"/>
        <v>13.2</v>
      </c>
      <c r="AL757" s="57">
        <f t="shared" si="230"/>
        <v>21.95</v>
      </c>
      <c r="AM757" s="106">
        <f t="shared" si="234"/>
        <v>48.35</v>
      </c>
    </row>
    <row r="758" spans="1:39" x14ac:dyDescent="0.3">
      <c r="A758" s="51">
        <v>5</v>
      </c>
      <c r="B758" s="51" t="s">
        <v>15</v>
      </c>
      <c r="C758" s="50">
        <v>331</v>
      </c>
      <c r="D758" s="51" t="s">
        <v>18</v>
      </c>
      <c r="E758" s="51"/>
      <c r="F758" s="51">
        <v>13260</v>
      </c>
      <c r="G758" s="71" t="s">
        <v>578</v>
      </c>
      <c r="H758" s="313">
        <v>13</v>
      </c>
      <c r="I758" s="84" t="s">
        <v>617</v>
      </c>
      <c r="J758" s="53">
        <v>43069</v>
      </c>
      <c r="K758" s="51">
        <v>2017</v>
      </c>
      <c r="L758" s="51">
        <v>11</v>
      </c>
      <c r="M758" s="52">
        <v>783.75</v>
      </c>
      <c r="N758" s="47"/>
      <c r="O758" s="4"/>
      <c r="P758" s="52">
        <v>783.75</v>
      </c>
      <c r="Q758" s="49">
        <v>0</v>
      </c>
      <c r="R758" s="52">
        <f t="shared" si="216"/>
        <v>783.75</v>
      </c>
      <c r="S758" s="51">
        <v>50</v>
      </c>
      <c r="T758" s="99">
        <f t="shared" si="217"/>
        <v>1.8316221765913758</v>
      </c>
      <c r="U758" s="98">
        <f t="shared" si="226"/>
        <v>28.710677618069816</v>
      </c>
      <c r="V758" s="98">
        <f t="shared" si="218"/>
        <v>755.03932238193022</v>
      </c>
      <c r="W758" s="98">
        <f t="shared" si="227"/>
        <v>15.675000000000001</v>
      </c>
      <c r="X758" s="48" t="s">
        <v>228</v>
      </c>
      <c r="Y758" s="104" t="s">
        <v>552</v>
      </c>
      <c r="AA758" s="57">
        <f t="shared" si="228"/>
        <v>783.75</v>
      </c>
      <c r="AB758" s="57"/>
      <c r="AC758" s="57">
        <f t="shared" si="219"/>
        <v>783.75</v>
      </c>
      <c r="AD758" s="57">
        <f t="shared" si="229"/>
        <v>13.04</v>
      </c>
      <c r="AE758" s="57">
        <f t="shared" si="232"/>
        <v>783.75</v>
      </c>
      <c r="AF758" s="57">
        <f t="shared" si="221"/>
        <v>783.75</v>
      </c>
      <c r="AG758" s="15">
        <f t="shared" si="222"/>
        <v>783.75</v>
      </c>
      <c r="AH758" s="74">
        <v>25</v>
      </c>
      <c r="AI758" s="304">
        <f t="shared" si="233"/>
        <v>8.1622176591375828E-2</v>
      </c>
      <c r="AJ758" s="304">
        <f t="shared" si="224"/>
        <v>0.83162217659137583</v>
      </c>
      <c r="AK758" s="106">
        <f t="shared" si="231"/>
        <v>15.68</v>
      </c>
      <c r="AL758" s="57">
        <f t="shared" si="230"/>
        <v>26.07</v>
      </c>
      <c r="AM758" s="106">
        <f t="shared" si="234"/>
        <v>57.42</v>
      </c>
    </row>
    <row r="759" spans="1:39" x14ac:dyDescent="0.3">
      <c r="A759" s="51">
        <v>5</v>
      </c>
      <c r="B759" s="51" t="s">
        <v>15</v>
      </c>
      <c r="C759" s="50">
        <v>331</v>
      </c>
      <c r="D759" s="51" t="s">
        <v>18</v>
      </c>
      <c r="E759" s="51"/>
      <c r="F759" s="51">
        <v>13260</v>
      </c>
      <c r="G759" s="71" t="s">
        <v>585</v>
      </c>
      <c r="H759" s="313">
        <v>22</v>
      </c>
      <c r="I759" t="s">
        <v>615</v>
      </c>
      <c r="J759" s="53">
        <v>43069</v>
      </c>
      <c r="K759" s="51">
        <v>2017</v>
      </c>
      <c r="L759" s="51">
        <v>11</v>
      </c>
      <c r="M759" s="52">
        <v>1980</v>
      </c>
      <c r="N759" s="47"/>
      <c r="O759" s="4"/>
      <c r="P759" s="52">
        <v>1980</v>
      </c>
      <c r="Q759" s="49">
        <v>0</v>
      </c>
      <c r="R759" s="52">
        <f t="shared" si="216"/>
        <v>1980</v>
      </c>
      <c r="S759" s="51">
        <v>50</v>
      </c>
      <c r="T759" s="99">
        <f t="shared" si="217"/>
        <v>1.8316221765913758</v>
      </c>
      <c r="U759" s="98">
        <f t="shared" si="226"/>
        <v>72.532238193018486</v>
      </c>
      <c r="V759" s="98">
        <f t="shared" si="218"/>
        <v>1907.4677618069816</v>
      </c>
      <c r="W759" s="98">
        <f t="shared" si="227"/>
        <v>39.6</v>
      </c>
      <c r="X759" s="48" t="s">
        <v>228</v>
      </c>
      <c r="Y759" s="104" t="s">
        <v>552</v>
      </c>
      <c r="AA759" s="57">
        <f t="shared" si="228"/>
        <v>1980</v>
      </c>
      <c r="AB759" s="57"/>
      <c r="AC759" s="57">
        <f t="shared" si="219"/>
        <v>1980</v>
      </c>
      <c r="AD759" s="57">
        <f t="shared" si="229"/>
        <v>32.93</v>
      </c>
      <c r="AE759" s="57">
        <f t="shared" si="232"/>
        <v>1980</v>
      </c>
      <c r="AF759" s="57">
        <f t="shared" si="221"/>
        <v>1980</v>
      </c>
      <c r="AG759" s="15">
        <f t="shared" si="222"/>
        <v>1980</v>
      </c>
      <c r="AH759" s="74">
        <v>25</v>
      </c>
      <c r="AI759" s="304">
        <f t="shared" si="233"/>
        <v>8.1622176591375828E-2</v>
      </c>
      <c r="AJ759" s="304">
        <f t="shared" si="224"/>
        <v>0.83162217659137583</v>
      </c>
      <c r="AK759" s="106">
        <f t="shared" si="231"/>
        <v>39.6</v>
      </c>
      <c r="AL759" s="57">
        <f t="shared" si="230"/>
        <v>65.86</v>
      </c>
      <c r="AM759" s="106">
        <f t="shared" si="234"/>
        <v>145.06</v>
      </c>
    </row>
    <row r="760" spans="1:39" x14ac:dyDescent="0.3">
      <c r="A760" s="51">
        <v>5</v>
      </c>
      <c r="B760" s="51" t="s">
        <v>15</v>
      </c>
      <c r="C760" s="50">
        <v>331</v>
      </c>
      <c r="D760" s="51" t="s">
        <v>18</v>
      </c>
      <c r="E760" s="51"/>
      <c r="F760" s="51">
        <v>13260</v>
      </c>
      <c r="G760" s="71" t="s">
        <v>587</v>
      </c>
      <c r="H760" s="312">
        <v>24</v>
      </c>
      <c r="I760" t="s">
        <v>624</v>
      </c>
      <c r="J760" s="53">
        <v>43069</v>
      </c>
      <c r="K760" s="51">
        <v>2017</v>
      </c>
      <c r="L760" s="51">
        <v>11</v>
      </c>
      <c r="M760" s="52">
        <v>825</v>
      </c>
      <c r="N760" s="47"/>
      <c r="O760" s="4"/>
      <c r="P760" s="52">
        <v>825</v>
      </c>
      <c r="Q760" s="49">
        <v>0</v>
      </c>
      <c r="R760" s="52">
        <f t="shared" si="216"/>
        <v>825</v>
      </c>
      <c r="S760" s="51">
        <v>50</v>
      </c>
      <c r="T760" s="99">
        <f t="shared" si="217"/>
        <v>1.8316221765913758</v>
      </c>
      <c r="U760" s="98">
        <f t="shared" si="226"/>
        <v>30.2217659137577</v>
      </c>
      <c r="V760" s="98">
        <f t="shared" si="218"/>
        <v>794.77823408624226</v>
      </c>
      <c r="W760" s="98">
        <f t="shared" si="227"/>
        <v>16.5</v>
      </c>
      <c r="X760" s="48" t="s">
        <v>228</v>
      </c>
      <c r="Y760" s="104" t="s">
        <v>552</v>
      </c>
      <c r="AA760" s="57">
        <f t="shared" si="228"/>
        <v>825</v>
      </c>
      <c r="AB760" s="57"/>
      <c r="AC760" s="57">
        <f t="shared" si="219"/>
        <v>825</v>
      </c>
      <c r="AD760" s="57">
        <f t="shared" si="229"/>
        <v>13.72</v>
      </c>
      <c r="AE760" s="57">
        <f t="shared" si="232"/>
        <v>825</v>
      </c>
      <c r="AF760" s="57">
        <f t="shared" si="221"/>
        <v>825</v>
      </c>
      <c r="AG760" s="15">
        <f t="shared" si="222"/>
        <v>825</v>
      </c>
      <c r="AH760" s="74">
        <v>25</v>
      </c>
      <c r="AI760" s="304">
        <f t="shared" si="233"/>
        <v>8.1622176591375828E-2</v>
      </c>
      <c r="AJ760" s="304">
        <f t="shared" si="224"/>
        <v>0.83162217659137583</v>
      </c>
      <c r="AK760" s="106">
        <f t="shared" si="231"/>
        <v>16.5</v>
      </c>
      <c r="AL760" s="57">
        <f t="shared" si="230"/>
        <v>27.44</v>
      </c>
      <c r="AM760" s="106">
        <f t="shared" si="234"/>
        <v>60.44</v>
      </c>
    </row>
    <row r="761" spans="1:39" x14ac:dyDescent="0.3">
      <c r="A761" s="51">
        <v>5</v>
      </c>
      <c r="B761" s="51" t="s">
        <v>15</v>
      </c>
      <c r="C761" s="50">
        <v>331</v>
      </c>
      <c r="D761" s="51" t="s">
        <v>18</v>
      </c>
      <c r="E761" s="51"/>
      <c r="F761" s="51">
        <v>13260</v>
      </c>
      <c r="G761" s="71" t="s">
        <v>588</v>
      </c>
      <c r="H761" s="313">
        <v>25</v>
      </c>
      <c r="I761" t="s">
        <v>607</v>
      </c>
      <c r="J761" s="53">
        <v>43069</v>
      </c>
      <c r="K761" s="51">
        <v>2017</v>
      </c>
      <c r="L761" s="51">
        <v>11</v>
      </c>
      <c r="M761" s="52">
        <v>990</v>
      </c>
      <c r="N761" s="47"/>
      <c r="O761" s="4"/>
      <c r="P761" s="52">
        <v>990</v>
      </c>
      <c r="Q761" s="49">
        <v>0</v>
      </c>
      <c r="R761" s="52">
        <f t="shared" si="216"/>
        <v>990</v>
      </c>
      <c r="S761" s="51">
        <v>50</v>
      </c>
      <c r="T761" s="99">
        <f t="shared" si="217"/>
        <v>1.8316221765913758</v>
      </c>
      <c r="U761" s="98">
        <f t="shared" si="226"/>
        <v>36.266119096509243</v>
      </c>
      <c r="V761" s="98">
        <f t="shared" si="218"/>
        <v>953.73388090349079</v>
      </c>
      <c r="W761" s="98">
        <f t="shared" si="227"/>
        <v>19.8</v>
      </c>
      <c r="X761" s="48" t="s">
        <v>228</v>
      </c>
      <c r="Y761" s="104" t="s">
        <v>552</v>
      </c>
      <c r="AA761" s="57">
        <f t="shared" si="228"/>
        <v>990</v>
      </c>
      <c r="AB761" s="57"/>
      <c r="AC761" s="57">
        <f t="shared" si="219"/>
        <v>990</v>
      </c>
      <c r="AD761" s="57">
        <f t="shared" si="229"/>
        <v>16.47</v>
      </c>
      <c r="AE761" s="57">
        <f t="shared" si="232"/>
        <v>990</v>
      </c>
      <c r="AF761" s="57">
        <f t="shared" si="221"/>
        <v>990</v>
      </c>
      <c r="AG761" s="15">
        <f t="shared" si="222"/>
        <v>990</v>
      </c>
      <c r="AH761" s="74">
        <v>25</v>
      </c>
      <c r="AI761" s="304">
        <f t="shared" si="233"/>
        <v>8.1622176591375828E-2</v>
      </c>
      <c r="AJ761" s="304">
        <f t="shared" si="224"/>
        <v>0.83162217659137583</v>
      </c>
      <c r="AK761" s="106">
        <f t="shared" si="231"/>
        <v>19.8</v>
      </c>
      <c r="AL761" s="57">
        <f t="shared" si="230"/>
        <v>32.93</v>
      </c>
      <c r="AM761" s="106">
        <f t="shared" si="234"/>
        <v>72.53</v>
      </c>
    </row>
    <row r="762" spans="1:39" x14ac:dyDescent="0.3">
      <c r="A762" s="51">
        <v>5</v>
      </c>
      <c r="B762" s="51" t="s">
        <v>15</v>
      </c>
      <c r="C762" s="50">
        <v>331</v>
      </c>
      <c r="D762" s="51" t="s">
        <v>18</v>
      </c>
      <c r="E762" s="51"/>
      <c r="F762" s="51">
        <v>13260</v>
      </c>
      <c r="G762" s="71" t="s">
        <v>591</v>
      </c>
      <c r="H762" s="313">
        <v>28</v>
      </c>
      <c r="I762" s="84" t="s">
        <v>643</v>
      </c>
      <c r="J762" s="53">
        <v>43069</v>
      </c>
      <c r="K762" s="51">
        <v>2017</v>
      </c>
      <c r="L762" s="51">
        <v>11</v>
      </c>
      <c r="M762" s="52">
        <v>1320</v>
      </c>
      <c r="N762" s="47"/>
      <c r="O762" s="4"/>
      <c r="P762" s="52">
        <v>1320</v>
      </c>
      <c r="Q762" s="49">
        <v>0</v>
      </c>
      <c r="R762" s="52">
        <f t="shared" si="216"/>
        <v>1320</v>
      </c>
      <c r="S762" s="51">
        <v>50</v>
      </c>
      <c r="T762" s="99">
        <f t="shared" si="217"/>
        <v>1.8316221765913758</v>
      </c>
      <c r="U762" s="98">
        <f t="shared" si="226"/>
        <v>48.354825462012322</v>
      </c>
      <c r="V762" s="98">
        <f t="shared" si="218"/>
        <v>1271.6451745379877</v>
      </c>
      <c r="W762" s="98">
        <f t="shared" si="227"/>
        <v>26.400000000000002</v>
      </c>
      <c r="X762" s="48" t="s">
        <v>228</v>
      </c>
      <c r="Y762" s="104" t="s">
        <v>552</v>
      </c>
      <c r="AA762" s="57">
        <f t="shared" si="228"/>
        <v>1320</v>
      </c>
      <c r="AB762" s="57"/>
      <c r="AC762" s="57">
        <f t="shared" si="219"/>
        <v>1320</v>
      </c>
      <c r="AD762" s="57">
        <f t="shared" si="229"/>
        <v>21.95</v>
      </c>
      <c r="AE762" s="57">
        <f t="shared" si="232"/>
        <v>1320</v>
      </c>
      <c r="AF762" s="57">
        <f t="shared" si="221"/>
        <v>1320</v>
      </c>
      <c r="AG762" s="15">
        <f t="shared" si="222"/>
        <v>1320</v>
      </c>
      <c r="AH762" s="74">
        <v>25</v>
      </c>
      <c r="AI762" s="304">
        <f t="shared" si="233"/>
        <v>8.1622176591375828E-2</v>
      </c>
      <c r="AJ762" s="304">
        <f t="shared" si="224"/>
        <v>0.83162217659137583</v>
      </c>
      <c r="AK762" s="106">
        <f t="shared" si="231"/>
        <v>26.4</v>
      </c>
      <c r="AL762" s="57">
        <f t="shared" si="230"/>
        <v>43.91</v>
      </c>
      <c r="AM762" s="106">
        <f t="shared" si="234"/>
        <v>96.71</v>
      </c>
    </row>
    <row r="763" spans="1:39" x14ac:dyDescent="0.3">
      <c r="A763" s="51">
        <v>5</v>
      </c>
      <c r="B763" s="51" t="s">
        <v>15</v>
      </c>
      <c r="C763" s="50">
        <v>331</v>
      </c>
      <c r="D763" s="51" t="s">
        <v>18</v>
      </c>
      <c r="E763" s="51"/>
      <c r="F763" s="51">
        <v>13260</v>
      </c>
      <c r="G763" s="71" t="s">
        <v>591</v>
      </c>
      <c r="H763" s="313">
        <v>28</v>
      </c>
      <c r="I763" s="84" t="s">
        <v>643</v>
      </c>
      <c r="J763" s="53">
        <v>43069</v>
      </c>
      <c r="K763" s="51">
        <v>2017</v>
      </c>
      <c r="L763" s="51">
        <v>11</v>
      </c>
      <c r="M763" s="52">
        <v>660</v>
      </c>
      <c r="N763" s="47"/>
      <c r="O763" s="4"/>
      <c r="P763" s="52">
        <v>660</v>
      </c>
      <c r="Q763" s="49">
        <v>0</v>
      </c>
      <c r="R763" s="52">
        <f t="shared" si="216"/>
        <v>660</v>
      </c>
      <c r="S763" s="51">
        <v>50</v>
      </c>
      <c r="T763" s="99">
        <f t="shared" si="217"/>
        <v>1.8316221765913758</v>
      </c>
      <c r="U763" s="98">
        <f t="shared" si="226"/>
        <v>24.177412731006161</v>
      </c>
      <c r="V763" s="98">
        <f t="shared" si="218"/>
        <v>635.82258726899386</v>
      </c>
      <c r="W763" s="98">
        <f t="shared" si="227"/>
        <v>13.200000000000001</v>
      </c>
      <c r="X763" s="48" t="s">
        <v>228</v>
      </c>
      <c r="Y763" s="104" t="s">
        <v>552</v>
      </c>
      <c r="AA763" s="57">
        <f t="shared" si="228"/>
        <v>660</v>
      </c>
      <c r="AB763" s="57"/>
      <c r="AC763" s="57">
        <f t="shared" si="219"/>
        <v>660</v>
      </c>
      <c r="AD763" s="57">
        <f t="shared" si="229"/>
        <v>10.98</v>
      </c>
      <c r="AE763" s="57">
        <f t="shared" si="232"/>
        <v>660</v>
      </c>
      <c r="AF763" s="57">
        <f t="shared" si="221"/>
        <v>660</v>
      </c>
      <c r="AG763" s="15">
        <f t="shared" si="222"/>
        <v>660</v>
      </c>
      <c r="AH763" s="74">
        <v>25</v>
      </c>
      <c r="AI763" s="304">
        <f t="shared" si="233"/>
        <v>8.1622176591375828E-2</v>
      </c>
      <c r="AJ763" s="304">
        <f t="shared" si="224"/>
        <v>0.83162217659137583</v>
      </c>
      <c r="AK763" s="106">
        <f t="shared" si="231"/>
        <v>13.2</v>
      </c>
      <c r="AL763" s="57">
        <f t="shared" si="230"/>
        <v>21.95</v>
      </c>
      <c r="AM763" s="106">
        <f t="shared" si="234"/>
        <v>48.35</v>
      </c>
    </row>
    <row r="764" spans="1:39" x14ac:dyDescent="0.3">
      <c r="A764" s="51">
        <v>5</v>
      </c>
      <c r="B764" s="51" t="s">
        <v>15</v>
      </c>
      <c r="C764" s="50">
        <v>331</v>
      </c>
      <c r="D764" s="51" t="s">
        <v>18</v>
      </c>
      <c r="E764" s="51"/>
      <c r="F764" s="51">
        <v>13260</v>
      </c>
      <c r="G764" s="71" t="s">
        <v>590</v>
      </c>
      <c r="H764" s="313">
        <v>29</v>
      </c>
      <c r="I764" t="s">
        <v>616</v>
      </c>
      <c r="J764" s="53">
        <v>43069</v>
      </c>
      <c r="K764" s="51">
        <v>2017</v>
      </c>
      <c r="L764" s="51">
        <v>11</v>
      </c>
      <c r="M764" s="52">
        <v>1072.5</v>
      </c>
      <c r="N764" s="47"/>
      <c r="O764" s="4"/>
      <c r="P764" s="52">
        <v>1072.5</v>
      </c>
      <c r="Q764" s="49">
        <v>0</v>
      </c>
      <c r="R764" s="52">
        <f t="shared" si="216"/>
        <v>1072.5</v>
      </c>
      <c r="S764" s="51">
        <v>50</v>
      </c>
      <c r="T764" s="99">
        <f t="shared" si="217"/>
        <v>1.8316221765913758</v>
      </c>
      <c r="U764" s="98">
        <f t="shared" si="226"/>
        <v>39.288295687885011</v>
      </c>
      <c r="V764" s="98">
        <f t="shared" si="218"/>
        <v>1033.211704312115</v>
      </c>
      <c r="W764" s="98">
        <f t="shared" si="227"/>
        <v>21.45</v>
      </c>
      <c r="X764" s="48" t="s">
        <v>228</v>
      </c>
      <c r="Y764" s="104" t="s">
        <v>552</v>
      </c>
      <c r="AA764" s="57">
        <f t="shared" si="228"/>
        <v>1072.5</v>
      </c>
      <c r="AB764" s="57"/>
      <c r="AC764" s="57">
        <f t="shared" si="219"/>
        <v>1072.5</v>
      </c>
      <c r="AD764" s="57">
        <f t="shared" si="229"/>
        <v>17.84</v>
      </c>
      <c r="AE764" s="57">
        <f t="shared" si="232"/>
        <v>1072.5</v>
      </c>
      <c r="AF764" s="57">
        <f t="shared" si="221"/>
        <v>1072.5</v>
      </c>
      <c r="AG764" s="15">
        <f t="shared" si="222"/>
        <v>1072.5</v>
      </c>
      <c r="AH764" s="74">
        <v>25</v>
      </c>
      <c r="AI764" s="304">
        <f t="shared" si="233"/>
        <v>8.1622176591375828E-2</v>
      </c>
      <c r="AJ764" s="304">
        <f t="shared" si="224"/>
        <v>0.83162217659137583</v>
      </c>
      <c r="AK764" s="106">
        <f t="shared" si="231"/>
        <v>21.45</v>
      </c>
      <c r="AL764" s="57">
        <f t="shared" si="230"/>
        <v>35.68</v>
      </c>
      <c r="AM764" s="106">
        <f t="shared" si="234"/>
        <v>78.58</v>
      </c>
    </row>
    <row r="765" spans="1:39" x14ac:dyDescent="0.3">
      <c r="A765" s="51">
        <v>5</v>
      </c>
      <c r="B765" s="51" t="s">
        <v>15</v>
      </c>
      <c r="C765" s="50">
        <v>331</v>
      </c>
      <c r="D765" s="51" t="s">
        <v>18</v>
      </c>
      <c r="E765" s="51"/>
      <c r="F765" s="51">
        <v>13260</v>
      </c>
      <c r="G765" s="71" t="s">
        <v>594</v>
      </c>
      <c r="H765" s="313">
        <v>32</v>
      </c>
      <c r="I765" t="s">
        <v>627</v>
      </c>
      <c r="J765" s="53">
        <v>43069</v>
      </c>
      <c r="K765" s="51">
        <v>2017</v>
      </c>
      <c r="L765" s="51">
        <v>11</v>
      </c>
      <c r="M765" s="52">
        <v>660</v>
      </c>
      <c r="N765" s="47"/>
      <c r="O765" s="4"/>
      <c r="P765" s="52">
        <v>660</v>
      </c>
      <c r="Q765" s="49">
        <v>0</v>
      </c>
      <c r="R765" s="52">
        <f t="shared" si="216"/>
        <v>660</v>
      </c>
      <c r="S765" s="51">
        <v>50</v>
      </c>
      <c r="T765" s="99">
        <f t="shared" si="217"/>
        <v>1.8316221765913758</v>
      </c>
      <c r="U765" s="98">
        <f t="shared" si="226"/>
        <v>24.177412731006161</v>
      </c>
      <c r="V765" s="98">
        <f t="shared" si="218"/>
        <v>635.82258726899386</v>
      </c>
      <c r="W765" s="98">
        <f t="shared" si="227"/>
        <v>13.200000000000001</v>
      </c>
      <c r="X765" s="48" t="s">
        <v>228</v>
      </c>
      <c r="Y765" s="104" t="s">
        <v>552</v>
      </c>
      <c r="AA765" s="57">
        <f t="shared" si="228"/>
        <v>660</v>
      </c>
      <c r="AB765" s="57"/>
      <c r="AC765" s="57">
        <f t="shared" si="219"/>
        <v>660</v>
      </c>
      <c r="AD765" s="57">
        <f t="shared" si="229"/>
        <v>10.98</v>
      </c>
      <c r="AE765" s="57">
        <f t="shared" si="232"/>
        <v>660</v>
      </c>
      <c r="AF765" s="57">
        <f t="shared" si="221"/>
        <v>660</v>
      </c>
      <c r="AG765" s="15">
        <f t="shared" si="222"/>
        <v>660</v>
      </c>
      <c r="AH765" s="74">
        <v>25</v>
      </c>
      <c r="AI765" s="304">
        <f t="shared" si="233"/>
        <v>8.1622176591375828E-2</v>
      </c>
      <c r="AJ765" s="304">
        <f t="shared" si="224"/>
        <v>0.83162217659137583</v>
      </c>
      <c r="AK765" s="106">
        <f t="shared" si="231"/>
        <v>13.2</v>
      </c>
      <c r="AL765" s="57">
        <f t="shared" si="230"/>
        <v>21.95</v>
      </c>
      <c r="AM765" s="106">
        <f t="shared" si="234"/>
        <v>48.35</v>
      </c>
    </row>
    <row r="766" spans="1:39" x14ac:dyDescent="0.3">
      <c r="A766" s="51">
        <v>5</v>
      </c>
      <c r="B766" s="51" t="s">
        <v>15</v>
      </c>
      <c r="C766" s="50">
        <v>331</v>
      </c>
      <c r="D766" s="51" t="s">
        <v>18</v>
      </c>
      <c r="E766" s="51"/>
      <c r="F766" s="51">
        <v>13260</v>
      </c>
      <c r="G766" s="71" t="s">
        <v>581</v>
      </c>
      <c r="H766" s="313">
        <v>16</v>
      </c>
      <c r="I766" t="s">
        <v>605</v>
      </c>
      <c r="J766" s="53">
        <v>43100</v>
      </c>
      <c r="K766" s="51">
        <v>2017</v>
      </c>
      <c r="L766" s="51">
        <v>12</v>
      </c>
      <c r="M766" s="52">
        <v>1320</v>
      </c>
      <c r="N766" s="47"/>
      <c r="O766" s="4"/>
      <c r="P766" s="52">
        <v>1320</v>
      </c>
      <c r="Q766" s="49">
        <v>0</v>
      </c>
      <c r="R766" s="52">
        <f t="shared" si="216"/>
        <v>1320</v>
      </c>
      <c r="S766" s="51">
        <v>50</v>
      </c>
      <c r="T766" s="99">
        <f t="shared" si="217"/>
        <v>1.7467488021902806</v>
      </c>
      <c r="U766" s="98">
        <f t="shared" si="226"/>
        <v>46.114168377823404</v>
      </c>
      <c r="V766" s="98">
        <f t="shared" si="218"/>
        <v>1273.8858316221765</v>
      </c>
      <c r="W766" s="98">
        <f t="shared" si="227"/>
        <v>26.400000000000002</v>
      </c>
      <c r="X766" s="48" t="s">
        <v>231</v>
      </c>
      <c r="Y766" s="104" t="s">
        <v>552</v>
      </c>
      <c r="AA766" s="57">
        <f t="shared" si="228"/>
        <v>1320</v>
      </c>
      <c r="AB766" s="57"/>
      <c r="AC766" s="57">
        <f t="shared" si="219"/>
        <v>1320</v>
      </c>
      <c r="AD766" s="57">
        <f t="shared" si="229"/>
        <v>19.71</v>
      </c>
      <c r="AE766" s="57">
        <f t="shared" si="232"/>
        <v>1320</v>
      </c>
      <c r="AF766" s="57">
        <f t="shared" si="221"/>
        <v>1320</v>
      </c>
      <c r="AG766" s="15">
        <f t="shared" si="222"/>
        <v>1320</v>
      </c>
      <c r="AH766" s="74">
        <v>25</v>
      </c>
      <c r="AI766" s="304">
        <f t="shared" si="233"/>
        <v>-3.2511978097193861E-3</v>
      </c>
      <c r="AJ766" s="304">
        <f t="shared" si="224"/>
        <v>0.74674880219028061</v>
      </c>
      <c r="AK766" s="106">
        <f t="shared" si="231"/>
        <v>26.4</v>
      </c>
      <c r="AL766" s="57">
        <f t="shared" si="230"/>
        <v>39.43</v>
      </c>
      <c r="AM766" s="106">
        <f t="shared" si="234"/>
        <v>92.23</v>
      </c>
    </row>
    <row r="767" spans="1:39" x14ac:dyDescent="0.3">
      <c r="A767" s="51">
        <v>5</v>
      </c>
      <c r="B767" s="51" t="s">
        <v>15</v>
      </c>
      <c r="C767" s="50">
        <v>331</v>
      </c>
      <c r="D767" s="51" t="s">
        <v>18</v>
      </c>
      <c r="E767" s="51"/>
      <c r="F767" s="51">
        <v>13260</v>
      </c>
      <c r="G767" s="71" t="s">
        <v>576</v>
      </c>
      <c r="H767" s="313">
        <v>20</v>
      </c>
      <c r="I767" t="s">
        <v>638</v>
      </c>
      <c r="J767" s="53">
        <v>43100</v>
      </c>
      <c r="K767" s="51">
        <v>2017</v>
      </c>
      <c r="L767" s="51">
        <v>12</v>
      </c>
      <c r="M767" s="52">
        <v>948.75</v>
      </c>
      <c r="N767" s="47"/>
      <c r="O767" s="4"/>
      <c r="P767" s="52">
        <v>948.75</v>
      </c>
      <c r="Q767" s="49">
        <v>0</v>
      </c>
      <c r="R767" s="52">
        <f t="shared" si="216"/>
        <v>948.75</v>
      </c>
      <c r="S767" s="51">
        <v>50</v>
      </c>
      <c r="T767" s="99">
        <f t="shared" si="217"/>
        <v>1.7467488021902806</v>
      </c>
      <c r="U767" s="98">
        <f t="shared" si="226"/>
        <v>33.144558521560576</v>
      </c>
      <c r="V767" s="98">
        <f t="shared" si="218"/>
        <v>915.60544147843939</v>
      </c>
      <c r="W767" s="98">
        <f t="shared" si="227"/>
        <v>18.975000000000001</v>
      </c>
      <c r="X767" s="48" t="s">
        <v>231</v>
      </c>
      <c r="Y767" s="104" t="s">
        <v>552</v>
      </c>
      <c r="AA767" s="57">
        <f t="shared" si="228"/>
        <v>948.75</v>
      </c>
      <c r="AB767" s="57"/>
      <c r="AC767" s="57">
        <f t="shared" si="219"/>
        <v>948.75</v>
      </c>
      <c r="AD767" s="57">
        <f t="shared" si="229"/>
        <v>14.17</v>
      </c>
      <c r="AE767" s="57">
        <f t="shared" si="232"/>
        <v>948.75</v>
      </c>
      <c r="AF767" s="57">
        <f t="shared" si="221"/>
        <v>948.75</v>
      </c>
      <c r="AG767" s="15">
        <f t="shared" si="222"/>
        <v>948.75</v>
      </c>
      <c r="AH767" s="74">
        <v>25</v>
      </c>
      <c r="AI767" s="304">
        <f t="shared" si="233"/>
        <v>-3.2511978097193861E-3</v>
      </c>
      <c r="AJ767" s="304">
        <f t="shared" si="224"/>
        <v>0.74674880219028061</v>
      </c>
      <c r="AK767" s="106">
        <f t="shared" si="231"/>
        <v>18.98</v>
      </c>
      <c r="AL767" s="57">
        <f t="shared" si="230"/>
        <v>28.34</v>
      </c>
      <c r="AM767" s="106">
        <f t="shared" si="234"/>
        <v>66.290000000000006</v>
      </c>
    </row>
    <row r="768" spans="1:39" x14ac:dyDescent="0.3">
      <c r="A768" s="51">
        <v>5</v>
      </c>
      <c r="B768" s="51" t="s">
        <v>15</v>
      </c>
      <c r="C768" s="50">
        <v>331</v>
      </c>
      <c r="D768" s="51" t="s">
        <v>18</v>
      </c>
      <c r="E768" s="51"/>
      <c r="F768" s="51">
        <v>13260</v>
      </c>
      <c r="G768" s="71" t="s">
        <v>591</v>
      </c>
      <c r="H768" s="313">
        <v>28</v>
      </c>
      <c r="I768" s="84" t="s">
        <v>643</v>
      </c>
      <c r="J768" s="53">
        <v>43100</v>
      </c>
      <c r="K768" s="51">
        <v>2017</v>
      </c>
      <c r="L768" s="51">
        <v>12</v>
      </c>
      <c r="M768" s="52">
        <v>2440.6799999999998</v>
      </c>
      <c r="N768" s="47"/>
      <c r="O768" s="4"/>
      <c r="P768" s="52">
        <v>2440.6799999999998</v>
      </c>
      <c r="Q768" s="49">
        <v>0</v>
      </c>
      <c r="R768" s="52">
        <f t="shared" si="216"/>
        <v>2440.6799999999998</v>
      </c>
      <c r="S768" s="51">
        <v>50</v>
      </c>
      <c r="T768" s="99">
        <f t="shared" si="217"/>
        <v>1.7467488021902806</v>
      </c>
      <c r="U768" s="98">
        <f t="shared" si="226"/>
        <v>85.265097330595466</v>
      </c>
      <c r="V768" s="98">
        <f t="shared" si="218"/>
        <v>2355.4149026694045</v>
      </c>
      <c r="W768" s="98">
        <f t="shared" si="227"/>
        <v>48.813600000000001</v>
      </c>
      <c r="X768" s="48" t="s">
        <v>231</v>
      </c>
      <c r="Y768" s="104" t="s">
        <v>552</v>
      </c>
      <c r="AA768" s="57">
        <f t="shared" si="228"/>
        <v>2440.6799999999998</v>
      </c>
      <c r="AB768" s="57"/>
      <c r="AC768" s="57">
        <f t="shared" si="219"/>
        <v>2440.6799999999998</v>
      </c>
      <c r="AD768" s="57">
        <f t="shared" si="229"/>
        <v>36.450000000000003</v>
      </c>
      <c r="AE768" s="57">
        <f t="shared" si="232"/>
        <v>2440.6799999999998</v>
      </c>
      <c r="AF768" s="57">
        <f t="shared" si="221"/>
        <v>2440.6799999999998</v>
      </c>
      <c r="AG768" s="15">
        <f t="shared" si="222"/>
        <v>2440.6799999999998</v>
      </c>
      <c r="AH768" s="74">
        <v>25</v>
      </c>
      <c r="AI768" s="304">
        <f t="shared" si="233"/>
        <v>-3.2511978097193861E-3</v>
      </c>
      <c r="AJ768" s="304">
        <f t="shared" si="224"/>
        <v>0.74674880219028061</v>
      </c>
      <c r="AK768" s="106">
        <f t="shared" si="231"/>
        <v>48.81</v>
      </c>
      <c r="AL768" s="57">
        <f t="shared" si="230"/>
        <v>72.900000000000006</v>
      </c>
      <c r="AM768" s="106">
        <f t="shared" si="234"/>
        <v>170.53</v>
      </c>
    </row>
    <row r="769" spans="1:39" x14ac:dyDescent="0.3">
      <c r="A769" s="51">
        <v>5</v>
      </c>
      <c r="B769" s="51" t="s">
        <v>15</v>
      </c>
      <c r="C769" s="50">
        <v>331</v>
      </c>
      <c r="D769" s="51" t="s">
        <v>18</v>
      </c>
      <c r="E769" s="51"/>
      <c r="F769" s="51">
        <v>13260</v>
      </c>
      <c r="G769" s="71" t="s">
        <v>596</v>
      </c>
      <c r="H769" s="313">
        <v>36</v>
      </c>
      <c r="I769" t="s">
        <v>629</v>
      </c>
      <c r="J769" s="53">
        <v>43100</v>
      </c>
      <c r="K769" s="51">
        <v>2017</v>
      </c>
      <c r="L769" s="51">
        <v>12</v>
      </c>
      <c r="M769" s="52">
        <v>1320</v>
      </c>
      <c r="N769" s="47"/>
      <c r="O769" s="4"/>
      <c r="P769" s="52">
        <v>1320</v>
      </c>
      <c r="Q769" s="49">
        <v>0</v>
      </c>
      <c r="R769" s="52">
        <f t="shared" si="216"/>
        <v>1320</v>
      </c>
      <c r="S769" s="51">
        <v>50</v>
      </c>
      <c r="T769" s="99">
        <f t="shared" si="217"/>
        <v>1.7467488021902806</v>
      </c>
      <c r="U769" s="98">
        <f t="shared" si="226"/>
        <v>46.114168377823404</v>
      </c>
      <c r="V769" s="98">
        <f t="shared" si="218"/>
        <v>1273.8858316221765</v>
      </c>
      <c r="W769" s="98">
        <f t="shared" si="227"/>
        <v>26.400000000000002</v>
      </c>
      <c r="X769" s="48" t="s">
        <v>231</v>
      </c>
      <c r="Y769" s="104" t="s">
        <v>552</v>
      </c>
      <c r="AA769" s="57">
        <f t="shared" si="228"/>
        <v>1320</v>
      </c>
      <c r="AB769" s="57"/>
      <c r="AC769" s="57">
        <f t="shared" si="219"/>
        <v>1320</v>
      </c>
      <c r="AD769" s="57">
        <f t="shared" si="229"/>
        <v>19.71</v>
      </c>
      <c r="AE769" s="57">
        <f t="shared" si="232"/>
        <v>1320</v>
      </c>
      <c r="AF769" s="57">
        <f t="shared" si="221"/>
        <v>1320</v>
      </c>
      <c r="AG769" s="15">
        <f t="shared" si="222"/>
        <v>1320</v>
      </c>
      <c r="AH769" s="74">
        <v>25</v>
      </c>
      <c r="AI769" s="304">
        <f t="shared" si="233"/>
        <v>-3.2511978097193861E-3</v>
      </c>
      <c r="AJ769" s="304">
        <f t="shared" si="224"/>
        <v>0.74674880219028061</v>
      </c>
      <c r="AK769" s="106">
        <f t="shared" si="231"/>
        <v>26.4</v>
      </c>
      <c r="AL769" s="57">
        <f t="shared" si="230"/>
        <v>39.43</v>
      </c>
      <c r="AM769" s="106">
        <f t="shared" si="234"/>
        <v>92.23</v>
      </c>
    </row>
    <row r="770" spans="1:39" x14ac:dyDescent="0.3">
      <c r="A770" s="51">
        <v>5</v>
      </c>
      <c r="B770" s="51" t="s">
        <v>15</v>
      </c>
      <c r="C770" s="50">
        <v>331</v>
      </c>
      <c r="D770" s="51" t="s">
        <v>18</v>
      </c>
      <c r="E770" s="51"/>
      <c r="F770" s="51">
        <v>13260</v>
      </c>
      <c r="G770" s="71" t="s">
        <v>572</v>
      </c>
      <c r="H770" s="313">
        <v>5</v>
      </c>
      <c r="I770" t="s">
        <v>639</v>
      </c>
      <c r="J770" s="53">
        <v>43100</v>
      </c>
      <c r="K770" s="51">
        <v>2017</v>
      </c>
      <c r="L770" s="51">
        <v>12</v>
      </c>
      <c r="M770" s="52">
        <v>1155</v>
      </c>
      <c r="N770" s="47"/>
      <c r="O770" s="4"/>
      <c r="P770" s="52">
        <v>1155</v>
      </c>
      <c r="Q770" s="49">
        <v>0</v>
      </c>
      <c r="R770" s="52">
        <f t="shared" si="216"/>
        <v>1155</v>
      </c>
      <c r="S770" s="51">
        <v>50</v>
      </c>
      <c r="T770" s="99">
        <f t="shared" si="217"/>
        <v>1.7467488021902806</v>
      </c>
      <c r="U770" s="98">
        <f t="shared" si="226"/>
        <v>40.349897330595482</v>
      </c>
      <c r="V770" s="98">
        <f t="shared" si="218"/>
        <v>1114.6501026694045</v>
      </c>
      <c r="W770" s="98">
        <f t="shared" si="227"/>
        <v>23.1</v>
      </c>
      <c r="X770" s="48" t="s">
        <v>232</v>
      </c>
      <c r="Y770" s="104" t="s">
        <v>552</v>
      </c>
      <c r="AA770" s="57">
        <f t="shared" si="228"/>
        <v>1155</v>
      </c>
      <c r="AB770" s="57"/>
      <c r="AC770" s="57">
        <f t="shared" si="219"/>
        <v>1155</v>
      </c>
      <c r="AD770" s="57">
        <f t="shared" si="229"/>
        <v>17.25</v>
      </c>
      <c r="AE770" s="57">
        <f t="shared" si="232"/>
        <v>1155</v>
      </c>
      <c r="AF770" s="57">
        <f t="shared" si="221"/>
        <v>1155</v>
      </c>
      <c r="AG770" s="15">
        <f t="shared" si="222"/>
        <v>1155</v>
      </c>
      <c r="AH770" s="74">
        <v>25</v>
      </c>
      <c r="AI770" s="304">
        <f t="shared" si="233"/>
        <v>-3.2511978097193861E-3</v>
      </c>
      <c r="AJ770" s="304">
        <f t="shared" si="224"/>
        <v>0.74674880219028061</v>
      </c>
      <c r="AK770" s="106">
        <f t="shared" si="231"/>
        <v>23.1</v>
      </c>
      <c r="AL770" s="57">
        <f t="shared" si="230"/>
        <v>34.5</v>
      </c>
      <c r="AM770" s="106">
        <f t="shared" si="234"/>
        <v>80.7</v>
      </c>
    </row>
    <row r="771" spans="1:39" x14ac:dyDescent="0.3">
      <c r="A771" s="51">
        <v>5</v>
      </c>
      <c r="B771" s="51" t="s">
        <v>15</v>
      </c>
      <c r="C771" s="50">
        <v>331</v>
      </c>
      <c r="D771" s="51" t="s">
        <v>18</v>
      </c>
      <c r="E771" s="51"/>
      <c r="F771" s="51">
        <v>13260</v>
      </c>
      <c r="G771" s="71" t="s">
        <v>569</v>
      </c>
      <c r="H771" s="313">
        <v>2</v>
      </c>
      <c r="I771" t="s">
        <v>625</v>
      </c>
      <c r="J771" s="53">
        <v>43132</v>
      </c>
      <c r="K771" s="1" t="s">
        <v>546</v>
      </c>
      <c r="L771" s="51">
        <v>2</v>
      </c>
      <c r="M771" s="52">
        <v>661.65</v>
      </c>
      <c r="N771" s="47">
        <v>141.85</v>
      </c>
      <c r="O771" s="4"/>
      <c r="P771" s="52">
        <v>803.5</v>
      </c>
      <c r="Q771" s="49">
        <v>0</v>
      </c>
      <c r="R771" s="52">
        <f t="shared" si="216"/>
        <v>803.5</v>
      </c>
      <c r="S771" s="51">
        <v>50</v>
      </c>
      <c r="T771" s="99">
        <f t="shared" si="217"/>
        <v>1.6591375770020533</v>
      </c>
      <c r="U771" s="98">
        <f t="shared" si="226"/>
        <v>26.662340862422997</v>
      </c>
      <c r="V771" s="98">
        <f t="shared" si="218"/>
        <v>776.83765913757702</v>
      </c>
      <c r="W771" s="98">
        <f t="shared" si="227"/>
        <v>16.07</v>
      </c>
      <c r="X771" s="48" t="s">
        <v>233</v>
      </c>
      <c r="Y771" s="104" t="s">
        <v>552</v>
      </c>
      <c r="AA771" s="57"/>
      <c r="AB771" s="57"/>
      <c r="AC771" s="57">
        <f t="shared" si="219"/>
        <v>803.5</v>
      </c>
      <c r="AD771" s="57">
        <f t="shared" si="229"/>
        <v>10.59</v>
      </c>
      <c r="AE771" s="57"/>
      <c r="AF771" s="57">
        <f t="shared" si="221"/>
        <v>803.5</v>
      </c>
      <c r="AG771" s="15">
        <f t="shared" si="222"/>
        <v>803.5</v>
      </c>
      <c r="AH771" s="74">
        <v>25</v>
      </c>
      <c r="AI771" s="304"/>
      <c r="AJ771" s="304">
        <f t="shared" si="224"/>
        <v>0.65913757700205333</v>
      </c>
      <c r="AK771" s="106"/>
      <c r="AL771" s="57">
        <f t="shared" si="230"/>
        <v>21.18</v>
      </c>
      <c r="AM771" s="106">
        <f t="shared" si="234"/>
        <v>53.32</v>
      </c>
    </row>
    <row r="772" spans="1:39" x14ac:dyDescent="0.3">
      <c r="A772" s="51">
        <v>5</v>
      </c>
      <c r="B772" s="51" t="s">
        <v>15</v>
      </c>
      <c r="C772" s="50">
        <v>331</v>
      </c>
      <c r="D772" s="51" t="s">
        <v>18</v>
      </c>
      <c r="E772" s="51"/>
      <c r="F772" s="51">
        <v>13260</v>
      </c>
      <c r="G772" s="71" t="s">
        <v>596</v>
      </c>
      <c r="H772" s="313">
        <v>36</v>
      </c>
      <c r="I772" t="s">
        <v>629</v>
      </c>
      <c r="J772" s="53">
        <v>43132</v>
      </c>
      <c r="K772" s="1" t="s">
        <v>546</v>
      </c>
      <c r="L772" s="51">
        <v>2</v>
      </c>
      <c r="M772" s="52">
        <v>1339.66</v>
      </c>
      <c r="N772" s="47">
        <v>287.2</v>
      </c>
      <c r="O772" s="4"/>
      <c r="P772" s="52">
        <v>1626.8600000000001</v>
      </c>
      <c r="Q772" s="49">
        <v>0</v>
      </c>
      <c r="R772" s="52">
        <f t="shared" ref="R772:R835" si="235">+P772+Q772</f>
        <v>1626.8600000000001</v>
      </c>
      <c r="S772" s="51">
        <v>50</v>
      </c>
      <c r="T772" s="99">
        <f t="shared" si="217"/>
        <v>1.6591375770020533</v>
      </c>
      <c r="U772" s="98">
        <f t="shared" si="226"/>
        <v>53.983691170431214</v>
      </c>
      <c r="V772" s="98">
        <f t="shared" si="218"/>
        <v>1572.8763088295689</v>
      </c>
      <c r="W772" s="98">
        <f t="shared" si="227"/>
        <v>32.537200000000006</v>
      </c>
      <c r="X772" s="48" t="s">
        <v>234</v>
      </c>
      <c r="Y772" s="104" t="s">
        <v>552</v>
      </c>
      <c r="AA772" s="57"/>
      <c r="AB772" s="57"/>
      <c r="AC772" s="57">
        <f t="shared" si="219"/>
        <v>1626.8600000000001</v>
      </c>
      <c r="AD772" s="57">
        <f t="shared" si="229"/>
        <v>21.45</v>
      </c>
      <c r="AE772" s="57"/>
      <c r="AF772" s="57">
        <f t="shared" si="221"/>
        <v>1626.8600000000001</v>
      </c>
      <c r="AG772" s="15">
        <f t="shared" si="222"/>
        <v>1626.8600000000001</v>
      </c>
      <c r="AH772" s="74">
        <v>25</v>
      </c>
      <c r="AI772" s="304"/>
      <c r="AJ772" s="304">
        <f t="shared" si="224"/>
        <v>0.65913757700205333</v>
      </c>
      <c r="AK772" s="106"/>
      <c r="AL772" s="57">
        <f t="shared" si="230"/>
        <v>42.89</v>
      </c>
      <c r="AM772" s="106">
        <f t="shared" si="234"/>
        <v>107.97</v>
      </c>
    </row>
    <row r="773" spans="1:39" x14ac:dyDescent="0.3">
      <c r="A773" s="51">
        <v>5</v>
      </c>
      <c r="B773" s="51" t="s">
        <v>15</v>
      </c>
      <c r="C773" s="50">
        <v>331</v>
      </c>
      <c r="D773" s="51" t="s">
        <v>18</v>
      </c>
      <c r="E773" s="51"/>
      <c r="F773" s="51">
        <v>13260</v>
      </c>
      <c r="G773" s="71" t="s">
        <v>591</v>
      </c>
      <c r="H773" s="313">
        <v>28</v>
      </c>
      <c r="I773" s="84" t="s">
        <v>643</v>
      </c>
      <c r="J773" s="53">
        <v>43159</v>
      </c>
      <c r="K773" s="1" t="s">
        <v>546</v>
      </c>
      <c r="L773" s="51">
        <v>2</v>
      </c>
      <c r="M773" s="52">
        <v>601.4</v>
      </c>
      <c r="N773" s="47">
        <v>128.93</v>
      </c>
      <c r="O773" s="4"/>
      <c r="P773" s="52">
        <v>730.32999999999993</v>
      </c>
      <c r="Q773" s="49">
        <v>0</v>
      </c>
      <c r="R773" s="52">
        <f t="shared" si="235"/>
        <v>730.32999999999993</v>
      </c>
      <c r="S773" s="51">
        <v>50</v>
      </c>
      <c r="T773" s="99">
        <f t="shared" si="217"/>
        <v>1.5852156057494866</v>
      </c>
      <c r="U773" s="98">
        <f t="shared" si="226"/>
        <v>23.154610266940448</v>
      </c>
      <c r="V773" s="98">
        <f t="shared" si="218"/>
        <v>707.17538973305943</v>
      </c>
      <c r="W773" s="98">
        <f t="shared" si="227"/>
        <v>14.606599999999998</v>
      </c>
      <c r="X773" s="48" t="s">
        <v>235</v>
      </c>
      <c r="Y773" s="104" t="s">
        <v>552</v>
      </c>
      <c r="AA773" s="57"/>
      <c r="AB773" s="57"/>
      <c r="AC773" s="57">
        <f t="shared" si="219"/>
        <v>730.32999999999993</v>
      </c>
      <c r="AD773" s="57">
        <f t="shared" si="229"/>
        <v>8.5500000000000007</v>
      </c>
      <c r="AE773" s="57"/>
      <c r="AF773" s="57">
        <f t="shared" si="221"/>
        <v>730.32999999999993</v>
      </c>
      <c r="AG773" s="15">
        <f t="shared" si="222"/>
        <v>730.32999999999993</v>
      </c>
      <c r="AH773" s="74">
        <v>25</v>
      </c>
      <c r="AI773" s="304"/>
      <c r="AJ773" s="304">
        <f t="shared" si="224"/>
        <v>0.58521560574948661</v>
      </c>
      <c r="AK773" s="106"/>
      <c r="AL773" s="57">
        <f t="shared" si="230"/>
        <v>17.100000000000001</v>
      </c>
      <c r="AM773" s="106">
        <f t="shared" si="234"/>
        <v>46.31</v>
      </c>
    </row>
    <row r="774" spans="1:39" x14ac:dyDescent="0.3">
      <c r="A774" s="51">
        <v>5</v>
      </c>
      <c r="B774" s="51" t="s">
        <v>15</v>
      </c>
      <c r="C774" s="50">
        <v>331</v>
      </c>
      <c r="D774" s="51" t="s">
        <v>18</v>
      </c>
      <c r="E774" s="51"/>
      <c r="F774" s="51">
        <v>13260</v>
      </c>
      <c r="G774" s="71" t="s">
        <v>589</v>
      </c>
      <c r="H774" s="313">
        <v>27</v>
      </c>
      <c r="I774" t="s">
        <v>620</v>
      </c>
      <c r="J774" s="53">
        <v>43190</v>
      </c>
      <c r="K774" s="1" t="s">
        <v>546</v>
      </c>
      <c r="L774" s="51">
        <v>3</v>
      </c>
      <c r="M774" s="52">
        <v>666.3</v>
      </c>
      <c r="N774" s="47">
        <v>142.84</v>
      </c>
      <c r="O774" s="4"/>
      <c r="P774" s="52">
        <v>809.14</v>
      </c>
      <c r="Q774" s="49">
        <v>0</v>
      </c>
      <c r="R774" s="52">
        <f t="shared" si="235"/>
        <v>809.14</v>
      </c>
      <c r="S774" s="51">
        <v>50</v>
      </c>
      <c r="T774" s="99">
        <f t="shared" si="217"/>
        <v>1.5003422313483916</v>
      </c>
      <c r="U774" s="98">
        <f t="shared" si="226"/>
        <v>24.27973826146475</v>
      </c>
      <c r="V774" s="98">
        <f t="shared" si="218"/>
        <v>784.8602617385352</v>
      </c>
      <c r="W774" s="98">
        <f t="shared" si="227"/>
        <v>16.1828</v>
      </c>
      <c r="X774" s="48" t="s">
        <v>236</v>
      </c>
      <c r="Y774" s="104" t="s">
        <v>552</v>
      </c>
      <c r="AA774" s="57"/>
      <c r="AB774" s="57"/>
      <c r="AC774" s="57">
        <f t="shared" si="219"/>
        <v>809.14</v>
      </c>
      <c r="AD774" s="57">
        <f t="shared" si="229"/>
        <v>8.1</v>
      </c>
      <c r="AE774" s="57"/>
      <c r="AF774" s="57">
        <f t="shared" si="221"/>
        <v>809.14</v>
      </c>
      <c r="AG774" s="15">
        <f t="shared" si="222"/>
        <v>809.14</v>
      </c>
      <c r="AH774" s="74">
        <v>25</v>
      </c>
      <c r="AI774" s="304"/>
      <c r="AJ774" s="304">
        <f t="shared" si="224"/>
        <v>0.50034223134839162</v>
      </c>
      <c r="AK774" s="106"/>
      <c r="AL774" s="57">
        <f t="shared" si="230"/>
        <v>16.190000000000001</v>
      </c>
      <c r="AM774" s="106">
        <f t="shared" si="234"/>
        <v>48.56</v>
      </c>
    </row>
    <row r="775" spans="1:39" x14ac:dyDescent="0.3">
      <c r="A775" s="51">
        <v>5</v>
      </c>
      <c r="B775" s="51" t="s">
        <v>15</v>
      </c>
      <c r="C775" s="50">
        <v>331</v>
      </c>
      <c r="D775" s="51" t="s">
        <v>18</v>
      </c>
      <c r="E775" s="51"/>
      <c r="F775" s="51">
        <v>13260</v>
      </c>
      <c r="G775" s="71" t="s">
        <v>583</v>
      </c>
      <c r="H775" s="313">
        <v>18</v>
      </c>
      <c r="I775" t="s">
        <v>606</v>
      </c>
      <c r="J775" s="53">
        <v>43251</v>
      </c>
      <c r="K775" s="1" t="s">
        <v>546</v>
      </c>
      <c r="L775" s="51">
        <v>5</v>
      </c>
      <c r="M775" s="52">
        <v>1286.33</v>
      </c>
      <c r="N775" s="47">
        <v>275.77</v>
      </c>
      <c r="O775" s="4"/>
      <c r="P775" s="52">
        <v>1562.1</v>
      </c>
      <c r="Q775" s="49">
        <v>0</v>
      </c>
      <c r="R775" s="52">
        <f t="shared" si="235"/>
        <v>1562.1</v>
      </c>
      <c r="S775" s="51">
        <v>50</v>
      </c>
      <c r="T775" s="99">
        <f t="shared" si="217"/>
        <v>1.3333333333333333</v>
      </c>
      <c r="U775" s="98">
        <f t="shared" si="226"/>
        <v>41.655999999999992</v>
      </c>
      <c r="V775" s="98">
        <f t="shared" si="218"/>
        <v>1520.444</v>
      </c>
      <c r="W775" s="98">
        <f t="shared" si="227"/>
        <v>31.241999999999997</v>
      </c>
      <c r="X775" s="48" t="s">
        <v>238</v>
      </c>
      <c r="Y775" s="104" t="s">
        <v>552</v>
      </c>
      <c r="AA775" s="57"/>
      <c r="AB775" s="57"/>
      <c r="AC775" s="57">
        <f t="shared" si="219"/>
        <v>1562.1</v>
      </c>
      <c r="AD775" s="57">
        <f t="shared" si="229"/>
        <v>10.41</v>
      </c>
      <c r="AE775" s="57"/>
      <c r="AF775" s="57">
        <f t="shared" si="221"/>
        <v>1562.1</v>
      </c>
      <c r="AG775" s="15">
        <f t="shared" si="222"/>
        <v>1562.1</v>
      </c>
      <c r="AH775" s="74">
        <v>25</v>
      </c>
      <c r="AI775" s="304"/>
      <c r="AJ775" s="304">
        <f t="shared" si="224"/>
        <v>0.33333333333333326</v>
      </c>
      <c r="AK775" s="106"/>
      <c r="AL775" s="57">
        <f t="shared" si="230"/>
        <v>20.83</v>
      </c>
      <c r="AM775" s="106">
        <f t="shared" si="234"/>
        <v>83.31</v>
      </c>
    </row>
    <row r="776" spans="1:39" x14ac:dyDescent="0.3">
      <c r="A776" s="51">
        <v>5</v>
      </c>
      <c r="B776" s="51" t="s">
        <v>15</v>
      </c>
      <c r="C776" s="50">
        <v>331</v>
      </c>
      <c r="D776" s="51" t="s">
        <v>18</v>
      </c>
      <c r="E776" s="51"/>
      <c r="F776" s="51">
        <v>13260</v>
      </c>
      <c r="G776" s="71" t="s">
        <v>584</v>
      </c>
      <c r="H776" s="313">
        <v>19</v>
      </c>
      <c r="I776" t="s">
        <v>609</v>
      </c>
      <c r="J776" s="53">
        <v>43251</v>
      </c>
      <c r="K776" s="1" t="s">
        <v>546</v>
      </c>
      <c r="L776" s="51">
        <v>5</v>
      </c>
      <c r="M776" s="52">
        <v>1420.67</v>
      </c>
      <c r="N776" s="47">
        <v>304.57</v>
      </c>
      <c r="O776" s="4"/>
      <c r="P776" s="52">
        <v>1725.24</v>
      </c>
      <c r="Q776" s="49">
        <v>0</v>
      </c>
      <c r="R776" s="52">
        <f t="shared" si="235"/>
        <v>1725.24</v>
      </c>
      <c r="S776" s="51">
        <v>50</v>
      </c>
      <c r="T776" s="99">
        <f t="shared" si="217"/>
        <v>1.3333333333333333</v>
      </c>
      <c r="U776" s="98">
        <f t="shared" si="226"/>
        <v>46.006399999999992</v>
      </c>
      <c r="V776" s="98">
        <f t="shared" si="218"/>
        <v>1679.2336</v>
      </c>
      <c r="W776" s="98">
        <f t="shared" si="227"/>
        <v>34.504800000000003</v>
      </c>
      <c r="X776" s="48" t="s">
        <v>237</v>
      </c>
      <c r="Y776" s="104" t="s">
        <v>552</v>
      </c>
      <c r="AA776" s="57"/>
      <c r="AB776" s="57"/>
      <c r="AC776" s="57">
        <f t="shared" si="219"/>
        <v>1725.24</v>
      </c>
      <c r="AD776" s="57">
        <f t="shared" si="229"/>
        <v>11.5</v>
      </c>
      <c r="AE776" s="57"/>
      <c r="AF776" s="57">
        <f t="shared" si="221"/>
        <v>1725.24</v>
      </c>
      <c r="AG776" s="15">
        <f t="shared" si="222"/>
        <v>1725.24</v>
      </c>
      <c r="AH776" s="74">
        <v>25</v>
      </c>
      <c r="AI776" s="304"/>
      <c r="AJ776" s="304">
        <f t="shared" si="224"/>
        <v>0.33333333333333326</v>
      </c>
      <c r="AK776" s="106"/>
      <c r="AL776" s="57">
        <f t="shared" si="230"/>
        <v>23</v>
      </c>
      <c r="AM776" s="106">
        <f t="shared" si="234"/>
        <v>92.01</v>
      </c>
    </row>
    <row r="777" spans="1:39" x14ac:dyDescent="0.3">
      <c r="A777" s="51">
        <v>5</v>
      </c>
      <c r="B777" s="51" t="s">
        <v>15</v>
      </c>
      <c r="C777" s="50">
        <v>331</v>
      </c>
      <c r="D777" s="51" t="s">
        <v>18</v>
      </c>
      <c r="E777" s="51"/>
      <c r="F777" s="51">
        <v>13260</v>
      </c>
      <c r="G777" s="71" t="s">
        <v>591</v>
      </c>
      <c r="H777" s="313">
        <v>28</v>
      </c>
      <c r="I777" s="84" t="s">
        <v>643</v>
      </c>
      <c r="J777" s="53">
        <v>43251</v>
      </c>
      <c r="K777" s="1" t="s">
        <v>546</v>
      </c>
      <c r="L777" s="51">
        <v>5</v>
      </c>
      <c r="M777" s="52">
        <v>1667.28</v>
      </c>
      <c r="N777" s="47">
        <v>357.44</v>
      </c>
      <c r="O777" s="4"/>
      <c r="P777" s="52">
        <v>2024.72</v>
      </c>
      <c r="Q777" s="49">
        <v>0</v>
      </c>
      <c r="R777" s="52">
        <f t="shared" si="235"/>
        <v>2024.72</v>
      </c>
      <c r="S777" s="51">
        <v>50</v>
      </c>
      <c r="T777" s="99">
        <f t="shared" si="217"/>
        <v>1.3333333333333333</v>
      </c>
      <c r="U777" s="98">
        <f t="shared" si="226"/>
        <v>53.992533333333334</v>
      </c>
      <c r="V777" s="98">
        <f t="shared" si="218"/>
        <v>1970.7274666666667</v>
      </c>
      <c r="W777" s="98">
        <f t="shared" si="227"/>
        <v>40.494399999999999</v>
      </c>
      <c r="X777" s="48" t="s">
        <v>239</v>
      </c>
      <c r="Y777" s="104" t="s">
        <v>552</v>
      </c>
      <c r="AA777" s="57"/>
      <c r="AB777" s="57"/>
      <c r="AC777" s="57">
        <f t="shared" si="219"/>
        <v>2024.72</v>
      </c>
      <c r="AD777" s="57">
        <f t="shared" si="229"/>
        <v>13.5</v>
      </c>
      <c r="AE777" s="57"/>
      <c r="AF777" s="57">
        <f t="shared" si="221"/>
        <v>2024.72</v>
      </c>
      <c r="AG777" s="15">
        <f t="shared" si="222"/>
        <v>2024.72</v>
      </c>
      <c r="AH777" s="74">
        <v>25</v>
      </c>
      <c r="AI777" s="304"/>
      <c r="AJ777" s="304">
        <f t="shared" si="224"/>
        <v>0.33333333333333326</v>
      </c>
      <c r="AK777" s="106"/>
      <c r="AL777" s="57">
        <f t="shared" si="230"/>
        <v>27</v>
      </c>
      <c r="AM777" s="106">
        <f t="shared" si="234"/>
        <v>107.99</v>
      </c>
    </row>
    <row r="778" spans="1:39" x14ac:dyDescent="0.3">
      <c r="A778" s="51">
        <v>5</v>
      </c>
      <c r="B778" s="51" t="s">
        <v>15</v>
      </c>
      <c r="C778" s="50">
        <v>331</v>
      </c>
      <c r="D778" s="51" t="s">
        <v>18</v>
      </c>
      <c r="E778" s="51"/>
      <c r="F778" s="51">
        <v>13260</v>
      </c>
      <c r="G778" s="71" t="s">
        <v>577</v>
      </c>
      <c r="H778" s="311">
        <v>12</v>
      </c>
      <c r="I778" t="s">
        <v>631</v>
      </c>
      <c r="J778" s="53">
        <v>43282</v>
      </c>
      <c r="K778" s="1" t="s">
        <v>546</v>
      </c>
      <c r="L778" s="51">
        <v>7</v>
      </c>
      <c r="M778" s="52">
        <v>441.2</v>
      </c>
      <c r="N778" s="47">
        <v>94.59</v>
      </c>
      <c r="O778" s="4"/>
      <c r="P778" s="52">
        <v>535.79</v>
      </c>
      <c r="Q778" s="49">
        <v>0</v>
      </c>
      <c r="R778" s="52">
        <f t="shared" si="235"/>
        <v>535.79</v>
      </c>
      <c r="S778" s="51">
        <v>50</v>
      </c>
      <c r="T778" s="99">
        <f t="shared" si="217"/>
        <v>1.2484599589322383</v>
      </c>
      <c r="U778" s="98">
        <f t="shared" si="226"/>
        <v>13.378247227926078</v>
      </c>
      <c r="V778" s="98">
        <f t="shared" si="218"/>
        <v>522.4117527720739</v>
      </c>
      <c r="W778" s="98">
        <f t="shared" si="227"/>
        <v>10.7158</v>
      </c>
      <c r="X778" s="48" t="s">
        <v>240</v>
      </c>
      <c r="Y778" s="104" t="s">
        <v>552</v>
      </c>
      <c r="AA778" s="57"/>
      <c r="AB778" s="57"/>
      <c r="AC778" s="57">
        <f t="shared" si="219"/>
        <v>535.79</v>
      </c>
      <c r="AD778" s="57">
        <f t="shared" si="229"/>
        <v>2.66</v>
      </c>
      <c r="AE778" s="57"/>
      <c r="AF778" s="57">
        <f t="shared" si="221"/>
        <v>535.79</v>
      </c>
      <c r="AG778" s="15">
        <f t="shared" si="222"/>
        <v>535.79</v>
      </c>
      <c r="AH778" s="74">
        <v>25</v>
      </c>
      <c r="AI778" s="304"/>
      <c r="AJ778" s="304">
        <f t="shared" si="224"/>
        <v>0.24845995893223827</v>
      </c>
      <c r="AK778" s="106"/>
      <c r="AL778" s="57">
        <f t="shared" si="230"/>
        <v>5.32</v>
      </c>
      <c r="AM778" s="106">
        <f t="shared" si="234"/>
        <v>26.76</v>
      </c>
    </row>
    <row r="779" spans="1:39" x14ac:dyDescent="0.3">
      <c r="A779" s="51">
        <v>5</v>
      </c>
      <c r="B779" s="51" t="s">
        <v>15</v>
      </c>
      <c r="C779" s="50">
        <v>331</v>
      </c>
      <c r="D779" s="51" t="s">
        <v>18</v>
      </c>
      <c r="E779" s="51"/>
      <c r="F779" s="51">
        <v>13260</v>
      </c>
      <c r="G779" s="71" t="s">
        <v>583</v>
      </c>
      <c r="H779" s="313">
        <v>18</v>
      </c>
      <c r="I779" t="s">
        <v>606</v>
      </c>
      <c r="J779" s="53">
        <v>43282</v>
      </c>
      <c r="K779" s="1" t="s">
        <v>546</v>
      </c>
      <c r="L779" s="51">
        <v>7</v>
      </c>
      <c r="M779" s="52">
        <v>832.9</v>
      </c>
      <c r="N779" s="47">
        <v>178.56</v>
      </c>
      <c r="O779" s="4"/>
      <c r="P779" s="52">
        <v>1011.46</v>
      </c>
      <c r="Q779" s="49">
        <v>0</v>
      </c>
      <c r="R779" s="52">
        <f t="shared" si="235"/>
        <v>1011.46</v>
      </c>
      <c r="S779" s="51">
        <v>50</v>
      </c>
      <c r="T779" s="99">
        <f t="shared" ref="T779:T842" si="236">(+$A$2-J779)/365.25</f>
        <v>1.2484599589322383</v>
      </c>
      <c r="U779" s="98">
        <f t="shared" si="226"/>
        <v>25.255346201232037</v>
      </c>
      <c r="V779" s="98">
        <f t="shared" ref="V779:V842" si="237">+R779-U779</f>
        <v>986.20465379876805</v>
      </c>
      <c r="W779" s="98">
        <f t="shared" si="227"/>
        <v>20.229200000000002</v>
      </c>
      <c r="X779" s="48" t="s">
        <v>241</v>
      </c>
      <c r="Y779" s="104" t="s">
        <v>552</v>
      </c>
      <c r="AA779" s="57"/>
      <c r="AB779" s="57"/>
      <c r="AC779" s="57">
        <f t="shared" ref="AC779:AC795" si="238">+R779</f>
        <v>1011.46</v>
      </c>
      <c r="AD779" s="57">
        <f t="shared" si="229"/>
        <v>5.03</v>
      </c>
      <c r="AE779" s="57"/>
      <c r="AF779" s="57">
        <f t="shared" ref="AF779:AF795" si="239">+M779+N779+Q779</f>
        <v>1011.46</v>
      </c>
      <c r="AG779" s="15">
        <f t="shared" ref="AG779:AG842" si="240">+R779-O779</f>
        <v>1011.46</v>
      </c>
      <c r="AH779" s="74">
        <v>25</v>
      </c>
      <c r="AI779" s="304"/>
      <c r="AJ779" s="304">
        <f t="shared" ref="AJ779:AJ795" si="241">+T779-1</f>
        <v>0.24845995893223827</v>
      </c>
      <c r="AK779" s="106"/>
      <c r="AL779" s="57">
        <f t="shared" si="230"/>
        <v>10.050000000000001</v>
      </c>
      <c r="AM779" s="106">
        <f t="shared" ref="AM779:AM792" si="242">ROUND(IF(T779&gt;AH779,AG779,T779/AH779*AG779),2)</f>
        <v>50.51</v>
      </c>
    </row>
    <row r="780" spans="1:39" x14ac:dyDescent="0.3">
      <c r="A780" s="51">
        <v>5</v>
      </c>
      <c r="B780" s="51" t="s">
        <v>15</v>
      </c>
      <c r="C780" s="50">
        <v>331</v>
      </c>
      <c r="D780" s="51" t="s">
        <v>18</v>
      </c>
      <c r="E780" s="51"/>
      <c r="F780" s="51">
        <v>13260</v>
      </c>
      <c r="G780" s="71" t="s">
        <v>587</v>
      </c>
      <c r="H780" s="312">
        <v>24</v>
      </c>
      <c r="I780" t="s">
        <v>624</v>
      </c>
      <c r="J780" s="53">
        <v>43282</v>
      </c>
      <c r="K780" s="1" t="s">
        <v>546</v>
      </c>
      <c r="L780" s="51">
        <v>7</v>
      </c>
      <c r="M780" s="52">
        <v>839.72</v>
      </c>
      <c r="N780" s="47">
        <v>180.02</v>
      </c>
      <c r="O780" s="4"/>
      <c r="P780" s="52">
        <v>1019.74</v>
      </c>
      <c r="Q780" s="49">
        <v>0</v>
      </c>
      <c r="R780" s="52">
        <f t="shared" si="235"/>
        <v>1019.74</v>
      </c>
      <c r="S780" s="51">
        <v>50</v>
      </c>
      <c r="T780" s="99">
        <f t="shared" si="236"/>
        <v>1.2484599589322383</v>
      </c>
      <c r="U780" s="98">
        <f t="shared" ref="U780:U843" si="243">IF(T780&gt;S780,R780,R780*T780/S780)</f>
        <v>25.462091170431211</v>
      </c>
      <c r="V780" s="98">
        <f t="shared" si="237"/>
        <v>994.27790882956879</v>
      </c>
      <c r="W780" s="98">
        <f t="shared" ref="W780:W843" si="244">+R780*ROUND(1/S780,4)</f>
        <v>20.3948</v>
      </c>
      <c r="X780" s="48" t="s">
        <v>240</v>
      </c>
      <c r="Y780" s="104" t="s">
        <v>552</v>
      </c>
      <c r="AA780" s="57"/>
      <c r="AB780" s="57"/>
      <c r="AC780" s="57">
        <f t="shared" si="238"/>
        <v>1019.74</v>
      </c>
      <c r="AD780" s="57">
        <f t="shared" ref="AD780:AD843" si="245">ROUND(IF(AJ780&gt;S780,R780,AJ780/S780*R780),2)</f>
        <v>5.07</v>
      </c>
      <c r="AE780" s="57"/>
      <c r="AF780" s="57">
        <f t="shared" si="239"/>
        <v>1019.74</v>
      </c>
      <c r="AG780" s="15">
        <f t="shared" si="240"/>
        <v>1019.74</v>
      </c>
      <c r="AH780" s="74">
        <v>25</v>
      </c>
      <c r="AI780" s="304"/>
      <c r="AJ780" s="304">
        <f t="shared" si="241"/>
        <v>0.24845995893223827</v>
      </c>
      <c r="AK780" s="106"/>
      <c r="AL780" s="57">
        <f t="shared" ref="AL780:AL843" si="246">ROUND(IF(AJ780&gt;AH780,AF780,AJ780/AH780*AF780),2)</f>
        <v>10.130000000000001</v>
      </c>
      <c r="AM780" s="106">
        <f t="shared" si="242"/>
        <v>50.92</v>
      </c>
    </row>
    <row r="781" spans="1:39" x14ac:dyDescent="0.3">
      <c r="A781" s="51">
        <v>5</v>
      </c>
      <c r="B781" s="51" t="s">
        <v>15</v>
      </c>
      <c r="C781" s="50">
        <v>331</v>
      </c>
      <c r="D781" s="51" t="s">
        <v>18</v>
      </c>
      <c r="E781" s="51"/>
      <c r="F781" s="51">
        <v>13260</v>
      </c>
      <c r="G781" s="71" t="s">
        <v>574</v>
      </c>
      <c r="H781" s="313">
        <v>7</v>
      </c>
      <c r="I781" t="s">
        <v>623</v>
      </c>
      <c r="J781" s="53">
        <v>43313</v>
      </c>
      <c r="K781" s="1">
        <v>2018</v>
      </c>
      <c r="L781" s="51">
        <v>8</v>
      </c>
      <c r="M781" s="52">
        <v>1757.18</v>
      </c>
      <c r="N781" s="47">
        <v>376.71</v>
      </c>
      <c r="O781" s="4"/>
      <c r="P781" s="52">
        <v>2133.89</v>
      </c>
      <c r="Q781" s="49">
        <v>0</v>
      </c>
      <c r="R781" s="52">
        <f t="shared" si="235"/>
        <v>2133.89</v>
      </c>
      <c r="S781" s="51">
        <v>50</v>
      </c>
      <c r="T781" s="99">
        <f t="shared" si="236"/>
        <v>1.1635865845311431</v>
      </c>
      <c r="U781" s="98">
        <f t="shared" si="243"/>
        <v>49.659315537303208</v>
      </c>
      <c r="V781" s="98">
        <f t="shared" si="237"/>
        <v>2084.2306844626964</v>
      </c>
      <c r="W781" s="98">
        <f t="shared" si="244"/>
        <v>42.677799999999998</v>
      </c>
      <c r="X781" s="48" t="s">
        <v>240</v>
      </c>
      <c r="Y781" s="104" t="s">
        <v>552</v>
      </c>
      <c r="AA781" s="57"/>
      <c r="AB781" s="57"/>
      <c r="AC781" s="57">
        <f t="shared" si="238"/>
        <v>2133.89</v>
      </c>
      <c r="AD781" s="57">
        <f t="shared" si="245"/>
        <v>6.98</v>
      </c>
      <c r="AE781" s="57"/>
      <c r="AF781" s="57">
        <f t="shared" si="239"/>
        <v>2133.89</v>
      </c>
      <c r="AG781" s="15">
        <f t="shared" si="240"/>
        <v>2133.89</v>
      </c>
      <c r="AH781" s="74">
        <v>25</v>
      </c>
      <c r="AI781" s="304"/>
      <c r="AJ781" s="304">
        <f t="shared" si="241"/>
        <v>0.16358658453114305</v>
      </c>
      <c r="AK781" s="106"/>
      <c r="AL781" s="57">
        <f t="shared" si="246"/>
        <v>13.96</v>
      </c>
      <c r="AM781" s="106">
        <f t="shared" si="242"/>
        <v>99.32</v>
      </c>
    </row>
    <row r="782" spans="1:39" x14ac:dyDescent="0.3">
      <c r="A782" s="51">
        <v>5</v>
      </c>
      <c r="B782" s="51" t="s">
        <v>15</v>
      </c>
      <c r="C782" s="50">
        <v>331</v>
      </c>
      <c r="D782" s="51" t="s">
        <v>18</v>
      </c>
      <c r="E782" s="51"/>
      <c r="F782" s="51">
        <v>13260</v>
      </c>
      <c r="G782" s="71" t="s">
        <v>576</v>
      </c>
      <c r="H782" s="313">
        <v>11</v>
      </c>
      <c r="I782" t="s">
        <v>644</v>
      </c>
      <c r="J782" s="53">
        <v>43313</v>
      </c>
      <c r="K782" s="1">
        <v>2018</v>
      </c>
      <c r="L782" s="51">
        <v>8</v>
      </c>
      <c r="M782" s="52">
        <v>1402.41</v>
      </c>
      <c r="N782" s="47">
        <v>300.64999999999998</v>
      </c>
      <c r="O782" s="4"/>
      <c r="P782" s="52">
        <v>1703.06</v>
      </c>
      <c r="Q782" s="49">
        <v>0</v>
      </c>
      <c r="R782" s="52">
        <f t="shared" si="235"/>
        <v>1703.06</v>
      </c>
      <c r="S782" s="51">
        <v>50</v>
      </c>
      <c r="T782" s="99">
        <f t="shared" si="236"/>
        <v>1.1635865845311431</v>
      </c>
      <c r="U782" s="98">
        <f t="shared" si="243"/>
        <v>39.633155373032167</v>
      </c>
      <c r="V782" s="98">
        <f t="shared" si="237"/>
        <v>1663.4268446269677</v>
      </c>
      <c r="W782" s="98">
        <f t="shared" si="244"/>
        <v>34.061199999999999</v>
      </c>
      <c r="X782" s="48" t="s">
        <v>240</v>
      </c>
      <c r="Y782" s="104" t="s">
        <v>552</v>
      </c>
      <c r="AA782" s="57"/>
      <c r="AB782" s="57"/>
      <c r="AC782" s="57">
        <f t="shared" si="238"/>
        <v>1703.06</v>
      </c>
      <c r="AD782" s="57">
        <f t="shared" si="245"/>
        <v>5.57</v>
      </c>
      <c r="AE782" s="57"/>
      <c r="AF782" s="57">
        <f t="shared" si="239"/>
        <v>1703.06</v>
      </c>
      <c r="AG782" s="15">
        <f t="shared" si="240"/>
        <v>1703.06</v>
      </c>
      <c r="AH782" s="74">
        <v>25</v>
      </c>
      <c r="AI782" s="304"/>
      <c r="AJ782" s="304">
        <f t="shared" si="241"/>
        <v>0.16358658453114305</v>
      </c>
      <c r="AK782" s="106"/>
      <c r="AL782" s="57">
        <f t="shared" si="246"/>
        <v>11.14</v>
      </c>
      <c r="AM782" s="106">
        <f t="shared" si="242"/>
        <v>79.27</v>
      </c>
    </row>
    <row r="783" spans="1:39" x14ac:dyDescent="0.3">
      <c r="A783" s="51">
        <v>5</v>
      </c>
      <c r="B783" s="51" t="s">
        <v>15</v>
      </c>
      <c r="C783" s="50">
        <v>331</v>
      </c>
      <c r="D783" s="51" t="s">
        <v>18</v>
      </c>
      <c r="E783" s="51"/>
      <c r="F783" s="51">
        <v>13260</v>
      </c>
      <c r="G783" s="71" t="s">
        <v>575</v>
      </c>
      <c r="H783" s="312">
        <v>8</v>
      </c>
      <c r="I783" t="s">
        <v>604</v>
      </c>
      <c r="J783" s="53">
        <v>43320</v>
      </c>
      <c r="K783" s="1">
        <v>2018</v>
      </c>
      <c r="L783" s="51">
        <v>8</v>
      </c>
      <c r="M783" s="52">
        <v>420</v>
      </c>
      <c r="N783" s="47">
        <v>90.04</v>
      </c>
      <c r="O783" s="4"/>
      <c r="P783" s="52">
        <v>510.04</v>
      </c>
      <c r="Q783" s="49">
        <v>0</v>
      </c>
      <c r="R783" s="52">
        <f t="shared" si="235"/>
        <v>510.04</v>
      </c>
      <c r="S783" s="51">
        <v>50</v>
      </c>
      <c r="T783" s="99">
        <f t="shared" si="236"/>
        <v>1.1444216290212184</v>
      </c>
      <c r="U783" s="98">
        <f t="shared" si="243"/>
        <v>11.674016153319645</v>
      </c>
      <c r="V783" s="98">
        <f t="shared" si="237"/>
        <v>498.36598384668036</v>
      </c>
      <c r="W783" s="98">
        <f t="shared" si="244"/>
        <v>10.200800000000001</v>
      </c>
      <c r="X783" s="48" t="s">
        <v>242</v>
      </c>
      <c r="Y783" s="104" t="s">
        <v>552</v>
      </c>
      <c r="AA783" s="57"/>
      <c r="AB783" s="57"/>
      <c r="AC783" s="57">
        <f t="shared" si="238"/>
        <v>510.04</v>
      </c>
      <c r="AD783" s="57">
        <f t="shared" si="245"/>
        <v>1.47</v>
      </c>
      <c r="AE783" s="57"/>
      <c r="AF783" s="57">
        <f t="shared" si="239"/>
        <v>510.04</v>
      </c>
      <c r="AG783" s="15">
        <f t="shared" si="240"/>
        <v>510.04</v>
      </c>
      <c r="AH783" s="74">
        <v>25</v>
      </c>
      <c r="AI783" s="304"/>
      <c r="AJ783" s="304">
        <f t="shared" si="241"/>
        <v>0.14442162902121836</v>
      </c>
      <c r="AK783" s="106"/>
      <c r="AL783" s="57">
        <f t="shared" si="246"/>
        <v>2.95</v>
      </c>
      <c r="AM783" s="106">
        <f t="shared" si="242"/>
        <v>23.35</v>
      </c>
    </row>
    <row r="784" spans="1:39" x14ac:dyDescent="0.3">
      <c r="A784" s="51">
        <v>5</v>
      </c>
      <c r="B784" s="51" t="s">
        <v>15</v>
      </c>
      <c r="C784" s="50">
        <v>331</v>
      </c>
      <c r="D784" s="51" t="s">
        <v>18</v>
      </c>
      <c r="E784" s="51"/>
      <c r="F784" s="51">
        <v>13260</v>
      </c>
      <c r="G784" s="71" t="s">
        <v>574</v>
      </c>
      <c r="H784" s="313">
        <v>7</v>
      </c>
      <c r="I784" t="s">
        <v>623</v>
      </c>
      <c r="J784" s="53">
        <v>43343</v>
      </c>
      <c r="K784" s="1">
        <v>2018</v>
      </c>
      <c r="L784" s="51">
        <v>8</v>
      </c>
      <c r="M784" s="52">
        <v>1728.63</v>
      </c>
      <c r="N784" s="47">
        <v>370.59</v>
      </c>
      <c r="O784" s="4"/>
      <c r="P784" s="52">
        <v>2099.2200000000003</v>
      </c>
      <c r="Q784" s="49">
        <v>0</v>
      </c>
      <c r="R784" s="52">
        <f t="shared" si="235"/>
        <v>2099.2200000000003</v>
      </c>
      <c r="S784" s="51">
        <v>50</v>
      </c>
      <c r="T784" s="99">
        <f t="shared" si="236"/>
        <v>1.0814510609171799</v>
      </c>
      <c r="U784" s="98">
        <f t="shared" si="243"/>
        <v>45.404073921971261</v>
      </c>
      <c r="V784" s="98">
        <f t="shared" si="237"/>
        <v>2053.815926078029</v>
      </c>
      <c r="W784" s="98">
        <f t="shared" si="244"/>
        <v>41.984400000000008</v>
      </c>
      <c r="X784" s="48" t="s">
        <v>241</v>
      </c>
      <c r="Y784" s="104" t="s">
        <v>552</v>
      </c>
      <c r="AA784" s="57"/>
      <c r="AB784" s="57"/>
      <c r="AC784" s="57">
        <f t="shared" si="238"/>
        <v>2099.2200000000003</v>
      </c>
      <c r="AD784" s="57">
        <f t="shared" si="245"/>
        <v>3.42</v>
      </c>
      <c r="AE784" s="57"/>
      <c r="AF784" s="57">
        <f t="shared" si="239"/>
        <v>2099.2200000000003</v>
      </c>
      <c r="AG784" s="15">
        <f t="shared" si="240"/>
        <v>2099.2200000000003</v>
      </c>
      <c r="AH784" s="74">
        <v>25</v>
      </c>
      <c r="AI784" s="304"/>
      <c r="AJ784" s="304">
        <f t="shared" si="241"/>
        <v>8.1451060917179907E-2</v>
      </c>
      <c r="AK784" s="106"/>
      <c r="AL784" s="57">
        <f t="shared" si="246"/>
        <v>6.84</v>
      </c>
      <c r="AM784" s="106">
        <f t="shared" si="242"/>
        <v>90.81</v>
      </c>
    </row>
    <row r="785" spans="1:39" x14ac:dyDescent="0.3">
      <c r="A785" s="51">
        <v>5</v>
      </c>
      <c r="B785" s="51" t="s">
        <v>15</v>
      </c>
      <c r="C785" s="50">
        <v>331</v>
      </c>
      <c r="D785" s="51" t="s">
        <v>18</v>
      </c>
      <c r="E785" s="51"/>
      <c r="F785" s="51">
        <v>13260</v>
      </c>
      <c r="G785" s="71" t="s">
        <v>575</v>
      </c>
      <c r="H785" s="313">
        <v>8</v>
      </c>
      <c r="I785" t="s">
        <v>604</v>
      </c>
      <c r="J785" s="53">
        <v>43343</v>
      </c>
      <c r="K785" s="1">
        <v>2018</v>
      </c>
      <c r="L785" s="51">
        <v>8</v>
      </c>
      <c r="M785" s="52">
        <v>1691</v>
      </c>
      <c r="N785" s="47">
        <v>362.52</v>
      </c>
      <c r="O785" s="4"/>
      <c r="P785" s="52">
        <v>2053.52</v>
      </c>
      <c r="Q785" s="49">
        <v>0</v>
      </c>
      <c r="R785" s="52">
        <f t="shared" si="235"/>
        <v>2053.52</v>
      </c>
      <c r="S785" s="51">
        <v>50</v>
      </c>
      <c r="T785" s="99">
        <f t="shared" si="236"/>
        <v>1.0814510609171799</v>
      </c>
      <c r="U785" s="98">
        <f t="shared" si="243"/>
        <v>44.41562765229294</v>
      </c>
      <c r="V785" s="98">
        <f t="shared" si="237"/>
        <v>2009.1043723477071</v>
      </c>
      <c r="W785" s="98">
        <f t="shared" si="244"/>
        <v>41.070399999999999</v>
      </c>
      <c r="X785" s="48" t="s">
        <v>244</v>
      </c>
      <c r="Y785" s="104" t="s">
        <v>552</v>
      </c>
      <c r="AA785" s="57"/>
      <c r="AB785" s="57"/>
      <c r="AC785" s="57">
        <f t="shared" si="238"/>
        <v>2053.52</v>
      </c>
      <c r="AD785" s="57">
        <f t="shared" si="245"/>
        <v>3.35</v>
      </c>
      <c r="AE785" s="57"/>
      <c r="AF785" s="57">
        <f t="shared" si="239"/>
        <v>2053.52</v>
      </c>
      <c r="AG785" s="15">
        <f t="shared" si="240"/>
        <v>2053.52</v>
      </c>
      <c r="AH785" s="74">
        <v>25</v>
      </c>
      <c r="AI785" s="304"/>
      <c r="AJ785" s="304">
        <f t="shared" si="241"/>
        <v>8.1451060917179907E-2</v>
      </c>
      <c r="AK785" s="106"/>
      <c r="AL785" s="57">
        <f t="shared" si="246"/>
        <v>6.69</v>
      </c>
      <c r="AM785" s="106">
        <f t="shared" si="242"/>
        <v>88.83</v>
      </c>
    </row>
    <row r="786" spans="1:39" x14ac:dyDescent="0.3">
      <c r="A786" s="51">
        <v>5</v>
      </c>
      <c r="B786" s="51" t="s">
        <v>15</v>
      </c>
      <c r="C786" s="50">
        <v>331</v>
      </c>
      <c r="D786" s="51" t="s">
        <v>18</v>
      </c>
      <c r="E786" s="51"/>
      <c r="F786" s="51">
        <v>13260</v>
      </c>
      <c r="G786" s="71" t="s">
        <v>576</v>
      </c>
      <c r="H786" s="313">
        <v>11</v>
      </c>
      <c r="I786" s="74" t="s">
        <v>644</v>
      </c>
      <c r="J786" s="53">
        <v>43343</v>
      </c>
      <c r="K786" s="1">
        <v>2018</v>
      </c>
      <c r="L786" s="51">
        <v>8</v>
      </c>
      <c r="M786" s="52">
        <v>518.32000000000005</v>
      </c>
      <c r="N786" s="47">
        <v>111.12</v>
      </c>
      <c r="O786" s="4"/>
      <c r="P786" s="52">
        <v>629.44000000000005</v>
      </c>
      <c r="Q786" s="49">
        <v>0</v>
      </c>
      <c r="R786" s="52">
        <f t="shared" si="235"/>
        <v>629.44000000000005</v>
      </c>
      <c r="S786" s="51">
        <v>50</v>
      </c>
      <c r="T786" s="99">
        <f t="shared" si="236"/>
        <v>1.0814510609171799</v>
      </c>
      <c r="U786" s="98">
        <f t="shared" si="243"/>
        <v>13.614171115674196</v>
      </c>
      <c r="V786" s="98">
        <f t="shared" si="237"/>
        <v>615.8258288843258</v>
      </c>
      <c r="W786" s="98">
        <f t="shared" si="244"/>
        <v>12.588800000000001</v>
      </c>
      <c r="X786" s="48" t="s">
        <v>240</v>
      </c>
      <c r="Y786" s="104" t="s">
        <v>552</v>
      </c>
      <c r="AA786" s="57"/>
      <c r="AB786" s="57"/>
      <c r="AC786" s="57">
        <f t="shared" si="238"/>
        <v>629.44000000000005</v>
      </c>
      <c r="AD786" s="57">
        <f t="shared" si="245"/>
        <v>1.03</v>
      </c>
      <c r="AE786" s="57"/>
      <c r="AF786" s="57">
        <f t="shared" si="239"/>
        <v>629.44000000000005</v>
      </c>
      <c r="AG786" s="15">
        <f t="shared" si="240"/>
        <v>629.44000000000005</v>
      </c>
      <c r="AH786" s="74">
        <v>25</v>
      </c>
      <c r="AI786" s="304"/>
      <c r="AJ786" s="304">
        <f t="shared" si="241"/>
        <v>8.1451060917179907E-2</v>
      </c>
      <c r="AK786" s="106"/>
      <c r="AL786" s="57">
        <f t="shared" si="246"/>
        <v>2.0499999999999998</v>
      </c>
      <c r="AM786" s="106">
        <f t="shared" si="242"/>
        <v>27.23</v>
      </c>
    </row>
    <row r="787" spans="1:39" x14ac:dyDescent="0.3">
      <c r="A787" s="51">
        <v>5</v>
      </c>
      <c r="B787" s="51" t="s">
        <v>15</v>
      </c>
      <c r="C787" s="50">
        <v>331</v>
      </c>
      <c r="D787" s="51" t="s">
        <v>18</v>
      </c>
      <c r="E787" s="51"/>
      <c r="F787" s="51">
        <v>13260</v>
      </c>
      <c r="G787" s="71" t="s">
        <v>576</v>
      </c>
      <c r="H787" s="313">
        <v>11</v>
      </c>
      <c r="I787" s="74" t="s">
        <v>644</v>
      </c>
      <c r="J787" s="53">
        <v>43343</v>
      </c>
      <c r="K787" s="1">
        <v>2018</v>
      </c>
      <c r="L787" s="51">
        <v>8</v>
      </c>
      <c r="M787" s="52">
        <v>1281.47</v>
      </c>
      <c r="N787" s="47">
        <v>274.73</v>
      </c>
      <c r="O787" s="4"/>
      <c r="P787" s="52">
        <v>1556.2</v>
      </c>
      <c r="Q787" s="49">
        <v>0</v>
      </c>
      <c r="R787" s="52">
        <f t="shared" si="235"/>
        <v>1556.2</v>
      </c>
      <c r="S787" s="51">
        <v>50</v>
      </c>
      <c r="T787" s="99">
        <f t="shared" si="236"/>
        <v>1.0814510609171799</v>
      </c>
      <c r="U787" s="98">
        <f t="shared" si="243"/>
        <v>33.65908281998631</v>
      </c>
      <c r="V787" s="98">
        <f t="shared" si="237"/>
        <v>1522.5409171800138</v>
      </c>
      <c r="W787" s="98">
        <f t="shared" si="244"/>
        <v>31.124000000000002</v>
      </c>
      <c r="X787" s="48" t="s">
        <v>241</v>
      </c>
      <c r="Y787" s="104" t="s">
        <v>552</v>
      </c>
      <c r="AA787" s="57"/>
      <c r="AB787" s="57"/>
      <c r="AC787" s="57">
        <f t="shared" si="238"/>
        <v>1556.2</v>
      </c>
      <c r="AD787" s="57">
        <f t="shared" si="245"/>
        <v>2.54</v>
      </c>
      <c r="AE787" s="57"/>
      <c r="AF787" s="57">
        <f t="shared" si="239"/>
        <v>1556.2</v>
      </c>
      <c r="AG787" s="15">
        <f t="shared" si="240"/>
        <v>1556.2</v>
      </c>
      <c r="AH787" s="74">
        <v>25</v>
      </c>
      <c r="AI787" s="304"/>
      <c r="AJ787" s="304">
        <f t="shared" si="241"/>
        <v>8.1451060917179907E-2</v>
      </c>
      <c r="AK787" s="106"/>
      <c r="AL787" s="57">
        <f t="shared" si="246"/>
        <v>5.07</v>
      </c>
      <c r="AM787" s="106">
        <f t="shared" si="242"/>
        <v>67.319999999999993</v>
      </c>
    </row>
    <row r="788" spans="1:39" x14ac:dyDescent="0.3">
      <c r="A788" s="51">
        <v>5</v>
      </c>
      <c r="B788" s="51" t="s">
        <v>15</v>
      </c>
      <c r="C788" s="50">
        <v>331</v>
      </c>
      <c r="D788" s="51" t="s">
        <v>18</v>
      </c>
      <c r="E788" s="51"/>
      <c r="F788" s="51">
        <v>13260</v>
      </c>
      <c r="G788" s="71" t="s">
        <v>576</v>
      </c>
      <c r="H788" s="313">
        <v>20</v>
      </c>
      <c r="I788" s="74" t="s">
        <v>645</v>
      </c>
      <c r="J788" s="53">
        <v>43343</v>
      </c>
      <c r="K788" s="1">
        <v>2018</v>
      </c>
      <c r="L788" s="51">
        <v>8</v>
      </c>
      <c r="M788" s="52">
        <v>1391.5</v>
      </c>
      <c r="N788" s="47">
        <v>298.31</v>
      </c>
      <c r="O788" s="4"/>
      <c r="P788" s="52">
        <v>1689.81</v>
      </c>
      <c r="Q788" s="49">
        <v>0</v>
      </c>
      <c r="R788" s="52">
        <f t="shared" si="235"/>
        <v>1689.81</v>
      </c>
      <c r="S788" s="51">
        <v>50</v>
      </c>
      <c r="T788" s="99">
        <f t="shared" si="236"/>
        <v>1.0814510609171799</v>
      </c>
      <c r="U788" s="98">
        <f t="shared" si="243"/>
        <v>36.548936344969192</v>
      </c>
      <c r="V788" s="98">
        <f t="shared" si="237"/>
        <v>1653.2610636550307</v>
      </c>
      <c r="W788" s="98">
        <f t="shared" si="244"/>
        <v>33.796199999999999</v>
      </c>
      <c r="X788" s="48" t="s">
        <v>240</v>
      </c>
      <c r="Y788" s="104" t="s">
        <v>552</v>
      </c>
      <c r="AA788" s="57"/>
      <c r="AB788" s="57"/>
      <c r="AC788" s="57">
        <f t="shared" si="238"/>
        <v>1689.81</v>
      </c>
      <c r="AD788" s="57">
        <f t="shared" si="245"/>
        <v>2.75</v>
      </c>
      <c r="AE788" s="57"/>
      <c r="AF788" s="57">
        <f t="shared" si="239"/>
        <v>1689.81</v>
      </c>
      <c r="AG788" s="15">
        <f t="shared" si="240"/>
        <v>1689.81</v>
      </c>
      <c r="AH788" s="74">
        <v>25</v>
      </c>
      <c r="AI788" s="304"/>
      <c r="AJ788" s="304">
        <f t="shared" si="241"/>
        <v>8.1451060917179907E-2</v>
      </c>
      <c r="AK788" s="106"/>
      <c r="AL788" s="57">
        <f t="shared" si="246"/>
        <v>5.51</v>
      </c>
      <c r="AM788" s="106">
        <f t="shared" si="242"/>
        <v>73.099999999999994</v>
      </c>
    </row>
    <row r="789" spans="1:39" x14ac:dyDescent="0.3">
      <c r="A789" s="51">
        <v>5</v>
      </c>
      <c r="B789" s="51" t="s">
        <v>15</v>
      </c>
      <c r="C789" s="50">
        <v>331</v>
      </c>
      <c r="D789" s="51" t="s">
        <v>18</v>
      </c>
      <c r="E789" s="51"/>
      <c r="F789" s="51">
        <v>13260</v>
      </c>
      <c r="G789" s="71" t="s">
        <v>587</v>
      </c>
      <c r="H789" s="312">
        <v>24</v>
      </c>
      <c r="I789" t="s">
        <v>624</v>
      </c>
      <c r="J789" s="53">
        <v>43343</v>
      </c>
      <c r="K789" s="1">
        <v>2018</v>
      </c>
      <c r="L789" s="51">
        <v>8</v>
      </c>
      <c r="M789" s="52">
        <v>414.04</v>
      </c>
      <c r="N789" s="47">
        <v>88.76</v>
      </c>
      <c r="O789" s="4"/>
      <c r="P789" s="52">
        <v>502.8</v>
      </c>
      <c r="Q789" s="49">
        <v>0</v>
      </c>
      <c r="R789" s="52">
        <f t="shared" si="235"/>
        <v>502.8</v>
      </c>
      <c r="S789" s="51">
        <v>50</v>
      </c>
      <c r="T789" s="99">
        <f t="shared" si="236"/>
        <v>1.0814510609171799</v>
      </c>
      <c r="U789" s="98">
        <f t="shared" si="243"/>
        <v>10.875071868583161</v>
      </c>
      <c r="V789" s="98">
        <f t="shared" si="237"/>
        <v>491.92492813141683</v>
      </c>
      <c r="W789" s="98">
        <f t="shared" si="244"/>
        <v>10.056000000000001</v>
      </c>
      <c r="X789" s="48" t="s">
        <v>241</v>
      </c>
      <c r="Y789" s="104" t="s">
        <v>552</v>
      </c>
      <c r="AA789" s="57"/>
      <c r="AB789" s="57"/>
      <c r="AC789" s="57">
        <f t="shared" si="238"/>
        <v>502.8</v>
      </c>
      <c r="AD789" s="57">
        <f t="shared" si="245"/>
        <v>0.82</v>
      </c>
      <c r="AE789" s="57"/>
      <c r="AF789" s="57">
        <f t="shared" si="239"/>
        <v>502.8</v>
      </c>
      <c r="AG789" s="15">
        <f t="shared" si="240"/>
        <v>502.8</v>
      </c>
      <c r="AH789" s="74">
        <v>25</v>
      </c>
      <c r="AI789" s="304"/>
      <c r="AJ789" s="304">
        <f t="shared" si="241"/>
        <v>8.1451060917179907E-2</v>
      </c>
      <c r="AK789" s="106"/>
      <c r="AL789" s="57">
        <f t="shared" si="246"/>
        <v>1.64</v>
      </c>
      <c r="AM789" s="106">
        <f t="shared" si="242"/>
        <v>21.75</v>
      </c>
    </row>
    <row r="790" spans="1:39" x14ac:dyDescent="0.3">
      <c r="A790" s="51">
        <v>5</v>
      </c>
      <c r="B790" s="51" t="s">
        <v>15</v>
      </c>
      <c r="C790" s="50">
        <v>331</v>
      </c>
      <c r="D790" s="51" t="s">
        <v>18</v>
      </c>
      <c r="E790" s="51"/>
      <c r="F790" s="51">
        <v>13260</v>
      </c>
      <c r="G790" s="71" t="s">
        <v>592</v>
      </c>
      <c r="H790" s="313">
        <v>30</v>
      </c>
      <c r="I790" t="s">
        <v>626</v>
      </c>
      <c r="J790" s="53">
        <v>43343</v>
      </c>
      <c r="K790" s="1">
        <v>2018</v>
      </c>
      <c r="L790" s="51">
        <v>8</v>
      </c>
      <c r="M790" s="52">
        <v>2076.87</v>
      </c>
      <c r="N790" s="47">
        <v>445.25</v>
      </c>
      <c r="O790" s="4"/>
      <c r="P790" s="52">
        <v>2522.12</v>
      </c>
      <c r="Q790" s="49">
        <v>0</v>
      </c>
      <c r="R790" s="52">
        <f t="shared" si="235"/>
        <v>2522.12</v>
      </c>
      <c r="S790" s="51">
        <v>50</v>
      </c>
      <c r="T790" s="99">
        <f t="shared" si="236"/>
        <v>1.0814510609171799</v>
      </c>
      <c r="U790" s="98">
        <f t="shared" si="243"/>
        <v>54.550986995208753</v>
      </c>
      <c r="V790" s="98">
        <f t="shared" si="237"/>
        <v>2467.569013004791</v>
      </c>
      <c r="W790" s="98">
        <f t="shared" si="244"/>
        <v>50.442399999999999</v>
      </c>
      <c r="X790" s="48" t="s">
        <v>243</v>
      </c>
      <c r="Y790" s="104" t="s">
        <v>552</v>
      </c>
      <c r="AA790" s="57"/>
      <c r="AB790" s="57"/>
      <c r="AC790" s="57">
        <f t="shared" si="238"/>
        <v>2522.12</v>
      </c>
      <c r="AD790" s="57">
        <f t="shared" si="245"/>
        <v>4.1100000000000003</v>
      </c>
      <c r="AE790" s="57"/>
      <c r="AF790" s="57">
        <f t="shared" si="239"/>
        <v>2522.12</v>
      </c>
      <c r="AG790" s="15">
        <f t="shared" si="240"/>
        <v>2522.12</v>
      </c>
      <c r="AH790" s="74">
        <v>25</v>
      </c>
      <c r="AI790" s="304"/>
      <c r="AJ790" s="304">
        <f t="shared" si="241"/>
        <v>8.1451060917179907E-2</v>
      </c>
      <c r="AK790" s="106"/>
      <c r="AL790" s="57">
        <f t="shared" si="246"/>
        <v>8.2200000000000006</v>
      </c>
      <c r="AM790" s="106">
        <f t="shared" si="242"/>
        <v>109.1</v>
      </c>
    </row>
    <row r="791" spans="1:39" x14ac:dyDescent="0.3">
      <c r="A791" s="51">
        <v>5</v>
      </c>
      <c r="B791" s="51" t="s">
        <v>15</v>
      </c>
      <c r="C791" s="5">
        <v>331</v>
      </c>
      <c r="D791" s="51" t="s">
        <v>18</v>
      </c>
      <c r="E791" s="51"/>
      <c r="F791" s="51">
        <v>13260</v>
      </c>
      <c r="G791" s="71" t="s">
        <v>581</v>
      </c>
      <c r="H791" s="312">
        <v>16</v>
      </c>
      <c r="I791" t="s">
        <v>605</v>
      </c>
      <c r="J791" s="53">
        <v>43358</v>
      </c>
      <c r="K791" s="47">
        <v>2018</v>
      </c>
      <c r="L791" s="27" t="s">
        <v>547</v>
      </c>
      <c r="M791" s="52">
        <v>261.29000000000002</v>
      </c>
      <c r="N791" s="28">
        <v>66.09</v>
      </c>
      <c r="O791" s="49"/>
      <c r="P791" s="49">
        <v>327.38</v>
      </c>
      <c r="Q791" s="52">
        <v>0</v>
      </c>
      <c r="R791" s="52">
        <f t="shared" si="235"/>
        <v>327.38</v>
      </c>
      <c r="S791" s="51">
        <v>50</v>
      </c>
      <c r="T791" s="99">
        <f t="shared" si="236"/>
        <v>1.0403832991101984</v>
      </c>
      <c r="U791" s="98">
        <f t="shared" si="243"/>
        <v>6.812013689253936</v>
      </c>
      <c r="V791" s="98">
        <f t="shared" si="237"/>
        <v>320.56798631074605</v>
      </c>
      <c r="W791" s="98">
        <f t="shared" si="244"/>
        <v>6.5476000000000001</v>
      </c>
      <c r="X791" s="52" t="s">
        <v>58</v>
      </c>
      <c r="Y791" s="15"/>
      <c r="AA791" s="57"/>
      <c r="AB791" s="57"/>
      <c r="AC791" s="57">
        <f t="shared" si="238"/>
        <v>327.38</v>
      </c>
      <c r="AD791" s="57">
        <f t="shared" si="245"/>
        <v>0.26</v>
      </c>
      <c r="AE791" s="57"/>
      <c r="AF791" s="57">
        <f t="shared" si="239"/>
        <v>327.38</v>
      </c>
      <c r="AG791" s="15">
        <f t="shared" si="240"/>
        <v>327.38</v>
      </c>
      <c r="AH791" s="74">
        <v>25</v>
      </c>
      <c r="AI791" s="304"/>
      <c r="AJ791" s="304">
        <f t="shared" si="241"/>
        <v>4.0383299110198445E-2</v>
      </c>
      <c r="AK791" s="106"/>
      <c r="AL791" s="57">
        <f t="shared" si="246"/>
        <v>0.53</v>
      </c>
      <c r="AM791" s="106">
        <f t="shared" si="242"/>
        <v>13.62</v>
      </c>
    </row>
    <row r="792" spans="1:39" x14ac:dyDescent="0.3">
      <c r="A792" s="51">
        <v>5</v>
      </c>
      <c r="B792" s="51" t="s">
        <v>15</v>
      </c>
      <c r="C792" s="5">
        <v>331</v>
      </c>
      <c r="D792" s="51" t="s">
        <v>18</v>
      </c>
      <c r="E792" s="51"/>
      <c r="F792" s="51">
        <v>13260</v>
      </c>
      <c r="G792" s="71" t="s">
        <v>581</v>
      </c>
      <c r="H792" s="312">
        <v>16</v>
      </c>
      <c r="I792" t="s">
        <v>605</v>
      </c>
      <c r="J792" s="53">
        <v>43358</v>
      </c>
      <c r="K792" s="47">
        <v>2018</v>
      </c>
      <c r="L792" s="27" t="s">
        <v>547</v>
      </c>
      <c r="M792" s="52">
        <v>306.81</v>
      </c>
      <c r="N792" s="28">
        <v>77.59</v>
      </c>
      <c r="O792" s="49"/>
      <c r="P792" s="49">
        <v>384.4</v>
      </c>
      <c r="Q792" s="52">
        <v>0</v>
      </c>
      <c r="R792" s="52">
        <f t="shared" si="235"/>
        <v>384.4</v>
      </c>
      <c r="S792" s="51">
        <v>50</v>
      </c>
      <c r="T792" s="99">
        <f t="shared" si="236"/>
        <v>1.0403832991101984</v>
      </c>
      <c r="U792" s="98">
        <f t="shared" si="243"/>
        <v>7.9984668035592055</v>
      </c>
      <c r="V792" s="98">
        <f t="shared" si="237"/>
        <v>376.40153319644077</v>
      </c>
      <c r="W792" s="98">
        <f t="shared" si="244"/>
        <v>7.6879999999999997</v>
      </c>
      <c r="X792" s="52" t="s">
        <v>59</v>
      </c>
      <c r="Y792" s="15"/>
      <c r="AA792" s="57"/>
      <c r="AB792" s="57"/>
      <c r="AC792" s="57">
        <f t="shared" si="238"/>
        <v>384.4</v>
      </c>
      <c r="AD792" s="57">
        <f t="shared" si="245"/>
        <v>0.31</v>
      </c>
      <c r="AE792" s="57"/>
      <c r="AF792" s="57">
        <f t="shared" si="239"/>
        <v>384.4</v>
      </c>
      <c r="AG792" s="15">
        <f t="shared" si="240"/>
        <v>384.4</v>
      </c>
      <c r="AH792" s="74">
        <v>25</v>
      </c>
      <c r="AI792" s="304"/>
      <c r="AJ792" s="304">
        <f t="shared" si="241"/>
        <v>4.0383299110198445E-2</v>
      </c>
      <c r="AK792" s="106"/>
      <c r="AL792" s="57">
        <f t="shared" si="246"/>
        <v>0.62</v>
      </c>
      <c r="AM792" s="106">
        <f t="shared" si="242"/>
        <v>16</v>
      </c>
    </row>
    <row r="793" spans="1:39" x14ac:dyDescent="0.3">
      <c r="A793" s="51">
        <v>5</v>
      </c>
      <c r="B793" s="51" t="s">
        <v>15</v>
      </c>
      <c r="C793" s="5">
        <v>331</v>
      </c>
      <c r="D793" s="51" t="s">
        <v>18</v>
      </c>
      <c r="E793" s="4"/>
      <c r="F793" s="51">
        <v>13260</v>
      </c>
      <c r="G793" s="71" t="s">
        <v>576</v>
      </c>
      <c r="H793" s="312">
        <v>11</v>
      </c>
      <c r="I793" s="74" t="s">
        <v>644</v>
      </c>
      <c r="J793" s="53">
        <v>43373</v>
      </c>
      <c r="K793" s="47">
        <v>2018</v>
      </c>
      <c r="L793" s="27" t="s">
        <v>547</v>
      </c>
      <c r="M793" s="52">
        <v>1655</v>
      </c>
      <c r="N793" s="28">
        <v>418.57</v>
      </c>
      <c r="O793" s="49"/>
      <c r="P793" s="49">
        <v>2073.5700000000002</v>
      </c>
      <c r="Q793" s="52">
        <v>0</v>
      </c>
      <c r="R793" s="52">
        <f t="shared" si="235"/>
        <v>2073.5700000000002</v>
      </c>
      <c r="S793" s="51">
        <v>50</v>
      </c>
      <c r="T793" s="99">
        <f t="shared" si="236"/>
        <v>0.99931553730321698</v>
      </c>
      <c r="U793" s="98">
        <f t="shared" si="243"/>
        <v>41.443014373716636</v>
      </c>
      <c r="V793" s="98">
        <f t="shared" si="237"/>
        <v>2032.1269856262836</v>
      </c>
      <c r="W793" s="98">
        <f t="shared" si="244"/>
        <v>41.471400000000003</v>
      </c>
      <c r="X793" s="52" t="s">
        <v>61</v>
      </c>
      <c r="Y793" s="15"/>
      <c r="AA793" s="57"/>
      <c r="AB793" s="57"/>
      <c r="AC793" s="57">
        <f t="shared" si="238"/>
        <v>2073.5700000000002</v>
      </c>
      <c r="AD793" s="57">
        <f t="shared" si="245"/>
        <v>-0.03</v>
      </c>
      <c r="AE793" s="57"/>
      <c r="AF793" s="57">
        <f t="shared" si="239"/>
        <v>2073.5700000000002</v>
      </c>
      <c r="AG793" s="15">
        <f t="shared" si="240"/>
        <v>2073.5700000000002</v>
      </c>
      <c r="AH793" s="74">
        <v>25</v>
      </c>
      <c r="AI793" s="304"/>
      <c r="AJ793" s="304">
        <f t="shared" si="241"/>
        <v>-6.8446269678301697E-4</v>
      </c>
      <c r="AK793" s="106"/>
      <c r="AL793" s="57">
        <f t="shared" si="246"/>
        <v>-0.06</v>
      </c>
      <c r="AM793" s="106">
        <f>ROUND(AG793/AH793*0.5*0.75,2)</f>
        <v>31.1</v>
      </c>
    </row>
    <row r="794" spans="1:39" x14ac:dyDescent="0.3">
      <c r="A794" s="51">
        <v>5</v>
      </c>
      <c r="B794" s="51" t="s">
        <v>15</v>
      </c>
      <c r="C794" s="5">
        <v>331</v>
      </c>
      <c r="D794" s="51" t="s">
        <v>18</v>
      </c>
      <c r="E794" s="4"/>
      <c r="F794" s="51">
        <v>13260</v>
      </c>
      <c r="G794" s="71" t="s">
        <v>576</v>
      </c>
      <c r="H794" s="312">
        <v>11</v>
      </c>
      <c r="I794" s="74" t="s">
        <v>644</v>
      </c>
      <c r="J794" s="53">
        <v>43373</v>
      </c>
      <c r="K794" s="47">
        <v>2018</v>
      </c>
      <c r="L794" s="27" t="s">
        <v>547</v>
      </c>
      <c r="M794" s="52">
        <v>2340.54</v>
      </c>
      <c r="N794" s="28">
        <v>591.96</v>
      </c>
      <c r="O794" s="49"/>
      <c r="P794" s="49">
        <v>2932.5</v>
      </c>
      <c r="Q794" s="52">
        <v>0</v>
      </c>
      <c r="R794" s="52">
        <f t="shared" si="235"/>
        <v>2932.5</v>
      </c>
      <c r="S794" s="51">
        <v>50</v>
      </c>
      <c r="T794" s="99">
        <f t="shared" si="236"/>
        <v>0.99931553730321698</v>
      </c>
      <c r="U794" s="98">
        <f t="shared" si="243"/>
        <v>58.609856262833674</v>
      </c>
      <c r="V794" s="98">
        <f t="shared" si="237"/>
        <v>2873.8901437371665</v>
      </c>
      <c r="W794" s="98">
        <f t="shared" si="244"/>
        <v>58.65</v>
      </c>
      <c r="X794" s="52" t="s">
        <v>61</v>
      </c>
      <c r="Y794" s="15"/>
      <c r="AA794" s="57"/>
      <c r="AB794" s="57"/>
      <c r="AC794" s="57">
        <f t="shared" si="238"/>
        <v>2932.5</v>
      </c>
      <c r="AD794" s="57">
        <f t="shared" si="245"/>
        <v>-0.04</v>
      </c>
      <c r="AE794" s="57"/>
      <c r="AF794" s="57">
        <f t="shared" si="239"/>
        <v>2932.5</v>
      </c>
      <c r="AG794" s="15">
        <f t="shared" si="240"/>
        <v>2932.5</v>
      </c>
      <c r="AH794" s="74">
        <v>25</v>
      </c>
      <c r="AI794" s="304"/>
      <c r="AJ794" s="304">
        <f t="shared" si="241"/>
        <v>-6.8446269678301697E-4</v>
      </c>
      <c r="AK794" s="106"/>
      <c r="AL794" s="57">
        <f t="shared" si="246"/>
        <v>-0.08</v>
      </c>
      <c r="AM794" s="106">
        <f t="shared" ref="AM794:AM857" si="247">ROUND(AG794/AH794*0.5*0.75,2)</f>
        <v>43.99</v>
      </c>
    </row>
    <row r="795" spans="1:39" x14ac:dyDescent="0.3">
      <c r="A795" s="51">
        <v>5</v>
      </c>
      <c r="B795" s="51" t="s">
        <v>15</v>
      </c>
      <c r="C795" s="5">
        <v>331</v>
      </c>
      <c r="D795" s="51" t="s">
        <v>18</v>
      </c>
      <c r="E795" s="51"/>
      <c r="F795" s="51">
        <v>13260</v>
      </c>
      <c r="G795" s="71" t="s">
        <v>581</v>
      </c>
      <c r="H795" s="312">
        <v>16</v>
      </c>
      <c r="I795" t="s">
        <v>605</v>
      </c>
      <c r="J795" s="53">
        <v>43373</v>
      </c>
      <c r="K795" s="47">
        <v>2018</v>
      </c>
      <c r="L795" s="27" t="s">
        <v>547</v>
      </c>
      <c r="M795" s="52">
        <v>7280.18</v>
      </c>
      <c r="N795" s="28">
        <v>1841.26</v>
      </c>
      <c r="O795" s="49"/>
      <c r="P795" s="49">
        <v>9121.44</v>
      </c>
      <c r="Q795" s="52">
        <v>0</v>
      </c>
      <c r="R795" s="52">
        <f t="shared" si="235"/>
        <v>9121.44</v>
      </c>
      <c r="S795" s="51">
        <v>50</v>
      </c>
      <c r="T795" s="99">
        <f t="shared" si="236"/>
        <v>0.99931553730321698</v>
      </c>
      <c r="U795" s="98">
        <f t="shared" si="243"/>
        <v>182.30393429158113</v>
      </c>
      <c r="V795" s="98">
        <f t="shared" si="237"/>
        <v>8939.1360657084188</v>
      </c>
      <c r="W795" s="98">
        <f t="shared" si="244"/>
        <v>182.42880000000002</v>
      </c>
      <c r="X795" s="52" t="s">
        <v>60</v>
      </c>
      <c r="Y795" s="15"/>
      <c r="AA795" s="57"/>
      <c r="AB795" s="57"/>
      <c r="AC795" s="57">
        <f t="shared" si="238"/>
        <v>9121.44</v>
      </c>
      <c r="AD795" s="57">
        <f t="shared" si="245"/>
        <v>-0.12</v>
      </c>
      <c r="AE795" s="57"/>
      <c r="AF795" s="57">
        <f t="shared" si="239"/>
        <v>9121.44</v>
      </c>
      <c r="AG795" s="15">
        <f t="shared" si="240"/>
        <v>9121.44</v>
      </c>
      <c r="AH795" s="74">
        <v>25</v>
      </c>
      <c r="AI795" s="304"/>
      <c r="AJ795" s="304">
        <f t="shared" si="241"/>
        <v>-6.8446269678301697E-4</v>
      </c>
      <c r="AK795" s="106"/>
      <c r="AL795" s="57">
        <f t="shared" si="246"/>
        <v>-0.25</v>
      </c>
      <c r="AM795" s="106">
        <f t="shared" si="247"/>
        <v>136.82</v>
      </c>
    </row>
    <row r="796" spans="1:39" x14ac:dyDescent="0.3">
      <c r="A796" s="51">
        <v>5</v>
      </c>
      <c r="B796" s="51" t="s">
        <v>15</v>
      </c>
      <c r="C796" s="5">
        <v>331</v>
      </c>
      <c r="D796" s="51" t="s">
        <v>18</v>
      </c>
      <c r="E796" s="51"/>
      <c r="F796" s="51">
        <v>13260</v>
      </c>
      <c r="G796" s="71" t="s">
        <v>591</v>
      </c>
      <c r="H796" s="313">
        <v>28</v>
      </c>
      <c r="I796" s="84" t="s">
        <v>643</v>
      </c>
      <c r="J796" s="53">
        <v>43404</v>
      </c>
      <c r="K796" s="47">
        <v>2018</v>
      </c>
      <c r="L796" s="27" t="s">
        <v>544</v>
      </c>
      <c r="M796" s="52">
        <v>600</v>
      </c>
      <c r="N796" s="28">
        <v>151.75</v>
      </c>
      <c r="O796" s="49"/>
      <c r="P796" s="49">
        <v>751.75</v>
      </c>
      <c r="Q796" s="52">
        <v>0</v>
      </c>
      <c r="R796" s="52">
        <f t="shared" si="235"/>
        <v>751.75</v>
      </c>
      <c r="S796" s="51">
        <v>50</v>
      </c>
      <c r="T796" s="99">
        <f t="shared" si="236"/>
        <v>0.91444216290212188</v>
      </c>
      <c r="U796" s="98">
        <f t="shared" si="243"/>
        <v>13.748637919233401</v>
      </c>
      <c r="V796" s="98">
        <f t="shared" si="237"/>
        <v>738.00136208076663</v>
      </c>
      <c r="W796" s="98">
        <f t="shared" si="244"/>
        <v>15.035</v>
      </c>
      <c r="X796" s="52" t="s">
        <v>62</v>
      </c>
      <c r="Y796" s="15"/>
      <c r="AA796" s="57"/>
      <c r="AB796" s="57"/>
      <c r="AC796" s="57"/>
      <c r="AD796" s="57">
        <f t="shared" si="245"/>
        <v>0</v>
      </c>
      <c r="AE796" s="57"/>
      <c r="AF796" s="57"/>
      <c r="AG796" s="15">
        <f t="shared" si="240"/>
        <v>751.75</v>
      </c>
      <c r="AH796" s="74">
        <v>25</v>
      </c>
      <c r="AI796" s="304"/>
      <c r="AJ796" s="304"/>
      <c r="AK796" s="106"/>
      <c r="AL796" s="57">
        <f t="shared" si="246"/>
        <v>0</v>
      </c>
      <c r="AM796" s="106">
        <f t="shared" si="247"/>
        <v>11.28</v>
      </c>
    </row>
    <row r="797" spans="1:39" x14ac:dyDescent="0.3">
      <c r="A797" s="51">
        <v>5</v>
      </c>
      <c r="B797" s="51" t="s">
        <v>15</v>
      </c>
      <c r="C797" s="5">
        <v>331</v>
      </c>
      <c r="D797" s="51" t="s">
        <v>18</v>
      </c>
      <c r="E797" s="51"/>
      <c r="F797" s="51">
        <v>13260</v>
      </c>
      <c r="G797" s="71" t="s">
        <v>575</v>
      </c>
      <c r="H797" s="312">
        <v>8</v>
      </c>
      <c r="I797" t="s">
        <v>604</v>
      </c>
      <c r="J797" s="53">
        <v>43423</v>
      </c>
      <c r="K797" s="47">
        <v>2018</v>
      </c>
      <c r="L797" s="27" t="s">
        <v>548</v>
      </c>
      <c r="M797" s="52">
        <v>935.36</v>
      </c>
      <c r="N797" s="28">
        <v>236.57</v>
      </c>
      <c r="O797" s="49"/>
      <c r="P797" s="49">
        <v>1171.93</v>
      </c>
      <c r="Q797" s="52">
        <v>0</v>
      </c>
      <c r="R797" s="52">
        <f t="shared" si="235"/>
        <v>1171.93</v>
      </c>
      <c r="S797" s="51">
        <v>50</v>
      </c>
      <c r="T797" s="99">
        <f t="shared" si="236"/>
        <v>0.86242299794661192</v>
      </c>
      <c r="U797" s="98">
        <f t="shared" si="243"/>
        <v>20.213987679671458</v>
      </c>
      <c r="V797" s="98">
        <f t="shared" si="237"/>
        <v>1151.7160123203287</v>
      </c>
      <c r="W797" s="98">
        <f t="shared" si="244"/>
        <v>23.438600000000001</v>
      </c>
      <c r="X797" s="52" t="s">
        <v>63</v>
      </c>
      <c r="Y797" s="15"/>
      <c r="AA797" s="57"/>
      <c r="AB797" s="57"/>
      <c r="AC797" s="57"/>
      <c r="AD797" s="57">
        <f t="shared" si="245"/>
        <v>0</v>
      </c>
      <c r="AE797" s="57"/>
      <c r="AF797" s="57"/>
      <c r="AG797" s="15">
        <f t="shared" si="240"/>
        <v>1171.93</v>
      </c>
      <c r="AH797" s="74">
        <v>25</v>
      </c>
      <c r="AI797" s="304"/>
      <c r="AJ797" s="304"/>
      <c r="AK797" s="106"/>
      <c r="AL797" s="57">
        <f t="shared" si="246"/>
        <v>0</v>
      </c>
      <c r="AM797" s="106">
        <f t="shared" si="247"/>
        <v>17.579999999999998</v>
      </c>
    </row>
    <row r="798" spans="1:39" x14ac:dyDescent="0.3">
      <c r="A798" s="51">
        <v>5</v>
      </c>
      <c r="B798" s="51" t="s">
        <v>15</v>
      </c>
      <c r="C798" s="5">
        <v>331</v>
      </c>
      <c r="D798" s="51" t="s">
        <v>18</v>
      </c>
      <c r="E798" s="4"/>
      <c r="F798" s="51">
        <v>13260</v>
      </c>
      <c r="G798" s="71" t="s">
        <v>582</v>
      </c>
      <c r="H798" s="312">
        <v>17</v>
      </c>
      <c r="I798" t="s">
        <v>619</v>
      </c>
      <c r="J798" s="53">
        <v>43434</v>
      </c>
      <c r="K798" s="47">
        <v>2018</v>
      </c>
      <c r="L798" s="27" t="s">
        <v>548</v>
      </c>
      <c r="M798" s="52">
        <v>2643.16</v>
      </c>
      <c r="N798" s="28">
        <v>668.5</v>
      </c>
      <c r="O798" s="49"/>
      <c r="P798" s="49">
        <v>3311.66</v>
      </c>
      <c r="Q798" s="52">
        <v>0</v>
      </c>
      <c r="R798" s="52">
        <f t="shared" si="235"/>
        <v>3311.66</v>
      </c>
      <c r="S798" s="51">
        <v>50</v>
      </c>
      <c r="T798" s="99">
        <f t="shared" si="236"/>
        <v>0.83230663928815884</v>
      </c>
      <c r="U798" s="98">
        <f t="shared" si="243"/>
        <v>55.126332101300477</v>
      </c>
      <c r="V798" s="98">
        <f t="shared" si="237"/>
        <v>3256.5336678986996</v>
      </c>
      <c r="W798" s="98">
        <f t="shared" si="244"/>
        <v>66.233199999999997</v>
      </c>
      <c r="X798" s="52" t="s">
        <v>67</v>
      </c>
      <c r="Y798" s="15"/>
      <c r="AA798" s="57"/>
      <c r="AB798" s="57"/>
      <c r="AC798" s="57"/>
      <c r="AD798" s="57">
        <f t="shared" si="245"/>
        <v>0</v>
      </c>
      <c r="AE798" s="57"/>
      <c r="AF798" s="57"/>
      <c r="AG798" s="15">
        <f t="shared" si="240"/>
        <v>3311.66</v>
      </c>
      <c r="AH798" s="74">
        <v>25</v>
      </c>
      <c r="AI798" s="304"/>
      <c r="AJ798" s="304"/>
      <c r="AK798" s="106"/>
      <c r="AL798" s="57">
        <f t="shared" si="246"/>
        <v>0</v>
      </c>
      <c r="AM798" s="106">
        <f t="shared" si="247"/>
        <v>49.67</v>
      </c>
    </row>
    <row r="799" spans="1:39" x14ac:dyDescent="0.3">
      <c r="A799" s="51">
        <v>5</v>
      </c>
      <c r="B799" s="51" t="s">
        <v>15</v>
      </c>
      <c r="C799" s="5">
        <v>331</v>
      </c>
      <c r="D799" s="51" t="s">
        <v>18</v>
      </c>
      <c r="E799" s="4"/>
      <c r="F799" s="51">
        <v>13260</v>
      </c>
      <c r="G799" s="71" t="s">
        <v>591</v>
      </c>
      <c r="H799" s="313">
        <v>28</v>
      </c>
      <c r="I799" s="84" t="s">
        <v>643</v>
      </c>
      <c r="J799" s="53">
        <v>43434</v>
      </c>
      <c r="K799" s="47">
        <v>2018</v>
      </c>
      <c r="L799" s="27" t="s">
        <v>548</v>
      </c>
      <c r="M799" s="52">
        <v>802.86</v>
      </c>
      <c r="N799" s="28">
        <v>203.06</v>
      </c>
      <c r="O799" s="49"/>
      <c r="P799" s="49">
        <v>1005.9200000000001</v>
      </c>
      <c r="Q799" s="52">
        <v>0</v>
      </c>
      <c r="R799" s="52">
        <f t="shared" si="235"/>
        <v>1005.9200000000001</v>
      </c>
      <c r="S799" s="51">
        <v>50</v>
      </c>
      <c r="T799" s="99">
        <f t="shared" si="236"/>
        <v>0.83230663928815884</v>
      </c>
      <c r="U799" s="98">
        <f t="shared" si="243"/>
        <v>16.744677891854895</v>
      </c>
      <c r="V799" s="98">
        <f t="shared" si="237"/>
        <v>989.17532210814522</v>
      </c>
      <c r="W799" s="98">
        <f t="shared" si="244"/>
        <v>20.118400000000001</v>
      </c>
      <c r="X799" s="52" t="s">
        <v>66</v>
      </c>
      <c r="Y799" s="15"/>
      <c r="AA799" s="57"/>
      <c r="AB799" s="57"/>
      <c r="AC799" s="57"/>
      <c r="AD799" s="57">
        <f t="shared" si="245"/>
        <v>0</v>
      </c>
      <c r="AE799" s="57"/>
      <c r="AF799" s="57"/>
      <c r="AG799" s="15">
        <f t="shared" si="240"/>
        <v>1005.9200000000001</v>
      </c>
      <c r="AH799" s="74">
        <v>25</v>
      </c>
      <c r="AI799" s="304"/>
      <c r="AJ799" s="304"/>
      <c r="AK799" s="106"/>
      <c r="AL799" s="57">
        <f t="shared" si="246"/>
        <v>0</v>
      </c>
      <c r="AM799" s="106">
        <f t="shared" si="247"/>
        <v>15.09</v>
      </c>
    </row>
    <row r="800" spans="1:39" x14ac:dyDescent="0.3">
      <c r="A800" s="51">
        <v>5</v>
      </c>
      <c r="B800" s="51" t="s">
        <v>15</v>
      </c>
      <c r="C800" s="5">
        <v>331</v>
      </c>
      <c r="D800" s="51" t="s">
        <v>18</v>
      </c>
      <c r="E800" s="51"/>
      <c r="F800" s="51">
        <v>13260</v>
      </c>
      <c r="G800" s="71" t="s">
        <v>596</v>
      </c>
      <c r="H800" s="312">
        <v>36</v>
      </c>
      <c r="I800" t="s">
        <v>629</v>
      </c>
      <c r="J800" s="53">
        <v>43434</v>
      </c>
      <c r="K800" s="47">
        <v>2018</v>
      </c>
      <c r="L800" s="27" t="s">
        <v>548</v>
      </c>
      <c r="M800" s="52">
        <v>1955.89</v>
      </c>
      <c r="N800" s="28">
        <v>494.68</v>
      </c>
      <c r="O800" s="49"/>
      <c r="P800" s="49">
        <v>2450.5700000000002</v>
      </c>
      <c r="Q800" s="52">
        <v>0</v>
      </c>
      <c r="R800" s="52">
        <f t="shared" si="235"/>
        <v>2450.5700000000002</v>
      </c>
      <c r="S800" s="51">
        <v>50</v>
      </c>
      <c r="T800" s="99">
        <f t="shared" si="236"/>
        <v>0.83230663928815884</v>
      </c>
      <c r="U800" s="98">
        <f t="shared" si="243"/>
        <v>40.792513620807675</v>
      </c>
      <c r="V800" s="98">
        <f t="shared" si="237"/>
        <v>2409.7774863791924</v>
      </c>
      <c r="W800" s="98">
        <f t="shared" si="244"/>
        <v>49.011400000000002</v>
      </c>
      <c r="X800" s="52" t="s">
        <v>64</v>
      </c>
      <c r="Y800" s="15"/>
      <c r="AA800" s="57"/>
      <c r="AB800" s="57"/>
      <c r="AC800" s="57"/>
      <c r="AD800" s="57">
        <f t="shared" si="245"/>
        <v>0</v>
      </c>
      <c r="AE800" s="57"/>
      <c r="AF800" s="57"/>
      <c r="AG800" s="15">
        <f t="shared" si="240"/>
        <v>2450.5700000000002</v>
      </c>
      <c r="AH800" s="74">
        <v>25</v>
      </c>
      <c r="AI800" s="304"/>
      <c r="AJ800" s="304"/>
      <c r="AK800" s="106"/>
      <c r="AL800" s="57">
        <f t="shared" si="246"/>
        <v>0</v>
      </c>
      <c r="AM800" s="106">
        <f t="shared" si="247"/>
        <v>36.76</v>
      </c>
    </row>
    <row r="801" spans="1:39" x14ac:dyDescent="0.3">
      <c r="A801" s="51">
        <v>5</v>
      </c>
      <c r="B801" s="51" t="s">
        <v>15</v>
      </c>
      <c r="C801" s="5">
        <v>331</v>
      </c>
      <c r="D801" s="51" t="s">
        <v>18</v>
      </c>
      <c r="E801" s="51"/>
      <c r="F801" s="51">
        <v>13260</v>
      </c>
      <c r="G801" s="71" t="s">
        <v>596</v>
      </c>
      <c r="H801" s="312">
        <v>36</v>
      </c>
      <c r="I801" t="s">
        <v>629</v>
      </c>
      <c r="J801" s="53">
        <v>43434</v>
      </c>
      <c r="K801" s="47">
        <v>2018</v>
      </c>
      <c r="L801" s="27" t="s">
        <v>548</v>
      </c>
      <c r="M801" s="52">
        <v>505.22</v>
      </c>
      <c r="N801" s="28">
        <v>127.78</v>
      </c>
      <c r="O801" s="49"/>
      <c r="P801" s="49">
        <v>633</v>
      </c>
      <c r="Q801" s="52">
        <v>0</v>
      </c>
      <c r="R801" s="52">
        <f t="shared" si="235"/>
        <v>633</v>
      </c>
      <c r="S801" s="51">
        <v>50</v>
      </c>
      <c r="T801" s="99">
        <f t="shared" si="236"/>
        <v>0.83230663928815884</v>
      </c>
      <c r="U801" s="98">
        <f t="shared" si="243"/>
        <v>10.537002053388091</v>
      </c>
      <c r="V801" s="98">
        <f t="shared" si="237"/>
        <v>622.46299794661195</v>
      </c>
      <c r="W801" s="98">
        <f t="shared" si="244"/>
        <v>12.66</v>
      </c>
      <c r="X801" s="52" t="s">
        <v>65</v>
      </c>
      <c r="Y801" s="15"/>
      <c r="AA801" s="57"/>
      <c r="AB801" s="57"/>
      <c r="AC801" s="57"/>
      <c r="AD801" s="57">
        <f t="shared" si="245"/>
        <v>0</v>
      </c>
      <c r="AE801" s="57"/>
      <c r="AF801" s="57"/>
      <c r="AG801" s="15">
        <f t="shared" si="240"/>
        <v>633</v>
      </c>
      <c r="AH801" s="74">
        <v>25</v>
      </c>
      <c r="AI801" s="304"/>
      <c r="AJ801" s="304"/>
      <c r="AK801" s="106"/>
      <c r="AL801" s="57">
        <f t="shared" si="246"/>
        <v>0</v>
      </c>
      <c r="AM801" s="106">
        <f t="shared" si="247"/>
        <v>9.5</v>
      </c>
    </row>
    <row r="802" spans="1:39" x14ac:dyDescent="0.3">
      <c r="A802" s="51">
        <v>5</v>
      </c>
      <c r="B802" s="51" t="s">
        <v>15</v>
      </c>
      <c r="C802" s="5">
        <v>331</v>
      </c>
      <c r="D802" s="51" t="s">
        <v>18</v>
      </c>
      <c r="E802" s="51"/>
      <c r="F802" s="51">
        <v>13260</v>
      </c>
      <c r="G802" s="71" t="s">
        <v>581</v>
      </c>
      <c r="H802" s="312">
        <v>16</v>
      </c>
      <c r="I802" t="s">
        <v>605</v>
      </c>
      <c r="J802" s="53">
        <v>43464</v>
      </c>
      <c r="K802" s="47">
        <v>2018</v>
      </c>
      <c r="L802" s="27" t="s">
        <v>549</v>
      </c>
      <c r="M802" s="52">
        <v>914.3</v>
      </c>
      <c r="N802" s="28">
        <v>231.23999999999998</v>
      </c>
      <c r="O802" s="49"/>
      <c r="P802" s="49">
        <v>1145.54</v>
      </c>
      <c r="Q802" s="52">
        <v>0</v>
      </c>
      <c r="R802" s="52">
        <f t="shared" si="235"/>
        <v>1145.54</v>
      </c>
      <c r="S802" s="51">
        <v>50</v>
      </c>
      <c r="T802" s="99">
        <f t="shared" si="236"/>
        <v>0.75017111567419581</v>
      </c>
      <c r="U802" s="98">
        <f t="shared" si="243"/>
        <v>17.187020396988363</v>
      </c>
      <c r="V802" s="98">
        <f t="shared" si="237"/>
        <v>1128.3529796030116</v>
      </c>
      <c r="W802" s="98">
        <f t="shared" si="244"/>
        <v>22.910799999999998</v>
      </c>
      <c r="X802" s="52" t="s">
        <v>69</v>
      </c>
      <c r="Y802" s="15"/>
      <c r="AA802" s="57"/>
      <c r="AB802" s="57"/>
      <c r="AC802" s="57"/>
      <c r="AD802" s="57">
        <f t="shared" si="245"/>
        <v>0</v>
      </c>
      <c r="AE802" s="57"/>
      <c r="AF802" s="57"/>
      <c r="AG802" s="15">
        <f t="shared" si="240"/>
        <v>1145.54</v>
      </c>
      <c r="AH802" s="74">
        <v>25</v>
      </c>
      <c r="AI802" s="304"/>
      <c r="AJ802" s="304"/>
      <c r="AK802" s="106"/>
      <c r="AL802" s="57">
        <f t="shared" si="246"/>
        <v>0</v>
      </c>
      <c r="AM802" s="106">
        <f t="shared" si="247"/>
        <v>17.18</v>
      </c>
    </row>
    <row r="803" spans="1:39" x14ac:dyDescent="0.3">
      <c r="A803" s="51">
        <v>5</v>
      </c>
      <c r="B803" s="51" t="s">
        <v>15</v>
      </c>
      <c r="C803" s="5">
        <v>331</v>
      </c>
      <c r="D803" s="51" t="s">
        <v>18</v>
      </c>
      <c r="E803" s="51"/>
      <c r="F803" s="51">
        <v>13260</v>
      </c>
      <c r="G803" s="71" t="s">
        <v>591</v>
      </c>
      <c r="H803" s="313">
        <v>28</v>
      </c>
      <c r="I803" s="84" t="s">
        <v>643</v>
      </c>
      <c r="J803" s="53">
        <v>43464</v>
      </c>
      <c r="K803" s="47">
        <v>2018</v>
      </c>
      <c r="L803" s="27" t="s">
        <v>549</v>
      </c>
      <c r="M803" s="52">
        <v>920.89</v>
      </c>
      <c r="N803" s="28">
        <v>232.89999999999998</v>
      </c>
      <c r="O803" s="49"/>
      <c r="P803" s="49">
        <v>1153.79</v>
      </c>
      <c r="Q803" s="52">
        <v>0</v>
      </c>
      <c r="R803" s="52">
        <f t="shared" si="235"/>
        <v>1153.79</v>
      </c>
      <c r="S803" s="51">
        <v>50</v>
      </c>
      <c r="T803" s="99">
        <f t="shared" si="236"/>
        <v>0.75017111567419581</v>
      </c>
      <c r="U803" s="98">
        <f t="shared" si="243"/>
        <v>17.310798631074608</v>
      </c>
      <c r="V803" s="98">
        <f t="shared" si="237"/>
        <v>1136.4792013689253</v>
      </c>
      <c r="W803" s="98">
        <f t="shared" si="244"/>
        <v>23.075800000000001</v>
      </c>
      <c r="X803" s="52" t="s">
        <v>68</v>
      </c>
      <c r="Y803" s="15"/>
      <c r="AA803" s="57"/>
      <c r="AB803" s="57"/>
      <c r="AC803" s="57"/>
      <c r="AD803" s="57">
        <f t="shared" si="245"/>
        <v>0</v>
      </c>
      <c r="AE803" s="57"/>
      <c r="AF803" s="57"/>
      <c r="AG803" s="15">
        <f t="shared" si="240"/>
        <v>1153.79</v>
      </c>
      <c r="AH803" s="74">
        <v>25</v>
      </c>
      <c r="AI803" s="304"/>
      <c r="AJ803" s="304"/>
      <c r="AK803" s="106"/>
      <c r="AL803" s="57">
        <f t="shared" si="246"/>
        <v>0</v>
      </c>
      <c r="AM803" s="106">
        <f t="shared" si="247"/>
        <v>17.309999999999999</v>
      </c>
    </row>
    <row r="804" spans="1:39" x14ac:dyDescent="0.3">
      <c r="A804" s="11">
        <v>5</v>
      </c>
      <c r="B804" s="11" t="s">
        <v>15</v>
      </c>
      <c r="C804" s="11">
        <v>331</v>
      </c>
      <c r="D804" s="11" t="s">
        <v>18</v>
      </c>
      <c r="E804" s="11"/>
      <c r="F804" s="51">
        <v>13260</v>
      </c>
      <c r="G804" s="71" t="s">
        <v>576</v>
      </c>
      <c r="H804" s="313">
        <v>20</v>
      </c>
      <c r="I804" s="74" t="s">
        <v>645</v>
      </c>
      <c r="J804" s="12">
        <v>43481</v>
      </c>
      <c r="K804" s="11">
        <v>2019</v>
      </c>
      <c r="L804" s="11">
        <v>1</v>
      </c>
      <c r="M804" s="28">
        <v>8815.1</v>
      </c>
      <c r="N804" s="28">
        <v>1789.55</v>
      </c>
      <c r="O804" s="40"/>
      <c r="P804" s="13">
        <v>10604.65</v>
      </c>
      <c r="Q804" s="49">
        <v>0</v>
      </c>
      <c r="R804" s="52">
        <f t="shared" si="235"/>
        <v>10604.65</v>
      </c>
      <c r="S804" s="51">
        <v>50</v>
      </c>
      <c r="T804" s="99">
        <f t="shared" si="236"/>
        <v>0.70362765229294999</v>
      </c>
      <c r="U804" s="98">
        <f t="shared" si="243"/>
        <v>149.23449965776862</v>
      </c>
      <c r="V804" s="98">
        <f t="shared" si="237"/>
        <v>10455.415500342231</v>
      </c>
      <c r="W804" s="98">
        <f t="shared" si="244"/>
        <v>212.09299999999999</v>
      </c>
      <c r="X804" s="51" t="s">
        <v>245</v>
      </c>
      <c r="Y804" s="15"/>
      <c r="AA804" s="57"/>
      <c r="AB804" s="57"/>
      <c r="AC804" s="57"/>
      <c r="AD804" s="57">
        <f t="shared" si="245"/>
        <v>0</v>
      </c>
      <c r="AE804" s="57"/>
      <c r="AF804" s="57"/>
      <c r="AG804" s="15">
        <f t="shared" si="240"/>
        <v>10604.65</v>
      </c>
      <c r="AH804" s="74">
        <v>25</v>
      </c>
      <c r="AI804" s="304"/>
      <c r="AJ804" s="304"/>
      <c r="AK804" s="106"/>
      <c r="AL804" s="57">
        <f t="shared" si="246"/>
        <v>0</v>
      </c>
      <c r="AM804" s="106">
        <f t="shared" si="247"/>
        <v>159.07</v>
      </c>
    </row>
    <row r="805" spans="1:39" x14ac:dyDescent="0.3">
      <c r="A805" s="11">
        <v>5</v>
      </c>
      <c r="B805" s="11" t="s">
        <v>15</v>
      </c>
      <c r="C805" s="11">
        <v>331</v>
      </c>
      <c r="D805" s="11" t="s">
        <v>18</v>
      </c>
      <c r="E805" s="11"/>
      <c r="F805" s="51">
        <v>13260</v>
      </c>
      <c r="G805" s="71" t="s">
        <v>576</v>
      </c>
      <c r="H805" s="313">
        <v>20</v>
      </c>
      <c r="I805" s="74" t="s">
        <v>645</v>
      </c>
      <c r="J805" s="12">
        <v>43486</v>
      </c>
      <c r="K805" s="11">
        <v>2019</v>
      </c>
      <c r="L805" s="11">
        <v>1</v>
      </c>
      <c r="M805" s="28">
        <v>1067.53</v>
      </c>
      <c r="N805" s="28">
        <v>216.72</v>
      </c>
      <c r="O805" s="40"/>
      <c r="P805" s="13">
        <v>1284.25</v>
      </c>
      <c r="Q805" s="49">
        <v>0</v>
      </c>
      <c r="R805" s="52">
        <f t="shared" si="235"/>
        <v>1284.25</v>
      </c>
      <c r="S805" s="51">
        <v>50</v>
      </c>
      <c r="T805" s="99">
        <f t="shared" si="236"/>
        <v>0.68993839835728954</v>
      </c>
      <c r="U805" s="98">
        <f t="shared" si="243"/>
        <v>17.721067761806982</v>
      </c>
      <c r="V805" s="98">
        <f t="shared" si="237"/>
        <v>1266.528932238193</v>
      </c>
      <c r="W805" s="98">
        <f t="shared" si="244"/>
        <v>25.685000000000002</v>
      </c>
      <c r="X805" s="51" t="s">
        <v>246</v>
      </c>
      <c r="Y805" s="15"/>
      <c r="AA805" s="57"/>
      <c r="AB805" s="57"/>
      <c r="AC805" s="57"/>
      <c r="AD805" s="57">
        <f t="shared" si="245"/>
        <v>0</v>
      </c>
      <c r="AE805" s="57"/>
      <c r="AF805" s="57"/>
      <c r="AG805" s="15">
        <f t="shared" si="240"/>
        <v>1284.25</v>
      </c>
      <c r="AH805" s="74">
        <v>25</v>
      </c>
      <c r="AI805" s="304"/>
      <c r="AJ805" s="304"/>
      <c r="AK805" s="106"/>
      <c r="AL805" s="57">
        <f t="shared" si="246"/>
        <v>0</v>
      </c>
      <c r="AM805" s="106">
        <f t="shared" si="247"/>
        <v>19.260000000000002</v>
      </c>
    </row>
    <row r="806" spans="1:39" x14ac:dyDescent="0.3">
      <c r="A806" s="51">
        <v>5</v>
      </c>
      <c r="B806" s="51" t="s">
        <v>15</v>
      </c>
      <c r="C806" s="51">
        <v>331</v>
      </c>
      <c r="D806" s="51" t="s">
        <v>18</v>
      </c>
      <c r="E806" s="51"/>
      <c r="F806" s="51">
        <v>13260</v>
      </c>
      <c r="G806" s="71" t="s">
        <v>577</v>
      </c>
      <c r="H806" s="311">
        <v>12</v>
      </c>
      <c r="I806" t="s">
        <v>631</v>
      </c>
      <c r="J806" s="53">
        <v>43524</v>
      </c>
      <c r="K806" s="51">
        <v>2019</v>
      </c>
      <c r="L806" s="51">
        <v>2</v>
      </c>
      <c r="M806" s="38">
        <v>877.7</v>
      </c>
      <c r="N806" s="28">
        <v>178.18</v>
      </c>
      <c r="O806" s="39"/>
      <c r="P806" s="6">
        <v>1055.8800000000001</v>
      </c>
      <c r="Q806" s="49">
        <v>0</v>
      </c>
      <c r="R806" s="52">
        <f t="shared" si="235"/>
        <v>1055.8800000000001</v>
      </c>
      <c r="S806" s="51">
        <v>50</v>
      </c>
      <c r="T806" s="99">
        <f t="shared" si="236"/>
        <v>0.58590006844626963</v>
      </c>
      <c r="U806" s="98">
        <f t="shared" si="243"/>
        <v>12.372803285420943</v>
      </c>
      <c r="V806" s="98">
        <f t="shared" si="237"/>
        <v>1043.5071967145791</v>
      </c>
      <c r="W806" s="98">
        <f t="shared" si="244"/>
        <v>21.117600000000003</v>
      </c>
      <c r="X806" s="11" t="s">
        <v>247</v>
      </c>
      <c r="Y806" s="15"/>
      <c r="AA806" s="57"/>
      <c r="AB806" s="57"/>
      <c r="AC806" s="57"/>
      <c r="AD806" s="57">
        <f t="shared" si="245"/>
        <v>0</v>
      </c>
      <c r="AE806" s="57"/>
      <c r="AF806" s="57"/>
      <c r="AG806" s="15">
        <f t="shared" si="240"/>
        <v>1055.8800000000001</v>
      </c>
      <c r="AH806" s="74">
        <v>25</v>
      </c>
      <c r="AI806" s="304"/>
      <c r="AJ806" s="304"/>
      <c r="AK806" s="106"/>
      <c r="AL806" s="57">
        <f t="shared" si="246"/>
        <v>0</v>
      </c>
      <c r="AM806" s="106">
        <f t="shared" si="247"/>
        <v>15.84</v>
      </c>
    </row>
    <row r="807" spans="1:39" x14ac:dyDescent="0.3">
      <c r="A807" s="51">
        <v>5</v>
      </c>
      <c r="B807" s="51" t="s">
        <v>15</v>
      </c>
      <c r="C807" s="5">
        <v>331</v>
      </c>
      <c r="D807" s="51" t="s">
        <v>18</v>
      </c>
      <c r="E807" s="51"/>
      <c r="F807" s="51">
        <v>13260</v>
      </c>
      <c r="G807" s="71" t="s">
        <v>580</v>
      </c>
      <c r="H807" s="313">
        <v>15</v>
      </c>
      <c r="I807" t="s">
        <v>618</v>
      </c>
      <c r="J807" s="53">
        <v>43585</v>
      </c>
      <c r="K807" s="51">
        <v>2019</v>
      </c>
      <c r="L807" s="51">
        <v>4</v>
      </c>
      <c r="M807" s="38">
        <v>109.58</v>
      </c>
      <c r="N807" s="28"/>
      <c r="O807" s="39"/>
      <c r="P807" s="6">
        <v>109.58</v>
      </c>
      <c r="Q807" s="49">
        <v>-6.15</v>
      </c>
      <c r="R807" s="52">
        <f t="shared" si="235"/>
        <v>103.42999999999999</v>
      </c>
      <c r="S807" s="51">
        <v>50</v>
      </c>
      <c r="T807" s="99">
        <f t="shared" si="236"/>
        <v>0.41889117043121149</v>
      </c>
      <c r="U807" s="98">
        <f t="shared" si="243"/>
        <v>0.86651827515400404</v>
      </c>
      <c r="V807" s="98">
        <f t="shared" si="237"/>
        <v>102.56348172484599</v>
      </c>
      <c r="W807" s="98">
        <f t="shared" si="244"/>
        <v>2.0686</v>
      </c>
      <c r="X807" s="5" t="s">
        <v>249</v>
      </c>
      <c r="Y807" s="15"/>
      <c r="AA807" s="57"/>
      <c r="AB807" s="57"/>
      <c r="AC807" s="57"/>
      <c r="AD807" s="57">
        <f t="shared" si="245"/>
        <v>0</v>
      </c>
      <c r="AE807" s="57"/>
      <c r="AF807" s="57"/>
      <c r="AG807" s="15">
        <f t="shared" si="240"/>
        <v>103.42999999999999</v>
      </c>
      <c r="AH807" s="74">
        <v>25</v>
      </c>
      <c r="AI807" s="304"/>
      <c r="AJ807" s="304"/>
      <c r="AK807" s="106"/>
      <c r="AL807" s="57">
        <f t="shared" si="246"/>
        <v>0</v>
      </c>
      <c r="AM807" s="106">
        <f t="shared" si="247"/>
        <v>1.55</v>
      </c>
    </row>
    <row r="808" spans="1:39" x14ac:dyDescent="0.3">
      <c r="A808" s="51">
        <v>5</v>
      </c>
      <c r="B808" s="51" t="s">
        <v>15</v>
      </c>
      <c r="C808" s="5">
        <v>331</v>
      </c>
      <c r="D808" s="51" t="s">
        <v>18</v>
      </c>
      <c r="E808" s="51"/>
      <c r="F808" s="51">
        <v>13260</v>
      </c>
      <c r="G808" s="71" t="s">
        <v>580</v>
      </c>
      <c r="H808" s="312">
        <v>15</v>
      </c>
      <c r="I808" t="s">
        <v>618</v>
      </c>
      <c r="J808" s="53">
        <v>43585</v>
      </c>
      <c r="K808" s="51">
        <v>2019</v>
      </c>
      <c r="L808" s="51">
        <v>4</v>
      </c>
      <c r="M808" s="38">
        <v>1095.83</v>
      </c>
      <c r="N808" s="28"/>
      <c r="O808" s="39"/>
      <c r="P808" s="6">
        <v>1095.83</v>
      </c>
      <c r="Q808" s="49">
        <v>-61.52</v>
      </c>
      <c r="R808" s="52">
        <f t="shared" si="235"/>
        <v>1034.31</v>
      </c>
      <c r="S808" s="51">
        <v>50</v>
      </c>
      <c r="T808" s="99">
        <f t="shared" si="236"/>
        <v>0.41889117043121149</v>
      </c>
      <c r="U808" s="98">
        <f t="shared" si="243"/>
        <v>8.6652665297741276</v>
      </c>
      <c r="V808" s="98">
        <f t="shared" si="237"/>
        <v>1025.6447334702259</v>
      </c>
      <c r="W808" s="98">
        <f t="shared" si="244"/>
        <v>20.686199999999999</v>
      </c>
      <c r="X808" s="5" t="s">
        <v>249</v>
      </c>
      <c r="Y808" s="15"/>
      <c r="AA808" s="57"/>
      <c r="AB808" s="57"/>
      <c r="AC808" s="57"/>
      <c r="AD808" s="57">
        <f t="shared" si="245"/>
        <v>0</v>
      </c>
      <c r="AE808" s="57"/>
      <c r="AF808" s="57"/>
      <c r="AG808" s="15">
        <f t="shared" si="240"/>
        <v>1034.31</v>
      </c>
      <c r="AH808" s="74">
        <v>25</v>
      </c>
      <c r="AI808" s="304"/>
      <c r="AJ808" s="304"/>
      <c r="AK808" s="106"/>
      <c r="AL808" s="57">
        <f t="shared" si="246"/>
        <v>0</v>
      </c>
      <c r="AM808" s="106">
        <f t="shared" si="247"/>
        <v>15.51</v>
      </c>
    </row>
    <row r="809" spans="1:39" x14ac:dyDescent="0.3">
      <c r="A809" s="51">
        <v>5</v>
      </c>
      <c r="B809" s="51" t="s">
        <v>15</v>
      </c>
      <c r="C809" s="5">
        <v>331</v>
      </c>
      <c r="D809" s="51" t="s">
        <v>18</v>
      </c>
      <c r="E809" s="51"/>
      <c r="F809" s="51">
        <v>13260</v>
      </c>
      <c r="G809" s="71" t="s">
        <v>587</v>
      </c>
      <c r="H809" s="312">
        <v>24</v>
      </c>
      <c r="I809" t="s">
        <v>624</v>
      </c>
      <c r="J809" s="53">
        <v>43585</v>
      </c>
      <c r="K809" s="51">
        <v>2019</v>
      </c>
      <c r="L809" s="51">
        <v>4</v>
      </c>
      <c r="M809" s="38">
        <v>1191.1500000000001</v>
      </c>
      <c r="N809" s="28"/>
      <c r="O809" s="39"/>
      <c r="P809" s="6">
        <v>1191.1500000000001</v>
      </c>
      <c r="Q809" s="49">
        <v>-66.87</v>
      </c>
      <c r="R809" s="52">
        <f t="shared" si="235"/>
        <v>1124.2800000000002</v>
      </c>
      <c r="S809" s="51">
        <v>50</v>
      </c>
      <c r="T809" s="99">
        <f t="shared" si="236"/>
        <v>0.41889117043121149</v>
      </c>
      <c r="U809" s="98">
        <f t="shared" si="243"/>
        <v>9.419019301848051</v>
      </c>
      <c r="V809" s="98">
        <f t="shared" si="237"/>
        <v>1114.8609806981522</v>
      </c>
      <c r="W809" s="98">
        <f t="shared" si="244"/>
        <v>22.485600000000005</v>
      </c>
      <c r="X809" s="5" t="s">
        <v>252</v>
      </c>
      <c r="Y809" s="15"/>
      <c r="AA809" s="57"/>
      <c r="AB809" s="57"/>
      <c r="AC809" s="57"/>
      <c r="AD809" s="57">
        <f t="shared" si="245"/>
        <v>0</v>
      </c>
      <c r="AE809" s="57"/>
      <c r="AF809" s="57"/>
      <c r="AG809" s="15">
        <f t="shared" si="240"/>
        <v>1124.2800000000002</v>
      </c>
      <c r="AH809" s="74">
        <v>25</v>
      </c>
      <c r="AI809" s="304"/>
      <c r="AJ809" s="304"/>
      <c r="AK809" s="106"/>
      <c r="AL809" s="57">
        <f t="shared" si="246"/>
        <v>0</v>
      </c>
      <c r="AM809" s="106">
        <f t="shared" si="247"/>
        <v>16.86</v>
      </c>
    </row>
    <row r="810" spans="1:39" x14ac:dyDescent="0.3">
      <c r="A810" s="51">
        <v>5</v>
      </c>
      <c r="B810" s="51" t="s">
        <v>15</v>
      </c>
      <c r="C810" s="5">
        <v>331</v>
      </c>
      <c r="D810" s="51" t="s">
        <v>18</v>
      </c>
      <c r="E810" s="51"/>
      <c r="F810" s="51">
        <v>13260</v>
      </c>
      <c r="G810" s="71" t="s">
        <v>588</v>
      </c>
      <c r="H810" s="313">
        <v>25</v>
      </c>
      <c r="I810" t="s">
        <v>607</v>
      </c>
      <c r="J810" s="53">
        <v>43585</v>
      </c>
      <c r="K810" s="51">
        <v>2019</v>
      </c>
      <c r="L810" s="51">
        <v>4</v>
      </c>
      <c r="M810" s="38">
        <v>546.19000000000005</v>
      </c>
      <c r="N810" s="28"/>
      <c r="O810" s="39"/>
      <c r="P810" s="6">
        <v>546.19000000000005</v>
      </c>
      <c r="Q810" s="49">
        <v>-30.66</v>
      </c>
      <c r="R810" s="52">
        <f t="shared" si="235"/>
        <v>515.53000000000009</v>
      </c>
      <c r="S810" s="51">
        <v>50</v>
      </c>
      <c r="T810" s="99">
        <f t="shared" si="236"/>
        <v>0.41889117043121149</v>
      </c>
      <c r="U810" s="98">
        <f t="shared" si="243"/>
        <v>4.3190193018480496</v>
      </c>
      <c r="V810" s="98">
        <f t="shared" si="237"/>
        <v>511.21098069815201</v>
      </c>
      <c r="W810" s="98">
        <f t="shared" si="244"/>
        <v>10.310600000000003</v>
      </c>
      <c r="X810" s="5" t="s">
        <v>248</v>
      </c>
      <c r="Y810" s="15"/>
      <c r="AA810" s="57"/>
      <c r="AB810" s="57"/>
      <c r="AC810" s="57"/>
      <c r="AD810" s="57">
        <f t="shared" si="245"/>
        <v>0</v>
      </c>
      <c r="AE810" s="57"/>
      <c r="AF810" s="57"/>
      <c r="AG810" s="15">
        <f t="shared" si="240"/>
        <v>515.53000000000009</v>
      </c>
      <c r="AH810" s="74">
        <v>25</v>
      </c>
      <c r="AI810" s="304"/>
      <c r="AJ810" s="304"/>
      <c r="AK810" s="106"/>
      <c r="AL810" s="57">
        <f t="shared" si="246"/>
        <v>0</v>
      </c>
      <c r="AM810" s="106">
        <f t="shared" si="247"/>
        <v>7.73</v>
      </c>
    </row>
    <row r="811" spans="1:39" x14ac:dyDescent="0.3">
      <c r="A811" s="51">
        <v>5</v>
      </c>
      <c r="B811" s="51" t="s">
        <v>15</v>
      </c>
      <c r="C811" s="5">
        <v>331</v>
      </c>
      <c r="D811" s="51" t="s">
        <v>18</v>
      </c>
      <c r="E811" s="51"/>
      <c r="F811" s="51">
        <v>13260</v>
      </c>
      <c r="G811" s="71" t="s">
        <v>588</v>
      </c>
      <c r="H811" s="312">
        <v>25</v>
      </c>
      <c r="I811" t="s">
        <v>607</v>
      </c>
      <c r="J811" s="53">
        <v>43585</v>
      </c>
      <c r="K811" s="51">
        <v>2019</v>
      </c>
      <c r="L811" s="51">
        <v>4</v>
      </c>
      <c r="M811" s="38">
        <v>5461.9</v>
      </c>
      <c r="N811" s="28"/>
      <c r="O811" s="39"/>
      <c r="P811" s="6">
        <v>5461.9</v>
      </c>
      <c r="Q811" s="49">
        <v>-306.60000000000002</v>
      </c>
      <c r="R811" s="52">
        <f t="shared" si="235"/>
        <v>5155.2999999999993</v>
      </c>
      <c r="S811" s="51">
        <v>50</v>
      </c>
      <c r="T811" s="99">
        <f t="shared" si="236"/>
        <v>0.41889117043121149</v>
      </c>
      <c r="U811" s="98">
        <f t="shared" si="243"/>
        <v>43.190193018480485</v>
      </c>
      <c r="V811" s="98">
        <f t="shared" si="237"/>
        <v>5112.1098069815189</v>
      </c>
      <c r="W811" s="98">
        <f t="shared" si="244"/>
        <v>103.10599999999999</v>
      </c>
      <c r="X811" s="5" t="s">
        <v>248</v>
      </c>
      <c r="Y811" s="15"/>
      <c r="AA811" s="57"/>
      <c r="AB811" s="57"/>
      <c r="AC811" s="57"/>
      <c r="AD811" s="57">
        <f t="shared" si="245"/>
        <v>0</v>
      </c>
      <c r="AE811" s="57"/>
      <c r="AF811" s="57"/>
      <c r="AG811" s="15">
        <f t="shared" si="240"/>
        <v>5155.2999999999993</v>
      </c>
      <c r="AH811" s="74">
        <v>25</v>
      </c>
      <c r="AI811" s="304"/>
      <c r="AJ811" s="304"/>
      <c r="AK811" s="106"/>
      <c r="AL811" s="57">
        <f t="shared" si="246"/>
        <v>0</v>
      </c>
      <c r="AM811" s="106">
        <f t="shared" si="247"/>
        <v>77.33</v>
      </c>
    </row>
    <row r="812" spans="1:39" x14ac:dyDescent="0.3">
      <c r="A812" s="51">
        <v>5</v>
      </c>
      <c r="B812" s="51" t="s">
        <v>15</v>
      </c>
      <c r="C812" s="5">
        <v>331</v>
      </c>
      <c r="D812" s="51" t="s">
        <v>18</v>
      </c>
      <c r="E812" s="51"/>
      <c r="F812" s="51">
        <v>13260</v>
      </c>
      <c r="G812" s="71" t="s">
        <v>589</v>
      </c>
      <c r="H812" s="313">
        <v>27</v>
      </c>
      <c r="I812" t="s">
        <v>620</v>
      </c>
      <c r="J812" s="53">
        <v>43585</v>
      </c>
      <c r="K812" s="51">
        <v>2019</v>
      </c>
      <c r="L812" s="51">
        <v>4</v>
      </c>
      <c r="M812" s="38">
        <v>119.82</v>
      </c>
      <c r="N812" s="28"/>
      <c r="O812" s="39"/>
      <c r="P812" s="6">
        <v>119.82</v>
      </c>
      <c r="Q812" s="49">
        <v>-6.73</v>
      </c>
      <c r="R812" s="52">
        <f t="shared" si="235"/>
        <v>113.08999999999999</v>
      </c>
      <c r="S812" s="51">
        <v>50</v>
      </c>
      <c r="T812" s="99">
        <f t="shared" si="236"/>
        <v>0.41889117043121149</v>
      </c>
      <c r="U812" s="98">
        <f t="shared" si="243"/>
        <v>0.94744804928131399</v>
      </c>
      <c r="V812" s="98">
        <f t="shared" si="237"/>
        <v>112.14255195071867</v>
      </c>
      <c r="W812" s="98">
        <f t="shared" si="244"/>
        <v>2.2618</v>
      </c>
      <c r="X812" s="5" t="s">
        <v>250</v>
      </c>
      <c r="Y812" s="15"/>
      <c r="AA812" s="57"/>
      <c r="AB812" s="57"/>
      <c r="AC812" s="57"/>
      <c r="AD812" s="57">
        <f t="shared" si="245"/>
        <v>0</v>
      </c>
      <c r="AE812" s="57"/>
      <c r="AF812" s="57"/>
      <c r="AG812" s="15">
        <f t="shared" si="240"/>
        <v>113.08999999999999</v>
      </c>
      <c r="AH812" s="74">
        <v>25</v>
      </c>
      <c r="AI812" s="304"/>
      <c r="AJ812" s="304"/>
      <c r="AK812" s="106"/>
      <c r="AL812" s="57">
        <f t="shared" si="246"/>
        <v>0</v>
      </c>
      <c r="AM812" s="106">
        <f t="shared" si="247"/>
        <v>1.7</v>
      </c>
    </row>
    <row r="813" spans="1:39" x14ac:dyDescent="0.3">
      <c r="A813" s="51">
        <v>5</v>
      </c>
      <c r="B813" s="51" t="s">
        <v>15</v>
      </c>
      <c r="C813" s="5">
        <v>331</v>
      </c>
      <c r="D813" s="51" t="s">
        <v>18</v>
      </c>
      <c r="E813" s="51"/>
      <c r="F813" s="51">
        <v>13260</v>
      </c>
      <c r="G813" s="71" t="s">
        <v>589</v>
      </c>
      <c r="H813" s="313">
        <v>27</v>
      </c>
      <c r="I813" t="s">
        <v>620</v>
      </c>
      <c r="J813" s="53">
        <v>43585</v>
      </c>
      <c r="K813" s="51">
        <v>2019</v>
      </c>
      <c r="L813" s="51">
        <v>4</v>
      </c>
      <c r="M813" s="38">
        <v>127.16</v>
      </c>
      <c r="N813" s="28"/>
      <c r="O813" s="39"/>
      <c r="P813" s="6">
        <v>127.16</v>
      </c>
      <c r="Q813" s="49">
        <v>-7.14</v>
      </c>
      <c r="R813" s="52">
        <f t="shared" si="235"/>
        <v>120.02</v>
      </c>
      <c r="S813" s="51">
        <v>50</v>
      </c>
      <c r="T813" s="99">
        <f t="shared" si="236"/>
        <v>0.41889117043121149</v>
      </c>
      <c r="U813" s="98">
        <f t="shared" si="243"/>
        <v>1.00550636550308</v>
      </c>
      <c r="V813" s="98">
        <f t="shared" si="237"/>
        <v>119.01449363449692</v>
      </c>
      <c r="W813" s="98">
        <f t="shared" si="244"/>
        <v>2.4003999999999999</v>
      </c>
      <c r="X813" s="5" t="s">
        <v>251</v>
      </c>
      <c r="Y813" s="15"/>
      <c r="AA813" s="57"/>
      <c r="AB813" s="57"/>
      <c r="AC813" s="57"/>
      <c r="AD813" s="57">
        <f t="shared" si="245"/>
        <v>0</v>
      </c>
      <c r="AE813" s="57"/>
      <c r="AF813" s="57"/>
      <c r="AG813" s="15">
        <f t="shared" si="240"/>
        <v>120.02</v>
      </c>
      <c r="AH813" s="74">
        <v>25</v>
      </c>
      <c r="AI813" s="304"/>
      <c r="AJ813" s="304"/>
      <c r="AK813" s="106"/>
      <c r="AL813" s="57">
        <f t="shared" si="246"/>
        <v>0</v>
      </c>
      <c r="AM813" s="106">
        <f t="shared" si="247"/>
        <v>1.8</v>
      </c>
    </row>
    <row r="814" spans="1:39" x14ac:dyDescent="0.3">
      <c r="A814" s="51">
        <v>5</v>
      </c>
      <c r="B814" s="51" t="s">
        <v>15</v>
      </c>
      <c r="C814" s="5">
        <v>331</v>
      </c>
      <c r="D814" s="51" t="s">
        <v>18</v>
      </c>
      <c r="E814" s="51"/>
      <c r="F814" s="51">
        <v>13260</v>
      </c>
      <c r="G814" s="71" t="s">
        <v>589</v>
      </c>
      <c r="H814" s="312">
        <v>27</v>
      </c>
      <c r="I814" t="s">
        <v>620</v>
      </c>
      <c r="J814" s="53">
        <v>43585</v>
      </c>
      <c r="K814" s="51">
        <v>2019</v>
      </c>
      <c r="L814" s="51">
        <v>4</v>
      </c>
      <c r="M814" s="38">
        <v>1198.24</v>
      </c>
      <c r="N814" s="28"/>
      <c r="O814" s="39"/>
      <c r="P814" s="6">
        <v>1198.24</v>
      </c>
      <c r="Q814" s="49">
        <v>-67.27</v>
      </c>
      <c r="R814" s="52">
        <f t="shared" si="235"/>
        <v>1130.97</v>
      </c>
      <c r="S814" s="51">
        <v>50</v>
      </c>
      <c r="T814" s="99">
        <f t="shared" si="236"/>
        <v>0.41889117043121149</v>
      </c>
      <c r="U814" s="98">
        <f t="shared" si="243"/>
        <v>9.4750669404517449</v>
      </c>
      <c r="V814" s="98">
        <f t="shared" si="237"/>
        <v>1121.4949330595482</v>
      </c>
      <c r="W814" s="98">
        <f t="shared" si="244"/>
        <v>22.619400000000002</v>
      </c>
      <c r="X814" s="5" t="s">
        <v>250</v>
      </c>
      <c r="Y814" s="15"/>
      <c r="AA814" s="57"/>
      <c r="AB814" s="57"/>
      <c r="AC814" s="57"/>
      <c r="AD814" s="57">
        <f t="shared" si="245"/>
        <v>0</v>
      </c>
      <c r="AE814" s="57"/>
      <c r="AF814" s="57"/>
      <c r="AG814" s="15">
        <f t="shared" si="240"/>
        <v>1130.97</v>
      </c>
      <c r="AH814" s="74">
        <v>25</v>
      </c>
      <c r="AI814" s="304"/>
      <c r="AJ814" s="304"/>
      <c r="AK814" s="106"/>
      <c r="AL814" s="57">
        <f t="shared" si="246"/>
        <v>0</v>
      </c>
      <c r="AM814" s="106">
        <f t="shared" si="247"/>
        <v>16.96</v>
      </c>
    </row>
    <row r="815" spans="1:39" x14ac:dyDescent="0.3">
      <c r="A815" s="51">
        <v>5</v>
      </c>
      <c r="B815" s="51" t="s">
        <v>15</v>
      </c>
      <c r="C815" s="5">
        <v>331</v>
      </c>
      <c r="D815" s="51" t="s">
        <v>18</v>
      </c>
      <c r="E815" s="51"/>
      <c r="F815" s="51">
        <v>13260</v>
      </c>
      <c r="G815" s="71" t="s">
        <v>589</v>
      </c>
      <c r="H815" s="312">
        <v>27</v>
      </c>
      <c r="I815" t="s">
        <v>620</v>
      </c>
      <c r="J815" s="53">
        <v>43585</v>
      </c>
      <c r="K815" s="51">
        <v>2019</v>
      </c>
      <c r="L815" s="51">
        <v>4</v>
      </c>
      <c r="M815" s="38">
        <v>1271.55</v>
      </c>
      <c r="N815" s="28"/>
      <c r="O815" s="39"/>
      <c r="P815" s="6">
        <v>1271.55</v>
      </c>
      <c r="Q815" s="49">
        <v>-71.38</v>
      </c>
      <c r="R815" s="52">
        <f t="shared" si="235"/>
        <v>1200.17</v>
      </c>
      <c r="S815" s="51">
        <v>50</v>
      </c>
      <c r="T815" s="99">
        <f t="shared" si="236"/>
        <v>0.41889117043121149</v>
      </c>
      <c r="U815" s="98">
        <f t="shared" si="243"/>
        <v>10.054812320328542</v>
      </c>
      <c r="V815" s="98">
        <f t="shared" si="237"/>
        <v>1190.1151876796716</v>
      </c>
      <c r="W815" s="98">
        <f t="shared" si="244"/>
        <v>24.003400000000003</v>
      </c>
      <c r="X815" s="5" t="s">
        <v>251</v>
      </c>
      <c r="Y815" s="15"/>
      <c r="AA815" s="57"/>
      <c r="AB815" s="57"/>
      <c r="AC815" s="57"/>
      <c r="AD815" s="57">
        <f t="shared" si="245"/>
        <v>0</v>
      </c>
      <c r="AE815" s="57"/>
      <c r="AF815" s="57"/>
      <c r="AG815" s="15">
        <f t="shared" si="240"/>
        <v>1200.17</v>
      </c>
      <c r="AH815" s="74">
        <v>25</v>
      </c>
      <c r="AI815" s="304"/>
      <c r="AJ815" s="304"/>
      <c r="AK815" s="106"/>
      <c r="AL815" s="57">
        <f t="shared" si="246"/>
        <v>0</v>
      </c>
      <c r="AM815" s="106">
        <f t="shared" si="247"/>
        <v>18</v>
      </c>
    </row>
    <row r="816" spans="1:39" x14ac:dyDescent="0.3">
      <c r="A816" s="51">
        <v>5</v>
      </c>
      <c r="B816" s="51" t="s">
        <v>15</v>
      </c>
      <c r="C816" s="5">
        <v>331</v>
      </c>
      <c r="D816" s="51" t="s">
        <v>18</v>
      </c>
      <c r="E816" s="51"/>
      <c r="F816" s="51">
        <v>13260</v>
      </c>
      <c r="G816" s="71" t="s">
        <v>591</v>
      </c>
      <c r="H816" s="313">
        <v>28</v>
      </c>
      <c r="I816" s="84" t="s">
        <v>643</v>
      </c>
      <c r="J816" s="53">
        <v>43585</v>
      </c>
      <c r="K816" s="51">
        <v>2019</v>
      </c>
      <c r="L816" s="51">
        <v>4</v>
      </c>
      <c r="M816" s="38">
        <v>105.72</v>
      </c>
      <c r="N816" s="28"/>
      <c r="O816" s="39"/>
      <c r="P816" s="6">
        <v>105.72</v>
      </c>
      <c r="Q816" s="49">
        <v>-5.93</v>
      </c>
      <c r="R816" s="52">
        <f t="shared" si="235"/>
        <v>99.789999999999992</v>
      </c>
      <c r="S816" s="51">
        <v>50</v>
      </c>
      <c r="T816" s="99">
        <f t="shared" si="236"/>
        <v>0.41889117043121149</v>
      </c>
      <c r="U816" s="98">
        <f t="shared" si="243"/>
        <v>0.83602299794661183</v>
      </c>
      <c r="V816" s="98">
        <f t="shared" si="237"/>
        <v>98.953977002053378</v>
      </c>
      <c r="W816" s="98">
        <f t="shared" si="244"/>
        <v>1.9957999999999998</v>
      </c>
      <c r="X816" s="5" t="s">
        <v>249</v>
      </c>
      <c r="Y816" s="15"/>
      <c r="AA816" s="57"/>
      <c r="AB816" s="57"/>
      <c r="AC816" s="57"/>
      <c r="AD816" s="57">
        <f t="shared" si="245"/>
        <v>0</v>
      </c>
      <c r="AE816" s="57"/>
      <c r="AF816" s="57"/>
      <c r="AG816" s="15">
        <f t="shared" si="240"/>
        <v>99.789999999999992</v>
      </c>
      <c r="AH816" s="74">
        <v>25</v>
      </c>
      <c r="AI816" s="304"/>
      <c r="AJ816" s="304"/>
      <c r="AK816" s="106"/>
      <c r="AL816" s="57">
        <f t="shared" si="246"/>
        <v>0</v>
      </c>
      <c r="AM816" s="106">
        <f t="shared" si="247"/>
        <v>1.5</v>
      </c>
    </row>
    <row r="817" spans="1:39" x14ac:dyDescent="0.3">
      <c r="A817" s="51">
        <v>5</v>
      </c>
      <c r="B817" s="51" t="s">
        <v>15</v>
      </c>
      <c r="C817" s="5">
        <v>331</v>
      </c>
      <c r="D817" s="51" t="s">
        <v>18</v>
      </c>
      <c r="E817" s="51"/>
      <c r="F817" s="51">
        <v>13260</v>
      </c>
      <c r="G817" s="71" t="s">
        <v>591</v>
      </c>
      <c r="H817" s="313">
        <v>28</v>
      </c>
      <c r="I817" s="84" t="s">
        <v>643</v>
      </c>
      <c r="J817" s="53">
        <v>43585</v>
      </c>
      <c r="K817" s="51">
        <v>2019</v>
      </c>
      <c r="L817" s="51">
        <v>4</v>
      </c>
      <c r="M817" s="38">
        <v>119.11</v>
      </c>
      <c r="N817" s="28"/>
      <c r="O817" s="39"/>
      <c r="P817" s="6">
        <v>119.11</v>
      </c>
      <c r="Q817" s="49">
        <v>-6.69</v>
      </c>
      <c r="R817" s="52">
        <f t="shared" si="235"/>
        <v>112.42</v>
      </c>
      <c r="S817" s="51">
        <v>50</v>
      </c>
      <c r="T817" s="99">
        <f t="shared" si="236"/>
        <v>0.41889117043121149</v>
      </c>
      <c r="U817" s="98">
        <f t="shared" si="243"/>
        <v>0.94183490759753596</v>
      </c>
      <c r="V817" s="98">
        <f t="shared" si="237"/>
        <v>111.47816509240246</v>
      </c>
      <c r="W817" s="98">
        <f t="shared" si="244"/>
        <v>2.2484000000000002</v>
      </c>
      <c r="X817" s="5" t="s">
        <v>252</v>
      </c>
      <c r="Y817" s="15"/>
      <c r="AA817" s="57"/>
      <c r="AB817" s="57"/>
      <c r="AC817" s="57"/>
      <c r="AD817" s="57">
        <f t="shared" si="245"/>
        <v>0</v>
      </c>
      <c r="AE817" s="57"/>
      <c r="AF817" s="57"/>
      <c r="AG817" s="15">
        <f t="shared" si="240"/>
        <v>112.42</v>
      </c>
      <c r="AH817" s="74">
        <v>25</v>
      </c>
      <c r="AI817" s="304"/>
      <c r="AJ817" s="304"/>
      <c r="AK817" s="106"/>
      <c r="AL817" s="57">
        <f t="shared" si="246"/>
        <v>0</v>
      </c>
      <c r="AM817" s="106">
        <f t="shared" si="247"/>
        <v>1.69</v>
      </c>
    </row>
    <row r="818" spans="1:39" x14ac:dyDescent="0.3">
      <c r="A818" s="51">
        <v>5</v>
      </c>
      <c r="B818" s="51" t="s">
        <v>15</v>
      </c>
      <c r="C818" s="5">
        <v>331</v>
      </c>
      <c r="D818" s="51" t="s">
        <v>18</v>
      </c>
      <c r="E818" s="51"/>
      <c r="F818" s="51">
        <v>13260</v>
      </c>
      <c r="G818" s="71" t="s">
        <v>591</v>
      </c>
      <c r="H818" s="313">
        <v>28</v>
      </c>
      <c r="I818" s="84" t="s">
        <v>643</v>
      </c>
      <c r="J818" s="53">
        <v>43585</v>
      </c>
      <c r="K818" s="51">
        <v>2019</v>
      </c>
      <c r="L818" s="51">
        <v>4</v>
      </c>
      <c r="M818" s="38">
        <v>1081.6199999999999</v>
      </c>
      <c r="N818" s="28"/>
      <c r="O818" s="39"/>
      <c r="P818" s="6">
        <v>1081.6199999999999</v>
      </c>
      <c r="Q818" s="49">
        <v>-60.72</v>
      </c>
      <c r="R818" s="52">
        <f t="shared" si="235"/>
        <v>1020.8999999999999</v>
      </c>
      <c r="S818" s="51">
        <v>50</v>
      </c>
      <c r="T818" s="99">
        <f t="shared" si="236"/>
        <v>0.41889117043121149</v>
      </c>
      <c r="U818" s="98">
        <f t="shared" si="243"/>
        <v>8.5529199178644753</v>
      </c>
      <c r="V818" s="98">
        <f t="shared" si="237"/>
        <v>1012.3470800821353</v>
      </c>
      <c r="W818" s="98">
        <f t="shared" si="244"/>
        <v>20.417999999999999</v>
      </c>
      <c r="X818" s="5" t="s">
        <v>249</v>
      </c>
      <c r="Y818" s="15"/>
      <c r="AA818" s="57"/>
      <c r="AB818" s="57"/>
      <c r="AC818" s="57"/>
      <c r="AD818" s="57">
        <f t="shared" si="245"/>
        <v>0</v>
      </c>
      <c r="AE818" s="57"/>
      <c r="AF818" s="57"/>
      <c r="AG818" s="15">
        <f t="shared" si="240"/>
        <v>1020.8999999999999</v>
      </c>
      <c r="AH818" s="74">
        <v>25</v>
      </c>
      <c r="AI818" s="304"/>
      <c r="AJ818" s="304"/>
      <c r="AK818" s="106"/>
      <c r="AL818" s="57">
        <f t="shared" si="246"/>
        <v>0</v>
      </c>
      <c r="AM818" s="106">
        <f t="shared" si="247"/>
        <v>15.31</v>
      </c>
    </row>
    <row r="819" spans="1:39" x14ac:dyDescent="0.3">
      <c r="A819" s="51">
        <v>5</v>
      </c>
      <c r="B819" s="51" t="s">
        <v>15</v>
      </c>
      <c r="C819" s="5">
        <v>331</v>
      </c>
      <c r="D819" s="51" t="s">
        <v>18</v>
      </c>
      <c r="E819" s="51"/>
      <c r="F819" s="51">
        <v>13260</v>
      </c>
      <c r="G819" s="71" t="s">
        <v>591</v>
      </c>
      <c r="H819" s="313">
        <v>28</v>
      </c>
      <c r="I819" s="84" t="s">
        <v>643</v>
      </c>
      <c r="J819" s="53">
        <v>43585</v>
      </c>
      <c r="K819" s="51">
        <v>2019</v>
      </c>
      <c r="L819" s="51">
        <v>4</v>
      </c>
      <c r="M819" s="38">
        <v>1057.18</v>
      </c>
      <c r="N819" s="28"/>
      <c r="O819" s="39"/>
      <c r="P819" s="6">
        <v>1057.18</v>
      </c>
      <c r="Q819" s="49">
        <v>-60.72</v>
      </c>
      <c r="R819" s="52">
        <f t="shared" si="235"/>
        <v>996.46</v>
      </c>
      <c r="S819" s="51">
        <v>50</v>
      </c>
      <c r="T819" s="99">
        <f t="shared" si="236"/>
        <v>0.41889117043121149</v>
      </c>
      <c r="U819" s="98">
        <f t="shared" si="243"/>
        <v>8.3481659137577005</v>
      </c>
      <c r="V819" s="98">
        <f t="shared" si="237"/>
        <v>988.11183408624231</v>
      </c>
      <c r="W819" s="98">
        <f t="shared" si="244"/>
        <v>19.929200000000002</v>
      </c>
      <c r="X819" s="5" t="s">
        <v>249</v>
      </c>
      <c r="Y819" s="15"/>
      <c r="AA819" s="57"/>
      <c r="AB819" s="57"/>
      <c r="AC819" s="57"/>
      <c r="AD819" s="57">
        <f t="shared" si="245"/>
        <v>0</v>
      </c>
      <c r="AE819" s="57"/>
      <c r="AF819" s="57"/>
      <c r="AG819" s="15">
        <f t="shared" si="240"/>
        <v>996.46</v>
      </c>
      <c r="AH819" s="74">
        <v>25</v>
      </c>
      <c r="AI819" s="304"/>
      <c r="AJ819" s="304"/>
      <c r="AK819" s="106"/>
      <c r="AL819" s="57">
        <f t="shared" si="246"/>
        <v>0</v>
      </c>
      <c r="AM819" s="106">
        <f t="shared" si="247"/>
        <v>14.95</v>
      </c>
    </row>
    <row r="820" spans="1:39" x14ac:dyDescent="0.3">
      <c r="A820" s="51">
        <v>5</v>
      </c>
      <c r="B820" s="51" t="s">
        <v>15</v>
      </c>
      <c r="C820" s="5">
        <v>331</v>
      </c>
      <c r="D820" s="51" t="s">
        <v>18</v>
      </c>
      <c r="E820" s="51"/>
      <c r="F820" s="51">
        <v>13260</v>
      </c>
      <c r="G820" s="71" t="s">
        <v>575</v>
      </c>
      <c r="H820" s="312">
        <v>8</v>
      </c>
      <c r="I820" t="s">
        <v>604</v>
      </c>
      <c r="J820" s="53">
        <v>43616</v>
      </c>
      <c r="K820" s="51">
        <v>2019</v>
      </c>
      <c r="L820" s="51">
        <v>5</v>
      </c>
      <c r="M820" s="38">
        <v>1667.19</v>
      </c>
      <c r="N820" s="28"/>
      <c r="O820" s="39"/>
      <c r="P820" s="6">
        <v>1667.19</v>
      </c>
      <c r="Q820" s="49">
        <v>-7.34</v>
      </c>
      <c r="R820" s="52">
        <f t="shared" si="235"/>
        <v>1659.8500000000001</v>
      </c>
      <c r="S820" s="51">
        <v>50</v>
      </c>
      <c r="T820" s="99">
        <f t="shared" si="236"/>
        <v>0.33401779603011633</v>
      </c>
      <c r="U820" s="98">
        <f t="shared" si="243"/>
        <v>11.088388774811772</v>
      </c>
      <c r="V820" s="98">
        <f t="shared" si="237"/>
        <v>1648.7616112251883</v>
      </c>
      <c r="W820" s="98">
        <f t="shared" si="244"/>
        <v>33.197000000000003</v>
      </c>
      <c r="X820" s="5" t="s">
        <v>257</v>
      </c>
      <c r="Y820" s="15"/>
      <c r="AA820" s="57"/>
      <c r="AB820" s="57"/>
      <c r="AC820" s="57"/>
      <c r="AD820" s="57">
        <f t="shared" si="245"/>
        <v>0</v>
      </c>
      <c r="AE820" s="57"/>
      <c r="AF820" s="57"/>
      <c r="AG820" s="15">
        <f t="shared" si="240"/>
        <v>1659.8500000000001</v>
      </c>
      <c r="AH820" s="74">
        <v>25</v>
      </c>
      <c r="AI820" s="304"/>
      <c r="AJ820" s="304"/>
      <c r="AK820" s="106"/>
      <c r="AL820" s="57">
        <f t="shared" si="246"/>
        <v>0</v>
      </c>
      <c r="AM820" s="106">
        <f t="shared" si="247"/>
        <v>24.9</v>
      </c>
    </row>
    <row r="821" spans="1:39" x14ac:dyDescent="0.3">
      <c r="A821" s="51">
        <v>5</v>
      </c>
      <c r="B821" s="51" t="s">
        <v>15</v>
      </c>
      <c r="C821" s="5">
        <v>331</v>
      </c>
      <c r="D821" s="51" t="s">
        <v>18</v>
      </c>
      <c r="E821" s="51"/>
      <c r="F821" s="51">
        <v>13260</v>
      </c>
      <c r="G821" s="71" t="s">
        <v>575</v>
      </c>
      <c r="H821" s="312">
        <v>8</v>
      </c>
      <c r="I821" t="s">
        <v>604</v>
      </c>
      <c r="J821" s="53">
        <v>43616</v>
      </c>
      <c r="K821" s="51">
        <v>2019</v>
      </c>
      <c r="L821" s="51">
        <v>5</v>
      </c>
      <c r="M821" s="38">
        <v>166.72</v>
      </c>
      <c r="N821" s="28"/>
      <c r="O821" s="39"/>
      <c r="P821" s="6">
        <v>166.72</v>
      </c>
      <c r="Q821" s="49">
        <v>-0.73</v>
      </c>
      <c r="R821" s="52">
        <f t="shared" si="235"/>
        <v>165.99</v>
      </c>
      <c r="S821" s="51">
        <v>50</v>
      </c>
      <c r="T821" s="99">
        <f t="shared" si="236"/>
        <v>0.33401779603011633</v>
      </c>
      <c r="U821" s="98">
        <f t="shared" si="243"/>
        <v>1.1088722792607804</v>
      </c>
      <c r="V821" s="98">
        <f t="shared" si="237"/>
        <v>164.88112772073922</v>
      </c>
      <c r="W821" s="98">
        <f t="shared" si="244"/>
        <v>3.3198000000000003</v>
      </c>
      <c r="X821" s="5" t="s">
        <v>257</v>
      </c>
      <c r="Y821" s="15"/>
      <c r="AA821" s="57"/>
      <c r="AB821" s="57"/>
      <c r="AC821" s="57"/>
      <c r="AD821" s="57">
        <f t="shared" si="245"/>
        <v>0</v>
      </c>
      <c r="AE821" s="57"/>
      <c r="AF821" s="57"/>
      <c r="AG821" s="15">
        <f t="shared" si="240"/>
        <v>165.99</v>
      </c>
      <c r="AH821" s="74">
        <v>25</v>
      </c>
      <c r="AI821" s="304"/>
      <c r="AJ821" s="304"/>
      <c r="AK821" s="106"/>
      <c r="AL821" s="57">
        <f t="shared" si="246"/>
        <v>0</v>
      </c>
      <c r="AM821" s="106">
        <f t="shared" si="247"/>
        <v>2.4900000000000002</v>
      </c>
    </row>
    <row r="822" spans="1:39" x14ac:dyDescent="0.3">
      <c r="A822" s="51">
        <v>5</v>
      </c>
      <c r="B822" s="51" t="s">
        <v>15</v>
      </c>
      <c r="C822" s="5">
        <v>331</v>
      </c>
      <c r="D822" s="51" t="s">
        <v>18</v>
      </c>
      <c r="E822" s="51"/>
      <c r="F822" s="51">
        <v>13260</v>
      </c>
      <c r="G822" s="71" t="s">
        <v>584</v>
      </c>
      <c r="H822" s="312">
        <v>19</v>
      </c>
      <c r="I822" t="s">
        <v>609</v>
      </c>
      <c r="J822" s="53">
        <v>43616</v>
      </c>
      <c r="K822" s="51">
        <v>2019</v>
      </c>
      <c r="L822" s="51">
        <v>5</v>
      </c>
      <c r="M822" s="38">
        <v>653.66</v>
      </c>
      <c r="N822" s="28"/>
      <c r="O822" s="39"/>
      <c r="P822" s="6">
        <v>653.66</v>
      </c>
      <c r="Q822" s="49">
        <v>-2.88</v>
      </c>
      <c r="R822" s="52">
        <f t="shared" si="235"/>
        <v>650.78</v>
      </c>
      <c r="S822" s="51">
        <v>50</v>
      </c>
      <c r="T822" s="99">
        <f t="shared" si="236"/>
        <v>0.33401779603011633</v>
      </c>
      <c r="U822" s="98">
        <f t="shared" si="243"/>
        <v>4.3474420260095821</v>
      </c>
      <c r="V822" s="98">
        <f t="shared" si="237"/>
        <v>646.43255797399036</v>
      </c>
      <c r="W822" s="98">
        <f t="shared" si="244"/>
        <v>13.015599999999999</v>
      </c>
      <c r="X822" s="5" t="s">
        <v>255</v>
      </c>
      <c r="Y822" s="15"/>
      <c r="AA822" s="57"/>
      <c r="AB822" s="57"/>
      <c r="AC822" s="57"/>
      <c r="AD822" s="57">
        <f t="shared" si="245"/>
        <v>0</v>
      </c>
      <c r="AE822" s="57"/>
      <c r="AF822" s="57"/>
      <c r="AG822" s="15">
        <f t="shared" si="240"/>
        <v>650.78</v>
      </c>
      <c r="AH822" s="74">
        <v>25</v>
      </c>
      <c r="AI822" s="304"/>
      <c r="AJ822" s="304"/>
      <c r="AK822" s="106"/>
      <c r="AL822" s="57">
        <f t="shared" si="246"/>
        <v>0</v>
      </c>
      <c r="AM822" s="106">
        <f t="shared" si="247"/>
        <v>9.76</v>
      </c>
    </row>
    <row r="823" spans="1:39" x14ac:dyDescent="0.3">
      <c r="A823" s="51">
        <v>5</v>
      </c>
      <c r="B823" s="51" t="s">
        <v>15</v>
      </c>
      <c r="C823" s="5">
        <v>331</v>
      </c>
      <c r="D823" s="51" t="s">
        <v>18</v>
      </c>
      <c r="E823" s="51"/>
      <c r="F823" s="51">
        <v>13260</v>
      </c>
      <c r="G823" s="71" t="s">
        <v>584</v>
      </c>
      <c r="H823" s="312">
        <v>19</v>
      </c>
      <c r="I823" t="s">
        <v>609</v>
      </c>
      <c r="J823" s="53">
        <v>43616</v>
      </c>
      <c r="K823" s="51">
        <v>2019</v>
      </c>
      <c r="L823" s="51">
        <v>5</v>
      </c>
      <c r="M823" s="38">
        <v>1490.69</v>
      </c>
      <c r="N823" s="28"/>
      <c r="O823" s="39"/>
      <c r="P823" s="6">
        <v>1490.69</v>
      </c>
      <c r="Q823" s="49">
        <v>-6.56</v>
      </c>
      <c r="R823" s="52">
        <f t="shared" si="235"/>
        <v>1484.13</v>
      </c>
      <c r="S823" s="51">
        <v>50</v>
      </c>
      <c r="T823" s="99">
        <f t="shared" si="236"/>
        <v>0.33401779603011633</v>
      </c>
      <c r="U823" s="98">
        <f t="shared" si="243"/>
        <v>9.9145166324435312</v>
      </c>
      <c r="V823" s="98">
        <f t="shared" si="237"/>
        <v>1474.2154833675565</v>
      </c>
      <c r="W823" s="98">
        <f t="shared" si="244"/>
        <v>29.682600000000004</v>
      </c>
      <c r="X823" s="5" t="s">
        <v>256</v>
      </c>
      <c r="Y823" s="15"/>
      <c r="AA823" s="57"/>
      <c r="AB823" s="57"/>
      <c r="AC823" s="57"/>
      <c r="AD823" s="57">
        <f t="shared" si="245"/>
        <v>0</v>
      </c>
      <c r="AE823" s="57"/>
      <c r="AF823" s="57"/>
      <c r="AG823" s="15">
        <f t="shared" si="240"/>
        <v>1484.13</v>
      </c>
      <c r="AH823" s="74">
        <v>25</v>
      </c>
      <c r="AI823" s="304"/>
      <c r="AJ823" s="304"/>
      <c r="AK823" s="106"/>
      <c r="AL823" s="57">
        <f t="shared" si="246"/>
        <v>0</v>
      </c>
      <c r="AM823" s="106">
        <f t="shared" si="247"/>
        <v>22.26</v>
      </c>
    </row>
    <row r="824" spans="1:39" x14ac:dyDescent="0.3">
      <c r="A824" s="51">
        <v>5</v>
      </c>
      <c r="B824" s="51" t="s">
        <v>15</v>
      </c>
      <c r="C824" s="5">
        <v>331</v>
      </c>
      <c r="D824" s="51" t="s">
        <v>18</v>
      </c>
      <c r="E824" s="51"/>
      <c r="F824" s="51">
        <v>13260</v>
      </c>
      <c r="G824" s="71" t="s">
        <v>584</v>
      </c>
      <c r="H824" s="312">
        <v>19</v>
      </c>
      <c r="I824" t="s">
        <v>609</v>
      </c>
      <c r="J824" s="53">
        <v>43616</v>
      </c>
      <c r="K824" s="51">
        <v>2019</v>
      </c>
      <c r="L824" s="51">
        <v>5</v>
      </c>
      <c r="M824" s="38">
        <v>65.37</v>
      </c>
      <c r="N824" s="28"/>
      <c r="O824" s="39"/>
      <c r="P824" s="6">
        <v>65.37</v>
      </c>
      <c r="Q824" s="49">
        <v>-0.28999999999999998</v>
      </c>
      <c r="R824" s="52">
        <f t="shared" si="235"/>
        <v>65.08</v>
      </c>
      <c r="S824" s="51">
        <v>50</v>
      </c>
      <c r="T824" s="99">
        <f t="shared" si="236"/>
        <v>0.33401779603011633</v>
      </c>
      <c r="U824" s="98">
        <f t="shared" si="243"/>
        <v>0.43475756331279941</v>
      </c>
      <c r="V824" s="98">
        <f t="shared" si="237"/>
        <v>64.645242436687198</v>
      </c>
      <c r="W824" s="98">
        <f t="shared" si="244"/>
        <v>1.3016000000000001</v>
      </c>
      <c r="X824" s="5" t="s">
        <v>255</v>
      </c>
      <c r="Y824" s="15"/>
      <c r="AA824" s="57"/>
      <c r="AB824" s="57"/>
      <c r="AC824" s="57"/>
      <c r="AD824" s="57">
        <f t="shared" si="245"/>
        <v>0</v>
      </c>
      <c r="AE824" s="57"/>
      <c r="AF824" s="57"/>
      <c r="AG824" s="15">
        <f t="shared" si="240"/>
        <v>65.08</v>
      </c>
      <c r="AH824" s="74">
        <v>25</v>
      </c>
      <c r="AI824" s="304"/>
      <c r="AJ824" s="304"/>
      <c r="AK824" s="106"/>
      <c r="AL824" s="57">
        <f t="shared" si="246"/>
        <v>0</v>
      </c>
      <c r="AM824" s="106">
        <f t="shared" si="247"/>
        <v>0.98</v>
      </c>
    </row>
    <row r="825" spans="1:39" x14ac:dyDescent="0.3">
      <c r="A825" s="51">
        <v>5</v>
      </c>
      <c r="B825" s="51" t="s">
        <v>15</v>
      </c>
      <c r="C825" s="5">
        <v>331</v>
      </c>
      <c r="D825" s="51" t="s">
        <v>18</v>
      </c>
      <c r="E825" s="51"/>
      <c r="F825" s="51">
        <v>13260</v>
      </c>
      <c r="G825" s="71" t="s">
        <v>584</v>
      </c>
      <c r="H825" s="312">
        <v>19</v>
      </c>
      <c r="I825" t="s">
        <v>609</v>
      </c>
      <c r="J825" s="53">
        <v>43616</v>
      </c>
      <c r="K825" s="51">
        <v>2019</v>
      </c>
      <c r="L825" s="51">
        <v>5</v>
      </c>
      <c r="M825" s="38">
        <v>149.07</v>
      </c>
      <c r="N825" s="28"/>
      <c r="O825" s="39"/>
      <c r="P825" s="6">
        <v>149.07</v>
      </c>
      <c r="Q825" s="49">
        <v>-0.66</v>
      </c>
      <c r="R825" s="52">
        <f t="shared" si="235"/>
        <v>148.41</v>
      </c>
      <c r="S825" s="51">
        <v>50</v>
      </c>
      <c r="T825" s="99">
        <f t="shared" si="236"/>
        <v>0.33401779603011633</v>
      </c>
      <c r="U825" s="98">
        <f t="shared" si="243"/>
        <v>0.9914316221765912</v>
      </c>
      <c r="V825" s="98">
        <f t="shared" si="237"/>
        <v>147.41856837782342</v>
      </c>
      <c r="W825" s="98">
        <f t="shared" si="244"/>
        <v>2.9681999999999999</v>
      </c>
      <c r="X825" s="5" t="s">
        <v>256</v>
      </c>
      <c r="Y825" s="15"/>
      <c r="AA825" s="57"/>
      <c r="AB825" s="57"/>
      <c r="AC825" s="57"/>
      <c r="AD825" s="57">
        <f t="shared" si="245"/>
        <v>0</v>
      </c>
      <c r="AE825" s="57"/>
      <c r="AF825" s="57"/>
      <c r="AG825" s="15">
        <f t="shared" si="240"/>
        <v>148.41</v>
      </c>
      <c r="AH825" s="74">
        <v>25</v>
      </c>
      <c r="AI825" s="304"/>
      <c r="AJ825" s="304"/>
      <c r="AK825" s="106"/>
      <c r="AL825" s="57">
        <f t="shared" si="246"/>
        <v>0</v>
      </c>
      <c r="AM825" s="106">
        <f t="shared" si="247"/>
        <v>2.23</v>
      </c>
    </row>
    <row r="826" spans="1:39" x14ac:dyDescent="0.3">
      <c r="A826" s="51">
        <v>5</v>
      </c>
      <c r="B826" s="51" t="s">
        <v>15</v>
      </c>
      <c r="C826" s="5">
        <v>331</v>
      </c>
      <c r="D826" s="51" t="s">
        <v>18</v>
      </c>
      <c r="E826" s="51"/>
      <c r="F826" s="51">
        <v>13260</v>
      </c>
      <c r="G826" s="71" t="s">
        <v>576</v>
      </c>
      <c r="H826" s="312">
        <v>20</v>
      </c>
      <c r="I826" s="84" t="s">
        <v>638</v>
      </c>
      <c r="J826" s="53">
        <v>43616</v>
      </c>
      <c r="K826" s="51">
        <v>2019</v>
      </c>
      <c r="L826" s="51">
        <v>5</v>
      </c>
      <c r="M826" s="38">
        <v>1112.6099999999999</v>
      </c>
      <c r="N826" s="28"/>
      <c r="O826" s="39"/>
      <c r="P826" s="6">
        <v>1112.6099999999999</v>
      </c>
      <c r="Q826" s="49">
        <v>-4.9000000000000004</v>
      </c>
      <c r="R826" s="52">
        <f t="shared" si="235"/>
        <v>1107.7099999999998</v>
      </c>
      <c r="S826" s="51">
        <v>50</v>
      </c>
      <c r="T826" s="99">
        <f t="shared" si="236"/>
        <v>0.33401779603011633</v>
      </c>
      <c r="U826" s="98">
        <f t="shared" si="243"/>
        <v>7.3998970568104019</v>
      </c>
      <c r="V826" s="98">
        <f t="shared" si="237"/>
        <v>1100.3101029431893</v>
      </c>
      <c r="W826" s="98">
        <f t="shared" si="244"/>
        <v>22.154199999999996</v>
      </c>
      <c r="X826" s="5" t="s">
        <v>253</v>
      </c>
      <c r="Y826" s="15"/>
      <c r="AA826" s="57"/>
      <c r="AB826" s="57"/>
      <c r="AC826" s="57"/>
      <c r="AD826" s="57">
        <f t="shared" si="245"/>
        <v>0</v>
      </c>
      <c r="AE826" s="57"/>
      <c r="AF826" s="57"/>
      <c r="AG826" s="15">
        <f t="shared" si="240"/>
        <v>1107.7099999999998</v>
      </c>
      <c r="AH826" s="74">
        <v>25</v>
      </c>
      <c r="AI826" s="304"/>
      <c r="AJ826" s="304"/>
      <c r="AK826" s="106"/>
      <c r="AL826" s="57">
        <f t="shared" si="246"/>
        <v>0</v>
      </c>
      <c r="AM826" s="106">
        <f t="shared" si="247"/>
        <v>16.62</v>
      </c>
    </row>
    <row r="827" spans="1:39" x14ac:dyDescent="0.3">
      <c r="A827" s="51">
        <v>5</v>
      </c>
      <c r="B827" s="51" t="s">
        <v>15</v>
      </c>
      <c r="C827" s="5">
        <v>331</v>
      </c>
      <c r="D827" s="51" t="s">
        <v>18</v>
      </c>
      <c r="E827" s="51"/>
      <c r="F827" s="51">
        <v>13260</v>
      </c>
      <c r="G827" s="71" t="s">
        <v>576</v>
      </c>
      <c r="H827" s="312">
        <v>20</v>
      </c>
      <c r="I827" s="84" t="s">
        <v>638</v>
      </c>
      <c r="J827" s="53">
        <v>43616</v>
      </c>
      <c r="K827" s="51">
        <v>2019</v>
      </c>
      <c r="L827" s="51">
        <v>5</v>
      </c>
      <c r="M827" s="38">
        <v>1415.58</v>
      </c>
      <c r="N827" s="28"/>
      <c r="O827" s="39"/>
      <c r="P827" s="6">
        <v>1415.58</v>
      </c>
      <c r="Q827" s="49">
        <v>-6.23</v>
      </c>
      <c r="R827" s="52">
        <f t="shared" si="235"/>
        <v>1409.35</v>
      </c>
      <c r="S827" s="51">
        <v>50</v>
      </c>
      <c r="T827" s="99">
        <f t="shared" si="236"/>
        <v>0.33401779603011633</v>
      </c>
      <c r="U827" s="98">
        <f t="shared" si="243"/>
        <v>9.4149596167008891</v>
      </c>
      <c r="V827" s="98">
        <f t="shared" si="237"/>
        <v>1399.9350403832991</v>
      </c>
      <c r="W827" s="98">
        <f t="shared" si="244"/>
        <v>28.186999999999998</v>
      </c>
      <c r="X827" s="5" t="s">
        <v>254</v>
      </c>
      <c r="Y827" s="15"/>
      <c r="AA827" s="57"/>
      <c r="AB827" s="57"/>
      <c r="AC827" s="57"/>
      <c r="AD827" s="57">
        <f t="shared" si="245"/>
        <v>0</v>
      </c>
      <c r="AE827" s="57"/>
      <c r="AF827" s="57"/>
      <c r="AG827" s="15">
        <f t="shared" si="240"/>
        <v>1409.35</v>
      </c>
      <c r="AH827" s="74">
        <v>25</v>
      </c>
      <c r="AI827" s="304"/>
      <c r="AJ827" s="304"/>
      <c r="AK827" s="106"/>
      <c r="AL827" s="57">
        <f t="shared" si="246"/>
        <v>0</v>
      </c>
      <c r="AM827" s="106">
        <f t="shared" si="247"/>
        <v>21.14</v>
      </c>
    </row>
    <row r="828" spans="1:39" x14ac:dyDescent="0.3">
      <c r="A828" s="51">
        <v>5</v>
      </c>
      <c r="B828" s="51" t="s">
        <v>15</v>
      </c>
      <c r="C828" s="5">
        <v>331</v>
      </c>
      <c r="D828" s="51" t="s">
        <v>18</v>
      </c>
      <c r="E828" s="51"/>
      <c r="F828" s="51">
        <v>13260</v>
      </c>
      <c r="G828" s="71" t="s">
        <v>587</v>
      </c>
      <c r="H828" s="312">
        <v>24</v>
      </c>
      <c r="I828" t="s">
        <v>624</v>
      </c>
      <c r="J828" s="53">
        <v>43616</v>
      </c>
      <c r="K828" s="51">
        <v>2019</v>
      </c>
      <c r="L828" s="51">
        <v>5</v>
      </c>
      <c r="M828" s="38">
        <v>975</v>
      </c>
      <c r="N828" s="28"/>
      <c r="O828" s="39"/>
      <c r="P828" s="6">
        <v>975</v>
      </c>
      <c r="Q828" s="49">
        <v>-4.29</v>
      </c>
      <c r="R828" s="52">
        <f t="shared" si="235"/>
        <v>970.71</v>
      </c>
      <c r="S828" s="51">
        <v>50</v>
      </c>
      <c r="T828" s="99">
        <f t="shared" si="236"/>
        <v>0.33401779603011633</v>
      </c>
      <c r="U828" s="98">
        <f t="shared" si="243"/>
        <v>6.4846882956878851</v>
      </c>
      <c r="V828" s="98">
        <f t="shared" si="237"/>
        <v>964.22531170431216</v>
      </c>
      <c r="W828" s="98">
        <f t="shared" si="244"/>
        <v>19.414200000000001</v>
      </c>
      <c r="X828" s="5" t="s">
        <v>258</v>
      </c>
      <c r="Y828" s="15"/>
      <c r="AA828" s="57"/>
      <c r="AB828" s="57"/>
      <c r="AC828" s="57"/>
      <c r="AD828" s="57">
        <f t="shared" si="245"/>
        <v>0</v>
      </c>
      <c r="AE828" s="57"/>
      <c r="AF828" s="57"/>
      <c r="AG828" s="15">
        <f t="shared" si="240"/>
        <v>970.71</v>
      </c>
      <c r="AH828" s="74">
        <v>25</v>
      </c>
      <c r="AI828" s="304"/>
      <c r="AJ828" s="304"/>
      <c r="AK828" s="106"/>
      <c r="AL828" s="57">
        <f t="shared" si="246"/>
        <v>0</v>
      </c>
      <c r="AM828" s="106">
        <f t="shared" si="247"/>
        <v>14.56</v>
      </c>
    </row>
    <row r="829" spans="1:39" x14ac:dyDescent="0.3">
      <c r="A829" s="51">
        <v>5</v>
      </c>
      <c r="B829" s="51" t="s">
        <v>15</v>
      </c>
      <c r="C829" s="5">
        <v>331</v>
      </c>
      <c r="D829" s="51" t="s">
        <v>18</v>
      </c>
      <c r="E829" s="51"/>
      <c r="F829" s="51">
        <v>13260</v>
      </c>
      <c r="G829" s="71" t="s">
        <v>587</v>
      </c>
      <c r="H829" s="312">
        <v>24</v>
      </c>
      <c r="I829" t="s">
        <v>624</v>
      </c>
      <c r="J829" s="53">
        <v>43616</v>
      </c>
      <c r="K829" s="51">
        <v>2019</v>
      </c>
      <c r="L829" s="51">
        <v>5</v>
      </c>
      <c r="M829" s="38">
        <v>97.5</v>
      </c>
      <c r="N829" s="28"/>
      <c r="O829" s="39"/>
      <c r="P829" s="6">
        <v>97.5</v>
      </c>
      <c r="Q829" s="49">
        <v>-0.43</v>
      </c>
      <c r="R829" s="52">
        <f t="shared" si="235"/>
        <v>97.07</v>
      </c>
      <c r="S829" s="51">
        <v>50</v>
      </c>
      <c r="T829" s="99">
        <f t="shared" si="236"/>
        <v>0.33401779603011633</v>
      </c>
      <c r="U829" s="98">
        <f t="shared" si="243"/>
        <v>0.64846214921286782</v>
      </c>
      <c r="V829" s="98">
        <f t="shared" si="237"/>
        <v>96.421537850787132</v>
      </c>
      <c r="W829" s="98">
        <f t="shared" si="244"/>
        <v>1.9414</v>
      </c>
      <c r="X829" s="5" t="s">
        <v>258</v>
      </c>
      <c r="Y829" s="15"/>
      <c r="AA829" s="57"/>
      <c r="AB829" s="57"/>
      <c r="AC829" s="57"/>
      <c r="AD829" s="57">
        <f t="shared" si="245"/>
        <v>0</v>
      </c>
      <c r="AE829" s="57"/>
      <c r="AF829" s="57"/>
      <c r="AG829" s="15">
        <f t="shared" si="240"/>
        <v>97.07</v>
      </c>
      <c r="AH829" s="74">
        <v>25</v>
      </c>
      <c r="AI829" s="304"/>
      <c r="AJ829" s="304"/>
      <c r="AK829" s="106"/>
      <c r="AL829" s="57">
        <f t="shared" si="246"/>
        <v>0</v>
      </c>
      <c r="AM829" s="106">
        <f t="shared" si="247"/>
        <v>1.46</v>
      </c>
    </row>
    <row r="830" spans="1:39" x14ac:dyDescent="0.3">
      <c r="A830" s="51">
        <v>5</v>
      </c>
      <c r="B830" s="51" t="s">
        <v>15</v>
      </c>
      <c r="C830" s="5">
        <v>331</v>
      </c>
      <c r="D830" s="51" t="s">
        <v>18</v>
      </c>
      <c r="E830" s="51"/>
      <c r="F830" s="51">
        <v>13260</v>
      </c>
      <c r="G830" s="71" t="s">
        <v>591</v>
      </c>
      <c r="H830" s="313">
        <v>28</v>
      </c>
      <c r="I830" s="84" t="s">
        <v>643</v>
      </c>
      <c r="J830" s="53">
        <v>43616</v>
      </c>
      <c r="K830" s="51">
        <v>2019</v>
      </c>
      <c r="L830" s="51">
        <v>5</v>
      </c>
      <c r="M830" s="38">
        <v>90.14</v>
      </c>
      <c r="N830" s="28"/>
      <c r="O830" s="39"/>
      <c r="P830" s="6">
        <v>90.14</v>
      </c>
      <c r="Q830" s="49">
        <v>-0.4</v>
      </c>
      <c r="R830" s="52">
        <f t="shared" si="235"/>
        <v>89.74</v>
      </c>
      <c r="S830" s="51">
        <v>50</v>
      </c>
      <c r="T830" s="99">
        <f t="shared" si="236"/>
        <v>0.33401779603011633</v>
      </c>
      <c r="U830" s="98">
        <f t="shared" si="243"/>
        <v>0.59949514031485274</v>
      </c>
      <c r="V830" s="98">
        <f t="shared" si="237"/>
        <v>89.140504859685137</v>
      </c>
      <c r="W830" s="98">
        <f t="shared" si="244"/>
        <v>1.7948</v>
      </c>
      <c r="X830" s="5" t="s">
        <v>255</v>
      </c>
      <c r="Y830" s="15"/>
      <c r="AA830" s="57"/>
      <c r="AB830" s="57"/>
      <c r="AC830" s="57"/>
      <c r="AD830" s="57">
        <f t="shared" si="245"/>
        <v>0</v>
      </c>
      <c r="AE830" s="57"/>
      <c r="AF830" s="57"/>
      <c r="AG830" s="15">
        <f t="shared" si="240"/>
        <v>89.74</v>
      </c>
      <c r="AH830" s="74">
        <v>25</v>
      </c>
      <c r="AI830" s="304"/>
      <c r="AJ830" s="304"/>
      <c r="AK830" s="106"/>
      <c r="AL830" s="57">
        <f t="shared" si="246"/>
        <v>0</v>
      </c>
      <c r="AM830" s="106">
        <f t="shared" si="247"/>
        <v>1.35</v>
      </c>
    </row>
    <row r="831" spans="1:39" x14ac:dyDescent="0.3">
      <c r="A831" s="51">
        <v>5</v>
      </c>
      <c r="B831" s="51" t="s">
        <v>15</v>
      </c>
      <c r="C831" s="5">
        <v>331</v>
      </c>
      <c r="D831" s="51" t="s">
        <v>18</v>
      </c>
      <c r="E831" s="51"/>
      <c r="F831" s="51">
        <v>13260</v>
      </c>
      <c r="G831" s="71" t="s">
        <v>591</v>
      </c>
      <c r="H831" s="313">
        <v>28</v>
      </c>
      <c r="I831" s="84" t="s">
        <v>643</v>
      </c>
      <c r="J831" s="53">
        <v>43616</v>
      </c>
      <c r="K831" s="51">
        <v>2019</v>
      </c>
      <c r="L831" s="51">
        <v>5</v>
      </c>
      <c r="M831" s="38">
        <v>901.42</v>
      </c>
      <c r="N831" s="28"/>
      <c r="O831" s="39"/>
      <c r="P831" s="6">
        <v>901.42</v>
      </c>
      <c r="Q831" s="49">
        <v>-3.97</v>
      </c>
      <c r="R831" s="52">
        <f t="shared" si="235"/>
        <v>897.44999999999993</v>
      </c>
      <c r="S831" s="51">
        <v>50</v>
      </c>
      <c r="T831" s="99">
        <f t="shared" si="236"/>
        <v>0.33401779603011633</v>
      </c>
      <c r="U831" s="98">
        <f t="shared" si="243"/>
        <v>5.9952854209445574</v>
      </c>
      <c r="V831" s="98">
        <f t="shared" si="237"/>
        <v>891.45471457905535</v>
      </c>
      <c r="W831" s="98">
        <f t="shared" si="244"/>
        <v>17.948999999999998</v>
      </c>
      <c r="X831" s="5" t="s">
        <v>255</v>
      </c>
      <c r="Y831" s="15"/>
      <c r="AA831" s="57"/>
      <c r="AB831" s="57"/>
      <c r="AC831" s="57"/>
      <c r="AD831" s="57">
        <f t="shared" si="245"/>
        <v>0</v>
      </c>
      <c r="AE831" s="57"/>
      <c r="AF831" s="57"/>
      <c r="AG831" s="15">
        <f t="shared" si="240"/>
        <v>897.44999999999993</v>
      </c>
      <c r="AH831" s="74">
        <v>25</v>
      </c>
      <c r="AI831" s="304"/>
      <c r="AJ831" s="304"/>
      <c r="AK831" s="106"/>
      <c r="AL831" s="57">
        <f t="shared" si="246"/>
        <v>0</v>
      </c>
      <c r="AM831" s="106">
        <f t="shared" si="247"/>
        <v>13.46</v>
      </c>
    </row>
    <row r="832" spans="1:39" x14ac:dyDescent="0.3">
      <c r="A832" s="51">
        <v>5</v>
      </c>
      <c r="B832" s="51" t="s">
        <v>15</v>
      </c>
      <c r="C832" s="5">
        <v>331</v>
      </c>
      <c r="D832" s="51" t="s">
        <v>18</v>
      </c>
      <c r="E832" s="51"/>
      <c r="F832" s="51">
        <v>13260</v>
      </c>
      <c r="G832" s="71" t="s">
        <v>591</v>
      </c>
      <c r="H832" s="313">
        <v>28</v>
      </c>
      <c r="I832" s="84" t="s">
        <v>643</v>
      </c>
      <c r="J832" s="53">
        <v>43616</v>
      </c>
      <c r="K832" s="51">
        <v>2019</v>
      </c>
      <c r="L832" s="51">
        <v>5</v>
      </c>
      <c r="M832" s="38">
        <v>1046.1400000000001</v>
      </c>
      <c r="N832" s="28"/>
      <c r="O832" s="39"/>
      <c r="P832" s="6">
        <v>1046.1400000000001</v>
      </c>
      <c r="Q832" s="49">
        <v>-4.6100000000000003</v>
      </c>
      <c r="R832" s="52">
        <f t="shared" si="235"/>
        <v>1041.5300000000002</v>
      </c>
      <c r="S832" s="51">
        <v>50</v>
      </c>
      <c r="T832" s="99">
        <f t="shared" si="236"/>
        <v>0.33401779603011633</v>
      </c>
      <c r="U832" s="98">
        <f t="shared" si="243"/>
        <v>6.9577911019849417</v>
      </c>
      <c r="V832" s="98">
        <f t="shared" si="237"/>
        <v>1034.5722088980153</v>
      </c>
      <c r="W832" s="98">
        <f t="shared" si="244"/>
        <v>20.830600000000004</v>
      </c>
      <c r="X832" s="5" t="s">
        <v>255</v>
      </c>
      <c r="Y832" s="15"/>
      <c r="AA832" s="57"/>
      <c r="AB832" s="57"/>
      <c r="AC832" s="57"/>
      <c r="AD832" s="57">
        <f t="shared" si="245"/>
        <v>0</v>
      </c>
      <c r="AE832" s="57"/>
      <c r="AF832" s="57"/>
      <c r="AG832" s="15">
        <f t="shared" si="240"/>
        <v>1041.5300000000002</v>
      </c>
      <c r="AH832" s="74">
        <v>25</v>
      </c>
      <c r="AI832" s="304"/>
      <c r="AJ832" s="304"/>
      <c r="AK832" s="106"/>
      <c r="AL832" s="57">
        <f t="shared" si="246"/>
        <v>0</v>
      </c>
      <c r="AM832" s="106">
        <f t="shared" si="247"/>
        <v>15.62</v>
      </c>
    </row>
    <row r="833" spans="1:39" x14ac:dyDescent="0.3">
      <c r="A833" s="51">
        <v>5</v>
      </c>
      <c r="B833" s="51" t="s">
        <v>15</v>
      </c>
      <c r="C833" s="5">
        <v>331</v>
      </c>
      <c r="D833" s="51" t="s">
        <v>18</v>
      </c>
      <c r="E833" s="51"/>
      <c r="F833" s="51">
        <v>13260</v>
      </c>
      <c r="G833" s="71" t="s">
        <v>591</v>
      </c>
      <c r="H833" s="313">
        <v>28</v>
      </c>
      <c r="I833" s="84" t="s">
        <v>643</v>
      </c>
      <c r="J833" s="53">
        <v>43616</v>
      </c>
      <c r="K833" s="51">
        <v>2019</v>
      </c>
      <c r="L833" s="51">
        <v>5</v>
      </c>
      <c r="M833" s="38">
        <v>104.61</v>
      </c>
      <c r="N833" s="28"/>
      <c r="O833" s="39"/>
      <c r="P833" s="6">
        <v>104.61</v>
      </c>
      <c r="Q833" s="49">
        <v>-0.46</v>
      </c>
      <c r="R833" s="52">
        <f t="shared" si="235"/>
        <v>104.15</v>
      </c>
      <c r="S833" s="51">
        <v>50</v>
      </c>
      <c r="T833" s="99">
        <f t="shared" si="236"/>
        <v>0.33401779603011633</v>
      </c>
      <c r="U833" s="98">
        <f t="shared" si="243"/>
        <v>0.69575906913073238</v>
      </c>
      <c r="V833" s="98">
        <f t="shared" si="237"/>
        <v>103.45424093086928</v>
      </c>
      <c r="W833" s="98">
        <f t="shared" si="244"/>
        <v>2.0830000000000002</v>
      </c>
      <c r="X833" s="5" t="s">
        <v>255</v>
      </c>
      <c r="Y833" s="15"/>
      <c r="AA833" s="57"/>
      <c r="AB833" s="57"/>
      <c r="AC833" s="57"/>
      <c r="AD833" s="57">
        <f t="shared" si="245"/>
        <v>0</v>
      </c>
      <c r="AE833" s="57"/>
      <c r="AF833" s="57"/>
      <c r="AG833" s="15">
        <f t="shared" si="240"/>
        <v>104.15</v>
      </c>
      <c r="AH833" s="74">
        <v>25</v>
      </c>
      <c r="AI833" s="304"/>
      <c r="AJ833" s="304"/>
      <c r="AK833" s="106"/>
      <c r="AL833" s="57">
        <f t="shared" si="246"/>
        <v>0</v>
      </c>
      <c r="AM833" s="106">
        <f t="shared" si="247"/>
        <v>1.56</v>
      </c>
    </row>
    <row r="834" spans="1:39" x14ac:dyDescent="0.3">
      <c r="A834" s="51">
        <v>5</v>
      </c>
      <c r="B834" s="51" t="s">
        <v>15</v>
      </c>
      <c r="C834" s="5">
        <v>331</v>
      </c>
      <c r="D834" s="51" t="s">
        <v>18</v>
      </c>
      <c r="E834" s="51"/>
      <c r="F834" s="51">
        <v>13260</v>
      </c>
      <c r="G834" s="71" t="s">
        <v>583</v>
      </c>
      <c r="H834" s="312">
        <v>18</v>
      </c>
      <c r="I834" t="s">
        <v>606</v>
      </c>
      <c r="J834" s="53">
        <v>43646</v>
      </c>
      <c r="K834" s="51">
        <v>2019</v>
      </c>
      <c r="L834" s="51">
        <v>6</v>
      </c>
      <c r="M834" s="38">
        <v>983.88</v>
      </c>
      <c r="N834" s="28">
        <v>626.15</v>
      </c>
      <c r="O834" s="39"/>
      <c r="P834" s="6">
        <v>1610.03</v>
      </c>
      <c r="Q834" s="49">
        <v>-24.33</v>
      </c>
      <c r="R834" s="52">
        <f t="shared" si="235"/>
        <v>1585.7</v>
      </c>
      <c r="S834" s="51">
        <v>50</v>
      </c>
      <c r="T834" s="99">
        <f t="shared" si="236"/>
        <v>0.2518822724161533</v>
      </c>
      <c r="U834" s="98">
        <f t="shared" si="243"/>
        <v>7.9881943874058861</v>
      </c>
      <c r="V834" s="98">
        <f t="shared" si="237"/>
        <v>1577.7118056125942</v>
      </c>
      <c r="W834" s="98">
        <f t="shared" si="244"/>
        <v>31.714000000000002</v>
      </c>
      <c r="X834" s="5" t="s">
        <v>259</v>
      </c>
      <c r="Y834" s="15"/>
      <c r="AA834" s="57"/>
      <c r="AB834" s="57"/>
      <c r="AC834" s="57"/>
      <c r="AD834" s="57">
        <f t="shared" si="245"/>
        <v>0</v>
      </c>
      <c r="AE834" s="57"/>
      <c r="AF834" s="57"/>
      <c r="AG834" s="15">
        <f t="shared" si="240"/>
        <v>1585.7</v>
      </c>
      <c r="AH834" s="74">
        <v>25</v>
      </c>
      <c r="AI834" s="304"/>
      <c r="AJ834" s="304"/>
      <c r="AK834" s="106"/>
      <c r="AL834" s="57">
        <f t="shared" si="246"/>
        <v>0</v>
      </c>
      <c r="AM834" s="106">
        <f t="shared" si="247"/>
        <v>23.79</v>
      </c>
    </row>
    <row r="835" spans="1:39" x14ac:dyDescent="0.3">
      <c r="A835" s="51">
        <v>5</v>
      </c>
      <c r="B835" s="51" t="s">
        <v>15</v>
      </c>
      <c r="C835" s="5">
        <v>331</v>
      </c>
      <c r="D835" s="51" t="s">
        <v>18</v>
      </c>
      <c r="E835" s="51"/>
      <c r="F835" s="51">
        <v>13260</v>
      </c>
      <c r="G835" s="71" t="s">
        <v>583</v>
      </c>
      <c r="H835" s="312">
        <v>18</v>
      </c>
      <c r="I835" t="s">
        <v>606</v>
      </c>
      <c r="J835" s="53">
        <v>43646</v>
      </c>
      <c r="K835" s="51">
        <v>2019</v>
      </c>
      <c r="L835" s="51">
        <v>6</v>
      </c>
      <c r="M835" s="38">
        <v>98.39</v>
      </c>
      <c r="N835" s="28">
        <v>62.62</v>
      </c>
      <c r="O835" s="39"/>
      <c r="P835" s="6">
        <v>161.01</v>
      </c>
      <c r="Q835" s="49">
        <v>-2.4300000000000002</v>
      </c>
      <c r="R835" s="52">
        <f t="shared" si="235"/>
        <v>158.57999999999998</v>
      </c>
      <c r="S835" s="51">
        <v>50</v>
      </c>
      <c r="T835" s="99">
        <f t="shared" si="236"/>
        <v>0.2518822724161533</v>
      </c>
      <c r="U835" s="98">
        <f t="shared" si="243"/>
        <v>0.79886981519507172</v>
      </c>
      <c r="V835" s="98">
        <f t="shared" si="237"/>
        <v>157.78113018480491</v>
      </c>
      <c r="W835" s="98">
        <f t="shared" si="244"/>
        <v>3.1715999999999998</v>
      </c>
      <c r="X835" s="5" t="s">
        <v>259</v>
      </c>
      <c r="Y835" s="15"/>
      <c r="AA835" s="57"/>
      <c r="AB835" s="57"/>
      <c r="AC835" s="57"/>
      <c r="AD835" s="57">
        <f t="shared" si="245"/>
        <v>0</v>
      </c>
      <c r="AE835" s="57"/>
      <c r="AF835" s="57"/>
      <c r="AG835" s="15">
        <f t="shared" si="240"/>
        <v>158.57999999999998</v>
      </c>
      <c r="AH835" s="74">
        <v>25</v>
      </c>
      <c r="AI835" s="304"/>
      <c r="AJ835" s="304"/>
      <c r="AK835" s="106"/>
      <c r="AL835" s="57">
        <f t="shared" si="246"/>
        <v>0</v>
      </c>
      <c r="AM835" s="106">
        <f t="shared" si="247"/>
        <v>2.38</v>
      </c>
    </row>
    <row r="836" spans="1:39" x14ac:dyDescent="0.3">
      <c r="A836" s="51">
        <v>5</v>
      </c>
      <c r="B836" s="51" t="s">
        <v>15</v>
      </c>
      <c r="C836" s="5">
        <v>331</v>
      </c>
      <c r="D836" s="51" t="s">
        <v>18</v>
      </c>
      <c r="E836" s="51"/>
      <c r="F836" s="51">
        <v>13260</v>
      </c>
      <c r="G836" s="71" t="s">
        <v>589</v>
      </c>
      <c r="H836" s="312">
        <v>27</v>
      </c>
      <c r="I836" t="s">
        <v>620</v>
      </c>
      <c r="J836" s="53">
        <v>43646</v>
      </c>
      <c r="K836" s="51">
        <v>2019</v>
      </c>
      <c r="L836" s="51">
        <v>9</v>
      </c>
      <c r="M836" s="38">
        <f>10944.34-351.43</f>
        <v>10592.91</v>
      </c>
      <c r="N836" s="28">
        <v>416.97</v>
      </c>
      <c r="O836" s="39">
        <v>351.43</v>
      </c>
      <c r="P836" s="6">
        <v>11361.31</v>
      </c>
      <c r="Q836" s="49">
        <v>0</v>
      </c>
      <c r="R836" s="52">
        <f t="shared" ref="R836:R890" si="248">+P836+Q836</f>
        <v>11361.31</v>
      </c>
      <c r="S836" s="51">
        <v>50</v>
      </c>
      <c r="T836" s="99">
        <f t="shared" si="236"/>
        <v>0.2518822724161533</v>
      </c>
      <c r="U836" s="98">
        <f t="shared" si="243"/>
        <v>57.234251608487327</v>
      </c>
      <c r="V836" s="98">
        <f t="shared" si="237"/>
        <v>11304.075748391511</v>
      </c>
      <c r="W836" s="98">
        <f t="shared" si="244"/>
        <v>227.22620000000001</v>
      </c>
      <c r="X836" s="5" t="s">
        <v>208</v>
      </c>
      <c r="Y836" s="15"/>
      <c r="AA836" s="57"/>
      <c r="AB836" s="57"/>
      <c r="AC836" s="57"/>
      <c r="AD836" s="57">
        <f t="shared" si="245"/>
        <v>0</v>
      </c>
      <c r="AE836" s="57"/>
      <c r="AF836" s="57"/>
      <c r="AG836" s="15">
        <f t="shared" si="240"/>
        <v>11009.88</v>
      </c>
      <c r="AH836" s="74">
        <v>25</v>
      </c>
      <c r="AI836" s="304"/>
      <c r="AJ836" s="304"/>
      <c r="AK836" s="106"/>
      <c r="AL836" s="57">
        <f t="shared" si="246"/>
        <v>0</v>
      </c>
      <c r="AM836" s="106">
        <f t="shared" si="247"/>
        <v>165.15</v>
      </c>
    </row>
    <row r="837" spans="1:39" x14ac:dyDescent="0.3">
      <c r="A837" s="51">
        <v>5</v>
      </c>
      <c r="B837" s="51" t="s">
        <v>15</v>
      </c>
      <c r="C837" s="5">
        <v>331</v>
      </c>
      <c r="D837" s="51" t="s">
        <v>18</v>
      </c>
      <c r="E837" s="51"/>
      <c r="F837" s="51">
        <v>13260</v>
      </c>
      <c r="G837" s="71" t="s">
        <v>591</v>
      </c>
      <c r="H837" s="313">
        <v>28</v>
      </c>
      <c r="I837" s="84" t="s">
        <v>643</v>
      </c>
      <c r="J837" s="53">
        <v>43646</v>
      </c>
      <c r="K837" s="51">
        <v>2019</v>
      </c>
      <c r="L837" s="51">
        <v>6</v>
      </c>
      <c r="M837" s="38">
        <v>715.89</v>
      </c>
      <c r="N837" s="28">
        <v>455.6</v>
      </c>
      <c r="O837" s="39"/>
      <c r="P837" s="6">
        <v>1171.49</v>
      </c>
      <c r="Q837" s="49">
        <v>-17.71</v>
      </c>
      <c r="R837" s="52">
        <f t="shared" si="248"/>
        <v>1153.78</v>
      </c>
      <c r="S837" s="51">
        <v>50</v>
      </c>
      <c r="T837" s="99">
        <f t="shared" si="236"/>
        <v>0.2518822724161533</v>
      </c>
      <c r="U837" s="98">
        <f t="shared" si="243"/>
        <v>5.8123345653661866</v>
      </c>
      <c r="V837" s="98">
        <f t="shared" si="237"/>
        <v>1147.9676654346338</v>
      </c>
      <c r="W837" s="98">
        <f t="shared" si="244"/>
        <v>23.075600000000001</v>
      </c>
      <c r="X837" s="5" t="s">
        <v>259</v>
      </c>
      <c r="Y837" s="15"/>
      <c r="AA837" s="57"/>
      <c r="AB837" s="57"/>
      <c r="AC837" s="57"/>
      <c r="AD837" s="57">
        <f t="shared" si="245"/>
        <v>0</v>
      </c>
      <c r="AE837" s="57"/>
      <c r="AF837" s="57"/>
      <c r="AG837" s="15">
        <f t="shared" si="240"/>
        <v>1153.78</v>
      </c>
      <c r="AH837" s="74">
        <v>25</v>
      </c>
      <c r="AI837" s="304"/>
      <c r="AJ837" s="304"/>
      <c r="AK837" s="106"/>
      <c r="AL837" s="57">
        <f t="shared" si="246"/>
        <v>0</v>
      </c>
      <c r="AM837" s="106">
        <f t="shared" si="247"/>
        <v>17.309999999999999</v>
      </c>
    </row>
    <row r="838" spans="1:39" x14ac:dyDescent="0.3">
      <c r="A838" s="51">
        <v>5</v>
      </c>
      <c r="B838" s="51" t="s">
        <v>15</v>
      </c>
      <c r="C838" s="5">
        <v>331</v>
      </c>
      <c r="D838" s="51" t="s">
        <v>18</v>
      </c>
      <c r="E838" s="51"/>
      <c r="F838" s="51">
        <v>13260</v>
      </c>
      <c r="G838" s="71" t="s">
        <v>591</v>
      </c>
      <c r="H838" s="313">
        <v>28</v>
      </c>
      <c r="I838" s="84" t="s">
        <v>643</v>
      </c>
      <c r="J838" s="53">
        <v>43646</v>
      </c>
      <c r="K838" s="51">
        <v>2019</v>
      </c>
      <c r="L838" s="51">
        <v>6</v>
      </c>
      <c r="M838" s="38">
        <v>1334.48</v>
      </c>
      <c r="N838" s="28">
        <v>849.28</v>
      </c>
      <c r="O838" s="39"/>
      <c r="P838" s="6">
        <v>2183.7600000000002</v>
      </c>
      <c r="Q838" s="49">
        <v>-33.01</v>
      </c>
      <c r="R838" s="52">
        <f t="shared" si="248"/>
        <v>2150.75</v>
      </c>
      <c r="S838" s="51">
        <v>50</v>
      </c>
      <c r="T838" s="99">
        <f t="shared" si="236"/>
        <v>0.2518822724161533</v>
      </c>
      <c r="U838" s="98">
        <f t="shared" si="243"/>
        <v>10.834715947980834</v>
      </c>
      <c r="V838" s="98">
        <f t="shared" si="237"/>
        <v>2139.9152840520192</v>
      </c>
      <c r="W838" s="98">
        <f t="shared" si="244"/>
        <v>43.015000000000001</v>
      </c>
      <c r="X838" s="5" t="s">
        <v>260</v>
      </c>
      <c r="Y838" s="15"/>
      <c r="AA838" s="57"/>
      <c r="AB838" s="57"/>
      <c r="AC838" s="57"/>
      <c r="AD838" s="57">
        <f t="shared" si="245"/>
        <v>0</v>
      </c>
      <c r="AE838" s="57"/>
      <c r="AF838" s="57"/>
      <c r="AG838" s="15">
        <f t="shared" si="240"/>
        <v>2150.75</v>
      </c>
      <c r="AH838" s="74">
        <v>25</v>
      </c>
      <c r="AI838" s="304"/>
      <c r="AJ838" s="304"/>
      <c r="AK838" s="106"/>
      <c r="AL838" s="57">
        <f t="shared" si="246"/>
        <v>0</v>
      </c>
      <c r="AM838" s="106">
        <f t="shared" si="247"/>
        <v>32.26</v>
      </c>
    </row>
    <row r="839" spans="1:39" x14ac:dyDescent="0.3">
      <c r="A839" s="51">
        <v>5</v>
      </c>
      <c r="B839" s="51" t="s">
        <v>15</v>
      </c>
      <c r="C839" s="5">
        <v>331</v>
      </c>
      <c r="D839" s="51" t="s">
        <v>18</v>
      </c>
      <c r="E839" s="51"/>
      <c r="F839" s="51">
        <v>13260</v>
      </c>
      <c r="G839" s="71" t="s">
        <v>591</v>
      </c>
      <c r="H839" s="313">
        <v>28</v>
      </c>
      <c r="I839" s="84" t="s">
        <v>643</v>
      </c>
      <c r="J839" s="53">
        <v>43646</v>
      </c>
      <c r="K839" s="51">
        <v>2019</v>
      </c>
      <c r="L839" s="51">
        <v>6</v>
      </c>
      <c r="M839" s="38">
        <v>590.41999999999996</v>
      </c>
      <c r="N839" s="28">
        <v>375.75</v>
      </c>
      <c r="O839" s="39"/>
      <c r="P839" s="6">
        <v>966.17</v>
      </c>
      <c r="Q839" s="49">
        <v>-14.6</v>
      </c>
      <c r="R839" s="52">
        <f t="shared" si="248"/>
        <v>951.56999999999994</v>
      </c>
      <c r="S839" s="51">
        <v>50</v>
      </c>
      <c r="T839" s="99">
        <f t="shared" si="236"/>
        <v>0.2518822724161533</v>
      </c>
      <c r="U839" s="98">
        <f t="shared" si="243"/>
        <v>4.7936722792607789</v>
      </c>
      <c r="V839" s="98">
        <f t="shared" si="237"/>
        <v>946.77632772073912</v>
      </c>
      <c r="W839" s="98">
        <f t="shared" si="244"/>
        <v>19.031399999999998</v>
      </c>
      <c r="X839" s="5" t="s">
        <v>259</v>
      </c>
      <c r="Y839" s="15"/>
      <c r="AA839" s="57"/>
      <c r="AB839" s="57"/>
      <c r="AC839" s="57"/>
      <c r="AD839" s="57">
        <f t="shared" si="245"/>
        <v>0</v>
      </c>
      <c r="AE839" s="57"/>
      <c r="AF839" s="57"/>
      <c r="AG839" s="15">
        <f t="shared" si="240"/>
        <v>951.56999999999994</v>
      </c>
      <c r="AH839" s="74">
        <v>25</v>
      </c>
      <c r="AI839" s="304"/>
      <c r="AJ839" s="304"/>
      <c r="AK839" s="106"/>
      <c r="AL839" s="57">
        <f t="shared" si="246"/>
        <v>0</v>
      </c>
      <c r="AM839" s="106">
        <f t="shared" si="247"/>
        <v>14.27</v>
      </c>
    </row>
    <row r="840" spans="1:39" x14ac:dyDescent="0.3">
      <c r="A840" s="51">
        <v>5</v>
      </c>
      <c r="B840" s="51" t="s">
        <v>15</v>
      </c>
      <c r="C840" s="5">
        <v>331</v>
      </c>
      <c r="D840" s="51" t="s">
        <v>18</v>
      </c>
      <c r="E840" s="51"/>
      <c r="F840" s="51">
        <v>13260</v>
      </c>
      <c r="G840" s="71" t="s">
        <v>591</v>
      </c>
      <c r="H840" s="313">
        <v>28</v>
      </c>
      <c r="I840" s="84" t="s">
        <v>643</v>
      </c>
      <c r="J840" s="53">
        <v>43646</v>
      </c>
      <c r="K840" s="51">
        <v>2019</v>
      </c>
      <c r="L840" s="51">
        <v>6</v>
      </c>
      <c r="M840" s="38">
        <v>71.59</v>
      </c>
      <c r="N840" s="28">
        <v>45.56</v>
      </c>
      <c r="O840" s="39"/>
      <c r="P840" s="6">
        <v>117.15</v>
      </c>
      <c r="Q840" s="49">
        <v>-1.77</v>
      </c>
      <c r="R840" s="52">
        <f t="shared" si="248"/>
        <v>115.38000000000001</v>
      </c>
      <c r="S840" s="51">
        <v>50</v>
      </c>
      <c r="T840" s="99">
        <f t="shared" si="236"/>
        <v>0.2518822724161533</v>
      </c>
      <c r="U840" s="98">
        <f t="shared" si="243"/>
        <v>0.58124353182751543</v>
      </c>
      <c r="V840" s="98">
        <f t="shared" si="237"/>
        <v>114.7987564681725</v>
      </c>
      <c r="W840" s="98">
        <f t="shared" si="244"/>
        <v>2.3076000000000003</v>
      </c>
      <c r="X840" s="5" t="s">
        <v>259</v>
      </c>
      <c r="Y840" s="15"/>
      <c r="AA840" s="57"/>
      <c r="AB840" s="57"/>
      <c r="AC840" s="57"/>
      <c r="AD840" s="57">
        <f t="shared" si="245"/>
        <v>0</v>
      </c>
      <c r="AE840" s="57"/>
      <c r="AF840" s="57"/>
      <c r="AG840" s="15">
        <f t="shared" si="240"/>
        <v>115.38000000000001</v>
      </c>
      <c r="AH840" s="74">
        <v>25</v>
      </c>
      <c r="AI840" s="304"/>
      <c r="AJ840" s="304"/>
      <c r="AK840" s="106"/>
      <c r="AL840" s="57">
        <f t="shared" si="246"/>
        <v>0</v>
      </c>
      <c r="AM840" s="106">
        <f t="shared" si="247"/>
        <v>1.73</v>
      </c>
    </row>
    <row r="841" spans="1:39" x14ac:dyDescent="0.3">
      <c r="A841" s="51">
        <v>5</v>
      </c>
      <c r="B841" s="51" t="s">
        <v>15</v>
      </c>
      <c r="C841" s="5">
        <v>331</v>
      </c>
      <c r="D841" s="51" t="s">
        <v>18</v>
      </c>
      <c r="E841" s="51"/>
      <c r="F841" s="51">
        <v>13260</v>
      </c>
      <c r="G841" s="71" t="s">
        <v>591</v>
      </c>
      <c r="H841" s="313">
        <v>28</v>
      </c>
      <c r="I841" s="84" t="s">
        <v>643</v>
      </c>
      <c r="J841" s="53">
        <v>43646</v>
      </c>
      <c r="K841" s="51">
        <v>2019</v>
      </c>
      <c r="L841" s="51">
        <v>6</v>
      </c>
      <c r="M841" s="38">
        <v>133.49</v>
      </c>
      <c r="N841" s="28">
        <v>84.95</v>
      </c>
      <c r="O841" s="39"/>
      <c r="P841" s="6">
        <v>218.44</v>
      </c>
      <c r="Q841" s="49">
        <v>-3.3</v>
      </c>
      <c r="R841" s="52">
        <f t="shared" si="248"/>
        <v>215.14</v>
      </c>
      <c r="S841" s="51">
        <v>50</v>
      </c>
      <c r="T841" s="99">
        <f t="shared" si="236"/>
        <v>0.2518822724161533</v>
      </c>
      <c r="U841" s="98">
        <f t="shared" si="243"/>
        <v>1.0837990417522243</v>
      </c>
      <c r="V841" s="98">
        <f t="shared" si="237"/>
        <v>214.05620095824776</v>
      </c>
      <c r="W841" s="98">
        <f t="shared" si="244"/>
        <v>4.3027999999999995</v>
      </c>
      <c r="X841" s="5" t="s">
        <v>260</v>
      </c>
      <c r="Y841" s="15"/>
      <c r="AA841" s="57"/>
      <c r="AB841" s="57"/>
      <c r="AC841" s="57"/>
      <c r="AD841" s="57">
        <f t="shared" si="245"/>
        <v>0</v>
      </c>
      <c r="AE841" s="57"/>
      <c r="AF841" s="57"/>
      <c r="AG841" s="15">
        <f t="shared" si="240"/>
        <v>215.14</v>
      </c>
      <c r="AH841" s="74">
        <v>25</v>
      </c>
      <c r="AI841" s="304"/>
      <c r="AJ841" s="304"/>
      <c r="AK841" s="106"/>
      <c r="AL841" s="57">
        <f t="shared" si="246"/>
        <v>0</v>
      </c>
      <c r="AM841" s="106">
        <f t="shared" si="247"/>
        <v>3.23</v>
      </c>
    </row>
    <row r="842" spans="1:39" x14ac:dyDescent="0.3">
      <c r="A842" s="51">
        <v>5</v>
      </c>
      <c r="B842" s="51" t="s">
        <v>15</v>
      </c>
      <c r="C842" s="5">
        <v>331</v>
      </c>
      <c r="D842" s="51" t="s">
        <v>18</v>
      </c>
      <c r="E842" s="51"/>
      <c r="F842" s="51">
        <v>13260</v>
      </c>
      <c r="G842" s="71" t="s">
        <v>591</v>
      </c>
      <c r="H842" s="313">
        <v>28</v>
      </c>
      <c r="I842" s="84" t="s">
        <v>643</v>
      </c>
      <c r="J842" s="53">
        <v>43646</v>
      </c>
      <c r="K842" s="51">
        <v>2019</v>
      </c>
      <c r="L842" s="51">
        <v>6</v>
      </c>
      <c r="M842" s="38">
        <v>59.04</v>
      </c>
      <c r="N842" s="28">
        <v>37.57</v>
      </c>
      <c r="O842" s="39"/>
      <c r="P842" s="6">
        <v>96.61</v>
      </c>
      <c r="Q842" s="49">
        <v>-1.46</v>
      </c>
      <c r="R842" s="52">
        <f t="shared" si="248"/>
        <v>95.15</v>
      </c>
      <c r="S842" s="51">
        <v>50</v>
      </c>
      <c r="T842" s="99">
        <f t="shared" si="236"/>
        <v>0.2518822724161533</v>
      </c>
      <c r="U842" s="98">
        <f t="shared" si="243"/>
        <v>0.47933196440793979</v>
      </c>
      <c r="V842" s="98">
        <f t="shared" si="237"/>
        <v>94.670668035592072</v>
      </c>
      <c r="W842" s="98">
        <f t="shared" si="244"/>
        <v>1.9030000000000002</v>
      </c>
      <c r="X842" s="5" t="s">
        <v>259</v>
      </c>
      <c r="Y842" s="15"/>
      <c r="AA842" s="57"/>
      <c r="AB842" s="57"/>
      <c r="AC842" s="57"/>
      <c r="AD842" s="57">
        <f t="shared" si="245"/>
        <v>0</v>
      </c>
      <c r="AE842" s="57"/>
      <c r="AF842" s="57"/>
      <c r="AG842" s="15">
        <f t="shared" si="240"/>
        <v>95.15</v>
      </c>
      <c r="AH842" s="74">
        <v>25</v>
      </c>
      <c r="AI842" s="304"/>
      <c r="AJ842" s="304"/>
      <c r="AK842" s="106"/>
      <c r="AL842" s="57">
        <f t="shared" si="246"/>
        <v>0</v>
      </c>
      <c r="AM842" s="106">
        <f t="shared" si="247"/>
        <v>1.43</v>
      </c>
    </row>
    <row r="843" spans="1:39" x14ac:dyDescent="0.3">
      <c r="A843" s="51">
        <v>5</v>
      </c>
      <c r="B843" s="51" t="s">
        <v>15</v>
      </c>
      <c r="C843" s="5">
        <v>331</v>
      </c>
      <c r="D843" s="51" t="s">
        <v>18</v>
      </c>
      <c r="E843" s="51"/>
      <c r="F843" s="51">
        <v>13260</v>
      </c>
      <c r="G843" s="71" t="s">
        <v>596</v>
      </c>
      <c r="H843" s="312">
        <v>36</v>
      </c>
      <c r="I843" t="s">
        <v>629</v>
      </c>
      <c r="J843" s="53">
        <v>43646</v>
      </c>
      <c r="K843" s="51">
        <v>2019</v>
      </c>
      <c r="L843" s="51">
        <v>6</v>
      </c>
      <c r="M843" s="38">
        <v>54.04</v>
      </c>
      <c r="N843" s="28">
        <v>34.39</v>
      </c>
      <c r="O843" s="39"/>
      <c r="P843" s="6">
        <v>88.43</v>
      </c>
      <c r="Q843" s="49">
        <v>-1.34</v>
      </c>
      <c r="R843" s="52">
        <f t="shared" si="248"/>
        <v>87.09</v>
      </c>
      <c r="S843" s="51">
        <v>50</v>
      </c>
      <c r="T843" s="99">
        <f t="shared" ref="T843:T890" si="249">(+$A$2-J843)/365.25</f>
        <v>0.2518822724161533</v>
      </c>
      <c r="U843" s="98">
        <f t="shared" si="243"/>
        <v>0.43872854209445583</v>
      </c>
      <c r="V843" s="98">
        <f t="shared" ref="V843:V890" si="250">+R843-U843</f>
        <v>86.651271457905551</v>
      </c>
      <c r="W843" s="98">
        <f t="shared" si="244"/>
        <v>1.7418</v>
      </c>
      <c r="X843" s="5" t="s">
        <v>261</v>
      </c>
      <c r="Y843" s="15"/>
      <c r="AA843" s="57"/>
      <c r="AB843" s="57"/>
      <c r="AC843" s="57"/>
      <c r="AD843" s="57">
        <f t="shared" si="245"/>
        <v>0</v>
      </c>
      <c r="AE843" s="57"/>
      <c r="AF843" s="57"/>
      <c r="AG843" s="15">
        <f t="shared" ref="AG843:AG891" si="251">+R843-O843</f>
        <v>87.09</v>
      </c>
      <c r="AH843" s="74">
        <v>25</v>
      </c>
      <c r="AI843" s="304"/>
      <c r="AJ843" s="304"/>
      <c r="AK843" s="106"/>
      <c r="AL843" s="57">
        <f t="shared" si="246"/>
        <v>0</v>
      </c>
      <c r="AM843" s="106">
        <f t="shared" si="247"/>
        <v>1.31</v>
      </c>
    </row>
    <row r="844" spans="1:39" x14ac:dyDescent="0.3">
      <c r="A844" s="51">
        <v>5</v>
      </c>
      <c r="B844" s="51" t="s">
        <v>15</v>
      </c>
      <c r="C844" s="5">
        <v>331</v>
      </c>
      <c r="D844" s="51" t="s">
        <v>18</v>
      </c>
      <c r="E844" s="51"/>
      <c r="F844" s="51">
        <v>13260</v>
      </c>
      <c r="G844" s="71" t="s">
        <v>583</v>
      </c>
      <c r="H844" s="312">
        <v>18</v>
      </c>
      <c r="I844" t="s">
        <v>606</v>
      </c>
      <c r="J844" s="53">
        <v>43677</v>
      </c>
      <c r="K844" s="51">
        <v>2019</v>
      </c>
      <c r="L844" s="51">
        <v>7</v>
      </c>
      <c r="M844" s="38">
        <v>97.04</v>
      </c>
      <c r="N844" s="28"/>
      <c r="O844" s="39"/>
      <c r="P844" s="6">
        <v>97.04</v>
      </c>
      <c r="Q844" s="49">
        <v>-2.5</v>
      </c>
      <c r="R844" s="52">
        <f t="shared" si="248"/>
        <v>94.54</v>
      </c>
      <c r="S844" s="51">
        <v>50</v>
      </c>
      <c r="T844" s="99">
        <f t="shared" si="249"/>
        <v>0.16700889801505817</v>
      </c>
      <c r="U844" s="98">
        <f t="shared" ref="U844:U907" si="252">IF(T844&gt;S844,R844,R844*T844/S844)</f>
        <v>0.31578042436687198</v>
      </c>
      <c r="V844" s="98">
        <f t="shared" si="250"/>
        <v>94.224219575633128</v>
      </c>
      <c r="W844" s="98">
        <f t="shared" ref="W844:W907" si="253">+R844*ROUND(1/S844,4)</f>
        <v>1.8908000000000003</v>
      </c>
      <c r="X844" s="5" t="s">
        <v>265</v>
      </c>
      <c r="Y844" s="15"/>
      <c r="AA844" s="57"/>
      <c r="AB844" s="57"/>
      <c r="AC844" s="57"/>
      <c r="AD844" s="57">
        <f t="shared" ref="AD844:AD907" si="254">ROUND(IF(AJ844&gt;S844,R844,AJ844/S844*R844),2)</f>
        <v>0</v>
      </c>
      <c r="AE844" s="57"/>
      <c r="AF844" s="57"/>
      <c r="AG844" s="15">
        <f t="shared" si="251"/>
        <v>94.54</v>
      </c>
      <c r="AH844" s="74">
        <v>25</v>
      </c>
      <c r="AI844" s="304"/>
      <c r="AJ844" s="304"/>
      <c r="AK844" s="106"/>
      <c r="AL844" s="57">
        <f t="shared" ref="AL844:AL907" si="255">ROUND(IF(AJ844&gt;AH844,AF844,AJ844/AH844*AF844),2)</f>
        <v>0</v>
      </c>
      <c r="AM844" s="106">
        <f t="shared" si="247"/>
        <v>1.42</v>
      </c>
    </row>
    <row r="845" spans="1:39" x14ac:dyDescent="0.3">
      <c r="A845" s="51">
        <v>5</v>
      </c>
      <c r="B845" s="51" t="s">
        <v>15</v>
      </c>
      <c r="C845" s="5">
        <v>331</v>
      </c>
      <c r="D845" s="51" t="s">
        <v>18</v>
      </c>
      <c r="E845" s="51"/>
      <c r="F845" s="51">
        <v>13260</v>
      </c>
      <c r="G845" s="71" t="s">
        <v>584</v>
      </c>
      <c r="H845" s="312">
        <v>19</v>
      </c>
      <c r="I845" t="s">
        <v>609</v>
      </c>
      <c r="J845" s="53">
        <v>43677</v>
      </c>
      <c r="K845" s="51">
        <v>2019</v>
      </c>
      <c r="L845" s="51">
        <v>7</v>
      </c>
      <c r="M845" s="38">
        <v>2093.66</v>
      </c>
      <c r="N845" s="28"/>
      <c r="O845" s="39"/>
      <c r="P845" s="6">
        <v>2093.66</v>
      </c>
      <c r="Q845" s="49">
        <v>-54</v>
      </c>
      <c r="R845" s="52">
        <f t="shared" si="248"/>
        <v>2039.6599999999999</v>
      </c>
      <c r="S845" s="51">
        <v>50</v>
      </c>
      <c r="T845" s="99">
        <f t="shared" si="249"/>
        <v>0.16700889801505817</v>
      </c>
      <c r="U845" s="98">
        <f t="shared" si="252"/>
        <v>6.8128273785078708</v>
      </c>
      <c r="V845" s="98">
        <f t="shared" si="250"/>
        <v>2032.8471726214921</v>
      </c>
      <c r="W845" s="98">
        <f t="shared" si="253"/>
        <v>40.793199999999999</v>
      </c>
      <c r="X845" s="5" t="s">
        <v>262</v>
      </c>
      <c r="Y845" s="15"/>
      <c r="AA845" s="57"/>
      <c r="AB845" s="57"/>
      <c r="AC845" s="57"/>
      <c r="AD845" s="57">
        <f t="shared" si="254"/>
        <v>0</v>
      </c>
      <c r="AE845" s="57"/>
      <c r="AF845" s="57"/>
      <c r="AG845" s="15">
        <f t="shared" si="251"/>
        <v>2039.6599999999999</v>
      </c>
      <c r="AH845" s="74">
        <v>25</v>
      </c>
      <c r="AI845" s="304"/>
      <c r="AJ845" s="304"/>
      <c r="AK845" s="106"/>
      <c r="AL845" s="57">
        <f t="shared" si="255"/>
        <v>0</v>
      </c>
      <c r="AM845" s="106">
        <f t="shared" si="247"/>
        <v>30.59</v>
      </c>
    </row>
    <row r="846" spans="1:39" x14ac:dyDescent="0.3">
      <c r="A846" s="51">
        <v>5</v>
      </c>
      <c r="B846" s="51" t="s">
        <v>15</v>
      </c>
      <c r="C846" s="5">
        <v>331</v>
      </c>
      <c r="D846" s="51" t="s">
        <v>18</v>
      </c>
      <c r="E846" s="51"/>
      <c r="F846" s="51">
        <v>13260</v>
      </c>
      <c r="G846" s="71" t="s">
        <v>584</v>
      </c>
      <c r="H846" s="312">
        <v>19</v>
      </c>
      <c r="I846" t="s">
        <v>609</v>
      </c>
      <c r="J846" s="53">
        <v>43677</v>
      </c>
      <c r="K846" s="51">
        <v>2019</v>
      </c>
      <c r="L846" s="51">
        <v>7</v>
      </c>
      <c r="M846" s="38">
        <v>970.42</v>
      </c>
      <c r="N846" s="28"/>
      <c r="O846" s="39"/>
      <c r="P846" s="6">
        <v>970.42</v>
      </c>
      <c r="Q846" s="49">
        <v>-25.03</v>
      </c>
      <c r="R846" s="52">
        <f t="shared" si="248"/>
        <v>945.39</v>
      </c>
      <c r="S846" s="51">
        <v>50</v>
      </c>
      <c r="T846" s="99">
        <f t="shared" si="249"/>
        <v>0.16700889801505817</v>
      </c>
      <c r="U846" s="98">
        <f t="shared" si="252"/>
        <v>3.1577708418891164</v>
      </c>
      <c r="V846" s="98">
        <f t="shared" si="250"/>
        <v>942.23222915811084</v>
      </c>
      <c r="W846" s="98">
        <f t="shared" si="253"/>
        <v>18.907800000000002</v>
      </c>
      <c r="X846" s="5" t="s">
        <v>265</v>
      </c>
      <c r="Y846" s="15"/>
      <c r="AA846" s="57"/>
      <c r="AB846" s="57"/>
      <c r="AC846" s="57"/>
      <c r="AD846" s="57">
        <f t="shared" si="254"/>
        <v>0</v>
      </c>
      <c r="AE846" s="57"/>
      <c r="AF846" s="57"/>
      <c r="AG846" s="15">
        <f t="shared" si="251"/>
        <v>945.39</v>
      </c>
      <c r="AH846" s="74">
        <v>25</v>
      </c>
      <c r="AI846" s="304"/>
      <c r="AJ846" s="304"/>
      <c r="AK846" s="106"/>
      <c r="AL846" s="57">
        <f t="shared" si="255"/>
        <v>0</v>
      </c>
      <c r="AM846" s="106">
        <f t="shared" si="247"/>
        <v>14.18</v>
      </c>
    </row>
    <row r="847" spans="1:39" x14ac:dyDescent="0.3">
      <c r="A847" s="51">
        <v>5</v>
      </c>
      <c r="B847" s="51" t="s">
        <v>15</v>
      </c>
      <c r="C847" s="5">
        <v>331</v>
      </c>
      <c r="D847" s="51" t="s">
        <v>18</v>
      </c>
      <c r="E847" s="51"/>
      <c r="F847" s="51">
        <v>13260</v>
      </c>
      <c r="G847" s="71" t="s">
        <v>584</v>
      </c>
      <c r="H847" s="312">
        <v>19</v>
      </c>
      <c r="I847" t="s">
        <v>609</v>
      </c>
      <c r="J847" s="53">
        <v>43677</v>
      </c>
      <c r="K847" s="51">
        <v>2019</v>
      </c>
      <c r="L847" s="51">
        <v>7</v>
      </c>
      <c r="M847" s="38">
        <v>209.37</v>
      </c>
      <c r="N847" s="28"/>
      <c r="O847" s="39"/>
      <c r="P847" s="6">
        <v>209.37</v>
      </c>
      <c r="Q847" s="49">
        <v>-5.4</v>
      </c>
      <c r="R847" s="52">
        <f t="shared" si="248"/>
        <v>203.97</v>
      </c>
      <c r="S847" s="51">
        <v>50</v>
      </c>
      <c r="T847" s="99">
        <f t="shared" si="249"/>
        <v>0.16700889801505817</v>
      </c>
      <c r="U847" s="98">
        <f t="shared" si="252"/>
        <v>0.68129609856262829</v>
      </c>
      <c r="V847" s="98">
        <f t="shared" si="250"/>
        <v>203.28870390143737</v>
      </c>
      <c r="W847" s="98">
        <f t="shared" si="253"/>
        <v>4.0793999999999997</v>
      </c>
      <c r="X847" s="5" t="s">
        <v>262</v>
      </c>
      <c r="Y847" s="15"/>
      <c r="AA847" s="57"/>
      <c r="AB847" s="57"/>
      <c r="AC847" s="57"/>
      <c r="AD847" s="57">
        <f t="shared" si="254"/>
        <v>0</v>
      </c>
      <c r="AE847" s="57"/>
      <c r="AF847" s="57"/>
      <c r="AG847" s="15">
        <f t="shared" si="251"/>
        <v>203.97</v>
      </c>
      <c r="AH847" s="74">
        <v>25</v>
      </c>
      <c r="AI847" s="304"/>
      <c r="AJ847" s="304"/>
      <c r="AK847" s="106"/>
      <c r="AL847" s="57">
        <f t="shared" si="255"/>
        <v>0</v>
      </c>
      <c r="AM847" s="106">
        <f t="shared" si="247"/>
        <v>3.06</v>
      </c>
    </row>
    <row r="848" spans="1:39" x14ac:dyDescent="0.3">
      <c r="A848" s="51">
        <v>5</v>
      </c>
      <c r="B848" s="51" t="s">
        <v>15</v>
      </c>
      <c r="C848" s="5">
        <v>331</v>
      </c>
      <c r="D848" s="51" t="s">
        <v>18</v>
      </c>
      <c r="E848" s="51"/>
      <c r="F848" s="51">
        <v>13260</v>
      </c>
      <c r="G848" s="71" t="s">
        <v>576</v>
      </c>
      <c r="H848" s="312">
        <v>20</v>
      </c>
      <c r="I848" s="84" t="s">
        <v>638</v>
      </c>
      <c r="J848" s="53">
        <v>43677</v>
      </c>
      <c r="K848" s="51">
        <v>2019</v>
      </c>
      <c r="L848" s="51">
        <v>7</v>
      </c>
      <c r="M848" s="38">
        <v>884.17</v>
      </c>
      <c r="N848" s="28"/>
      <c r="O848" s="39"/>
      <c r="P848" s="6">
        <v>884.17</v>
      </c>
      <c r="Q848" s="49">
        <v>-22.8</v>
      </c>
      <c r="R848" s="52">
        <f t="shared" si="248"/>
        <v>861.37</v>
      </c>
      <c r="S848" s="51">
        <v>50</v>
      </c>
      <c r="T848" s="99">
        <f t="shared" si="249"/>
        <v>0.16700889801505817</v>
      </c>
      <c r="U848" s="98">
        <f t="shared" si="252"/>
        <v>2.8771290896646131</v>
      </c>
      <c r="V848" s="98">
        <f t="shared" si="250"/>
        <v>858.49287091033534</v>
      </c>
      <c r="W848" s="98">
        <f t="shared" si="253"/>
        <v>17.227399999999999</v>
      </c>
      <c r="X848" s="5" t="s">
        <v>263</v>
      </c>
      <c r="Y848" s="15"/>
      <c r="AA848" s="57"/>
      <c r="AB848" s="57"/>
      <c r="AC848" s="57"/>
      <c r="AD848" s="57">
        <f t="shared" si="254"/>
        <v>0</v>
      </c>
      <c r="AE848" s="57"/>
      <c r="AF848" s="57"/>
      <c r="AG848" s="15">
        <f t="shared" si="251"/>
        <v>861.37</v>
      </c>
      <c r="AH848" s="74">
        <v>25</v>
      </c>
      <c r="AI848" s="304"/>
      <c r="AJ848" s="304"/>
      <c r="AK848" s="106"/>
      <c r="AL848" s="57">
        <f t="shared" si="255"/>
        <v>0</v>
      </c>
      <c r="AM848" s="106">
        <f t="shared" si="247"/>
        <v>12.92</v>
      </c>
    </row>
    <row r="849" spans="1:39" x14ac:dyDescent="0.3">
      <c r="A849" s="51">
        <v>5</v>
      </c>
      <c r="B849" s="51" t="s">
        <v>15</v>
      </c>
      <c r="C849" s="5">
        <v>331</v>
      </c>
      <c r="D849" s="51" t="s">
        <v>18</v>
      </c>
      <c r="E849" s="51"/>
      <c r="F849" s="51">
        <v>13260</v>
      </c>
      <c r="G849" s="71" t="s">
        <v>576</v>
      </c>
      <c r="H849" s="312">
        <v>20</v>
      </c>
      <c r="I849" s="84" t="s">
        <v>638</v>
      </c>
      <c r="J849" s="53">
        <v>43677</v>
      </c>
      <c r="K849" s="51">
        <v>2019</v>
      </c>
      <c r="L849" s="51">
        <v>7</v>
      </c>
      <c r="M849" s="38">
        <v>88.42</v>
      </c>
      <c r="N849" s="28"/>
      <c r="O849" s="39"/>
      <c r="P849" s="6">
        <v>88.42</v>
      </c>
      <c r="Q849" s="49">
        <v>-2.2799999999999998</v>
      </c>
      <c r="R849" s="52">
        <f t="shared" si="248"/>
        <v>86.14</v>
      </c>
      <c r="S849" s="51">
        <v>50</v>
      </c>
      <c r="T849" s="99">
        <f t="shared" si="249"/>
        <v>0.16700889801505817</v>
      </c>
      <c r="U849" s="98">
        <f t="shared" si="252"/>
        <v>0.28772292950034223</v>
      </c>
      <c r="V849" s="98">
        <f t="shared" si="250"/>
        <v>85.852277070499653</v>
      </c>
      <c r="W849" s="98">
        <f t="shared" si="253"/>
        <v>1.7228000000000001</v>
      </c>
      <c r="X849" s="5" t="s">
        <v>263</v>
      </c>
      <c r="Y849" s="15"/>
      <c r="AA849" s="57"/>
      <c r="AB849" s="57"/>
      <c r="AC849" s="57"/>
      <c r="AD849" s="57">
        <f t="shared" si="254"/>
        <v>0</v>
      </c>
      <c r="AE849" s="57"/>
      <c r="AF849" s="57"/>
      <c r="AG849" s="15">
        <f t="shared" si="251"/>
        <v>86.14</v>
      </c>
      <c r="AH849" s="74">
        <v>25</v>
      </c>
      <c r="AI849" s="304"/>
      <c r="AJ849" s="304"/>
      <c r="AK849" s="106"/>
      <c r="AL849" s="57">
        <f t="shared" si="255"/>
        <v>0</v>
      </c>
      <c r="AM849" s="106">
        <f t="shared" si="247"/>
        <v>1.29</v>
      </c>
    </row>
    <row r="850" spans="1:39" x14ac:dyDescent="0.3">
      <c r="A850" s="51">
        <v>5</v>
      </c>
      <c r="B850" s="51" t="s">
        <v>15</v>
      </c>
      <c r="C850" s="5">
        <v>331</v>
      </c>
      <c r="D850" s="51" t="s">
        <v>18</v>
      </c>
      <c r="E850" s="51"/>
      <c r="F850" s="51">
        <v>13260</v>
      </c>
      <c r="G850" s="71" t="s">
        <v>587</v>
      </c>
      <c r="H850" s="312">
        <v>24</v>
      </c>
      <c r="I850" t="s">
        <v>624</v>
      </c>
      <c r="J850" s="53">
        <v>43677</v>
      </c>
      <c r="K850" s="51">
        <v>2019</v>
      </c>
      <c r="L850" s="51">
        <v>7</v>
      </c>
      <c r="M850" s="38">
        <v>47.3</v>
      </c>
      <c r="N850" s="28"/>
      <c r="O850" s="39"/>
      <c r="P850" s="6">
        <v>47.3</v>
      </c>
      <c r="Q850" s="49">
        <v>-1.22</v>
      </c>
      <c r="R850" s="52">
        <f t="shared" si="248"/>
        <v>46.08</v>
      </c>
      <c r="S850" s="51">
        <v>50</v>
      </c>
      <c r="T850" s="99">
        <f t="shared" si="249"/>
        <v>0.16700889801505817</v>
      </c>
      <c r="U850" s="98">
        <f t="shared" si="252"/>
        <v>0.15391540041067761</v>
      </c>
      <c r="V850" s="98">
        <f t="shared" si="250"/>
        <v>45.926084599589323</v>
      </c>
      <c r="W850" s="98">
        <f t="shared" si="253"/>
        <v>0.92159999999999997</v>
      </c>
      <c r="X850" s="5" t="s">
        <v>264</v>
      </c>
      <c r="Y850" s="15"/>
      <c r="AA850" s="57"/>
      <c r="AB850" s="57"/>
      <c r="AC850" s="57"/>
      <c r="AD850" s="57">
        <f t="shared" si="254"/>
        <v>0</v>
      </c>
      <c r="AE850" s="57"/>
      <c r="AF850" s="57"/>
      <c r="AG850" s="15">
        <f t="shared" si="251"/>
        <v>46.08</v>
      </c>
      <c r="AH850" s="74">
        <v>25</v>
      </c>
      <c r="AI850" s="304"/>
      <c r="AJ850" s="304"/>
      <c r="AK850" s="106"/>
      <c r="AL850" s="57">
        <f t="shared" si="255"/>
        <v>0</v>
      </c>
      <c r="AM850" s="106">
        <f t="shared" si="247"/>
        <v>0.69</v>
      </c>
    </row>
    <row r="851" spans="1:39" x14ac:dyDescent="0.3">
      <c r="A851" s="51">
        <v>5</v>
      </c>
      <c r="B851" s="51" t="s">
        <v>15</v>
      </c>
      <c r="C851" s="5">
        <v>331</v>
      </c>
      <c r="D851" s="51" t="s">
        <v>18</v>
      </c>
      <c r="E851" s="51"/>
      <c r="F851" s="51">
        <v>13260</v>
      </c>
      <c r="G851" s="71" t="s">
        <v>587</v>
      </c>
      <c r="H851" s="312">
        <v>24</v>
      </c>
      <c r="I851" t="s">
        <v>624</v>
      </c>
      <c r="J851" s="53">
        <v>43677</v>
      </c>
      <c r="K851" s="51">
        <v>2019</v>
      </c>
      <c r="L851" s="51">
        <v>7</v>
      </c>
      <c r="M851" s="38">
        <v>846.12</v>
      </c>
      <c r="N851" s="28"/>
      <c r="O851" s="39"/>
      <c r="P851" s="6">
        <v>846.12</v>
      </c>
      <c r="Q851" s="49">
        <v>-21.82</v>
      </c>
      <c r="R851" s="52">
        <f t="shared" si="248"/>
        <v>824.3</v>
      </c>
      <c r="S851" s="51">
        <v>50</v>
      </c>
      <c r="T851" s="99">
        <f t="shared" si="249"/>
        <v>0.16700889801505817</v>
      </c>
      <c r="U851" s="98">
        <f t="shared" si="252"/>
        <v>2.7533086926762489</v>
      </c>
      <c r="V851" s="98">
        <f t="shared" si="250"/>
        <v>821.54669130732373</v>
      </c>
      <c r="W851" s="98">
        <f t="shared" si="253"/>
        <v>16.486000000000001</v>
      </c>
      <c r="X851" s="5" t="s">
        <v>266</v>
      </c>
      <c r="Y851" s="15"/>
      <c r="AA851" s="57"/>
      <c r="AB851" s="57"/>
      <c r="AC851" s="57"/>
      <c r="AD851" s="57">
        <f t="shared" si="254"/>
        <v>0</v>
      </c>
      <c r="AE851" s="57"/>
      <c r="AF851" s="57"/>
      <c r="AG851" s="15">
        <f t="shared" si="251"/>
        <v>824.3</v>
      </c>
      <c r="AH851" s="74">
        <v>25</v>
      </c>
      <c r="AI851" s="304"/>
      <c r="AJ851" s="304"/>
      <c r="AK851" s="106"/>
      <c r="AL851" s="57">
        <f t="shared" si="255"/>
        <v>0</v>
      </c>
      <c r="AM851" s="106">
        <f t="shared" si="247"/>
        <v>12.36</v>
      </c>
    </row>
    <row r="852" spans="1:39" x14ac:dyDescent="0.3">
      <c r="A852" s="51">
        <v>5</v>
      </c>
      <c r="B852" s="51" t="s">
        <v>15</v>
      </c>
      <c r="C852" s="5">
        <v>331</v>
      </c>
      <c r="D852" s="51" t="s">
        <v>18</v>
      </c>
      <c r="E852" s="51"/>
      <c r="F852" s="51">
        <v>13260</v>
      </c>
      <c r="G852" s="71" t="s">
        <v>587</v>
      </c>
      <c r="H852" s="312">
        <v>24</v>
      </c>
      <c r="I852" t="s">
        <v>624</v>
      </c>
      <c r="J852" s="53">
        <v>43677</v>
      </c>
      <c r="K852" s="51">
        <v>2019</v>
      </c>
      <c r="L852" s="51">
        <v>7</v>
      </c>
      <c r="M852" s="38">
        <v>84.61</v>
      </c>
      <c r="N852" s="28"/>
      <c r="O852" s="39"/>
      <c r="P852" s="6">
        <v>84.61</v>
      </c>
      <c r="Q852" s="49">
        <v>-2.1800000000000002</v>
      </c>
      <c r="R852" s="52">
        <f t="shared" si="248"/>
        <v>82.429999999999993</v>
      </c>
      <c r="S852" s="51">
        <v>50</v>
      </c>
      <c r="T852" s="99">
        <f t="shared" si="249"/>
        <v>0.16700889801505817</v>
      </c>
      <c r="U852" s="98">
        <f t="shared" si="252"/>
        <v>0.27533086926762484</v>
      </c>
      <c r="V852" s="98">
        <f t="shared" si="250"/>
        <v>82.154669130732373</v>
      </c>
      <c r="W852" s="98">
        <f t="shared" si="253"/>
        <v>1.6485999999999998</v>
      </c>
      <c r="X852" s="5" t="s">
        <v>266</v>
      </c>
      <c r="Y852" s="15"/>
      <c r="AA852" s="57"/>
      <c r="AB852" s="57"/>
      <c r="AC852" s="57"/>
      <c r="AD852" s="57">
        <f t="shared" si="254"/>
        <v>0</v>
      </c>
      <c r="AE852" s="57"/>
      <c r="AF852" s="57"/>
      <c r="AG852" s="15">
        <f t="shared" si="251"/>
        <v>82.429999999999993</v>
      </c>
      <c r="AH852" s="74">
        <v>25</v>
      </c>
      <c r="AI852" s="304"/>
      <c r="AJ852" s="304"/>
      <c r="AK852" s="106"/>
      <c r="AL852" s="57">
        <f t="shared" si="255"/>
        <v>0</v>
      </c>
      <c r="AM852" s="106">
        <f t="shared" si="247"/>
        <v>1.24</v>
      </c>
    </row>
    <row r="853" spans="1:39" x14ac:dyDescent="0.3">
      <c r="A853" s="51">
        <v>5</v>
      </c>
      <c r="B853" s="51" t="s">
        <v>15</v>
      </c>
      <c r="C853" s="5">
        <v>331</v>
      </c>
      <c r="D853" s="51" t="s">
        <v>18</v>
      </c>
      <c r="E853" s="51"/>
      <c r="F853" s="51">
        <v>13260</v>
      </c>
      <c r="G853" s="71" t="s">
        <v>591</v>
      </c>
      <c r="H853" s="313">
        <v>28</v>
      </c>
      <c r="I853" s="84" t="s">
        <v>643</v>
      </c>
      <c r="J853" s="53">
        <v>43677</v>
      </c>
      <c r="K853" s="51">
        <v>2019</v>
      </c>
      <c r="L853" s="51">
        <v>7</v>
      </c>
      <c r="M853" s="38">
        <v>473</v>
      </c>
      <c r="N853" s="28"/>
      <c r="O853" s="39"/>
      <c r="P853" s="6">
        <v>473</v>
      </c>
      <c r="Q853" s="49">
        <v>-12.2</v>
      </c>
      <c r="R853" s="52">
        <f t="shared" si="248"/>
        <v>460.8</v>
      </c>
      <c r="S853" s="51">
        <v>50</v>
      </c>
      <c r="T853" s="99">
        <f t="shared" si="249"/>
        <v>0.16700889801505817</v>
      </c>
      <c r="U853" s="98">
        <f t="shared" si="252"/>
        <v>1.5391540041067762</v>
      </c>
      <c r="V853" s="98">
        <f t="shared" si="250"/>
        <v>459.26084599589325</v>
      </c>
      <c r="W853" s="98">
        <f t="shared" si="253"/>
        <v>9.2160000000000011</v>
      </c>
      <c r="X853" s="5" t="s">
        <v>264</v>
      </c>
      <c r="Y853" s="15"/>
      <c r="AA853" s="57"/>
      <c r="AB853" s="57"/>
      <c r="AC853" s="57"/>
      <c r="AD853" s="57">
        <f t="shared" si="254"/>
        <v>0</v>
      </c>
      <c r="AE853" s="57"/>
      <c r="AF853" s="57"/>
      <c r="AG853" s="15">
        <f t="shared" si="251"/>
        <v>460.8</v>
      </c>
      <c r="AH853" s="74">
        <v>25</v>
      </c>
      <c r="AI853" s="304"/>
      <c r="AJ853" s="304"/>
      <c r="AK853" s="106"/>
      <c r="AL853" s="57">
        <f t="shared" si="255"/>
        <v>0</v>
      </c>
      <c r="AM853" s="106">
        <f t="shared" si="247"/>
        <v>6.91</v>
      </c>
    </row>
    <row r="854" spans="1:39" x14ac:dyDescent="0.3">
      <c r="A854" s="51">
        <v>5</v>
      </c>
      <c r="B854" s="51" t="s">
        <v>15</v>
      </c>
      <c r="C854" s="5">
        <v>331</v>
      </c>
      <c r="D854" s="51" t="s">
        <v>18</v>
      </c>
      <c r="E854" s="51"/>
      <c r="F854" s="51">
        <v>13260</v>
      </c>
      <c r="G854" s="71" t="s">
        <v>591</v>
      </c>
      <c r="H854" s="313">
        <v>28</v>
      </c>
      <c r="I854" s="84" t="s">
        <v>643</v>
      </c>
      <c r="J854" s="53">
        <v>43677</v>
      </c>
      <c r="K854" s="51">
        <v>2019</v>
      </c>
      <c r="L854" s="51">
        <v>7</v>
      </c>
      <c r="M854" s="38">
        <v>512.08000000000004</v>
      </c>
      <c r="N854" s="28"/>
      <c r="O854" s="39"/>
      <c r="P854" s="6">
        <v>512.08000000000004</v>
      </c>
      <c r="Q854" s="49">
        <v>-13.21</v>
      </c>
      <c r="R854" s="52">
        <f t="shared" si="248"/>
        <v>498.87000000000006</v>
      </c>
      <c r="S854" s="51">
        <v>50</v>
      </c>
      <c r="T854" s="99">
        <f t="shared" si="249"/>
        <v>0.16700889801505817</v>
      </c>
      <c r="U854" s="98">
        <f t="shared" si="252"/>
        <v>1.6663145790554414</v>
      </c>
      <c r="V854" s="98">
        <f t="shared" si="250"/>
        <v>497.20368542094462</v>
      </c>
      <c r="W854" s="98">
        <f t="shared" si="253"/>
        <v>9.9774000000000012</v>
      </c>
      <c r="X854" s="5" t="s">
        <v>265</v>
      </c>
      <c r="Y854" s="15"/>
      <c r="AA854" s="57"/>
      <c r="AB854" s="57"/>
      <c r="AC854" s="57"/>
      <c r="AD854" s="57">
        <f t="shared" si="254"/>
        <v>0</v>
      </c>
      <c r="AE854" s="57"/>
      <c r="AF854" s="57"/>
      <c r="AG854" s="15">
        <f t="shared" si="251"/>
        <v>498.87000000000006</v>
      </c>
      <c r="AH854" s="74">
        <v>25</v>
      </c>
      <c r="AI854" s="304"/>
      <c r="AJ854" s="304"/>
      <c r="AK854" s="106"/>
      <c r="AL854" s="57">
        <f t="shared" si="255"/>
        <v>0</v>
      </c>
      <c r="AM854" s="106">
        <f t="shared" si="247"/>
        <v>7.48</v>
      </c>
    </row>
    <row r="855" spans="1:39" x14ac:dyDescent="0.3">
      <c r="A855" s="51">
        <v>5</v>
      </c>
      <c r="B855" s="51" t="s">
        <v>15</v>
      </c>
      <c r="C855" s="5">
        <v>331</v>
      </c>
      <c r="D855" s="51" t="s">
        <v>18</v>
      </c>
      <c r="E855" s="51"/>
      <c r="F855" s="51">
        <v>13260</v>
      </c>
      <c r="G855" s="71" t="s">
        <v>591</v>
      </c>
      <c r="H855" s="313">
        <v>28</v>
      </c>
      <c r="I855" s="84" t="s">
        <v>643</v>
      </c>
      <c r="J855" s="53">
        <v>43677</v>
      </c>
      <c r="K855" s="51">
        <v>2019</v>
      </c>
      <c r="L855" s="51">
        <v>7</v>
      </c>
      <c r="M855" s="38">
        <v>51.21</v>
      </c>
      <c r="N855" s="28"/>
      <c r="O855" s="39"/>
      <c r="P855" s="6">
        <v>51.21</v>
      </c>
      <c r="Q855" s="49">
        <v>-1.32</v>
      </c>
      <c r="R855" s="52">
        <f t="shared" si="248"/>
        <v>49.89</v>
      </c>
      <c r="S855" s="51">
        <v>50</v>
      </c>
      <c r="T855" s="99">
        <f t="shared" si="249"/>
        <v>0.16700889801505817</v>
      </c>
      <c r="U855" s="98">
        <f t="shared" si="252"/>
        <v>0.16664147843942506</v>
      </c>
      <c r="V855" s="98">
        <f t="shared" si="250"/>
        <v>49.723358521560577</v>
      </c>
      <c r="W855" s="98">
        <f t="shared" si="253"/>
        <v>0.99780000000000002</v>
      </c>
      <c r="X855" s="5" t="s">
        <v>265</v>
      </c>
      <c r="Y855" s="15"/>
      <c r="AA855" s="57"/>
      <c r="AB855" s="57"/>
      <c r="AC855" s="57"/>
      <c r="AD855" s="57">
        <f t="shared" si="254"/>
        <v>0</v>
      </c>
      <c r="AE855" s="57"/>
      <c r="AF855" s="57"/>
      <c r="AG855" s="15">
        <f t="shared" si="251"/>
        <v>49.89</v>
      </c>
      <c r="AH855" s="74">
        <v>25</v>
      </c>
      <c r="AI855" s="304"/>
      <c r="AJ855" s="304"/>
      <c r="AK855" s="106"/>
      <c r="AL855" s="57">
        <f t="shared" si="255"/>
        <v>0</v>
      </c>
      <c r="AM855" s="106">
        <f t="shared" si="247"/>
        <v>0.75</v>
      </c>
    </row>
    <row r="856" spans="1:39" x14ac:dyDescent="0.3">
      <c r="A856" s="51">
        <v>5</v>
      </c>
      <c r="B856" s="51" t="s">
        <v>15</v>
      </c>
      <c r="C856" s="5">
        <v>331</v>
      </c>
      <c r="D856" s="51" t="s">
        <v>18</v>
      </c>
      <c r="E856" s="51"/>
      <c r="F856" s="51">
        <v>13260</v>
      </c>
      <c r="G856" s="71" t="s">
        <v>576</v>
      </c>
      <c r="H856" s="312">
        <v>11</v>
      </c>
      <c r="I856" t="s">
        <v>636</v>
      </c>
      <c r="J856" s="53">
        <v>43708</v>
      </c>
      <c r="K856" s="51">
        <f t="shared" ref="K856:K875" si="256">YEAR(J856)</f>
        <v>2019</v>
      </c>
      <c r="L856" s="51">
        <f t="shared" ref="L856:L875" si="257">MONTH(J856)</f>
        <v>8</v>
      </c>
      <c r="M856" s="38">
        <v>1211.08</v>
      </c>
      <c r="N856" s="28"/>
      <c r="O856" s="39"/>
      <c r="P856" s="6">
        <v>1211.08</v>
      </c>
      <c r="Q856" s="49">
        <v>-153.66999999999999</v>
      </c>
      <c r="R856" s="52">
        <f t="shared" si="248"/>
        <v>1057.4099999999999</v>
      </c>
      <c r="S856" s="51">
        <v>50</v>
      </c>
      <c r="T856" s="99">
        <f t="shared" si="249"/>
        <v>8.2135523613963035E-2</v>
      </c>
      <c r="U856" s="98">
        <f t="shared" si="252"/>
        <v>1.737018480492813</v>
      </c>
      <c r="V856" s="98">
        <f t="shared" si="250"/>
        <v>1055.6729815195069</v>
      </c>
      <c r="W856" s="98">
        <f t="shared" si="253"/>
        <v>21.148199999999999</v>
      </c>
      <c r="X856" s="5" t="s">
        <v>270</v>
      </c>
      <c r="Y856" s="15"/>
      <c r="AA856" s="57"/>
      <c r="AB856" s="57"/>
      <c r="AC856" s="57"/>
      <c r="AD856" s="57">
        <f t="shared" si="254"/>
        <v>0</v>
      </c>
      <c r="AE856" s="57"/>
      <c r="AF856" s="57"/>
      <c r="AG856" s="15">
        <f t="shared" si="251"/>
        <v>1057.4099999999999</v>
      </c>
      <c r="AH856" s="74">
        <v>25</v>
      </c>
      <c r="AI856" s="304"/>
      <c r="AJ856" s="304"/>
      <c r="AK856" s="106"/>
      <c r="AL856" s="57">
        <f t="shared" si="255"/>
        <v>0</v>
      </c>
      <c r="AM856" s="106">
        <f t="shared" si="247"/>
        <v>15.86</v>
      </c>
    </row>
    <row r="857" spans="1:39" x14ac:dyDescent="0.3">
      <c r="A857" s="51">
        <v>5</v>
      </c>
      <c r="B857" s="51" t="s">
        <v>15</v>
      </c>
      <c r="C857" s="5">
        <v>331</v>
      </c>
      <c r="D857" s="51" t="s">
        <v>18</v>
      </c>
      <c r="E857" s="51"/>
      <c r="F857" s="51">
        <v>13260</v>
      </c>
      <c r="G857" s="71" t="s">
        <v>576</v>
      </c>
      <c r="H857" s="312">
        <v>11</v>
      </c>
      <c r="I857" t="s">
        <v>636</v>
      </c>
      <c r="J857" s="53">
        <v>43708</v>
      </c>
      <c r="K857" s="51">
        <f t="shared" si="256"/>
        <v>2019</v>
      </c>
      <c r="L857" s="51">
        <f t="shared" si="257"/>
        <v>8</v>
      </c>
      <c r="M857" s="38">
        <v>121.11</v>
      </c>
      <c r="N857" s="28"/>
      <c r="O857" s="39"/>
      <c r="P857" s="6">
        <v>121.11</v>
      </c>
      <c r="Q857" s="49">
        <v>-15.37</v>
      </c>
      <c r="R857" s="52">
        <f t="shared" si="248"/>
        <v>105.74</v>
      </c>
      <c r="S857" s="51">
        <v>50</v>
      </c>
      <c r="T857" s="99">
        <f t="shared" si="249"/>
        <v>8.2135523613963035E-2</v>
      </c>
      <c r="U857" s="98">
        <f t="shared" si="252"/>
        <v>0.17370020533880901</v>
      </c>
      <c r="V857" s="98">
        <f t="shared" si="250"/>
        <v>105.56629979466119</v>
      </c>
      <c r="W857" s="98">
        <f t="shared" si="253"/>
        <v>2.1147999999999998</v>
      </c>
      <c r="X857" s="5" t="s">
        <v>270</v>
      </c>
      <c r="Y857" s="15"/>
      <c r="AA857" s="57"/>
      <c r="AB857" s="57"/>
      <c r="AC857" s="57"/>
      <c r="AD857" s="57">
        <f t="shared" si="254"/>
        <v>0</v>
      </c>
      <c r="AE857" s="57"/>
      <c r="AF857" s="57"/>
      <c r="AG857" s="15">
        <f t="shared" si="251"/>
        <v>105.74</v>
      </c>
      <c r="AH857" s="74">
        <v>25</v>
      </c>
      <c r="AI857" s="304"/>
      <c r="AJ857" s="304"/>
      <c r="AK857" s="106"/>
      <c r="AL857" s="57">
        <f t="shared" si="255"/>
        <v>0</v>
      </c>
      <c r="AM857" s="106">
        <f t="shared" si="247"/>
        <v>1.59</v>
      </c>
    </row>
    <row r="858" spans="1:39" x14ac:dyDescent="0.3">
      <c r="A858" s="51">
        <v>5</v>
      </c>
      <c r="B858" s="51" t="s">
        <v>15</v>
      </c>
      <c r="C858" s="5">
        <v>331</v>
      </c>
      <c r="D858" s="51" t="s">
        <v>18</v>
      </c>
      <c r="E858" s="51"/>
      <c r="F858" s="51">
        <v>13260</v>
      </c>
      <c r="G858" s="71" t="s">
        <v>579</v>
      </c>
      <c r="H858" s="312">
        <v>14</v>
      </c>
      <c r="I858" t="s">
        <v>621</v>
      </c>
      <c r="J858" s="53">
        <v>43708</v>
      </c>
      <c r="K858" s="51">
        <f t="shared" si="256"/>
        <v>2019</v>
      </c>
      <c r="L858" s="51">
        <f t="shared" si="257"/>
        <v>8</v>
      </c>
      <c r="M858" s="38">
        <v>434.24</v>
      </c>
      <c r="N858" s="28"/>
      <c r="O858" s="39"/>
      <c r="P858" s="6">
        <v>434.24</v>
      </c>
      <c r="Q858" s="49">
        <v>-55.1</v>
      </c>
      <c r="R858" s="52">
        <f t="shared" si="248"/>
        <v>379.14</v>
      </c>
      <c r="S858" s="51">
        <v>50</v>
      </c>
      <c r="T858" s="99">
        <f t="shared" si="249"/>
        <v>8.2135523613963035E-2</v>
      </c>
      <c r="U858" s="98">
        <f t="shared" si="252"/>
        <v>0.62281724845995889</v>
      </c>
      <c r="V858" s="98">
        <f t="shared" si="250"/>
        <v>378.51718275154002</v>
      </c>
      <c r="W858" s="98">
        <f t="shared" si="253"/>
        <v>7.5827999999999998</v>
      </c>
      <c r="X858" s="5" t="s">
        <v>273</v>
      </c>
      <c r="Y858" s="15"/>
      <c r="AA858" s="57"/>
      <c r="AB858" s="57"/>
      <c r="AC858" s="57"/>
      <c r="AD858" s="57">
        <f t="shared" si="254"/>
        <v>0</v>
      </c>
      <c r="AE858" s="57"/>
      <c r="AF858" s="57"/>
      <c r="AG858" s="15">
        <f t="shared" si="251"/>
        <v>379.14</v>
      </c>
      <c r="AH858" s="74">
        <v>25</v>
      </c>
      <c r="AI858" s="304"/>
      <c r="AJ858" s="304"/>
      <c r="AK858" s="106"/>
      <c r="AL858" s="57">
        <f t="shared" si="255"/>
        <v>0</v>
      </c>
      <c r="AM858" s="106">
        <f t="shared" ref="AM858:AM890" si="258">ROUND(AG858/AH858*0.5*0.75,2)</f>
        <v>5.69</v>
      </c>
    </row>
    <row r="859" spans="1:39" x14ac:dyDescent="0.3">
      <c r="A859" s="51">
        <v>5</v>
      </c>
      <c r="B859" s="51" t="s">
        <v>15</v>
      </c>
      <c r="C859" s="5">
        <v>331</v>
      </c>
      <c r="D859" s="51" t="s">
        <v>18</v>
      </c>
      <c r="E859" s="51"/>
      <c r="F859" s="51">
        <v>13260</v>
      </c>
      <c r="G859" s="71" t="s">
        <v>579</v>
      </c>
      <c r="H859" s="312">
        <v>14</v>
      </c>
      <c r="I859" t="s">
        <v>621</v>
      </c>
      <c r="J859" s="53">
        <v>43708</v>
      </c>
      <c r="K859" s="51">
        <f t="shared" si="256"/>
        <v>2019</v>
      </c>
      <c r="L859" s="51">
        <f t="shared" si="257"/>
        <v>8</v>
      </c>
      <c r="M859" s="38">
        <v>43.42</v>
      </c>
      <c r="N859" s="28"/>
      <c r="O859" s="39"/>
      <c r="P859" s="6">
        <v>43.42</v>
      </c>
      <c r="Q859" s="49">
        <v>-5.51</v>
      </c>
      <c r="R859" s="52">
        <f t="shared" si="248"/>
        <v>37.910000000000004</v>
      </c>
      <c r="S859" s="51">
        <v>50</v>
      </c>
      <c r="T859" s="99">
        <f t="shared" si="249"/>
        <v>8.2135523613963035E-2</v>
      </c>
      <c r="U859" s="98">
        <f t="shared" si="252"/>
        <v>6.2275154004106784E-2</v>
      </c>
      <c r="V859" s="98">
        <f t="shared" si="250"/>
        <v>37.847724845995899</v>
      </c>
      <c r="W859" s="98">
        <f t="shared" si="253"/>
        <v>0.7582000000000001</v>
      </c>
      <c r="X859" s="5" t="s">
        <v>273</v>
      </c>
      <c r="Y859" s="15"/>
      <c r="AA859" s="57"/>
      <c r="AB859" s="57"/>
      <c r="AC859" s="57"/>
      <c r="AD859" s="57">
        <f t="shared" si="254"/>
        <v>0</v>
      </c>
      <c r="AE859" s="57"/>
      <c r="AF859" s="57"/>
      <c r="AG859" s="15">
        <f t="shared" si="251"/>
        <v>37.910000000000004</v>
      </c>
      <c r="AH859" s="74">
        <v>25</v>
      </c>
      <c r="AI859" s="304"/>
      <c r="AJ859" s="304"/>
      <c r="AK859" s="106"/>
      <c r="AL859" s="57">
        <f t="shared" si="255"/>
        <v>0</v>
      </c>
      <c r="AM859" s="106">
        <f t="shared" si="258"/>
        <v>0.56999999999999995</v>
      </c>
    </row>
    <row r="860" spans="1:39" x14ac:dyDescent="0.3">
      <c r="A860" s="51">
        <v>5</v>
      </c>
      <c r="B860" s="51" t="s">
        <v>15</v>
      </c>
      <c r="C860" s="5">
        <v>331</v>
      </c>
      <c r="D860" s="51" t="s">
        <v>18</v>
      </c>
      <c r="E860" s="51"/>
      <c r="F860" s="51">
        <v>13260</v>
      </c>
      <c r="G860" s="71" t="s">
        <v>580</v>
      </c>
      <c r="H860" s="312">
        <v>15</v>
      </c>
      <c r="I860" t="s">
        <v>618</v>
      </c>
      <c r="J860" s="53">
        <v>43708</v>
      </c>
      <c r="K860" s="51">
        <f t="shared" si="256"/>
        <v>2019</v>
      </c>
      <c r="L860" s="51">
        <f t="shared" si="257"/>
        <v>8</v>
      </c>
      <c r="M860" s="38">
        <v>1445.17</v>
      </c>
      <c r="N860" s="28"/>
      <c r="O860" s="39"/>
      <c r="P860" s="6">
        <v>1445.17</v>
      </c>
      <c r="Q860" s="49">
        <v>-183.38</v>
      </c>
      <c r="R860" s="52">
        <f t="shared" si="248"/>
        <v>1261.79</v>
      </c>
      <c r="S860" s="51">
        <v>50</v>
      </c>
      <c r="T860" s="99">
        <f t="shared" si="249"/>
        <v>8.2135523613963035E-2</v>
      </c>
      <c r="U860" s="98">
        <f t="shared" si="252"/>
        <v>2.0727556468172481</v>
      </c>
      <c r="V860" s="98">
        <f t="shared" si="250"/>
        <v>1259.7172443531827</v>
      </c>
      <c r="W860" s="98">
        <f t="shared" si="253"/>
        <v>25.235800000000001</v>
      </c>
      <c r="X860" s="5" t="s">
        <v>268</v>
      </c>
      <c r="Y860" s="15"/>
      <c r="AA860" s="57"/>
      <c r="AB860" s="57"/>
      <c r="AC860" s="57"/>
      <c r="AD860" s="57">
        <f t="shared" si="254"/>
        <v>0</v>
      </c>
      <c r="AE860" s="57"/>
      <c r="AF860" s="57"/>
      <c r="AG860" s="15">
        <f t="shared" si="251"/>
        <v>1261.79</v>
      </c>
      <c r="AH860" s="74">
        <v>25</v>
      </c>
      <c r="AI860" s="304"/>
      <c r="AJ860" s="304"/>
      <c r="AK860" s="106"/>
      <c r="AL860" s="57">
        <f t="shared" si="255"/>
        <v>0</v>
      </c>
      <c r="AM860" s="106">
        <f t="shared" si="258"/>
        <v>18.93</v>
      </c>
    </row>
    <row r="861" spans="1:39" x14ac:dyDescent="0.3">
      <c r="A861" s="51">
        <v>5</v>
      </c>
      <c r="B861" s="51" t="s">
        <v>15</v>
      </c>
      <c r="C861" s="5">
        <v>331</v>
      </c>
      <c r="D861" s="51" t="s">
        <v>18</v>
      </c>
      <c r="E861" s="51"/>
      <c r="F861" s="51">
        <v>13260</v>
      </c>
      <c r="G861" s="71" t="s">
        <v>580</v>
      </c>
      <c r="H861" s="312">
        <v>15</v>
      </c>
      <c r="I861" t="s">
        <v>618</v>
      </c>
      <c r="J861" s="53">
        <v>43708</v>
      </c>
      <c r="K861" s="51">
        <f t="shared" si="256"/>
        <v>2019</v>
      </c>
      <c r="L861" s="51">
        <f t="shared" si="257"/>
        <v>8</v>
      </c>
      <c r="M861" s="38">
        <v>144.52000000000001</v>
      </c>
      <c r="N861" s="28"/>
      <c r="O861" s="39"/>
      <c r="P861" s="6">
        <v>144.52000000000001</v>
      </c>
      <c r="Q861" s="49">
        <v>-18.34</v>
      </c>
      <c r="R861" s="52">
        <f t="shared" si="248"/>
        <v>126.18</v>
      </c>
      <c r="S861" s="51">
        <v>50</v>
      </c>
      <c r="T861" s="99">
        <f t="shared" si="249"/>
        <v>8.2135523613963035E-2</v>
      </c>
      <c r="U861" s="98">
        <f t="shared" si="252"/>
        <v>0.20727720739219713</v>
      </c>
      <c r="V861" s="98">
        <f t="shared" si="250"/>
        <v>125.97272279260781</v>
      </c>
      <c r="W861" s="98">
        <f t="shared" si="253"/>
        <v>2.5236000000000001</v>
      </c>
      <c r="X861" s="5" t="s">
        <v>268</v>
      </c>
      <c r="Y861" s="15"/>
      <c r="AA861" s="57"/>
      <c r="AB861" s="57"/>
      <c r="AC861" s="57"/>
      <c r="AD861" s="57">
        <f t="shared" si="254"/>
        <v>0</v>
      </c>
      <c r="AE861" s="57"/>
      <c r="AF861" s="57"/>
      <c r="AG861" s="15">
        <f t="shared" si="251"/>
        <v>126.18</v>
      </c>
      <c r="AH861" s="74">
        <v>25</v>
      </c>
      <c r="AI861" s="304"/>
      <c r="AJ861" s="304"/>
      <c r="AK861" s="106"/>
      <c r="AL861" s="57">
        <f t="shared" si="255"/>
        <v>0</v>
      </c>
      <c r="AM861" s="106">
        <f t="shared" si="258"/>
        <v>1.89</v>
      </c>
    </row>
    <row r="862" spans="1:39" x14ac:dyDescent="0.3">
      <c r="A862" s="51">
        <v>5</v>
      </c>
      <c r="B862" s="51" t="s">
        <v>15</v>
      </c>
      <c r="C862" s="5">
        <v>331</v>
      </c>
      <c r="D862" s="51" t="s">
        <v>18</v>
      </c>
      <c r="E862" s="51"/>
      <c r="F862" s="51">
        <v>13260</v>
      </c>
      <c r="G862" s="71" t="s">
        <v>585</v>
      </c>
      <c r="H862" s="312">
        <v>22</v>
      </c>
      <c r="I862" t="s">
        <v>615</v>
      </c>
      <c r="J862" s="53">
        <v>43708</v>
      </c>
      <c r="K862" s="51">
        <f t="shared" si="256"/>
        <v>2019</v>
      </c>
      <c r="L862" s="51">
        <f t="shared" si="257"/>
        <v>8</v>
      </c>
      <c r="M862" s="38">
        <v>1369.59</v>
      </c>
      <c r="N862" s="28"/>
      <c r="O862" s="39"/>
      <c r="P862" s="6">
        <v>1369.59</v>
      </c>
      <c r="Q862" s="49">
        <v>-173.79</v>
      </c>
      <c r="R862" s="52">
        <f t="shared" si="248"/>
        <v>1195.8</v>
      </c>
      <c r="S862" s="51">
        <v>50</v>
      </c>
      <c r="T862" s="99">
        <f t="shared" si="249"/>
        <v>8.2135523613963035E-2</v>
      </c>
      <c r="U862" s="98">
        <f t="shared" si="252"/>
        <v>1.9643531827515397</v>
      </c>
      <c r="V862" s="98">
        <f t="shared" si="250"/>
        <v>1193.8356468172485</v>
      </c>
      <c r="W862" s="98">
        <f t="shared" si="253"/>
        <v>23.916</v>
      </c>
      <c r="X862" s="5" t="s">
        <v>269</v>
      </c>
      <c r="Y862" s="15"/>
      <c r="AA862" s="57"/>
      <c r="AB862" s="57"/>
      <c r="AC862" s="57"/>
      <c r="AD862" s="57">
        <f t="shared" si="254"/>
        <v>0</v>
      </c>
      <c r="AE862" s="57"/>
      <c r="AF862" s="57"/>
      <c r="AG862" s="15">
        <f t="shared" si="251"/>
        <v>1195.8</v>
      </c>
      <c r="AH862" s="74">
        <v>25</v>
      </c>
      <c r="AI862" s="304"/>
      <c r="AJ862" s="304"/>
      <c r="AK862" s="106"/>
      <c r="AL862" s="57">
        <f t="shared" si="255"/>
        <v>0</v>
      </c>
      <c r="AM862" s="106">
        <f t="shared" si="258"/>
        <v>17.940000000000001</v>
      </c>
    </row>
    <row r="863" spans="1:39" x14ac:dyDescent="0.3">
      <c r="A863" s="51">
        <v>5</v>
      </c>
      <c r="B863" s="51" t="s">
        <v>15</v>
      </c>
      <c r="C863" s="5">
        <v>331</v>
      </c>
      <c r="D863" s="51" t="s">
        <v>18</v>
      </c>
      <c r="E863" s="51"/>
      <c r="F863" s="51">
        <v>13260</v>
      </c>
      <c r="G863" s="71" t="s">
        <v>585</v>
      </c>
      <c r="H863" s="312">
        <v>22</v>
      </c>
      <c r="I863" t="s">
        <v>615</v>
      </c>
      <c r="J863" s="53">
        <v>43708</v>
      </c>
      <c r="K863" s="51">
        <f t="shared" si="256"/>
        <v>2019</v>
      </c>
      <c r="L863" s="51">
        <f t="shared" si="257"/>
        <v>8</v>
      </c>
      <c r="M863" s="38">
        <v>136.94999999999999</v>
      </c>
      <c r="N863" s="28"/>
      <c r="O863" s="39"/>
      <c r="P863" s="6">
        <v>136.94999999999999</v>
      </c>
      <c r="Q863" s="49">
        <v>-17.38</v>
      </c>
      <c r="R863" s="52">
        <f t="shared" si="248"/>
        <v>119.57</v>
      </c>
      <c r="S863" s="51">
        <v>50</v>
      </c>
      <c r="T863" s="99">
        <f t="shared" si="249"/>
        <v>8.2135523613963035E-2</v>
      </c>
      <c r="U863" s="98">
        <f t="shared" si="252"/>
        <v>0.19641889117043118</v>
      </c>
      <c r="V863" s="98">
        <f t="shared" si="250"/>
        <v>119.37358110882957</v>
      </c>
      <c r="W863" s="98">
        <f t="shared" si="253"/>
        <v>2.3914</v>
      </c>
      <c r="X863" s="5" t="s">
        <v>269</v>
      </c>
      <c r="Y863" s="15"/>
      <c r="AA863" s="57"/>
      <c r="AB863" s="57"/>
      <c r="AC863" s="57"/>
      <c r="AD863" s="57">
        <f t="shared" si="254"/>
        <v>0</v>
      </c>
      <c r="AE863" s="57"/>
      <c r="AF863" s="57"/>
      <c r="AG863" s="15">
        <f t="shared" si="251"/>
        <v>119.57</v>
      </c>
      <c r="AH863" s="74">
        <v>25</v>
      </c>
      <c r="AI863" s="304"/>
      <c r="AJ863" s="304"/>
      <c r="AK863" s="106"/>
      <c r="AL863" s="57">
        <f t="shared" si="255"/>
        <v>0</v>
      </c>
      <c r="AM863" s="106">
        <f t="shared" si="258"/>
        <v>1.79</v>
      </c>
    </row>
    <row r="864" spans="1:39" x14ac:dyDescent="0.3">
      <c r="A864" s="51">
        <v>5</v>
      </c>
      <c r="B864" s="51" t="s">
        <v>15</v>
      </c>
      <c r="C864" s="5">
        <v>331</v>
      </c>
      <c r="D864" s="51" t="s">
        <v>18</v>
      </c>
      <c r="E864" s="51"/>
      <c r="F864" s="51">
        <v>13260</v>
      </c>
      <c r="G864" s="71" t="s">
        <v>587</v>
      </c>
      <c r="H864" s="312">
        <v>24</v>
      </c>
      <c r="I864" t="s">
        <v>624</v>
      </c>
      <c r="J864" s="53">
        <v>43708</v>
      </c>
      <c r="K864" s="51">
        <f t="shared" si="256"/>
        <v>2019</v>
      </c>
      <c r="L864" s="51">
        <f t="shared" si="257"/>
        <v>8</v>
      </c>
      <c r="M864" s="38">
        <v>803.62</v>
      </c>
      <c r="N864" s="28"/>
      <c r="O864" s="39"/>
      <c r="P864" s="6">
        <v>803.62</v>
      </c>
      <c r="Q864" s="49">
        <v>-101.97</v>
      </c>
      <c r="R864" s="52">
        <f t="shared" si="248"/>
        <v>701.65</v>
      </c>
      <c r="S864" s="51">
        <v>50</v>
      </c>
      <c r="T864" s="99">
        <f t="shared" si="249"/>
        <v>8.2135523613963035E-2</v>
      </c>
      <c r="U864" s="98">
        <f t="shared" si="252"/>
        <v>1.1526078028747433</v>
      </c>
      <c r="V864" s="98">
        <f t="shared" si="250"/>
        <v>700.49739219712524</v>
      </c>
      <c r="W864" s="98">
        <f t="shared" si="253"/>
        <v>14.032999999999999</v>
      </c>
      <c r="X864" s="5" t="s">
        <v>274</v>
      </c>
      <c r="Y864" s="15"/>
      <c r="AA864" s="57"/>
      <c r="AB864" s="57"/>
      <c r="AC864" s="57"/>
      <c r="AD864" s="57">
        <f t="shared" si="254"/>
        <v>0</v>
      </c>
      <c r="AE864" s="57"/>
      <c r="AF864" s="57"/>
      <c r="AG864" s="15">
        <f t="shared" si="251"/>
        <v>701.65</v>
      </c>
      <c r="AH864" s="74">
        <v>25</v>
      </c>
      <c r="AI864" s="304"/>
      <c r="AJ864" s="304"/>
      <c r="AK864" s="106"/>
      <c r="AL864" s="57">
        <f t="shared" si="255"/>
        <v>0</v>
      </c>
      <c r="AM864" s="106">
        <f t="shared" si="258"/>
        <v>10.52</v>
      </c>
    </row>
    <row r="865" spans="1:39" x14ac:dyDescent="0.3">
      <c r="A865" s="51">
        <v>5</v>
      </c>
      <c r="B865" s="51" t="s">
        <v>15</v>
      </c>
      <c r="C865" s="5">
        <v>331</v>
      </c>
      <c r="D865" s="51" t="s">
        <v>18</v>
      </c>
      <c r="E865" s="51"/>
      <c r="F865" s="51">
        <v>13260</v>
      </c>
      <c r="G865" s="71" t="s">
        <v>587</v>
      </c>
      <c r="H865" s="312">
        <v>24</v>
      </c>
      <c r="I865" t="s">
        <v>624</v>
      </c>
      <c r="J865" s="53">
        <v>43708</v>
      </c>
      <c r="K865" s="51">
        <f t="shared" si="256"/>
        <v>2019</v>
      </c>
      <c r="L865" s="51">
        <f t="shared" si="257"/>
        <v>8</v>
      </c>
      <c r="M865" s="38">
        <v>80.36</v>
      </c>
      <c r="N865" s="28"/>
      <c r="O865" s="39"/>
      <c r="P865" s="6">
        <v>80.36</v>
      </c>
      <c r="Q865" s="49">
        <v>-10.199999999999999</v>
      </c>
      <c r="R865" s="52">
        <f t="shared" si="248"/>
        <v>70.16</v>
      </c>
      <c r="S865" s="51">
        <v>50</v>
      </c>
      <c r="T865" s="99">
        <f t="shared" si="249"/>
        <v>8.2135523613963035E-2</v>
      </c>
      <c r="U865" s="98">
        <f t="shared" si="252"/>
        <v>0.11525256673511292</v>
      </c>
      <c r="V865" s="98">
        <f t="shared" si="250"/>
        <v>70.044747433264888</v>
      </c>
      <c r="W865" s="98">
        <f t="shared" si="253"/>
        <v>1.4032</v>
      </c>
      <c r="X865" s="5" t="s">
        <v>274</v>
      </c>
      <c r="Y865" s="15"/>
      <c r="AA865" s="57"/>
      <c r="AB865" s="57"/>
      <c r="AC865" s="57"/>
      <c r="AD865" s="57">
        <f t="shared" si="254"/>
        <v>0</v>
      </c>
      <c r="AE865" s="57"/>
      <c r="AF865" s="57"/>
      <c r="AG865" s="15">
        <f t="shared" si="251"/>
        <v>70.16</v>
      </c>
      <c r="AH865" s="74">
        <v>25</v>
      </c>
      <c r="AI865" s="304"/>
      <c r="AJ865" s="304"/>
      <c r="AK865" s="106"/>
      <c r="AL865" s="57">
        <f t="shared" si="255"/>
        <v>0</v>
      </c>
      <c r="AM865" s="106">
        <f t="shared" si="258"/>
        <v>1.05</v>
      </c>
    </row>
    <row r="866" spans="1:39" x14ac:dyDescent="0.3">
      <c r="A866" s="51">
        <v>5</v>
      </c>
      <c r="B866" s="51" t="s">
        <v>15</v>
      </c>
      <c r="C866" s="5">
        <v>331</v>
      </c>
      <c r="D866" s="51" t="s">
        <v>18</v>
      </c>
      <c r="E866" s="51"/>
      <c r="F866" s="51">
        <v>13260</v>
      </c>
      <c r="G866" s="71" t="s">
        <v>588</v>
      </c>
      <c r="H866" s="312">
        <v>25</v>
      </c>
      <c r="I866" t="s">
        <v>607</v>
      </c>
      <c r="J866" s="53">
        <v>43708</v>
      </c>
      <c r="K866" s="51">
        <f t="shared" si="256"/>
        <v>2019</v>
      </c>
      <c r="L866" s="51">
        <f t="shared" si="257"/>
        <v>8</v>
      </c>
      <c r="M866" s="38">
        <v>1002.74</v>
      </c>
      <c r="N866" s="28"/>
      <c r="O866" s="39"/>
      <c r="P866" s="6">
        <v>1002.74</v>
      </c>
      <c r="Q866" s="49">
        <v>-127.24</v>
      </c>
      <c r="R866" s="52">
        <f t="shared" si="248"/>
        <v>875.5</v>
      </c>
      <c r="S866" s="51">
        <v>50</v>
      </c>
      <c r="T866" s="99">
        <f t="shared" si="249"/>
        <v>8.2135523613963035E-2</v>
      </c>
      <c r="U866" s="98">
        <f t="shared" si="252"/>
        <v>1.4381930184804927</v>
      </c>
      <c r="V866" s="98">
        <f t="shared" si="250"/>
        <v>874.06180698151945</v>
      </c>
      <c r="W866" s="98">
        <f t="shared" si="253"/>
        <v>17.510000000000002</v>
      </c>
      <c r="X866" s="5" t="s">
        <v>267</v>
      </c>
      <c r="Y866" s="15"/>
      <c r="AA866" s="57"/>
      <c r="AB866" s="57"/>
      <c r="AC866" s="57"/>
      <c r="AD866" s="57">
        <f t="shared" si="254"/>
        <v>0</v>
      </c>
      <c r="AE866" s="57"/>
      <c r="AF866" s="57"/>
      <c r="AG866" s="15">
        <f t="shared" si="251"/>
        <v>875.5</v>
      </c>
      <c r="AH866" s="74">
        <v>25</v>
      </c>
      <c r="AI866" s="304"/>
      <c r="AJ866" s="304"/>
      <c r="AK866" s="106"/>
      <c r="AL866" s="57">
        <f t="shared" si="255"/>
        <v>0</v>
      </c>
      <c r="AM866" s="106">
        <f t="shared" si="258"/>
        <v>13.13</v>
      </c>
    </row>
    <row r="867" spans="1:39" x14ac:dyDescent="0.3">
      <c r="A867" s="51">
        <v>5</v>
      </c>
      <c r="B867" s="51" t="s">
        <v>15</v>
      </c>
      <c r="C867" s="5">
        <v>331</v>
      </c>
      <c r="D867" s="51" t="s">
        <v>18</v>
      </c>
      <c r="E867" s="51"/>
      <c r="F867" s="51">
        <v>13260</v>
      </c>
      <c r="G867" s="71" t="s">
        <v>588</v>
      </c>
      <c r="H867" s="312">
        <v>25</v>
      </c>
      <c r="I867" t="s">
        <v>607</v>
      </c>
      <c r="J867" s="53">
        <v>43708</v>
      </c>
      <c r="K867" s="51">
        <f t="shared" si="256"/>
        <v>2019</v>
      </c>
      <c r="L867" s="51">
        <f t="shared" si="257"/>
        <v>8</v>
      </c>
      <c r="M867" s="38">
        <v>786.56</v>
      </c>
      <c r="N867" s="28"/>
      <c r="O867" s="39"/>
      <c r="P867" s="6">
        <v>786.56</v>
      </c>
      <c r="Q867" s="49">
        <v>-99.81</v>
      </c>
      <c r="R867" s="52">
        <f t="shared" si="248"/>
        <v>686.75</v>
      </c>
      <c r="S867" s="51">
        <v>50</v>
      </c>
      <c r="T867" s="99">
        <f t="shared" si="249"/>
        <v>8.2135523613963035E-2</v>
      </c>
      <c r="U867" s="98">
        <f t="shared" si="252"/>
        <v>1.1281314168377823</v>
      </c>
      <c r="V867" s="98">
        <f t="shared" si="250"/>
        <v>685.62186858316227</v>
      </c>
      <c r="W867" s="98">
        <f t="shared" si="253"/>
        <v>13.734999999999999</v>
      </c>
      <c r="X867" s="5" t="s">
        <v>265</v>
      </c>
      <c r="Y867" s="15"/>
      <c r="AA867" s="57"/>
      <c r="AB867" s="57"/>
      <c r="AC867" s="57"/>
      <c r="AD867" s="57">
        <f t="shared" si="254"/>
        <v>0</v>
      </c>
      <c r="AE867" s="57"/>
      <c r="AF867" s="57"/>
      <c r="AG867" s="15">
        <f t="shared" si="251"/>
        <v>686.75</v>
      </c>
      <c r="AH867" s="74">
        <v>25</v>
      </c>
      <c r="AI867" s="304"/>
      <c r="AJ867" s="304"/>
      <c r="AK867" s="106"/>
      <c r="AL867" s="57">
        <f t="shared" si="255"/>
        <v>0</v>
      </c>
      <c r="AM867" s="106">
        <f t="shared" si="258"/>
        <v>10.3</v>
      </c>
    </row>
    <row r="868" spans="1:39" x14ac:dyDescent="0.3">
      <c r="A868" s="51">
        <v>5</v>
      </c>
      <c r="B868" s="51" t="s">
        <v>15</v>
      </c>
      <c r="C868" s="5">
        <v>331</v>
      </c>
      <c r="D868" s="51" t="s">
        <v>18</v>
      </c>
      <c r="E868" s="51"/>
      <c r="F868" s="51">
        <v>13260</v>
      </c>
      <c r="G868" s="71" t="s">
        <v>588</v>
      </c>
      <c r="H868" s="312">
        <v>25</v>
      </c>
      <c r="I868" t="s">
        <v>607</v>
      </c>
      <c r="J868" s="53">
        <v>43708</v>
      </c>
      <c r="K868" s="51">
        <f t="shared" si="256"/>
        <v>2019</v>
      </c>
      <c r="L868" s="51">
        <f t="shared" si="257"/>
        <v>8</v>
      </c>
      <c r="M868" s="38">
        <v>100.27</v>
      </c>
      <c r="N868" s="28"/>
      <c r="O868" s="39"/>
      <c r="P868" s="6">
        <v>100.27</v>
      </c>
      <c r="Q868" s="49">
        <v>-12.72</v>
      </c>
      <c r="R868" s="52">
        <f t="shared" si="248"/>
        <v>87.55</v>
      </c>
      <c r="S868" s="51">
        <v>50</v>
      </c>
      <c r="T868" s="99">
        <f t="shared" si="249"/>
        <v>8.2135523613963035E-2</v>
      </c>
      <c r="U868" s="98">
        <f t="shared" si="252"/>
        <v>0.14381930184804928</v>
      </c>
      <c r="V868" s="98">
        <f t="shared" si="250"/>
        <v>87.406180698151942</v>
      </c>
      <c r="W868" s="98">
        <f t="shared" si="253"/>
        <v>1.7509999999999999</v>
      </c>
      <c r="X868" s="5" t="s">
        <v>267</v>
      </c>
      <c r="Y868" s="15"/>
      <c r="AA868" s="57"/>
      <c r="AB868" s="57"/>
      <c r="AC868" s="57"/>
      <c r="AD868" s="57">
        <f t="shared" si="254"/>
        <v>0</v>
      </c>
      <c r="AE868" s="57"/>
      <c r="AF868" s="57"/>
      <c r="AG868" s="15">
        <f t="shared" si="251"/>
        <v>87.55</v>
      </c>
      <c r="AH868" s="74">
        <v>25</v>
      </c>
      <c r="AI868" s="304"/>
      <c r="AJ868" s="304"/>
      <c r="AK868" s="106"/>
      <c r="AL868" s="57">
        <f t="shared" si="255"/>
        <v>0</v>
      </c>
      <c r="AM868" s="106">
        <f t="shared" si="258"/>
        <v>1.31</v>
      </c>
    </row>
    <row r="869" spans="1:39" x14ac:dyDescent="0.3">
      <c r="A869" s="51">
        <v>5</v>
      </c>
      <c r="B869" s="51" t="s">
        <v>15</v>
      </c>
      <c r="C869" s="5">
        <v>331</v>
      </c>
      <c r="D869" s="51" t="s">
        <v>18</v>
      </c>
      <c r="E869" s="51"/>
      <c r="F869" s="51">
        <v>13260</v>
      </c>
      <c r="G869" s="71" t="s">
        <v>588</v>
      </c>
      <c r="H869" s="312">
        <v>25</v>
      </c>
      <c r="I869" t="s">
        <v>607</v>
      </c>
      <c r="J869" s="53">
        <v>43708</v>
      </c>
      <c r="K869" s="51">
        <f t="shared" si="256"/>
        <v>2019</v>
      </c>
      <c r="L869" s="51">
        <f t="shared" si="257"/>
        <v>8</v>
      </c>
      <c r="M869" s="38">
        <v>78.66</v>
      </c>
      <c r="N869" s="28"/>
      <c r="O869" s="39"/>
      <c r="P869" s="6">
        <v>78.66</v>
      </c>
      <c r="Q869" s="49">
        <v>-9.98</v>
      </c>
      <c r="R869" s="52">
        <f t="shared" si="248"/>
        <v>68.679999999999993</v>
      </c>
      <c r="S869" s="51">
        <v>50</v>
      </c>
      <c r="T869" s="99">
        <f t="shared" si="249"/>
        <v>8.2135523613963035E-2</v>
      </c>
      <c r="U869" s="98">
        <f t="shared" si="252"/>
        <v>0.11282135523613962</v>
      </c>
      <c r="V869" s="98">
        <f t="shared" si="250"/>
        <v>68.567178644763857</v>
      </c>
      <c r="W869" s="98">
        <f t="shared" si="253"/>
        <v>1.3735999999999999</v>
      </c>
      <c r="X869" s="5" t="s">
        <v>265</v>
      </c>
      <c r="Y869" s="15"/>
      <c r="AA869" s="57"/>
      <c r="AB869" s="57"/>
      <c r="AC869" s="57"/>
      <c r="AD869" s="57">
        <f t="shared" si="254"/>
        <v>0</v>
      </c>
      <c r="AE869" s="57"/>
      <c r="AF869" s="57"/>
      <c r="AG869" s="15">
        <f t="shared" si="251"/>
        <v>68.679999999999993</v>
      </c>
      <c r="AH869" s="74">
        <v>25</v>
      </c>
      <c r="AI869" s="304"/>
      <c r="AJ869" s="304"/>
      <c r="AK869" s="106"/>
      <c r="AL869" s="57">
        <f t="shared" si="255"/>
        <v>0</v>
      </c>
      <c r="AM869" s="106">
        <f t="shared" si="258"/>
        <v>1.03</v>
      </c>
    </row>
    <row r="870" spans="1:39" x14ac:dyDescent="0.3">
      <c r="A870" s="51">
        <v>5</v>
      </c>
      <c r="B870" s="51" t="s">
        <v>15</v>
      </c>
      <c r="C870" s="5">
        <v>331</v>
      </c>
      <c r="D870" s="51" t="s">
        <v>18</v>
      </c>
      <c r="E870" s="51"/>
      <c r="F870" s="51">
        <v>13260</v>
      </c>
      <c r="G870" s="71" t="s">
        <v>589</v>
      </c>
      <c r="H870" s="312">
        <v>27</v>
      </c>
      <c r="I870" t="s">
        <v>620</v>
      </c>
      <c r="J870" s="53">
        <v>43708</v>
      </c>
      <c r="K870" s="51">
        <f t="shared" si="256"/>
        <v>2019</v>
      </c>
      <c r="L870" s="51">
        <f t="shared" si="257"/>
        <v>8</v>
      </c>
      <c r="M870" s="38">
        <v>1370.34</v>
      </c>
      <c r="N870" s="28"/>
      <c r="O870" s="39"/>
      <c r="P870" s="6">
        <v>1370.34</v>
      </c>
      <c r="Q870" s="49">
        <v>-173.88</v>
      </c>
      <c r="R870" s="52">
        <f t="shared" si="248"/>
        <v>1196.46</v>
      </c>
      <c r="S870" s="51">
        <v>50</v>
      </c>
      <c r="T870" s="99">
        <f t="shared" si="249"/>
        <v>8.2135523613963035E-2</v>
      </c>
      <c r="U870" s="98">
        <f t="shared" si="252"/>
        <v>1.9654373716632443</v>
      </c>
      <c r="V870" s="98">
        <f t="shared" si="250"/>
        <v>1194.4945626283368</v>
      </c>
      <c r="W870" s="98">
        <f t="shared" si="253"/>
        <v>23.929200000000002</v>
      </c>
      <c r="X870" s="5" t="s">
        <v>271</v>
      </c>
      <c r="Y870" s="15"/>
      <c r="AA870" s="57"/>
      <c r="AB870" s="57"/>
      <c r="AC870" s="57"/>
      <c r="AD870" s="57">
        <f t="shared" si="254"/>
        <v>0</v>
      </c>
      <c r="AE870" s="57"/>
      <c r="AF870" s="57"/>
      <c r="AG870" s="15">
        <f t="shared" si="251"/>
        <v>1196.46</v>
      </c>
      <c r="AH870" s="74">
        <v>25</v>
      </c>
      <c r="AI870" s="304"/>
      <c r="AJ870" s="304"/>
      <c r="AK870" s="106"/>
      <c r="AL870" s="57">
        <f t="shared" si="255"/>
        <v>0</v>
      </c>
      <c r="AM870" s="106">
        <f t="shared" si="258"/>
        <v>17.95</v>
      </c>
    </row>
    <row r="871" spans="1:39" x14ac:dyDescent="0.3">
      <c r="A871" s="51">
        <v>5</v>
      </c>
      <c r="B871" s="51" t="s">
        <v>15</v>
      </c>
      <c r="C871" s="5">
        <v>331</v>
      </c>
      <c r="D871" s="51" t="s">
        <v>18</v>
      </c>
      <c r="E871" s="51"/>
      <c r="F871" s="51">
        <v>13260</v>
      </c>
      <c r="G871" s="71" t="s">
        <v>589</v>
      </c>
      <c r="H871" s="312">
        <v>27</v>
      </c>
      <c r="I871" t="s">
        <v>620</v>
      </c>
      <c r="J871" s="53">
        <v>43708</v>
      </c>
      <c r="K871" s="51">
        <f t="shared" si="256"/>
        <v>2019</v>
      </c>
      <c r="L871" s="51">
        <f t="shared" si="257"/>
        <v>8</v>
      </c>
      <c r="M871" s="38">
        <v>137.03</v>
      </c>
      <c r="N871" s="28"/>
      <c r="O871" s="39"/>
      <c r="P871" s="6">
        <v>137.03</v>
      </c>
      <c r="Q871" s="49">
        <v>-17.39</v>
      </c>
      <c r="R871" s="52">
        <f t="shared" si="248"/>
        <v>119.64</v>
      </c>
      <c r="S871" s="51">
        <v>50</v>
      </c>
      <c r="T871" s="99">
        <f t="shared" si="249"/>
        <v>8.2135523613963035E-2</v>
      </c>
      <c r="U871" s="98">
        <f t="shared" si="252"/>
        <v>0.19653388090349075</v>
      </c>
      <c r="V871" s="98">
        <f t="shared" si="250"/>
        <v>119.44346611909651</v>
      </c>
      <c r="W871" s="98">
        <f t="shared" si="253"/>
        <v>2.3928000000000003</v>
      </c>
      <c r="X871" s="5" t="s">
        <v>271</v>
      </c>
      <c r="Y871" s="15"/>
      <c r="AA871" s="57"/>
      <c r="AB871" s="57"/>
      <c r="AC871" s="57"/>
      <c r="AD871" s="57">
        <f t="shared" si="254"/>
        <v>0</v>
      </c>
      <c r="AE871" s="57"/>
      <c r="AF871" s="57"/>
      <c r="AG871" s="15">
        <f t="shared" si="251"/>
        <v>119.64</v>
      </c>
      <c r="AH871" s="74">
        <v>25</v>
      </c>
      <c r="AI871" s="304"/>
      <c r="AJ871" s="304"/>
      <c r="AK871" s="106"/>
      <c r="AL871" s="57">
        <f t="shared" si="255"/>
        <v>0</v>
      </c>
      <c r="AM871" s="106">
        <f t="shared" si="258"/>
        <v>1.79</v>
      </c>
    </row>
    <row r="872" spans="1:39" x14ac:dyDescent="0.3">
      <c r="A872" s="51">
        <v>5</v>
      </c>
      <c r="B872" s="51" t="s">
        <v>15</v>
      </c>
      <c r="C872" s="5">
        <v>331</v>
      </c>
      <c r="D872" s="51" t="s">
        <v>18</v>
      </c>
      <c r="E872" s="51"/>
      <c r="F872" s="51">
        <v>13260</v>
      </c>
      <c r="G872" s="71" t="s">
        <v>571</v>
      </c>
      <c r="H872" s="312">
        <v>4</v>
      </c>
      <c r="I872" t="s">
        <v>622</v>
      </c>
      <c r="J872" s="53">
        <v>43708</v>
      </c>
      <c r="K872" s="51">
        <f t="shared" si="256"/>
        <v>2019</v>
      </c>
      <c r="L872" s="51">
        <f t="shared" si="257"/>
        <v>8</v>
      </c>
      <c r="M872" s="38">
        <v>1019.11</v>
      </c>
      <c r="N872" s="28"/>
      <c r="O872" s="39"/>
      <c r="P872" s="6">
        <v>1019.11</v>
      </c>
      <c r="Q872" s="49">
        <v>-129.31</v>
      </c>
      <c r="R872" s="52">
        <f t="shared" si="248"/>
        <v>889.8</v>
      </c>
      <c r="S872" s="51">
        <v>50</v>
      </c>
      <c r="T872" s="99">
        <f t="shared" si="249"/>
        <v>8.2135523613963035E-2</v>
      </c>
      <c r="U872" s="98">
        <f t="shared" si="252"/>
        <v>1.4616837782340861</v>
      </c>
      <c r="V872" s="98">
        <f t="shared" si="250"/>
        <v>888.33831622176592</v>
      </c>
      <c r="W872" s="98">
        <f t="shared" si="253"/>
        <v>17.795999999999999</v>
      </c>
      <c r="X872" s="5" t="s">
        <v>269</v>
      </c>
      <c r="Y872" s="15"/>
      <c r="AA872" s="57"/>
      <c r="AB872" s="57"/>
      <c r="AC872" s="57"/>
      <c r="AD872" s="57">
        <f t="shared" si="254"/>
        <v>0</v>
      </c>
      <c r="AE872" s="57"/>
      <c r="AF872" s="57"/>
      <c r="AG872" s="15">
        <f t="shared" si="251"/>
        <v>889.8</v>
      </c>
      <c r="AH872" s="74">
        <v>25</v>
      </c>
      <c r="AI872" s="304"/>
      <c r="AJ872" s="304"/>
      <c r="AK872" s="106"/>
      <c r="AL872" s="57">
        <f t="shared" si="255"/>
        <v>0</v>
      </c>
      <c r="AM872" s="106">
        <f t="shared" si="258"/>
        <v>13.35</v>
      </c>
    </row>
    <row r="873" spans="1:39" x14ac:dyDescent="0.3">
      <c r="A873" s="51">
        <v>5</v>
      </c>
      <c r="B873" s="51" t="s">
        <v>15</v>
      </c>
      <c r="C873" s="5">
        <v>331</v>
      </c>
      <c r="D873" s="51" t="s">
        <v>18</v>
      </c>
      <c r="E873" s="51"/>
      <c r="F873" s="51">
        <v>13260</v>
      </c>
      <c r="G873" s="71" t="s">
        <v>571</v>
      </c>
      <c r="H873" s="312">
        <v>4</v>
      </c>
      <c r="I873" t="s">
        <v>622</v>
      </c>
      <c r="J873" s="53">
        <v>43708</v>
      </c>
      <c r="K873" s="51">
        <f t="shared" si="256"/>
        <v>2019</v>
      </c>
      <c r="L873" s="51">
        <f t="shared" si="257"/>
        <v>8</v>
      </c>
      <c r="M873" s="38">
        <v>101.91</v>
      </c>
      <c r="N873" s="28"/>
      <c r="O873" s="39"/>
      <c r="P873" s="6">
        <v>101.91</v>
      </c>
      <c r="Q873" s="49">
        <v>-12.93</v>
      </c>
      <c r="R873" s="52">
        <f t="shared" si="248"/>
        <v>88.97999999999999</v>
      </c>
      <c r="S873" s="51">
        <v>50</v>
      </c>
      <c r="T873" s="99">
        <f t="shared" si="249"/>
        <v>8.2135523613963035E-2</v>
      </c>
      <c r="U873" s="98">
        <f t="shared" si="252"/>
        <v>0.14616837782340861</v>
      </c>
      <c r="V873" s="98">
        <f t="shared" si="250"/>
        <v>88.833831622176575</v>
      </c>
      <c r="W873" s="98">
        <f t="shared" si="253"/>
        <v>1.7795999999999998</v>
      </c>
      <c r="X873" s="5" t="s">
        <v>269</v>
      </c>
      <c r="Y873" s="15"/>
      <c r="AA873" s="57"/>
      <c r="AB873" s="57"/>
      <c r="AC873" s="57"/>
      <c r="AD873" s="57">
        <f t="shared" si="254"/>
        <v>0</v>
      </c>
      <c r="AE873" s="57"/>
      <c r="AF873" s="57"/>
      <c r="AG873" s="15">
        <f t="shared" si="251"/>
        <v>88.97999999999999</v>
      </c>
      <c r="AH873" s="74">
        <v>25</v>
      </c>
      <c r="AI873" s="304"/>
      <c r="AJ873" s="304"/>
      <c r="AK873" s="106"/>
      <c r="AL873" s="57">
        <f t="shared" si="255"/>
        <v>0</v>
      </c>
      <c r="AM873" s="106">
        <f t="shared" si="258"/>
        <v>1.33</v>
      </c>
    </row>
    <row r="874" spans="1:39" x14ac:dyDescent="0.3">
      <c r="A874" s="51">
        <v>5</v>
      </c>
      <c r="B874" s="51" t="s">
        <v>15</v>
      </c>
      <c r="C874" s="5">
        <v>331</v>
      </c>
      <c r="D874" s="51" t="s">
        <v>18</v>
      </c>
      <c r="E874" s="51"/>
      <c r="F874" s="51">
        <v>13260</v>
      </c>
      <c r="G874" s="71" t="s">
        <v>574</v>
      </c>
      <c r="H874" s="312">
        <v>7</v>
      </c>
      <c r="I874" t="s">
        <v>623</v>
      </c>
      <c r="J874" s="53">
        <v>43708</v>
      </c>
      <c r="K874" s="51">
        <f t="shared" si="256"/>
        <v>2019</v>
      </c>
      <c r="L874" s="51">
        <f t="shared" si="257"/>
        <v>8</v>
      </c>
      <c r="M874" s="38">
        <v>1066.3699999999999</v>
      </c>
      <c r="N874" s="28"/>
      <c r="O874" s="39"/>
      <c r="P874" s="6">
        <v>1066.3699999999999</v>
      </c>
      <c r="Q874" s="49">
        <v>-135.31</v>
      </c>
      <c r="R874" s="52">
        <f t="shared" si="248"/>
        <v>931.06</v>
      </c>
      <c r="S874" s="51">
        <v>50</v>
      </c>
      <c r="T874" s="99">
        <f t="shared" si="249"/>
        <v>8.2135523613963035E-2</v>
      </c>
      <c r="U874" s="98">
        <f t="shared" si="252"/>
        <v>1.5294620123203284</v>
      </c>
      <c r="V874" s="98">
        <f t="shared" si="250"/>
        <v>929.53053798767962</v>
      </c>
      <c r="W874" s="98">
        <f t="shared" si="253"/>
        <v>18.621199999999998</v>
      </c>
      <c r="X874" s="5" t="s">
        <v>272</v>
      </c>
      <c r="Y874" s="15"/>
      <c r="AA874" s="57"/>
      <c r="AB874" s="57"/>
      <c r="AC874" s="57"/>
      <c r="AD874" s="57">
        <f t="shared" si="254"/>
        <v>0</v>
      </c>
      <c r="AE874" s="57"/>
      <c r="AF874" s="57"/>
      <c r="AG874" s="15">
        <f t="shared" si="251"/>
        <v>931.06</v>
      </c>
      <c r="AH874" s="74">
        <v>25</v>
      </c>
      <c r="AI874" s="304"/>
      <c r="AJ874" s="304"/>
      <c r="AK874" s="106"/>
      <c r="AL874" s="57">
        <f t="shared" si="255"/>
        <v>0</v>
      </c>
      <c r="AM874" s="106">
        <f t="shared" si="258"/>
        <v>13.97</v>
      </c>
    </row>
    <row r="875" spans="1:39" x14ac:dyDescent="0.3">
      <c r="A875" s="51">
        <v>5</v>
      </c>
      <c r="B875" s="51" t="s">
        <v>15</v>
      </c>
      <c r="C875" s="5">
        <v>331</v>
      </c>
      <c r="D875" s="51" t="s">
        <v>18</v>
      </c>
      <c r="E875" s="51"/>
      <c r="F875" s="51">
        <v>13260</v>
      </c>
      <c r="G875" s="71" t="s">
        <v>574</v>
      </c>
      <c r="H875" s="312">
        <v>7</v>
      </c>
      <c r="I875" t="s">
        <v>623</v>
      </c>
      <c r="J875" s="53">
        <v>43708</v>
      </c>
      <c r="K875" s="51">
        <f t="shared" si="256"/>
        <v>2019</v>
      </c>
      <c r="L875" s="51">
        <f t="shared" si="257"/>
        <v>8</v>
      </c>
      <c r="M875" s="38">
        <v>106.64</v>
      </c>
      <c r="N875" s="28"/>
      <c r="O875" s="39"/>
      <c r="P875" s="6">
        <v>106.64</v>
      </c>
      <c r="Q875" s="49">
        <v>-13.53</v>
      </c>
      <c r="R875" s="52">
        <f t="shared" si="248"/>
        <v>93.11</v>
      </c>
      <c r="S875" s="51">
        <v>50</v>
      </c>
      <c r="T875" s="99">
        <f t="shared" si="249"/>
        <v>8.2135523613963035E-2</v>
      </c>
      <c r="U875" s="98">
        <f t="shared" si="252"/>
        <v>0.15295277207392197</v>
      </c>
      <c r="V875" s="98">
        <f t="shared" si="250"/>
        <v>92.957047227926083</v>
      </c>
      <c r="W875" s="98">
        <f t="shared" si="253"/>
        <v>1.8622000000000001</v>
      </c>
      <c r="X875" s="5" t="s">
        <v>272</v>
      </c>
      <c r="Y875" s="15"/>
      <c r="AA875" s="57"/>
      <c r="AB875" s="57"/>
      <c r="AC875" s="57"/>
      <c r="AD875" s="57">
        <f t="shared" si="254"/>
        <v>0</v>
      </c>
      <c r="AE875" s="57"/>
      <c r="AF875" s="57"/>
      <c r="AG875" s="15">
        <f t="shared" si="251"/>
        <v>93.11</v>
      </c>
      <c r="AH875" s="74">
        <v>25</v>
      </c>
      <c r="AI875" s="304"/>
      <c r="AJ875" s="304"/>
      <c r="AK875" s="106"/>
      <c r="AL875" s="57">
        <f t="shared" si="255"/>
        <v>0</v>
      </c>
      <c r="AM875" s="106">
        <f t="shared" si="258"/>
        <v>1.4</v>
      </c>
    </row>
    <row r="876" spans="1:39" x14ac:dyDescent="0.3">
      <c r="A876" s="51">
        <v>5</v>
      </c>
      <c r="B876" s="51" t="s">
        <v>15</v>
      </c>
      <c r="C876" s="5">
        <v>331</v>
      </c>
      <c r="D876" s="51" t="s">
        <v>18</v>
      </c>
      <c r="E876" s="51"/>
      <c r="F876" s="51">
        <v>13260</v>
      </c>
      <c r="G876" s="71" t="s">
        <v>575</v>
      </c>
      <c r="H876" s="312">
        <v>8</v>
      </c>
      <c r="I876" t="s">
        <v>604</v>
      </c>
      <c r="J876" s="53">
        <v>43738</v>
      </c>
      <c r="K876" s="51">
        <v>2019</v>
      </c>
      <c r="L876" s="51">
        <v>9</v>
      </c>
      <c r="M876" s="38">
        <v>133.56</v>
      </c>
      <c r="N876" s="28">
        <v>64.959999999999994</v>
      </c>
      <c r="O876" s="39"/>
      <c r="P876" s="6">
        <v>198.51999999999998</v>
      </c>
      <c r="Q876" s="49">
        <v>-7.08</v>
      </c>
      <c r="R876" s="52">
        <f t="shared" si="248"/>
        <v>191.43999999999997</v>
      </c>
      <c r="S876" s="51">
        <v>50</v>
      </c>
      <c r="T876" s="99">
        <f t="shared" si="249"/>
        <v>0</v>
      </c>
      <c r="U876" s="98">
        <f t="shared" si="252"/>
        <v>0</v>
      </c>
      <c r="V876" s="98">
        <f t="shared" si="250"/>
        <v>191.43999999999997</v>
      </c>
      <c r="W876" s="98">
        <f t="shared" si="253"/>
        <v>3.8287999999999993</v>
      </c>
      <c r="X876" s="5" t="s">
        <v>282</v>
      </c>
      <c r="Y876" s="15"/>
      <c r="AA876" s="57"/>
      <c r="AB876" s="57"/>
      <c r="AC876" s="57"/>
      <c r="AD876" s="57">
        <f t="shared" si="254"/>
        <v>0</v>
      </c>
      <c r="AE876" s="57"/>
      <c r="AF876" s="57"/>
      <c r="AG876" s="15">
        <f t="shared" si="251"/>
        <v>191.43999999999997</v>
      </c>
      <c r="AH876" s="74">
        <v>25</v>
      </c>
      <c r="AI876" s="304"/>
      <c r="AJ876" s="304"/>
      <c r="AK876" s="106"/>
      <c r="AL876" s="57">
        <f t="shared" si="255"/>
        <v>0</v>
      </c>
      <c r="AM876" s="106">
        <f t="shared" si="258"/>
        <v>2.87</v>
      </c>
    </row>
    <row r="877" spans="1:39" x14ac:dyDescent="0.3">
      <c r="A877" s="51">
        <v>5</v>
      </c>
      <c r="B877" s="51" t="s">
        <v>15</v>
      </c>
      <c r="C877" s="5">
        <v>331</v>
      </c>
      <c r="D877" s="51" t="s">
        <v>18</v>
      </c>
      <c r="E877" s="51"/>
      <c r="F877" s="51">
        <v>13260</v>
      </c>
      <c r="G877" s="71" t="s">
        <v>584</v>
      </c>
      <c r="H877" s="312">
        <v>19</v>
      </c>
      <c r="I877" t="s">
        <v>609</v>
      </c>
      <c r="J877" s="53">
        <v>43738</v>
      </c>
      <c r="K877" s="51">
        <v>2019</v>
      </c>
      <c r="L877" s="51">
        <v>9</v>
      </c>
      <c r="M877" s="38">
        <v>1138.77</v>
      </c>
      <c r="N877" s="28">
        <v>553.9</v>
      </c>
      <c r="O877" s="39"/>
      <c r="P877" s="6">
        <v>1692.67</v>
      </c>
      <c r="Q877" s="49">
        <v>-60.35</v>
      </c>
      <c r="R877" s="52">
        <f t="shared" si="248"/>
        <v>1632.3200000000002</v>
      </c>
      <c r="S877" s="51">
        <v>50</v>
      </c>
      <c r="T877" s="99">
        <f t="shared" si="249"/>
        <v>0</v>
      </c>
      <c r="U877" s="98">
        <f t="shared" si="252"/>
        <v>0</v>
      </c>
      <c r="V877" s="98">
        <f t="shared" si="250"/>
        <v>1632.3200000000002</v>
      </c>
      <c r="W877" s="98">
        <f t="shared" si="253"/>
        <v>32.646400000000007</v>
      </c>
      <c r="X877" s="5" t="s">
        <v>275</v>
      </c>
      <c r="Y877" s="15"/>
      <c r="AA877" s="57"/>
      <c r="AB877" s="57"/>
      <c r="AC877" s="57"/>
      <c r="AD877" s="57">
        <f t="shared" si="254"/>
        <v>0</v>
      </c>
      <c r="AE877" s="57"/>
      <c r="AF877" s="57"/>
      <c r="AG877" s="15">
        <f t="shared" si="251"/>
        <v>1632.3200000000002</v>
      </c>
      <c r="AH877" s="74">
        <v>25</v>
      </c>
      <c r="AI877" s="304"/>
      <c r="AJ877" s="304"/>
      <c r="AK877" s="106"/>
      <c r="AL877" s="57">
        <f t="shared" si="255"/>
        <v>0</v>
      </c>
      <c r="AM877" s="106">
        <f t="shared" si="258"/>
        <v>24.48</v>
      </c>
    </row>
    <row r="878" spans="1:39" x14ac:dyDescent="0.3">
      <c r="A878" s="51">
        <v>5</v>
      </c>
      <c r="B878" s="51" t="s">
        <v>15</v>
      </c>
      <c r="C878" s="5">
        <v>331</v>
      </c>
      <c r="D878" s="51" t="s">
        <v>18</v>
      </c>
      <c r="E878" s="51"/>
      <c r="F878" s="51">
        <v>13260</v>
      </c>
      <c r="G878" s="71" t="s">
        <v>584</v>
      </c>
      <c r="H878" s="312">
        <v>19</v>
      </c>
      <c r="I878" t="s">
        <v>609</v>
      </c>
      <c r="J878" s="53">
        <v>43738</v>
      </c>
      <c r="K878" s="51">
        <v>2019</v>
      </c>
      <c r="L878" s="51">
        <v>9</v>
      </c>
      <c r="M878" s="38">
        <v>2296.44</v>
      </c>
      <c r="N878" s="28">
        <v>1116.99</v>
      </c>
      <c r="O878" s="39"/>
      <c r="P878" s="6">
        <v>3413.4300000000003</v>
      </c>
      <c r="Q878" s="49">
        <v>-121.71</v>
      </c>
      <c r="R878" s="52">
        <f t="shared" si="248"/>
        <v>3291.7200000000003</v>
      </c>
      <c r="S878" s="51">
        <v>50</v>
      </c>
      <c r="T878" s="99">
        <f t="shared" si="249"/>
        <v>0</v>
      </c>
      <c r="U878" s="98">
        <f t="shared" si="252"/>
        <v>0</v>
      </c>
      <c r="V878" s="98">
        <f t="shared" si="250"/>
        <v>3291.7200000000003</v>
      </c>
      <c r="W878" s="98">
        <f t="shared" si="253"/>
        <v>65.834400000000002</v>
      </c>
      <c r="X878" s="5" t="s">
        <v>276</v>
      </c>
      <c r="Y878" s="15"/>
      <c r="AA878" s="57"/>
      <c r="AB878" s="57"/>
      <c r="AC878" s="57"/>
      <c r="AD878" s="57">
        <f t="shared" si="254"/>
        <v>0</v>
      </c>
      <c r="AE878" s="57"/>
      <c r="AF878" s="57"/>
      <c r="AG878" s="15">
        <f t="shared" si="251"/>
        <v>3291.7200000000003</v>
      </c>
      <c r="AH878" s="74">
        <v>25</v>
      </c>
      <c r="AI878" s="304"/>
      <c r="AJ878" s="304"/>
      <c r="AK878" s="106"/>
      <c r="AL878" s="57">
        <f t="shared" si="255"/>
        <v>0</v>
      </c>
      <c r="AM878" s="106">
        <f t="shared" si="258"/>
        <v>49.38</v>
      </c>
    </row>
    <row r="879" spans="1:39" x14ac:dyDescent="0.3">
      <c r="A879" s="51">
        <v>5</v>
      </c>
      <c r="B879" s="51" t="s">
        <v>15</v>
      </c>
      <c r="C879" s="5">
        <v>331</v>
      </c>
      <c r="D879" s="51" t="s">
        <v>18</v>
      </c>
      <c r="E879" s="51"/>
      <c r="F879" s="51">
        <v>13260</v>
      </c>
      <c r="G879" s="71" t="s">
        <v>584</v>
      </c>
      <c r="H879" s="312">
        <v>19</v>
      </c>
      <c r="I879" t="s">
        <v>609</v>
      </c>
      <c r="J879" s="53">
        <v>43738</v>
      </c>
      <c r="K879" s="51">
        <v>2019</v>
      </c>
      <c r="L879" s="51">
        <v>9</v>
      </c>
      <c r="M879" s="38">
        <v>113.88</v>
      </c>
      <c r="N879" s="28">
        <v>55.39</v>
      </c>
      <c r="O879" s="39"/>
      <c r="P879" s="6">
        <v>169.26999999999998</v>
      </c>
      <c r="Q879" s="49">
        <v>-6.04</v>
      </c>
      <c r="R879" s="52">
        <f t="shared" si="248"/>
        <v>163.22999999999999</v>
      </c>
      <c r="S879" s="51">
        <v>50</v>
      </c>
      <c r="T879" s="99">
        <f t="shared" si="249"/>
        <v>0</v>
      </c>
      <c r="U879" s="98">
        <f t="shared" si="252"/>
        <v>0</v>
      </c>
      <c r="V879" s="98">
        <f t="shared" si="250"/>
        <v>163.22999999999999</v>
      </c>
      <c r="W879" s="98">
        <f t="shared" si="253"/>
        <v>3.2645999999999997</v>
      </c>
      <c r="X879" s="5" t="s">
        <v>275</v>
      </c>
      <c r="Y879" s="15"/>
      <c r="AA879" s="57"/>
      <c r="AB879" s="57"/>
      <c r="AC879" s="57"/>
      <c r="AD879" s="57">
        <f t="shared" si="254"/>
        <v>0</v>
      </c>
      <c r="AE879" s="57"/>
      <c r="AF879" s="57"/>
      <c r="AG879" s="15">
        <f t="shared" si="251"/>
        <v>163.22999999999999</v>
      </c>
      <c r="AH879" s="74">
        <v>25</v>
      </c>
      <c r="AI879" s="304"/>
      <c r="AJ879" s="304"/>
      <c r="AK879" s="106"/>
      <c r="AL879" s="57">
        <f t="shared" si="255"/>
        <v>0</v>
      </c>
      <c r="AM879" s="106">
        <f t="shared" si="258"/>
        <v>2.4500000000000002</v>
      </c>
    </row>
    <row r="880" spans="1:39" x14ac:dyDescent="0.3">
      <c r="A880" s="51">
        <v>5</v>
      </c>
      <c r="B880" s="51" t="s">
        <v>15</v>
      </c>
      <c r="C880" s="5">
        <v>331</v>
      </c>
      <c r="D880" s="51" t="s">
        <v>18</v>
      </c>
      <c r="E880" s="51"/>
      <c r="F880" s="51">
        <v>13260</v>
      </c>
      <c r="G880" s="71" t="s">
        <v>584</v>
      </c>
      <c r="H880" s="312">
        <v>19</v>
      </c>
      <c r="I880" t="s">
        <v>609</v>
      </c>
      <c r="J880" s="53">
        <v>43738</v>
      </c>
      <c r="K880" s="51">
        <v>2019</v>
      </c>
      <c r="L880" s="51">
        <v>9</v>
      </c>
      <c r="M880" s="38">
        <v>229.64</v>
      </c>
      <c r="N880" s="28">
        <v>111.7</v>
      </c>
      <c r="O880" s="39"/>
      <c r="P880" s="6">
        <v>341.34</v>
      </c>
      <c r="Q880" s="49">
        <v>-12.17</v>
      </c>
      <c r="R880" s="52">
        <f t="shared" si="248"/>
        <v>329.16999999999996</v>
      </c>
      <c r="S880" s="51">
        <v>50</v>
      </c>
      <c r="T880" s="99">
        <f t="shared" si="249"/>
        <v>0</v>
      </c>
      <c r="U880" s="98">
        <f t="shared" si="252"/>
        <v>0</v>
      </c>
      <c r="V880" s="98">
        <f t="shared" si="250"/>
        <v>329.16999999999996</v>
      </c>
      <c r="W880" s="98">
        <f t="shared" si="253"/>
        <v>6.5833999999999993</v>
      </c>
      <c r="X880" s="5" t="s">
        <v>276</v>
      </c>
      <c r="Y880" s="15"/>
      <c r="AA880" s="57"/>
      <c r="AB880" s="57"/>
      <c r="AC880" s="57"/>
      <c r="AD880" s="57">
        <f t="shared" si="254"/>
        <v>0</v>
      </c>
      <c r="AE880" s="57"/>
      <c r="AF880" s="57"/>
      <c r="AG880" s="15">
        <f t="shared" si="251"/>
        <v>329.16999999999996</v>
      </c>
      <c r="AH880" s="74">
        <v>25</v>
      </c>
      <c r="AI880" s="304"/>
      <c r="AJ880" s="304"/>
      <c r="AK880" s="106"/>
      <c r="AL880" s="57">
        <f t="shared" si="255"/>
        <v>0</v>
      </c>
      <c r="AM880" s="106">
        <f t="shared" si="258"/>
        <v>4.9400000000000004</v>
      </c>
    </row>
    <row r="881" spans="1:39" x14ac:dyDescent="0.3">
      <c r="A881" s="51">
        <v>5</v>
      </c>
      <c r="B881" s="51" t="s">
        <v>15</v>
      </c>
      <c r="C881" s="5">
        <v>331</v>
      </c>
      <c r="D881" s="51" t="s">
        <v>18</v>
      </c>
      <c r="E881" s="51"/>
      <c r="F881" s="51">
        <v>13260</v>
      </c>
      <c r="G881" s="71" t="s">
        <v>576</v>
      </c>
      <c r="H881" s="312">
        <v>20</v>
      </c>
      <c r="I881" s="84" t="s">
        <v>638</v>
      </c>
      <c r="J881" s="53">
        <v>43738</v>
      </c>
      <c r="K881" s="51">
        <v>2019</v>
      </c>
      <c r="L881" s="51">
        <v>9</v>
      </c>
      <c r="M881" s="38">
        <v>1289.0999999999999</v>
      </c>
      <c r="N881" s="28">
        <v>627.02</v>
      </c>
      <c r="O881" s="39"/>
      <c r="P881" s="6">
        <v>1916.12</v>
      </c>
      <c r="Q881" s="49">
        <v>-68.319999999999993</v>
      </c>
      <c r="R881" s="52">
        <f t="shared" si="248"/>
        <v>1847.8</v>
      </c>
      <c r="S881" s="51">
        <v>50</v>
      </c>
      <c r="T881" s="99">
        <f t="shared" si="249"/>
        <v>0</v>
      </c>
      <c r="U881" s="98">
        <f t="shared" si="252"/>
        <v>0</v>
      </c>
      <c r="V881" s="98">
        <f t="shared" si="250"/>
        <v>1847.8</v>
      </c>
      <c r="W881" s="98">
        <f t="shared" si="253"/>
        <v>36.956000000000003</v>
      </c>
      <c r="X881" s="5" t="s">
        <v>277</v>
      </c>
      <c r="Y881" s="15"/>
      <c r="AA881" s="57"/>
      <c r="AB881" s="57"/>
      <c r="AC881" s="57"/>
      <c r="AD881" s="57">
        <f t="shared" si="254"/>
        <v>0</v>
      </c>
      <c r="AE881" s="57"/>
      <c r="AF881" s="57"/>
      <c r="AG881" s="15">
        <f t="shared" si="251"/>
        <v>1847.8</v>
      </c>
      <c r="AH881" s="74">
        <v>25</v>
      </c>
      <c r="AI881" s="304"/>
      <c r="AJ881" s="304"/>
      <c r="AK881" s="106"/>
      <c r="AL881" s="57">
        <f t="shared" si="255"/>
        <v>0</v>
      </c>
      <c r="AM881" s="106">
        <f t="shared" si="258"/>
        <v>27.72</v>
      </c>
    </row>
    <row r="882" spans="1:39" x14ac:dyDescent="0.3">
      <c r="A882" s="51">
        <v>5</v>
      </c>
      <c r="B882" s="51" t="s">
        <v>15</v>
      </c>
      <c r="C882" s="5">
        <v>331</v>
      </c>
      <c r="D882" s="51" t="s">
        <v>18</v>
      </c>
      <c r="E882" s="51"/>
      <c r="F882" s="51">
        <v>13260</v>
      </c>
      <c r="G882" s="71" t="s">
        <v>576</v>
      </c>
      <c r="H882" s="312">
        <v>20</v>
      </c>
      <c r="I882" s="84" t="s">
        <v>638</v>
      </c>
      <c r="J882" s="53">
        <v>43738</v>
      </c>
      <c r="K882" s="51">
        <v>2019</v>
      </c>
      <c r="L882" s="51">
        <v>9</v>
      </c>
      <c r="M882" s="38">
        <v>128.91</v>
      </c>
      <c r="N882" s="28">
        <v>62.7</v>
      </c>
      <c r="O882" s="39"/>
      <c r="P882" s="6">
        <v>191.61</v>
      </c>
      <c r="Q882" s="49">
        <v>-6.83</v>
      </c>
      <c r="R882" s="52">
        <f t="shared" si="248"/>
        <v>184.78</v>
      </c>
      <c r="S882" s="51">
        <v>50</v>
      </c>
      <c r="T882" s="99">
        <f t="shared" si="249"/>
        <v>0</v>
      </c>
      <c r="U882" s="98">
        <f t="shared" si="252"/>
        <v>0</v>
      </c>
      <c r="V882" s="98">
        <f t="shared" si="250"/>
        <v>184.78</v>
      </c>
      <c r="W882" s="98">
        <f t="shared" si="253"/>
        <v>3.6956000000000002</v>
      </c>
      <c r="X882" s="5" t="s">
        <v>277</v>
      </c>
      <c r="Y882" s="15"/>
      <c r="AA882" s="57"/>
      <c r="AB882" s="57"/>
      <c r="AC882" s="57"/>
      <c r="AD882" s="57">
        <f t="shared" si="254"/>
        <v>0</v>
      </c>
      <c r="AE882" s="57"/>
      <c r="AF882" s="57"/>
      <c r="AG882" s="15">
        <f t="shared" si="251"/>
        <v>184.78</v>
      </c>
      <c r="AH882" s="74">
        <v>25</v>
      </c>
      <c r="AI882" s="304"/>
      <c r="AJ882" s="304"/>
      <c r="AK882" s="106"/>
      <c r="AL882" s="57">
        <f t="shared" si="255"/>
        <v>0</v>
      </c>
      <c r="AM882" s="106">
        <f t="shared" si="258"/>
        <v>2.77</v>
      </c>
    </row>
    <row r="883" spans="1:39" x14ac:dyDescent="0.3">
      <c r="A883" s="51">
        <v>5</v>
      </c>
      <c r="B883" s="51" t="s">
        <v>15</v>
      </c>
      <c r="C883" s="5">
        <v>331</v>
      </c>
      <c r="D883" s="51" t="s">
        <v>18</v>
      </c>
      <c r="E883" s="51"/>
      <c r="F883" s="51">
        <v>13260</v>
      </c>
      <c r="G883" s="71" t="s">
        <v>587</v>
      </c>
      <c r="H883" s="312">
        <v>24</v>
      </c>
      <c r="I883" t="s">
        <v>624</v>
      </c>
      <c r="J883" s="53">
        <v>43738</v>
      </c>
      <c r="K883" s="51">
        <v>2019</v>
      </c>
      <c r="L883" s="51">
        <v>9</v>
      </c>
      <c r="M883" s="38">
        <v>926.31</v>
      </c>
      <c r="N883" s="28">
        <v>450.56</v>
      </c>
      <c r="O883" s="39"/>
      <c r="P883" s="6">
        <v>1376.87</v>
      </c>
      <c r="Q883" s="49">
        <v>-49.09</v>
      </c>
      <c r="R883" s="52">
        <f t="shared" si="248"/>
        <v>1327.78</v>
      </c>
      <c r="S883" s="51">
        <v>50</v>
      </c>
      <c r="T883" s="99">
        <f t="shared" si="249"/>
        <v>0</v>
      </c>
      <c r="U883" s="98">
        <f t="shared" si="252"/>
        <v>0</v>
      </c>
      <c r="V883" s="98">
        <f t="shared" si="250"/>
        <v>1327.78</v>
      </c>
      <c r="W883" s="98">
        <f t="shared" si="253"/>
        <v>26.555599999999998</v>
      </c>
      <c r="X883" s="5" t="s">
        <v>281</v>
      </c>
      <c r="Y883" s="15"/>
      <c r="AA883" s="57"/>
      <c r="AB883" s="57"/>
      <c r="AC883" s="57"/>
      <c r="AD883" s="57">
        <f t="shared" si="254"/>
        <v>0</v>
      </c>
      <c r="AE883" s="57"/>
      <c r="AF883" s="57"/>
      <c r="AG883" s="15">
        <f t="shared" si="251"/>
        <v>1327.78</v>
      </c>
      <c r="AH883" s="74">
        <v>25</v>
      </c>
      <c r="AI883" s="304"/>
      <c r="AJ883" s="304"/>
      <c r="AK883" s="106"/>
      <c r="AL883" s="57">
        <f t="shared" si="255"/>
        <v>0</v>
      </c>
      <c r="AM883" s="106">
        <f t="shared" si="258"/>
        <v>19.920000000000002</v>
      </c>
    </row>
    <row r="884" spans="1:39" x14ac:dyDescent="0.3">
      <c r="A884" s="51">
        <v>5</v>
      </c>
      <c r="B884" s="51" t="s">
        <v>15</v>
      </c>
      <c r="C884" s="5">
        <v>331</v>
      </c>
      <c r="D884" s="51" t="s">
        <v>18</v>
      </c>
      <c r="E884" s="51"/>
      <c r="F884" s="51">
        <v>13260</v>
      </c>
      <c r="G884" s="71" t="s">
        <v>587</v>
      </c>
      <c r="H884" s="312">
        <v>24</v>
      </c>
      <c r="I884" t="s">
        <v>624</v>
      </c>
      <c r="J884" s="53">
        <v>43738</v>
      </c>
      <c r="K884" s="51">
        <v>2019</v>
      </c>
      <c r="L884" s="51">
        <v>9</v>
      </c>
      <c r="M884" s="38">
        <v>92.57</v>
      </c>
      <c r="N884" s="28">
        <v>45.03</v>
      </c>
      <c r="O884" s="39"/>
      <c r="P884" s="6">
        <v>137.6</v>
      </c>
      <c r="Q884" s="49">
        <v>-4.91</v>
      </c>
      <c r="R884" s="52">
        <f t="shared" si="248"/>
        <v>132.69</v>
      </c>
      <c r="S884" s="51">
        <v>50</v>
      </c>
      <c r="T884" s="99">
        <f t="shared" si="249"/>
        <v>0</v>
      </c>
      <c r="U884" s="98">
        <f t="shared" si="252"/>
        <v>0</v>
      </c>
      <c r="V884" s="98">
        <f t="shared" si="250"/>
        <v>132.69</v>
      </c>
      <c r="W884" s="98">
        <f t="shared" si="253"/>
        <v>2.6537999999999999</v>
      </c>
      <c r="X884" s="5" t="s">
        <v>281</v>
      </c>
      <c r="Y884" s="15"/>
      <c r="AA884" s="57"/>
      <c r="AB884" s="57"/>
      <c r="AC884" s="57"/>
      <c r="AD884" s="57">
        <f t="shared" si="254"/>
        <v>0</v>
      </c>
      <c r="AE884" s="57"/>
      <c r="AF884" s="57"/>
      <c r="AG884" s="15">
        <f t="shared" si="251"/>
        <v>132.69</v>
      </c>
      <c r="AH884" s="74">
        <v>25</v>
      </c>
      <c r="AI884" s="304"/>
      <c r="AJ884" s="304"/>
      <c r="AK884" s="106"/>
      <c r="AL884" s="57">
        <f t="shared" si="255"/>
        <v>0</v>
      </c>
      <c r="AM884" s="106">
        <f t="shared" si="258"/>
        <v>1.99</v>
      </c>
    </row>
    <row r="885" spans="1:39" x14ac:dyDescent="0.3">
      <c r="A885" s="51">
        <v>5</v>
      </c>
      <c r="B885" s="51" t="s">
        <v>15</v>
      </c>
      <c r="C885" s="5">
        <v>331</v>
      </c>
      <c r="D885" s="51" t="s">
        <v>18</v>
      </c>
      <c r="E885" s="51"/>
      <c r="F885" s="51">
        <v>13260</v>
      </c>
      <c r="G885" s="71" t="s">
        <v>589</v>
      </c>
      <c r="H885" s="312">
        <v>27</v>
      </c>
      <c r="I885" t="s">
        <v>620</v>
      </c>
      <c r="J885" s="53">
        <v>43738</v>
      </c>
      <c r="K885" s="51">
        <v>2019</v>
      </c>
      <c r="L885" s="51">
        <v>9</v>
      </c>
      <c r="M885" s="38">
        <v>525</v>
      </c>
      <c r="N885" s="28">
        <v>255.36</v>
      </c>
      <c r="O885" s="39"/>
      <c r="P885" s="6">
        <v>780.36</v>
      </c>
      <c r="Q885" s="49">
        <v>-27.82</v>
      </c>
      <c r="R885" s="52">
        <f t="shared" si="248"/>
        <v>752.54</v>
      </c>
      <c r="S885" s="51">
        <v>50</v>
      </c>
      <c r="T885" s="99">
        <f t="shared" si="249"/>
        <v>0</v>
      </c>
      <c r="U885" s="98">
        <f t="shared" si="252"/>
        <v>0</v>
      </c>
      <c r="V885" s="98">
        <f t="shared" si="250"/>
        <v>752.54</v>
      </c>
      <c r="W885" s="98">
        <f t="shared" si="253"/>
        <v>15.050799999999999</v>
      </c>
      <c r="X885" s="5" t="s">
        <v>278</v>
      </c>
      <c r="Y885" s="15"/>
      <c r="AA885" s="57"/>
      <c r="AB885" s="57"/>
      <c r="AC885" s="57"/>
      <c r="AD885" s="57">
        <f t="shared" si="254"/>
        <v>0</v>
      </c>
      <c r="AE885" s="57"/>
      <c r="AF885" s="57"/>
      <c r="AG885" s="15">
        <f t="shared" si="251"/>
        <v>752.54</v>
      </c>
      <c r="AH885" s="74">
        <v>25</v>
      </c>
      <c r="AI885" s="304"/>
      <c r="AJ885" s="304"/>
      <c r="AK885" s="106"/>
      <c r="AL885" s="57">
        <f t="shared" si="255"/>
        <v>0</v>
      </c>
      <c r="AM885" s="106">
        <f t="shared" si="258"/>
        <v>11.29</v>
      </c>
    </row>
    <row r="886" spans="1:39" x14ac:dyDescent="0.3">
      <c r="A886" s="51">
        <v>5</v>
      </c>
      <c r="B886" s="51" t="s">
        <v>15</v>
      </c>
      <c r="C886" s="5">
        <v>331</v>
      </c>
      <c r="D886" s="51" t="s">
        <v>18</v>
      </c>
      <c r="E886" s="51"/>
      <c r="F886" s="51">
        <v>13260</v>
      </c>
      <c r="G886" s="71" t="s">
        <v>589</v>
      </c>
      <c r="H886" s="312">
        <v>27</v>
      </c>
      <c r="I886" t="s">
        <v>620</v>
      </c>
      <c r="J886" s="53">
        <v>43738</v>
      </c>
      <c r="K886" s="51">
        <v>2019</v>
      </c>
      <c r="L886" s="51">
        <v>9</v>
      </c>
      <c r="M886" s="38">
        <v>1681.68</v>
      </c>
      <c r="N886" s="28">
        <v>817.97</v>
      </c>
      <c r="O886" s="39"/>
      <c r="P886" s="6">
        <v>2499.65</v>
      </c>
      <c r="Q886" s="49">
        <v>-89.13</v>
      </c>
      <c r="R886" s="52">
        <f t="shared" si="248"/>
        <v>2410.52</v>
      </c>
      <c r="S886" s="51">
        <v>50</v>
      </c>
      <c r="T886" s="99">
        <f t="shared" si="249"/>
        <v>0</v>
      </c>
      <c r="U886" s="98">
        <f t="shared" si="252"/>
        <v>0</v>
      </c>
      <c r="V886" s="98">
        <f t="shared" si="250"/>
        <v>2410.52</v>
      </c>
      <c r="W886" s="98">
        <f t="shared" si="253"/>
        <v>48.2104</v>
      </c>
      <c r="X886" s="5" t="s">
        <v>279</v>
      </c>
      <c r="Y886" s="15"/>
      <c r="AA886" s="57"/>
      <c r="AB886" s="57"/>
      <c r="AC886" s="57"/>
      <c r="AD886" s="57">
        <f t="shared" si="254"/>
        <v>0</v>
      </c>
      <c r="AE886" s="57"/>
      <c r="AF886" s="57"/>
      <c r="AG886" s="15">
        <f t="shared" si="251"/>
        <v>2410.52</v>
      </c>
      <c r="AH886" s="74">
        <v>25</v>
      </c>
      <c r="AI886" s="304"/>
      <c r="AJ886" s="304"/>
      <c r="AK886" s="106"/>
      <c r="AL886" s="57">
        <f t="shared" si="255"/>
        <v>0</v>
      </c>
      <c r="AM886" s="106">
        <f t="shared" si="258"/>
        <v>36.159999999999997</v>
      </c>
    </row>
    <row r="887" spans="1:39" x14ac:dyDescent="0.3">
      <c r="A887" s="51">
        <v>5</v>
      </c>
      <c r="B887" s="51" t="s">
        <v>15</v>
      </c>
      <c r="C887" s="5">
        <v>331</v>
      </c>
      <c r="D887" s="51" t="s">
        <v>18</v>
      </c>
      <c r="E887" s="51"/>
      <c r="F887" s="51">
        <v>13260</v>
      </c>
      <c r="G887" s="71" t="s">
        <v>589</v>
      </c>
      <c r="H887" s="312">
        <v>27</v>
      </c>
      <c r="I887" t="s">
        <v>620</v>
      </c>
      <c r="J887" s="53">
        <v>43738</v>
      </c>
      <c r="K887" s="51">
        <v>2019</v>
      </c>
      <c r="L887" s="51">
        <v>9</v>
      </c>
      <c r="M887" s="38">
        <v>52.5</v>
      </c>
      <c r="N887" s="28">
        <v>25.54</v>
      </c>
      <c r="O887" s="39"/>
      <c r="P887" s="6">
        <v>78.039999999999992</v>
      </c>
      <c r="Q887" s="49">
        <v>-2.78</v>
      </c>
      <c r="R887" s="52">
        <f t="shared" si="248"/>
        <v>75.259999999999991</v>
      </c>
      <c r="S887" s="51">
        <v>50</v>
      </c>
      <c r="T887" s="99">
        <f t="shared" si="249"/>
        <v>0</v>
      </c>
      <c r="U887" s="98">
        <f t="shared" si="252"/>
        <v>0</v>
      </c>
      <c r="V887" s="98">
        <f t="shared" si="250"/>
        <v>75.259999999999991</v>
      </c>
      <c r="W887" s="98">
        <f t="shared" si="253"/>
        <v>1.5051999999999999</v>
      </c>
      <c r="X887" s="5" t="s">
        <v>278</v>
      </c>
      <c r="Y887" s="15"/>
      <c r="AA887" s="57"/>
      <c r="AB887" s="57"/>
      <c r="AC887" s="57"/>
      <c r="AD887" s="57">
        <f t="shared" si="254"/>
        <v>0</v>
      </c>
      <c r="AE887" s="57"/>
      <c r="AF887" s="57"/>
      <c r="AG887" s="15">
        <f t="shared" si="251"/>
        <v>75.259999999999991</v>
      </c>
      <c r="AH887" s="74">
        <v>25</v>
      </c>
      <c r="AI887" s="304"/>
      <c r="AJ887" s="304"/>
      <c r="AK887" s="106"/>
      <c r="AL887" s="57">
        <f t="shared" si="255"/>
        <v>0</v>
      </c>
      <c r="AM887" s="106">
        <f t="shared" si="258"/>
        <v>1.1299999999999999</v>
      </c>
    </row>
    <row r="888" spans="1:39" x14ac:dyDescent="0.3">
      <c r="A888" s="51">
        <v>5</v>
      </c>
      <c r="B888" s="51" t="s">
        <v>15</v>
      </c>
      <c r="C888" s="5">
        <v>331</v>
      </c>
      <c r="D888" s="51" t="s">
        <v>18</v>
      </c>
      <c r="E888" s="51"/>
      <c r="F888" s="51">
        <v>13260</v>
      </c>
      <c r="G888" s="71" t="s">
        <v>589</v>
      </c>
      <c r="H888" s="312">
        <v>27</v>
      </c>
      <c r="I888" t="s">
        <v>620</v>
      </c>
      <c r="J888" s="53">
        <v>43738</v>
      </c>
      <c r="K888" s="51">
        <v>2019</v>
      </c>
      <c r="L888" s="51">
        <v>9</v>
      </c>
      <c r="M888" s="38">
        <v>168.17</v>
      </c>
      <c r="N888" s="28">
        <v>81.8</v>
      </c>
      <c r="O888" s="39"/>
      <c r="P888" s="6">
        <v>249.96999999999997</v>
      </c>
      <c r="Q888" s="49">
        <v>-8.91</v>
      </c>
      <c r="R888" s="52">
        <f t="shared" si="248"/>
        <v>241.05999999999997</v>
      </c>
      <c r="S888" s="51">
        <v>50</v>
      </c>
      <c r="T888" s="99">
        <f t="shared" si="249"/>
        <v>0</v>
      </c>
      <c r="U888" s="98">
        <f t="shared" si="252"/>
        <v>0</v>
      </c>
      <c r="V888" s="98">
        <f t="shared" si="250"/>
        <v>241.05999999999997</v>
      </c>
      <c r="W888" s="98">
        <f t="shared" si="253"/>
        <v>4.8211999999999993</v>
      </c>
      <c r="X888" s="5" t="s">
        <v>279</v>
      </c>
      <c r="Y888" s="15"/>
      <c r="AA888" s="57"/>
      <c r="AB888" s="57"/>
      <c r="AC888" s="57"/>
      <c r="AD888" s="57">
        <f t="shared" si="254"/>
        <v>0</v>
      </c>
      <c r="AE888" s="57"/>
      <c r="AF888" s="57"/>
      <c r="AG888" s="15">
        <f t="shared" si="251"/>
        <v>241.05999999999997</v>
      </c>
      <c r="AH888" s="74">
        <v>25</v>
      </c>
      <c r="AI888" s="304"/>
      <c r="AJ888" s="304"/>
      <c r="AK888" s="106"/>
      <c r="AL888" s="57">
        <f t="shared" si="255"/>
        <v>0</v>
      </c>
      <c r="AM888" s="106">
        <f t="shared" si="258"/>
        <v>3.62</v>
      </c>
    </row>
    <row r="889" spans="1:39" x14ac:dyDescent="0.3">
      <c r="A889" s="51">
        <v>5</v>
      </c>
      <c r="B889" s="51" t="s">
        <v>15</v>
      </c>
      <c r="C889" s="5">
        <v>331</v>
      </c>
      <c r="D889" s="51" t="s">
        <v>18</v>
      </c>
      <c r="E889" s="51"/>
      <c r="F889" s="51">
        <v>13260</v>
      </c>
      <c r="G889" s="71" t="s">
        <v>591</v>
      </c>
      <c r="H889" s="313">
        <v>28</v>
      </c>
      <c r="I889" s="84" t="s">
        <v>643</v>
      </c>
      <c r="J889" s="53">
        <v>43738</v>
      </c>
      <c r="K889" s="51">
        <v>2019</v>
      </c>
      <c r="L889" s="51">
        <v>9</v>
      </c>
      <c r="M889" s="38">
        <v>999.65</v>
      </c>
      <c r="N889" s="28">
        <v>486.23</v>
      </c>
      <c r="O889" s="39"/>
      <c r="P889" s="6">
        <v>1485.88</v>
      </c>
      <c r="Q889" s="49">
        <v>-52.98</v>
      </c>
      <c r="R889" s="52">
        <f t="shared" si="248"/>
        <v>1432.9</v>
      </c>
      <c r="S889" s="51">
        <v>50</v>
      </c>
      <c r="T889" s="99">
        <f t="shared" si="249"/>
        <v>0</v>
      </c>
      <c r="U889" s="98">
        <f t="shared" si="252"/>
        <v>0</v>
      </c>
      <c r="V889" s="98">
        <f t="shared" si="250"/>
        <v>1432.9</v>
      </c>
      <c r="W889" s="98">
        <f t="shared" si="253"/>
        <v>28.658000000000001</v>
      </c>
      <c r="X889" s="5" t="s">
        <v>280</v>
      </c>
      <c r="Y889" s="15"/>
      <c r="AA889" s="57"/>
      <c r="AB889" s="57"/>
      <c r="AC889" s="57"/>
      <c r="AD889" s="57">
        <f t="shared" si="254"/>
        <v>0</v>
      </c>
      <c r="AE889" s="57"/>
      <c r="AF889" s="57"/>
      <c r="AG889" s="15">
        <f t="shared" si="251"/>
        <v>1432.9</v>
      </c>
      <c r="AH889" s="74">
        <v>25</v>
      </c>
      <c r="AI889" s="304"/>
      <c r="AJ889" s="304"/>
      <c r="AK889" s="106"/>
      <c r="AL889" s="57">
        <f t="shared" si="255"/>
        <v>0</v>
      </c>
      <c r="AM889" s="106">
        <f t="shared" si="258"/>
        <v>21.49</v>
      </c>
    </row>
    <row r="890" spans="1:39" x14ac:dyDescent="0.3">
      <c r="A890" s="51">
        <v>5</v>
      </c>
      <c r="B890" s="51" t="s">
        <v>15</v>
      </c>
      <c r="C890" s="5">
        <v>331</v>
      </c>
      <c r="D890" s="51" t="s">
        <v>18</v>
      </c>
      <c r="E890" s="51"/>
      <c r="F890" s="51">
        <v>13260</v>
      </c>
      <c r="G890" s="71" t="s">
        <v>591</v>
      </c>
      <c r="H890" s="313">
        <v>28</v>
      </c>
      <c r="I890" s="84" t="s">
        <v>643</v>
      </c>
      <c r="J890" s="53">
        <v>43738</v>
      </c>
      <c r="K890" s="51">
        <v>2019</v>
      </c>
      <c r="L890" s="51">
        <v>9</v>
      </c>
      <c r="M890" s="38">
        <v>99.97</v>
      </c>
      <c r="N890" s="28">
        <v>48.63</v>
      </c>
      <c r="O890" s="39"/>
      <c r="P890" s="6">
        <v>148.6</v>
      </c>
      <c r="Q890" s="49">
        <v>-5.3</v>
      </c>
      <c r="R890" s="52">
        <f t="shared" si="248"/>
        <v>143.29999999999998</v>
      </c>
      <c r="S890" s="51">
        <v>50</v>
      </c>
      <c r="T890" s="99">
        <f t="shared" si="249"/>
        <v>0</v>
      </c>
      <c r="U890" s="98">
        <f t="shared" si="252"/>
        <v>0</v>
      </c>
      <c r="V890" s="98">
        <f t="shared" si="250"/>
        <v>143.29999999999998</v>
      </c>
      <c r="W890" s="98">
        <f t="shared" si="253"/>
        <v>2.8659999999999997</v>
      </c>
      <c r="X890" s="5" t="s">
        <v>280</v>
      </c>
      <c r="Y890" s="15"/>
      <c r="AA890" s="57"/>
      <c r="AB890" s="57"/>
      <c r="AC890" s="57"/>
      <c r="AD890" s="57">
        <f t="shared" si="254"/>
        <v>0</v>
      </c>
      <c r="AE890" s="57"/>
      <c r="AF890" s="57"/>
      <c r="AG890" s="15">
        <f t="shared" si="251"/>
        <v>143.29999999999998</v>
      </c>
      <c r="AH890" s="74">
        <v>25</v>
      </c>
      <c r="AI890" s="304"/>
      <c r="AJ890" s="304"/>
      <c r="AK890" s="106"/>
      <c r="AL890" s="57">
        <f t="shared" si="255"/>
        <v>0</v>
      </c>
      <c r="AM890" s="106">
        <f t="shared" si="258"/>
        <v>2.15</v>
      </c>
    </row>
    <row r="891" spans="1:39" s="74" customFormat="1" x14ac:dyDescent="0.3">
      <c r="A891" s="51"/>
      <c r="B891" s="51"/>
      <c r="C891" s="5"/>
      <c r="D891" s="51"/>
      <c r="E891" s="51"/>
      <c r="F891" s="51"/>
      <c r="G891" s="71"/>
      <c r="H891" s="313"/>
      <c r="J891" s="53"/>
      <c r="K891" s="51"/>
      <c r="L891" s="51"/>
      <c r="M891" s="38"/>
      <c r="N891" s="28"/>
      <c r="O891" s="39"/>
      <c r="P891" s="6">
        <f>SUM(P651:P890)</f>
        <v>892077.59239999996</v>
      </c>
      <c r="Q891" s="49"/>
      <c r="R891" s="52"/>
      <c r="S891" s="51"/>
      <c r="T891" s="51"/>
      <c r="U891" s="98"/>
      <c r="V891" s="98"/>
      <c r="W891" s="98"/>
      <c r="X891" s="5"/>
      <c r="Y891" s="15"/>
      <c r="AA891" s="57"/>
      <c r="AB891" s="57"/>
      <c r="AC891" s="57"/>
      <c r="AD891" s="57"/>
      <c r="AE891" s="57"/>
      <c r="AF891" s="57"/>
      <c r="AG891" s="15">
        <f t="shared" si="251"/>
        <v>0</v>
      </c>
      <c r="AI891" s="304"/>
      <c r="AJ891" s="304"/>
      <c r="AK891" s="106"/>
      <c r="AL891" s="57"/>
      <c r="AM891" s="106"/>
    </row>
    <row r="892" spans="1:39" s="74" customFormat="1" x14ac:dyDescent="0.3">
      <c r="A892" s="51"/>
      <c r="B892" s="51"/>
      <c r="C892" s="5"/>
      <c r="D892" s="51"/>
      <c r="E892" s="51"/>
      <c r="F892" s="51"/>
      <c r="G892" s="71"/>
      <c r="H892" s="313"/>
      <c r="J892" s="53"/>
      <c r="K892" s="51"/>
      <c r="L892" s="51"/>
      <c r="M892" s="38"/>
      <c r="N892" s="28"/>
      <c r="O892" s="39"/>
      <c r="P892" s="6"/>
      <c r="Q892" s="49"/>
      <c r="R892" s="52"/>
      <c r="S892" s="51"/>
      <c r="T892" s="51"/>
      <c r="U892" s="98"/>
      <c r="V892" s="98"/>
      <c r="W892" s="98"/>
      <c r="X892" s="5"/>
      <c r="Y892" s="15"/>
      <c r="AA892" s="57"/>
      <c r="AB892" s="57"/>
      <c r="AC892" s="57"/>
      <c r="AD892" s="57"/>
      <c r="AE892" s="57"/>
      <c r="AF892" s="57"/>
      <c r="AG892" s="15"/>
      <c r="AI892" s="304"/>
      <c r="AJ892" s="304"/>
      <c r="AK892" s="106"/>
      <c r="AL892" s="57"/>
      <c r="AM892" s="106"/>
    </row>
    <row r="893" spans="1:39" x14ac:dyDescent="0.3">
      <c r="A893" s="51">
        <v>5</v>
      </c>
      <c r="B893" s="51" t="s">
        <v>15</v>
      </c>
      <c r="C893" s="5">
        <v>333</v>
      </c>
      <c r="D893" s="51" t="s">
        <v>24</v>
      </c>
      <c r="E893" s="51"/>
      <c r="F893" s="51">
        <v>13260</v>
      </c>
      <c r="G893" s="71" t="s">
        <v>592</v>
      </c>
      <c r="H893" s="312">
        <v>30</v>
      </c>
      <c r="I893" t="s">
        <v>626</v>
      </c>
      <c r="J893" s="53">
        <v>37073</v>
      </c>
      <c r="K893" s="47">
        <v>2001</v>
      </c>
      <c r="L893" s="4">
        <v>7</v>
      </c>
      <c r="M893" s="52">
        <v>0</v>
      </c>
      <c r="N893" s="49"/>
      <c r="O893" s="49"/>
      <c r="P893" s="49">
        <v>0</v>
      </c>
      <c r="Q893" s="52">
        <v>0</v>
      </c>
      <c r="R893" s="52">
        <f t="shared" ref="R893:R956" si="259">+P893+Q893</f>
        <v>0</v>
      </c>
      <c r="S893" s="51">
        <v>20</v>
      </c>
      <c r="T893" s="99">
        <f t="shared" ref="T893:T956" si="260">(+$A$2-J893)/365.25</f>
        <v>18.247775496235455</v>
      </c>
      <c r="U893" s="98">
        <f t="shared" si="252"/>
        <v>0</v>
      </c>
      <c r="V893" s="98">
        <f t="shared" ref="V893:V956" si="261">+R893-U893</f>
        <v>0</v>
      </c>
      <c r="W893" s="98">
        <f t="shared" si="253"/>
        <v>0</v>
      </c>
      <c r="X893" s="52" t="s">
        <v>45</v>
      </c>
      <c r="Y893" s="15">
        <v>13</v>
      </c>
      <c r="Z893" t="s">
        <v>647</v>
      </c>
      <c r="AA893" s="57">
        <f t="shared" ref="AA893:AA907" si="262">+P893</f>
        <v>0</v>
      </c>
      <c r="AB893" s="57"/>
      <c r="AC893" s="57">
        <f t="shared" ref="AC893:AC956" si="263">+R893</f>
        <v>0</v>
      </c>
      <c r="AD893" s="57">
        <f t="shared" si="254"/>
        <v>0</v>
      </c>
      <c r="AE893" s="57">
        <f t="shared" ref="AE893:AE924" si="264">+M893+N893+Q893</f>
        <v>0</v>
      </c>
      <c r="AF893" s="57">
        <f t="shared" ref="AF893:AF956" si="265">+M893+N893+Q893</f>
        <v>0</v>
      </c>
      <c r="AG893" s="15">
        <f t="shared" ref="AG893:AG956" si="266">+R893-O893</f>
        <v>0</v>
      </c>
      <c r="AH893" s="74">
        <v>25</v>
      </c>
      <c r="AI893" s="304">
        <f t="shared" ref="AI893:AI924" si="267">+T893-1.75</f>
        <v>16.497775496235455</v>
      </c>
      <c r="AJ893" s="304">
        <f t="shared" ref="AJ893:AJ956" si="268">+T893-1</f>
        <v>17.247775496235455</v>
      </c>
      <c r="AK893" s="106">
        <v>0</v>
      </c>
      <c r="AL893" s="57">
        <f t="shared" si="255"/>
        <v>0</v>
      </c>
      <c r="AM893" s="106">
        <f t="shared" ref="AM893:AM924" si="269">ROUND(IF(T893&gt;AH893,AG893,T893/AH893*AG893),2)</f>
        <v>0</v>
      </c>
    </row>
    <row r="894" spans="1:39" x14ac:dyDescent="0.3">
      <c r="A894" s="51">
        <v>5</v>
      </c>
      <c r="B894" s="51" t="s">
        <v>15</v>
      </c>
      <c r="C894" s="5">
        <v>333</v>
      </c>
      <c r="D894" s="51" t="s">
        <v>24</v>
      </c>
      <c r="E894" s="51"/>
      <c r="F894" s="51">
        <v>13260</v>
      </c>
      <c r="G894" s="71" t="s">
        <v>593</v>
      </c>
      <c r="H894" s="318">
        <v>31</v>
      </c>
      <c r="I894" t="s">
        <v>632</v>
      </c>
      <c r="J894" s="53">
        <v>37438</v>
      </c>
      <c r="K894" s="1">
        <v>2002</v>
      </c>
      <c r="L894" s="51">
        <v>7</v>
      </c>
      <c r="M894" s="52">
        <v>0</v>
      </c>
      <c r="N894" s="52"/>
      <c r="O894" s="4"/>
      <c r="P894" s="52">
        <v>0</v>
      </c>
      <c r="Q894" s="52">
        <v>0</v>
      </c>
      <c r="R894" s="52">
        <f t="shared" si="259"/>
        <v>0</v>
      </c>
      <c r="S894" s="51">
        <v>20</v>
      </c>
      <c r="T894" s="99">
        <f t="shared" si="260"/>
        <v>17.248459958932237</v>
      </c>
      <c r="U894" s="98">
        <f t="shared" si="252"/>
        <v>0</v>
      </c>
      <c r="V894" s="98">
        <f t="shared" si="261"/>
        <v>0</v>
      </c>
      <c r="W894" s="98">
        <f t="shared" si="253"/>
        <v>0</v>
      </c>
      <c r="X894" s="111" t="s">
        <v>45</v>
      </c>
      <c r="Y894" s="104">
        <v>55</v>
      </c>
      <c r="Z894" t="s">
        <v>647</v>
      </c>
      <c r="AA894" s="57">
        <f t="shared" si="262"/>
        <v>0</v>
      </c>
      <c r="AB894" s="57"/>
      <c r="AC894" s="57">
        <f t="shared" si="263"/>
        <v>0</v>
      </c>
      <c r="AD894" s="57">
        <f t="shared" si="254"/>
        <v>0</v>
      </c>
      <c r="AE894" s="57">
        <f t="shared" si="264"/>
        <v>0</v>
      </c>
      <c r="AF894" s="57">
        <f t="shared" si="265"/>
        <v>0</v>
      </c>
      <c r="AG894" s="15">
        <f t="shared" si="266"/>
        <v>0</v>
      </c>
      <c r="AH894" s="74">
        <v>25</v>
      </c>
      <c r="AI894" s="304">
        <f t="shared" si="267"/>
        <v>15.498459958932237</v>
      </c>
      <c r="AJ894" s="304">
        <f t="shared" si="268"/>
        <v>16.248459958932237</v>
      </c>
      <c r="AK894" s="106">
        <v>0</v>
      </c>
      <c r="AL894" s="57">
        <f t="shared" si="255"/>
        <v>0</v>
      </c>
      <c r="AM894" s="106">
        <f t="shared" si="269"/>
        <v>0</v>
      </c>
    </row>
    <row r="895" spans="1:39" x14ac:dyDescent="0.3">
      <c r="A895" s="51">
        <v>5</v>
      </c>
      <c r="B895" s="51" t="s">
        <v>15</v>
      </c>
      <c r="C895" s="5">
        <v>333</v>
      </c>
      <c r="D895" s="51" t="s">
        <v>24</v>
      </c>
      <c r="E895" s="51"/>
      <c r="F895" s="51">
        <v>13260</v>
      </c>
      <c r="G895" s="25" t="s">
        <v>552</v>
      </c>
      <c r="H895" s="312">
        <v>99</v>
      </c>
      <c r="I895" t="s">
        <v>603</v>
      </c>
      <c r="J895" s="53">
        <v>38899</v>
      </c>
      <c r="K895" s="47">
        <v>2006</v>
      </c>
      <c r="L895" s="4">
        <v>7</v>
      </c>
      <c r="M895" s="52">
        <v>7852.6599999999989</v>
      </c>
      <c r="N895" s="49"/>
      <c r="O895" s="49"/>
      <c r="P895" s="49">
        <v>7852.6599999999989</v>
      </c>
      <c r="Q895" s="52">
        <v>0</v>
      </c>
      <c r="R895" s="52">
        <f t="shared" si="259"/>
        <v>7852.6599999999989</v>
      </c>
      <c r="S895" s="51">
        <v>20</v>
      </c>
      <c r="T895" s="99">
        <f t="shared" si="260"/>
        <v>13.248459958932239</v>
      </c>
      <c r="U895" s="98">
        <f t="shared" si="252"/>
        <v>5201.7825790554407</v>
      </c>
      <c r="V895" s="98">
        <f t="shared" si="261"/>
        <v>2650.8774209445583</v>
      </c>
      <c r="W895" s="98">
        <f t="shared" si="253"/>
        <v>392.63299999999998</v>
      </c>
      <c r="X895" s="52" t="s">
        <v>45</v>
      </c>
      <c r="Y895" s="104" t="s">
        <v>552</v>
      </c>
      <c r="AA895" s="57">
        <f t="shared" si="262"/>
        <v>7852.6599999999989</v>
      </c>
      <c r="AB895" s="57"/>
      <c r="AC895" s="57">
        <f t="shared" si="263"/>
        <v>7852.6599999999989</v>
      </c>
      <c r="AD895" s="57">
        <f t="shared" si="254"/>
        <v>4809.1499999999996</v>
      </c>
      <c r="AE895" s="57">
        <f t="shared" si="264"/>
        <v>7852.6599999999989</v>
      </c>
      <c r="AF895" s="57">
        <f t="shared" si="265"/>
        <v>7852.6599999999989</v>
      </c>
      <c r="AG895" s="15">
        <f t="shared" si="266"/>
        <v>7852.6599999999989</v>
      </c>
      <c r="AH895" s="74">
        <v>25</v>
      </c>
      <c r="AI895" s="304">
        <f t="shared" si="267"/>
        <v>11.498459958932239</v>
      </c>
      <c r="AJ895" s="304">
        <f t="shared" si="268"/>
        <v>12.248459958932239</v>
      </c>
      <c r="AK895" s="106">
        <f t="shared" ref="AK895:AK923" si="270">ROUND(IF(AI895&gt;AH895,AG895,1/AH895*AI895*AG895),2)</f>
        <v>3611.74</v>
      </c>
      <c r="AL895" s="57">
        <f t="shared" si="255"/>
        <v>3847.32</v>
      </c>
      <c r="AM895" s="106">
        <f t="shared" si="269"/>
        <v>4161.43</v>
      </c>
    </row>
    <row r="896" spans="1:39" x14ac:dyDescent="0.3">
      <c r="A896" s="51">
        <v>5</v>
      </c>
      <c r="B896" s="51" t="s">
        <v>15</v>
      </c>
      <c r="C896" s="5">
        <v>333</v>
      </c>
      <c r="D896" s="51" t="s">
        <v>24</v>
      </c>
      <c r="E896" s="51"/>
      <c r="F896" s="51">
        <v>13260</v>
      </c>
      <c r="G896" s="25" t="s">
        <v>552</v>
      </c>
      <c r="H896" s="312">
        <v>99</v>
      </c>
      <c r="I896" t="s">
        <v>603</v>
      </c>
      <c r="J896" s="53">
        <v>39630</v>
      </c>
      <c r="K896" s="47">
        <v>2008</v>
      </c>
      <c r="L896" s="4">
        <v>7</v>
      </c>
      <c r="M896" s="52">
        <v>5911.54</v>
      </c>
      <c r="N896" s="49"/>
      <c r="O896" s="49"/>
      <c r="P896" s="49">
        <v>5911.54</v>
      </c>
      <c r="Q896" s="52">
        <v>0</v>
      </c>
      <c r="R896" s="52">
        <f t="shared" si="259"/>
        <v>5911.54</v>
      </c>
      <c r="S896" s="51">
        <v>20</v>
      </c>
      <c r="T896" s="99">
        <f t="shared" si="260"/>
        <v>11.247091033538672</v>
      </c>
      <c r="U896" s="98">
        <f t="shared" si="252"/>
        <v>3324.3814264202601</v>
      </c>
      <c r="V896" s="98">
        <f t="shared" si="261"/>
        <v>2587.1585735797398</v>
      </c>
      <c r="W896" s="98">
        <f t="shared" si="253"/>
        <v>295.577</v>
      </c>
      <c r="X896" s="52" t="s">
        <v>45</v>
      </c>
      <c r="Y896" s="104" t="s">
        <v>552</v>
      </c>
      <c r="AA896" s="57">
        <f t="shared" si="262"/>
        <v>5911.54</v>
      </c>
      <c r="AB896" s="57"/>
      <c r="AC896" s="57">
        <f t="shared" si="263"/>
        <v>5911.54</v>
      </c>
      <c r="AD896" s="57">
        <f t="shared" si="254"/>
        <v>3028.8</v>
      </c>
      <c r="AE896" s="57">
        <f t="shared" si="264"/>
        <v>5911.54</v>
      </c>
      <c r="AF896" s="57">
        <f t="shared" si="265"/>
        <v>5911.54</v>
      </c>
      <c r="AG896" s="15">
        <f t="shared" si="266"/>
        <v>5911.54</v>
      </c>
      <c r="AH896" s="74">
        <v>25</v>
      </c>
      <c r="AI896" s="304">
        <f t="shared" si="267"/>
        <v>9.4970910335386716</v>
      </c>
      <c r="AJ896" s="304">
        <f t="shared" si="268"/>
        <v>10.247091033538672</v>
      </c>
      <c r="AK896" s="106">
        <f t="shared" si="270"/>
        <v>2245.6999999999998</v>
      </c>
      <c r="AL896" s="57">
        <f t="shared" si="255"/>
        <v>2423.04</v>
      </c>
      <c r="AM896" s="106">
        <f t="shared" si="269"/>
        <v>2659.51</v>
      </c>
    </row>
    <row r="897" spans="1:39" x14ac:dyDescent="0.3">
      <c r="A897" s="51">
        <v>5</v>
      </c>
      <c r="B897" s="51" t="s">
        <v>15</v>
      </c>
      <c r="C897" s="5">
        <v>333</v>
      </c>
      <c r="D897" s="51" t="s">
        <v>24</v>
      </c>
      <c r="E897" s="51"/>
      <c r="F897" s="51">
        <v>13260</v>
      </c>
      <c r="G897" s="71" t="s">
        <v>573</v>
      </c>
      <c r="H897" s="312">
        <v>6</v>
      </c>
      <c r="I897" t="s">
        <v>635</v>
      </c>
      <c r="J897" s="53">
        <v>39995</v>
      </c>
      <c r="K897" s="47">
        <v>2009</v>
      </c>
      <c r="L897" s="4">
        <v>7</v>
      </c>
      <c r="M897" s="52">
        <v>515.23</v>
      </c>
      <c r="N897" s="49"/>
      <c r="O897" s="49"/>
      <c r="P897" s="49">
        <v>515.23</v>
      </c>
      <c r="Q897" s="52">
        <v>0</v>
      </c>
      <c r="R897" s="52">
        <f t="shared" si="259"/>
        <v>515.23</v>
      </c>
      <c r="S897" s="51">
        <v>20</v>
      </c>
      <c r="T897" s="99">
        <f t="shared" si="260"/>
        <v>10.247775496235455</v>
      </c>
      <c r="U897" s="98">
        <f t="shared" si="252"/>
        <v>263.99806844626971</v>
      </c>
      <c r="V897" s="98">
        <f t="shared" si="261"/>
        <v>251.23193155373031</v>
      </c>
      <c r="W897" s="98">
        <f t="shared" si="253"/>
        <v>25.761500000000002</v>
      </c>
      <c r="X897" s="52" t="s">
        <v>45</v>
      </c>
      <c r="Y897" s="15">
        <f>+R897/SUM($R$945:$R$946)*41</f>
        <v>21.947459740259742</v>
      </c>
      <c r="Z897" t="s">
        <v>647</v>
      </c>
      <c r="AA897" s="57">
        <f t="shared" si="262"/>
        <v>515.23</v>
      </c>
      <c r="AB897" s="57"/>
      <c r="AC897" s="57">
        <f t="shared" si="263"/>
        <v>515.23</v>
      </c>
      <c r="AD897" s="57">
        <f t="shared" si="254"/>
        <v>238.24</v>
      </c>
      <c r="AE897" s="57">
        <f t="shared" si="264"/>
        <v>515.23</v>
      </c>
      <c r="AF897" s="57">
        <f t="shared" si="265"/>
        <v>515.23</v>
      </c>
      <c r="AG897" s="15">
        <f t="shared" si="266"/>
        <v>515.23</v>
      </c>
      <c r="AH897" s="74">
        <v>25</v>
      </c>
      <c r="AI897" s="304">
        <f t="shared" si="267"/>
        <v>8.4977754962354553</v>
      </c>
      <c r="AJ897" s="304">
        <f t="shared" si="268"/>
        <v>9.2477754962354553</v>
      </c>
      <c r="AK897" s="106">
        <f t="shared" si="270"/>
        <v>175.13</v>
      </c>
      <c r="AL897" s="57">
        <f t="shared" si="255"/>
        <v>190.59</v>
      </c>
      <c r="AM897" s="106">
        <f t="shared" si="269"/>
        <v>211.2</v>
      </c>
    </row>
    <row r="898" spans="1:39" x14ac:dyDescent="0.3">
      <c r="A898" s="51">
        <v>5</v>
      </c>
      <c r="B898" s="51" t="s">
        <v>15</v>
      </c>
      <c r="C898" s="5">
        <v>333</v>
      </c>
      <c r="D898" s="51" t="s">
        <v>24</v>
      </c>
      <c r="E898" s="51"/>
      <c r="F898" s="51">
        <v>13260</v>
      </c>
      <c r="G898" s="71" t="s">
        <v>596</v>
      </c>
      <c r="H898" s="312">
        <v>36</v>
      </c>
      <c r="I898" t="s">
        <v>629</v>
      </c>
      <c r="J898" s="53">
        <v>39995</v>
      </c>
      <c r="K898" s="47">
        <v>2009</v>
      </c>
      <c r="L898" s="4">
        <v>7</v>
      </c>
      <c r="M898" s="52">
        <v>3776.12</v>
      </c>
      <c r="N898" s="49"/>
      <c r="O898" s="49"/>
      <c r="P898" s="49">
        <v>3776.12</v>
      </c>
      <c r="Q898" s="52">
        <v>0</v>
      </c>
      <c r="R898" s="52">
        <f t="shared" si="259"/>
        <v>3776.12</v>
      </c>
      <c r="S898" s="51">
        <v>20</v>
      </c>
      <c r="T898" s="99">
        <f t="shared" si="260"/>
        <v>10.247775496235455</v>
      </c>
      <c r="U898" s="98">
        <f t="shared" si="252"/>
        <v>1934.8415003422313</v>
      </c>
      <c r="V898" s="98">
        <f t="shared" si="261"/>
        <v>1841.2784996577686</v>
      </c>
      <c r="W898" s="98">
        <f t="shared" si="253"/>
        <v>188.80600000000001</v>
      </c>
      <c r="X898" s="52" t="s">
        <v>45</v>
      </c>
      <c r="Y898" s="15">
        <v>56</v>
      </c>
      <c r="Z898" t="s">
        <v>647</v>
      </c>
      <c r="AA898" s="57">
        <f t="shared" si="262"/>
        <v>3776.12</v>
      </c>
      <c r="AB898" s="57"/>
      <c r="AC898" s="57">
        <f t="shared" si="263"/>
        <v>3776.12</v>
      </c>
      <c r="AD898" s="57">
        <f t="shared" si="254"/>
        <v>1746.04</v>
      </c>
      <c r="AE898" s="57">
        <f t="shared" si="264"/>
        <v>3776.12</v>
      </c>
      <c r="AF898" s="57">
        <f t="shared" si="265"/>
        <v>3776.12</v>
      </c>
      <c r="AG898" s="15">
        <f t="shared" si="266"/>
        <v>3776.12</v>
      </c>
      <c r="AH898" s="74">
        <v>25</v>
      </c>
      <c r="AI898" s="304">
        <f t="shared" si="267"/>
        <v>8.4977754962354553</v>
      </c>
      <c r="AJ898" s="304">
        <f t="shared" si="268"/>
        <v>9.2477754962354553</v>
      </c>
      <c r="AK898" s="106">
        <f t="shared" si="270"/>
        <v>1283.54</v>
      </c>
      <c r="AL898" s="57">
        <f t="shared" si="255"/>
        <v>1396.83</v>
      </c>
      <c r="AM898" s="106">
        <f t="shared" si="269"/>
        <v>1547.87</v>
      </c>
    </row>
    <row r="899" spans="1:39" x14ac:dyDescent="0.3">
      <c r="A899" s="51">
        <v>5</v>
      </c>
      <c r="B899" s="51" t="s">
        <v>15</v>
      </c>
      <c r="C899" s="5">
        <v>333</v>
      </c>
      <c r="D899" s="51" t="s">
        <v>24</v>
      </c>
      <c r="E899" s="51"/>
      <c r="F899" s="51">
        <v>13260</v>
      </c>
      <c r="G899" s="25" t="s">
        <v>552</v>
      </c>
      <c r="H899" s="312">
        <v>99</v>
      </c>
      <c r="I899" t="s">
        <v>603</v>
      </c>
      <c r="J899" s="53">
        <v>39995</v>
      </c>
      <c r="K899" s="47">
        <v>2009</v>
      </c>
      <c r="L899" s="4">
        <v>7</v>
      </c>
      <c r="M899" s="52">
        <v>4425.75</v>
      </c>
      <c r="N899" s="49"/>
      <c r="O899" s="49"/>
      <c r="P899" s="49">
        <v>4425.75</v>
      </c>
      <c r="Q899" s="52">
        <v>0</v>
      </c>
      <c r="R899" s="52">
        <f t="shared" si="259"/>
        <v>4425.75</v>
      </c>
      <c r="S899" s="51">
        <v>20</v>
      </c>
      <c r="T899" s="99">
        <f t="shared" si="260"/>
        <v>10.247775496235455</v>
      </c>
      <c r="U899" s="98">
        <f t="shared" si="252"/>
        <v>2267.7046201232033</v>
      </c>
      <c r="V899" s="98">
        <f t="shared" si="261"/>
        <v>2158.0453798767967</v>
      </c>
      <c r="W899" s="98">
        <f t="shared" si="253"/>
        <v>221.28750000000002</v>
      </c>
      <c r="X899" s="52" t="s">
        <v>45</v>
      </c>
      <c r="Y899" s="104" t="s">
        <v>552</v>
      </c>
      <c r="AA899" s="57">
        <f t="shared" si="262"/>
        <v>4425.75</v>
      </c>
      <c r="AB899" s="57"/>
      <c r="AC899" s="57">
        <f t="shared" si="263"/>
        <v>4425.75</v>
      </c>
      <c r="AD899" s="57">
        <f t="shared" si="254"/>
        <v>2046.42</v>
      </c>
      <c r="AE899" s="57">
        <f t="shared" si="264"/>
        <v>4425.75</v>
      </c>
      <c r="AF899" s="57">
        <f t="shared" si="265"/>
        <v>4425.75</v>
      </c>
      <c r="AG899" s="15">
        <f t="shared" si="266"/>
        <v>4425.75</v>
      </c>
      <c r="AH899" s="74">
        <v>25</v>
      </c>
      <c r="AI899" s="304">
        <f t="shared" si="267"/>
        <v>8.4977754962354553</v>
      </c>
      <c r="AJ899" s="304">
        <f t="shared" si="268"/>
        <v>9.2477754962354553</v>
      </c>
      <c r="AK899" s="106">
        <f t="shared" si="270"/>
        <v>1504.36</v>
      </c>
      <c r="AL899" s="57">
        <f t="shared" si="255"/>
        <v>1637.13</v>
      </c>
      <c r="AM899" s="106">
        <f t="shared" si="269"/>
        <v>1814.16</v>
      </c>
    </row>
    <row r="900" spans="1:39" x14ac:dyDescent="0.3">
      <c r="A900" s="51">
        <v>5</v>
      </c>
      <c r="B900" s="51" t="s">
        <v>15</v>
      </c>
      <c r="C900" s="5">
        <v>333</v>
      </c>
      <c r="D900" s="51" t="s">
        <v>24</v>
      </c>
      <c r="E900" s="51"/>
      <c r="F900" s="51">
        <v>13260</v>
      </c>
      <c r="G900" s="71" t="s">
        <v>582</v>
      </c>
      <c r="H900" s="311">
        <v>17</v>
      </c>
      <c r="I900" t="s">
        <v>619</v>
      </c>
      <c r="J900" s="53">
        <v>40360</v>
      </c>
      <c r="K900" s="47">
        <v>2010</v>
      </c>
      <c r="L900" s="4">
        <v>7</v>
      </c>
      <c r="M900" s="52">
        <v>1300.47</v>
      </c>
      <c r="N900" s="49"/>
      <c r="O900" s="49"/>
      <c r="P900" s="49">
        <v>1300.47</v>
      </c>
      <c r="Q900" s="52">
        <v>0</v>
      </c>
      <c r="R900" s="52">
        <f t="shared" si="259"/>
        <v>1300.47</v>
      </c>
      <c r="S900" s="51">
        <v>20</v>
      </c>
      <c r="T900" s="99">
        <f t="shared" si="260"/>
        <v>9.2484599589322389</v>
      </c>
      <c r="U900" s="98">
        <f t="shared" si="252"/>
        <v>601.36723613963045</v>
      </c>
      <c r="V900" s="98">
        <f t="shared" si="261"/>
        <v>699.10276386036958</v>
      </c>
      <c r="W900" s="98">
        <f t="shared" si="253"/>
        <v>65.023499999999999</v>
      </c>
      <c r="X900" s="52" t="s">
        <v>45</v>
      </c>
      <c r="Y900" s="15">
        <v>31</v>
      </c>
      <c r="Z900" t="s">
        <v>647</v>
      </c>
      <c r="AA900" s="57">
        <f t="shared" si="262"/>
        <v>1300.47</v>
      </c>
      <c r="AB900" s="57"/>
      <c r="AC900" s="57">
        <f t="shared" si="263"/>
        <v>1300.47</v>
      </c>
      <c r="AD900" s="57">
        <f t="shared" si="254"/>
        <v>536.34</v>
      </c>
      <c r="AE900" s="57">
        <f t="shared" si="264"/>
        <v>1300.47</v>
      </c>
      <c r="AF900" s="57">
        <f t="shared" si="265"/>
        <v>1300.47</v>
      </c>
      <c r="AG900" s="15">
        <f t="shared" si="266"/>
        <v>1300.47</v>
      </c>
      <c r="AH900" s="74">
        <v>25</v>
      </c>
      <c r="AI900" s="304">
        <f t="shared" si="267"/>
        <v>7.4984599589322389</v>
      </c>
      <c r="AJ900" s="304">
        <f t="shared" si="268"/>
        <v>8.2484599589322389</v>
      </c>
      <c r="AK900" s="106">
        <f t="shared" si="270"/>
        <v>390.06</v>
      </c>
      <c r="AL900" s="57">
        <f t="shared" si="255"/>
        <v>429.07</v>
      </c>
      <c r="AM900" s="106">
        <f t="shared" si="269"/>
        <v>481.09</v>
      </c>
    </row>
    <row r="901" spans="1:39" x14ac:dyDescent="0.3">
      <c r="A901" s="51">
        <v>5</v>
      </c>
      <c r="B901" s="51" t="s">
        <v>15</v>
      </c>
      <c r="C901" s="5">
        <v>333</v>
      </c>
      <c r="D901" s="51" t="s">
        <v>24</v>
      </c>
      <c r="E901" s="51"/>
      <c r="F901" s="51">
        <v>13260</v>
      </c>
      <c r="G901" s="25" t="s">
        <v>552</v>
      </c>
      <c r="H901" s="312">
        <v>99</v>
      </c>
      <c r="I901" t="s">
        <v>603</v>
      </c>
      <c r="J901" s="53">
        <v>40360</v>
      </c>
      <c r="K901" s="47">
        <v>2010</v>
      </c>
      <c r="L901" s="4">
        <v>7</v>
      </c>
      <c r="M901" s="52">
        <v>907.45</v>
      </c>
      <c r="N901" s="49"/>
      <c r="O901" s="49"/>
      <c r="P901" s="49">
        <v>907.45</v>
      </c>
      <c r="Q901" s="52">
        <v>0</v>
      </c>
      <c r="R901" s="52">
        <f t="shared" si="259"/>
        <v>907.45</v>
      </c>
      <c r="S901" s="51">
        <v>20</v>
      </c>
      <c r="T901" s="99">
        <f t="shared" si="260"/>
        <v>9.2484599589322389</v>
      </c>
      <c r="U901" s="98">
        <f t="shared" si="252"/>
        <v>419.62574948665304</v>
      </c>
      <c r="V901" s="98">
        <f t="shared" si="261"/>
        <v>487.82425051334701</v>
      </c>
      <c r="W901" s="98">
        <f t="shared" si="253"/>
        <v>45.372500000000002</v>
      </c>
      <c r="X901" s="52" t="s">
        <v>45</v>
      </c>
      <c r="Y901" s="104" t="s">
        <v>552</v>
      </c>
      <c r="AA901" s="57">
        <f t="shared" si="262"/>
        <v>907.45</v>
      </c>
      <c r="AB901" s="57"/>
      <c r="AC901" s="57">
        <f t="shared" si="263"/>
        <v>907.45</v>
      </c>
      <c r="AD901" s="57">
        <f t="shared" si="254"/>
        <v>374.25</v>
      </c>
      <c r="AE901" s="57">
        <f t="shared" si="264"/>
        <v>907.45</v>
      </c>
      <c r="AF901" s="57">
        <f t="shared" si="265"/>
        <v>907.45</v>
      </c>
      <c r="AG901" s="15">
        <f t="shared" si="266"/>
        <v>907.45</v>
      </c>
      <c r="AH901" s="74">
        <v>25</v>
      </c>
      <c r="AI901" s="304">
        <f t="shared" si="267"/>
        <v>7.4984599589322389</v>
      </c>
      <c r="AJ901" s="304">
        <f t="shared" si="268"/>
        <v>8.2484599589322389</v>
      </c>
      <c r="AK901" s="106">
        <f t="shared" si="270"/>
        <v>272.18</v>
      </c>
      <c r="AL901" s="57">
        <f t="shared" si="255"/>
        <v>299.39999999999998</v>
      </c>
      <c r="AM901" s="106">
        <f t="shared" si="269"/>
        <v>335.7</v>
      </c>
    </row>
    <row r="902" spans="1:39" x14ac:dyDescent="0.3">
      <c r="A902" s="51">
        <v>5</v>
      </c>
      <c r="B902" s="51" t="s">
        <v>15</v>
      </c>
      <c r="C902" s="5">
        <v>333</v>
      </c>
      <c r="D902" s="51" t="s">
        <v>24</v>
      </c>
      <c r="E902" s="51"/>
      <c r="F902" s="51">
        <v>13260</v>
      </c>
      <c r="G902" s="25" t="s">
        <v>552</v>
      </c>
      <c r="H902" s="312">
        <v>99</v>
      </c>
      <c r="I902" t="s">
        <v>603</v>
      </c>
      <c r="J902" s="53">
        <v>40725</v>
      </c>
      <c r="K902" s="47">
        <v>2011</v>
      </c>
      <c r="L902" s="4">
        <v>7</v>
      </c>
      <c r="M902" s="52">
        <v>8929.76</v>
      </c>
      <c r="N902" s="49"/>
      <c r="O902" s="49"/>
      <c r="P902" s="49">
        <v>8929.76</v>
      </c>
      <c r="Q902" s="52">
        <v>0</v>
      </c>
      <c r="R902" s="52">
        <f t="shared" si="259"/>
        <v>8929.76</v>
      </c>
      <c r="S902" s="51">
        <v>20</v>
      </c>
      <c r="T902" s="99">
        <f t="shared" si="260"/>
        <v>8.2491444216290208</v>
      </c>
      <c r="U902" s="98">
        <f t="shared" si="252"/>
        <v>3683.1439945242987</v>
      </c>
      <c r="V902" s="98">
        <f t="shared" si="261"/>
        <v>5246.616005475702</v>
      </c>
      <c r="W902" s="98">
        <f t="shared" si="253"/>
        <v>446.48800000000006</v>
      </c>
      <c r="X902" s="52" t="s">
        <v>45</v>
      </c>
      <c r="Y902" s="104" t="s">
        <v>552</v>
      </c>
      <c r="AA902" s="57">
        <f t="shared" si="262"/>
        <v>8929.76</v>
      </c>
      <c r="AB902" s="57"/>
      <c r="AC902" s="57">
        <f t="shared" si="263"/>
        <v>8929.76</v>
      </c>
      <c r="AD902" s="57">
        <f t="shared" si="254"/>
        <v>3236.66</v>
      </c>
      <c r="AE902" s="57">
        <f t="shared" si="264"/>
        <v>8929.76</v>
      </c>
      <c r="AF902" s="57">
        <f t="shared" si="265"/>
        <v>8929.76</v>
      </c>
      <c r="AG902" s="15">
        <f t="shared" si="266"/>
        <v>8929.76</v>
      </c>
      <c r="AH902" s="74">
        <v>25</v>
      </c>
      <c r="AI902" s="304">
        <f t="shared" si="267"/>
        <v>6.4991444216290208</v>
      </c>
      <c r="AJ902" s="304">
        <f t="shared" si="268"/>
        <v>7.2491444216290208</v>
      </c>
      <c r="AK902" s="106">
        <f t="shared" si="270"/>
        <v>2321.4299999999998</v>
      </c>
      <c r="AL902" s="57">
        <f t="shared" si="255"/>
        <v>2589.3200000000002</v>
      </c>
      <c r="AM902" s="106">
        <f t="shared" si="269"/>
        <v>2946.52</v>
      </c>
    </row>
    <row r="903" spans="1:39" x14ac:dyDescent="0.3">
      <c r="A903" s="51">
        <v>5</v>
      </c>
      <c r="B903" s="51" t="s">
        <v>15</v>
      </c>
      <c r="C903" s="5">
        <v>333</v>
      </c>
      <c r="D903" s="51" t="s">
        <v>24</v>
      </c>
      <c r="E903" s="51"/>
      <c r="F903" s="51">
        <v>13260</v>
      </c>
      <c r="G903" s="71" t="s">
        <v>590</v>
      </c>
      <c r="H903" s="312">
        <v>29</v>
      </c>
      <c r="I903" t="s">
        <v>616</v>
      </c>
      <c r="J903" s="53">
        <v>41091</v>
      </c>
      <c r="K903" s="47">
        <v>2012</v>
      </c>
      <c r="L903" s="4">
        <v>7</v>
      </c>
      <c r="M903" s="52">
        <v>414.06</v>
      </c>
      <c r="N903" s="49"/>
      <c r="O903" s="49"/>
      <c r="P903" s="49">
        <v>414.06</v>
      </c>
      <c r="Q903" s="52">
        <v>0</v>
      </c>
      <c r="R903" s="52">
        <f t="shared" si="259"/>
        <v>414.06</v>
      </c>
      <c r="S903" s="51">
        <v>20</v>
      </c>
      <c r="T903" s="99">
        <f t="shared" si="260"/>
        <v>7.2470910335386725</v>
      </c>
      <c r="U903" s="98">
        <f t="shared" si="252"/>
        <v>150.03652566735113</v>
      </c>
      <c r="V903" s="98">
        <f t="shared" si="261"/>
        <v>264.0234743326489</v>
      </c>
      <c r="W903" s="98">
        <f t="shared" si="253"/>
        <v>20.703000000000003</v>
      </c>
      <c r="X903" s="52" t="s">
        <v>45</v>
      </c>
      <c r="Y903" s="15">
        <v>13</v>
      </c>
      <c r="Z903" s="57" t="s">
        <v>647</v>
      </c>
      <c r="AA903" s="57">
        <f t="shared" si="262"/>
        <v>414.06</v>
      </c>
      <c r="AB903" s="57"/>
      <c r="AC903" s="57">
        <f t="shared" si="263"/>
        <v>414.06</v>
      </c>
      <c r="AD903" s="57">
        <f t="shared" si="254"/>
        <v>129.33000000000001</v>
      </c>
      <c r="AE903" s="57">
        <f t="shared" si="264"/>
        <v>414.06</v>
      </c>
      <c r="AF903" s="57">
        <f t="shared" si="265"/>
        <v>414.06</v>
      </c>
      <c r="AG903" s="15">
        <f t="shared" si="266"/>
        <v>414.06</v>
      </c>
      <c r="AH903" s="74">
        <v>25</v>
      </c>
      <c r="AI903" s="304">
        <f t="shared" si="267"/>
        <v>5.4970910335386725</v>
      </c>
      <c r="AJ903" s="304">
        <f t="shared" si="268"/>
        <v>6.2470910335386725</v>
      </c>
      <c r="AK903" s="106">
        <f t="shared" si="270"/>
        <v>91.05</v>
      </c>
      <c r="AL903" s="57">
        <f t="shared" si="255"/>
        <v>103.47</v>
      </c>
      <c r="AM903" s="106">
        <f t="shared" si="269"/>
        <v>120.03</v>
      </c>
    </row>
    <row r="904" spans="1:39" x14ac:dyDescent="0.3">
      <c r="A904" s="51">
        <v>5</v>
      </c>
      <c r="B904" s="51" t="s">
        <v>15</v>
      </c>
      <c r="C904" s="5">
        <v>333</v>
      </c>
      <c r="D904" s="51" t="s">
        <v>24</v>
      </c>
      <c r="E904" s="51"/>
      <c r="F904" s="51">
        <v>13260</v>
      </c>
      <c r="G904" s="25" t="s">
        <v>552</v>
      </c>
      <c r="H904" s="312">
        <v>99</v>
      </c>
      <c r="I904" t="s">
        <v>603</v>
      </c>
      <c r="J904" s="53">
        <v>41091</v>
      </c>
      <c r="K904" s="47">
        <v>2012</v>
      </c>
      <c r="L904" s="4">
        <v>7</v>
      </c>
      <c r="M904" s="52">
        <v>4148.6400000000003</v>
      </c>
      <c r="N904" s="49"/>
      <c r="O904" s="49"/>
      <c r="P904" s="49">
        <v>4148.6400000000003</v>
      </c>
      <c r="Q904" s="52">
        <v>0</v>
      </c>
      <c r="R904" s="52">
        <f t="shared" si="259"/>
        <v>4148.6400000000003</v>
      </c>
      <c r="S904" s="51">
        <v>20</v>
      </c>
      <c r="T904" s="99">
        <f t="shared" si="260"/>
        <v>7.2470910335386725</v>
      </c>
      <c r="U904" s="98">
        <f t="shared" si="252"/>
        <v>1503.278587268994</v>
      </c>
      <c r="V904" s="98">
        <f t="shared" si="261"/>
        <v>2645.3614127310066</v>
      </c>
      <c r="W904" s="98">
        <f t="shared" si="253"/>
        <v>207.43200000000002</v>
      </c>
      <c r="X904" s="52" t="s">
        <v>45</v>
      </c>
      <c r="Y904" s="104" t="s">
        <v>552</v>
      </c>
      <c r="AA904" s="57">
        <f t="shared" si="262"/>
        <v>4148.6400000000003</v>
      </c>
      <c r="AB904" s="57"/>
      <c r="AC904" s="57">
        <f t="shared" si="263"/>
        <v>4148.6400000000003</v>
      </c>
      <c r="AD904" s="57">
        <f t="shared" si="254"/>
        <v>1295.8499999999999</v>
      </c>
      <c r="AE904" s="57">
        <f t="shared" si="264"/>
        <v>4148.6400000000003</v>
      </c>
      <c r="AF904" s="57">
        <f t="shared" si="265"/>
        <v>4148.6400000000003</v>
      </c>
      <c r="AG904" s="15">
        <f t="shared" si="266"/>
        <v>4148.6400000000003</v>
      </c>
      <c r="AH904" s="74">
        <v>25</v>
      </c>
      <c r="AI904" s="304">
        <f t="shared" si="267"/>
        <v>5.4970910335386725</v>
      </c>
      <c r="AJ904" s="304">
        <f t="shared" si="268"/>
        <v>6.2470910335386725</v>
      </c>
      <c r="AK904" s="106">
        <f t="shared" si="270"/>
        <v>912.22</v>
      </c>
      <c r="AL904" s="57">
        <f t="shared" si="255"/>
        <v>1036.68</v>
      </c>
      <c r="AM904" s="106">
        <f t="shared" si="269"/>
        <v>1202.6199999999999</v>
      </c>
    </row>
    <row r="905" spans="1:39" x14ac:dyDescent="0.3">
      <c r="A905" s="51">
        <v>5</v>
      </c>
      <c r="B905" s="51" t="s">
        <v>15</v>
      </c>
      <c r="C905" s="5">
        <v>333</v>
      </c>
      <c r="D905" s="51" t="s">
        <v>24</v>
      </c>
      <c r="E905" s="51"/>
      <c r="F905" s="51">
        <v>13260</v>
      </c>
      <c r="G905" s="71" t="s">
        <v>596</v>
      </c>
      <c r="H905" s="312">
        <v>36</v>
      </c>
      <c r="I905" t="s">
        <v>629</v>
      </c>
      <c r="J905" s="53">
        <v>41456</v>
      </c>
      <c r="K905" s="47">
        <v>2013</v>
      </c>
      <c r="L905" s="4">
        <v>7</v>
      </c>
      <c r="M905" s="52">
        <v>996.64</v>
      </c>
      <c r="N905" s="49"/>
      <c r="O905" s="49"/>
      <c r="P905" s="49">
        <v>996.64</v>
      </c>
      <c r="Q905" s="52">
        <v>0</v>
      </c>
      <c r="R905" s="52">
        <f t="shared" si="259"/>
        <v>996.64</v>
      </c>
      <c r="S905" s="51">
        <v>20</v>
      </c>
      <c r="T905" s="99">
        <f t="shared" si="260"/>
        <v>6.2477754962354553</v>
      </c>
      <c r="U905" s="98">
        <f t="shared" si="252"/>
        <v>311.33914852840519</v>
      </c>
      <c r="V905" s="98">
        <f t="shared" si="261"/>
        <v>685.3008514715948</v>
      </c>
      <c r="W905" s="98">
        <f t="shared" si="253"/>
        <v>49.832000000000001</v>
      </c>
      <c r="X905" s="52" t="s">
        <v>45</v>
      </c>
      <c r="Y905" s="15">
        <v>15</v>
      </c>
      <c r="Z905" t="s">
        <v>647</v>
      </c>
      <c r="AA905" s="57">
        <f t="shared" si="262"/>
        <v>996.64</v>
      </c>
      <c r="AB905" s="57"/>
      <c r="AC905" s="57">
        <f t="shared" si="263"/>
        <v>996.64</v>
      </c>
      <c r="AD905" s="57">
        <f t="shared" si="254"/>
        <v>261.51</v>
      </c>
      <c r="AE905" s="57">
        <f t="shared" si="264"/>
        <v>996.64</v>
      </c>
      <c r="AF905" s="57">
        <f t="shared" si="265"/>
        <v>996.64</v>
      </c>
      <c r="AG905" s="15">
        <f t="shared" si="266"/>
        <v>996.64</v>
      </c>
      <c r="AH905" s="74">
        <v>25</v>
      </c>
      <c r="AI905" s="304">
        <f t="shared" si="267"/>
        <v>4.4977754962354553</v>
      </c>
      <c r="AJ905" s="304">
        <f t="shared" si="268"/>
        <v>5.2477754962354553</v>
      </c>
      <c r="AK905" s="106">
        <f t="shared" si="270"/>
        <v>179.31</v>
      </c>
      <c r="AL905" s="57">
        <f t="shared" si="255"/>
        <v>209.21</v>
      </c>
      <c r="AM905" s="106">
        <f t="shared" si="269"/>
        <v>249.07</v>
      </c>
    </row>
    <row r="906" spans="1:39" x14ac:dyDescent="0.3">
      <c r="A906" s="51">
        <v>5</v>
      </c>
      <c r="B906" s="51" t="s">
        <v>15</v>
      </c>
      <c r="C906" s="5">
        <v>333</v>
      </c>
      <c r="D906" s="51" t="s">
        <v>24</v>
      </c>
      <c r="E906" s="51"/>
      <c r="F906" s="51">
        <v>13260</v>
      </c>
      <c r="G906" s="25" t="s">
        <v>552</v>
      </c>
      <c r="H906" s="312">
        <v>99</v>
      </c>
      <c r="I906" t="s">
        <v>603</v>
      </c>
      <c r="J906" s="53">
        <v>41456</v>
      </c>
      <c r="K906" s="47">
        <v>2013</v>
      </c>
      <c r="L906" s="4">
        <v>7</v>
      </c>
      <c r="M906" s="52">
        <v>9933.0400000000009</v>
      </c>
      <c r="N906" s="49"/>
      <c r="O906" s="49"/>
      <c r="P906" s="49">
        <v>9933.0400000000009</v>
      </c>
      <c r="Q906" s="52">
        <v>0</v>
      </c>
      <c r="R906" s="52">
        <f t="shared" si="259"/>
        <v>9933.0400000000009</v>
      </c>
      <c r="S906" s="51">
        <v>20</v>
      </c>
      <c r="T906" s="99">
        <f t="shared" si="260"/>
        <v>6.2477754962354553</v>
      </c>
      <c r="U906" s="98">
        <f t="shared" si="252"/>
        <v>3102.9701957563316</v>
      </c>
      <c r="V906" s="98">
        <f t="shared" si="261"/>
        <v>6830.0698042436688</v>
      </c>
      <c r="W906" s="98">
        <f t="shared" si="253"/>
        <v>496.65200000000004</v>
      </c>
      <c r="X906" s="52" t="s">
        <v>45</v>
      </c>
      <c r="Y906" s="104" t="s">
        <v>552</v>
      </c>
      <c r="AA906" s="57">
        <f t="shared" si="262"/>
        <v>9933.0400000000009</v>
      </c>
      <c r="AB906" s="57"/>
      <c r="AC906" s="57">
        <f t="shared" si="263"/>
        <v>9933.0400000000009</v>
      </c>
      <c r="AD906" s="57">
        <f t="shared" si="254"/>
        <v>2606.3200000000002</v>
      </c>
      <c r="AE906" s="57">
        <f t="shared" si="264"/>
        <v>9933.0400000000009</v>
      </c>
      <c r="AF906" s="57">
        <f t="shared" si="265"/>
        <v>9933.0400000000009</v>
      </c>
      <c r="AG906" s="15">
        <f t="shared" si="266"/>
        <v>9933.0400000000009</v>
      </c>
      <c r="AH906" s="74">
        <v>25</v>
      </c>
      <c r="AI906" s="304">
        <f t="shared" si="267"/>
        <v>4.4977754962354553</v>
      </c>
      <c r="AJ906" s="304">
        <f t="shared" si="268"/>
        <v>5.2477754962354553</v>
      </c>
      <c r="AK906" s="106">
        <f t="shared" si="270"/>
        <v>1787.06</v>
      </c>
      <c r="AL906" s="57">
        <f t="shared" si="255"/>
        <v>2085.0500000000002</v>
      </c>
      <c r="AM906" s="106">
        <f t="shared" si="269"/>
        <v>2482.38</v>
      </c>
    </row>
    <row r="907" spans="1:39" x14ac:dyDescent="0.3">
      <c r="A907" s="51">
        <v>5</v>
      </c>
      <c r="B907" s="51" t="s">
        <v>15</v>
      </c>
      <c r="C907" s="5">
        <v>333</v>
      </c>
      <c r="D907" s="51" t="s">
        <v>24</v>
      </c>
      <c r="E907" s="51"/>
      <c r="F907" s="51">
        <v>13260</v>
      </c>
      <c r="G907" s="71" t="s">
        <v>578</v>
      </c>
      <c r="H907" s="312">
        <v>13</v>
      </c>
      <c r="I907" t="s">
        <v>617</v>
      </c>
      <c r="J907" s="53">
        <v>42186</v>
      </c>
      <c r="K907" s="47">
        <v>2015</v>
      </c>
      <c r="L907" s="4">
        <v>7</v>
      </c>
      <c r="M907" s="52">
        <v>385.25</v>
      </c>
      <c r="N907" s="49"/>
      <c r="O907" s="49"/>
      <c r="P907" s="49">
        <v>385.25</v>
      </c>
      <c r="Q907" s="52">
        <v>0</v>
      </c>
      <c r="R907" s="52">
        <f t="shared" si="259"/>
        <v>385.25</v>
      </c>
      <c r="S907" s="51">
        <v>20</v>
      </c>
      <c r="T907" s="99">
        <f t="shared" si="260"/>
        <v>4.2491444216290208</v>
      </c>
      <c r="U907" s="98">
        <f t="shared" si="252"/>
        <v>81.849144421629006</v>
      </c>
      <c r="V907" s="98">
        <f t="shared" si="261"/>
        <v>303.40085557837097</v>
      </c>
      <c r="W907" s="98">
        <f t="shared" si="253"/>
        <v>19.262500000000003</v>
      </c>
      <c r="X907" s="52" t="s">
        <v>45</v>
      </c>
      <c r="Y907" s="15">
        <v>39</v>
      </c>
      <c r="Z907" t="s">
        <v>647</v>
      </c>
      <c r="AA907" s="57">
        <f t="shared" si="262"/>
        <v>385.25</v>
      </c>
      <c r="AB907" s="57"/>
      <c r="AC907" s="57">
        <f t="shared" si="263"/>
        <v>385.25</v>
      </c>
      <c r="AD907" s="57">
        <f t="shared" si="254"/>
        <v>62.59</v>
      </c>
      <c r="AE907" s="57">
        <f t="shared" si="264"/>
        <v>385.25</v>
      </c>
      <c r="AF907" s="57">
        <f t="shared" si="265"/>
        <v>385.25</v>
      </c>
      <c r="AG907" s="15">
        <f t="shared" si="266"/>
        <v>385.25</v>
      </c>
      <c r="AH907" s="74">
        <v>25</v>
      </c>
      <c r="AI907" s="304">
        <f t="shared" si="267"/>
        <v>2.4991444216290208</v>
      </c>
      <c r="AJ907" s="304">
        <f t="shared" si="268"/>
        <v>3.2491444216290208</v>
      </c>
      <c r="AK907" s="106">
        <f t="shared" si="270"/>
        <v>38.51</v>
      </c>
      <c r="AL907" s="57">
        <f t="shared" si="255"/>
        <v>50.07</v>
      </c>
      <c r="AM907" s="106">
        <f t="shared" si="269"/>
        <v>65.48</v>
      </c>
    </row>
    <row r="908" spans="1:39" x14ac:dyDescent="0.3">
      <c r="A908" s="51">
        <v>5</v>
      </c>
      <c r="B908" s="51" t="s">
        <v>15</v>
      </c>
      <c r="C908" s="5">
        <v>333</v>
      </c>
      <c r="D908" s="51" t="s">
        <v>24</v>
      </c>
      <c r="E908" s="51"/>
      <c r="F908" s="51">
        <v>13260</v>
      </c>
      <c r="G908" s="71" t="s">
        <v>599</v>
      </c>
      <c r="H908" s="312">
        <v>41</v>
      </c>
      <c r="I908" t="s">
        <v>634</v>
      </c>
      <c r="J908" s="53">
        <v>42186</v>
      </c>
      <c r="K908" s="47">
        <v>2015</v>
      </c>
      <c r="L908" s="4">
        <v>7</v>
      </c>
      <c r="M908" s="52">
        <v>1541</v>
      </c>
      <c r="N908" s="49"/>
      <c r="O908" s="49"/>
      <c r="P908" s="49">
        <v>1541</v>
      </c>
      <c r="Q908" s="52">
        <v>0</v>
      </c>
      <c r="R908" s="52">
        <f t="shared" si="259"/>
        <v>1541</v>
      </c>
      <c r="S908" s="51">
        <v>20</v>
      </c>
      <c r="T908" s="99">
        <f t="shared" si="260"/>
        <v>4.2491444216290208</v>
      </c>
      <c r="U908" s="98">
        <f t="shared" ref="U908:U971" si="271">IF(T908&gt;S908,R908,R908*T908/S908)</f>
        <v>327.39657768651603</v>
      </c>
      <c r="V908" s="98">
        <f t="shared" si="261"/>
        <v>1213.6034223134839</v>
      </c>
      <c r="W908" s="98">
        <f t="shared" ref="W908:W971" si="272">+R908*ROUND(1/S908,4)</f>
        <v>77.050000000000011</v>
      </c>
      <c r="X908" s="52" t="s">
        <v>45</v>
      </c>
      <c r="Y908" s="15">
        <v>39</v>
      </c>
      <c r="Z908" t="s">
        <v>647</v>
      </c>
      <c r="AA908" s="57">
        <f t="shared" ref="AA908:AA950" si="273">+P908</f>
        <v>1541</v>
      </c>
      <c r="AB908" s="57"/>
      <c r="AC908" s="57">
        <f t="shared" si="263"/>
        <v>1541</v>
      </c>
      <c r="AD908" s="57">
        <f t="shared" ref="AD908:AD971" si="274">ROUND(IF(AJ908&gt;S908,R908,AJ908/S908*R908),2)</f>
        <v>250.35</v>
      </c>
      <c r="AE908" s="57">
        <f t="shared" si="264"/>
        <v>1541</v>
      </c>
      <c r="AF908" s="57">
        <f t="shared" si="265"/>
        <v>1541</v>
      </c>
      <c r="AG908" s="15">
        <f t="shared" si="266"/>
        <v>1541</v>
      </c>
      <c r="AH908" s="74">
        <v>25</v>
      </c>
      <c r="AI908" s="304">
        <f t="shared" si="267"/>
        <v>2.4991444216290208</v>
      </c>
      <c r="AJ908" s="304">
        <f t="shared" si="268"/>
        <v>3.2491444216290208</v>
      </c>
      <c r="AK908" s="106">
        <f t="shared" si="270"/>
        <v>154.05000000000001</v>
      </c>
      <c r="AL908" s="57">
        <f t="shared" ref="AL908:AL971" si="275">ROUND(IF(AJ908&gt;AH908,AF908,AJ908/AH908*AF908),2)</f>
        <v>200.28</v>
      </c>
      <c r="AM908" s="106">
        <f t="shared" si="269"/>
        <v>261.92</v>
      </c>
    </row>
    <row r="909" spans="1:39" x14ac:dyDescent="0.3">
      <c r="A909" s="51">
        <v>5</v>
      </c>
      <c r="B909" s="51" t="s">
        <v>15</v>
      </c>
      <c r="C909" s="5">
        <v>333</v>
      </c>
      <c r="D909" s="51" t="s">
        <v>24</v>
      </c>
      <c r="E909" s="51"/>
      <c r="F909" s="51">
        <v>13260</v>
      </c>
      <c r="G909" s="71" t="s">
        <v>588</v>
      </c>
      <c r="H909" s="312">
        <v>25</v>
      </c>
      <c r="I909" t="s">
        <v>607</v>
      </c>
      <c r="J909" s="53">
        <v>42186</v>
      </c>
      <c r="K909" s="47">
        <v>2015</v>
      </c>
      <c r="L909" s="4">
        <v>7</v>
      </c>
      <c r="M909" s="52">
        <v>1541</v>
      </c>
      <c r="N909" s="49"/>
      <c r="O909" s="49"/>
      <c r="P909" s="49">
        <v>1541</v>
      </c>
      <c r="Q909" s="52">
        <v>0</v>
      </c>
      <c r="R909" s="52">
        <f t="shared" si="259"/>
        <v>1541</v>
      </c>
      <c r="S909" s="51">
        <v>20</v>
      </c>
      <c r="T909" s="99">
        <f t="shared" si="260"/>
        <v>4.2491444216290208</v>
      </c>
      <c r="U909" s="98">
        <f t="shared" si="271"/>
        <v>327.39657768651603</v>
      </c>
      <c r="V909" s="98">
        <f t="shared" si="261"/>
        <v>1213.6034223134839</v>
      </c>
      <c r="W909" s="98">
        <f t="shared" si="272"/>
        <v>77.050000000000011</v>
      </c>
      <c r="X909" s="52" t="s">
        <v>45</v>
      </c>
      <c r="Y909" s="15">
        <v>131</v>
      </c>
      <c r="Z909" t="s">
        <v>647</v>
      </c>
      <c r="AA909" s="57">
        <f t="shared" si="273"/>
        <v>1541</v>
      </c>
      <c r="AB909" s="57"/>
      <c r="AC909" s="57">
        <f t="shared" si="263"/>
        <v>1541</v>
      </c>
      <c r="AD909" s="57">
        <f t="shared" si="274"/>
        <v>250.35</v>
      </c>
      <c r="AE909" s="57">
        <f t="shared" si="264"/>
        <v>1541</v>
      </c>
      <c r="AF909" s="57">
        <f t="shared" si="265"/>
        <v>1541</v>
      </c>
      <c r="AG909" s="15">
        <f t="shared" si="266"/>
        <v>1541</v>
      </c>
      <c r="AH909" s="74">
        <v>25</v>
      </c>
      <c r="AI909" s="304">
        <f t="shared" si="267"/>
        <v>2.4991444216290208</v>
      </c>
      <c r="AJ909" s="304">
        <f t="shared" si="268"/>
        <v>3.2491444216290208</v>
      </c>
      <c r="AK909" s="106">
        <f t="shared" si="270"/>
        <v>154.05000000000001</v>
      </c>
      <c r="AL909" s="57">
        <f t="shared" si="275"/>
        <v>200.28</v>
      </c>
      <c r="AM909" s="106">
        <f t="shared" si="269"/>
        <v>261.92</v>
      </c>
    </row>
    <row r="910" spans="1:39" x14ac:dyDescent="0.3">
      <c r="A910" s="51">
        <v>5</v>
      </c>
      <c r="B910" s="51" t="s">
        <v>15</v>
      </c>
      <c r="C910" s="5">
        <v>333</v>
      </c>
      <c r="D910" s="51" t="s">
        <v>24</v>
      </c>
      <c r="E910" s="51"/>
      <c r="F910" s="51">
        <v>13260</v>
      </c>
      <c r="G910" s="71" t="s">
        <v>584</v>
      </c>
      <c r="H910" s="312">
        <v>19</v>
      </c>
      <c r="I910" t="s">
        <v>609</v>
      </c>
      <c r="J910" s="53">
        <v>42186</v>
      </c>
      <c r="K910" s="47">
        <v>2015</v>
      </c>
      <c r="L910" s="4">
        <v>7</v>
      </c>
      <c r="M910" s="52">
        <v>385.25</v>
      </c>
      <c r="N910" s="49"/>
      <c r="O910" s="49"/>
      <c r="P910" s="49">
        <v>385.25</v>
      </c>
      <c r="Q910" s="52">
        <v>0</v>
      </c>
      <c r="R910" s="52">
        <f t="shared" si="259"/>
        <v>385.25</v>
      </c>
      <c r="S910" s="51">
        <v>20</v>
      </c>
      <c r="T910" s="99">
        <f t="shared" si="260"/>
        <v>4.2491444216290208</v>
      </c>
      <c r="U910" s="98">
        <f t="shared" si="271"/>
        <v>81.849144421629006</v>
      </c>
      <c r="V910" s="98">
        <f t="shared" si="261"/>
        <v>303.40085557837097</v>
      </c>
      <c r="W910" s="98">
        <f t="shared" si="272"/>
        <v>19.262500000000003</v>
      </c>
      <c r="X910" s="52" t="s">
        <v>45</v>
      </c>
      <c r="Y910" s="15">
        <v>68</v>
      </c>
      <c r="Z910" t="s">
        <v>647</v>
      </c>
      <c r="AA910" s="57">
        <f t="shared" si="273"/>
        <v>385.25</v>
      </c>
      <c r="AB910" s="57"/>
      <c r="AC910" s="57">
        <f t="shared" si="263"/>
        <v>385.25</v>
      </c>
      <c r="AD910" s="57">
        <f t="shared" si="274"/>
        <v>62.59</v>
      </c>
      <c r="AE910" s="57">
        <f t="shared" si="264"/>
        <v>385.25</v>
      </c>
      <c r="AF910" s="57">
        <f t="shared" si="265"/>
        <v>385.25</v>
      </c>
      <c r="AG910" s="15">
        <f t="shared" si="266"/>
        <v>385.25</v>
      </c>
      <c r="AH910" s="74">
        <v>25</v>
      </c>
      <c r="AI910" s="304">
        <f t="shared" si="267"/>
        <v>2.4991444216290208</v>
      </c>
      <c r="AJ910" s="304">
        <f t="shared" si="268"/>
        <v>3.2491444216290208</v>
      </c>
      <c r="AK910" s="106">
        <f t="shared" si="270"/>
        <v>38.51</v>
      </c>
      <c r="AL910" s="57">
        <f t="shared" si="275"/>
        <v>50.07</v>
      </c>
      <c r="AM910" s="106">
        <f t="shared" si="269"/>
        <v>65.48</v>
      </c>
    </row>
    <row r="911" spans="1:39" x14ac:dyDescent="0.3">
      <c r="A911" s="51">
        <v>5</v>
      </c>
      <c r="B911" s="51" t="s">
        <v>15</v>
      </c>
      <c r="C911" s="5">
        <v>333</v>
      </c>
      <c r="D911" s="51" t="s">
        <v>24</v>
      </c>
      <c r="E911" s="51"/>
      <c r="F911" s="51">
        <v>13260</v>
      </c>
      <c r="G911" s="71" t="s">
        <v>572</v>
      </c>
      <c r="H911" s="312">
        <v>5</v>
      </c>
      <c r="I911" t="s">
        <v>639</v>
      </c>
      <c r="J911" s="53">
        <v>42186</v>
      </c>
      <c r="K911" s="47">
        <v>2015</v>
      </c>
      <c r="L911" s="4">
        <v>7</v>
      </c>
      <c r="M911" s="52">
        <v>770.5</v>
      </c>
      <c r="N911" s="49"/>
      <c r="O911" s="49"/>
      <c r="P911" s="49">
        <v>770.5</v>
      </c>
      <c r="Q911" s="52">
        <v>0</v>
      </c>
      <c r="R911" s="52">
        <f t="shared" si="259"/>
        <v>770.5</v>
      </c>
      <c r="S911" s="51">
        <v>20</v>
      </c>
      <c r="T911" s="99">
        <f t="shared" si="260"/>
        <v>4.2491444216290208</v>
      </c>
      <c r="U911" s="98">
        <f t="shared" si="271"/>
        <v>163.69828884325801</v>
      </c>
      <c r="V911" s="98">
        <f t="shared" si="261"/>
        <v>606.80171115674193</v>
      </c>
      <c r="W911" s="98">
        <f t="shared" si="272"/>
        <v>38.525000000000006</v>
      </c>
      <c r="X911" s="52" t="s">
        <v>45</v>
      </c>
      <c r="Y911" s="15">
        <v>50</v>
      </c>
      <c r="Z911" t="s">
        <v>647</v>
      </c>
      <c r="AA911" s="57">
        <f t="shared" si="273"/>
        <v>770.5</v>
      </c>
      <c r="AB911" s="57"/>
      <c r="AC911" s="57">
        <f t="shared" si="263"/>
        <v>770.5</v>
      </c>
      <c r="AD911" s="57">
        <f t="shared" si="274"/>
        <v>125.17</v>
      </c>
      <c r="AE911" s="57">
        <f t="shared" si="264"/>
        <v>770.5</v>
      </c>
      <c r="AF911" s="57">
        <f t="shared" si="265"/>
        <v>770.5</v>
      </c>
      <c r="AG911" s="15">
        <f t="shared" si="266"/>
        <v>770.5</v>
      </c>
      <c r="AH911" s="74">
        <v>25</v>
      </c>
      <c r="AI911" s="304">
        <f t="shared" si="267"/>
        <v>2.4991444216290208</v>
      </c>
      <c r="AJ911" s="304">
        <f t="shared" si="268"/>
        <v>3.2491444216290208</v>
      </c>
      <c r="AK911" s="106">
        <f t="shared" si="270"/>
        <v>77.02</v>
      </c>
      <c r="AL911" s="57">
        <f t="shared" si="275"/>
        <v>100.14</v>
      </c>
      <c r="AM911" s="106">
        <f t="shared" si="269"/>
        <v>130.96</v>
      </c>
    </row>
    <row r="912" spans="1:39" x14ac:dyDescent="0.3">
      <c r="A912" s="51">
        <v>5</v>
      </c>
      <c r="B912" s="51" t="s">
        <v>15</v>
      </c>
      <c r="C912" s="5">
        <v>333</v>
      </c>
      <c r="D912" s="51" t="s">
        <v>24</v>
      </c>
      <c r="E912" s="51"/>
      <c r="F912" s="51">
        <v>13260</v>
      </c>
      <c r="G912" s="71" t="s">
        <v>573</v>
      </c>
      <c r="H912" s="312">
        <v>6</v>
      </c>
      <c r="I912" t="s">
        <v>635</v>
      </c>
      <c r="J912" s="53">
        <v>42186</v>
      </c>
      <c r="K912" s="47">
        <v>2015</v>
      </c>
      <c r="L912" s="4">
        <v>7</v>
      </c>
      <c r="M912" s="52">
        <v>385.25</v>
      </c>
      <c r="N912" s="49"/>
      <c r="O912" s="49"/>
      <c r="P912" s="49">
        <v>385.25</v>
      </c>
      <c r="Q912" s="52">
        <v>0</v>
      </c>
      <c r="R912" s="52">
        <f t="shared" si="259"/>
        <v>385.25</v>
      </c>
      <c r="S912" s="51">
        <v>20</v>
      </c>
      <c r="T912" s="99">
        <f t="shared" si="260"/>
        <v>4.2491444216290208</v>
      </c>
      <c r="U912" s="98">
        <f t="shared" si="271"/>
        <v>81.849144421629006</v>
      </c>
      <c r="V912" s="98">
        <f t="shared" si="261"/>
        <v>303.40085557837097</v>
      </c>
      <c r="W912" s="98">
        <f t="shared" si="272"/>
        <v>19.262500000000003</v>
      </c>
      <c r="X912" s="52" t="s">
        <v>45</v>
      </c>
      <c r="Y912" s="15">
        <v>18</v>
      </c>
      <c r="Z912" t="s">
        <v>647</v>
      </c>
      <c r="AA912" s="57">
        <f t="shared" si="273"/>
        <v>385.25</v>
      </c>
      <c r="AB912" s="57"/>
      <c r="AC912" s="57">
        <f t="shared" si="263"/>
        <v>385.25</v>
      </c>
      <c r="AD912" s="57">
        <f t="shared" si="274"/>
        <v>62.59</v>
      </c>
      <c r="AE912" s="57">
        <f t="shared" si="264"/>
        <v>385.25</v>
      </c>
      <c r="AF912" s="57">
        <f t="shared" si="265"/>
        <v>385.25</v>
      </c>
      <c r="AG912" s="15">
        <f t="shared" si="266"/>
        <v>385.25</v>
      </c>
      <c r="AH912" s="74">
        <v>25</v>
      </c>
      <c r="AI912" s="304">
        <f t="shared" si="267"/>
        <v>2.4991444216290208</v>
      </c>
      <c r="AJ912" s="304">
        <f t="shared" si="268"/>
        <v>3.2491444216290208</v>
      </c>
      <c r="AK912" s="106">
        <f t="shared" si="270"/>
        <v>38.51</v>
      </c>
      <c r="AL912" s="57">
        <f t="shared" si="275"/>
        <v>50.07</v>
      </c>
      <c r="AM912" s="106">
        <f t="shared" si="269"/>
        <v>65.48</v>
      </c>
    </row>
    <row r="913" spans="1:39" x14ac:dyDescent="0.3">
      <c r="A913" s="51">
        <v>5</v>
      </c>
      <c r="B913" s="51" t="s">
        <v>15</v>
      </c>
      <c r="C913" s="5">
        <v>333</v>
      </c>
      <c r="D913" s="51" t="s">
        <v>24</v>
      </c>
      <c r="E913" s="51"/>
      <c r="F913" s="51">
        <v>13260</v>
      </c>
      <c r="G913" s="71" t="s">
        <v>580</v>
      </c>
      <c r="H913" s="311">
        <v>15</v>
      </c>
      <c r="I913" t="s">
        <v>618</v>
      </c>
      <c r="J913" s="53">
        <v>42186</v>
      </c>
      <c r="K913" s="47">
        <v>2015</v>
      </c>
      <c r="L913" s="4">
        <v>7</v>
      </c>
      <c r="M913" s="52">
        <v>385.25</v>
      </c>
      <c r="N913" s="49"/>
      <c r="O913" s="49"/>
      <c r="P913" s="49">
        <v>385.25</v>
      </c>
      <c r="Q913" s="52">
        <v>0</v>
      </c>
      <c r="R913" s="52">
        <f t="shared" si="259"/>
        <v>385.25</v>
      </c>
      <c r="S913" s="51">
        <v>20</v>
      </c>
      <c r="T913" s="99">
        <f t="shared" si="260"/>
        <v>4.2491444216290208</v>
      </c>
      <c r="U913" s="98">
        <f t="shared" si="271"/>
        <v>81.849144421629006</v>
      </c>
      <c r="V913" s="98">
        <f t="shared" si="261"/>
        <v>303.40085557837097</v>
      </c>
      <c r="W913" s="98">
        <f t="shared" si="272"/>
        <v>19.262500000000003</v>
      </c>
      <c r="X913" s="52" t="s">
        <v>45</v>
      </c>
      <c r="Y913" s="15">
        <v>32</v>
      </c>
      <c r="Z913" t="s">
        <v>647</v>
      </c>
      <c r="AA913" s="57">
        <f t="shared" si="273"/>
        <v>385.25</v>
      </c>
      <c r="AB913" s="57"/>
      <c r="AC913" s="57">
        <f t="shared" si="263"/>
        <v>385.25</v>
      </c>
      <c r="AD913" s="57">
        <f t="shared" si="274"/>
        <v>62.59</v>
      </c>
      <c r="AE913" s="57">
        <f t="shared" si="264"/>
        <v>385.25</v>
      </c>
      <c r="AF913" s="57">
        <f t="shared" si="265"/>
        <v>385.25</v>
      </c>
      <c r="AG913" s="15">
        <f t="shared" si="266"/>
        <v>385.25</v>
      </c>
      <c r="AH913" s="74">
        <v>25</v>
      </c>
      <c r="AI913" s="304">
        <f t="shared" si="267"/>
        <v>2.4991444216290208</v>
      </c>
      <c r="AJ913" s="304">
        <f t="shared" si="268"/>
        <v>3.2491444216290208</v>
      </c>
      <c r="AK913" s="106">
        <f t="shared" si="270"/>
        <v>38.51</v>
      </c>
      <c r="AL913" s="57">
        <f t="shared" si="275"/>
        <v>50.07</v>
      </c>
      <c r="AM913" s="106">
        <f t="shared" si="269"/>
        <v>65.48</v>
      </c>
    </row>
    <row r="914" spans="1:39" x14ac:dyDescent="0.3">
      <c r="A914" s="51">
        <v>5</v>
      </c>
      <c r="B914" s="51" t="s">
        <v>15</v>
      </c>
      <c r="C914" s="5">
        <v>333</v>
      </c>
      <c r="D914" s="51" t="s">
        <v>24</v>
      </c>
      <c r="E914" s="51"/>
      <c r="F914" s="51">
        <v>13260</v>
      </c>
      <c r="G914" s="71" t="s">
        <v>570</v>
      </c>
      <c r="H914" s="312">
        <v>3</v>
      </c>
      <c r="I914" t="s">
        <v>611</v>
      </c>
      <c r="J914" s="53">
        <v>42186</v>
      </c>
      <c r="K914" s="47">
        <v>2015</v>
      </c>
      <c r="L914" s="4">
        <v>7</v>
      </c>
      <c r="M914" s="52">
        <v>385.25</v>
      </c>
      <c r="N914" s="49"/>
      <c r="O914" s="49"/>
      <c r="P914" s="49">
        <v>385.25</v>
      </c>
      <c r="Q914" s="52">
        <v>0</v>
      </c>
      <c r="R914" s="52">
        <f t="shared" si="259"/>
        <v>385.25</v>
      </c>
      <c r="S914" s="51">
        <v>20</v>
      </c>
      <c r="T914" s="99">
        <f t="shared" si="260"/>
        <v>4.2491444216290208</v>
      </c>
      <c r="U914" s="98">
        <f t="shared" si="271"/>
        <v>81.849144421629006</v>
      </c>
      <c r="V914" s="98">
        <f t="shared" si="261"/>
        <v>303.40085557837097</v>
      </c>
      <c r="W914" s="98">
        <f t="shared" si="272"/>
        <v>19.262500000000003</v>
      </c>
      <c r="X914" s="52" t="s">
        <v>45</v>
      </c>
      <c r="Y914" s="15">
        <v>53</v>
      </c>
      <c r="Z914" t="s">
        <v>647</v>
      </c>
      <c r="AA914" s="57">
        <f t="shared" si="273"/>
        <v>385.25</v>
      </c>
      <c r="AB914" s="57"/>
      <c r="AC914" s="57">
        <f t="shared" si="263"/>
        <v>385.25</v>
      </c>
      <c r="AD914" s="57">
        <f t="shared" si="274"/>
        <v>62.59</v>
      </c>
      <c r="AE914" s="57">
        <f t="shared" si="264"/>
        <v>385.25</v>
      </c>
      <c r="AF914" s="57">
        <f t="shared" si="265"/>
        <v>385.25</v>
      </c>
      <c r="AG914" s="15">
        <f t="shared" si="266"/>
        <v>385.25</v>
      </c>
      <c r="AH914" s="74">
        <v>25</v>
      </c>
      <c r="AI914" s="304">
        <f t="shared" si="267"/>
        <v>2.4991444216290208</v>
      </c>
      <c r="AJ914" s="304">
        <f t="shared" si="268"/>
        <v>3.2491444216290208</v>
      </c>
      <c r="AK914" s="106">
        <f t="shared" si="270"/>
        <v>38.51</v>
      </c>
      <c r="AL914" s="57">
        <f t="shared" si="275"/>
        <v>50.07</v>
      </c>
      <c r="AM914" s="106">
        <f t="shared" si="269"/>
        <v>65.48</v>
      </c>
    </row>
    <row r="915" spans="1:39" x14ac:dyDescent="0.3">
      <c r="A915" s="51">
        <v>5</v>
      </c>
      <c r="B915" s="51" t="s">
        <v>15</v>
      </c>
      <c r="C915" s="5">
        <v>333</v>
      </c>
      <c r="D915" s="51" t="s">
        <v>24</v>
      </c>
      <c r="E915" s="51"/>
      <c r="F915" s="51">
        <v>13260</v>
      </c>
      <c r="G915" s="71" t="s">
        <v>594</v>
      </c>
      <c r="H915" s="312">
        <v>32</v>
      </c>
      <c r="I915" t="s">
        <v>627</v>
      </c>
      <c r="J915" s="53">
        <v>42186</v>
      </c>
      <c r="K915" s="47">
        <v>2015</v>
      </c>
      <c r="L915" s="4">
        <v>7</v>
      </c>
      <c r="M915" s="52">
        <v>385.25</v>
      </c>
      <c r="N915" s="49"/>
      <c r="O915" s="49"/>
      <c r="P915" s="49">
        <v>385.25</v>
      </c>
      <c r="Q915" s="52">
        <v>0</v>
      </c>
      <c r="R915" s="52">
        <f t="shared" si="259"/>
        <v>385.25</v>
      </c>
      <c r="S915" s="51">
        <v>20</v>
      </c>
      <c r="T915" s="99">
        <f t="shared" si="260"/>
        <v>4.2491444216290208</v>
      </c>
      <c r="U915" s="98">
        <f t="shared" si="271"/>
        <v>81.849144421629006</v>
      </c>
      <c r="V915" s="98">
        <f t="shared" si="261"/>
        <v>303.40085557837097</v>
      </c>
      <c r="W915" s="98">
        <f t="shared" si="272"/>
        <v>19.262500000000003</v>
      </c>
      <c r="X915" s="52" t="s">
        <v>45</v>
      </c>
      <c r="Y915" s="15">
        <v>75</v>
      </c>
      <c r="Z915" t="s">
        <v>647</v>
      </c>
      <c r="AA915" s="57">
        <f t="shared" si="273"/>
        <v>385.25</v>
      </c>
      <c r="AB915" s="57"/>
      <c r="AC915" s="57">
        <f t="shared" si="263"/>
        <v>385.25</v>
      </c>
      <c r="AD915" s="57">
        <f t="shared" si="274"/>
        <v>62.59</v>
      </c>
      <c r="AE915" s="57">
        <f t="shared" si="264"/>
        <v>385.25</v>
      </c>
      <c r="AF915" s="57">
        <f t="shared" si="265"/>
        <v>385.25</v>
      </c>
      <c r="AG915" s="15">
        <f t="shared" si="266"/>
        <v>385.25</v>
      </c>
      <c r="AH915" s="74">
        <v>25</v>
      </c>
      <c r="AI915" s="304">
        <f t="shared" si="267"/>
        <v>2.4991444216290208</v>
      </c>
      <c r="AJ915" s="304">
        <f t="shared" si="268"/>
        <v>3.2491444216290208</v>
      </c>
      <c r="AK915" s="106">
        <f t="shared" si="270"/>
        <v>38.51</v>
      </c>
      <c r="AL915" s="57">
        <f t="shared" si="275"/>
        <v>50.07</v>
      </c>
      <c r="AM915" s="106">
        <f t="shared" si="269"/>
        <v>65.48</v>
      </c>
    </row>
    <row r="916" spans="1:39" x14ac:dyDescent="0.3">
      <c r="A916" s="51">
        <v>5</v>
      </c>
      <c r="B916" s="51" t="s">
        <v>15</v>
      </c>
      <c r="C916" s="5">
        <v>333</v>
      </c>
      <c r="D916" s="51" t="s">
        <v>24</v>
      </c>
      <c r="E916" s="51"/>
      <c r="F916" s="51">
        <v>13260</v>
      </c>
      <c r="G916" s="71" t="s">
        <v>565</v>
      </c>
      <c r="H916" s="312">
        <v>1</v>
      </c>
      <c r="I916" t="s">
        <v>608</v>
      </c>
      <c r="J916" s="53">
        <v>42186</v>
      </c>
      <c r="K916" s="47">
        <v>2015</v>
      </c>
      <c r="L916" s="4">
        <v>7</v>
      </c>
      <c r="M916" s="52">
        <v>385.25</v>
      </c>
      <c r="N916" s="49"/>
      <c r="O916" s="49"/>
      <c r="P916" s="49">
        <v>385.25</v>
      </c>
      <c r="Q916" s="52">
        <v>0</v>
      </c>
      <c r="R916" s="52">
        <f t="shared" si="259"/>
        <v>385.25</v>
      </c>
      <c r="S916" s="51">
        <v>20</v>
      </c>
      <c r="T916" s="99">
        <f t="shared" si="260"/>
        <v>4.2491444216290208</v>
      </c>
      <c r="U916" s="98">
        <f t="shared" si="271"/>
        <v>81.849144421629006</v>
      </c>
      <c r="V916" s="98">
        <f t="shared" si="261"/>
        <v>303.40085557837097</v>
      </c>
      <c r="W916" s="98">
        <f t="shared" si="272"/>
        <v>19.262500000000003</v>
      </c>
      <c r="X916" s="52" t="s">
        <v>45</v>
      </c>
      <c r="Y916" s="104" t="s">
        <v>552</v>
      </c>
      <c r="AA916" s="57">
        <f t="shared" si="273"/>
        <v>385.25</v>
      </c>
      <c r="AB916" s="57"/>
      <c r="AC916" s="57">
        <f t="shared" si="263"/>
        <v>385.25</v>
      </c>
      <c r="AD916" s="57">
        <f t="shared" si="274"/>
        <v>62.59</v>
      </c>
      <c r="AE916" s="57">
        <f t="shared" si="264"/>
        <v>385.25</v>
      </c>
      <c r="AF916" s="57">
        <f t="shared" si="265"/>
        <v>385.25</v>
      </c>
      <c r="AG916" s="15">
        <f t="shared" si="266"/>
        <v>385.25</v>
      </c>
      <c r="AH916" s="74">
        <v>25</v>
      </c>
      <c r="AI916" s="304">
        <f t="shared" si="267"/>
        <v>2.4991444216290208</v>
      </c>
      <c r="AJ916" s="304">
        <f t="shared" si="268"/>
        <v>3.2491444216290208</v>
      </c>
      <c r="AK916" s="106">
        <f t="shared" si="270"/>
        <v>38.51</v>
      </c>
      <c r="AL916" s="57">
        <f t="shared" si="275"/>
        <v>50.07</v>
      </c>
      <c r="AM916" s="106">
        <f t="shared" si="269"/>
        <v>65.48</v>
      </c>
    </row>
    <row r="917" spans="1:39" x14ac:dyDescent="0.3">
      <c r="A917" s="51">
        <v>5</v>
      </c>
      <c r="B917" s="51" t="s">
        <v>15</v>
      </c>
      <c r="C917" s="5">
        <v>333</v>
      </c>
      <c r="D917" s="51" t="s">
        <v>24</v>
      </c>
      <c r="E917" s="51"/>
      <c r="F917" s="51">
        <v>13260</v>
      </c>
      <c r="G917" s="71" t="s">
        <v>569</v>
      </c>
      <c r="H917" s="312">
        <v>2</v>
      </c>
      <c r="I917" t="s">
        <v>625</v>
      </c>
      <c r="J917" s="53">
        <v>42186</v>
      </c>
      <c r="K917" s="47">
        <v>2015</v>
      </c>
      <c r="L917" s="4">
        <v>7</v>
      </c>
      <c r="M917" s="52">
        <v>385.25</v>
      </c>
      <c r="N917" s="49"/>
      <c r="O917" s="49"/>
      <c r="P917" s="49">
        <v>385.25</v>
      </c>
      <c r="Q917" s="52">
        <v>0</v>
      </c>
      <c r="R917" s="52">
        <f t="shared" si="259"/>
        <v>385.25</v>
      </c>
      <c r="S917" s="51">
        <v>20</v>
      </c>
      <c r="T917" s="99">
        <f t="shared" si="260"/>
        <v>4.2491444216290208</v>
      </c>
      <c r="U917" s="98">
        <f t="shared" si="271"/>
        <v>81.849144421629006</v>
      </c>
      <c r="V917" s="98">
        <f t="shared" si="261"/>
        <v>303.40085557837097</v>
      </c>
      <c r="W917" s="98">
        <f t="shared" si="272"/>
        <v>19.262500000000003</v>
      </c>
      <c r="X917" s="52" t="s">
        <v>45</v>
      </c>
      <c r="Y917" s="15">
        <v>90</v>
      </c>
      <c r="Z917" t="s">
        <v>647</v>
      </c>
      <c r="AA917" s="57">
        <f t="shared" si="273"/>
        <v>385.25</v>
      </c>
      <c r="AB917" s="57"/>
      <c r="AC917" s="57">
        <f t="shared" si="263"/>
        <v>385.25</v>
      </c>
      <c r="AD917" s="57">
        <f t="shared" si="274"/>
        <v>62.59</v>
      </c>
      <c r="AE917" s="57">
        <f t="shared" si="264"/>
        <v>385.25</v>
      </c>
      <c r="AF917" s="57">
        <f t="shared" si="265"/>
        <v>385.25</v>
      </c>
      <c r="AG917" s="15">
        <f t="shared" si="266"/>
        <v>385.25</v>
      </c>
      <c r="AH917" s="74">
        <v>25</v>
      </c>
      <c r="AI917" s="304">
        <f t="shared" si="267"/>
        <v>2.4991444216290208</v>
      </c>
      <c r="AJ917" s="304">
        <f t="shared" si="268"/>
        <v>3.2491444216290208</v>
      </c>
      <c r="AK917" s="106">
        <f t="shared" si="270"/>
        <v>38.51</v>
      </c>
      <c r="AL917" s="57">
        <f t="shared" si="275"/>
        <v>50.07</v>
      </c>
      <c r="AM917" s="106">
        <f t="shared" si="269"/>
        <v>65.48</v>
      </c>
    </row>
    <row r="918" spans="1:39" x14ac:dyDescent="0.3">
      <c r="A918" s="51">
        <v>5</v>
      </c>
      <c r="B918" s="51" t="s">
        <v>15</v>
      </c>
      <c r="C918" s="5">
        <v>333</v>
      </c>
      <c r="D918" s="51" t="s">
        <v>24</v>
      </c>
      <c r="E918" s="51"/>
      <c r="F918" s="51">
        <v>13260</v>
      </c>
      <c r="G918" s="71" t="s">
        <v>597</v>
      </c>
      <c r="H918" s="312">
        <v>38</v>
      </c>
      <c r="I918" t="s">
        <v>633</v>
      </c>
      <c r="J918" s="53">
        <v>42186</v>
      </c>
      <c r="K918" s="47">
        <v>2015</v>
      </c>
      <c r="L918" s="4">
        <v>7</v>
      </c>
      <c r="M918" s="52">
        <v>1541</v>
      </c>
      <c r="N918" s="49"/>
      <c r="O918" s="49"/>
      <c r="P918" s="49">
        <v>1541</v>
      </c>
      <c r="Q918" s="52">
        <v>0</v>
      </c>
      <c r="R918" s="52">
        <f t="shared" si="259"/>
        <v>1541</v>
      </c>
      <c r="S918" s="51">
        <v>20</v>
      </c>
      <c r="T918" s="99">
        <f t="shared" si="260"/>
        <v>4.2491444216290208</v>
      </c>
      <c r="U918" s="98">
        <f t="shared" si="271"/>
        <v>327.39657768651603</v>
      </c>
      <c r="V918" s="98">
        <f t="shared" si="261"/>
        <v>1213.6034223134839</v>
      </c>
      <c r="W918" s="98">
        <f t="shared" si="272"/>
        <v>77.050000000000011</v>
      </c>
      <c r="X918" s="52" t="s">
        <v>45</v>
      </c>
      <c r="Y918" s="15">
        <v>45</v>
      </c>
      <c r="Z918" t="s">
        <v>647</v>
      </c>
      <c r="AA918" s="57">
        <f t="shared" si="273"/>
        <v>1541</v>
      </c>
      <c r="AB918" s="57"/>
      <c r="AC918" s="57">
        <f t="shared" si="263"/>
        <v>1541</v>
      </c>
      <c r="AD918" s="57">
        <f t="shared" si="274"/>
        <v>250.35</v>
      </c>
      <c r="AE918" s="57">
        <f t="shared" si="264"/>
        <v>1541</v>
      </c>
      <c r="AF918" s="57">
        <f t="shared" si="265"/>
        <v>1541</v>
      </c>
      <c r="AG918" s="15">
        <f t="shared" si="266"/>
        <v>1541</v>
      </c>
      <c r="AH918" s="74">
        <v>25</v>
      </c>
      <c r="AI918" s="304">
        <f t="shared" si="267"/>
        <v>2.4991444216290208</v>
      </c>
      <c r="AJ918" s="304">
        <f t="shared" si="268"/>
        <v>3.2491444216290208</v>
      </c>
      <c r="AK918" s="106">
        <f t="shared" si="270"/>
        <v>154.05000000000001</v>
      </c>
      <c r="AL918" s="57">
        <f t="shared" si="275"/>
        <v>200.28</v>
      </c>
      <c r="AM918" s="106">
        <f t="shared" si="269"/>
        <v>261.92</v>
      </c>
    </row>
    <row r="919" spans="1:39" x14ac:dyDescent="0.3">
      <c r="A919" s="51">
        <v>5</v>
      </c>
      <c r="B919" s="51" t="s">
        <v>15</v>
      </c>
      <c r="C919" s="5">
        <v>333</v>
      </c>
      <c r="D919" s="51" t="s">
        <v>24</v>
      </c>
      <c r="E919" s="51"/>
      <c r="F919" s="51">
        <v>13260</v>
      </c>
      <c r="G919" s="71" t="s">
        <v>576</v>
      </c>
      <c r="H919" s="312">
        <v>11</v>
      </c>
      <c r="I919" t="s">
        <v>636</v>
      </c>
      <c r="J919" s="53">
        <v>42186</v>
      </c>
      <c r="K919" s="47">
        <v>2015</v>
      </c>
      <c r="L919" s="4">
        <v>7</v>
      </c>
      <c r="M919" s="52">
        <v>385.25</v>
      </c>
      <c r="N919" s="49"/>
      <c r="O919" s="49"/>
      <c r="P919" s="49">
        <v>385.25</v>
      </c>
      <c r="Q919" s="52">
        <v>0</v>
      </c>
      <c r="R919" s="52">
        <f t="shared" si="259"/>
        <v>385.25</v>
      </c>
      <c r="S919" s="51">
        <v>20</v>
      </c>
      <c r="T919" s="99">
        <f t="shared" si="260"/>
        <v>4.2491444216290208</v>
      </c>
      <c r="U919" s="98">
        <f t="shared" si="271"/>
        <v>81.849144421629006</v>
      </c>
      <c r="V919" s="98">
        <f t="shared" si="261"/>
        <v>303.40085557837097</v>
      </c>
      <c r="W919" s="98">
        <f t="shared" si="272"/>
        <v>19.262500000000003</v>
      </c>
      <c r="X919" s="52" t="s">
        <v>45</v>
      </c>
      <c r="Y919" s="104">
        <v>107</v>
      </c>
      <c r="Z919" t="s">
        <v>647</v>
      </c>
      <c r="AA919" s="57">
        <f t="shared" si="273"/>
        <v>385.25</v>
      </c>
      <c r="AB919" s="57"/>
      <c r="AC919" s="57">
        <f t="shared" si="263"/>
        <v>385.25</v>
      </c>
      <c r="AD919" s="57">
        <f t="shared" si="274"/>
        <v>62.59</v>
      </c>
      <c r="AE919" s="57">
        <f t="shared" si="264"/>
        <v>385.25</v>
      </c>
      <c r="AF919" s="57">
        <f t="shared" si="265"/>
        <v>385.25</v>
      </c>
      <c r="AG919" s="15">
        <f t="shared" si="266"/>
        <v>385.25</v>
      </c>
      <c r="AH919" s="74">
        <v>25</v>
      </c>
      <c r="AI919" s="304">
        <f t="shared" si="267"/>
        <v>2.4991444216290208</v>
      </c>
      <c r="AJ919" s="304">
        <f t="shared" si="268"/>
        <v>3.2491444216290208</v>
      </c>
      <c r="AK919" s="106">
        <f t="shared" si="270"/>
        <v>38.51</v>
      </c>
      <c r="AL919" s="57">
        <f t="shared" si="275"/>
        <v>50.07</v>
      </c>
      <c r="AM919" s="106">
        <f t="shared" si="269"/>
        <v>65.48</v>
      </c>
    </row>
    <row r="920" spans="1:39" x14ac:dyDescent="0.3">
      <c r="A920" s="51">
        <v>5</v>
      </c>
      <c r="B920" s="51" t="s">
        <v>15</v>
      </c>
      <c r="C920" s="5">
        <v>333</v>
      </c>
      <c r="D920" s="51" t="s">
        <v>24</v>
      </c>
      <c r="E920" s="51"/>
      <c r="F920" s="51">
        <v>13260</v>
      </c>
      <c r="G920" s="71" t="s">
        <v>576</v>
      </c>
      <c r="H920" s="312">
        <v>20</v>
      </c>
      <c r="I920" s="84" t="s">
        <v>638</v>
      </c>
      <c r="J920" s="53">
        <v>42186</v>
      </c>
      <c r="K920" s="47">
        <v>2015</v>
      </c>
      <c r="L920" s="4">
        <v>7</v>
      </c>
      <c r="M920" s="52">
        <v>385.25</v>
      </c>
      <c r="N920" s="49"/>
      <c r="O920" s="49"/>
      <c r="P920" s="49">
        <v>385.25</v>
      </c>
      <c r="Q920" s="52">
        <v>0</v>
      </c>
      <c r="R920" s="52">
        <f t="shared" si="259"/>
        <v>385.25</v>
      </c>
      <c r="S920" s="51">
        <v>20</v>
      </c>
      <c r="T920" s="99">
        <f t="shared" si="260"/>
        <v>4.2491444216290208</v>
      </c>
      <c r="U920" s="98">
        <f t="shared" si="271"/>
        <v>81.849144421629006</v>
      </c>
      <c r="V920" s="98">
        <f t="shared" si="261"/>
        <v>303.40085557837097</v>
      </c>
      <c r="W920" s="98">
        <f t="shared" si="272"/>
        <v>19.262500000000003</v>
      </c>
      <c r="X920" s="52" t="s">
        <v>45</v>
      </c>
      <c r="Y920" s="15">
        <v>86</v>
      </c>
      <c r="Z920" t="s">
        <v>647</v>
      </c>
      <c r="AA920" s="57">
        <f t="shared" si="273"/>
        <v>385.25</v>
      </c>
      <c r="AB920" s="57"/>
      <c r="AC920" s="57">
        <f t="shared" si="263"/>
        <v>385.25</v>
      </c>
      <c r="AD920" s="57">
        <f t="shared" si="274"/>
        <v>62.59</v>
      </c>
      <c r="AE920" s="57">
        <f t="shared" si="264"/>
        <v>385.25</v>
      </c>
      <c r="AF920" s="57">
        <f t="shared" si="265"/>
        <v>385.25</v>
      </c>
      <c r="AG920" s="15">
        <f t="shared" si="266"/>
        <v>385.25</v>
      </c>
      <c r="AH920" s="74">
        <v>25</v>
      </c>
      <c r="AI920" s="304">
        <f t="shared" si="267"/>
        <v>2.4991444216290208</v>
      </c>
      <c r="AJ920" s="304">
        <f t="shared" si="268"/>
        <v>3.2491444216290208</v>
      </c>
      <c r="AK920" s="106">
        <f t="shared" si="270"/>
        <v>38.51</v>
      </c>
      <c r="AL920" s="57">
        <f t="shared" si="275"/>
        <v>50.07</v>
      </c>
      <c r="AM920" s="106">
        <f t="shared" si="269"/>
        <v>65.48</v>
      </c>
    </row>
    <row r="921" spans="1:39" s="74" customFormat="1" x14ac:dyDescent="0.3">
      <c r="A921" s="51">
        <v>5</v>
      </c>
      <c r="B921" s="51" t="s">
        <v>15</v>
      </c>
      <c r="C921" s="5">
        <v>333</v>
      </c>
      <c r="D921" s="51" t="s">
        <v>24</v>
      </c>
      <c r="E921" s="51"/>
      <c r="F921" s="51">
        <v>13260</v>
      </c>
      <c r="G921" s="71" t="s">
        <v>586</v>
      </c>
      <c r="H921" s="312">
        <v>23</v>
      </c>
      <c r="I921" s="74" t="s">
        <v>614</v>
      </c>
      <c r="J921" s="53">
        <v>42186</v>
      </c>
      <c r="K921" s="47">
        <v>2015</v>
      </c>
      <c r="L921" s="4">
        <v>7</v>
      </c>
      <c r="M921" s="52">
        <v>0</v>
      </c>
      <c r="N921" s="49"/>
      <c r="O921" s="49"/>
      <c r="P921" s="49">
        <v>0</v>
      </c>
      <c r="Q921" s="52">
        <v>0</v>
      </c>
      <c r="R921" s="52">
        <f t="shared" si="259"/>
        <v>0</v>
      </c>
      <c r="S921" s="51">
        <v>20</v>
      </c>
      <c r="T921" s="99">
        <f t="shared" si="260"/>
        <v>4.2491444216290208</v>
      </c>
      <c r="U921" s="98">
        <v>0</v>
      </c>
      <c r="V921" s="98">
        <f t="shared" si="261"/>
        <v>0</v>
      </c>
      <c r="W921" s="98">
        <f t="shared" si="272"/>
        <v>0</v>
      </c>
      <c r="X921" s="52" t="s">
        <v>45</v>
      </c>
      <c r="Y921" s="15">
        <v>10</v>
      </c>
      <c r="Z921" s="74" t="s">
        <v>647</v>
      </c>
      <c r="AA921" s="57">
        <f t="shared" si="273"/>
        <v>0</v>
      </c>
      <c r="AB921" s="57"/>
      <c r="AC921" s="57">
        <f t="shared" si="263"/>
        <v>0</v>
      </c>
      <c r="AD921" s="57">
        <f t="shared" si="274"/>
        <v>0</v>
      </c>
      <c r="AE921" s="57">
        <f t="shared" si="264"/>
        <v>0</v>
      </c>
      <c r="AF921" s="57">
        <f t="shared" si="265"/>
        <v>0</v>
      </c>
      <c r="AG921" s="15">
        <f t="shared" si="266"/>
        <v>0</v>
      </c>
      <c r="AH921" s="74">
        <v>25</v>
      </c>
      <c r="AI921" s="304">
        <f t="shared" si="267"/>
        <v>2.4991444216290208</v>
      </c>
      <c r="AJ921" s="304">
        <f t="shared" si="268"/>
        <v>3.2491444216290208</v>
      </c>
      <c r="AK921" s="106">
        <v>0</v>
      </c>
      <c r="AL921" s="57">
        <f t="shared" si="275"/>
        <v>0</v>
      </c>
      <c r="AM921" s="106">
        <f t="shared" si="269"/>
        <v>0</v>
      </c>
    </row>
    <row r="922" spans="1:39" x14ac:dyDescent="0.3">
      <c r="A922" s="51">
        <v>5</v>
      </c>
      <c r="B922" s="51" t="s">
        <v>15</v>
      </c>
      <c r="C922" s="5">
        <v>333</v>
      </c>
      <c r="D922" s="51" t="s">
        <v>24</v>
      </c>
      <c r="E922" s="51"/>
      <c r="F922" s="51">
        <v>13260</v>
      </c>
      <c r="G922" s="71" t="s">
        <v>590</v>
      </c>
      <c r="H922" s="312">
        <v>29</v>
      </c>
      <c r="I922" t="s">
        <v>616</v>
      </c>
      <c r="J922" s="53">
        <v>42186</v>
      </c>
      <c r="K922" s="47">
        <v>2015</v>
      </c>
      <c r="L922" s="4">
        <v>7</v>
      </c>
      <c r="M922" s="52">
        <v>385.25</v>
      </c>
      <c r="N922" s="49"/>
      <c r="O922" s="49"/>
      <c r="P922" s="49">
        <v>385.25</v>
      </c>
      <c r="Q922" s="52">
        <v>0</v>
      </c>
      <c r="R922" s="52">
        <f t="shared" si="259"/>
        <v>385.25</v>
      </c>
      <c r="S922" s="51">
        <v>20</v>
      </c>
      <c r="T922" s="99">
        <f t="shared" si="260"/>
        <v>4.2491444216290208</v>
      </c>
      <c r="U922" s="98">
        <f t="shared" si="271"/>
        <v>81.849144421629006</v>
      </c>
      <c r="V922" s="98">
        <f t="shared" si="261"/>
        <v>303.40085557837097</v>
      </c>
      <c r="W922" s="98">
        <f t="shared" si="272"/>
        <v>19.262500000000003</v>
      </c>
      <c r="X922" s="52" t="s">
        <v>45</v>
      </c>
      <c r="Y922" s="15">
        <v>13</v>
      </c>
      <c r="Z922" t="s">
        <v>647</v>
      </c>
      <c r="AA922" s="57">
        <f t="shared" si="273"/>
        <v>385.25</v>
      </c>
      <c r="AB922" s="57"/>
      <c r="AC922" s="57">
        <f t="shared" si="263"/>
        <v>385.25</v>
      </c>
      <c r="AD922" s="57">
        <f t="shared" si="274"/>
        <v>62.59</v>
      </c>
      <c r="AE922" s="57">
        <f t="shared" si="264"/>
        <v>385.25</v>
      </c>
      <c r="AF922" s="57">
        <f t="shared" si="265"/>
        <v>385.25</v>
      </c>
      <c r="AG922" s="15">
        <f t="shared" si="266"/>
        <v>385.25</v>
      </c>
      <c r="AH922" s="74">
        <v>25</v>
      </c>
      <c r="AI922" s="304">
        <f t="shared" si="267"/>
        <v>2.4991444216290208</v>
      </c>
      <c r="AJ922" s="304">
        <f t="shared" si="268"/>
        <v>3.2491444216290208</v>
      </c>
      <c r="AK922" s="106">
        <f t="shared" si="270"/>
        <v>38.51</v>
      </c>
      <c r="AL922" s="57">
        <f t="shared" si="275"/>
        <v>50.07</v>
      </c>
      <c r="AM922" s="106">
        <f t="shared" si="269"/>
        <v>65.48</v>
      </c>
    </row>
    <row r="923" spans="1:39" x14ac:dyDescent="0.3">
      <c r="A923" s="51">
        <v>5</v>
      </c>
      <c r="B923" s="51" t="s">
        <v>15</v>
      </c>
      <c r="C923" s="5">
        <v>333</v>
      </c>
      <c r="D923" s="51" t="s">
        <v>24</v>
      </c>
      <c r="E923" s="51"/>
      <c r="F923" s="51">
        <v>13260</v>
      </c>
      <c r="G923" s="71" t="s">
        <v>589</v>
      </c>
      <c r="H923" s="312">
        <v>27</v>
      </c>
      <c r="I923" t="s">
        <v>620</v>
      </c>
      <c r="J923" s="53">
        <v>42186</v>
      </c>
      <c r="K923" s="47">
        <v>2015</v>
      </c>
      <c r="L923" s="4">
        <v>7</v>
      </c>
      <c r="M923" s="52">
        <v>385.25</v>
      </c>
      <c r="N923" s="49"/>
      <c r="O923" s="49"/>
      <c r="P923" s="49">
        <v>385.25</v>
      </c>
      <c r="Q923" s="52">
        <v>0</v>
      </c>
      <c r="R923" s="52">
        <f t="shared" si="259"/>
        <v>385.25</v>
      </c>
      <c r="S923" s="51">
        <v>20</v>
      </c>
      <c r="T923" s="99">
        <f t="shared" si="260"/>
        <v>4.2491444216290208</v>
      </c>
      <c r="U923" s="98">
        <f t="shared" si="271"/>
        <v>81.849144421629006</v>
      </c>
      <c r="V923" s="98">
        <f t="shared" si="261"/>
        <v>303.40085557837097</v>
      </c>
      <c r="W923" s="98">
        <f t="shared" si="272"/>
        <v>19.262500000000003</v>
      </c>
      <c r="X923" s="52" t="s">
        <v>45</v>
      </c>
      <c r="Y923" s="104">
        <v>105</v>
      </c>
      <c r="Z923" t="s">
        <v>647</v>
      </c>
      <c r="AA923" s="57">
        <f t="shared" si="273"/>
        <v>385.25</v>
      </c>
      <c r="AB923" s="57"/>
      <c r="AC923" s="57">
        <f t="shared" si="263"/>
        <v>385.25</v>
      </c>
      <c r="AD923" s="57">
        <f t="shared" si="274"/>
        <v>62.59</v>
      </c>
      <c r="AE923" s="57">
        <f t="shared" si="264"/>
        <v>385.25</v>
      </c>
      <c r="AF923" s="57">
        <f t="shared" si="265"/>
        <v>385.25</v>
      </c>
      <c r="AG923" s="15">
        <f t="shared" si="266"/>
        <v>385.25</v>
      </c>
      <c r="AH923" s="74">
        <v>25</v>
      </c>
      <c r="AI923" s="304">
        <f t="shared" si="267"/>
        <v>2.4991444216290208</v>
      </c>
      <c r="AJ923" s="304">
        <f t="shared" si="268"/>
        <v>3.2491444216290208</v>
      </c>
      <c r="AK923" s="106">
        <f t="shared" si="270"/>
        <v>38.51</v>
      </c>
      <c r="AL923" s="57">
        <f t="shared" si="275"/>
        <v>50.07</v>
      </c>
      <c r="AM923" s="106">
        <f t="shared" si="269"/>
        <v>65.48</v>
      </c>
    </row>
    <row r="924" spans="1:39" x14ac:dyDescent="0.3">
      <c r="A924" s="51">
        <v>5</v>
      </c>
      <c r="B924" s="51" t="s">
        <v>15</v>
      </c>
      <c r="C924" s="5">
        <v>333</v>
      </c>
      <c r="D924" s="51" t="s">
        <v>24</v>
      </c>
      <c r="E924" s="51"/>
      <c r="F924" s="51">
        <v>13260</v>
      </c>
      <c r="G924" s="71" t="s">
        <v>581</v>
      </c>
      <c r="H924" s="312">
        <v>16</v>
      </c>
      <c r="I924" t="s">
        <v>605</v>
      </c>
      <c r="J924" s="53">
        <v>42186</v>
      </c>
      <c r="K924" s="47">
        <v>2015</v>
      </c>
      <c r="L924" s="4">
        <v>7</v>
      </c>
      <c r="M924" s="52">
        <v>385.25</v>
      </c>
      <c r="N924" s="49"/>
      <c r="O924" s="49"/>
      <c r="P924" s="49">
        <v>385.25</v>
      </c>
      <c r="Q924" s="52">
        <v>0</v>
      </c>
      <c r="R924" s="52">
        <f t="shared" si="259"/>
        <v>385.25</v>
      </c>
      <c r="S924" s="51">
        <v>20</v>
      </c>
      <c r="T924" s="99">
        <f t="shared" si="260"/>
        <v>4.2491444216290208</v>
      </c>
      <c r="U924" s="98">
        <f t="shared" si="271"/>
        <v>81.849144421629006</v>
      </c>
      <c r="V924" s="98">
        <f t="shared" si="261"/>
        <v>303.40085557837097</v>
      </c>
      <c r="W924" s="98">
        <f t="shared" si="272"/>
        <v>19.262500000000003</v>
      </c>
      <c r="X924" s="52" t="s">
        <v>45</v>
      </c>
      <c r="Y924" s="15">
        <v>59</v>
      </c>
      <c r="Z924" t="s">
        <v>647</v>
      </c>
      <c r="AA924" s="57">
        <f t="shared" si="273"/>
        <v>385.25</v>
      </c>
      <c r="AB924" s="57"/>
      <c r="AC924" s="57">
        <f t="shared" si="263"/>
        <v>385.25</v>
      </c>
      <c r="AD924" s="57">
        <f t="shared" si="274"/>
        <v>62.59</v>
      </c>
      <c r="AE924" s="57">
        <f t="shared" si="264"/>
        <v>385.25</v>
      </c>
      <c r="AF924" s="57">
        <f t="shared" si="265"/>
        <v>385.25</v>
      </c>
      <c r="AG924" s="15">
        <f t="shared" si="266"/>
        <v>385.25</v>
      </c>
      <c r="AH924" s="74">
        <v>25</v>
      </c>
      <c r="AI924" s="304">
        <f t="shared" si="267"/>
        <v>2.4991444216290208</v>
      </c>
      <c r="AJ924" s="304">
        <f t="shared" si="268"/>
        <v>3.2491444216290208</v>
      </c>
      <c r="AK924" s="106">
        <f t="shared" ref="AK924:AK935" si="276">ROUND(IF(AI924&gt;AH924,AG924,1/AH924*AI924*AG924),2)</f>
        <v>38.51</v>
      </c>
      <c r="AL924" s="57">
        <f t="shared" si="275"/>
        <v>50.07</v>
      </c>
      <c r="AM924" s="106">
        <f t="shared" si="269"/>
        <v>65.48</v>
      </c>
    </row>
    <row r="925" spans="1:39" x14ac:dyDescent="0.3">
      <c r="A925" s="51">
        <v>5</v>
      </c>
      <c r="B925" s="51" t="s">
        <v>15</v>
      </c>
      <c r="C925" s="5">
        <v>333</v>
      </c>
      <c r="D925" s="51" t="s">
        <v>24</v>
      </c>
      <c r="E925" s="51"/>
      <c r="F925" s="51">
        <v>13260</v>
      </c>
      <c r="G925" s="71" t="s">
        <v>598</v>
      </c>
      <c r="H925" s="312">
        <v>39</v>
      </c>
      <c r="I925" t="s">
        <v>630</v>
      </c>
      <c r="J925" s="53">
        <v>42186</v>
      </c>
      <c r="K925" s="47">
        <v>2015</v>
      </c>
      <c r="L925" s="4">
        <v>7</v>
      </c>
      <c r="M925" s="52">
        <v>2064.56</v>
      </c>
      <c r="N925" s="49"/>
      <c r="O925" s="49"/>
      <c r="P925" s="49">
        <v>2064.56</v>
      </c>
      <c r="Q925" s="52">
        <v>0</v>
      </c>
      <c r="R925" s="52">
        <f t="shared" si="259"/>
        <v>2064.56</v>
      </c>
      <c r="S925" s="51">
        <v>20</v>
      </c>
      <c r="T925" s="99">
        <f t="shared" si="260"/>
        <v>4.2491444216290208</v>
      </c>
      <c r="U925" s="98">
        <f t="shared" si="271"/>
        <v>438.63068035592062</v>
      </c>
      <c r="V925" s="98">
        <f t="shared" si="261"/>
        <v>1625.9293196440794</v>
      </c>
      <c r="W925" s="98">
        <f t="shared" si="272"/>
        <v>103.22800000000001</v>
      </c>
      <c r="X925" s="52" t="s">
        <v>45</v>
      </c>
      <c r="Y925" s="15">
        <v>81</v>
      </c>
      <c r="Z925" t="s">
        <v>647</v>
      </c>
      <c r="AA925" s="57">
        <f t="shared" si="273"/>
        <v>2064.56</v>
      </c>
      <c r="AB925" s="57"/>
      <c r="AC925" s="57">
        <f t="shared" si="263"/>
        <v>2064.56</v>
      </c>
      <c r="AD925" s="57">
        <f t="shared" si="274"/>
        <v>335.4</v>
      </c>
      <c r="AE925" s="57">
        <f t="shared" ref="AE925:AE950" si="277">+M925+N925+Q925</f>
        <v>2064.56</v>
      </c>
      <c r="AF925" s="57">
        <f t="shared" si="265"/>
        <v>2064.56</v>
      </c>
      <c r="AG925" s="15">
        <f t="shared" si="266"/>
        <v>2064.56</v>
      </c>
      <c r="AH925" s="74">
        <v>25</v>
      </c>
      <c r="AI925" s="304">
        <f t="shared" ref="AI925:AI950" si="278">+T925-1.75</f>
        <v>2.4991444216290208</v>
      </c>
      <c r="AJ925" s="304">
        <f t="shared" si="268"/>
        <v>3.2491444216290208</v>
      </c>
      <c r="AK925" s="106">
        <f t="shared" si="276"/>
        <v>206.39</v>
      </c>
      <c r="AL925" s="57">
        <f t="shared" si="275"/>
        <v>268.32</v>
      </c>
      <c r="AM925" s="106">
        <f t="shared" ref="AM925:AM956" si="279">ROUND(IF(T925&gt;AH925,AG925,T925/AH925*AG925),2)</f>
        <v>350.9</v>
      </c>
    </row>
    <row r="926" spans="1:39" x14ac:dyDescent="0.3">
      <c r="A926" s="51">
        <v>5</v>
      </c>
      <c r="B926" s="51" t="s">
        <v>15</v>
      </c>
      <c r="C926" s="5">
        <v>333</v>
      </c>
      <c r="D926" s="51" t="s">
        <v>24</v>
      </c>
      <c r="E926" s="51"/>
      <c r="F926" s="51">
        <v>13260</v>
      </c>
      <c r="G926" s="71" t="s">
        <v>591</v>
      </c>
      <c r="H926" s="313">
        <v>28</v>
      </c>
      <c r="I926" s="84" t="s">
        <v>643</v>
      </c>
      <c r="J926" s="53">
        <v>42186</v>
      </c>
      <c r="K926" s="47">
        <v>2015</v>
      </c>
      <c r="L926" s="4">
        <v>7</v>
      </c>
      <c r="M926" s="52">
        <v>385.25</v>
      </c>
      <c r="N926" s="49"/>
      <c r="O926" s="49"/>
      <c r="P926" s="49">
        <v>385.25</v>
      </c>
      <c r="Q926" s="52">
        <v>0</v>
      </c>
      <c r="R926" s="52">
        <f t="shared" si="259"/>
        <v>385.25</v>
      </c>
      <c r="S926" s="51">
        <v>20</v>
      </c>
      <c r="T926" s="99">
        <f t="shared" si="260"/>
        <v>4.2491444216290208</v>
      </c>
      <c r="U926" s="98">
        <f t="shared" si="271"/>
        <v>81.849144421629006</v>
      </c>
      <c r="V926" s="98">
        <f t="shared" si="261"/>
        <v>303.40085557837097</v>
      </c>
      <c r="W926" s="98">
        <f t="shared" si="272"/>
        <v>19.262500000000003</v>
      </c>
      <c r="X926" s="52" t="s">
        <v>45</v>
      </c>
      <c r="Y926" s="15">
        <v>59</v>
      </c>
      <c r="Z926" t="s">
        <v>647</v>
      </c>
      <c r="AA926" s="57">
        <f t="shared" si="273"/>
        <v>385.25</v>
      </c>
      <c r="AB926" s="57"/>
      <c r="AC926" s="57">
        <f t="shared" si="263"/>
        <v>385.25</v>
      </c>
      <c r="AD926" s="57">
        <f t="shared" si="274"/>
        <v>62.59</v>
      </c>
      <c r="AE926" s="57">
        <f t="shared" si="277"/>
        <v>385.25</v>
      </c>
      <c r="AF926" s="57">
        <f t="shared" si="265"/>
        <v>385.25</v>
      </c>
      <c r="AG926" s="15">
        <f t="shared" si="266"/>
        <v>385.25</v>
      </c>
      <c r="AH926" s="74">
        <v>25</v>
      </c>
      <c r="AI926" s="304">
        <f t="shared" si="278"/>
        <v>2.4991444216290208</v>
      </c>
      <c r="AJ926" s="304">
        <f t="shared" si="268"/>
        <v>3.2491444216290208</v>
      </c>
      <c r="AK926" s="106">
        <f t="shared" si="276"/>
        <v>38.51</v>
      </c>
      <c r="AL926" s="57">
        <f t="shared" si="275"/>
        <v>50.07</v>
      </c>
      <c r="AM926" s="106">
        <f t="shared" si="279"/>
        <v>65.48</v>
      </c>
    </row>
    <row r="927" spans="1:39" x14ac:dyDescent="0.3">
      <c r="A927" s="51">
        <v>5</v>
      </c>
      <c r="B927" s="51" t="s">
        <v>15</v>
      </c>
      <c r="C927" s="5">
        <v>333</v>
      </c>
      <c r="D927" s="51" t="s">
        <v>24</v>
      </c>
      <c r="E927" s="51"/>
      <c r="F927" s="51">
        <v>13260</v>
      </c>
      <c r="G927" s="71" t="s">
        <v>575</v>
      </c>
      <c r="H927" s="312">
        <v>8</v>
      </c>
      <c r="I927" s="74" t="s">
        <v>604</v>
      </c>
      <c r="J927" s="53">
        <v>42186</v>
      </c>
      <c r="K927" s="47">
        <v>2015</v>
      </c>
      <c r="L927" s="4">
        <v>7</v>
      </c>
      <c r="M927" s="52">
        <v>385.25</v>
      </c>
      <c r="N927" s="49"/>
      <c r="O927" s="49"/>
      <c r="P927" s="49">
        <v>385.25</v>
      </c>
      <c r="Q927" s="52">
        <v>0</v>
      </c>
      <c r="R927" s="52">
        <f t="shared" si="259"/>
        <v>385.25</v>
      </c>
      <c r="S927" s="51">
        <v>20</v>
      </c>
      <c r="T927" s="99">
        <f t="shared" si="260"/>
        <v>4.2491444216290208</v>
      </c>
      <c r="U927" s="98">
        <f t="shared" si="271"/>
        <v>81.849144421629006</v>
      </c>
      <c r="V927" s="98">
        <f t="shared" si="261"/>
        <v>303.40085557837097</v>
      </c>
      <c r="W927" s="98">
        <f t="shared" si="272"/>
        <v>19.262500000000003</v>
      </c>
      <c r="X927" s="52" t="s">
        <v>45</v>
      </c>
      <c r="Y927" s="15">
        <v>80</v>
      </c>
      <c r="Z927" t="s">
        <v>647</v>
      </c>
      <c r="AA927" s="57">
        <f t="shared" si="273"/>
        <v>385.25</v>
      </c>
      <c r="AB927" s="57"/>
      <c r="AC927" s="57">
        <f t="shared" si="263"/>
        <v>385.25</v>
      </c>
      <c r="AD927" s="57">
        <f t="shared" si="274"/>
        <v>62.59</v>
      </c>
      <c r="AE927" s="57">
        <f t="shared" si="277"/>
        <v>385.25</v>
      </c>
      <c r="AF927" s="57">
        <f t="shared" si="265"/>
        <v>385.25</v>
      </c>
      <c r="AG927" s="15">
        <f t="shared" si="266"/>
        <v>385.25</v>
      </c>
      <c r="AH927" s="74">
        <v>25</v>
      </c>
      <c r="AI927" s="304">
        <f t="shared" si="278"/>
        <v>2.4991444216290208</v>
      </c>
      <c r="AJ927" s="304">
        <f t="shared" si="268"/>
        <v>3.2491444216290208</v>
      </c>
      <c r="AK927" s="106">
        <f t="shared" si="276"/>
        <v>38.51</v>
      </c>
      <c r="AL927" s="57">
        <f t="shared" si="275"/>
        <v>50.07</v>
      </c>
      <c r="AM927" s="106">
        <f t="shared" si="279"/>
        <v>65.48</v>
      </c>
    </row>
    <row r="928" spans="1:39" x14ac:dyDescent="0.3">
      <c r="A928" s="51">
        <v>5</v>
      </c>
      <c r="B928" s="51" t="s">
        <v>15</v>
      </c>
      <c r="C928" s="5">
        <v>333</v>
      </c>
      <c r="D928" s="51" t="s">
        <v>24</v>
      </c>
      <c r="E928" s="51"/>
      <c r="F928" s="51">
        <v>13260</v>
      </c>
      <c r="G928" s="71" t="s">
        <v>577</v>
      </c>
      <c r="H928" s="311">
        <v>12</v>
      </c>
      <c r="I928" t="s">
        <v>631</v>
      </c>
      <c r="J928" s="53">
        <v>42186</v>
      </c>
      <c r="K928" s="47">
        <v>2015</v>
      </c>
      <c r="L928" s="4">
        <v>7</v>
      </c>
      <c r="M928" s="52">
        <v>385.25</v>
      </c>
      <c r="N928" s="49"/>
      <c r="O928" s="49"/>
      <c r="P928" s="49">
        <v>385.25</v>
      </c>
      <c r="Q928" s="52">
        <v>0</v>
      </c>
      <c r="R928" s="52">
        <f t="shared" si="259"/>
        <v>385.25</v>
      </c>
      <c r="S928" s="51">
        <v>20</v>
      </c>
      <c r="T928" s="99">
        <f t="shared" si="260"/>
        <v>4.2491444216290208</v>
      </c>
      <c r="U928" s="98">
        <f t="shared" si="271"/>
        <v>81.849144421629006</v>
      </c>
      <c r="V928" s="98">
        <f t="shared" si="261"/>
        <v>303.40085557837097</v>
      </c>
      <c r="W928" s="98">
        <f t="shared" si="272"/>
        <v>19.262500000000003</v>
      </c>
      <c r="X928" s="52" t="s">
        <v>45</v>
      </c>
      <c r="Y928" s="15">
        <v>53</v>
      </c>
      <c r="Z928" t="s">
        <v>647</v>
      </c>
      <c r="AA928" s="57">
        <f t="shared" si="273"/>
        <v>385.25</v>
      </c>
      <c r="AB928" s="57"/>
      <c r="AC928" s="57">
        <f t="shared" si="263"/>
        <v>385.25</v>
      </c>
      <c r="AD928" s="57">
        <f t="shared" si="274"/>
        <v>62.59</v>
      </c>
      <c r="AE928" s="57">
        <f t="shared" si="277"/>
        <v>385.25</v>
      </c>
      <c r="AF928" s="57">
        <f t="shared" si="265"/>
        <v>385.25</v>
      </c>
      <c r="AG928" s="15">
        <f t="shared" si="266"/>
        <v>385.25</v>
      </c>
      <c r="AH928" s="74">
        <v>25</v>
      </c>
      <c r="AI928" s="304">
        <f t="shared" si="278"/>
        <v>2.4991444216290208</v>
      </c>
      <c r="AJ928" s="304">
        <f t="shared" si="268"/>
        <v>3.2491444216290208</v>
      </c>
      <c r="AK928" s="106">
        <f t="shared" si="276"/>
        <v>38.51</v>
      </c>
      <c r="AL928" s="57">
        <f t="shared" si="275"/>
        <v>50.07</v>
      </c>
      <c r="AM928" s="106">
        <f t="shared" si="279"/>
        <v>65.48</v>
      </c>
    </row>
    <row r="929" spans="1:39" x14ac:dyDescent="0.3">
      <c r="A929" s="51">
        <v>5</v>
      </c>
      <c r="B929" s="51" t="s">
        <v>15</v>
      </c>
      <c r="C929" s="5">
        <v>333</v>
      </c>
      <c r="D929" s="51" t="s">
        <v>24</v>
      </c>
      <c r="E929" s="51"/>
      <c r="F929" s="51">
        <v>13260</v>
      </c>
      <c r="G929" s="71" t="s">
        <v>574</v>
      </c>
      <c r="H929" s="312">
        <v>7</v>
      </c>
      <c r="I929" t="s">
        <v>623</v>
      </c>
      <c r="J929" s="53">
        <v>42186</v>
      </c>
      <c r="K929" s="47">
        <v>2015</v>
      </c>
      <c r="L929" s="4">
        <v>7</v>
      </c>
      <c r="M929" s="52">
        <v>770.5</v>
      </c>
      <c r="N929" s="49"/>
      <c r="O929" s="49"/>
      <c r="P929" s="49">
        <v>770.5</v>
      </c>
      <c r="Q929" s="52">
        <v>0</v>
      </c>
      <c r="R929" s="52">
        <f t="shared" si="259"/>
        <v>770.5</v>
      </c>
      <c r="S929" s="51">
        <v>20</v>
      </c>
      <c r="T929" s="99">
        <f t="shared" si="260"/>
        <v>4.2491444216290208</v>
      </c>
      <c r="U929" s="98">
        <f t="shared" si="271"/>
        <v>163.69828884325801</v>
      </c>
      <c r="V929" s="98">
        <f t="shared" si="261"/>
        <v>606.80171115674193</v>
      </c>
      <c r="W929" s="98">
        <f t="shared" si="272"/>
        <v>38.525000000000006</v>
      </c>
      <c r="X929" s="52" t="s">
        <v>45</v>
      </c>
      <c r="Y929" s="15">
        <v>67</v>
      </c>
      <c r="Z929" t="s">
        <v>647</v>
      </c>
      <c r="AA929" s="57">
        <f t="shared" si="273"/>
        <v>770.5</v>
      </c>
      <c r="AB929" s="57"/>
      <c r="AC929" s="57">
        <f t="shared" si="263"/>
        <v>770.5</v>
      </c>
      <c r="AD929" s="57">
        <f t="shared" si="274"/>
        <v>125.17</v>
      </c>
      <c r="AE929" s="57">
        <f t="shared" si="277"/>
        <v>770.5</v>
      </c>
      <c r="AF929" s="57">
        <f t="shared" si="265"/>
        <v>770.5</v>
      </c>
      <c r="AG929" s="15">
        <f t="shared" si="266"/>
        <v>770.5</v>
      </c>
      <c r="AH929" s="74">
        <v>25</v>
      </c>
      <c r="AI929" s="304">
        <f t="shared" si="278"/>
        <v>2.4991444216290208</v>
      </c>
      <c r="AJ929" s="304">
        <f t="shared" si="268"/>
        <v>3.2491444216290208</v>
      </c>
      <c r="AK929" s="106">
        <f t="shared" si="276"/>
        <v>77.02</v>
      </c>
      <c r="AL929" s="57">
        <f t="shared" si="275"/>
        <v>100.14</v>
      </c>
      <c r="AM929" s="106">
        <f t="shared" si="279"/>
        <v>130.96</v>
      </c>
    </row>
    <row r="930" spans="1:39" x14ac:dyDescent="0.3">
      <c r="A930" s="51">
        <v>5</v>
      </c>
      <c r="B930" s="51" t="s">
        <v>15</v>
      </c>
      <c r="C930" s="5">
        <v>333</v>
      </c>
      <c r="D930" s="51" t="s">
        <v>24</v>
      </c>
      <c r="E930" s="51"/>
      <c r="F930" s="51">
        <v>13260</v>
      </c>
      <c r="G930" s="71" t="s">
        <v>583</v>
      </c>
      <c r="H930" s="312">
        <v>18</v>
      </c>
      <c r="I930" s="74" t="s">
        <v>606</v>
      </c>
      <c r="J930" s="53">
        <v>42186</v>
      </c>
      <c r="K930" s="47">
        <v>2015</v>
      </c>
      <c r="L930" s="4">
        <v>7</v>
      </c>
      <c r="M930" s="52">
        <v>385.25</v>
      </c>
      <c r="N930" s="49"/>
      <c r="O930" s="49"/>
      <c r="P930" s="49">
        <v>385.25</v>
      </c>
      <c r="Q930" s="52">
        <v>0</v>
      </c>
      <c r="R930" s="52">
        <f t="shared" si="259"/>
        <v>385.25</v>
      </c>
      <c r="S930" s="51">
        <v>20</v>
      </c>
      <c r="T930" s="99">
        <f t="shared" si="260"/>
        <v>4.2491444216290208</v>
      </c>
      <c r="U930" s="98">
        <f t="shared" si="271"/>
        <v>81.849144421629006</v>
      </c>
      <c r="V930" s="98">
        <f t="shared" si="261"/>
        <v>303.40085557837097</v>
      </c>
      <c r="W930" s="98">
        <f t="shared" si="272"/>
        <v>19.262500000000003</v>
      </c>
      <c r="X930" s="52" t="s">
        <v>45</v>
      </c>
      <c r="Y930" s="15">
        <v>42</v>
      </c>
      <c r="Z930" t="s">
        <v>647</v>
      </c>
      <c r="AA930" s="57">
        <f t="shared" si="273"/>
        <v>385.25</v>
      </c>
      <c r="AB930" s="57"/>
      <c r="AC930" s="57">
        <f t="shared" si="263"/>
        <v>385.25</v>
      </c>
      <c r="AD930" s="57">
        <f t="shared" si="274"/>
        <v>62.59</v>
      </c>
      <c r="AE930" s="57">
        <f t="shared" si="277"/>
        <v>385.25</v>
      </c>
      <c r="AF930" s="57">
        <f t="shared" si="265"/>
        <v>385.25</v>
      </c>
      <c r="AG930" s="15">
        <f t="shared" si="266"/>
        <v>385.25</v>
      </c>
      <c r="AH930" s="74">
        <v>25</v>
      </c>
      <c r="AI930" s="304">
        <f t="shared" si="278"/>
        <v>2.4991444216290208</v>
      </c>
      <c r="AJ930" s="304">
        <f t="shared" si="268"/>
        <v>3.2491444216290208</v>
      </c>
      <c r="AK930" s="106">
        <f t="shared" si="276"/>
        <v>38.51</v>
      </c>
      <c r="AL930" s="57">
        <f t="shared" si="275"/>
        <v>50.07</v>
      </c>
      <c r="AM930" s="106">
        <f t="shared" si="279"/>
        <v>65.48</v>
      </c>
    </row>
    <row r="931" spans="1:39" x14ac:dyDescent="0.3">
      <c r="A931" s="51">
        <v>5</v>
      </c>
      <c r="B931" s="51" t="s">
        <v>15</v>
      </c>
      <c r="C931" s="5">
        <v>333</v>
      </c>
      <c r="D931" s="51" t="s">
        <v>24</v>
      </c>
      <c r="E931" s="51"/>
      <c r="F931" s="51">
        <v>13260</v>
      </c>
      <c r="G931" s="71" t="s">
        <v>579</v>
      </c>
      <c r="H931" s="312">
        <v>14</v>
      </c>
      <c r="I931" s="74" t="s">
        <v>621</v>
      </c>
      <c r="J931" s="53">
        <v>42186</v>
      </c>
      <c r="K931" s="47">
        <v>2015</v>
      </c>
      <c r="L931" s="4">
        <v>7</v>
      </c>
      <c r="M931" s="52">
        <v>385.25</v>
      </c>
      <c r="N931" s="49"/>
      <c r="O931" s="49"/>
      <c r="P931" s="49">
        <v>385.25</v>
      </c>
      <c r="Q931" s="52">
        <v>0</v>
      </c>
      <c r="R931" s="52">
        <f t="shared" si="259"/>
        <v>385.25</v>
      </c>
      <c r="S931" s="51">
        <v>20</v>
      </c>
      <c r="T931" s="99">
        <f t="shared" si="260"/>
        <v>4.2491444216290208</v>
      </c>
      <c r="U931" s="98">
        <f t="shared" si="271"/>
        <v>81.849144421629006</v>
      </c>
      <c r="V931" s="98">
        <f t="shared" si="261"/>
        <v>303.40085557837097</v>
      </c>
      <c r="W931" s="98">
        <f t="shared" si="272"/>
        <v>19.262500000000003</v>
      </c>
      <c r="X931" s="52" t="s">
        <v>45</v>
      </c>
      <c r="Y931" s="15">
        <v>30</v>
      </c>
      <c r="Z931" t="s">
        <v>647</v>
      </c>
      <c r="AA931" s="57">
        <f t="shared" si="273"/>
        <v>385.25</v>
      </c>
      <c r="AB931" s="57"/>
      <c r="AC931" s="57">
        <f t="shared" si="263"/>
        <v>385.25</v>
      </c>
      <c r="AD931" s="57">
        <f t="shared" si="274"/>
        <v>62.59</v>
      </c>
      <c r="AE931" s="57">
        <f t="shared" si="277"/>
        <v>385.25</v>
      </c>
      <c r="AF931" s="57">
        <f t="shared" si="265"/>
        <v>385.25</v>
      </c>
      <c r="AG931" s="15">
        <f t="shared" si="266"/>
        <v>385.25</v>
      </c>
      <c r="AH931" s="74">
        <v>25</v>
      </c>
      <c r="AI931" s="304">
        <f t="shared" si="278"/>
        <v>2.4991444216290208</v>
      </c>
      <c r="AJ931" s="304">
        <f t="shared" si="268"/>
        <v>3.2491444216290208</v>
      </c>
      <c r="AK931" s="106">
        <f t="shared" si="276"/>
        <v>38.51</v>
      </c>
      <c r="AL931" s="57">
        <f t="shared" si="275"/>
        <v>50.07</v>
      </c>
      <c r="AM931" s="106">
        <f t="shared" si="279"/>
        <v>65.48</v>
      </c>
    </row>
    <row r="932" spans="1:39" x14ac:dyDescent="0.3">
      <c r="A932" s="51">
        <v>5</v>
      </c>
      <c r="B932" s="51" t="s">
        <v>15</v>
      </c>
      <c r="C932" s="5">
        <v>333</v>
      </c>
      <c r="D932" s="51" t="s">
        <v>24</v>
      </c>
      <c r="E932" s="51"/>
      <c r="F932" s="51">
        <v>13260</v>
      </c>
      <c r="G932" s="71" t="s">
        <v>596</v>
      </c>
      <c r="H932" s="312">
        <v>36</v>
      </c>
      <c r="I932" t="s">
        <v>629</v>
      </c>
      <c r="J932" s="53">
        <v>42186</v>
      </c>
      <c r="K932" s="47">
        <v>2015</v>
      </c>
      <c r="L932" s="4">
        <v>7</v>
      </c>
      <c r="M932" s="52">
        <v>1926.25</v>
      </c>
      <c r="N932" s="49"/>
      <c r="O932" s="49"/>
      <c r="P932" s="49">
        <v>1926.25</v>
      </c>
      <c r="Q932" s="52">
        <v>0</v>
      </c>
      <c r="R932" s="52">
        <f t="shared" si="259"/>
        <v>1926.25</v>
      </c>
      <c r="S932" s="51">
        <v>20</v>
      </c>
      <c r="T932" s="99">
        <f t="shared" si="260"/>
        <v>4.2491444216290208</v>
      </c>
      <c r="U932" s="98">
        <f t="shared" si="271"/>
        <v>409.24572210814506</v>
      </c>
      <c r="V932" s="98">
        <f t="shared" si="261"/>
        <v>1517.0042778918551</v>
      </c>
      <c r="W932" s="98">
        <f t="shared" si="272"/>
        <v>96.3125</v>
      </c>
      <c r="X932" s="52" t="s">
        <v>45</v>
      </c>
      <c r="Y932" s="15">
        <v>28</v>
      </c>
      <c r="Z932" t="s">
        <v>647</v>
      </c>
      <c r="AA932" s="57">
        <f t="shared" si="273"/>
        <v>1926.25</v>
      </c>
      <c r="AB932" s="57"/>
      <c r="AC932" s="57">
        <f t="shared" si="263"/>
        <v>1926.25</v>
      </c>
      <c r="AD932" s="57">
        <f t="shared" si="274"/>
        <v>312.93</v>
      </c>
      <c r="AE932" s="57">
        <f t="shared" si="277"/>
        <v>1926.25</v>
      </c>
      <c r="AF932" s="57">
        <f t="shared" si="265"/>
        <v>1926.25</v>
      </c>
      <c r="AG932" s="15">
        <f t="shared" si="266"/>
        <v>1926.25</v>
      </c>
      <c r="AH932" s="74">
        <v>25</v>
      </c>
      <c r="AI932" s="304">
        <f t="shared" si="278"/>
        <v>2.4991444216290208</v>
      </c>
      <c r="AJ932" s="304">
        <f t="shared" si="268"/>
        <v>3.2491444216290208</v>
      </c>
      <c r="AK932" s="106">
        <f t="shared" si="276"/>
        <v>192.56</v>
      </c>
      <c r="AL932" s="57">
        <f t="shared" si="275"/>
        <v>250.35</v>
      </c>
      <c r="AM932" s="106">
        <f t="shared" si="279"/>
        <v>327.39999999999998</v>
      </c>
    </row>
    <row r="933" spans="1:39" x14ac:dyDescent="0.3">
      <c r="A933" s="51">
        <v>5</v>
      </c>
      <c r="B933" s="51" t="s">
        <v>15</v>
      </c>
      <c r="C933" s="5">
        <v>333</v>
      </c>
      <c r="D933" s="51" t="s">
        <v>24</v>
      </c>
      <c r="E933" s="51"/>
      <c r="F933" s="51">
        <v>13260</v>
      </c>
      <c r="G933" s="71" t="s">
        <v>587</v>
      </c>
      <c r="H933" s="312">
        <v>24</v>
      </c>
      <c r="I933" s="74" t="s">
        <v>624</v>
      </c>
      <c r="J933" s="53">
        <v>42186</v>
      </c>
      <c r="K933" s="47">
        <v>2015</v>
      </c>
      <c r="L933" s="4">
        <v>7</v>
      </c>
      <c r="M933" s="52">
        <v>1155.75</v>
      </c>
      <c r="N933" s="49"/>
      <c r="O933" s="49"/>
      <c r="P933" s="49">
        <v>1155.75</v>
      </c>
      <c r="Q933" s="52">
        <v>0</v>
      </c>
      <c r="R933" s="52">
        <f t="shared" si="259"/>
        <v>1155.75</v>
      </c>
      <c r="S933" s="51">
        <v>20</v>
      </c>
      <c r="T933" s="99">
        <f t="shared" si="260"/>
        <v>4.2491444216290208</v>
      </c>
      <c r="U933" s="98">
        <f t="shared" si="271"/>
        <v>245.54743326488705</v>
      </c>
      <c r="V933" s="98">
        <f t="shared" si="261"/>
        <v>910.2025667351129</v>
      </c>
      <c r="W933" s="98">
        <f t="shared" si="272"/>
        <v>57.787500000000001</v>
      </c>
      <c r="X933" s="52" t="s">
        <v>45</v>
      </c>
      <c r="Y933" s="15">
        <v>61</v>
      </c>
      <c r="Z933" t="s">
        <v>647</v>
      </c>
      <c r="AA933" s="57">
        <f t="shared" si="273"/>
        <v>1155.75</v>
      </c>
      <c r="AB933" s="57"/>
      <c r="AC933" s="57">
        <f t="shared" si="263"/>
        <v>1155.75</v>
      </c>
      <c r="AD933" s="57">
        <f t="shared" si="274"/>
        <v>187.76</v>
      </c>
      <c r="AE933" s="57">
        <f t="shared" si="277"/>
        <v>1155.75</v>
      </c>
      <c r="AF933" s="57">
        <f t="shared" si="265"/>
        <v>1155.75</v>
      </c>
      <c r="AG933" s="15">
        <f t="shared" si="266"/>
        <v>1155.75</v>
      </c>
      <c r="AH933" s="74">
        <v>25</v>
      </c>
      <c r="AI933" s="304">
        <f t="shared" si="278"/>
        <v>2.4991444216290208</v>
      </c>
      <c r="AJ933" s="304">
        <f t="shared" si="268"/>
        <v>3.2491444216290208</v>
      </c>
      <c r="AK933" s="106">
        <f t="shared" si="276"/>
        <v>115.54</v>
      </c>
      <c r="AL933" s="57">
        <f t="shared" si="275"/>
        <v>150.21</v>
      </c>
      <c r="AM933" s="106">
        <f t="shared" si="279"/>
        <v>196.44</v>
      </c>
    </row>
    <row r="934" spans="1:39" x14ac:dyDescent="0.3">
      <c r="A934" s="51">
        <v>5</v>
      </c>
      <c r="B934" s="51" t="s">
        <v>15</v>
      </c>
      <c r="C934" s="5">
        <v>333</v>
      </c>
      <c r="D934" s="51" t="s">
        <v>24</v>
      </c>
      <c r="E934" s="51"/>
      <c r="F934" s="51">
        <v>13260</v>
      </c>
      <c r="G934" s="71" t="s">
        <v>585</v>
      </c>
      <c r="H934" s="312">
        <v>22</v>
      </c>
      <c r="I934" s="74" t="s">
        <v>615</v>
      </c>
      <c r="J934" s="53">
        <v>42186</v>
      </c>
      <c r="K934" s="47">
        <v>2015</v>
      </c>
      <c r="L934" s="4">
        <v>7</v>
      </c>
      <c r="M934" s="52">
        <v>385.25</v>
      </c>
      <c r="N934" s="49"/>
      <c r="O934" s="49"/>
      <c r="P934" s="49">
        <v>385.25</v>
      </c>
      <c r="Q934" s="52">
        <v>0</v>
      </c>
      <c r="R934" s="52">
        <f t="shared" si="259"/>
        <v>385.25</v>
      </c>
      <c r="S934" s="51">
        <v>20</v>
      </c>
      <c r="T934" s="99">
        <f t="shared" si="260"/>
        <v>4.2491444216290208</v>
      </c>
      <c r="U934" s="98">
        <f t="shared" si="271"/>
        <v>81.849144421629006</v>
      </c>
      <c r="V934" s="98">
        <f t="shared" si="261"/>
        <v>303.40085557837097</v>
      </c>
      <c r="W934" s="98">
        <f t="shared" si="272"/>
        <v>19.262500000000003</v>
      </c>
      <c r="X934" s="52" t="s">
        <v>45</v>
      </c>
      <c r="Y934" s="15">
        <v>35</v>
      </c>
      <c r="Z934" t="s">
        <v>647</v>
      </c>
      <c r="AA934" s="57">
        <f t="shared" si="273"/>
        <v>385.25</v>
      </c>
      <c r="AB934" s="57"/>
      <c r="AC934" s="57">
        <f t="shared" si="263"/>
        <v>385.25</v>
      </c>
      <c r="AD934" s="57">
        <f t="shared" si="274"/>
        <v>62.59</v>
      </c>
      <c r="AE934" s="57">
        <f t="shared" si="277"/>
        <v>385.25</v>
      </c>
      <c r="AF934" s="57">
        <f t="shared" si="265"/>
        <v>385.25</v>
      </c>
      <c r="AG934" s="15">
        <f t="shared" si="266"/>
        <v>385.25</v>
      </c>
      <c r="AH934" s="74">
        <v>25</v>
      </c>
      <c r="AI934" s="304">
        <f t="shared" si="278"/>
        <v>2.4991444216290208</v>
      </c>
      <c r="AJ934" s="304">
        <f t="shared" si="268"/>
        <v>3.2491444216290208</v>
      </c>
      <c r="AK934" s="106">
        <f t="shared" si="276"/>
        <v>38.51</v>
      </c>
      <c r="AL934" s="57">
        <f t="shared" si="275"/>
        <v>50.07</v>
      </c>
      <c r="AM934" s="106">
        <f t="shared" si="279"/>
        <v>65.48</v>
      </c>
    </row>
    <row r="935" spans="1:39" x14ac:dyDescent="0.3">
      <c r="A935" s="51">
        <v>5</v>
      </c>
      <c r="B935" s="51" t="s">
        <v>15</v>
      </c>
      <c r="C935" s="5">
        <v>333</v>
      </c>
      <c r="D935" s="51" t="s">
        <v>24</v>
      </c>
      <c r="E935" s="51"/>
      <c r="F935" s="51">
        <v>13260</v>
      </c>
      <c r="G935" s="25" t="s">
        <v>552</v>
      </c>
      <c r="H935" s="312">
        <v>99</v>
      </c>
      <c r="I935" s="74" t="s">
        <v>603</v>
      </c>
      <c r="J935" s="53">
        <v>42552</v>
      </c>
      <c r="K935" s="47">
        <v>2016</v>
      </c>
      <c r="L935" s="4">
        <v>7</v>
      </c>
      <c r="M935" s="52">
        <v>11884.73</v>
      </c>
      <c r="N935" s="49"/>
      <c r="O935" s="49"/>
      <c r="P935" s="49">
        <v>11884.73</v>
      </c>
      <c r="Q935" s="52">
        <v>0</v>
      </c>
      <c r="R935" s="52">
        <f t="shared" si="259"/>
        <v>11884.73</v>
      </c>
      <c r="S935" s="51">
        <v>20</v>
      </c>
      <c r="T935" s="99">
        <f t="shared" si="260"/>
        <v>3.247091033538672</v>
      </c>
      <c r="U935" s="98">
        <f t="shared" si="271"/>
        <v>1929.540010951403</v>
      </c>
      <c r="V935" s="98">
        <f t="shared" si="261"/>
        <v>9955.1899890485965</v>
      </c>
      <c r="W935" s="98">
        <f t="shared" si="272"/>
        <v>594.23649999999998</v>
      </c>
      <c r="X935" s="52" t="s">
        <v>45</v>
      </c>
      <c r="Y935" s="104" t="s">
        <v>552</v>
      </c>
      <c r="AA935" s="57">
        <f t="shared" si="273"/>
        <v>11884.73</v>
      </c>
      <c r="AB935" s="57"/>
      <c r="AC935" s="57">
        <f t="shared" si="263"/>
        <v>11884.73</v>
      </c>
      <c r="AD935" s="57">
        <f t="shared" si="274"/>
        <v>1335.3</v>
      </c>
      <c r="AE935" s="57">
        <f t="shared" si="277"/>
        <v>11884.73</v>
      </c>
      <c r="AF935" s="57">
        <f t="shared" si="265"/>
        <v>11884.73</v>
      </c>
      <c r="AG935" s="15">
        <f t="shared" si="266"/>
        <v>11884.73</v>
      </c>
      <c r="AH935" s="74">
        <v>25</v>
      </c>
      <c r="AI935" s="304">
        <f t="shared" si="278"/>
        <v>1.497091033538672</v>
      </c>
      <c r="AJ935" s="304">
        <f t="shared" si="268"/>
        <v>2.247091033538672</v>
      </c>
      <c r="AK935" s="106">
        <f t="shared" si="276"/>
        <v>711.7</v>
      </c>
      <c r="AL935" s="57">
        <f t="shared" si="275"/>
        <v>1068.24</v>
      </c>
      <c r="AM935" s="106">
        <f t="shared" si="279"/>
        <v>1543.63</v>
      </c>
    </row>
    <row r="936" spans="1:39" x14ac:dyDescent="0.3">
      <c r="A936" s="51">
        <v>5</v>
      </c>
      <c r="B936" s="51" t="s">
        <v>15</v>
      </c>
      <c r="C936" s="5">
        <v>333</v>
      </c>
      <c r="D936" s="51" t="s">
        <v>24</v>
      </c>
      <c r="E936" s="51"/>
      <c r="F936" s="51">
        <v>13260</v>
      </c>
      <c r="G936" s="71" t="s">
        <v>580</v>
      </c>
      <c r="H936" s="311">
        <v>15</v>
      </c>
      <c r="I936" s="74" t="s">
        <v>618</v>
      </c>
      <c r="J936" s="53">
        <v>43039</v>
      </c>
      <c r="K936" s="51">
        <v>2017</v>
      </c>
      <c r="L936" s="51">
        <v>10</v>
      </c>
      <c r="M936" s="52">
        <v>667.66</v>
      </c>
      <c r="N936" s="52"/>
      <c r="O936" s="4"/>
      <c r="P936" s="52">
        <v>667.66</v>
      </c>
      <c r="Q936" s="52">
        <v>0</v>
      </c>
      <c r="R936" s="52">
        <f t="shared" si="259"/>
        <v>667.66</v>
      </c>
      <c r="S936" s="51">
        <v>20</v>
      </c>
      <c r="T936" s="99">
        <f t="shared" si="260"/>
        <v>1.9137577002053388</v>
      </c>
      <c r="U936" s="98">
        <f t="shared" si="271"/>
        <v>63.886973305954825</v>
      </c>
      <c r="V936" s="98">
        <f t="shared" si="261"/>
        <v>603.77302669404514</v>
      </c>
      <c r="W936" s="98">
        <f t="shared" si="272"/>
        <v>33.383000000000003</v>
      </c>
      <c r="X936" s="48" t="s">
        <v>284</v>
      </c>
      <c r="Y936" s="104">
        <v>1</v>
      </c>
      <c r="AA936" s="57">
        <f t="shared" si="273"/>
        <v>667.66</v>
      </c>
      <c r="AB936" s="57"/>
      <c r="AC936" s="57">
        <f t="shared" si="263"/>
        <v>667.66</v>
      </c>
      <c r="AD936" s="57">
        <f t="shared" si="274"/>
        <v>30.5</v>
      </c>
      <c r="AE936" s="57">
        <f t="shared" si="277"/>
        <v>667.66</v>
      </c>
      <c r="AF936" s="57">
        <f t="shared" si="265"/>
        <v>667.66</v>
      </c>
      <c r="AG936" s="15">
        <f t="shared" si="266"/>
        <v>667.66</v>
      </c>
      <c r="AH936" s="74">
        <v>25</v>
      </c>
      <c r="AI936" s="304">
        <f t="shared" si="278"/>
        <v>0.16375770020533875</v>
      </c>
      <c r="AJ936" s="304">
        <f t="shared" si="268"/>
        <v>0.91375770020533875</v>
      </c>
      <c r="AK936" s="106">
        <f t="shared" ref="AK936:AK949" si="280">ROUND(+AG936/AH936*0.5,2)</f>
        <v>13.35</v>
      </c>
      <c r="AL936" s="57">
        <f t="shared" si="275"/>
        <v>24.4</v>
      </c>
      <c r="AM936" s="106">
        <f t="shared" si="279"/>
        <v>51.11</v>
      </c>
    </row>
    <row r="937" spans="1:39" x14ac:dyDescent="0.3">
      <c r="A937" s="51">
        <v>5</v>
      </c>
      <c r="B937" s="51" t="s">
        <v>15</v>
      </c>
      <c r="C937" s="5">
        <v>333</v>
      </c>
      <c r="D937" s="51" t="s">
        <v>24</v>
      </c>
      <c r="E937" s="51"/>
      <c r="F937" s="51">
        <v>13260</v>
      </c>
      <c r="G937" s="71" t="s">
        <v>569</v>
      </c>
      <c r="H937" s="312">
        <v>2</v>
      </c>
      <c r="I937" s="74" t="s">
        <v>625</v>
      </c>
      <c r="J937" s="53">
        <v>43039</v>
      </c>
      <c r="K937" s="51">
        <v>2017</v>
      </c>
      <c r="L937" s="51">
        <v>10</v>
      </c>
      <c r="M937" s="52">
        <v>901.47</v>
      </c>
      <c r="N937" s="52"/>
      <c r="O937" s="4"/>
      <c r="P937" s="52">
        <v>901.47</v>
      </c>
      <c r="Q937" s="52"/>
      <c r="R937" s="52">
        <f t="shared" si="259"/>
        <v>901.47</v>
      </c>
      <c r="S937" s="51">
        <v>20</v>
      </c>
      <c r="T937" s="99">
        <f t="shared" si="260"/>
        <v>1.9137577002053388</v>
      </c>
      <c r="U937" s="98">
        <f t="shared" si="271"/>
        <v>86.259757700205341</v>
      </c>
      <c r="V937" s="98">
        <f t="shared" si="261"/>
        <v>815.21024229979469</v>
      </c>
      <c r="W937" s="98">
        <f t="shared" si="272"/>
        <v>45.073500000000003</v>
      </c>
      <c r="X937" s="48" t="s">
        <v>228</v>
      </c>
      <c r="Y937" s="104" t="s">
        <v>552</v>
      </c>
      <c r="AA937" s="57">
        <f t="shared" si="273"/>
        <v>901.47</v>
      </c>
      <c r="AB937" s="57"/>
      <c r="AC937" s="57">
        <f t="shared" si="263"/>
        <v>901.47</v>
      </c>
      <c r="AD937" s="57">
        <f t="shared" si="274"/>
        <v>41.19</v>
      </c>
      <c r="AE937" s="57">
        <f t="shared" si="277"/>
        <v>901.47</v>
      </c>
      <c r="AF937" s="57">
        <f t="shared" si="265"/>
        <v>901.47</v>
      </c>
      <c r="AG937" s="15">
        <f t="shared" si="266"/>
        <v>901.47</v>
      </c>
      <c r="AH937" s="74">
        <v>25</v>
      </c>
      <c r="AI937" s="304">
        <f t="shared" si="278"/>
        <v>0.16375770020533875</v>
      </c>
      <c r="AJ937" s="304">
        <f t="shared" si="268"/>
        <v>0.91375770020533875</v>
      </c>
      <c r="AK937" s="106">
        <f t="shared" si="280"/>
        <v>18.03</v>
      </c>
      <c r="AL937" s="57">
        <f t="shared" si="275"/>
        <v>32.950000000000003</v>
      </c>
      <c r="AM937" s="106">
        <f t="shared" si="279"/>
        <v>69.010000000000005</v>
      </c>
    </row>
    <row r="938" spans="1:39" x14ac:dyDescent="0.3">
      <c r="A938" s="51">
        <v>5</v>
      </c>
      <c r="B938" s="51" t="s">
        <v>15</v>
      </c>
      <c r="C938" s="5">
        <v>333</v>
      </c>
      <c r="D938" s="51" t="s">
        <v>24</v>
      </c>
      <c r="E938" s="51"/>
      <c r="F938" s="51">
        <v>13260</v>
      </c>
      <c r="G938" s="71" t="s">
        <v>591</v>
      </c>
      <c r="H938" s="313">
        <v>28</v>
      </c>
      <c r="I938" s="84" t="s">
        <v>643</v>
      </c>
      <c r="J938" s="53">
        <v>43039</v>
      </c>
      <c r="K938" s="51">
        <v>2017</v>
      </c>
      <c r="L938" s="51">
        <v>10</v>
      </c>
      <c r="M938" s="58">
        <v>901.48</v>
      </c>
      <c r="N938" s="52"/>
      <c r="O938" s="4"/>
      <c r="P938" s="52">
        <v>901.48</v>
      </c>
      <c r="Q938" s="52">
        <v>0</v>
      </c>
      <c r="R938" s="52">
        <f t="shared" si="259"/>
        <v>901.48</v>
      </c>
      <c r="S938" s="51">
        <v>20</v>
      </c>
      <c r="T938" s="99">
        <f t="shared" si="260"/>
        <v>1.9137577002053388</v>
      </c>
      <c r="U938" s="98">
        <f t="shared" si="271"/>
        <v>86.260714579055445</v>
      </c>
      <c r="V938" s="98">
        <f t="shared" si="261"/>
        <v>815.21928542094452</v>
      </c>
      <c r="W938" s="98">
        <f t="shared" si="272"/>
        <v>45.074000000000005</v>
      </c>
      <c r="X938" s="48" t="s">
        <v>228</v>
      </c>
      <c r="Y938" s="104" t="s">
        <v>552</v>
      </c>
      <c r="AA938" s="57">
        <f t="shared" si="273"/>
        <v>901.48</v>
      </c>
      <c r="AB938" s="57"/>
      <c r="AC938" s="57">
        <f t="shared" si="263"/>
        <v>901.48</v>
      </c>
      <c r="AD938" s="57">
        <f t="shared" si="274"/>
        <v>41.19</v>
      </c>
      <c r="AE938" s="57">
        <f t="shared" si="277"/>
        <v>901.48</v>
      </c>
      <c r="AF938" s="57">
        <f t="shared" si="265"/>
        <v>901.48</v>
      </c>
      <c r="AG938" s="15">
        <f t="shared" si="266"/>
        <v>901.48</v>
      </c>
      <c r="AH938" s="74">
        <v>25</v>
      </c>
      <c r="AI938" s="304">
        <f t="shared" si="278"/>
        <v>0.16375770020533875</v>
      </c>
      <c r="AJ938" s="304">
        <f t="shared" si="268"/>
        <v>0.91375770020533875</v>
      </c>
      <c r="AK938" s="106">
        <f t="shared" si="280"/>
        <v>18.03</v>
      </c>
      <c r="AL938" s="57">
        <f t="shared" si="275"/>
        <v>32.950000000000003</v>
      </c>
      <c r="AM938" s="106">
        <f t="shared" si="279"/>
        <v>69.010000000000005</v>
      </c>
    </row>
    <row r="939" spans="1:39" x14ac:dyDescent="0.3">
      <c r="A939" s="51">
        <v>5</v>
      </c>
      <c r="B939" s="51" t="s">
        <v>15</v>
      </c>
      <c r="C939" s="5">
        <v>333</v>
      </c>
      <c r="D939" s="51" t="s">
        <v>24</v>
      </c>
      <c r="E939" s="51"/>
      <c r="F939" s="51">
        <v>13260</v>
      </c>
      <c r="G939" s="71" t="s">
        <v>575</v>
      </c>
      <c r="H939" s="318">
        <v>8</v>
      </c>
      <c r="I939" s="74" t="s">
        <v>604</v>
      </c>
      <c r="J939" s="53">
        <v>43039</v>
      </c>
      <c r="K939" s="51">
        <v>2017</v>
      </c>
      <c r="L939" s="51">
        <v>10</v>
      </c>
      <c r="M939" s="52">
        <v>508.5</v>
      </c>
      <c r="N939" s="52"/>
      <c r="O939" s="4"/>
      <c r="P939" s="52">
        <v>508.5</v>
      </c>
      <c r="Q939" s="52">
        <v>0</v>
      </c>
      <c r="R939" s="52">
        <f t="shared" si="259"/>
        <v>508.5</v>
      </c>
      <c r="S939" s="51">
        <v>20</v>
      </c>
      <c r="T939" s="99">
        <f t="shared" si="260"/>
        <v>1.9137577002053388</v>
      </c>
      <c r="U939" s="98">
        <f t="shared" si="271"/>
        <v>48.657289527720735</v>
      </c>
      <c r="V939" s="98">
        <f t="shared" si="261"/>
        <v>459.84271047227924</v>
      </c>
      <c r="W939" s="98">
        <f t="shared" si="272"/>
        <v>25.425000000000001</v>
      </c>
      <c r="X939" s="48" t="s">
        <v>283</v>
      </c>
      <c r="Y939" s="104">
        <v>1</v>
      </c>
      <c r="Z939" t="s">
        <v>647</v>
      </c>
      <c r="AA939" s="57">
        <f t="shared" si="273"/>
        <v>508.5</v>
      </c>
      <c r="AB939" s="57"/>
      <c r="AC939" s="57">
        <f t="shared" si="263"/>
        <v>508.5</v>
      </c>
      <c r="AD939" s="57">
        <f t="shared" si="274"/>
        <v>23.23</v>
      </c>
      <c r="AE939" s="57">
        <f t="shared" si="277"/>
        <v>508.5</v>
      </c>
      <c r="AF939" s="57">
        <f t="shared" si="265"/>
        <v>508.5</v>
      </c>
      <c r="AG939" s="15">
        <f t="shared" si="266"/>
        <v>508.5</v>
      </c>
      <c r="AH939" s="74">
        <v>25</v>
      </c>
      <c r="AI939" s="304">
        <f t="shared" si="278"/>
        <v>0.16375770020533875</v>
      </c>
      <c r="AJ939" s="304">
        <f t="shared" si="268"/>
        <v>0.91375770020533875</v>
      </c>
      <c r="AK939" s="106">
        <f t="shared" si="280"/>
        <v>10.17</v>
      </c>
      <c r="AL939" s="57">
        <f t="shared" si="275"/>
        <v>18.59</v>
      </c>
      <c r="AM939" s="106">
        <f t="shared" si="279"/>
        <v>38.93</v>
      </c>
    </row>
    <row r="940" spans="1:39" x14ac:dyDescent="0.3">
      <c r="A940" s="51">
        <v>5</v>
      </c>
      <c r="B940" s="51" t="s">
        <v>15</v>
      </c>
      <c r="C940" s="5">
        <v>333</v>
      </c>
      <c r="D940" s="51" t="s">
        <v>24</v>
      </c>
      <c r="E940" s="51"/>
      <c r="F940" s="51">
        <v>13260</v>
      </c>
      <c r="G940" s="71" t="s">
        <v>587</v>
      </c>
      <c r="H940" s="312">
        <v>24</v>
      </c>
      <c r="I940" s="74" t="s">
        <v>624</v>
      </c>
      <c r="J940" s="53">
        <v>43039</v>
      </c>
      <c r="K940" s="51">
        <v>2017</v>
      </c>
      <c r="L940" s="51">
        <v>10</v>
      </c>
      <c r="M940" s="52">
        <v>871.52</v>
      </c>
      <c r="N940" s="52"/>
      <c r="O940" s="4"/>
      <c r="P940" s="52">
        <v>871.52</v>
      </c>
      <c r="Q940" s="52">
        <v>0</v>
      </c>
      <c r="R940" s="52">
        <f t="shared" si="259"/>
        <v>871.52</v>
      </c>
      <c r="S940" s="51">
        <v>20</v>
      </c>
      <c r="T940" s="99">
        <f t="shared" si="260"/>
        <v>1.9137577002053388</v>
      </c>
      <c r="U940" s="98">
        <f t="shared" si="271"/>
        <v>83.393905544147842</v>
      </c>
      <c r="V940" s="98">
        <f t="shared" si="261"/>
        <v>788.12609445585213</v>
      </c>
      <c r="W940" s="98">
        <f t="shared" si="272"/>
        <v>43.576000000000001</v>
      </c>
      <c r="X940" s="48" t="s">
        <v>228</v>
      </c>
      <c r="Y940" s="104" t="s">
        <v>552</v>
      </c>
      <c r="AA940" s="57">
        <f t="shared" si="273"/>
        <v>871.52</v>
      </c>
      <c r="AB940" s="57"/>
      <c r="AC940" s="57">
        <f t="shared" si="263"/>
        <v>871.52</v>
      </c>
      <c r="AD940" s="57">
        <f t="shared" si="274"/>
        <v>39.82</v>
      </c>
      <c r="AE940" s="57">
        <f t="shared" si="277"/>
        <v>871.52</v>
      </c>
      <c r="AF940" s="57">
        <f t="shared" si="265"/>
        <v>871.52</v>
      </c>
      <c r="AG940" s="15">
        <f t="shared" si="266"/>
        <v>871.52</v>
      </c>
      <c r="AH940" s="74">
        <v>25</v>
      </c>
      <c r="AI940" s="304">
        <f t="shared" si="278"/>
        <v>0.16375770020533875</v>
      </c>
      <c r="AJ940" s="304">
        <f t="shared" si="268"/>
        <v>0.91375770020533875</v>
      </c>
      <c r="AK940" s="106">
        <f t="shared" si="280"/>
        <v>17.43</v>
      </c>
      <c r="AL940" s="57">
        <f t="shared" si="275"/>
        <v>31.85</v>
      </c>
      <c r="AM940" s="106">
        <f t="shared" si="279"/>
        <v>66.72</v>
      </c>
    </row>
    <row r="941" spans="1:39" x14ac:dyDescent="0.3">
      <c r="A941" s="51">
        <v>5</v>
      </c>
      <c r="B941" s="51" t="s">
        <v>15</v>
      </c>
      <c r="C941" s="5">
        <v>333</v>
      </c>
      <c r="D941" s="51" t="s">
        <v>24</v>
      </c>
      <c r="E941" s="51"/>
      <c r="F941" s="51">
        <v>13260</v>
      </c>
      <c r="G941" s="71" t="s">
        <v>587</v>
      </c>
      <c r="H941" s="312">
        <v>24</v>
      </c>
      <c r="I941" s="74" t="s">
        <v>624</v>
      </c>
      <c r="J941" s="53">
        <v>43039</v>
      </c>
      <c r="K941" s="51">
        <v>2017</v>
      </c>
      <c r="L941" s="51">
        <v>10</v>
      </c>
      <c r="M941" s="52">
        <v>456.52</v>
      </c>
      <c r="N941" s="52"/>
      <c r="O941" s="4"/>
      <c r="P941" s="52">
        <v>456.52</v>
      </c>
      <c r="Q941" s="52">
        <v>0</v>
      </c>
      <c r="R941" s="52">
        <f t="shared" si="259"/>
        <v>456.52</v>
      </c>
      <c r="S941" s="51">
        <v>20</v>
      </c>
      <c r="T941" s="99">
        <f t="shared" si="260"/>
        <v>1.9137577002053388</v>
      </c>
      <c r="U941" s="98">
        <f t="shared" si="271"/>
        <v>43.683433264887057</v>
      </c>
      <c r="V941" s="98">
        <f t="shared" si="261"/>
        <v>412.83656673511291</v>
      </c>
      <c r="W941" s="98">
        <f t="shared" si="272"/>
        <v>22.826000000000001</v>
      </c>
      <c r="X941" s="48" t="s">
        <v>228</v>
      </c>
      <c r="Y941" s="104" t="s">
        <v>552</v>
      </c>
      <c r="AA941" s="57">
        <f t="shared" si="273"/>
        <v>456.52</v>
      </c>
      <c r="AB941" s="57"/>
      <c r="AC941" s="57">
        <f t="shared" si="263"/>
        <v>456.52</v>
      </c>
      <c r="AD941" s="57">
        <f t="shared" si="274"/>
        <v>20.86</v>
      </c>
      <c r="AE941" s="57">
        <f t="shared" si="277"/>
        <v>456.52</v>
      </c>
      <c r="AF941" s="57">
        <f t="shared" si="265"/>
        <v>456.52</v>
      </c>
      <c r="AG941" s="15">
        <f t="shared" si="266"/>
        <v>456.52</v>
      </c>
      <c r="AH941" s="74">
        <v>25</v>
      </c>
      <c r="AI941" s="304">
        <f t="shared" si="278"/>
        <v>0.16375770020533875</v>
      </c>
      <c r="AJ941" s="304">
        <f t="shared" si="268"/>
        <v>0.91375770020533875</v>
      </c>
      <c r="AK941" s="106">
        <f t="shared" si="280"/>
        <v>9.1300000000000008</v>
      </c>
      <c r="AL941" s="57">
        <f t="shared" si="275"/>
        <v>16.690000000000001</v>
      </c>
      <c r="AM941" s="106">
        <f t="shared" si="279"/>
        <v>34.950000000000003</v>
      </c>
    </row>
    <row r="942" spans="1:39" x14ac:dyDescent="0.3">
      <c r="A942" s="51">
        <v>5</v>
      </c>
      <c r="B942" s="51" t="s">
        <v>15</v>
      </c>
      <c r="C942" s="5">
        <v>333</v>
      </c>
      <c r="D942" s="51" t="s">
        <v>24</v>
      </c>
      <c r="E942" s="51"/>
      <c r="F942" s="51">
        <v>13260</v>
      </c>
      <c r="G942" s="71" t="s">
        <v>599</v>
      </c>
      <c r="H942" s="311">
        <v>41</v>
      </c>
      <c r="I942" s="74" t="s">
        <v>634</v>
      </c>
      <c r="J942" s="53">
        <v>43069</v>
      </c>
      <c r="K942" s="51">
        <v>2017</v>
      </c>
      <c r="L942" s="51">
        <v>11</v>
      </c>
      <c r="M942" s="52">
        <v>660</v>
      </c>
      <c r="N942" s="52"/>
      <c r="O942" s="4"/>
      <c r="P942" s="52">
        <v>660</v>
      </c>
      <c r="Q942" s="52">
        <v>0</v>
      </c>
      <c r="R942" s="52">
        <f t="shared" si="259"/>
        <v>660</v>
      </c>
      <c r="S942" s="51">
        <v>20</v>
      </c>
      <c r="T942" s="99">
        <f t="shared" si="260"/>
        <v>1.8316221765913758</v>
      </c>
      <c r="U942" s="98">
        <f t="shared" si="271"/>
        <v>60.4435318275154</v>
      </c>
      <c r="V942" s="98">
        <f t="shared" si="261"/>
        <v>599.55646817248464</v>
      </c>
      <c r="W942" s="98">
        <f t="shared" si="272"/>
        <v>33</v>
      </c>
      <c r="X942" s="48" t="s">
        <v>283</v>
      </c>
      <c r="Y942" s="104">
        <v>1</v>
      </c>
      <c r="Z942" t="s">
        <v>647</v>
      </c>
      <c r="AA942" s="57">
        <f t="shared" si="273"/>
        <v>660</v>
      </c>
      <c r="AB942" s="57"/>
      <c r="AC942" s="57">
        <f t="shared" si="263"/>
        <v>660</v>
      </c>
      <c r="AD942" s="57">
        <f t="shared" si="274"/>
        <v>27.44</v>
      </c>
      <c r="AE942" s="57">
        <f t="shared" si="277"/>
        <v>660</v>
      </c>
      <c r="AF942" s="57">
        <f t="shared" si="265"/>
        <v>660</v>
      </c>
      <c r="AG942" s="15">
        <f t="shared" si="266"/>
        <v>660</v>
      </c>
      <c r="AH942" s="74">
        <v>25</v>
      </c>
      <c r="AI942" s="304">
        <f t="shared" si="278"/>
        <v>8.1622176591375828E-2</v>
      </c>
      <c r="AJ942" s="304">
        <f t="shared" si="268"/>
        <v>0.83162217659137583</v>
      </c>
      <c r="AK942" s="106">
        <f t="shared" si="280"/>
        <v>13.2</v>
      </c>
      <c r="AL942" s="57">
        <f t="shared" si="275"/>
        <v>21.95</v>
      </c>
      <c r="AM942" s="106">
        <f t="shared" si="279"/>
        <v>48.35</v>
      </c>
    </row>
    <row r="943" spans="1:39" x14ac:dyDescent="0.3">
      <c r="A943" s="51">
        <v>5</v>
      </c>
      <c r="B943" s="51" t="s">
        <v>15</v>
      </c>
      <c r="C943" s="5">
        <v>333</v>
      </c>
      <c r="D943" s="51" t="s">
        <v>24</v>
      </c>
      <c r="E943" s="51"/>
      <c r="F943" s="51">
        <v>13260</v>
      </c>
      <c r="G943" s="71" t="s">
        <v>598</v>
      </c>
      <c r="H943" s="312">
        <v>39</v>
      </c>
      <c r="I943" s="74" t="s">
        <v>630</v>
      </c>
      <c r="J943" s="53">
        <v>43069</v>
      </c>
      <c r="K943" s="51">
        <v>2017</v>
      </c>
      <c r="L943" s="51">
        <v>11</v>
      </c>
      <c r="M943" s="52">
        <v>687.5</v>
      </c>
      <c r="N943" s="52"/>
      <c r="O943" s="4"/>
      <c r="P943" s="52">
        <v>687.5</v>
      </c>
      <c r="Q943" s="52">
        <v>0</v>
      </c>
      <c r="R943" s="52">
        <f t="shared" si="259"/>
        <v>687.5</v>
      </c>
      <c r="S943" s="51">
        <v>20</v>
      </c>
      <c r="T943" s="99">
        <f t="shared" si="260"/>
        <v>1.8316221765913758</v>
      </c>
      <c r="U943" s="98">
        <f t="shared" si="271"/>
        <v>62.96201232032854</v>
      </c>
      <c r="V943" s="98">
        <f t="shared" si="261"/>
        <v>624.53798767967146</v>
      </c>
      <c r="W943" s="98">
        <f t="shared" si="272"/>
        <v>34.375</v>
      </c>
      <c r="X943" s="48" t="s">
        <v>285</v>
      </c>
      <c r="Y943" s="104" t="s">
        <v>552</v>
      </c>
      <c r="AA943" s="57">
        <f t="shared" si="273"/>
        <v>687.5</v>
      </c>
      <c r="AB943" s="57"/>
      <c r="AC943" s="57">
        <f t="shared" si="263"/>
        <v>687.5</v>
      </c>
      <c r="AD943" s="57">
        <f t="shared" si="274"/>
        <v>28.59</v>
      </c>
      <c r="AE943" s="57">
        <f t="shared" si="277"/>
        <v>687.5</v>
      </c>
      <c r="AF943" s="57">
        <f t="shared" si="265"/>
        <v>687.5</v>
      </c>
      <c r="AG943" s="15">
        <f t="shared" si="266"/>
        <v>687.5</v>
      </c>
      <c r="AH943" s="74">
        <v>25</v>
      </c>
      <c r="AI943" s="304">
        <f t="shared" si="278"/>
        <v>8.1622176591375828E-2</v>
      </c>
      <c r="AJ943" s="304">
        <f t="shared" si="268"/>
        <v>0.83162217659137583</v>
      </c>
      <c r="AK943" s="106">
        <f t="shared" si="280"/>
        <v>13.75</v>
      </c>
      <c r="AL943" s="57">
        <f t="shared" si="275"/>
        <v>22.87</v>
      </c>
      <c r="AM943" s="106">
        <f t="shared" si="279"/>
        <v>50.37</v>
      </c>
    </row>
    <row r="944" spans="1:39" x14ac:dyDescent="0.3">
      <c r="A944" s="51">
        <v>5</v>
      </c>
      <c r="B944" s="51" t="s">
        <v>15</v>
      </c>
      <c r="C944" s="5">
        <v>333</v>
      </c>
      <c r="D944" s="51" t="s">
        <v>24</v>
      </c>
      <c r="E944" s="51"/>
      <c r="F944" s="51">
        <v>13260</v>
      </c>
      <c r="G944" s="71" t="s">
        <v>598</v>
      </c>
      <c r="H944" s="312">
        <v>39</v>
      </c>
      <c r="I944" s="74" t="s">
        <v>630</v>
      </c>
      <c r="J944" s="53">
        <v>43069</v>
      </c>
      <c r="K944" s="51">
        <v>2017</v>
      </c>
      <c r="L944" s="51">
        <v>11</v>
      </c>
      <c r="M944" s="52">
        <v>687.5</v>
      </c>
      <c r="N944" s="52"/>
      <c r="O944" s="4"/>
      <c r="P944" s="52">
        <v>687.5</v>
      </c>
      <c r="Q944" s="52">
        <v>0</v>
      </c>
      <c r="R944" s="52">
        <f t="shared" si="259"/>
        <v>687.5</v>
      </c>
      <c r="S944" s="51">
        <v>20</v>
      </c>
      <c r="T944" s="99">
        <f t="shared" si="260"/>
        <v>1.8316221765913758</v>
      </c>
      <c r="U944" s="98">
        <f t="shared" si="271"/>
        <v>62.96201232032854</v>
      </c>
      <c r="V944" s="98">
        <f t="shared" si="261"/>
        <v>624.53798767967146</v>
      </c>
      <c r="W944" s="98">
        <f t="shared" si="272"/>
        <v>34.375</v>
      </c>
      <c r="X944" s="48" t="s">
        <v>228</v>
      </c>
      <c r="Y944" s="104" t="s">
        <v>552</v>
      </c>
      <c r="AA944" s="57">
        <f t="shared" si="273"/>
        <v>687.5</v>
      </c>
      <c r="AB944" s="57"/>
      <c r="AC944" s="57">
        <f t="shared" si="263"/>
        <v>687.5</v>
      </c>
      <c r="AD944" s="57">
        <f t="shared" si="274"/>
        <v>28.59</v>
      </c>
      <c r="AE944" s="57">
        <f t="shared" si="277"/>
        <v>687.5</v>
      </c>
      <c r="AF944" s="57">
        <f t="shared" si="265"/>
        <v>687.5</v>
      </c>
      <c r="AG944" s="15">
        <f t="shared" si="266"/>
        <v>687.5</v>
      </c>
      <c r="AH944" s="74">
        <v>25</v>
      </c>
      <c r="AI944" s="304">
        <f t="shared" si="278"/>
        <v>8.1622176591375828E-2</v>
      </c>
      <c r="AJ944" s="304">
        <f t="shared" si="268"/>
        <v>0.83162217659137583</v>
      </c>
      <c r="AK944" s="106">
        <f t="shared" si="280"/>
        <v>13.75</v>
      </c>
      <c r="AL944" s="57">
        <f t="shared" si="275"/>
        <v>22.87</v>
      </c>
      <c r="AM944" s="106">
        <f t="shared" si="279"/>
        <v>50.37</v>
      </c>
    </row>
    <row r="945" spans="1:39" x14ac:dyDescent="0.3">
      <c r="A945" s="51">
        <v>5</v>
      </c>
      <c r="B945" s="51" t="s">
        <v>15</v>
      </c>
      <c r="C945" s="5">
        <v>333</v>
      </c>
      <c r="D945" s="51" t="s">
        <v>24</v>
      </c>
      <c r="E945" s="51"/>
      <c r="F945" s="51">
        <v>13260</v>
      </c>
      <c r="G945" s="71" t="s">
        <v>579</v>
      </c>
      <c r="H945" s="311">
        <v>14</v>
      </c>
      <c r="I945" s="74" t="s">
        <v>621</v>
      </c>
      <c r="J945" s="53">
        <v>43069</v>
      </c>
      <c r="K945" s="51">
        <v>2017</v>
      </c>
      <c r="L945" s="51">
        <v>11</v>
      </c>
      <c r="M945" s="52">
        <v>742.5</v>
      </c>
      <c r="N945" s="52"/>
      <c r="O945" s="4"/>
      <c r="P945" s="52">
        <v>742.5</v>
      </c>
      <c r="Q945" s="52">
        <v>0</v>
      </c>
      <c r="R945" s="52">
        <f t="shared" si="259"/>
        <v>742.5</v>
      </c>
      <c r="S945" s="51">
        <v>20</v>
      </c>
      <c r="T945" s="99">
        <f t="shared" si="260"/>
        <v>1.8316221765913758</v>
      </c>
      <c r="U945" s="98">
        <f t="shared" si="271"/>
        <v>67.99897330595482</v>
      </c>
      <c r="V945" s="98">
        <f t="shared" si="261"/>
        <v>674.50102669404521</v>
      </c>
      <c r="W945" s="98">
        <f t="shared" si="272"/>
        <v>37.125</v>
      </c>
      <c r="X945" s="48" t="s">
        <v>228</v>
      </c>
      <c r="Y945" s="104" t="s">
        <v>552</v>
      </c>
      <c r="Z945" s="74"/>
      <c r="AA945" s="57">
        <f t="shared" si="273"/>
        <v>742.5</v>
      </c>
      <c r="AB945" s="57"/>
      <c r="AC945" s="57">
        <f t="shared" si="263"/>
        <v>742.5</v>
      </c>
      <c r="AD945" s="57">
        <f t="shared" si="274"/>
        <v>30.87</v>
      </c>
      <c r="AE945" s="57">
        <f t="shared" si="277"/>
        <v>742.5</v>
      </c>
      <c r="AF945" s="57">
        <f t="shared" si="265"/>
        <v>742.5</v>
      </c>
      <c r="AG945" s="15">
        <f t="shared" si="266"/>
        <v>742.5</v>
      </c>
      <c r="AH945" s="74">
        <v>25</v>
      </c>
      <c r="AI945" s="304">
        <f t="shared" si="278"/>
        <v>8.1622176591375828E-2</v>
      </c>
      <c r="AJ945" s="304">
        <f t="shared" si="268"/>
        <v>0.83162217659137583</v>
      </c>
      <c r="AK945" s="106">
        <f t="shared" si="280"/>
        <v>14.85</v>
      </c>
      <c r="AL945" s="57">
        <f t="shared" si="275"/>
        <v>24.7</v>
      </c>
      <c r="AM945" s="106">
        <f t="shared" si="279"/>
        <v>54.4</v>
      </c>
    </row>
    <row r="946" spans="1:39" x14ac:dyDescent="0.3">
      <c r="A946" s="51">
        <v>5</v>
      </c>
      <c r="B946" s="51" t="s">
        <v>15</v>
      </c>
      <c r="C946" s="5">
        <v>333</v>
      </c>
      <c r="D946" s="51" t="s">
        <v>24</v>
      </c>
      <c r="E946" s="51"/>
      <c r="F946" s="51">
        <v>13260</v>
      </c>
      <c r="G946" s="71" t="s">
        <v>599</v>
      </c>
      <c r="H946" s="311">
        <v>41</v>
      </c>
      <c r="I946" s="74" t="s">
        <v>634</v>
      </c>
      <c r="J946" s="53">
        <v>43100</v>
      </c>
      <c r="K946" s="51">
        <v>2017</v>
      </c>
      <c r="L946" s="51">
        <v>12</v>
      </c>
      <c r="M946" s="52">
        <v>220</v>
      </c>
      <c r="N946" s="52"/>
      <c r="O946" s="4"/>
      <c r="P946" s="52">
        <v>220</v>
      </c>
      <c r="Q946" s="52">
        <v>0</v>
      </c>
      <c r="R946" s="52">
        <f t="shared" si="259"/>
        <v>220</v>
      </c>
      <c r="S946" s="51">
        <v>20</v>
      </c>
      <c r="T946" s="99">
        <f t="shared" si="260"/>
        <v>1.7467488021902806</v>
      </c>
      <c r="U946" s="98">
        <f t="shared" si="271"/>
        <v>19.214236824093085</v>
      </c>
      <c r="V946" s="98">
        <f t="shared" si="261"/>
        <v>200.78576317590691</v>
      </c>
      <c r="W946" s="98">
        <f t="shared" si="272"/>
        <v>11</v>
      </c>
      <c r="X946" s="48" t="s">
        <v>286</v>
      </c>
      <c r="Y946" s="104" t="s">
        <v>552</v>
      </c>
      <c r="Z946" s="74"/>
      <c r="AA946" s="57">
        <f t="shared" si="273"/>
        <v>220</v>
      </c>
      <c r="AB946" s="57"/>
      <c r="AC946" s="57">
        <f t="shared" si="263"/>
        <v>220</v>
      </c>
      <c r="AD946" s="57">
        <f t="shared" si="274"/>
        <v>8.2100000000000009</v>
      </c>
      <c r="AE946" s="57">
        <f t="shared" si="277"/>
        <v>220</v>
      </c>
      <c r="AF946" s="57">
        <f t="shared" si="265"/>
        <v>220</v>
      </c>
      <c r="AG946" s="15">
        <f t="shared" si="266"/>
        <v>220</v>
      </c>
      <c r="AH946" s="74">
        <v>25</v>
      </c>
      <c r="AI946" s="304">
        <f t="shared" si="278"/>
        <v>-3.2511978097193861E-3</v>
      </c>
      <c r="AJ946" s="304">
        <f t="shared" si="268"/>
        <v>0.74674880219028061</v>
      </c>
      <c r="AK946" s="106">
        <f t="shared" si="280"/>
        <v>4.4000000000000004</v>
      </c>
      <c r="AL946" s="57">
        <f t="shared" si="275"/>
        <v>6.57</v>
      </c>
      <c r="AM946" s="106">
        <f t="shared" si="279"/>
        <v>15.37</v>
      </c>
    </row>
    <row r="947" spans="1:39" x14ac:dyDescent="0.3">
      <c r="A947" s="51">
        <v>5</v>
      </c>
      <c r="B947" s="51" t="s">
        <v>15</v>
      </c>
      <c r="C947" s="5">
        <v>333</v>
      </c>
      <c r="D947" s="51" t="s">
        <v>24</v>
      </c>
      <c r="E947" s="51"/>
      <c r="F947" s="51">
        <v>13260</v>
      </c>
      <c r="G947" s="71" t="s">
        <v>572</v>
      </c>
      <c r="H947" s="311">
        <v>5</v>
      </c>
      <c r="I947" t="s">
        <v>639</v>
      </c>
      <c r="J947" s="53">
        <v>43100</v>
      </c>
      <c r="K947" s="51">
        <v>2017</v>
      </c>
      <c r="L947" s="51">
        <v>12</v>
      </c>
      <c r="M947" s="52">
        <v>990</v>
      </c>
      <c r="N947" s="52"/>
      <c r="O947" s="4"/>
      <c r="P947" s="52">
        <v>990</v>
      </c>
      <c r="Q947" s="52">
        <v>0</v>
      </c>
      <c r="R947" s="52">
        <f t="shared" si="259"/>
        <v>990</v>
      </c>
      <c r="S947" s="51">
        <v>20</v>
      </c>
      <c r="T947" s="99">
        <f t="shared" si="260"/>
        <v>1.7467488021902806</v>
      </c>
      <c r="U947" s="98">
        <f t="shared" si="271"/>
        <v>86.464065708418886</v>
      </c>
      <c r="V947" s="98">
        <f t="shared" si="261"/>
        <v>903.53593429158116</v>
      </c>
      <c r="W947" s="98">
        <f t="shared" si="272"/>
        <v>49.5</v>
      </c>
      <c r="X947" s="48" t="s">
        <v>283</v>
      </c>
      <c r="Y947" s="104">
        <v>1</v>
      </c>
      <c r="AA947" s="57">
        <f t="shared" si="273"/>
        <v>990</v>
      </c>
      <c r="AB947" s="57"/>
      <c r="AC947" s="57">
        <f t="shared" si="263"/>
        <v>990</v>
      </c>
      <c r="AD947" s="57">
        <f t="shared" si="274"/>
        <v>36.96</v>
      </c>
      <c r="AE947" s="57">
        <f t="shared" si="277"/>
        <v>990</v>
      </c>
      <c r="AF947" s="57">
        <f t="shared" si="265"/>
        <v>990</v>
      </c>
      <c r="AG947" s="15">
        <f t="shared" si="266"/>
        <v>990</v>
      </c>
      <c r="AH947" s="74">
        <v>25</v>
      </c>
      <c r="AI947" s="304">
        <f t="shared" si="278"/>
        <v>-3.2511978097193861E-3</v>
      </c>
      <c r="AJ947" s="304">
        <f t="shared" si="268"/>
        <v>0.74674880219028061</v>
      </c>
      <c r="AK947" s="106">
        <f t="shared" si="280"/>
        <v>19.8</v>
      </c>
      <c r="AL947" s="57">
        <f t="shared" si="275"/>
        <v>29.57</v>
      </c>
      <c r="AM947" s="106">
        <f t="shared" si="279"/>
        <v>69.17</v>
      </c>
    </row>
    <row r="948" spans="1:39" x14ac:dyDescent="0.3">
      <c r="A948" s="51">
        <v>5</v>
      </c>
      <c r="B948" s="51" t="s">
        <v>15</v>
      </c>
      <c r="C948" s="5">
        <v>333</v>
      </c>
      <c r="D948" s="51" t="s">
        <v>24</v>
      </c>
      <c r="E948" s="51"/>
      <c r="F948" s="51">
        <v>13260</v>
      </c>
      <c r="G948" s="71" t="s">
        <v>598</v>
      </c>
      <c r="H948" s="317">
        <v>39</v>
      </c>
      <c r="I948" s="74" t="s">
        <v>630</v>
      </c>
      <c r="J948" s="53">
        <v>43100</v>
      </c>
      <c r="K948" s="51">
        <v>2017</v>
      </c>
      <c r="L948" s="51">
        <v>12</v>
      </c>
      <c r="M948" s="52">
        <v>660</v>
      </c>
      <c r="N948" s="52"/>
      <c r="O948" s="4"/>
      <c r="P948" s="52">
        <v>660</v>
      </c>
      <c r="Q948" s="52">
        <v>0</v>
      </c>
      <c r="R948" s="52">
        <f t="shared" si="259"/>
        <v>660</v>
      </c>
      <c r="S948" s="51">
        <v>20</v>
      </c>
      <c r="T948" s="99">
        <f t="shared" si="260"/>
        <v>1.7467488021902806</v>
      </c>
      <c r="U948" s="98">
        <f t="shared" si="271"/>
        <v>57.642710472279262</v>
      </c>
      <c r="V948" s="98">
        <f t="shared" si="261"/>
        <v>602.3572895277207</v>
      </c>
      <c r="W948" s="98">
        <f t="shared" si="272"/>
        <v>33</v>
      </c>
      <c r="X948" s="48" t="s">
        <v>287</v>
      </c>
      <c r="Y948" s="104" t="s">
        <v>552</v>
      </c>
      <c r="AA948" s="57">
        <f t="shared" si="273"/>
        <v>660</v>
      </c>
      <c r="AB948" s="57"/>
      <c r="AC948" s="57">
        <f t="shared" si="263"/>
        <v>660</v>
      </c>
      <c r="AD948" s="57">
        <f t="shared" si="274"/>
        <v>24.64</v>
      </c>
      <c r="AE948" s="57">
        <f t="shared" si="277"/>
        <v>660</v>
      </c>
      <c r="AF948" s="57">
        <f t="shared" si="265"/>
        <v>660</v>
      </c>
      <c r="AG948" s="15">
        <f t="shared" si="266"/>
        <v>660</v>
      </c>
      <c r="AH948" s="74">
        <v>25</v>
      </c>
      <c r="AI948" s="304">
        <f t="shared" si="278"/>
        <v>-3.2511978097193861E-3</v>
      </c>
      <c r="AJ948" s="304">
        <f t="shared" si="268"/>
        <v>0.74674880219028061</v>
      </c>
      <c r="AK948" s="106">
        <f t="shared" si="280"/>
        <v>13.2</v>
      </c>
      <c r="AL948" s="57">
        <f t="shared" si="275"/>
        <v>19.71</v>
      </c>
      <c r="AM948" s="106">
        <f t="shared" si="279"/>
        <v>46.11</v>
      </c>
    </row>
    <row r="949" spans="1:39" x14ac:dyDescent="0.3">
      <c r="A949" s="51">
        <v>5</v>
      </c>
      <c r="B949" s="51" t="s">
        <v>15</v>
      </c>
      <c r="C949" s="5">
        <v>333</v>
      </c>
      <c r="D949" s="51" t="s">
        <v>24</v>
      </c>
      <c r="E949" s="51"/>
      <c r="F949" s="51">
        <v>13260</v>
      </c>
      <c r="G949" s="71" t="s">
        <v>574</v>
      </c>
      <c r="H949" s="311">
        <v>7</v>
      </c>
      <c r="I949" t="s">
        <v>623</v>
      </c>
      <c r="J949" s="53">
        <v>43100</v>
      </c>
      <c r="K949" s="51">
        <v>2017</v>
      </c>
      <c r="L949" s="51">
        <v>12</v>
      </c>
      <c r="M949" s="52">
        <v>660</v>
      </c>
      <c r="N949" s="52"/>
      <c r="O949" s="4"/>
      <c r="P949" s="52">
        <v>660</v>
      </c>
      <c r="Q949" s="52">
        <v>0</v>
      </c>
      <c r="R949" s="52">
        <f t="shared" si="259"/>
        <v>660</v>
      </c>
      <c r="S949" s="51">
        <v>20</v>
      </c>
      <c r="T949" s="99">
        <f t="shared" si="260"/>
        <v>1.7467488021902806</v>
      </c>
      <c r="U949" s="98">
        <f t="shared" si="271"/>
        <v>57.642710472279262</v>
      </c>
      <c r="V949" s="98">
        <f t="shared" si="261"/>
        <v>602.3572895277207</v>
      </c>
      <c r="W949" s="98">
        <f t="shared" si="272"/>
        <v>33</v>
      </c>
      <c r="X949" s="48" t="s">
        <v>288</v>
      </c>
      <c r="Y949" s="104" t="s">
        <v>552</v>
      </c>
      <c r="AA949" s="57">
        <f t="shared" si="273"/>
        <v>660</v>
      </c>
      <c r="AB949" s="57"/>
      <c r="AC949" s="57">
        <f t="shared" si="263"/>
        <v>660</v>
      </c>
      <c r="AD949" s="57">
        <f t="shared" si="274"/>
        <v>24.64</v>
      </c>
      <c r="AE949" s="57">
        <f t="shared" si="277"/>
        <v>660</v>
      </c>
      <c r="AF949" s="57">
        <f t="shared" si="265"/>
        <v>660</v>
      </c>
      <c r="AG949" s="15">
        <f t="shared" si="266"/>
        <v>660</v>
      </c>
      <c r="AH949" s="74">
        <v>25</v>
      </c>
      <c r="AI949" s="304">
        <f t="shared" si="278"/>
        <v>-3.2511978097193861E-3</v>
      </c>
      <c r="AJ949" s="304">
        <f t="shared" si="268"/>
        <v>0.74674880219028061</v>
      </c>
      <c r="AK949" s="106">
        <f t="shared" si="280"/>
        <v>13.2</v>
      </c>
      <c r="AL949" s="57">
        <f t="shared" si="275"/>
        <v>19.71</v>
      </c>
      <c r="AM949" s="106">
        <f t="shared" si="279"/>
        <v>46.11</v>
      </c>
    </row>
    <row r="950" spans="1:39" x14ac:dyDescent="0.3">
      <c r="A950" s="51">
        <v>5</v>
      </c>
      <c r="B950" s="51" t="s">
        <v>15</v>
      </c>
      <c r="C950" s="5">
        <v>333</v>
      </c>
      <c r="D950" s="51" t="s">
        <v>24</v>
      </c>
      <c r="E950" s="51"/>
      <c r="F950" s="51">
        <v>13260</v>
      </c>
      <c r="G950" s="71" t="s">
        <v>596</v>
      </c>
      <c r="H950" s="311">
        <v>36</v>
      </c>
      <c r="I950" t="s">
        <v>629</v>
      </c>
      <c r="J950" s="53">
        <v>43100</v>
      </c>
      <c r="K950" s="51">
        <v>2017</v>
      </c>
      <c r="L950" s="51">
        <v>12</v>
      </c>
      <c r="M950" s="52">
        <v>1320</v>
      </c>
      <c r="N950" s="52"/>
      <c r="O950" s="4"/>
      <c r="P950" s="52">
        <v>1320</v>
      </c>
      <c r="Q950" s="52">
        <v>0</v>
      </c>
      <c r="R950" s="52">
        <f t="shared" si="259"/>
        <v>1320</v>
      </c>
      <c r="S950" s="51">
        <v>20</v>
      </c>
      <c r="T950" s="99">
        <f t="shared" si="260"/>
        <v>1.7467488021902806</v>
      </c>
      <c r="U950" s="98">
        <f t="shared" si="271"/>
        <v>115.28542094455852</v>
      </c>
      <c r="V950" s="98">
        <f t="shared" si="261"/>
        <v>1204.7145790554414</v>
      </c>
      <c r="W950" s="98">
        <f t="shared" si="272"/>
        <v>66</v>
      </c>
      <c r="X950" s="48" t="s">
        <v>289</v>
      </c>
      <c r="Y950" s="104">
        <v>1</v>
      </c>
      <c r="Z950" t="s">
        <v>647</v>
      </c>
      <c r="AA950" s="57">
        <f t="shared" si="273"/>
        <v>1320</v>
      </c>
      <c r="AB950" s="57"/>
      <c r="AC950" s="57">
        <f t="shared" si="263"/>
        <v>1320</v>
      </c>
      <c r="AD950" s="57">
        <f t="shared" si="274"/>
        <v>49.29</v>
      </c>
      <c r="AE950" s="57">
        <f t="shared" si="277"/>
        <v>1320</v>
      </c>
      <c r="AF950" s="57">
        <f t="shared" si="265"/>
        <v>1320</v>
      </c>
      <c r="AG950" s="15">
        <f t="shared" si="266"/>
        <v>1320</v>
      </c>
      <c r="AH950" s="74">
        <v>25</v>
      </c>
      <c r="AI950" s="304">
        <f t="shared" si="278"/>
        <v>-3.2511978097193861E-3</v>
      </c>
      <c r="AJ950" s="304">
        <f t="shared" si="268"/>
        <v>0.74674880219028061</v>
      </c>
      <c r="AK950" s="106">
        <f>ROUND(+AG950/AH950*0.5,2)</f>
        <v>26.4</v>
      </c>
      <c r="AL950" s="57">
        <f t="shared" si="275"/>
        <v>39.43</v>
      </c>
      <c r="AM950" s="106">
        <f t="shared" si="279"/>
        <v>92.23</v>
      </c>
    </row>
    <row r="951" spans="1:39" x14ac:dyDescent="0.3">
      <c r="A951" s="51">
        <v>5</v>
      </c>
      <c r="B951" s="51" t="s">
        <v>15</v>
      </c>
      <c r="C951" s="5">
        <v>333</v>
      </c>
      <c r="D951" s="51" t="s">
        <v>24</v>
      </c>
      <c r="E951" s="51"/>
      <c r="F951" s="51">
        <v>13260</v>
      </c>
      <c r="G951" s="71" t="s">
        <v>578</v>
      </c>
      <c r="H951" s="311">
        <v>13</v>
      </c>
      <c r="I951" t="s">
        <v>617</v>
      </c>
      <c r="J951" s="53">
        <v>43132</v>
      </c>
      <c r="K951" s="1" t="s">
        <v>546</v>
      </c>
      <c r="L951" s="51">
        <v>2</v>
      </c>
      <c r="M951" s="52">
        <v>2226.4</v>
      </c>
      <c r="N951" s="52">
        <v>477.3</v>
      </c>
      <c r="O951" s="4"/>
      <c r="P951" s="52">
        <v>2703.7000000000003</v>
      </c>
      <c r="Q951" s="52">
        <v>0</v>
      </c>
      <c r="R951" s="52">
        <f t="shared" si="259"/>
        <v>2703.7000000000003</v>
      </c>
      <c r="S951" s="51">
        <v>20</v>
      </c>
      <c r="T951" s="99">
        <f t="shared" si="260"/>
        <v>1.6591375770020533</v>
      </c>
      <c r="U951" s="98">
        <f t="shared" si="271"/>
        <v>224.29051334702262</v>
      </c>
      <c r="V951" s="98">
        <f t="shared" si="261"/>
        <v>2479.4094866529776</v>
      </c>
      <c r="W951" s="98">
        <f t="shared" si="272"/>
        <v>135.18500000000003</v>
      </c>
      <c r="X951" s="48" t="s">
        <v>290</v>
      </c>
      <c r="Y951" s="104" t="s">
        <v>552</v>
      </c>
      <c r="AA951" s="57"/>
      <c r="AB951" s="57"/>
      <c r="AC951" s="57">
        <f t="shared" si="263"/>
        <v>2703.7000000000003</v>
      </c>
      <c r="AD951" s="57">
        <f t="shared" si="274"/>
        <v>89.11</v>
      </c>
      <c r="AE951" s="57"/>
      <c r="AF951" s="57">
        <f t="shared" si="265"/>
        <v>2703.7000000000003</v>
      </c>
      <c r="AG951" s="15">
        <f t="shared" si="266"/>
        <v>2703.7000000000003</v>
      </c>
      <c r="AH951" s="74">
        <v>25</v>
      </c>
      <c r="AI951" s="304"/>
      <c r="AJ951" s="304">
        <f t="shared" si="268"/>
        <v>0.65913757700205333</v>
      </c>
      <c r="AK951" s="106"/>
      <c r="AL951" s="57">
        <f t="shared" si="275"/>
        <v>71.28</v>
      </c>
      <c r="AM951" s="106">
        <f t="shared" si="279"/>
        <v>179.43</v>
      </c>
    </row>
    <row r="952" spans="1:39" x14ac:dyDescent="0.3">
      <c r="A952" s="51">
        <v>5</v>
      </c>
      <c r="B952" s="51" t="s">
        <v>15</v>
      </c>
      <c r="C952" s="5">
        <v>333</v>
      </c>
      <c r="D952" s="51" t="s">
        <v>24</v>
      </c>
      <c r="E952" s="51"/>
      <c r="F952" s="51">
        <v>13260</v>
      </c>
      <c r="G952" s="71" t="s">
        <v>588</v>
      </c>
      <c r="H952" s="311">
        <v>25</v>
      </c>
      <c r="I952" t="s">
        <v>607</v>
      </c>
      <c r="J952" s="53">
        <v>43132</v>
      </c>
      <c r="K952" s="1" t="s">
        <v>546</v>
      </c>
      <c r="L952" s="51">
        <v>2</v>
      </c>
      <c r="M952" s="52">
        <v>757.09</v>
      </c>
      <c r="N952" s="52">
        <v>162.31</v>
      </c>
      <c r="O952" s="4"/>
      <c r="P952" s="52">
        <v>919.40000000000009</v>
      </c>
      <c r="Q952" s="52">
        <v>0</v>
      </c>
      <c r="R952" s="52">
        <f t="shared" si="259"/>
        <v>919.40000000000009</v>
      </c>
      <c r="S952" s="51">
        <v>20</v>
      </c>
      <c r="T952" s="99">
        <f t="shared" si="260"/>
        <v>1.6591375770020533</v>
      </c>
      <c r="U952" s="98">
        <f t="shared" si="271"/>
        <v>76.270554414784399</v>
      </c>
      <c r="V952" s="98">
        <f t="shared" si="261"/>
        <v>843.12944558521565</v>
      </c>
      <c r="W952" s="98">
        <f t="shared" si="272"/>
        <v>45.970000000000006</v>
      </c>
      <c r="X952" s="48" t="s">
        <v>291</v>
      </c>
      <c r="Y952" s="104" t="s">
        <v>552</v>
      </c>
      <c r="AA952" s="57"/>
      <c r="AB952" s="57"/>
      <c r="AC952" s="57">
        <f t="shared" si="263"/>
        <v>919.40000000000009</v>
      </c>
      <c r="AD952" s="57">
        <f t="shared" si="274"/>
        <v>30.3</v>
      </c>
      <c r="AE952" s="57"/>
      <c r="AF952" s="57">
        <f t="shared" si="265"/>
        <v>919.40000000000009</v>
      </c>
      <c r="AG952" s="15">
        <f t="shared" si="266"/>
        <v>919.40000000000009</v>
      </c>
      <c r="AH952" s="74">
        <v>25</v>
      </c>
      <c r="AI952" s="304"/>
      <c r="AJ952" s="304">
        <f t="shared" si="268"/>
        <v>0.65913757700205333</v>
      </c>
      <c r="AK952" s="106"/>
      <c r="AL952" s="57">
        <f t="shared" si="275"/>
        <v>24.24</v>
      </c>
      <c r="AM952" s="106">
        <f t="shared" si="279"/>
        <v>61.02</v>
      </c>
    </row>
    <row r="953" spans="1:39" x14ac:dyDescent="0.3">
      <c r="A953" s="51">
        <v>5</v>
      </c>
      <c r="B953" s="51" t="s">
        <v>15</v>
      </c>
      <c r="C953" s="5">
        <v>333</v>
      </c>
      <c r="D953" s="51" t="s">
        <v>24</v>
      </c>
      <c r="E953" s="51"/>
      <c r="F953" s="51">
        <v>13260</v>
      </c>
      <c r="G953" s="71" t="s">
        <v>565</v>
      </c>
      <c r="H953" s="311">
        <v>1</v>
      </c>
      <c r="I953" t="s">
        <v>637</v>
      </c>
      <c r="J953" s="53">
        <v>43132</v>
      </c>
      <c r="K953" s="1" t="s">
        <v>546</v>
      </c>
      <c r="L953" s="51">
        <v>2</v>
      </c>
      <c r="M953" s="52">
        <v>927.98</v>
      </c>
      <c r="N953" s="52">
        <v>198.94</v>
      </c>
      <c r="O953" s="4"/>
      <c r="P953" s="52">
        <v>1126.92</v>
      </c>
      <c r="Q953" s="52">
        <v>0</v>
      </c>
      <c r="R953" s="52">
        <f t="shared" si="259"/>
        <v>1126.92</v>
      </c>
      <c r="S953" s="51">
        <v>20</v>
      </c>
      <c r="T953" s="99">
        <f t="shared" si="260"/>
        <v>1.6591375770020533</v>
      </c>
      <c r="U953" s="98">
        <f t="shared" si="271"/>
        <v>93.485765913757703</v>
      </c>
      <c r="V953" s="98">
        <f t="shared" si="261"/>
        <v>1033.4342340862424</v>
      </c>
      <c r="W953" s="98">
        <f t="shared" si="272"/>
        <v>56.346000000000004</v>
      </c>
      <c r="X953" s="48" t="s">
        <v>292</v>
      </c>
      <c r="Y953" s="104" t="s">
        <v>552</v>
      </c>
      <c r="AA953" s="57"/>
      <c r="AB953" s="57"/>
      <c r="AC953" s="57">
        <f t="shared" si="263"/>
        <v>1126.92</v>
      </c>
      <c r="AD953" s="57">
        <f t="shared" si="274"/>
        <v>37.14</v>
      </c>
      <c r="AE953" s="57"/>
      <c r="AF953" s="57">
        <f t="shared" si="265"/>
        <v>1126.92</v>
      </c>
      <c r="AG953" s="15">
        <f t="shared" si="266"/>
        <v>1126.92</v>
      </c>
      <c r="AH953" s="74">
        <v>25</v>
      </c>
      <c r="AI953" s="304"/>
      <c r="AJ953" s="304">
        <f t="shared" si="268"/>
        <v>0.65913757700205333</v>
      </c>
      <c r="AK953" s="106"/>
      <c r="AL953" s="57">
        <f t="shared" si="275"/>
        <v>29.71</v>
      </c>
      <c r="AM953" s="106">
        <f t="shared" si="279"/>
        <v>74.790000000000006</v>
      </c>
    </row>
    <row r="954" spans="1:39" x14ac:dyDescent="0.3">
      <c r="A954" s="51">
        <v>5</v>
      </c>
      <c r="B954" s="51" t="s">
        <v>15</v>
      </c>
      <c r="C954" s="5">
        <v>333</v>
      </c>
      <c r="D954" s="51" t="s">
        <v>24</v>
      </c>
      <c r="E954" s="51"/>
      <c r="F954" s="51">
        <v>13260</v>
      </c>
      <c r="G954" s="71" t="s">
        <v>571</v>
      </c>
      <c r="H954" s="312">
        <v>4</v>
      </c>
      <c r="I954" t="s">
        <v>622</v>
      </c>
      <c r="J954" s="53">
        <v>43132</v>
      </c>
      <c r="K954" s="1" t="s">
        <v>546</v>
      </c>
      <c r="L954" s="51">
        <v>2</v>
      </c>
      <c r="M954" s="52">
        <v>1602.8</v>
      </c>
      <c r="N954" s="52">
        <v>343.61</v>
      </c>
      <c r="O954" s="4"/>
      <c r="P954" s="52">
        <v>1946.4099999999999</v>
      </c>
      <c r="Q954" s="52">
        <v>0</v>
      </c>
      <c r="R954" s="52">
        <f t="shared" si="259"/>
        <v>1946.4099999999999</v>
      </c>
      <c r="S954" s="51">
        <v>20</v>
      </c>
      <c r="T954" s="99">
        <f t="shared" si="260"/>
        <v>1.6591375770020533</v>
      </c>
      <c r="U954" s="98">
        <f t="shared" si="271"/>
        <v>161.46809856262831</v>
      </c>
      <c r="V954" s="98">
        <f t="shared" si="261"/>
        <v>1784.9419014373716</v>
      </c>
      <c r="W954" s="98">
        <f t="shared" si="272"/>
        <v>97.320499999999996</v>
      </c>
      <c r="X954" s="48" t="s">
        <v>293</v>
      </c>
      <c r="Y954" s="104">
        <v>1</v>
      </c>
      <c r="Z954" t="s">
        <v>647</v>
      </c>
      <c r="AA954" s="57"/>
      <c r="AB954" s="57"/>
      <c r="AC954" s="57">
        <f t="shared" si="263"/>
        <v>1946.4099999999999</v>
      </c>
      <c r="AD954" s="57">
        <f t="shared" si="274"/>
        <v>64.150000000000006</v>
      </c>
      <c r="AE954" s="57"/>
      <c r="AF954" s="57">
        <f t="shared" si="265"/>
        <v>1946.4099999999999</v>
      </c>
      <c r="AG954" s="15">
        <f t="shared" si="266"/>
        <v>1946.4099999999999</v>
      </c>
      <c r="AH954" s="74">
        <v>25</v>
      </c>
      <c r="AI954" s="304"/>
      <c r="AJ954" s="304">
        <f t="shared" si="268"/>
        <v>0.65913757700205333</v>
      </c>
      <c r="AK954" s="106"/>
      <c r="AL954" s="57">
        <f t="shared" si="275"/>
        <v>51.32</v>
      </c>
      <c r="AM954" s="106">
        <f t="shared" si="279"/>
        <v>129.16999999999999</v>
      </c>
    </row>
    <row r="955" spans="1:39" x14ac:dyDescent="0.3">
      <c r="A955" s="51">
        <v>5</v>
      </c>
      <c r="B955" s="51" t="s">
        <v>15</v>
      </c>
      <c r="C955" s="5">
        <v>333</v>
      </c>
      <c r="D955" s="51" t="s">
        <v>24</v>
      </c>
      <c r="E955" s="51"/>
      <c r="F955" s="51">
        <v>13260</v>
      </c>
      <c r="G955" s="71" t="s">
        <v>586</v>
      </c>
      <c r="H955" s="311">
        <v>23</v>
      </c>
      <c r="I955" t="s">
        <v>614</v>
      </c>
      <c r="J955" s="53">
        <v>43132</v>
      </c>
      <c r="K955" s="1" t="s">
        <v>546</v>
      </c>
      <c r="L955" s="51">
        <v>2</v>
      </c>
      <c r="M955" s="52">
        <v>252.96</v>
      </c>
      <c r="N955" s="52">
        <v>54.23</v>
      </c>
      <c r="O955" s="4"/>
      <c r="P955" s="52">
        <v>307.19</v>
      </c>
      <c r="Q955" s="52">
        <v>0</v>
      </c>
      <c r="R955" s="52">
        <f t="shared" si="259"/>
        <v>307.19</v>
      </c>
      <c r="S955" s="51">
        <v>20</v>
      </c>
      <c r="T955" s="99">
        <f t="shared" si="260"/>
        <v>1.6591375770020533</v>
      </c>
      <c r="U955" s="98">
        <f t="shared" si="271"/>
        <v>25.483523613963037</v>
      </c>
      <c r="V955" s="98">
        <f t="shared" si="261"/>
        <v>281.70647638603697</v>
      </c>
      <c r="W955" s="98">
        <f t="shared" si="272"/>
        <v>15.359500000000001</v>
      </c>
      <c r="X955" s="48" t="s">
        <v>294</v>
      </c>
      <c r="Y955" s="104" t="s">
        <v>552</v>
      </c>
      <c r="AA955" s="57"/>
      <c r="AB955" s="57"/>
      <c r="AC955" s="57">
        <f t="shared" si="263"/>
        <v>307.19</v>
      </c>
      <c r="AD955" s="57">
        <f t="shared" si="274"/>
        <v>10.119999999999999</v>
      </c>
      <c r="AE955" s="57"/>
      <c r="AF955" s="57">
        <f t="shared" si="265"/>
        <v>307.19</v>
      </c>
      <c r="AG955" s="15">
        <f t="shared" si="266"/>
        <v>307.19</v>
      </c>
      <c r="AH955" s="74">
        <v>25</v>
      </c>
      <c r="AI955" s="304"/>
      <c r="AJ955" s="304">
        <f t="shared" si="268"/>
        <v>0.65913757700205333</v>
      </c>
      <c r="AK955" s="106"/>
      <c r="AL955" s="57">
        <f t="shared" si="275"/>
        <v>8.1</v>
      </c>
      <c r="AM955" s="106">
        <f t="shared" si="279"/>
        <v>20.39</v>
      </c>
    </row>
    <row r="956" spans="1:39" x14ac:dyDescent="0.3">
      <c r="A956" s="51">
        <v>5</v>
      </c>
      <c r="B956" s="51" t="s">
        <v>15</v>
      </c>
      <c r="C956" s="5">
        <v>333</v>
      </c>
      <c r="D956" s="51" t="s">
        <v>24</v>
      </c>
      <c r="E956" s="51"/>
      <c r="F956" s="51">
        <v>13260</v>
      </c>
      <c r="G956" s="71" t="s">
        <v>591</v>
      </c>
      <c r="H956" s="313">
        <v>28</v>
      </c>
      <c r="I956" s="84" t="s">
        <v>643</v>
      </c>
      <c r="J956" s="53">
        <v>43132</v>
      </c>
      <c r="K956" s="1" t="s">
        <v>546</v>
      </c>
      <c r="L956" s="51">
        <v>2</v>
      </c>
      <c r="M956" s="52">
        <v>1242.3399999999999</v>
      </c>
      <c r="N956" s="52">
        <v>266.33999999999997</v>
      </c>
      <c r="O956" s="4"/>
      <c r="P956" s="52">
        <v>1508.6799999999998</v>
      </c>
      <c r="Q956" s="52">
        <v>0</v>
      </c>
      <c r="R956" s="52">
        <f t="shared" si="259"/>
        <v>1508.6799999999998</v>
      </c>
      <c r="S956" s="51">
        <v>20</v>
      </c>
      <c r="T956" s="99">
        <f t="shared" si="260"/>
        <v>1.6591375770020533</v>
      </c>
      <c r="U956" s="98">
        <f t="shared" si="271"/>
        <v>125.15538398357288</v>
      </c>
      <c r="V956" s="98">
        <f t="shared" si="261"/>
        <v>1383.524616016427</v>
      </c>
      <c r="W956" s="98">
        <f t="shared" si="272"/>
        <v>75.433999999999997</v>
      </c>
      <c r="X956" s="48" t="s">
        <v>294</v>
      </c>
      <c r="Y956" s="104" t="s">
        <v>552</v>
      </c>
      <c r="AA956" s="57"/>
      <c r="AB956" s="57"/>
      <c r="AC956" s="57">
        <f t="shared" si="263"/>
        <v>1508.6799999999998</v>
      </c>
      <c r="AD956" s="57">
        <f t="shared" si="274"/>
        <v>49.72</v>
      </c>
      <c r="AE956" s="57"/>
      <c r="AF956" s="57">
        <f t="shared" si="265"/>
        <v>1508.6799999999998</v>
      </c>
      <c r="AG956" s="15">
        <f t="shared" si="266"/>
        <v>1508.6799999999998</v>
      </c>
      <c r="AH956" s="74">
        <v>25</v>
      </c>
      <c r="AI956" s="304"/>
      <c r="AJ956" s="304">
        <f t="shared" si="268"/>
        <v>0.65913757700205333</v>
      </c>
      <c r="AK956" s="106"/>
      <c r="AL956" s="57">
        <f t="shared" si="275"/>
        <v>39.78</v>
      </c>
      <c r="AM956" s="106">
        <f t="shared" si="279"/>
        <v>100.12</v>
      </c>
    </row>
    <row r="957" spans="1:39" x14ac:dyDescent="0.3">
      <c r="A957" s="51">
        <v>5</v>
      </c>
      <c r="B957" s="51" t="s">
        <v>15</v>
      </c>
      <c r="C957" s="5">
        <v>333</v>
      </c>
      <c r="D957" s="51" t="s">
        <v>24</v>
      </c>
      <c r="E957" s="51"/>
      <c r="F957" s="51">
        <v>13260</v>
      </c>
      <c r="G957" s="71" t="s">
        <v>591</v>
      </c>
      <c r="H957" s="313">
        <v>28</v>
      </c>
      <c r="I957" s="84" t="s">
        <v>643</v>
      </c>
      <c r="J957" s="53">
        <v>43132</v>
      </c>
      <c r="K957" s="1" t="s">
        <v>546</v>
      </c>
      <c r="L957" s="51">
        <v>2</v>
      </c>
      <c r="M957" s="52">
        <v>2122.56</v>
      </c>
      <c r="N957" s="52">
        <v>455.04</v>
      </c>
      <c r="O957" s="4"/>
      <c r="P957" s="52">
        <v>2577.6</v>
      </c>
      <c r="Q957" s="52">
        <v>0</v>
      </c>
      <c r="R957" s="52">
        <f t="shared" ref="R957:R1020" si="281">+P957+Q957</f>
        <v>2577.6</v>
      </c>
      <c r="S957" s="51">
        <v>20</v>
      </c>
      <c r="T957" s="99">
        <f t="shared" ref="T957:T1020" si="282">(+$A$2-J957)/365.25</f>
        <v>1.6591375770020533</v>
      </c>
      <c r="U957" s="98">
        <f t="shared" si="271"/>
        <v>213.82965092402463</v>
      </c>
      <c r="V957" s="98">
        <f t="shared" ref="V957:V1020" si="283">+R957-U957</f>
        <v>2363.7703490759754</v>
      </c>
      <c r="W957" s="98">
        <f t="shared" si="272"/>
        <v>128.88</v>
      </c>
      <c r="X957" s="48" t="s">
        <v>297</v>
      </c>
      <c r="Y957" s="104">
        <v>1</v>
      </c>
      <c r="Z957" t="s">
        <v>647</v>
      </c>
      <c r="AA957" s="57"/>
      <c r="AB957" s="57"/>
      <c r="AC957" s="57">
        <f t="shared" ref="AC957:AC1020" si="284">+R957</f>
        <v>2577.6</v>
      </c>
      <c r="AD957" s="57">
        <f t="shared" si="274"/>
        <v>84.95</v>
      </c>
      <c r="AE957" s="57"/>
      <c r="AF957" s="57">
        <f t="shared" ref="AF957:AF1020" si="285">+M957+N957+Q957</f>
        <v>2577.6</v>
      </c>
      <c r="AG957" s="15">
        <f t="shared" ref="AG957:AG1020" si="286">+R957-O957</f>
        <v>2577.6</v>
      </c>
      <c r="AH957" s="74">
        <v>25</v>
      </c>
      <c r="AI957" s="304"/>
      <c r="AJ957" s="304">
        <f t="shared" ref="AJ957:AJ1020" si="287">+T957-1</f>
        <v>0.65913757700205333</v>
      </c>
      <c r="AK957" s="106"/>
      <c r="AL957" s="57">
        <f t="shared" si="275"/>
        <v>67.959999999999994</v>
      </c>
      <c r="AM957" s="106">
        <f t="shared" ref="AM957:AM988" si="288">ROUND(IF(T957&gt;AH957,AG957,T957/AH957*AG957),2)</f>
        <v>171.06</v>
      </c>
    </row>
    <row r="958" spans="1:39" x14ac:dyDescent="0.3">
      <c r="A958" s="51">
        <v>5</v>
      </c>
      <c r="B958" s="51" t="s">
        <v>15</v>
      </c>
      <c r="C958" s="5">
        <v>333</v>
      </c>
      <c r="D958" s="51" t="s">
        <v>24</v>
      </c>
      <c r="E958" s="51"/>
      <c r="F958" s="51">
        <v>13260</v>
      </c>
      <c r="G958" s="71" t="s">
        <v>579</v>
      </c>
      <c r="H958" s="311">
        <v>14</v>
      </c>
      <c r="I958" s="74" t="s">
        <v>621</v>
      </c>
      <c r="J958" s="53">
        <v>43132</v>
      </c>
      <c r="K958" s="1" t="s">
        <v>546</v>
      </c>
      <c r="L958" s="51">
        <v>2</v>
      </c>
      <c r="M958" s="52">
        <v>715.77</v>
      </c>
      <c r="N958" s="52">
        <v>153.44999999999999</v>
      </c>
      <c r="O958" s="4"/>
      <c r="P958" s="52">
        <v>869.22</v>
      </c>
      <c r="Q958" s="52">
        <v>0</v>
      </c>
      <c r="R958" s="52">
        <f t="shared" si="281"/>
        <v>869.22</v>
      </c>
      <c r="S958" s="51">
        <v>20</v>
      </c>
      <c r="T958" s="99">
        <f t="shared" si="282"/>
        <v>1.6591375770020533</v>
      </c>
      <c r="U958" s="98">
        <f t="shared" si="271"/>
        <v>72.10777823408624</v>
      </c>
      <c r="V958" s="98">
        <f t="shared" si="283"/>
        <v>797.11222176591377</v>
      </c>
      <c r="W958" s="98">
        <f t="shared" si="272"/>
        <v>43.461000000000006</v>
      </c>
      <c r="X958" s="48" t="s">
        <v>295</v>
      </c>
      <c r="Y958" s="104">
        <v>1</v>
      </c>
      <c r="Z958" t="s">
        <v>647</v>
      </c>
      <c r="AA958" s="57"/>
      <c r="AB958" s="57"/>
      <c r="AC958" s="57">
        <f t="shared" si="284"/>
        <v>869.22</v>
      </c>
      <c r="AD958" s="57">
        <f t="shared" si="274"/>
        <v>28.65</v>
      </c>
      <c r="AE958" s="57"/>
      <c r="AF958" s="57">
        <f t="shared" si="285"/>
        <v>869.22</v>
      </c>
      <c r="AG958" s="15">
        <f t="shared" si="286"/>
        <v>869.22</v>
      </c>
      <c r="AH958" s="74">
        <v>25</v>
      </c>
      <c r="AI958" s="304"/>
      <c r="AJ958" s="304">
        <f t="shared" si="287"/>
        <v>0.65913757700205333</v>
      </c>
      <c r="AK958" s="106"/>
      <c r="AL958" s="57">
        <f t="shared" si="275"/>
        <v>22.92</v>
      </c>
      <c r="AM958" s="106">
        <f t="shared" si="288"/>
        <v>57.69</v>
      </c>
    </row>
    <row r="959" spans="1:39" x14ac:dyDescent="0.3">
      <c r="A959" s="51">
        <v>5</v>
      </c>
      <c r="B959" s="51" t="s">
        <v>15</v>
      </c>
      <c r="C959" s="5">
        <v>333</v>
      </c>
      <c r="D959" s="51" t="s">
        <v>24</v>
      </c>
      <c r="E959" s="51"/>
      <c r="F959" s="51">
        <v>13260</v>
      </c>
      <c r="G959" s="71" t="s">
        <v>587</v>
      </c>
      <c r="H959" s="312">
        <v>24</v>
      </c>
      <c r="I959" t="s">
        <v>624</v>
      </c>
      <c r="J959" s="53">
        <v>43132</v>
      </c>
      <c r="K959" s="1" t="s">
        <v>546</v>
      </c>
      <c r="L959" s="51">
        <v>2</v>
      </c>
      <c r="M959" s="52">
        <v>365.75</v>
      </c>
      <c r="N959" s="52">
        <v>78.41</v>
      </c>
      <c r="O959" s="4"/>
      <c r="P959" s="52">
        <v>444.15999999999997</v>
      </c>
      <c r="Q959" s="52">
        <v>0</v>
      </c>
      <c r="R959" s="52">
        <f t="shared" si="281"/>
        <v>444.15999999999997</v>
      </c>
      <c r="S959" s="51">
        <v>20</v>
      </c>
      <c r="T959" s="99">
        <f t="shared" si="282"/>
        <v>1.6591375770020533</v>
      </c>
      <c r="U959" s="98">
        <f t="shared" si="271"/>
        <v>36.846127310061597</v>
      </c>
      <c r="V959" s="98">
        <f t="shared" si="283"/>
        <v>407.31387268993836</v>
      </c>
      <c r="W959" s="98">
        <f t="shared" si="272"/>
        <v>22.207999999999998</v>
      </c>
      <c r="X959" s="48" t="s">
        <v>296</v>
      </c>
      <c r="Y959" s="104" t="s">
        <v>552</v>
      </c>
      <c r="AA959" s="57"/>
      <c r="AB959" s="57"/>
      <c r="AC959" s="57">
        <f t="shared" si="284"/>
        <v>444.15999999999997</v>
      </c>
      <c r="AD959" s="57">
        <f t="shared" si="274"/>
        <v>14.64</v>
      </c>
      <c r="AE959" s="57"/>
      <c r="AF959" s="57">
        <f t="shared" si="285"/>
        <v>444.15999999999997</v>
      </c>
      <c r="AG959" s="15">
        <f t="shared" si="286"/>
        <v>444.15999999999997</v>
      </c>
      <c r="AH959" s="74">
        <v>25</v>
      </c>
      <c r="AI959" s="304"/>
      <c r="AJ959" s="304">
        <f t="shared" si="287"/>
        <v>0.65913757700205333</v>
      </c>
      <c r="AK959" s="106"/>
      <c r="AL959" s="57">
        <f t="shared" si="275"/>
        <v>11.71</v>
      </c>
      <c r="AM959" s="106">
        <f t="shared" si="288"/>
        <v>29.48</v>
      </c>
    </row>
    <row r="960" spans="1:39" x14ac:dyDescent="0.3">
      <c r="A960" s="51">
        <v>5</v>
      </c>
      <c r="B960" s="51" t="s">
        <v>15</v>
      </c>
      <c r="C960" s="5">
        <v>333</v>
      </c>
      <c r="D960" s="51" t="s">
        <v>24</v>
      </c>
      <c r="E960" s="51"/>
      <c r="F960" s="51">
        <v>13260</v>
      </c>
      <c r="G960" s="71" t="s">
        <v>584</v>
      </c>
      <c r="H960" s="311">
        <v>19</v>
      </c>
      <c r="I960" t="s">
        <v>609</v>
      </c>
      <c r="J960" s="53">
        <v>43159</v>
      </c>
      <c r="K960" s="1" t="s">
        <v>546</v>
      </c>
      <c r="L960" s="51">
        <v>2</v>
      </c>
      <c r="M960" s="52">
        <v>405.06</v>
      </c>
      <c r="N960" s="52">
        <v>86.84</v>
      </c>
      <c r="O960" s="4"/>
      <c r="P960" s="52">
        <v>491.9</v>
      </c>
      <c r="Q960" s="52">
        <v>0</v>
      </c>
      <c r="R960" s="52">
        <f t="shared" si="281"/>
        <v>491.9</v>
      </c>
      <c r="S960" s="51">
        <v>20</v>
      </c>
      <c r="T960" s="99">
        <f t="shared" si="282"/>
        <v>1.5852156057494866</v>
      </c>
      <c r="U960" s="98">
        <f t="shared" si="271"/>
        <v>38.988377823408619</v>
      </c>
      <c r="V960" s="98">
        <f t="shared" si="283"/>
        <v>452.91162217659138</v>
      </c>
      <c r="W960" s="98">
        <f t="shared" si="272"/>
        <v>24.594999999999999</v>
      </c>
      <c r="X960" s="48" t="s">
        <v>298</v>
      </c>
      <c r="Y960" s="104" t="s">
        <v>552</v>
      </c>
      <c r="AA960" s="57"/>
      <c r="AB960" s="57"/>
      <c r="AC960" s="57">
        <f t="shared" si="284"/>
        <v>491.9</v>
      </c>
      <c r="AD960" s="57">
        <f t="shared" si="274"/>
        <v>14.39</v>
      </c>
      <c r="AE960" s="57"/>
      <c r="AF960" s="57">
        <f t="shared" si="285"/>
        <v>491.9</v>
      </c>
      <c r="AG960" s="15">
        <f t="shared" si="286"/>
        <v>491.9</v>
      </c>
      <c r="AH960" s="74">
        <v>25</v>
      </c>
      <c r="AI960" s="304"/>
      <c r="AJ960" s="304">
        <f t="shared" si="287"/>
        <v>0.58521560574948661</v>
      </c>
      <c r="AK960" s="106"/>
      <c r="AL960" s="57">
        <f t="shared" si="275"/>
        <v>11.51</v>
      </c>
      <c r="AM960" s="106">
        <f t="shared" si="288"/>
        <v>31.19</v>
      </c>
    </row>
    <row r="961" spans="1:48" x14ac:dyDescent="0.3">
      <c r="A961" s="51">
        <v>5</v>
      </c>
      <c r="B961" s="51" t="s">
        <v>15</v>
      </c>
      <c r="C961" s="5">
        <v>333</v>
      </c>
      <c r="D961" s="51" t="s">
        <v>24</v>
      </c>
      <c r="E961" s="51"/>
      <c r="F961" s="51">
        <v>13260</v>
      </c>
      <c r="G961" s="71" t="s">
        <v>584</v>
      </c>
      <c r="H961" s="311">
        <v>19</v>
      </c>
      <c r="I961" t="s">
        <v>609</v>
      </c>
      <c r="J961" s="53">
        <v>43159</v>
      </c>
      <c r="K961" s="1" t="s">
        <v>546</v>
      </c>
      <c r="L961" s="51">
        <v>2</v>
      </c>
      <c r="M961" s="52">
        <v>3166.01</v>
      </c>
      <c r="N961" s="52">
        <v>678.74</v>
      </c>
      <c r="O961" s="4"/>
      <c r="P961" s="52">
        <v>3844.75</v>
      </c>
      <c r="Q961" s="52">
        <v>0</v>
      </c>
      <c r="R961" s="52">
        <f t="shared" si="281"/>
        <v>3844.75</v>
      </c>
      <c r="S961" s="51">
        <v>20</v>
      </c>
      <c r="T961" s="99">
        <f t="shared" si="282"/>
        <v>1.5852156057494866</v>
      </c>
      <c r="U961" s="98">
        <f t="shared" si="271"/>
        <v>304.73788501026695</v>
      </c>
      <c r="V961" s="98">
        <f t="shared" si="283"/>
        <v>3540.0121149897332</v>
      </c>
      <c r="W961" s="98">
        <f t="shared" si="272"/>
        <v>192.23750000000001</v>
      </c>
      <c r="X961" s="48" t="s">
        <v>299</v>
      </c>
      <c r="Y961" s="104" t="s">
        <v>552</v>
      </c>
      <c r="AA961" s="57"/>
      <c r="AB961" s="57"/>
      <c r="AC961" s="57">
        <f t="shared" si="284"/>
        <v>3844.75</v>
      </c>
      <c r="AD961" s="57">
        <f t="shared" si="274"/>
        <v>112.5</v>
      </c>
      <c r="AE961" s="57"/>
      <c r="AF961" s="57">
        <f t="shared" si="285"/>
        <v>3844.75</v>
      </c>
      <c r="AG961" s="15">
        <f t="shared" si="286"/>
        <v>3844.75</v>
      </c>
      <c r="AH961" s="74">
        <v>25</v>
      </c>
      <c r="AI961" s="304"/>
      <c r="AJ961" s="304">
        <f t="shared" si="287"/>
        <v>0.58521560574948661</v>
      </c>
      <c r="AK961" s="106"/>
      <c r="AL961" s="57">
        <f t="shared" si="275"/>
        <v>90</v>
      </c>
      <c r="AM961" s="106">
        <f t="shared" si="288"/>
        <v>243.79</v>
      </c>
    </row>
    <row r="962" spans="1:48" x14ac:dyDescent="0.3">
      <c r="A962" s="51">
        <v>5</v>
      </c>
      <c r="B962" s="51" t="s">
        <v>15</v>
      </c>
      <c r="C962" s="5">
        <v>333</v>
      </c>
      <c r="D962" s="51" t="s">
        <v>24</v>
      </c>
      <c r="E962" s="51"/>
      <c r="F962" s="51">
        <v>13260</v>
      </c>
      <c r="G962" s="71" t="s">
        <v>565</v>
      </c>
      <c r="H962" s="311">
        <v>1</v>
      </c>
      <c r="I962" t="s">
        <v>637</v>
      </c>
      <c r="J962" s="53">
        <v>43159</v>
      </c>
      <c r="K962" s="1" t="s">
        <v>546</v>
      </c>
      <c r="L962" s="51">
        <v>2</v>
      </c>
      <c r="M962" s="52">
        <v>693.02</v>
      </c>
      <c r="N962" s="52">
        <v>148.57</v>
      </c>
      <c r="O962" s="4"/>
      <c r="P962" s="52">
        <v>841.58999999999992</v>
      </c>
      <c r="Q962" s="52">
        <v>0</v>
      </c>
      <c r="R962" s="52">
        <f t="shared" si="281"/>
        <v>841.58999999999992</v>
      </c>
      <c r="S962" s="51">
        <v>20</v>
      </c>
      <c r="T962" s="99">
        <f t="shared" si="282"/>
        <v>1.5852156057494866</v>
      </c>
      <c r="U962" s="98">
        <f t="shared" si="271"/>
        <v>66.705080082135524</v>
      </c>
      <c r="V962" s="98">
        <f t="shared" si="283"/>
        <v>774.88491991786441</v>
      </c>
      <c r="W962" s="98">
        <f t="shared" si="272"/>
        <v>42.079499999999996</v>
      </c>
      <c r="X962" s="48" t="s">
        <v>298</v>
      </c>
      <c r="Y962" s="104" t="s">
        <v>552</v>
      </c>
      <c r="AA962" s="57"/>
      <c r="AB962" s="57"/>
      <c r="AC962" s="57">
        <f t="shared" si="284"/>
        <v>841.58999999999992</v>
      </c>
      <c r="AD962" s="57">
        <f t="shared" si="274"/>
        <v>24.63</v>
      </c>
      <c r="AE962" s="57"/>
      <c r="AF962" s="57">
        <f t="shared" si="285"/>
        <v>841.58999999999992</v>
      </c>
      <c r="AG962" s="15">
        <f t="shared" si="286"/>
        <v>841.58999999999992</v>
      </c>
      <c r="AH962" s="74">
        <v>25</v>
      </c>
      <c r="AI962" s="304"/>
      <c r="AJ962" s="304">
        <f t="shared" si="287"/>
        <v>0.58521560574948661</v>
      </c>
      <c r="AK962" s="106"/>
      <c r="AL962" s="57">
        <f t="shared" si="275"/>
        <v>19.7</v>
      </c>
      <c r="AM962" s="106">
        <f t="shared" si="288"/>
        <v>53.36</v>
      </c>
    </row>
    <row r="963" spans="1:48" x14ac:dyDescent="0.3">
      <c r="A963" s="51">
        <v>5</v>
      </c>
      <c r="B963" s="51" t="s">
        <v>15</v>
      </c>
      <c r="C963" s="5">
        <v>333</v>
      </c>
      <c r="D963" s="51" t="s">
        <v>24</v>
      </c>
      <c r="E963" s="51"/>
      <c r="F963" s="51">
        <v>13260</v>
      </c>
      <c r="G963" s="71" t="s">
        <v>576</v>
      </c>
      <c r="H963" s="311">
        <v>11</v>
      </c>
      <c r="I963" s="74" t="s">
        <v>636</v>
      </c>
      <c r="J963" s="53">
        <v>43159</v>
      </c>
      <c r="K963" s="1" t="s">
        <v>546</v>
      </c>
      <c r="L963" s="51">
        <v>2</v>
      </c>
      <c r="M963" s="52">
        <v>4635.6000000000004</v>
      </c>
      <c r="N963" s="52">
        <v>993.79</v>
      </c>
      <c r="O963" s="4"/>
      <c r="P963" s="52">
        <v>5629.39</v>
      </c>
      <c r="Q963" s="52">
        <v>0</v>
      </c>
      <c r="R963" s="52">
        <f t="shared" si="281"/>
        <v>5629.39</v>
      </c>
      <c r="S963" s="51">
        <v>20</v>
      </c>
      <c r="T963" s="99">
        <f t="shared" si="282"/>
        <v>1.5852156057494866</v>
      </c>
      <c r="U963" s="98">
        <f t="shared" si="271"/>
        <v>446.18984394250509</v>
      </c>
      <c r="V963" s="98">
        <f t="shared" si="283"/>
        <v>5183.2001560574954</v>
      </c>
      <c r="W963" s="98">
        <f t="shared" si="272"/>
        <v>281.46950000000004</v>
      </c>
      <c r="X963" s="48" t="s">
        <v>301</v>
      </c>
      <c r="Y963" s="104" t="s">
        <v>552</v>
      </c>
      <c r="AA963" s="57"/>
      <c r="AB963" s="57"/>
      <c r="AC963" s="57">
        <f t="shared" si="284"/>
        <v>5629.39</v>
      </c>
      <c r="AD963" s="57">
        <f t="shared" si="274"/>
        <v>164.72</v>
      </c>
      <c r="AE963" s="57"/>
      <c r="AF963" s="57">
        <f t="shared" si="285"/>
        <v>5629.39</v>
      </c>
      <c r="AG963" s="15">
        <f t="shared" si="286"/>
        <v>5629.39</v>
      </c>
      <c r="AH963" s="74">
        <v>25</v>
      </c>
      <c r="AI963" s="304"/>
      <c r="AJ963" s="304">
        <f t="shared" si="287"/>
        <v>0.58521560574948661</v>
      </c>
      <c r="AK963" s="106"/>
      <c r="AL963" s="57">
        <f t="shared" si="275"/>
        <v>131.78</v>
      </c>
      <c r="AM963" s="106">
        <f t="shared" si="288"/>
        <v>356.95</v>
      </c>
    </row>
    <row r="964" spans="1:48" x14ac:dyDescent="0.3">
      <c r="A964" s="51">
        <v>5</v>
      </c>
      <c r="B964" s="51" t="s">
        <v>15</v>
      </c>
      <c r="C964" s="5">
        <v>333</v>
      </c>
      <c r="D964" s="51" t="s">
        <v>24</v>
      </c>
      <c r="E964" s="51"/>
      <c r="F964" s="51">
        <v>13260</v>
      </c>
      <c r="G964" s="71" t="s">
        <v>598</v>
      </c>
      <c r="H964" s="319">
        <v>39</v>
      </c>
      <c r="I964" s="74" t="s">
        <v>630</v>
      </c>
      <c r="J964" s="53">
        <v>43159</v>
      </c>
      <c r="K964" s="1" t="s">
        <v>546</v>
      </c>
      <c r="L964" s="51">
        <v>2</v>
      </c>
      <c r="M964" s="52">
        <v>798.6</v>
      </c>
      <c r="N964" s="52">
        <v>171.21</v>
      </c>
      <c r="O964" s="4"/>
      <c r="P964" s="52">
        <v>969.81000000000006</v>
      </c>
      <c r="Q964" s="52">
        <v>0</v>
      </c>
      <c r="R964" s="52">
        <f t="shared" si="281"/>
        <v>969.81000000000006</v>
      </c>
      <c r="S964" s="51">
        <v>20</v>
      </c>
      <c r="T964" s="99">
        <f t="shared" si="282"/>
        <v>1.5852156057494866</v>
      </c>
      <c r="U964" s="98">
        <f t="shared" si="271"/>
        <v>76.867897330595483</v>
      </c>
      <c r="V964" s="98">
        <f t="shared" si="283"/>
        <v>892.94210266940456</v>
      </c>
      <c r="W964" s="98">
        <f t="shared" si="272"/>
        <v>48.490500000000004</v>
      </c>
      <c r="X964" s="48" t="s">
        <v>298</v>
      </c>
      <c r="Y964" s="104" t="s">
        <v>552</v>
      </c>
      <c r="AA964" s="57"/>
      <c r="AB964" s="57"/>
      <c r="AC964" s="57">
        <f t="shared" si="284"/>
        <v>969.81000000000006</v>
      </c>
      <c r="AD964" s="57">
        <f t="shared" si="274"/>
        <v>28.38</v>
      </c>
      <c r="AE964" s="57"/>
      <c r="AF964" s="57">
        <f t="shared" si="285"/>
        <v>969.81000000000006</v>
      </c>
      <c r="AG964" s="15">
        <f t="shared" si="286"/>
        <v>969.81000000000006</v>
      </c>
      <c r="AH964" s="74">
        <v>25</v>
      </c>
      <c r="AI964" s="304"/>
      <c r="AJ964" s="304">
        <f t="shared" si="287"/>
        <v>0.58521560574948661</v>
      </c>
      <c r="AK964" s="106"/>
      <c r="AL964" s="57">
        <f t="shared" si="275"/>
        <v>22.7</v>
      </c>
      <c r="AM964" s="106">
        <f t="shared" si="288"/>
        <v>61.49</v>
      </c>
    </row>
    <row r="965" spans="1:48" x14ac:dyDescent="0.3">
      <c r="A965" s="51">
        <v>5</v>
      </c>
      <c r="B965" s="51" t="s">
        <v>15</v>
      </c>
      <c r="C965" s="5">
        <v>333</v>
      </c>
      <c r="D965" s="51" t="s">
        <v>24</v>
      </c>
      <c r="E965" s="51"/>
      <c r="F965" s="51">
        <v>13260</v>
      </c>
      <c r="G965" s="71" t="s">
        <v>591</v>
      </c>
      <c r="H965" s="313">
        <v>28</v>
      </c>
      <c r="I965" s="84" t="s">
        <v>643</v>
      </c>
      <c r="J965" s="53">
        <v>43159</v>
      </c>
      <c r="K965" s="1" t="s">
        <v>546</v>
      </c>
      <c r="L965" s="51">
        <v>2</v>
      </c>
      <c r="M965" s="52">
        <v>484.22</v>
      </c>
      <c r="N965" s="52">
        <v>103.81</v>
      </c>
      <c r="O965" s="4"/>
      <c r="P965" s="52">
        <v>588.03</v>
      </c>
      <c r="Q965" s="52">
        <v>0</v>
      </c>
      <c r="R965" s="52">
        <f t="shared" si="281"/>
        <v>588.03</v>
      </c>
      <c r="S965" s="51">
        <v>20</v>
      </c>
      <c r="T965" s="99">
        <f t="shared" si="282"/>
        <v>1.5852156057494866</v>
      </c>
      <c r="U965" s="98">
        <f t="shared" si="271"/>
        <v>46.607716632443527</v>
      </c>
      <c r="V965" s="98">
        <f t="shared" si="283"/>
        <v>541.42228336755647</v>
      </c>
      <c r="W965" s="98">
        <f t="shared" si="272"/>
        <v>29.401499999999999</v>
      </c>
      <c r="X965" s="48" t="s">
        <v>298</v>
      </c>
      <c r="Y965" s="104" t="s">
        <v>552</v>
      </c>
      <c r="AA965" s="57"/>
      <c r="AB965" s="57"/>
      <c r="AC965" s="57">
        <f t="shared" si="284"/>
        <v>588.03</v>
      </c>
      <c r="AD965" s="57">
        <f t="shared" si="274"/>
        <v>17.21</v>
      </c>
      <c r="AE965" s="57"/>
      <c r="AF965" s="57">
        <f t="shared" si="285"/>
        <v>588.03</v>
      </c>
      <c r="AG965" s="15">
        <f t="shared" si="286"/>
        <v>588.03</v>
      </c>
      <c r="AH965" s="74">
        <v>25</v>
      </c>
      <c r="AI965" s="304"/>
      <c r="AJ965" s="304">
        <f t="shared" si="287"/>
        <v>0.58521560574948661</v>
      </c>
      <c r="AK965" s="106"/>
      <c r="AL965" s="57">
        <f t="shared" si="275"/>
        <v>13.76</v>
      </c>
      <c r="AM965" s="106">
        <f t="shared" si="288"/>
        <v>37.29</v>
      </c>
    </row>
    <row r="966" spans="1:48" x14ac:dyDescent="0.3">
      <c r="A966" s="51">
        <v>5</v>
      </c>
      <c r="B966" s="51" t="s">
        <v>15</v>
      </c>
      <c r="C966" s="5">
        <v>333</v>
      </c>
      <c r="D966" s="51" t="s">
        <v>24</v>
      </c>
      <c r="E966" s="51"/>
      <c r="F966" s="51">
        <v>13260</v>
      </c>
      <c r="G966" s="71" t="s">
        <v>591</v>
      </c>
      <c r="H966" s="313">
        <v>28</v>
      </c>
      <c r="I966" s="84" t="s">
        <v>643</v>
      </c>
      <c r="J966" s="53">
        <v>43159</v>
      </c>
      <c r="K966" s="1" t="s">
        <v>546</v>
      </c>
      <c r="L966" s="51">
        <v>2</v>
      </c>
      <c r="M966" s="52">
        <v>575.15</v>
      </c>
      <c r="N966" s="52">
        <v>123.3</v>
      </c>
      <c r="O966" s="4"/>
      <c r="P966" s="52">
        <v>698.44999999999993</v>
      </c>
      <c r="Q966" s="52">
        <v>0</v>
      </c>
      <c r="R966" s="52">
        <f t="shared" si="281"/>
        <v>698.44999999999993</v>
      </c>
      <c r="S966" s="51">
        <v>20</v>
      </c>
      <c r="T966" s="99">
        <f t="shared" si="282"/>
        <v>1.5852156057494866</v>
      </c>
      <c r="U966" s="98">
        <f t="shared" si="271"/>
        <v>55.359691991786441</v>
      </c>
      <c r="V966" s="98">
        <f t="shared" si="283"/>
        <v>643.09030800821347</v>
      </c>
      <c r="W966" s="98">
        <f t="shared" si="272"/>
        <v>34.922499999999999</v>
      </c>
      <c r="X966" s="48" t="s">
        <v>300</v>
      </c>
      <c r="Y966" s="104" t="s">
        <v>552</v>
      </c>
      <c r="Z966" s="74"/>
      <c r="AA966" s="57"/>
      <c r="AB966" s="57"/>
      <c r="AC966" s="57">
        <f t="shared" si="284"/>
        <v>698.44999999999993</v>
      </c>
      <c r="AD966" s="57">
        <f t="shared" si="274"/>
        <v>20.440000000000001</v>
      </c>
      <c r="AE966" s="57"/>
      <c r="AF966" s="57">
        <f t="shared" si="285"/>
        <v>698.44999999999993</v>
      </c>
      <c r="AG966" s="15">
        <f t="shared" si="286"/>
        <v>698.44999999999993</v>
      </c>
      <c r="AH966" s="74">
        <v>25</v>
      </c>
      <c r="AI966" s="304"/>
      <c r="AJ966" s="304">
        <f t="shared" si="287"/>
        <v>0.58521560574948661</v>
      </c>
      <c r="AK966" s="106"/>
      <c r="AL966" s="57">
        <f t="shared" si="275"/>
        <v>16.350000000000001</v>
      </c>
      <c r="AM966" s="106">
        <f t="shared" si="288"/>
        <v>44.29</v>
      </c>
      <c r="AN966" s="74"/>
      <c r="AO966" s="74"/>
      <c r="AP966" s="74"/>
      <c r="AQ966" s="74"/>
      <c r="AR966" s="74"/>
      <c r="AS966" s="21"/>
      <c r="AT966" s="21"/>
      <c r="AU966" s="21"/>
      <c r="AV966" s="21"/>
    </row>
    <row r="967" spans="1:48" x14ac:dyDescent="0.3">
      <c r="A967" s="51">
        <v>5</v>
      </c>
      <c r="B967" s="51" t="s">
        <v>15</v>
      </c>
      <c r="C967" s="5">
        <v>333</v>
      </c>
      <c r="D967" s="51" t="s">
        <v>24</v>
      </c>
      <c r="E967" s="51"/>
      <c r="F967" s="51">
        <v>13260</v>
      </c>
      <c r="G967" s="71" t="s">
        <v>578</v>
      </c>
      <c r="H967" s="311">
        <v>13</v>
      </c>
      <c r="I967" t="s">
        <v>617</v>
      </c>
      <c r="J967" s="53">
        <v>43221</v>
      </c>
      <c r="K967" s="1" t="s">
        <v>546</v>
      </c>
      <c r="L967" s="51">
        <v>5</v>
      </c>
      <c r="M967" s="52">
        <v>105.37</v>
      </c>
      <c r="N967" s="52">
        <v>22.59</v>
      </c>
      <c r="O967" s="4"/>
      <c r="P967" s="52">
        <v>127.96000000000001</v>
      </c>
      <c r="Q967" s="52">
        <v>-50.77</v>
      </c>
      <c r="R967" s="52">
        <f t="shared" si="281"/>
        <v>77.19</v>
      </c>
      <c r="S967" s="51">
        <v>20</v>
      </c>
      <c r="T967" s="99">
        <f t="shared" si="282"/>
        <v>1.4154688569472964</v>
      </c>
      <c r="U967" s="98">
        <f t="shared" si="271"/>
        <v>5.4630020533880899</v>
      </c>
      <c r="V967" s="98">
        <f t="shared" si="283"/>
        <v>71.726997946611903</v>
      </c>
      <c r="W967" s="98">
        <f t="shared" si="272"/>
        <v>3.8595000000000002</v>
      </c>
      <c r="X967" s="48" t="s">
        <v>228</v>
      </c>
      <c r="Y967" s="104" t="s">
        <v>552</v>
      </c>
      <c r="AA967" s="57"/>
      <c r="AB967" s="57"/>
      <c r="AC967" s="57">
        <f t="shared" si="284"/>
        <v>77.19</v>
      </c>
      <c r="AD967" s="57">
        <f t="shared" si="274"/>
        <v>1.6</v>
      </c>
      <c r="AE967" s="57"/>
      <c r="AF967" s="57">
        <f t="shared" si="285"/>
        <v>77.19</v>
      </c>
      <c r="AG967" s="15">
        <f t="shared" si="286"/>
        <v>77.19</v>
      </c>
      <c r="AH967" s="74">
        <v>25</v>
      </c>
      <c r="AI967" s="304"/>
      <c r="AJ967" s="304">
        <f t="shared" si="287"/>
        <v>0.41546885694729641</v>
      </c>
      <c r="AK967" s="106"/>
      <c r="AL967" s="57">
        <f t="shared" si="275"/>
        <v>1.28</v>
      </c>
      <c r="AM967" s="106">
        <f t="shared" si="288"/>
        <v>4.37</v>
      </c>
    </row>
    <row r="968" spans="1:48" x14ac:dyDescent="0.3">
      <c r="A968" s="51">
        <v>5</v>
      </c>
      <c r="B968" s="51" t="s">
        <v>15</v>
      </c>
      <c r="C968" s="5">
        <v>333</v>
      </c>
      <c r="D968" s="51" t="s">
        <v>24</v>
      </c>
      <c r="E968" s="51"/>
      <c r="F968" s="51">
        <v>13260</v>
      </c>
      <c r="G968" s="71" t="s">
        <v>578</v>
      </c>
      <c r="H968" s="311">
        <v>13</v>
      </c>
      <c r="I968" t="s">
        <v>617</v>
      </c>
      <c r="J968" s="53">
        <v>43221</v>
      </c>
      <c r="K968" s="1" t="s">
        <v>546</v>
      </c>
      <c r="L968" s="51">
        <v>5</v>
      </c>
      <c r="M968" s="52">
        <v>1152.25</v>
      </c>
      <c r="N968" s="52">
        <v>247.02</v>
      </c>
      <c r="O968" s="4"/>
      <c r="P968" s="52">
        <v>1399.27</v>
      </c>
      <c r="Q968" s="52">
        <v>-555.21</v>
      </c>
      <c r="R968" s="52">
        <f t="shared" si="281"/>
        <v>844.06</v>
      </c>
      <c r="S968" s="51">
        <v>20</v>
      </c>
      <c r="T968" s="99">
        <f t="shared" si="282"/>
        <v>1.4154688569472964</v>
      </c>
      <c r="U968" s="98">
        <f t="shared" si="271"/>
        <v>59.737032169746747</v>
      </c>
      <c r="V968" s="98">
        <f t="shared" si="283"/>
        <v>784.32296783025322</v>
      </c>
      <c r="W968" s="98">
        <f t="shared" si="272"/>
        <v>42.203000000000003</v>
      </c>
      <c r="X968" s="48" t="s">
        <v>228</v>
      </c>
      <c r="Y968" s="104" t="s">
        <v>552</v>
      </c>
      <c r="AA968" s="57"/>
      <c r="AB968" s="57"/>
      <c r="AC968" s="57">
        <f t="shared" si="284"/>
        <v>844.06</v>
      </c>
      <c r="AD968" s="57">
        <f t="shared" si="274"/>
        <v>17.53</v>
      </c>
      <c r="AE968" s="57"/>
      <c r="AF968" s="57">
        <f t="shared" si="285"/>
        <v>844.06</v>
      </c>
      <c r="AG968" s="15">
        <f t="shared" si="286"/>
        <v>844.06</v>
      </c>
      <c r="AH968" s="74">
        <v>25</v>
      </c>
      <c r="AI968" s="304"/>
      <c r="AJ968" s="304">
        <f t="shared" si="287"/>
        <v>0.41546885694729641</v>
      </c>
      <c r="AK968" s="106"/>
      <c r="AL968" s="57">
        <f t="shared" si="275"/>
        <v>14.03</v>
      </c>
      <c r="AM968" s="106">
        <f t="shared" si="288"/>
        <v>47.79</v>
      </c>
    </row>
    <row r="969" spans="1:48" x14ac:dyDescent="0.3">
      <c r="A969" s="51">
        <v>5</v>
      </c>
      <c r="B969" s="51" t="s">
        <v>15</v>
      </c>
      <c r="C969" s="5">
        <v>333</v>
      </c>
      <c r="D969" s="51" t="s">
        <v>24</v>
      </c>
      <c r="E969" s="51"/>
      <c r="F969" s="51">
        <v>13260</v>
      </c>
      <c r="G969" s="71" t="s">
        <v>588</v>
      </c>
      <c r="H969" s="311">
        <v>25</v>
      </c>
      <c r="I969" t="s">
        <v>607</v>
      </c>
      <c r="J969" s="53">
        <v>43221</v>
      </c>
      <c r="K969" s="1" t="s">
        <v>546</v>
      </c>
      <c r="L969" s="51">
        <v>5</v>
      </c>
      <c r="M969" s="52">
        <v>275</v>
      </c>
      <c r="N969" s="52">
        <v>58.96</v>
      </c>
      <c r="O969" s="4"/>
      <c r="P969" s="52">
        <v>333.96</v>
      </c>
      <c r="Q969" s="52">
        <v>-132.51</v>
      </c>
      <c r="R969" s="52">
        <f t="shared" si="281"/>
        <v>201.45</v>
      </c>
      <c r="S969" s="51">
        <v>20</v>
      </c>
      <c r="T969" s="99">
        <f t="shared" si="282"/>
        <v>1.4154688569472964</v>
      </c>
      <c r="U969" s="98">
        <f t="shared" si="271"/>
        <v>14.257310061601643</v>
      </c>
      <c r="V969" s="98">
        <f t="shared" si="283"/>
        <v>187.19268993839836</v>
      </c>
      <c r="W969" s="98">
        <f t="shared" si="272"/>
        <v>10.0725</v>
      </c>
      <c r="X969" s="48" t="s">
        <v>228</v>
      </c>
      <c r="Y969" s="104" t="s">
        <v>552</v>
      </c>
      <c r="AA969" s="57"/>
      <c r="AB969" s="57"/>
      <c r="AC969" s="57">
        <f t="shared" si="284"/>
        <v>201.45</v>
      </c>
      <c r="AD969" s="57">
        <f t="shared" si="274"/>
        <v>4.18</v>
      </c>
      <c r="AE969" s="57"/>
      <c r="AF969" s="57">
        <f t="shared" si="285"/>
        <v>201.45</v>
      </c>
      <c r="AG969" s="15">
        <f t="shared" si="286"/>
        <v>201.45</v>
      </c>
      <c r="AH969" s="74">
        <v>25</v>
      </c>
      <c r="AI969" s="304"/>
      <c r="AJ969" s="304">
        <f t="shared" si="287"/>
        <v>0.41546885694729641</v>
      </c>
      <c r="AK969" s="106"/>
      <c r="AL969" s="57">
        <f t="shared" si="275"/>
        <v>3.35</v>
      </c>
      <c r="AM969" s="106">
        <f t="shared" si="288"/>
        <v>11.41</v>
      </c>
    </row>
    <row r="970" spans="1:48" x14ac:dyDescent="0.3">
      <c r="A970" s="51">
        <v>5</v>
      </c>
      <c r="B970" s="51" t="s">
        <v>15</v>
      </c>
      <c r="C970" s="5">
        <v>333</v>
      </c>
      <c r="D970" s="51" t="s">
        <v>24</v>
      </c>
      <c r="E970" s="51"/>
      <c r="F970" s="51">
        <v>13260</v>
      </c>
      <c r="G970" s="71" t="s">
        <v>588</v>
      </c>
      <c r="H970" s="311">
        <v>25</v>
      </c>
      <c r="I970" t="s">
        <v>607</v>
      </c>
      <c r="J970" s="53">
        <v>43221</v>
      </c>
      <c r="K970" s="1" t="s">
        <v>546</v>
      </c>
      <c r="L970" s="51">
        <v>5</v>
      </c>
      <c r="M970" s="52">
        <v>153.44999999999999</v>
      </c>
      <c r="N970" s="52">
        <v>32.9</v>
      </c>
      <c r="O970" s="4"/>
      <c r="P970" s="52">
        <v>186.35</v>
      </c>
      <c r="Q970" s="52">
        <v>-73.94</v>
      </c>
      <c r="R970" s="52">
        <f t="shared" si="281"/>
        <v>112.41</v>
      </c>
      <c r="S970" s="51">
        <v>20</v>
      </c>
      <c r="T970" s="99">
        <f t="shared" si="282"/>
        <v>1.4154688569472964</v>
      </c>
      <c r="U970" s="98">
        <f t="shared" si="271"/>
        <v>7.9556427104722784</v>
      </c>
      <c r="V970" s="98">
        <f t="shared" si="283"/>
        <v>104.45435728952772</v>
      </c>
      <c r="W970" s="98">
        <f t="shared" si="272"/>
        <v>5.6204999999999998</v>
      </c>
      <c r="X970" s="48" t="s">
        <v>228</v>
      </c>
      <c r="Y970" s="104" t="s">
        <v>552</v>
      </c>
      <c r="AA970" s="57"/>
      <c r="AB970" s="57"/>
      <c r="AC970" s="57">
        <f t="shared" si="284"/>
        <v>112.41</v>
      </c>
      <c r="AD970" s="57">
        <f t="shared" si="274"/>
        <v>2.34</v>
      </c>
      <c r="AE970" s="57"/>
      <c r="AF970" s="57">
        <f t="shared" si="285"/>
        <v>112.41</v>
      </c>
      <c r="AG970" s="15">
        <f t="shared" si="286"/>
        <v>112.41</v>
      </c>
      <c r="AH970" s="74">
        <v>25</v>
      </c>
      <c r="AI970" s="304"/>
      <c r="AJ970" s="304">
        <f t="shared" si="287"/>
        <v>0.41546885694729641</v>
      </c>
      <c r="AK970" s="106"/>
      <c r="AL970" s="57">
        <f t="shared" si="275"/>
        <v>1.87</v>
      </c>
      <c r="AM970" s="106">
        <f t="shared" si="288"/>
        <v>6.36</v>
      </c>
    </row>
    <row r="971" spans="1:48" x14ac:dyDescent="0.3">
      <c r="A971" s="51">
        <v>5</v>
      </c>
      <c r="B971" s="51" t="s">
        <v>15</v>
      </c>
      <c r="C971" s="5">
        <v>333</v>
      </c>
      <c r="D971" s="51" t="s">
        <v>24</v>
      </c>
      <c r="E971" s="51"/>
      <c r="F971" s="51">
        <v>13260</v>
      </c>
      <c r="G971" s="71" t="s">
        <v>594</v>
      </c>
      <c r="H971" s="311">
        <v>32</v>
      </c>
      <c r="I971" t="s">
        <v>627</v>
      </c>
      <c r="J971" s="53">
        <v>43221</v>
      </c>
      <c r="K971" s="1" t="s">
        <v>546</v>
      </c>
      <c r="L971" s="51">
        <v>5</v>
      </c>
      <c r="M971" s="52">
        <v>364.64</v>
      </c>
      <c r="N971" s="52">
        <v>78.17</v>
      </c>
      <c r="O971" s="4"/>
      <c r="P971" s="52">
        <v>442.81</v>
      </c>
      <c r="Q971" s="52">
        <v>-175.7</v>
      </c>
      <c r="R971" s="52">
        <f t="shared" si="281"/>
        <v>267.11</v>
      </c>
      <c r="S971" s="51">
        <v>20</v>
      </c>
      <c r="T971" s="99">
        <f t="shared" si="282"/>
        <v>1.4154688569472964</v>
      </c>
      <c r="U971" s="98">
        <f t="shared" si="271"/>
        <v>18.904294318959618</v>
      </c>
      <c r="V971" s="98">
        <f t="shared" si="283"/>
        <v>248.2057056810404</v>
      </c>
      <c r="W971" s="98">
        <f t="shared" si="272"/>
        <v>13.355500000000001</v>
      </c>
      <c r="X971" s="48" t="s">
        <v>228</v>
      </c>
      <c r="Y971" s="104" t="s">
        <v>552</v>
      </c>
      <c r="AA971" s="57"/>
      <c r="AB971" s="57"/>
      <c r="AC971" s="57">
        <f t="shared" si="284"/>
        <v>267.11</v>
      </c>
      <c r="AD971" s="57">
        <f t="shared" si="274"/>
        <v>5.55</v>
      </c>
      <c r="AE971" s="57"/>
      <c r="AF971" s="57">
        <f t="shared" si="285"/>
        <v>267.11</v>
      </c>
      <c r="AG971" s="15">
        <f t="shared" si="286"/>
        <v>267.11</v>
      </c>
      <c r="AH971" s="74">
        <v>25</v>
      </c>
      <c r="AI971" s="304"/>
      <c r="AJ971" s="304">
        <f t="shared" si="287"/>
        <v>0.41546885694729641</v>
      </c>
      <c r="AK971" s="106"/>
      <c r="AL971" s="57">
        <f t="shared" si="275"/>
        <v>4.4400000000000004</v>
      </c>
      <c r="AM971" s="106">
        <f t="shared" si="288"/>
        <v>15.12</v>
      </c>
    </row>
    <row r="972" spans="1:48" x14ac:dyDescent="0.3">
      <c r="A972" s="11">
        <v>5</v>
      </c>
      <c r="B972" s="11" t="s">
        <v>15</v>
      </c>
      <c r="C972" s="41">
        <v>333</v>
      </c>
      <c r="D972" s="11" t="s">
        <v>24</v>
      </c>
      <c r="E972" s="11"/>
      <c r="F972" s="51">
        <v>13260</v>
      </c>
      <c r="G972" s="71" t="s">
        <v>576</v>
      </c>
      <c r="H972" s="316">
        <v>20</v>
      </c>
      <c r="I972" s="21" t="s">
        <v>638</v>
      </c>
      <c r="J972" s="12">
        <v>43221</v>
      </c>
      <c r="K972" s="14" t="s">
        <v>546</v>
      </c>
      <c r="L972" s="11">
        <v>5</v>
      </c>
      <c r="M972" s="10">
        <v>1128.3800000000001</v>
      </c>
      <c r="N972" s="10">
        <v>241.91</v>
      </c>
      <c r="O972" s="80"/>
      <c r="P972" s="10">
        <v>1370.2900000000002</v>
      </c>
      <c r="Q972" s="10">
        <v>-543.71</v>
      </c>
      <c r="R972" s="10">
        <f t="shared" si="281"/>
        <v>826.58000000000015</v>
      </c>
      <c r="S972" s="11">
        <v>20</v>
      </c>
      <c r="T972" s="100">
        <f t="shared" si="282"/>
        <v>1.4154688569472964</v>
      </c>
      <c r="U972" s="98">
        <f t="shared" ref="U972:U1035" si="289">IF(T972&gt;S972,R972,R972*T972/S972)</f>
        <v>58.499912388774831</v>
      </c>
      <c r="V972" s="98">
        <f t="shared" si="283"/>
        <v>768.08008761122528</v>
      </c>
      <c r="W972" s="98">
        <f t="shared" ref="W972:W1035" si="290">+R972*ROUND(1/S972,4)</f>
        <v>41.329000000000008</v>
      </c>
      <c r="X972" s="56" t="s">
        <v>228</v>
      </c>
      <c r="Y972" s="105" t="s">
        <v>552</v>
      </c>
      <c r="Z972" s="21"/>
      <c r="AA972" s="57"/>
      <c r="AB972" s="57"/>
      <c r="AC972" s="57">
        <f t="shared" si="284"/>
        <v>826.58000000000015</v>
      </c>
      <c r="AD972" s="57">
        <f t="shared" ref="AD972:AD1035" si="291">ROUND(IF(AJ972&gt;S972,R972,AJ972/S972*R972),2)</f>
        <v>17.170000000000002</v>
      </c>
      <c r="AE972" s="57"/>
      <c r="AF972" s="57">
        <f t="shared" si="285"/>
        <v>826.58000000000015</v>
      </c>
      <c r="AG972" s="15">
        <f t="shared" si="286"/>
        <v>826.58000000000015</v>
      </c>
      <c r="AH972" s="74">
        <v>25</v>
      </c>
      <c r="AI972" s="304"/>
      <c r="AJ972" s="304">
        <f t="shared" si="287"/>
        <v>0.41546885694729641</v>
      </c>
      <c r="AK972" s="106"/>
      <c r="AL972" s="57">
        <f t="shared" ref="AL972:AL1035" si="292">ROUND(IF(AJ972&gt;AH972,AF972,AJ972/AH972*AF972),2)</f>
        <v>13.74</v>
      </c>
      <c r="AM972" s="106">
        <f t="shared" si="288"/>
        <v>46.8</v>
      </c>
      <c r="AN972" s="21"/>
      <c r="AO972" s="21"/>
      <c r="AP972" s="21"/>
    </row>
    <row r="973" spans="1:48" x14ac:dyDescent="0.3">
      <c r="A973" s="51">
        <v>5</v>
      </c>
      <c r="B973" s="51" t="s">
        <v>15</v>
      </c>
      <c r="C973" s="5">
        <v>333</v>
      </c>
      <c r="D973" s="51" t="s">
        <v>24</v>
      </c>
      <c r="E973" s="51"/>
      <c r="F973" s="51">
        <v>13260</v>
      </c>
      <c r="G973" s="71" t="s">
        <v>589</v>
      </c>
      <c r="H973" s="311">
        <v>27</v>
      </c>
      <c r="I973" t="s">
        <v>620</v>
      </c>
      <c r="J973" s="53">
        <v>43221</v>
      </c>
      <c r="K973" s="1" t="s">
        <v>546</v>
      </c>
      <c r="L973" s="51">
        <v>5</v>
      </c>
      <c r="M973" s="52">
        <v>826.52</v>
      </c>
      <c r="N973" s="52">
        <v>177.19</v>
      </c>
      <c r="O973" s="4"/>
      <c r="P973" s="52">
        <v>1003.71</v>
      </c>
      <c r="Q973" s="52">
        <v>-398.26</v>
      </c>
      <c r="R973" s="52">
        <f t="shared" si="281"/>
        <v>605.45000000000005</v>
      </c>
      <c r="S973" s="51">
        <v>20</v>
      </c>
      <c r="T973" s="99">
        <f t="shared" si="282"/>
        <v>1.4154688569472964</v>
      </c>
      <c r="U973" s="98">
        <f t="shared" si="289"/>
        <v>42.84978097193703</v>
      </c>
      <c r="V973" s="98">
        <f t="shared" si="283"/>
        <v>562.60021902806307</v>
      </c>
      <c r="W973" s="98">
        <f t="shared" si="290"/>
        <v>30.272500000000004</v>
      </c>
      <c r="X973" s="48" t="s">
        <v>228</v>
      </c>
      <c r="Y973" s="104" t="s">
        <v>552</v>
      </c>
      <c r="AA973" s="57"/>
      <c r="AB973" s="57"/>
      <c r="AC973" s="57">
        <f t="shared" si="284"/>
        <v>605.45000000000005</v>
      </c>
      <c r="AD973" s="57">
        <f t="shared" si="291"/>
        <v>12.58</v>
      </c>
      <c r="AE973" s="57"/>
      <c r="AF973" s="57">
        <f t="shared" si="285"/>
        <v>605.45000000000005</v>
      </c>
      <c r="AG973" s="15">
        <f t="shared" si="286"/>
        <v>605.45000000000005</v>
      </c>
      <c r="AH973" s="74">
        <v>25</v>
      </c>
      <c r="AI973" s="304"/>
      <c r="AJ973" s="304">
        <f t="shared" si="287"/>
        <v>0.41546885694729641</v>
      </c>
      <c r="AK973" s="106"/>
      <c r="AL973" s="57">
        <f t="shared" si="292"/>
        <v>10.06</v>
      </c>
      <c r="AM973" s="106">
        <f t="shared" si="288"/>
        <v>34.28</v>
      </c>
    </row>
    <row r="974" spans="1:48" x14ac:dyDescent="0.3">
      <c r="A974" s="51">
        <v>5</v>
      </c>
      <c r="B974" s="51" t="s">
        <v>15</v>
      </c>
      <c r="C974" s="5">
        <v>333</v>
      </c>
      <c r="D974" s="51" t="s">
        <v>24</v>
      </c>
      <c r="E974" s="51"/>
      <c r="F974" s="51">
        <v>13260</v>
      </c>
      <c r="G974" s="71" t="s">
        <v>581</v>
      </c>
      <c r="H974" s="311">
        <v>16</v>
      </c>
      <c r="I974" t="s">
        <v>605</v>
      </c>
      <c r="J974" s="53">
        <v>43221</v>
      </c>
      <c r="K974" s="1" t="s">
        <v>546</v>
      </c>
      <c r="L974" s="51">
        <v>5</v>
      </c>
      <c r="M974" s="52">
        <v>1281.7</v>
      </c>
      <c r="N974" s="52">
        <v>274.77</v>
      </c>
      <c r="O974" s="4"/>
      <c r="P974" s="52">
        <v>1556.47</v>
      </c>
      <c r="Q974" s="52">
        <v>-617.59</v>
      </c>
      <c r="R974" s="52">
        <f t="shared" si="281"/>
        <v>938.88</v>
      </c>
      <c r="S974" s="51">
        <v>20</v>
      </c>
      <c r="T974" s="99">
        <f t="shared" si="282"/>
        <v>1.4154688569472964</v>
      </c>
      <c r="U974" s="98">
        <f t="shared" si="289"/>
        <v>66.447770020533881</v>
      </c>
      <c r="V974" s="98">
        <f t="shared" si="283"/>
        <v>872.43222997946611</v>
      </c>
      <c r="W974" s="98">
        <f t="shared" si="290"/>
        <v>46.944000000000003</v>
      </c>
      <c r="X974" s="48" t="s">
        <v>228</v>
      </c>
      <c r="Y974" s="104" t="s">
        <v>552</v>
      </c>
      <c r="AA974" s="57"/>
      <c r="AB974" s="57"/>
      <c r="AC974" s="57">
        <f t="shared" si="284"/>
        <v>938.88</v>
      </c>
      <c r="AD974" s="57">
        <f t="shared" si="291"/>
        <v>19.5</v>
      </c>
      <c r="AE974" s="57"/>
      <c r="AF974" s="57">
        <f t="shared" si="285"/>
        <v>938.88</v>
      </c>
      <c r="AG974" s="15">
        <f t="shared" si="286"/>
        <v>938.88</v>
      </c>
      <c r="AH974" s="74">
        <v>25</v>
      </c>
      <c r="AI974" s="304"/>
      <c r="AJ974" s="304">
        <f t="shared" si="287"/>
        <v>0.41546885694729641</v>
      </c>
      <c r="AK974" s="106"/>
      <c r="AL974" s="57">
        <f t="shared" si="292"/>
        <v>15.6</v>
      </c>
      <c r="AM974" s="106">
        <f t="shared" si="288"/>
        <v>53.16</v>
      </c>
    </row>
    <row r="975" spans="1:48" x14ac:dyDescent="0.3">
      <c r="A975" s="51">
        <v>5</v>
      </c>
      <c r="B975" s="51" t="s">
        <v>15</v>
      </c>
      <c r="C975" s="5">
        <v>333</v>
      </c>
      <c r="D975" s="51" t="s">
        <v>24</v>
      </c>
      <c r="E975" s="51"/>
      <c r="F975" s="51">
        <v>13260</v>
      </c>
      <c r="G975" s="71" t="s">
        <v>591</v>
      </c>
      <c r="H975" s="313">
        <v>28</v>
      </c>
      <c r="I975" s="84" t="s">
        <v>643</v>
      </c>
      <c r="J975" s="53">
        <v>43221</v>
      </c>
      <c r="K975" s="1" t="s">
        <v>546</v>
      </c>
      <c r="L975" s="51">
        <v>5</v>
      </c>
      <c r="M975" s="52">
        <v>878.91</v>
      </c>
      <c r="N975" s="52">
        <v>188.42</v>
      </c>
      <c r="O975" s="4"/>
      <c r="P975" s="52">
        <v>1067.33</v>
      </c>
      <c r="Q975" s="52">
        <v>-423.5</v>
      </c>
      <c r="R975" s="52">
        <f t="shared" si="281"/>
        <v>643.82999999999993</v>
      </c>
      <c r="S975" s="51">
        <v>20</v>
      </c>
      <c r="T975" s="99">
        <f t="shared" si="282"/>
        <v>1.4154688569472964</v>
      </c>
      <c r="U975" s="98">
        <f t="shared" si="289"/>
        <v>45.56606570841889</v>
      </c>
      <c r="V975" s="98">
        <f t="shared" si="283"/>
        <v>598.26393429158099</v>
      </c>
      <c r="W975" s="98">
        <f t="shared" si="290"/>
        <v>32.191499999999998</v>
      </c>
      <c r="X975" s="48" t="s">
        <v>228</v>
      </c>
      <c r="Y975" s="104" t="s">
        <v>552</v>
      </c>
      <c r="AA975" s="57"/>
      <c r="AB975" s="57"/>
      <c r="AC975" s="57">
        <f t="shared" si="284"/>
        <v>643.82999999999993</v>
      </c>
      <c r="AD975" s="57">
        <f t="shared" si="291"/>
        <v>13.37</v>
      </c>
      <c r="AE975" s="57"/>
      <c r="AF975" s="57">
        <f t="shared" si="285"/>
        <v>643.82999999999993</v>
      </c>
      <c r="AG975" s="15">
        <f t="shared" si="286"/>
        <v>643.82999999999993</v>
      </c>
      <c r="AH975" s="74">
        <v>25</v>
      </c>
      <c r="AI975" s="304"/>
      <c r="AJ975" s="304">
        <f t="shared" si="287"/>
        <v>0.41546885694729641</v>
      </c>
      <c r="AK975" s="106"/>
      <c r="AL975" s="57">
        <f t="shared" si="292"/>
        <v>10.7</v>
      </c>
      <c r="AM975" s="106">
        <f t="shared" si="288"/>
        <v>36.450000000000003</v>
      </c>
    </row>
    <row r="976" spans="1:48" x14ac:dyDescent="0.3">
      <c r="A976" s="51">
        <v>5</v>
      </c>
      <c r="B976" s="51" t="s">
        <v>15</v>
      </c>
      <c r="C976" s="5">
        <v>333</v>
      </c>
      <c r="D976" s="51" t="s">
        <v>24</v>
      </c>
      <c r="E976" s="51"/>
      <c r="F976" s="51">
        <v>13260</v>
      </c>
      <c r="G976" s="71" t="s">
        <v>575</v>
      </c>
      <c r="H976" s="311">
        <v>8</v>
      </c>
      <c r="I976" t="s">
        <v>604</v>
      </c>
      <c r="J976" s="53">
        <v>43221</v>
      </c>
      <c r="K976" s="1" t="s">
        <v>546</v>
      </c>
      <c r="L976" s="51">
        <v>5</v>
      </c>
      <c r="M976" s="52">
        <v>71.39</v>
      </c>
      <c r="N976" s="52">
        <v>15.3</v>
      </c>
      <c r="O976" s="4"/>
      <c r="P976" s="52">
        <v>86.69</v>
      </c>
      <c r="Q976" s="52">
        <v>-34.4</v>
      </c>
      <c r="R976" s="52">
        <f t="shared" si="281"/>
        <v>52.29</v>
      </c>
      <c r="S976" s="51">
        <v>20</v>
      </c>
      <c r="T976" s="99">
        <f t="shared" si="282"/>
        <v>1.4154688569472964</v>
      </c>
      <c r="U976" s="98">
        <f t="shared" si="289"/>
        <v>3.7007433264887064</v>
      </c>
      <c r="V976" s="98">
        <f t="shared" si="283"/>
        <v>48.589256673511294</v>
      </c>
      <c r="W976" s="98">
        <f t="shared" si="290"/>
        <v>2.6145</v>
      </c>
      <c r="X976" s="48" t="s">
        <v>228</v>
      </c>
      <c r="Y976" s="104" t="s">
        <v>552</v>
      </c>
      <c r="AA976" s="57"/>
      <c r="AB976" s="57"/>
      <c r="AC976" s="57">
        <f t="shared" si="284"/>
        <v>52.29</v>
      </c>
      <c r="AD976" s="57">
        <f t="shared" si="291"/>
        <v>1.0900000000000001</v>
      </c>
      <c r="AE976" s="57"/>
      <c r="AF976" s="57">
        <f t="shared" si="285"/>
        <v>52.29</v>
      </c>
      <c r="AG976" s="15">
        <f t="shared" si="286"/>
        <v>52.29</v>
      </c>
      <c r="AH976" s="74">
        <v>25</v>
      </c>
      <c r="AI976" s="304"/>
      <c r="AJ976" s="304">
        <f t="shared" si="287"/>
        <v>0.41546885694729641</v>
      </c>
      <c r="AK976" s="106"/>
      <c r="AL976" s="57">
        <f t="shared" si="292"/>
        <v>0.87</v>
      </c>
      <c r="AM976" s="106">
        <f t="shared" si="288"/>
        <v>2.96</v>
      </c>
    </row>
    <row r="977" spans="1:39" x14ac:dyDescent="0.3">
      <c r="A977" s="51">
        <v>5</v>
      </c>
      <c r="B977" s="51" t="s">
        <v>15</v>
      </c>
      <c r="C977" s="5">
        <v>333</v>
      </c>
      <c r="D977" s="51" t="s">
        <v>24</v>
      </c>
      <c r="E977" s="51"/>
      <c r="F977" s="51">
        <v>13260</v>
      </c>
      <c r="G977" s="71" t="s">
        <v>574</v>
      </c>
      <c r="H977" s="311">
        <v>7</v>
      </c>
      <c r="I977" t="s">
        <v>623</v>
      </c>
      <c r="J977" s="53">
        <v>43221</v>
      </c>
      <c r="K977" s="1" t="s">
        <v>546</v>
      </c>
      <c r="L977" s="51">
        <v>5</v>
      </c>
      <c r="M977" s="52">
        <v>148.44</v>
      </c>
      <c r="N977" s="52">
        <v>31.82</v>
      </c>
      <c r="O977" s="4"/>
      <c r="P977" s="52">
        <v>180.26</v>
      </c>
      <c r="Q977" s="52">
        <v>-71.53</v>
      </c>
      <c r="R977" s="52">
        <f t="shared" si="281"/>
        <v>108.72999999999999</v>
      </c>
      <c r="S977" s="51">
        <v>20</v>
      </c>
      <c r="T977" s="99">
        <f t="shared" si="282"/>
        <v>1.4154688569472964</v>
      </c>
      <c r="U977" s="98">
        <f t="shared" si="289"/>
        <v>7.6951964407939757</v>
      </c>
      <c r="V977" s="98">
        <f t="shared" si="283"/>
        <v>101.03480355920601</v>
      </c>
      <c r="W977" s="98">
        <f t="shared" si="290"/>
        <v>5.4364999999999997</v>
      </c>
      <c r="X977" s="48" t="s">
        <v>228</v>
      </c>
      <c r="Y977" s="104" t="s">
        <v>552</v>
      </c>
      <c r="AA977" s="57"/>
      <c r="AB977" s="57"/>
      <c r="AC977" s="57">
        <f t="shared" si="284"/>
        <v>108.72999999999999</v>
      </c>
      <c r="AD977" s="57">
        <f t="shared" si="291"/>
        <v>2.2599999999999998</v>
      </c>
      <c r="AE977" s="57"/>
      <c r="AF977" s="57">
        <f t="shared" si="285"/>
        <v>108.72999999999999</v>
      </c>
      <c r="AG977" s="15">
        <f t="shared" si="286"/>
        <v>108.72999999999999</v>
      </c>
      <c r="AH977" s="74">
        <v>25</v>
      </c>
      <c r="AI977" s="304"/>
      <c r="AJ977" s="304">
        <f t="shared" si="287"/>
        <v>0.41546885694729641</v>
      </c>
      <c r="AK977" s="106"/>
      <c r="AL977" s="57">
        <f t="shared" si="292"/>
        <v>1.81</v>
      </c>
      <c r="AM977" s="106">
        <f t="shared" si="288"/>
        <v>6.16</v>
      </c>
    </row>
    <row r="978" spans="1:39" x14ac:dyDescent="0.3">
      <c r="A978" s="51">
        <v>5</v>
      </c>
      <c r="B978" s="51" t="s">
        <v>15</v>
      </c>
      <c r="C978" s="5">
        <v>333</v>
      </c>
      <c r="D978" s="51" t="s">
        <v>24</v>
      </c>
      <c r="E978" s="51"/>
      <c r="F978" s="51">
        <v>13260</v>
      </c>
      <c r="G978" s="71" t="s">
        <v>583</v>
      </c>
      <c r="H978" s="311">
        <v>18</v>
      </c>
      <c r="I978" t="s">
        <v>606</v>
      </c>
      <c r="J978" s="53">
        <v>43221</v>
      </c>
      <c r="K978" s="1" t="s">
        <v>546</v>
      </c>
      <c r="L978" s="51">
        <v>5</v>
      </c>
      <c r="M978" s="52">
        <v>1015.41</v>
      </c>
      <c r="N978" s="52">
        <v>217.69</v>
      </c>
      <c r="O978" s="4"/>
      <c r="P978" s="52">
        <v>1233.0999999999999</v>
      </c>
      <c r="Q978" s="52">
        <v>-489.28</v>
      </c>
      <c r="R978" s="52">
        <f t="shared" si="281"/>
        <v>743.81999999999994</v>
      </c>
      <c r="S978" s="51">
        <v>20</v>
      </c>
      <c r="T978" s="99">
        <f t="shared" si="282"/>
        <v>1.4154688569472964</v>
      </c>
      <c r="U978" s="98">
        <f t="shared" si="289"/>
        <v>52.642702258726899</v>
      </c>
      <c r="V978" s="98">
        <f t="shared" si="283"/>
        <v>691.17729774127304</v>
      </c>
      <c r="W978" s="98">
        <f t="shared" si="290"/>
        <v>37.190999999999995</v>
      </c>
      <c r="X978" s="48" t="s">
        <v>228</v>
      </c>
      <c r="Y978" s="104" t="s">
        <v>552</v>
      </c>
      <c r="AA978" s="57"/>
      <c r="AB978" s="57"/>
      <c r="AC978" s="57">
        <f t="shared" si="284"/>
        <v>743.81999999999994</v>
      </c>
      <c r="AD978" s="57">
        <f t="shared" si="291"/>
        <v>15.45</v>
      </c>
      <c r="AE978" s="57"/>
      <c r="AF978" s="57">
        <f t="shared" si="285"/>
        <v>743.81999999999994</v>
      </c>
      <c r="AG978" s="15">
        <f t="shared" si="286"/>
        <v>743.81999999999994</v>
      </c>
      <c r="AH978" s="74">
        <v>25</v>
      </c>
      <c r="AI978" s="304"/>
      <c r="AJ978" s="304">
        <f t="shared" si="287"/>
        <v>0.41546885694729641</v>
      </c>
      <c r="AK978" s="106"/>
      <c r="AL978" s="57">
        <f t="shared" si="292"/>
        <v>12.36</v>
      </c>
      <c r="AM978" s="106">
        <f t="shared" si="288"/>
        <v>42.11</v>
      </c>
    </row>
    <row r="979" spans="1:39" x14ac:dyDescent="0.3">
      <c r="A979" s="51">
        <v>5</v>
      </c>
      <c r="B979" s="51" t="s">
        <v>15</v>
      </c>
      <c r="C979" s="5">
        <v>333</v>
      </c>
      <c r="D979" s="51" t="s">
        <v>24</v>
      </c>
      <c r="E979" s="51"/>
      <c r="F979" s="51">
        <v>13260</v>
      </c>
      <c r="G979" s="71" t="s">
        <v>583</v>
      </c>
      <c r="H979" s="311">
        <v>18</v>
      </c>
      <c r="I979" t="s">
        <v>606</v>
      </c>
      <c r="J979" s="53">
        <v>43221</v>
      </c>
      <c r="K979" s="1" t="s">
        <v>546</v>
      </c>
      <c r="L979" s="51">
        <v>5</v>
      </c>
      <c r="M979" s="52">
        <v>556.73</v>
      </c>
      <c r="N979" s="52">
        <v>119.35</v>
      </c>
      <c r="O979" s="4"/>
      <c r="P979" s="52">
        <v>676.08</v>
      </c>
      <c r="Q979" s="52">
        <v>-268.26</v>
      </c>
      <c r="R979" s="52">
        <f t="shared" si="281"/>
        <v>407.82000000000005</v>
      </c>
      <c r="S979" s="51">
        <v>20</v>
      </c>
      <c r="T979" s="99">
        <f t="shared" si="282"/>
        <v>1.4154688569472964</v>
      </c>
      <c r="U979" s="98">
        <f t="shared" si="289"/>
        <v>28.862825462012324</v>
      </c>
      <c r="V979" s="98">
        <f t="shared" si="283"/>
        <v>378.95717453798773</v>
      </c>
      <c r="W979" s="98">
        <f t="shared" si="290"/>
        <v>20.391000000000005</v>
      </c>
      <c r="X979" s="48" t="s">
        <v>228</v>
      </c>
      <c r="Y979" s="104" t="s">
        <v>552</v>
      </c>
      <c r="AA979" s="57"/>
      <c r="AB979" s="57"/>
      <c r="AC979" s="57">
        <f t="shared" si="284"/>
        <v>407.82000000000005</v>
      </c>
      <c r="AD979" s="57">
        <f t="shared" si="291"/>
        <v>8.4700000000000006</v>
      </c>
      <c r="AE979" s="57"/>
      <c r="AF979" s="57">
        <f t="shared" si="285"/>
        <v>407.82000000000005</v>
      </c>
      <c r="AG979" s="15">
        <f t="shared" si="286"/>
        <v>407.82000000000005</v>
      </c>
      <c r="AH979" s="74">
        <v>25</v>
      </c>
      <c r="AI979" s="304"/>
      <c r="AJ979" s="304">
        <f t="shared" si="287"/>
        <v>0.41546885694729641</v>
      </c>
      <c r="AK979" s="106"/>
      <c r="AL979" s="57">
        <f t="shared" si="292"/>
        <v>6.78</v>
      </c>
      <c r="AM979" s="106">
        <f t="shared" si="288"/>
        <v>23.09</v>
      </c>
    </row>
    <row r="980" spans="1:39" x14ac:dyDescent="0.3">
      <c r="A980" s="51">
        <v>5</v>
      </c>
      <c r="B980" s="51" t="s">
        <v>15</v>
      </c>
      <c r="C980" s="5">
        <v>333</v>
      </c>
      <c r="D980" s="51" t="s">
        <v>24</v>
      </c>
      <c r="E980" s="51"/>
      <c r="F980" s="51">
        <v>13260</v>
      </c>
      <c r="G980" s="71" t="s">
        <v>584</v>
      </c>
      <c r="H980" s="311">
        <v>19</v>
      </c>
      <c r="I980" t="s">
        <v>609</v>
      </c>
      <c r="J980" s="53">
        <v>43251</v>
      </c>
      <c r="K980" s="1" t="s">
        <v>546</v>
      </c>
      <c r="L980" s="51">
        <v>5</v>
      </c>
      <c r="M980" s="52">
        <v>333.52</v>
      </c>
      <c r="N980" s="52">
        <v>71.5</v>
      </c>
      <c r="O980" s="4"/>
      <c r="P980" s="52">
        <v>405.02</v>
      </c>
      <c r="Q980" s="52">
        <v>-160.71</v>
      </c>
      <c r="R980" s="52">
        <f t="shared" si="281"/>
        <v>244.30999999999997</v>
      </c>
      <c r="S980" s="51">
        <v>20</v>
      </c>
      <c r="T980" s="99">
        <f t="shared" si="282"/>
        <v>1.3333333333333333</v>
      </c>
      <c r="U980" s="98">
        <f t="shared" si="289"/>
        <v>16.287333333333329</v>
      </c>
      <c r="V980" s="98">
        <f t="shared" si="283"/>
        <v>228.02266666666665</v>
      </c>
      <c r="W980" s="98">
        <f t="shared" si="290"/>
        <v>12.215499999999999</v>
      </c>
      <c r="X980" s="48" t="s">
        <v>302</v>
      </c>
      <c r="Y980" s="104" t="s">
        <v>552</v>
      </c>
      <c r="AA980" s="57"/>
      <c r="AB980" s="57"/>
      <c r="AC980" s="57">
        <f t="shared" si="284"/>
        <v>244.30999999999997</v>
      </c>
      <c r="AD980" s="57">
        <f t="shared" si="291"/>
        <v>4.07</v>
      </c>
      <c r="AE980" s="57"/>
      <c r="AF980" s="57">
        <f t="shared" si="285"/>
        <v>244.30999999999997</v>
      </c>
      <c r="AG980" s="15">
        <f t="shared" si="286"/>
        <v>244.30999999999997</v>
      </c>
      <c r="AH980" s="74">
        <v>25</v>
      </c>
      <c r="AI980" s="304"/>
      <c r="AJ980" s="304">
        <f t="shared" si="287"/>
        <v>0.33333333333333326</v>
      </c>
      <c r="AK980" s="106"/>
      <c r="AL980" s="57">
        <f t="shared" si="292"/>
        <v>3.26</v>
      </c>
      <c r="AM980" s="106">
        <f t="shared" si="288"/>
        <v>13.03</v>
      </c>
    </row>
    <row r="981" spans="1:39" x14ac:dyDescent="0.3">
      <c r="A981" s="51">
        <v>5</v>
      </c>
      <c r="B981" s="51" t="s">
        <v>15</v>
      </c>
      <c r="C981" s="5">
        <v>333</v>
      </c>
      <c r="D981" s="51" t="s">
        <v>24</v>
      </c>
      <c r="E981" s="51"/>
      <c r="F981" s="51">
        <v>13260</v>
      </c>
      <c r="G981" s="71" t="s">
        <v>584</v>
      </c>
      <c r="H981" s="311">
        <v>19</v>
      </c>
      <c r="I981" t="s">
        <v>609</v>
      </c>
      <c r="J981" s="53">
        <v>43251</v>
      </c>
      <c r="K981" s="1" t="s">
        <v>546</v>
      </c>
      <c r="L981" s="51">
        <v>5</v>
      </c>
      <c r="M981" s="52">
        <v>390.15</v>
      </c>
      <c r="N981" s="52">
        <v>83.64</v>
      </c>
      <c r="O981" s="4"/>
      <c r="P981" s="52">
        <v>473.78999999999996</v>
      </c>
      <c r="Q981" s="52">
        <v>-187.99</v>
      </c>
      <c r="R981" s="52">
        <f t="shared" si="281"/>
        <v>285.79999999999995</v>
      </c>
      <c r="S981" s="51">
        <v>20</v>
      </c>
      <c r="T981" s="99">
        <f t="shared" si="282"/>
        <v>1.3333333333333333</v>
      </c>
      <c r="U981" s="98">
        <f t="shared" si="289"/>
        <v>19.053333333333331</v>
      </c>
      <c r="V981" s="98">
        <f t="shared" si="283"/>
        <v>266.74666666666661</v>
      </c>
      <c r="W981" s="98">
        <f t="shared" si="290"/>
        <v>14.29</v>
      </c>
      <c r="X981" s="48" t="s">
        <v>303</v>
      </c>
      <c r="Y981" s="104" t="s">
        <v>552</v>
      </c>
      <c r="AA981" s="57"/>
      <c r="AB981" s="57"/>
      <c r="AC981" s="57">
        <f t="shared" si="284"/>
        <v>285.79999999999995</v>
      </c>
      <c r="AD981" s="57">
        <f t="shared" si="291"/>
        <v>4.76</v>
      </c>
      <c r="AE981" s="57"/>
      <c r="AF981" s="57">
        <f t="shared" si="285"/>
        <v>285.79999999999995</v>
      </c>
      <c r="AG981" s="15">
        <f t="shared" si="286"/>
        <v>285.79999999999995</v>
      </c>
      <c r="AH981" s="74">
        <v>25</v>
      </c>
      <c r="AI981" s="304"/>
      <c r="AJ981" s="304">
        <f t="shared" si="287"/>
        <v>0.33333333333333326</v>
      </c>
      <c r="AK981" s="106"/>
      <c r="AL981" s="57">
        <f t="shared" si="292"/>
        <v>3.81</v>
      </c>
      <c r="AM981" s="106">
        <f t="shared" si="288"/>
        <v>15.24</v>
      </c>
    </row>
    <row r="982" spans="1:39" x14ac:dyDescent="0.3">
      <c r="A982" s="51">
        <v>5</v>
      </c>
      <c r="B982" s="51" t="s">
        <v>15</v>
      </c>
      <c r="C982" s="5">
        <v>333</v>
      </c>
      <c r="D982" s="51" t="s">
        <v>24</v>
      </c>
      <c r="E982" s="51"/>
      <c r="F982" s="51">
        <v>13260</v>
      </c>
      <c r="G982" s="71" t="s">
        <v>584</v>
      </c>
      <c r="H982" s="311">
        <v>19</v>
      </c>
      <c r="I982" s="74" t="s">
        <v>609</v>
      </c>
      <c r="J982" s="53">
        <v>43251</v>
      </c>
      <c r="K982" s="1" t="s">
        <v>546</v>
      </c>
      <c r="L982" s="51">
        <v>5</v>
      </c>
      <c r="M982" s="52">
        <v>390.15</v>
      </c>
      <c r="N982" s="52">
        <v>83.64</v>
      </c>
      <c r="O982" s="4"/>
      <c r="P982" s="52">
        <v>473.78999999999996</v>
      </c>
      <c r="Q982" s="52">
        <v>-187.99</v>
      </c>
      <c r="R982" s="52">
        <f t="shared" si="281"/>
        <v>285.79999999999995</v>
      </c>
      <c r="S982" s="51">
        <v>20</v>
      </c>
      <c r="T982" s="99">
        <f t="shared" si="282"/>
        <v>1.3333333333333333</v>
      </c>
      <c r="U982" s="98">
        <f t="shared" si="289"/>
        <v>19.053333333333331</v>
      </c>
      <c r="V982" s="98">
        <f t="shared" si="283"/>
        <v>266.74666666666661</v>
      </c>
      <c r="W982" s="98">
        <f t="shared" si="290"/>
        <v>14.29</v>
      </c>
      <c r="X982" s="48" t="s">
        <v>295</v>
      </c>
      <c r="Y982" s="104" t="s">
        <v>552</v>
      </c>
      <c r="AA982" s="57"/>
      <c r="AB982" s="57"/>
      <c r="AC982" s="57">
        <f t="shared" si="284"/>
        <v>285.79999999999995</v>
      </c>
      <c r="AD982" s="57">
        <f t="shared" si="291"/>
        <v>4.76</v>
      </c>
      <c r="AE982" s="57"/>
      <c r="AF982" s="57">
        <f t="shared" si="285"/>
        <v>285.79999999999995</v>
      </c>
      <c r="AG982" s="15">
        <f t="shared" si="286"/>
        <v>285.79999999999995</v>
      </c>
      <c r="AH982" s="74">
        <v>25</v>
      </c>
      <c r="AI982" s="304"/>
      <c r="AJ982" s="304">
        <f t="shared" si="287"/>
        <v>0.33333333333333326</v>
      </c>
      <c r="AK982" s="106"/>
      <c r="AL982" s="57">
        <f t="shared" si="292"/>
        <v>3.81</v>
      </c>
      <c r="AM982" s="106">
        <f t="shared" si="288"/>
        <v>15.24</v>
      </c>
    </row>
    <row r="983" spans="1:39" x14ac:dyDescent="0.3">
      <c r="A983" s="51">
        <v>5</v>
      </c>
      <c r="B983" s="51" t="s">
        <v>15</v>
      </c>
      <c r="C983" s="5">
        <v>333</v>
      </c>
      <c r="D983" s="51" t="s">
        <v>24</v>
      </c>
      <c r="E983" s="51"/>
      <c r="F983" s="51">
        <v>13260</v>
      </c>
      <c r="G983" s="71" t="s">
        <v>569</v>
      </c>
      <c r="H983" s="311">
        <v>2</v>
      </c>
      <c r="I983" s="74" t="s">
        <v>625</v>
      </c>
      <c r="J983" s="53">
        <v>43251</v>
      </c>
      <c r="K983" s="1" t="s">
        <v>546</v>
      </c>
      <c r="L983" s="51">
        <v>5</v>
      </c>
      <c r="M983" s="52">
        <v>410.2</v>
      </c>
      <c r="N983" s="52">
        <v>87.94</v>
      </c>
      <c r="O983" s="4"/>
      <c r="P983" s="52">
        <v>498.14</v>
      </c>
      <c r="Q983" s="52">
        <v>-197.66</v>
      </c>
      <c r="R983" s="52">
        <f t="shared" si="281"/>
        <v>300.48</v>
      </c>
      <c r="S983" s="51">
        <v>20</v>
      </c>
      <c r="T983" s="99">
        <f t="shared" si="282"/>
        <v>1.3333333333333333</v>
      </c>
      <c r="U983" s="98">
        <f t="shared" si="289"/>
        <v>20.032</v>
      </c>
      <c r="V983" s="98">
        <f t="shared" si="283"/>
        <v>280.44800000000004</v>
      </c>
      <c r="W983" s="98">
        <f t="shared" si="290"/>
        <v>15.024000000000001</v>
      </c>
      <c r="X983" s="48" t="s">
        <v>304</v>
      </c>
      <c r="Y983" s="104" t="s">
        <v>552</v>
      </c>
      <c r="AA983" s="57"/>
      <c r="AB983" s="57"/>
      <c r="AC983" s="57">
        <f t="shared" si="284"/>
        <v>300.48</v>
      </c>
      <c r="AD983" s="57">
        <f t="shared" si="291"/>
        <v>5.01</v>
      </c>
      <c r="AE983" s="57"/>
      <c r="AF983" s="57">
        <f t="shared" si="285"/>
        <v>300.48</v>
      </c>
      <c r="AG983" s="15">
        <f t="shared" si="286"/>
        <v>300.48</v>
      </c>
      <c r="AH983" s="74">
        <v>25</v>
      </c>
      <c r="AI983" s="304"/>
      <c r="AJ983" s="304">
        <f t="shared" si="287"/>
        <v>0.33333333333333326</v>
      </c>
      <c r="AK983" s="106"/>
      <c r="AL983" s="57">
        <f t="shared" si="292"/>
        <v>4.01</v>
      </c>
      <c r="AM983" s="106">
        <f t="shared" si="288"/>
        <v>16.03</v>
      </c>
    </row>
    <row r="984" spans="1:39" x14ac:dyDescent="0.3">
      <c r="A984" s="51">
        <v>5</v>
      </c>
      <c r="B984" s="51" t="s">
        <v>15</v>
      </c>
      <c r="C984" s="5">
        <v>333</v>
      </c>
      <c r="D984" s="51" t="s">
        <v>24</v>
      </c>
      <c r="E984" s="51"/>
      <c r="F984" s="51">
        <v>13260</v>
      </c>
      <c r="G984" s="71" t="s">
        <v>569</v>
      </c>
      <c r="H984" s="311">
        <v>2</v>
      </c>
      <c r="I984" t="s">
        <v>625</v>
      </c>
      <c r="J984" s="53">
        <v>43251</v>
      </c>
      <c r="K984" s="1" t="s">
        <v>546</v>
      </c>
      <c r="L984" s="51">
        <v>5</v>
      </c>
      <c r="M984" s="52">
        <v>227.15</v>
      </c>
      <c r="N984" s="52">
        <v>48.7</v>
      </c>
      <c r="O984" s="4"/>
      <c r="P984" s="52">
        <v>275.85000000000002</v>
      </c>
      <c r="Q984" s="52">
        <v>-109.45</v>
      </c>
      <c r="R984" s="52">
        <f t="shared" si="281"/>
        <v>166.40000000000003</v>
      </c>
      <c r="S984" s="51">
        <v>20</v>
      </c>
      <c r="T984" s="99">
        <f t="shared" si="282"/>
        <v>1.3333333333333333</v>
      </c>
      <c r="U984" s="98">
        <f t="shared" si="289"/>
        <v>11.093333333333335</v>
      </c>
      <c r="V984" s="98">
        <f t="shared" si="283"/>
        <v>155.3066666666667</v>
      </c>
      <c r="W984" s="98">
        <f t="shared" si="290"/>
        <v>8.3200000000000021</v>
      </c>
      <c r="X984" s="48" t="s">
        <v>305</v>
      </c>
      <c r="Y984" s="104" t="s">
        <v>552</v>
      </c>
      <c r="AA984" s="57"/>
      <c r="AB984" s="57"/>
      <c r="AC984" s="57">
        <f t="shared" si="284"/>
        <v>166.40000000000003</v>
      </c>
      <c r="AD984" s="57">
        <f t="shared" si="291"/>
        <v>2.77</v>
      </c>
      <c r="AE984" s="57"/>
      <c r="AF984" s="57">
        <f t="shared" si="285"/>
        <v>166.40000000000003</v>
      </c>
      <c r="AG984" s="15">
        <f t="shared" si="286"/>
        <v>166.40000000000003</v>
      </c>
      <c r="AH984" s="74">
        <v>25</v>
      </c>
      <c r="AI984" s="304"/>
      <c r="AJ984" s="304">
        <f t="shared" si="287"/>
        <v>0.33333333333333326</v>
      </c>
      <c r="AK984" s="106"/>
      <c r="AL984" s="57">
        <f t="shared" si="292"/>
        <v>2.2200000000000002</v>
      </c>
      <c r="AM984" s="106">
        <f t="shared" si="288"/>
        <v>8.8699999999999992</v>
      </c>
    </row>
    <row r="985" spans="1:39" x14ac:dyDescent="0.3">
      <c r="A985" s="51">
        <v>5</v>
      </c>
      <c r="B985" s="51" t="s">
        <v>15</v>
      </c>
      <c r="C985" s="5">
        <v>333</v>
      </c>
      <c r="D985" s="51" t="s">
        <v>24</v>
      </c>
      <c r="E985" s="51"/>
      <c r="F985" s="51">
        <v>13260</v>
      </c>
      <c r="G985" s="71" t="s">
        <v>576</v>
      </c>
      <c r="H985" s="311">
        <v>11</v>
      </c>
      <c r="I985" t="s">
        <v>636</v>
      </c>
      <c r="J985" s="53">
        <v>43251</v>
      </c>
      <c r="K985" s="1" t="s">
        <v>546</v>
      </c>
      <c r="L985" s="51">
        <v>5</v>
      </c>
      <c r="M985" s="52">
        <v>596.4</v>
      </c>
      <c r="N985" s="52">
        <v>127.86</v>
      </c>
      <c r="O985" s="4"/>
      <c r="P985" s="52">
        <v>724.26</v>
      </c>
      <c r="Q985" s="52">
        <v>-287.38</v>
      </c>
      <c r="R985" s="52">
        <f t="shared" si="281"/>
        <v>436.88</v>
      </c>
      <c r="S985" s="51">
        <v>20</v>
      </c>
      <c r="T985" s="99">
        <f t="shared" si="282"/>
        <v>1.3333333333333333</v>
      </c>
      <c r="U985" s="98">
        <f t="shared" si="289"/>
        <v>29.125333333333334</v>
      </c>
      <c r="V985" s="98">
        <f t="shared" si="283"/>
        <v>407.75466666666665</v>
      </c>
      <c r="W985" s="98">
        <f t="shared" si="290"/>
        <v>21.844000000000001</v>
      </c>
      <c r="X985" s="48" t="s">
        <v>306</v>
      </c>
      <c r="Y985" s="104" t="s">
        <v>552</v>
      </c>
      <c r="AA985" s="57"/>
      <c r="AB985" s="57"/>
      <c r="AC985" s="57">
        <f t="shared" si="284"/>
        <v>436.88</v>
      </c>
      <c r="AD985" s="57">
        <f t="shared" si="291"/>
        <v>7.28</v>
      </c>
      <c r="AE985" s="57"/>
      <c r="AF985" s="57">
        <f t="shared" si="285"/>
        <v>436.88</v>
      </c>
      <c r="AG985" s="15">
        <f t="shared" si="286"/>
        <v>436.88</v>
      </c>
      <c r="AH985" s="74">
        <v>25</v>
      </c>
      <c r="AI985" s="304"/>
      <c r="AJ985" s="304">
        <f t="shared" si="287"/>
        <v>0.33333333333333326</v>
      </c>
      <c r="AK985" s="106"/>
      <c r="AL985" s="57">
        <f t="shared" si="292"/>
        <v>5.83</v>
      </c>
      <c r="AM985" s="106">
        <f t="shared" si="288"/>
        <v>23.3</v>
      </c>
    </row>
    <row r="986" spans="1:39" x14ac:dyDescent="0.3">
      <c r="A986" s="51">
        <v>5</v>
      </c>
      <c r="B986" s="51" t="s">
        <v>15</v>
      </c>
      <c r="C986" s="5">
        <v>333</v>
      </c>
      <c r="D986" s="51" t="s">
        <v>24</v>
      </c>
      <c r="E986" s="51"/>
      <c r="F986" s="51">
        <v>13260</v>
      </c>
      <c r="G986" s="71" t="s">
        <v>598</v>
      </c>
      <c r="H986" s="319">
        <v>39</v>
      </c>
      <c r="I986" t="s">
        <v>630</v>
      </c>
      <c r="J986" s="53">
        <v>43251</v>
      </c>
      <c r="K986" s="1" t="s">
        <v>546</v>
      </c>
      <c r="L986" s="51">
        <v>5</v>
      </c>
      <c r="M986" s="52">
        <v>678.66</v>
      </c>
      <c r="N986" s="52">
        <v>145.49</v>
      </c>
      <c r="O986" s="4"/>
      <c r="P986" s="52">
        <v>824.15</v>
      </c>
      <c r="Q986" s="52">
        <v>-327.01</v>
      </c>
      <c r="R986" s="52">
        <f t="shared" si="281"/>
        <v>497.14</v>
      </c>
      <c r="S986" s="51">
        <v>20</v>
      </c>
      <c r="T986" s="99">
        <f t="shared" si="282"/>
        <v>1.3333333333333333</v>
      </c>
      <c r="U986" s="98">
        <f t="shared" si="289"/>
        <v>33.142666666666663</v>
      </c>
      <c r="V986" s="98">
        <f t="shared" si="283"/>
        <v>463.9973333333333</v>
      </c>
      <c r="W986" s="98">
        <f t="shared" si="290"/>
        <v>24.856999999999999</v>
      </c>
      <c r="X986" s="48" t="s">
        <v>295</v>
      </c>
      <c r="Y986" s="104" t="s">
        <v>552</v>
      </c>
      <c r="AA986" s="57"/>
      <c r="AB986" s="57"/>
      <c r="AC986" s="57">
        <f t="shared" si="284"/>
        <v>497.14</v>
      </c>
      <c r="AD986" s="57">
        <f t="shared" si="291"/>
        <v>8.2899999999999991</v>
      </c>
      <c r="AE986" s="57"/>
      <c r="AF986" s="57">
        <f t="shared" si="285"/>
        <v>497.14</v>
      </c>
      <c r="AG986" s="15">
        <f t="shared" si="286"/>
        <v>497.14</v>
      </c>
      <c r="AH986" s="74">
        <v>25</v>
      </c>
      <c r="AI986" s="304"/>
      <c r="AJ986" s="304">
        <f t="shared" si="287"/>
        <v>0.33333333333333326</v>
      </c>
      <c r="AK986" s="106"/>
      <c r="AL986" s="57">
        <f t="shared" si="292"/>
        <v>6.63</v>
      </c>
      <c r="AM986" s="106">
        <f t="shared" si="288"/>
        <v>26.51</v>
      </c>
    </row>
    <row r="987" spans="1:39" x14ac:dyDescent="0.3">
      <c r="A987" s="51">
        <v>5</v>
      </c>
      <c r="B987" s="51" t="s">
        <v>15</v>
      </c>
      <c r="C987" s="5">
        <v>333</v>
      </c>
      <c r="D987" s="51" t="s">
        <v>24</v>
      </c>
      <c r="E987" s="51"/>
      <c r="F987" s="51">
        <v>13260</v>
      </c>
      <c r="G987" s="71" t="s">
        <v>591</v>
      </c>
      <c r="H987" s="313">
        <v>28</v>
      </c>
      <c r="I987" s="84" t="s">
        <v>643</v>
      </c>
      <c r="J987" s="53">
        <v>43251</v>
      </c>
      <c r="K987" s="1" t="s">
        <v>546</v>
      </c>
      <c r="L987" s="51">
        <v>5</v>
      </c>
      <c r="M987" s="52">
        <v>717.7</v>
      </c>
      <c r="N987" s="52">
        <v>153.86000000000001</v>
      </c>
      <c r="O987" s="4"/>
      <c r="P987" s="52">
        <v>871.56000000000006</v>
      </c>
      <c r="Q987" s="52">
        <v>-345.82</v>
      </c>
      <c r="R987" s="52">
        <f t="shared" si="281"/>
        <v>525.74</v>
      </c>
      <c r="S987" s="51">
        <v>20</v>
      </c>
      <c r="T987" s="99">
        <f t="shared" si="282"/>
        <v>1.3333333333333333</v>
      </c>
      <c r="U987" s="98">
        <f t="shared" si="289"/>
        <v>35.049333333333337</v>
      </c>
      <c r="V987" s="98">
        <f t="shared" si="283"/>
        <v>490.69066666666669</v>
      </c>
      <c r="W987" s="98">
        <f t="shared" si="290"/>
        <v>26.287000000000003</v>
      </c>
      <c r="X987" s="48" t="s">
        <v>302</v>
      </c>
      <c r="Y987" s="104" t="s">
        <v>552</v>
      </c>
      <c r="AA987" s="57"/>
      <c r="AB987" s="57"/>
      <c r="AC987" s="57">
        <f t="shared" si="284"/>
        <v>525.74</v>
      </c>
      <c r="AD987" s="57">
        <f t="shared" si="291"/>
        <v>8.76</v>
      </c>
      <c r="AE987" s="57"/>
      <c r="AF987" s="57">
        <f t="shared" si="285"/>
        <v>525.74</v>
      </c>
      <c r="AG987" s="15">
        <f t="shared" si="286"/>
        <v>525.74</v>
      </c>
      <c r="AH987" s="74">
        <v>25</v>
      </c>
      <c r="AI987" s="304"/>
      <c r="AJ987" s="304">
        <f t="shared" si="287"/>
        <v>0.33333333333333326</v>
      </c>
      <c r="AK987" s="106"/>
      <c r="AL987" s="57">
        <f t="shared" si="292"/>
        <v>7.01</v>
      </c>
      <c r="AM987" s="106">
        <f t="shared" si="288"/>
        <v>28.04</v>
      </c>
    </row>
    <row r="988" spans="1:39" x14ac:dyDescent="0.3">
      <c r="A988" s="51">
        <v>5</v>
      </c>
      <c r="B988" s="51" t="s">
        <v>15</v>
      </c>
      <c r="C988" s="5">
        <v>333</v>
      </c>
      <c r="D988" s="51" t="s">
        <v>24</v>
      </c>
      <c r="E988" s="51"/>
      <c r="F988" s="51">
        <v>13260</v>
      </c>
      <c r="G988" s="71" t="s">
        <v>571</v>
      </c>
      <c r="H988" s="311">
        <v>4</v>
      </c>
      <c r="I988" t="s">
        <v>622</v>
      </c>
      <c r="J988" s="53">
        <v>43259</v>
      </c>
      <c r="K988" s="1" t="s">
        <v>546</v>
      </c>
      <c r="L988" s="51">
        <v>6</v>
      </c>
      <c r="M988" s="52">
        <v>89.79</v>
      </c>
      <c r="N988" s="52">
        <v>19.25</v>
      </c>
      <c r="O988" s="4"/>
      <c r="P988" s="52">
        <v>109.04</v>
      </c>
      <c r="Q988" s="52">
        <v>-56.325787501774379</v>
      </c>
      <c r="R988" s="52">
        <f t="shared" si="281"/>
        <v>52.714212498225628</v>
      </c>
      <c r="S988" s="51">
        <v>20</v>
      </c>
      <c r="T988" s="99">
        <f t="shared" si="282"/>
        <v>1.3114305270362765</v>
      </c>
      <c r="U988" s="98">
        <f t="shared" si="289"/>
        <v>3.4565513739425158</v>
      </c>
      <c r="V988" s="98">
        <f t="shared" si="283"/>
        <v>49.257661124283111</v>
      </c>
      <c r="W988" s="98">
        <f t="shared" si="290"/>
        <v>2.6357106249112814</v>
      </c>
      <c r="X988" s="48" t="s">
        <v>307</v>
      </c>
      <c r="Y988" s="104">
        <v>1</v>
      </c>
      <c r="Z988" t="s">
        <v>647</v>
      </c>
      <c r="AA988" s="57"/>
      <c r="AB988" s="57"/>
      <c r="AC988" s="57">
        <f t="shared" si="284"/>
        <v>52.714212498225628</v>
      </c>
      <c r="AD988" s="57">
        <f t="shared" si="291"/>
        <v>0.82</v>
      </c>
      <c r="AE988" s="57"/>
      <c r="AF988" s="57">
        <f t="shared" si="285"/>
        <v>52.714212498225628</v>
      </c>
      <c r="AG988" s="15">
        <f t="shared" si="286"/>
        <v>52.714212498225628</v>
      </c>
      <c r="AH988" s="74">
        <v>25</v>
      </c>
      <c r="AI988" s="304"/>
      <c r="AJ988" s="304">
        <f t="shared" si="287"/>
        <v>0.31143052703627649</v>
      </c>
      <c r="AK988" s="106"/>
      <c r="AL988" s="57">
        <f t="shared" si="292"/>
        <v>0.66</v>
      </c>
      <c r="AM988" s="106">
        <f t="shared" si="288"/>
        <v>2.77</v>
      </c>
    </row>
    <row r="989" spans="1:39" x14ac:dyDescent="0.3">
      <c r="A989" s="51">
        <v>5</v>
      </c>
      <c r="B989" s="51" t="s">
        <v>15</v>
      </c>
      <c r="C989" s="5">
        <v>333</v>
      </c>
      <c r="D989" s="51" t="s">
        <v>24</v>
      </c>
      <c r="E989" s="51"/>
      <c r="F989" s="51">
        <v>13260</v>
      </c>
      <c r="G989" s="71" t="s">
        <v>571</v>
      </c>
      <c r="H989" s="311">
        <v>4</v>
      </c>
      <c r="I989" s="74" t="s">
        <v>622</v>
      </c>
      <c r="J989" s="53">
        <v>43264</v>
      </c>
      <c r="K989" s="1" t="s">
        <v>546</v>
      </c>
      <c r="L989" s="51">
        <v>6</v>
      </c>
      <c r="M989" s="52">
        <v>60.46</v>
      </c>
      <c r="N989" s="52">
        <v>12.96</v>
      </c>
      <c r="O989" s="4"/>
      <c r="P989" s="52">
        <v>73.42</v>
      </c>
      <c r="Q989" s="52">
        <v>-37.926908479310377</v>
      </c>
      <c r="R989" s="52">
        <f t="shared" si="281"/>
        <v>35.493091520689624</v>
      </c>
      <c r="S989" s="51">
        <v>20</v>
      </c>
      <c r="T989" s="99">
        <f t="shared" si="282"/>
        <v>1.2977412731006159</v>
      </c>
      <c r="U989" s="98">
        <f t="shared" si="289"/>
        <v>2.3030424888168217</v>
      </c>
      <c r="V989" s="98">
        <f t="shared" si="283"/>
        <v>33.190049031872803</v>
      </c>
      <c r="W989" s="98">
        <f t="shared" si="290"/>
        <v>1.7746545760344814</v>
      </c>
      <c r="X989" s="48" t="s">
        <v>308</v>
      </c>
      <c r="Y989" s="104" t="s">
        <v>552</v>
      </c>
      <c r="AA989" s="57"/>
      <c r="AB989" s="57"/>
      <c r="AC989" s="57">
        <f t="shared" si="284"/>
        <v>35.493091520689624</v>
      </c>
      <c r="AD989" s="57">
        <f t="shared" si="291"/>
        <v>0.53</v>
      </c>
      <c r="AE989" s="57"/>
      <c r="AF989" s="57">
        <f t="shared" si="285"/>
        <v>35.493091520689624</v>
      </c>
      <c r="AG989" s="15">
        <f t="shared" si="286"/>
        <v>35.493091520689624</v>
      </c>
      <c r="AH989" s="74">
        <v>25</v>
      </c>
      <c r="AI989" s="304"/>
      <c r="AJ989" s="304">
        <f t="shared" si="287"/>
        <v>0.29774127310061593</v>
      </c>
      <c r="AK989" s="106"/>
      <c r="AL989" s="57">
        <f t="shared" si="292"/>
        <v>0.42</v>
      </c>
      <c r="AM989" s="106">
        <f t="shared" ref="AM989:AM1020" si="293">ROUND(IF(T989&gt;AH989,AG989,T989/AH989*AG989),2)</f>
        <v>1.84</v>
      </c>
    </row>
    <row r="990" spans="1:39" x14ac:dyDescent="0.3">
      <c r="A990" s="51">
        <v>5</v>
      </c>
      <c r="B990" s="51" t="s">
        <v>15</v>
      </c>
      <c r="C990" s="5">
        <v>333</v>
      </c>
      <c r="D990" s="51" t="s">
        <v>24</v>
      </c>
      <c r="E990" s="51"/>
      <c r="F990" s="51">
        <v>13260</v>
      </c>
      <c r="G990" s="71" t="s">
        <v>591</v>
      </c>
      <c r="H990" s="313">
        <v>28</v>
      </c>
      <c r="I990" s="84" t="s">
        <v>643</v>
      </c>
      <c r="J990" s="53">
        <v>43266</v>
      </c>
      <c r="K990" s="1" t="s">
        <v>546</v>
      </c>
      <c r="L990" s="51">
        <v>6</v>
      </c>
      <c r="M990" s="52">
        <v>124.17</v>
      </c>
      <c r="N990" s="52">
        <v>26.62</v>
      </c>
      <c r="O990" s="4"/>
      <c r="P990" s="52">
        <v>150.79</v>
      </c>
      <c r="Q990" s="52">
        <v>-77.892560798477831</v>
      </c>
      <c r="R990" s="52">
        <f t="shared" si="281"/>
        <v>72.897439201522161</v>
      </c>
      <c r="S990" s="51">
        <v>20</v>
      </c>
      <c r="T990" s="99">
        <f t="shared" si="282"/>
        <v>1.2922655715263518</v>
      </c>
      <c r="U990" s="98">
        <f t="shared" si="289"/>
        <v>4.7101425466281253</v>
      </c>
      <c r="V990" s="98">
        <f t="shared" si="283"/>
        <v>68.187296654894041</v>
      </c>
      <c r="W990" s="98">
        <f t="shared" si="290"/>
        <v>3.6448719600761081</v>
      </c>
      <c r="X990" s="48" t="s">
        <v>309</v>
      </c>
      <c r="Y990" s="104">
        <v>1</v>
      </c>
      <c r="Z990" t="s">
        <v>647</v>
      </c>
      <c r="AA990" s="57"/>
      <c r="AB990" s="57"/>
      <c r="AC990" s="57">
        <f t="shared" si="284"/>
        <v>72.897439201522161</v>
      </c>
      <c r="AD990" s="57">
        <f t="shared" si="291"/>
        <v>1.07</v>
      </c>
      <c r="AE990" s="57"/>
      <c r="AF990" s="57">
        <f t="shared" si="285"/>
        <v>72.897439201522161</v>
      </c>
      <c r="AG990" s="15">
        <f t="shared" si="286"/>
        <v>72.897439201522161</v>
      </c>
      <c r="AH990" s="74">
        <v>25</v>
      </c>
      <c r="AI990" s="304"/>
      <c r="AJ990" s="304">
        <f t="shared" si="287"/>
        <v>0.2922655715263518</v>
      </c>
      <c r="AK990" s="106"/>
      <c r="AL990" s="57">
        <f t="shared" si="292"/>
        <v>0.85</v>
      </c>
      <c r="AM990" s="106">
        <f t="shared" si="293"/>
        <v>3.77</v>
      </c>
    </row>
    <row r="991" spans="1:39" x14ac:dyDescent="0.3">
      <c r="A991" s="51">
        <v>5</v>
      </c>
      <c r="B991" s="51" t="s">
        <v>15</v>
      </c>
      <c r="C991" s="5">
        <v>333</v>
      </c>
      <c r="D991" s="51" t="s">
        <v>24</v>
      </c>
      <c r="E991" s="51"/>
      <c r="F991" s="51">
        <v>13260</v>
      </c>
      <c r="G991" s="71" t="s">
        <v>584</v>
      </c>
      <c r="H991" s="311">
        <v>19</v>
      </c>
      <c r="I991" t="s">
        <v>609</v>
      </c>
      <c r="J991" s="53">
        <v>43281</v>
      </c>
      <c r="K991" s="1" t="s">
        <v>546</v>
      </c>
      <c r="L991" s="51">
        <v>6</v>
      </c>
      <c r="M991" s="52">
        <v>1371.9</v>
      </c>
      <c r="N991" s="52">
        <v>294.11</v>
      </c>
      <c r="O991" s="4"/>
      <c r="P991" s="52">
        <v>1666.0100000000002</v>
      </c>
      <c r="Q991" s="52">
        <v>-860.60082273843716</v>
      </c>
      <c r="R991" s="52">
        <f t="shared" si="281"/>
        <v>805.40917726156306</v>
      </c>
      <c r="S991" s="51">
        <v>20</v>
      </c>
      <c r="T991" s="99">
        <f t="shared" si="282"/>
        <v>1.2511978097193703</v>
      </c>
      <c r="U991" s="98">
        <f t="shared" si="289"/>
        <v>50.386309925877391</v>
      </c>
      <c r="V991" s="98">
        <f t="shared" si="283"/>
        <v>755.02286733568565</v>
      </c>
      <c r="W991" s="98">
        <f t="shared" si="290"/>
        <v>40.270458863078154</v>
      </c>
      <c r="X991" s="48" t="s">
        <v>300</v>
      </c>
      <c r="Y991" s="104" t="s">
        <v>552</v>
      </c>
      <c r="AA991" s="57"/>
      <c r="AB991" s="57"/>
      <c r="AC991" s="57">
        <f t="shared" si="284"/>
        <v>805.40917726156306</v>
      </c>
      <c r="AD991" s="57">
        <f t="shared" si="291"/>
        <v>10.119999999999999</v>
      </c>
      <c r="AE991" s="57"/>
      <c r="AF991" s="57">
        <f t="shared" si="285"/>
        <v>805.40917726156306</v>
      </c>
      <c r="AG991" s="15">
        <f t="shared" si="286"/>
        <v>805.40917726156306</v>
      </c>
      <c r="AH991" s="74">
        <v>25</v>
      </c>
      <c r="AI991" s="304"/>
      <c r="AJ991" s="304">
        <f t="shared" si="287"/>
        <v>0.25119780971937034</v>
      </c>
      <c r="AK991" s="106"/>
      <c r="AL991" s="57">
        <f t="shared" si="292"/>
        <v>8.09</v>
      </c>
      <c r="AM991" s="106">
        <f t="shared" si="293"/>
        <v>40.31</v>
      </c>
    </row>
    <row r="992" spans="1:39" x14ac:dyDescent="0.3">
      <c r="A992" s="51">
        <v>5</v>
      </c>
      <c r="B992" s="51" t="s">
        <v>15</v>
      </c>
      <c r="C992" s="5">
        <v>333</v>
      </c>
      <c r="D992" s="51" t="s">
        <v>24</v>
      </c>
      <c r="E992" s="51"/>
      <c r="F992" s="51">
        <v>13260</v>
      </c>
      <c r="G992" s="71" t="s">
        <v>571</v>
      </c>
      <c r="H992" s="311">
        <v>4</v>
      </c>
      <c r="I992" s="74" t="s">
        <v>622</v>
      </c>
      <c r="J992" s="53">
        <v>43281</v>
      </c>
      <c r="K992" s="1" t="s">
        <v>546</v>
      </c>
      <c r="L992" s="51">
        <v>6</v>
      </c>
      <c r="M992" s="52">
        <v>1369.21</v>
      </c>
      <c r="N992" s="52">
        <v>293.54000000000002</v>
      </c>
      <c r="O992" s="4"/>
      <c r="P992" s="52">
        <v>1662.75</v>
      </c>
      <c r="Q992" s="52">
        <v>-858.91337014483236</v>
      </c>
      <c r="R992" s="52">
        <f t="shared" si="281"/>
        <v>803.83662985516764</v>
      </c>
      <c r="S992" s="51">
        <v>20</v>
      </c>
      <c r="T992" s="99">
        <f t="shared" si="282"/>
        <v>1.2511978097193703</v>
      </c>
      <c r="U992" s="98">
        <f t="shared" si="289"/>
        <v>50.287931532349297</v>
      </c>
      <c r="V992" s="98">
        <f t="shared" si="283"/>
        <v>753.54869832281838</v>
      </c>
      <c r="W992" s="98">
        <f t="shared" si="290"/>
        <v>40.191831492758382</v>
      </c>
      <c r="X992" s="48" t="s">
        <v>293</v>
      </c>
      <c r="Y992" s="104">
        <v>1</v>
      </c>
      <c r="Z992" t="s">
        <v>647</v>
      </c>
      <c r="AA992" s="57"/>
      <c r="AB992" s="57"/>
      <c r="AC992" s="57">
        <f t="shared" si="284"/>
        <v>803.83662985516764</v>
      </c>
      <c r="AD992" s="57">
        <f t="shared" si="291"/>
        <v>10.1</v>
      </c>
      <c r="AE992" s="57"/>
      <c r="AF992" s="57">
        <f t="shared" si="285"/>
        <v>803.83662985516764</v>
      </c>
      <c r="AG992" s="15">
        <f t="shared" si="286"/>
        <v>803.83662985516764</v>
      </c>
      <c r="AH992" s="74">
        <v>25</v>
      </c>
      <c r="AI992" s="304"/>
      <c r="AJ992" s="304">
        <f t="shared" si="287"/>
        <v>0.25119780971937034</v>
      </c>
      <c r="AK992" s="106"/>
      <c r="AL992" s="57">
        <f t="shared" si="292"/>
        <v>8.08</v>
      </c>
      <c r="AM992" s="106">
        <f t="shared" si="293"/>
        <v>40.229999999999997</v>
      </c>
    </row>
    <row r="993" spans="1:39" x14ac:dyDescent="0.3">
      <c r="A993" s="51">
        <v>5</v>
      </c>
      <c r="B993" s="51" t="s">
        <v>15</v>
      </c>
      <c r="C993" s="5">
        <v>333</v>
      </c>
      <c r="D993" s="51" t="s">
        <v>24</v>
      </c>
      <c r="E993" s="51"/>
      <c r="F993" s="51">
        <v>13260</v>
      </c>
      <c r="G993" s="71" t="s">
        <v>591</v>
      </c>
      <c r="H993" s="313">
        <v>28</v>
      </c>
      <c r="I993" s="84" t="s">
        <v>643</v>
      </c>
      <c r="J993" s="53">
        <v>43281</v>
      </c>
      <c r="K993" s="1" t="s">
        <v>546</v>
      </c>
      <c r="L993" s="51">
        <v>6</v>
      </c>
      <c r="M993" s="52">
        <v>295.74</v>
      </c>
      <c r="N993" s="52">
        <v>63.4</v>
      </c>
      <c r="O993" s="4"/>
      <c r="P993" s="52">
        <v>359.14</v>
      </c>
      <c r="Q993" s="52">
        <v>-185.51941636902498</v>
      </c>
      <c r="R993" s="52">
        <f t="shared" si="281"/>
        <v>173.62058363097501</v>
      </c>
      <c r="S993" s="51">
        <v>20</v>
      </c>
      <c r="T993" s="99">
        <f t="shared" si="282"/>
        <v>1.2511978097193703</v>
      </c>
      <c r="U993" s="98">
        <f t="shared" si="289"/>
        <v>10.861684698063735</v>
      </c>
      <c r="V993" s="98">
        <f t="shared" si="283"/>
        <v>162.75889893291128</v>
      </c>
      <c r="W993" s="98">
        <f t="shared" si="290"/>
        <v>8.6810291815487499</v>
      </c>
      <c r="X993" s="48" t="s">
        <v>300</v>
      </c>
      <c r="Y993" s="104" t="s">
        <v>552</v>
      </c>
      <c r="AA993" s="57"/>
      <c r="AB993" s="57"/>
      <c r="AC993" s="57">
        <f t="shared" si="284"/>
        <v>173.62058363097501</v>
      </c>
      <c r="AD993" s="57">
        <f t="shared" si="291"/>
        <v>2.1800000000000002</v>
      </c>
      <c r="AE993" s="57"/>
      <c r="AF993" s="57">
        <f t="shared" si="285"/>
        <v>173.62058363097501</v>
      </c>
      <c r="AG993" s="15">
        <f t="shared" si="286"/>
        <v>173.62058363097501</v>
      </c>
      <c r="AH993" s="74">
        <v>25</v>
      </c>
      <c r="AI993" s="304"/>
      <c r="AJ993" s="304">
        <f t="shared" si="287"/>
        <v>0.25119780971937034</v>
      </c>
      <c r="AK993" s="106"/>
      <c r="AL993" s="57">
        <f t="shared" si="292"/>
        <v>1.74</v>
      </c>
      <c r="AM993" s="106">
        <f t="shared" si="293"/>
        <v>8.69</v>
      </c>
    </row>
    <row r="994" spans="1:39" x14ac:dyDescent="0.3">
      <c r="A994" s="51">
        <v>5</v>
      </c>
      <c r="B994" s="51" t="s">
        <v>15</v>
      </c>
      <c r="C994" s="5">
        <v>333</v>
      </c>
      <c r="D994" s="51" t="s">
        <v>24</v>
      </c>
      <c r="E994" s="51"/>
      <c r="F994" s="51">
        <v>13260</v>
      </c>
      <c r="G994" s="71" t="s">
        <v>591</v>
      </c>
      <c r="H994" s="313">
        <v>28</v>
      </c>
      <c r="I994" s="84" t="s">
        <v>643</v>
      </c>
      <c r="J994" s="53">
        <v>43281</v>
      </c>
      <c r="K994" s="1" t="s">
        <v>546</v>
      </c>
      <c r="L994" s="51">
        <v>6</v>
      </c>
      <c r="M994" s="52">
        <v>1272.47</v>
      </c>
      <c r="N994" s="52">
        <v>272.8</v>
      </c>
      <c r="O994" s="4"/>
      <c r="P994" s="52">
        <v>1545.27</v>
      </c>
      <c r="Q994" s="52">
        <v>-798.22780735474817</v>
      </c>
      <c r="R994" s="52">
        <f t="shared" si="281"/>
        <v>747.04219264525182</v>
      </c>
      <c r="S994" s="51">
        <v>20</v>
      </c>
      <c r="T994" s="99">
        <f t="shared" si="282"/>
        <v>1.2511978097193703</v>
      </c>
      <c r="U994" s="98">
        <f t="shared" si="289"/>
        <v>46.734877760284746</v>
      </c>
      <c r="V994" s="98">
        <f t="shared" si="283"/>
        <v>700.30731488496713</v>
      </c>
      <c r="W994" s="98">
        <f t="shared" si="290"/>
        <v>37.352109632262589</v>
      </c>
      <c r="X994" s="48" t="s">
        <v>293</v>
      </c>
      <c r="Y994" s="104">
        <v>1</v>
      </c>
      <c r="Z994" t="s">
        <v>647</v>
      </c>
      <c r="AA994" s="57"/>
      <c r="AB994" s="57"/>
      <c r="AC994" s="57">
        <f t="shared" si="284"/>
        <v>747.04219264525182</v>
      </c>
      <c r="AD994" s="57">
        <f t="shared" si="291"/>
        <v>9.3800000000000008</v>
      </c>
      <c r="AE994" s="57"/>
      <c r="AF994" s="57">
        <f t="shared" si="285"/>
        <v>747.04219264525182</v>
      </c>
      <c r="AG994" s="15">
        <f t="shared" si="286"/>
        <v>747.04219264525182</v>
      </c>
      <c r="AH994" s="74">
        <v>25</v>
      </c>
      <c r="AI994" s="304"/>
      <c r="AJ994" s="304">
        <f t="shared" si="287"/>
        <v>0.25119780971937034</v>
      </c>
      <c r="AK994" s="106"/>
      <c r="AL994" s="57">
        <f t="shared" si="292"/>
        <v>7.51</v>
      </c>
      <c r="AM994" s="106">
        <f t="shared" si="293"/>
        <v>37.39</v>
      </c>
    </row>
    <row r="995" spans="1:39" x14ac:dyDescent="0.3">
      <c r="A995" s="51">
        <v>5</v>
      </c>
      <c r="B995" s="51" t="s">
        <v>15</v>
      </c>
      <c r="C995" s="5">
        <v>333</v>
      </c>
      <c r="D995" s="51" t="s">
        <v>24</v>
      </c>
      <c r="E995" s="51"/>
      <c r="F995" s="51">
        <v>13260</v>
      </c>
      <c r="G995" s="71" t="s">
        <v>582</v>
      </c>
      <c r="H995" s="311">
        <v>17</v>
      </c>
      <c r="I995" t="s">
        <v>640</v>
      </c>
      <c r="J995" s="53">
        <v>43281</v>
      </c>
      <c r="K995" s="1" t="s">
        <v>546</v>
      </c>
      <c r="L995" s="51">
        <v>6</v>
      </c>
      <c r="M995" s="52">
        <v>2390.5300000000002</v>
      </c>
      <c r="N995" s="52">
        <v>512.49</v>
      </c>
      <c r="O995" s="4"/>
      <c r="P995" s="52">
        <v>2903.0200000000004</v>
      </c>
      <c r="Q995" s="52">
        <v>-1499.5933266133948</v>
      </c>
      <c r="R995" s="52">
        <f t="shared" si="281"/>
        <v>1403.4266733866057</v>
      </c>
      <c r="S995" s="51">
        <v>20</v>
      </c>
      <c r="T995" s="99">
        <f t="shared" si="282"/>
        <v>1.2511978097193703</v>
      </c>
      <c r="U995" s="98">
        <f t="shared" si="289"/>
        <v>87.798218992153153</v>
      </c>
      <c r="V995" s="98">
        <f t="shared" si="283"/>
        <v>1315.6284543944525</v>
      </c>
      <c r="W995" s="98">
        <f t="shared" si="290"/>
        <v>70.171333669330281</v>
      </c>
      <c r="X995" s="48" t="s">
        <v>300</v>
      </c>
      <c r="Y995" s="104" t="s">
        <v>552</v>
      </c>
      <c r="AA995" s="57"/>
      <c r="AB995" s="57"/>
      <c r="AC995" s="57">
        <f t="shared" si="284"/>
        <v>1403.4266733866057</v>
      </c>
      <c r="AD995" s="57">
        <f t="shared" si="291"/>
        <v>17.63</v>
      </c>
      <c r="AE995" s="57"/>
      <c r="AF995" s="57">
        <f t="shared" si="285"/>
        <v>1403.4266733866057</v>
      </c>
      <c r="AG995" s="15">
        <f t="shared" si="286"/>
        <v>1403.4266733866057</v>
      </c>
      <c r="AH995" s="74">
        <v>25</v>
      </c>
      <c r="AI995" s="304"/>
      <c r="AJ995" s="304">
        <f t="shared" si="287"/>
        <v>0.25119780971937034</v>
      </c>
      <c r="AK995" s="106"/>
      <c r="AL995" s="57">
        <f t="shared" si="292"/>
        <v>14.1</v>
      </c>
      <c r="AM995" s="106">
        <f t="shared" si="293"/>
        <v>70.239999999999995</v>
      </c>
    </row>
    <row r="996" spans="1:39" x14ac:dyDescent="0.3">
      <c r="A996" s="51">
        <v>5</v>
      </c>
      <c r="B996" s="51" t="s">
        <v>15</v>
      </c>
      <c r="C996" s="5">
        <v>333</v>
      </c>
      <c r="D996" s="51" t="s">
        <v>24</v>
      </c>
      <c r="E996" s="51"/>
      <c r="F996" s="51">
        <v>13260</v>
      </c>
      <c r="G996" s="71" t="s">
        <v>584</v>
      </c>
      <c r="H996" s="311">
        <v>19</v>
      </c>
      <c r="I996" t="s">
        <v>609</v>
      </c>
      <c r="J996" s="53">
        <v>43282</v>
      </c>
      <c r="K996" s="1" t="s">
        <v>546</v>
      </c>
      <c r="L996" s="51">
        <v>7</v>
      </c>
      <c r="M996" s="52">
        <v>2725.28</v>
      </c>
      <c r="N996" s="52">
        <v>584.25</v>
      </c>
      <c r="O996" s="4"/>
      <c r="P996" s="52">
        <v>3309.53</v>
      </c>
      <c r="Q996" s="52">
        <v>0</v>
      </c>
      <c r="R996" s="52">
        <f t="shared" si="281"/>
        <v>3309.53</v>
      </c>
      <c r="S996" s="51">
        <v>20</v>
      </c>
      <c r="T996" s="99">
        <f t="shared" si="282"/>
        <v>1.2484599589322383</v>
      </c>
      <c r="U996" s="98">
        <f t="shared" si="289"/>
        <v>206.59078439425053</v>
      </c>
      <c r="V996" s="98">
        <f t="shared" si="283"/>
        <v>3102.9392156057497</v>
      </c>
      <c r="W996" s="98">
        <f t="shared" si="290"/>
        <v>165.47650000000002</v>
      </c>
      <c r="X996" s="48" t="s">
        <v>294</v>
      </c>
      <c r="Y996" s="104" t="s">
        <v>552</v>
      </c>
      <c r="AA996" s="57"/>
      <c r="AB996" s="57"/>
      <c r="AC996" s="57">
        <f t="shared" si="284"/>
        <v>3309.53</v>
      </c>
      <c r="AD996" s="57">
        <f t="shared" si="291"/>
        <v>41.11</v>
      </c>
      <c r="AE996" s="57"/>
      <c r="AF996" s="57">
        <f t="shared" si="285"/>
        <v>3309.53</v>
      </c>
      <c r="AG996" s="15">
        <f t="shared" si="286"/>
        <v>3309.53</v>
      </c>
      <c r="AH996" s="74">
        <v>25</v>
      </c>
      <c r="AI996" s="304"/>
      <c r="AJ996" s="304">
        <f t="shared" si="287"/>
        <v>0.24845995893223827</v>
      </c>
      <c r="AK996" s="106"/>
      <c r="AL996" s="57">
        <f t="shared" si="292"/>
        <v>32.89</v>
      </c>
      <c r="AM996" s="106">
        <f t="shared" si="293"/>
        <v>165.27</v>
      </c>
    </row>
    <row r="997" spans="1:39" x14ac:dyDescent="0.3">
      <c r="A997" s="51">
        <v>5</v>
      </c>
      <c r="B997" s="51" t="s">
        <v>15</v>
      </c>
      <c r="C997" s="5">
        <v>333</v>
      </c>
      <c r="D997" s="51" t="s">
        <v>24</v>
      </c>
      <c r="E997" s="51"/>
      <c r="F997" s="51">
        <v>13260</v>
      </c>
      <c r="G997" s="71" t="s">
        <v>584</v>
      </c>
      <c r="H997" s="311">
        <v>19</v>
      </c>
      <c r="I997" t="s">
        <v>609</v>
      </c>
      <c r="J997" s="53">
        <v>43282</v>
      </c>
      <c r="K997" s="1" t="s">
        <v>546</v>
      </c>
      <c r="L997" s="51">
        <v>7</v>
      </c>
      <c r="M997" s="52">
        <v>564.69000000000005</v>
      </c>
      <c r="N997" s="52">
        <v>121.06</v>
      </c>
      <c r="O997" s="4"/>
      <c r="P997" s="52">
        <v>685.75</v>
      </c>
      <c r="Q997" s="52">
        <v>0</v>
      </c>
      <c r="R997" s="52">
        <f t="shared" si="281"/>
        <v>685.75</v>
      </c>
      <c r="S997" s="51">
        <v>20</v>
      </c>
      <c r="T997" s="99">
        <f t="shared" si="282"/>
        <v>1.2484599589322383</v>
      </c>
      <c r="U997" s="98">
        <f t="shared" si="289"/>
        <v>42.806570841889119</v>
      </c>
      <c r="V997" s="98">
        <f t="shared" si="283"/>
        <v>642.94342915811092</v>
      </c>
      <c r="W997" s="98">
        <f t="shared" si="290"/>
        <v>34.287500000000001</v>
      </c>
      <c r="X997" s="48" t="s">
        <v>289</v>
      </c>
      <c r="Y997" s="104">
        <v>1</v>
      </c>
      <c r="Z997" t="s">
        <v>647</v>
      </c>
      <c r="AA997" s="57"/>
      <c r="AB997" s="57"/>
      <c r="AC997" s="57">
        <f t="shared" si="284"/>
        <v>685.75</v>
      </c>
      <c r="AD997" s="57">
        <f t="shared" si="291"/>
        <v>8.52</v>
      </c>
      <c r="AE997" s="57"/>
      <c r="AF997" s="57">
        <f t="shared" si="285"/>
        <v>685.75</v>
      </c>
      <c r="AG997" s="15">
        <f t="shared" si="286"/>
        <v>685.75</v>
      </c>
      <c r="AH997" s="74">
        <v>25</v>
      </c>
      <c r="AI997" s="304"/>
      <c r="AJ997" s="304">
        <f t="shared" si="287"/>
        <v>0.24845995893223827</v>
      </c>
      <c r="AK997" s="106"/>
      <c r="AL997" s="57">
        <f t="shared" si="292"/>
        <v>6.82</v>
      </c>
      <c r="AM997" s="106">
        <f t="shared" si="293"/>
        <v>34.25</v>
      </c>
    </row>
    <row r="998" spans="1:39" x14ac:dyDescent="0.3">
      <c r="A998" s="51">
        <v>5</v>
      </c>
      <c r="B998" s="51" t="s">
        <v>15</v>
      </c>
      <c r="C998" s="5">
        <v>333</v>
      </c>
      <c r="D998" s="51" t="s">
        <v>24</v>
      </c>
      <c r="E998" s="51"/>
      <c r="F998" s="51">
        <v>13260</v>
      </c>
      <c r="G998" s="71" t="s">
        <v>573</v>
      </c>
      <c r="H998" s="311">
        <v>6</v>
      </c>
      <c r="I998" t="s">
        <v>635</v>
      </c>
      <c r="J998" s="53">
        <v>43282</v>
      </c>
      <c r="K998" s="1" t="s">
        <v>546</v>
      </c>
      <c r="L998" s="51">
        <v>7</v>
      </c>
      <c r="M998" s="52">
        <v>206.44</v>
      </c>
      <c r="N998" s="52">
        <v>44.26</v>
      </c>
      <c r="O998" s="4"/>
      <c r="P998" s="52">
        <v>250.7</v>
      </c>
      <c r="Q998" s="52">
        <v>0</v>
      </c>
      <c r="R998" s="52">
        <f t="shared" si="281"/>
        <v>250.7</v>
      </c>
      <c r="S998" s="51">
        <v>20</v>
      </c>
      <c r="T998" s="99">
        <f t="shared" si="282"/>
        <v>1.2484599589322383</v>
      </c>
      <c r="U998" s="98">
        <f t="shared" si="289"/>
        <v>15.649445585215606</v>
      </c>
      <c r="V998" s="98">
        <f t="shared" si="283"/>
        <v>235.05055441478439</v>
      </c>
      <c r="W998" s="98">
        <f t="shared" si="290"/>
        <v>12.535</v>
      </c>
      <c r="X998" s="48" t="s">
        <v>294</v>
      </c>
      <c r="Y998" s="104" t="s">
        <v>552</v>
      </c>
      <c r="AA998" s="57"/>
      <c r="AB998" s="57"/>
      <c r="AC998" s="57">
        <f t="shared" si="284"/>
        <v>250.7</v>
      </c>
      <c r="AD998" s="57">
        <f t="shared" si="291"/>
        <v>3.11</v>
      </c>
      <c r="AE998" s="57"/>
      <c r="AF998" s="57">
        <f t="shared" si="285"/>
        <v>250.7</v>
      </c>
      <c r="AG998" s="15">
        <f t="shared" si="286"/>
        <v>250.7</v>
      </c>
      <c r="AH998" s="74">
        <v>25</v>
      </c>
      <c r="AI998" s="304"/>
      <c r="AJ998" s="304">
        <f t="shared" si="287"/>
        <v>0.24845995893223827</v>
      </c>
      <c r="AK998" s="106"/>
      <c r="AL998" s="57">
        <f t="shared" si="292"/>
        <v>2.4900000000000002</v>
      </c>
      <c r="AM998" s="106">
        <f t="shared" si="293"/>
        <v>12.52</v>
      </c>
    </row>
    <row r="999" spans="1:39" x14ac:dyDescent="0.3">
      <c r="A999" s="51">
        <v>5</v>
      </c>
      <c r="B999" s="51" t="s">
        <v>15</v>
      </c>
      <c r="C999" s="5">
        <v>333</v>
      </c>
      <c r="D999" s="51" t="s">
        <v>24</v>
      </c>
      <c r="E999" s="51"/>
      <c r="F999" s="51">
        <v>13260</v>
      </c>
      <c r="G999" s="71" t="s">
        <v>570</v>
      </c>
      <c r="H999" s="311">
        <v>3</v>
      </c>
      <c r="I999" t="s">
        <v>611</v>
      </c>
      <c r="J999" s="53">
        <v>43282</v>
      </c>
      <c r="K999" s="1" t="s">
        <v>546</v>
      </c>
      <c r="L999" s="51">
        <v>7</v>
      </c>
      <c r="M999" s="52">
        <v>1032.82</v>
      </c>
      <c r="N999" s="52">
        <v>221.42</v>
      </c>
      <c r="O999" s="4"/>
      <c r="P999" s="52">
        <v>1254.24</v>
      </c>
      <c r="Q999" s="52">
        <v>0</v>
      </c>
      <c r="R999" s="52">
        <f t="shared" si="281"/>
        <v>1254.24</v>
      </c>
      <c r="S999" s="51">
        <v>20</v>
      </c>
      <c r="T999" s="99">
        <f t="shared" si="282"/>
        <v>1.2484599589322383</v>
      </c>
      <c r="U999" s="98">
        <f t="shared" si="289"/>
        <v>78.29342094455852</v>
      </c>
      <c r="V999" s="98">
        <f t="shared" si="283"/>
        <v>1175.9465790554416</v>
      </c>
      <c r="W999" s="98">
        <f t="shared" si="290"/>
        <v>62.712000000000003</v>
      </c>
      <c r="X999" s="48" t="s">
        <v>294</v>
      </c>
      <c r="Y999" s="104" t="s">
        <v>552</v>
      </c>
      <c r="AA999" s="57"/>
      <c r="AB999" s="57"/>
      <c r="AC999" s="57">
        <f t="shared" si="284"/>
        <v>1254.24</v>
      </c>
      <c r="AD999" s="57">
        <f t="shared" si="291"/>
        <v>15.58</v>
      </c>
      <c r="AE999" s="57"/>
      <c r="AF999" s="57">
        <f t="shared" si="285"/>
        <v>1254.24</v>
      </c>
      <c r="AG999" s="15">
        <f t="shared" si="286"/>
        <v>1254.24</v>
      </c>
      <c r="AH999" s="74">
        <v>25</v>
      </c>
      <c r="AI999" s="304"/>
      <c r="AJ999" s="304">
        <f t="shared" si="287"/>
        <v>0.24845995893223827</v>
      </c>
      <c r="AK999" s="106"/>
      <c r="AL999" s="57">
        <f t="shared" si="292"/>
        <v>12.47</v>
      </c>
      <c r="AM999" s="106">
        <f t="shared" si="293"/>
        <v>62.63</v>
      </c>
    </row>
    <row r="1000" spans="1:39" x14ac:dyDescent="0.3">
      <c r="A1000" s="51">
        <v>5</v>
      </c>
      <c r="B1000" s="51" t="s">
        <v>15</v>
      </c>
      <c r="C1000" s="5">
        <v>333</v>
      </c>
      <c r="D1000" s="51" t="s">
        <v>24</v>
      </c>
      <c r="E1000" s="51"/>
      <c r="F1000" s="51">
        <v>13260</v>
      </c>
      <c r="G1000" s="71" t="s">
        <v>594</v>
      </c>
      <c r="H1000" s="311">
        <v>32</v>
      </c>
      <c r="I1000" t="s">
        <v>627</v>
      </c>
      <c r="J1000" s="53">
        <v>43282</v>
      </c>
      <c r="K1000" s="1" t="s">
        <v>546</v>
      </c>
      <c r="L1000" s="51">
        <v>7</v>
      </c>
      <c r="M1000" s="52">
        <v>61.05</v>
      </c>
      <c r="N1000" s="52">
        <v>13.09</v>
      </c>
      <c r="O1000" s="4"/>
      <c r="P1000" s="52">
        <v>74.14</v>
      </c>
      <c r="Q1000" s="52">
        <v>0</v>
      </c>
      <c r="R1000" s="52">
        <f t="shared" si="281"/>
        <v>74.14</v>
      </c>
      <c r="S1000" s="51">
        <v>20</v>
      </c>
      <c r="T1000" s="99">
        <f t="shared" si="282"/>
        <v>1.2484599589322383</v>
      </c>
      <c r="U1000" s="98">
        <f t="shared" si="289"/>
        <v>4.6280410677618073</v>
      </c>
      <c r="V1000" s="98">
        <f t="shared" si="283"/>
        <v>69.511958932238187</v>
      </c>
      <c r="W1000" s="98">
        <f t="shared" si="290"/>
        <v>3.7070000000000003</v>
      </c>
      <c r="X1000" s="48" t="s">
        <v>294</v>
      </c>
      <c r="Y1000" s="104" t="s">
        <v>552</v>
      </c>
      <c r="AA1000" s="57"/>
      <c r="AB1000" s="57"/>
      <c r="AC1000" s="57">
        <f t="shared" si="284"/>
        <v>74.14</v>
      </c>
      <c r="AD1000" s="57">
        <f t="shared" si="291"/>
        <v>0.92</v>
      </c>
      <c r="AE1000" s="57"/>
      <c r="AF1000" s="57">
        <f t="shared" si="285"/>
        <v>74.14</v>
      </c>
      <c r="AG1000" s="15">
        <f t="shared" si="286"/>
        <v>74.14</v>
      </c>
      <c r="AH1000" s="74">
        <v>25</v>
      </c>
      <c r="AI1000" s="304"/>
      <c r="AJ1000" s="304">
        <f t="shared" si="287"/>
        <v>0.24845995893223827</v>
      </c>
      <c r="AK1000" s="106"/>
      <c r="AL1000" s="57">
        <f t="shared" si="292"/>
        <v>0.74</v>
      </c>
      <c r="AM1000" s="106">
        <f t="shared" si="293"/>
        <v>3.7</v>
      </c>
    </row>
    <row r="1001" spans="1:39" x14ac:dyDescent="0.3">
      <c r="A1001" s="51">
        <v>5</v>
      </c>
      <c r="B1001" s="51" t="s">
        <v>15</v>
      </c>
      <c r="C1001" s="5">
        <v>333</v>
      </c>
      <c r="D1001" s="51" t="s">
        <v>24</v>
      </c>
      <c r="E1001" s="51"/>
      <c r="F1001" s="51">
        <v>13260</v>
      </c>
      <c r="G1001" s="71" t="s">
        <v>594</v>
      </c>
      <c r="H1001" s="311">
        <v>32</v>
      </c>
      <c r="I1001" t="s">
        <v>627</v>
      </c>
      <c r="J1001" s="53">
        <v>43282</v>
      </c>
      <c r="K1001" s="1" t="s">
        <v>546</v>
      </c>
      <c r="L1001" s="51">
        <v>7</v>
      </c>
      <c r="M1001" s="52">
        <v>244.23</v>
      </c>
      <c r="N1001" s="52">
        <v>52.36</v>
      </c>
      <c r="O1001" s="4"/>
      <c r="P1001" s="52">
        <v>296.58999999999997</v>
      </c>
      <c r="Q1001" s="52">
        <v>0</v>
      </c>
      <c r="R1001" s="52">
        <f t="shared" si="281"/>
        <v>296.58999999999997</v>
      </c>
      <c r="S1001" s="51">
        <v>20</v>
      </c>
      <c r="T1001" s="99">
        <f t="shared" si="282"/>
        <v>1.2484599589322383</v>
      </c>
      <c r="U1001" s="98">
        <f t="shared" si="289"/>
        <v>18.514036960985628</v>
      </c>
      <c r="V1001" s="98">
        <f t="shared" si="283"/>
        <v>278.07596303901437</v>
      </c>
      <c r="W1001" s="98">
        <f t="shared" si="290"/>
        <v>14.829499999999999</v>
      </c>
      <c r="X1001" s="48" t="s">
        <v>294</v>
      </c>
      <c r="Y1001" s="104" t="s">
        <v>552</v>
      </c>
      <c r="AA1001" s="57"/>
      <c r="AB1001" s="57"/>
      <c r="AC1001" s="57">
        <f t="shared" si="284"/>
        <v>296.58999999999997</v>
      </c>
      <c r="AD1001" s="57">
        <f t="shared" si="291"/>
        <v>3.68</v>
      </c>
      <c r="AE1001" s="57"/>
      <c r="AF1001" s="57">
        <f t="shared" si="285"/>
        <v>296.58999999999997</v>
      </c>
      <c r="AG1001" s="15">
        <f t="shared" si="286"/>
        <v>296.58999999999997</v>
      </c>
      <c r="AH1001" s="74">
        <v>25</v>
      </c>
      <c r="AI1001" s="304"/>
      <c r="AJ1001" s="304">
        <f t="shared" si="287"/>
        <v>0.24845995893223827</v>
      </c>
      <c r="AK1001" s="106"/>
      <c r="AL1001" s="57">
        <f t="shared" si="292"/>
        <v>2.95</v>
      </c>
      <c r="AM1001" s="106">
        <f t="shared" si="293"/>
        <v>14.81</v>
      </c>
    </row>
    <row r="1002" spans="1:39" x14ac:dyDescent="0.3">
      <c r="A1002" s="51">
        <v>5</v>
      </c>
      <c r="B1002" s="51" t="s">
        <v>15</v>
      </c>
      <c r="C1002" s="5">
        <v>333</v>
      </c>
      <c r="D1002" s="51" t="s">
        <v>24</v>
      </c>
      <c r="E1002" s="51"/>
      <c r="F1002" s="51">
        <v>13260</v>
      </c>
      <c r="G1002" s="71" t="s">
        <v>565</v>
      </c>
      <c r="H1002" s="311">
        <v>1</v>
      </c>
      <c r="I1002" t="s">
        <v>637</v>
      </c>
      <c r="J1002" s="53">
        <v>43282</v>
      </c>
      <c r="K1002" s="1" t="s">
        <v>546</v>
      </c>
      <c r="L1002" s="51">
        <v>7</v>
      </c>
      <c r="M1002" s="52">
        <v>357.53</v>
      </c>
      <c r="N1002" s="52">
        <v>76.650000000000006</v>
      </c>
      <c r="O1002" s="4"/>
      <c r="P1002" s="52">
        <v>434.17999999999995</v>
      </c>
      <c r="Q1002" s="52">
        <v>0</v>
      </c>
      <c r="R1002" s="52">
        <f t="shared" si="281"/>
        <v>434.17999999999995</v>
      </c>
      <c r="S1002" s="51">
        <v>20</v>
      </c>
      <c r="T1002" s="99">
        <f t="shared" si="282"/>
        <v>1.2484599589322383</v>
      </c>
      <c r="U1002" s="98">
        <f t="shared" si="289"/>
        <v>27.102817248459957</v>
      </c>
      <c r="V1002" s="98">
        <f t="shared" si="283"/>
        <v>407.07718275154002</v>
      </c>
      <c r="W1002" s="98">
        <f t="shared" si="290"/>
        <v>21.709</v>
      </c>
      <c r="X1002" s="48" t="s">
        <v>294</v>
      </c>
      <c r="Y1002" s="104" t="s">
        <v>552</v>
      </c>
      <c r="AA1002" s="57"/>
      <c r="AB1002" s="57"/>
      <c r="AC1002" s="57">
        <f t="shared" si="284"/>
        <v>434.17999999999995</v>
      </c>
      <c r="AD1002" s="57">
        <f t="shared" si="291"/>
        <v>5.39</v>
      </c>
      <c r="AE1002" s="57"/>
      <c r="AF1002" s="57">
        <f t="shared" si="285"/>
        <v>434.17999999999995</v>
      </c>
      <c r="AG1002" s="15">
        <f t="shared" si="286"/>
        <v>434.17999999999995</v>
      </c>
      <c r="AH1002" s="74">
        <v>25</v>
      </c>
      <c r="AI1002" s="304"/>
      <c r="AJ1002" s="304">
        <f t="shared" si="287"/>
        <v>0.24845995893223827</v>
      </c>
      <c r="AK1002" s="106"/>
      <c r="AL1002" s="57">
        <f t="shared" si="292"/>
        <v>4.32</v>
      </c>
      <c r="AM1002" s="106">
        <f t="shared" si="293"/>
        <v>21.68</v>
      </c>
    </row>
    <row r="1003" spans="1:39" x14ac:dyDescent="0.3">
      <c r="A1003" s="51">
        <v>5</v>
      </c>
      <c r="B1003" s="51" t="s">
        <v>15</v>
      </c>
      <c r="C1003" s="5">
        <v>333</v>
      </c>
      <c r="D1003" s="51" t="s">
        <v>24</v>
      </c>
      <c r="E1003" s="51"/>
      <c r="F1003" s="51">
        <v>13260</v>
      </c>
      <c r="G1003" s="71" t="s">
        <v>576</v>
      </c>
      <c r="H1003" s="311">
        <v>11</v>
      </c>
      <c r="I1003" t="s">
        <v>636</v>
      </c>
      <c r="J1003" s="53">
        <v>43282</v>
      </c>
      <c r="K1003" s="1" t="s">
        <v>546</v>
      </c>
      <c r="L1003" s="51">
        <v>7</v>
      </c>
      <c r="M1003" s="52">
        <v>3201.77</v>
      </c>
      <c r="N1003" s="52">
        <v>686.4</v>
      </c>
      <c r="O1003" s="4"/>
      <c r="P1003" s="52">
        <v>3888.17</v>
      </c>
      <c r="Q1003" s="52">
        <v>0</v>
      </c>
      <c r="R1003" s="52">
        <f t="shared" si="281"/>
        <v>3888.17</v>
      </c>
      <c r="S1003" s="51">
        <v>20</v>
      </c>
      <c r="T1003" s="99">
        <f t="shared" si="282"/>
        <v>1.2484599589322383</v>
      </c>
      <c r="U1003" s="98">
        <f t="shared" si="289"/>
        <v>242.71122792607804</v>
      </c>
      <c r="V1003" s="98">
        <f t="shared" si="283"/>
        <v>3645.4587720739219</v>
      </c>
      <c r="W1003" s="98">
        <f t="shared" si="290"/>
        <v>194.4085</v>
      </c>
      <c r="X1003" s="48" t="s">
        <v>313</v>
      </c>
      <c r="Y1003" s="104" t="s">
        <v>552</v>
      </c>
      <c r="AA1003" s="57"/>
      <c r="AB1003" s="57"/>
      <c r="AC1003" s="57">
        <f t="shared" si="284"/>
        <v>3888.17</v>
      </c>
      <c r="AD1003" s="57">
        <f t="shared" si="291"/>
        <v>48.3</v>
      </c>
      <c r="AE1003" s="57"/>
      <c r="AF1003" s="57">
        <f t="shared" si="285"/>
        <v>3888.17</v>
      </c>
      <c r="AG1003" s="15">
        <f t="shared" si="286"/>
        <v>3888.17</v>
      </c>
      <c r="AH1003" s="74">
        <v>25</v>
      </c>
      <c r="AI1003" s="304"/>
      <c r="AJ1003" s="304">
        <f t="shared" si="287"/>
        <v>0.24845995893223827</v>
      </c>
      <c r="AK1003" s="106"/>
      <c r="AL1003" s="57">
        <f t="shared" si="292"/>
        <v>38.64</v>
      </c>
      <c r="AM1003" s="106">
        <f t="shared" si="293"/>
        <v>194.17</v>
      </c>
    </row>
    <row r="1004" spans="1:39" x14ac:dyDescent="0.3">
      <c r="A1004" s="51">
        <v>5</v>
      </c>
      <c r="B1004" s="51" t="s">
        <v>15</v>
      </c>
      <c r="C1004" s="5">
        <v>333</v>
      </c>
      <c r="D1004" s="51" t="s">
        <v>24</v>
      </c>
      <c r="E1004" s="51"/>
      <c r="F1004" s="51">
        <v>13260</v>
      </c>
      <c r="G1004" s="71" t="s">
        <v>576</v>
      </c>
      <c r="H1004" s="311">
        <v>11</v>
      </c>
      <c r="I1004" t="s">
        <v>636</v>
      </c>
      <c r="J1004" s="53">
        <v>43282</v>
      </c>
      <c r="K1004" s="1" t="s">
        <v>546</v>
      </c>
      <c r="L1004" s="51">
        <v>7</v>
      </c>
      <c r="M1004" s="52">
        <v>2643.08</v>
      </c>
      <c r="N1004" s="52">
        <v>566.63</v>
      </c>
      <c r="O1004" s="4"/>
      <c r="P1004" s="52">
        <v>3209.71</v>
      </c>
      <c r="Q1004" s="52">
        <v>0</v>
      </c>
      <c r="R1004" s="52">
        <f t="shared" si="281"/>
        <v>3209.71</v>
      </c>
      <c r="S1004" s="51">
        <v>20</v>
      </c>
      <c r="T1004" s="99">
        <f t="shared" si="282"/>
        <v>1.2484599589322383</v>
      </c>
      <c r="U1004" s="98">
        <f t="shared" si="289"/>
        <v>200.35972073921974</v>
      </c>
      <c r="V1004" s="98">
        <f t="shared" si="283"/>
        <v>3009.3502792607801</v>
      </c>
      <c r="W1004" s="98">
        <f t="shared" si="290"/>
        <v>160.4855</v>
      </c>
      <c r="X1004" s="48" t="s">
        <v>294</v>
      </c>
      <c r="Y1004" s="104" t="s">
        <v>552</v>
      </c>
      <c r="AA1004" s="57"/>
      <c r="AB1004" s="57"/>
      <c r="AC1004" s="57">
        <f t="shared" si="284"/>
        <v>3209.71</v>
      </c>
      <c r="AD1004" s="57">
        <f t="shared" si="291"/>
        <v>39.869999999999997</v>
      </c>
      <c r="AE1004" s="57"/>
      <c r="AF1004" s="57">
        <f t="shared" si="285"/>
        <v>3209.71</v>
      </c>
      <c r="AG1004" s="15">
        <f t="shared" si="286"/>
        <v>3209.71</v>
      </c>
      <c r="AH1004" s="74">
        <v>25</v>
      </c>
      <c r="AI1004" s="304"/>
      <c r="AJ1004" s="304">
        <f t="shared" si="287"/>
        <v>0.24845995893223827</v>
      </c>
      <c r="AK1004" s="106"/>
      <c r="AL1004" s="57">
        <f t="shared" si="292"/>
        <v>31.9</v>
      </c>
      <c r="AM1004" s="106">
        <f t="shared" si="293"/>
        <v>160.29</v>
      </c>
    </row>
    <row r="1005" spans="1:39" x14ac:dyDescent="0.3">
      <c r="A1005" s="51">
        <v>5</v>
      </c>
      <c r="B1005" s="51" t="s">
        <v>15</v>
      </c>
      <c r="C1005" s="5">
        <v>333</v>
      </c>
      <c r="D1005" s="51" t="s">
        <v>24</v>
      </c>
      <c r="E1005" s="51"/>
      <c r="F1005" s="51">
        <v>13260</v>
      </c>
      <c r="G1005" s="71" t="s">
        <v>576</v>
      </c>
      <c r="H1005" s="311">
        <v>11</v>
      </c>
      <c r="I1005" t="s">
        <v>636</v>
      </c>
      <c r="J1005" s="53">
        <v>43282</v>
      </c>
      <c r="K1005" s="1" t="s">
        <v>546</v>
      </c>
      <c r="L1005" s="51">
        <v>7</v>
      </c>
      <c r="M1005" s="52">
        <v>451.41</v>
      </c>
      <c r="N1005" s="52">
        <v>96.77</v>
      </c>
      <c r="O1005" s="4"/>
      <c r="P1005" s="52">
        <v>548.18000000000006</v>
      </c>
      <c r="Q1005" s="52">
        <v>0</v>
      </c>
      <c r="R1005" s="52">
        <f t="shared" si="281"/>
        <v>548.18000000000006</v>
      </c>
      <c r="S1005" s="51">
        <v>20</v>
      </c>
      <c r="T1005" s="99">
        <f t="shared" si="282"/>
        <v>1.2484599589322383</v>
      </c>
      <c r="U1005" s="98">
        <f t="shared" si="289"/>
        <v>34.21903901437372</v>
      </c>
      <c r="V1005" s="98">
        <f t="shared" si="283"/>
        <v>513.96096098562634</v>
      </c>
      <c r="W1005" s="98">
        <f t="shared" si="290"/>
        <v>27.409000000000006</v>
      </c>
      <c r="X1005" s="48" t="s">
        <v>294</v>
      </c>
      <c r="Y1005" s="104" t="s">
        <v>552</v>
      </c>
      <c r="AA1005" s="57"/>
      <c r="AB1005" s="57"/>
      <c r="AC1005" s="57">
        <f t="shared" si="284"/>
        <v>548.18000000000006</v>
      </c>
      <c r="AD1005" s="57">
        <f t="shared" si="291"/>
        <v>6.81</v>
      </c>
      <c r="AE1005" s="57"/>
      <c r="AF1005" s="57">
        <f t="shared" si="285"/>
        <v>548.18000000000006</v>
      </c>
      <c r="AG1005" s="15">
        <f t="shared" si="286"/>
        <v>548.18000000000006</v>
      </c>
      <c r="AH1005" s="74">
        <v>25</v>
      </c>
      <c r="AI1005" s="304"/>
      <c r="AJ1005" s="304">
        <f t="shared" si="287"/>
        <v>0.24845995893223827</v>
      </c>
      <c r="AK1005" s="106"/>
      <c r="AL1005" s="57">
        <f t="shared" si="292"/>
        <v>5.45</v>
      </c>
      <c r="AM1005" s="106">
        <f t="shared" si="293"/>
        <v>27.38</v>
      </c>
    </row>
    <row r="1006" spans="1:39" x14ac:dyDescent="0.3">
      <c r="A1006" s="51">
        <v>5</v>
      </c>
      <c r="B1006" s="51" t="s">
        <v>15</v>
      </c>
      <c r="C1006" s="5">
        <v>333</v>
      </c>
      <c r="D1006" s="51" t="s">
        <v>24</v>
      </c>
      <c r="E1006" s="51"/>
      <c r="F1006" s="51">
        <v>13260</v>
      </c>
      <c r="G1006" s="71" t="s">
        <v>576</v>
      </c>
      <c r="H1006" s="311">
        <v>11</v>
      </c>
      <c r="I1006" t="s">
        <v>636</v>
      </c>
      <c r="J1006" s="53">
        <v>43282</v>
      </c>
      <c r="K1006" s="1" t="s">
        <v>546</v>
      </c>
      <c r="L1006" s="51">
        <v>7</v>
      </c>
      <c r="M1006" s="52">
        <v>500.27</v>
      </c>
      <c r="N1006" s="52">
        <v>107.25</v>
      </c>
      <c r="O1006" s="4"/>
      <c r="P1006" s="52">
        <v>607.52</v>
      </c>
      <c r="Q1006" s="52">
        <v>0</v>
      </c>
      <c r="R1006" s="52">
        <f t="shared" si="281"/>
        <v>607.52</v>
      </c>
      <c r="S1006" s="51">
        <v>20</v>
      </c>
      <c r="T1006" s="99">
        <f t="shared" si="282"/>
        <v>1.2484599589322383</v>
      </c>
      <c r="U1006" s="98">
        <f t="shared" si="289"/>
        <v>37.923219712525665</v>
      </c>
      <c r="V1006" s="98">
        <f t="shared" si="283"/>
        <v>569.5967802874743</v>
      </c>
      <c r="W1006" s="98">
        <f t="shared" si="290"/>
        <v>30.376000000000001</v>
      </c>
      <c r="X1006" s="48" t="s">
        <v>294</v>
      </c>
      <c r="Y1006" s="104" t="s">
        <v>552</v>
      </c>
      <c r="AA1006" s="57"/>
      <c r="AB1006" s="57"/>
      <c r="AC1006" s="57">
        <f t="shared" si="284"/>
        <v>607.52</v>
      </c>
      <c r="AD1006" s="57">
        <f t="shared" si="291"/>
        <v>7.55</v>
      </c>
      <c r="AE1006" s="57"/>
      <c r="AF1006" s="57">
        <f t="shared" si="285"/>
        <v>607.52</v>
      </c>
      <c r="AG1006" s="15">
        <f t="shared" si="286"/>
        <v>607.52</v>
      </c>
      <c r="AH1006" s="74">
        <v>25</v>
      </c>
      <c r="AI1006" s="304"/>
      <c r="AJ1006" s="304">
        <f t="shared" si="287"/>
        <v>0.24845995893223827</v>
      </c>
      <c r="AK1006" s="106"/>
      <c r="AL1006" s="57">
        <f t="shared" si="292"/>
        <v>6.04</v>
      </c>
      <c r="AM1006" s="106">
        <f t="shared" si="293"/>
        <v>30.34</v>
      </c>
    </row>
    <row r="1007" spans="1:39" x14ac:dyDescent="0.3">
      <c r="A1007" s="51">
        <v>5</v>
      </c>
      <c r="B1007" s="51" t="s">
        <v>15</v>
      </c>
      <c r="C1007" s="5">
        <v>333</v>
      </c>
      <c r="D1007" s="51" t="s">
        <v>24</v>
      </c>
      <c r="E1007" s="51"/>
      <c r="F1007" s="51">
        <v>13260</v>
      </c>
      <c r="G1007" s="71" t="s">
        <v>586</v>
      </c>
      <c r="H1007" s="311">
        <v>23</v>
      </c>
      <c r="I1007" t="s">
        <v>614</v>
      </c>
      <c r="J1007" s="53">
        <v>43282</v>
      </c>
      <c r="K1007" s="1" t="s">
        <v>546</v>
      </c>
      <c r="L1007" s="51">
        <v>7</v>
      </c>
      <c r="M1007" s="52">
        <v>309.62</v>
      </c>
      <c r="N1007" s="52">
        <v>66.38</v>
      </c>
      <c r="O1007" s="4"/>
      <c r="P1007" s="52">
        <v>376</v>
      </c>
      <c r="Q1007" s="52">
        <v>0</v>
      </c>
      <c r="R1007" s="52">
        <f t="shared" si="281"/>
        <v>376</v>
      </c>
      <c r="S1007" s="51">
        <v>20</v>
      </c>
      <c r="T1007" s="99">
        <f t="shared" si="282"/>
        <v>1.2484599589322383</v>
      </c>
      <c r="U1007" s="98">
        <f t="shared" si="289"/>
        <v>23.471047227926078</v>
      </c>
      <c r="V1007" s="98">
        <f t="shared" si="283"/>
        <v>352.52895277207392</v>
      </c>
      <c r="W1007" s="98">
        <f t="shared" si="290"/>
        <v>18.8</v>
      </c>
      <c r="X1007" s="48" t="s">
        <v>294</v>
      </c>
      <c r="Y1007" s="104" t="s">
        <v>552</v>
      </c>
      <c r="AA1007" s="57"/>
      <c r="AB1007" s="57"/>
      <c r="AC1007" s="57">
        <f t="shared" si="284"/>
        <v>376</v>
      </c>
      <c r="AD1007" s="57">
        <f t="shared" si="291"/>
        <v>4.67</v>
      </c>
      <c r="AE1007" s="57"/>
      <c r="AF1007" s="57">
        <f t="shared" si="285"/>
        <v>376</v>
      </c>
      <c r="AG1007" s="15">
        <f t="shared" si="286"/>
        <v>376</v>
      </c>
      <c r="AH1007" s="74">
        <v>25</v>
      </c>
      <c r="AI1007" s="304"/>
      <c r="AJ1007" s="304">
        <f t="shared" si="287"/>
        <v>0.24845995893223827</v>
      </c>
      <c r="AK1007" s="106"/>
      <c r="AL1007" s="57">
        <f t="shared" si="292"/>
        <v>3.74</v>
      </c>
      <c r="AM1007" s="106">
        <f t="shared" si="293"/>
        <v>18.78</v>
      </c>
    </row>
    <row r="1008" spans="1:39" x14ac:dyDescent="0.3">
      <c r="A1008" s="51">
        <v>5</v>
      </c>
      <c r="B1008" s="51" t="s">
        <v>15</v>
      </c>
      <c r="C1008" s="5">
        <v>333</v>
      </c>
      <c r="D1008" s="51" t="s">
        <v>24</v>
      </c>
      <c r="E1008" s="51"/>
      <c r="F1008" s="51">
        <v>13260</v>
      </c>
      <c r="G1008" s="71" t="s">
        <v>590</v>
      </c>
      <c r="H1008" s="311">
        <v>29</v>
      </c>
      <c r="I1008" t="s">
        <v>616</v>
      </c>
      <c r="J1008" s="53">
        <v>43282</v>
      </c>
      <c r="K1008" s="1" t="s">
        <v>546</v>
      </c>
      <c r="L1008" s="51">
        <v>7</v>
      </c>
      <c r="M1008" s="52">
        <v>533.73</v>
      </c>
      <c r="N1008" s="52">
        <v>114.42</v>
      </c>
      <c r="O1008" s="4"/>
      <c r="P1008" s="52">
        <v>648.15</v>
      </c>
      <c r="Q1008" s="52">
        <v>0</v>
      </c>
      <c r="R1008" s="52">
        <f t="shared" si="281"/>
        <v>648.15</v>
      </c>
      <c r="S1008" s="51">
        <v>20</v>
      </c>
      <c r="T1008" s="99">
        <f t="shared" si="282"/>
        <v>1.2484599589322383</v>
      </c>
      <c r="U1008" s="98">
        <f t="shared" si="289"/>
        <v>40.459466119096511</v>
      </c>
      <c r="V1008" s="98">
        <f t="shared" si="283"/>
        <v>607.69053388090344</v>
      </c>
      <c r="W1008" s="98">
        <f t="shared" si="290"/>
        <v>32.407499999999999</v>
      </c>
      <c r="X1008" s="48" t="s">
        <v>294</v>
      </c>
      <c r="Y1008" s="104" t="s">
        <v>552</v>
      </c>
      <c r="AA1008" s="57"/>
      <c r="AB1008" s="57"/>
      <c r="AC1008" s="57">
        <f t="shared" si="284"/>
        <v>648.15</v>
      </c>
      <c r="AD1008" s="57">
        <f t="shared" si="291"/>
        <v>8.0500000000000007</v>
      </c>
      <c r="AE1008" s="57"/>
      <c r="AF1008" s="57">
        <f t="shared" si="285"/>
        <v>648.15</v>
      </c>
      <c r="AG1008" s="15">
        <f t="shared" si="286"/>
        <v>648.15</v>
      </c>
      <c r="AH1008" s="74">
        <v>25</v>
      </c>
      <c r="AI1008" s="304"/>
      <c r="AJ1008" s="304">
        <f t="shared" si="287"/>
        <v>0.24845995893223827</v>
      </c>
      <c r="AK1008" s="106"/>
      <c r="AL1008" s="57">
        <f t="shared" si="292"/>
        <v>6.44</v>
      </c>
      <c r="AM1008" s="106">
        <f t="shared" si="293"/>
        <v>32.369999999999997</v>
      </c>
    </row>
    <row r="1009" spans="1:39" x14ac:dyDescent="0.3">
      <c r="A1009" s="51">
        <v>5</v>
      </c>
      <c r="B1009" s="51" t="s">
        <v>15</v>
      </c>
      <c r="C1009" s="5">
        <v>333</v>
      </c>
      <c r="D1009" s="51" t="s">
        <v>24</v>
      </c>
      <c r="E1009" s="51"/>
      <c r="F1009" s="51">
        <v>13260</v>
      </c>
      <c r="G1009" s="71" t="s">
        <v>589</v>
      </c>
      <c r="H1009" s="311">
        <v>27</v>
      </c>
      <c r="I1009" s="74" t="s">
        <v>620</v>
      </c>
      <c r="J1009" s="53">
        <v>43282</v>
      </c>
      <c r="K1009" s="1" t="s">
        <v>546</v>
      </c>
      <c r="L1009" s="51">
        <v>7</v>
      </c>
      <c r="M1009" s="52">
        <v>671.66</v>
      </c>
      <c r="N1009" s="52">
        <v>143.99</v>
      </c>
      <c r="O1009" s="4"/>
      <c r="P1009" s="52">
        <v>815.65</v>
      </c>
      <c r="Q1009" s="52">
        <v>0</v>
      </c>
      <c r="R1009" s="52">
        <f t="shared" si="281"/>
        <v>815.65</v>
      </c>
      <c r="S1009" s="51">
        <v>20</v>
      </c>
      <c r="T1009" s="99">
        <f t="shared" si="282"/>
        <v>1.2484599589322383</v>
      </c>
      <c r="U1009" s="98">
        <f t="shared" si="289"/>
        <v>50.915318275154007</v>
      </c>
      <c r="V1009" s="98">
        <f t="shared" si="283"/>
        <v>764.73468172484593</v>
      </c>
      <c r="W1009" s="98">
        <f t="shared" si="290"/>
        <v>40.782499999999999</v>
      </c>
      <c r="X1009" s="48" t="s">
        <v>292</v>
      </c>
      <c r="Y1009" s="104" t="s">
        <v>552</v>
      </c>
      <c r="AA1009" s="57"/>
      <c r="AB1009" s="57"/>
      <c r="AC1009" s="57">
        <f t="shared" si="284"/>
        <v>815.65</v>
      </c>
      <c r="AD1009" s="57">
        <f t="shared" si="291"/>
        <v>10.130000000000001</v>
      </c>
      <c r="AE1009" s="57"/>
      <c r="AF1009" s="57">
        <f t="shared" si="285"/>
        <v>815.65</v>
      </c>
      <c r="AG1009" s="15">
        <f t="shared" si="286"/>
        <v>815.65</v>
      </c>
      <c r="AH1009" s="74">
        <v>25</v>
      </c>
      <c r="AI1009" s="304"/>
      <c r="AJ1009" s="304">
        <f t="shared" si="287"/>
        <v>0.24845995893223827</v>
      </c>
      <c r="AK1009" s="106"/>
      <c r="AL1009" s="57">
        <f t="shared" si="292"/>
        <v>8.11</v>
      </c>
      <c r="AM1009" s="106">
        <f t="shared" si="293"/>
        <v>40.729999999999997</v>
      </c>
    </row>
    <row r="1010" spans="1:39" x14ac:dyDescent="0.3">
      <c r="A1010" s="51">
        <v>5</v>
      </c>
      <c r="B1010" s="51" t="s">
        <v>15</v>
      </c>
      <c r="C1010" s="5">
        <v>333</v>
      </c>
      <c r="D1010" s="51" t="s">
        <v>24</v>
      </c>
      <c r="E1010" s="51"/>
      <c r="F1010" s="51">
        <v>13260</v>
      </c>
      <c r="G1010" s="71" t="s">
        <v>589</v>
      </c>
      <c r="H1010" s="311">
        <v>27</v>
      </c>
      <c r="I1010" s="74" t="s">
        <v>620</v>
      </c>
      <c r="J1010" s="53">
        <v>43282</v>
      </c>
      <c r="K1010" s="1" t="s">
        <v>546</v>
      </c>
      <c r="L1010" s="51">
        <v>7</v>
      </c>
      <c r="M1010" s="52">
        <v>746.55</v>
      </c>
      <c r="N1010" s="52">
        <v>160.05000000000001</v>
      </c>
      <c r="O1010" s="4"/>
      <c r="P1010" s="52">
        <v>906.59999999999991</v>
      </c>
      <c r="Q1010" s="52">
        <v>0</v>
      </c>
      <c r="R1010" s="52">
        <f t="shared" si="281"/>
        <v>906.59999999999991</v>
      </c>
      <c r="S1010" s="51">
        <v>20</v>
      </c>
      <c r="T1010" s="99">
        <f t="shared" si="282"/>
        <v>1.2484599589322383</v>
      </c>
      <c r="U1010" s="98">
        <f t="shared" si="289"/>
        <v>56.592689938398358</v>
      </c>
      <c r="V1010" s="98">
        <f t="shared" si="283"/>
        <v>850.00731006160152</v>
      </c>
      <c r="W1010" s="98">
        <f t="shared" si="290"/>
        <v>45.33</v>
      </c>
      <c r="X1010" s="48" t="s">
        <v>294</v>
      </c>
      <c r="Y1010" s="104" t="s">
        <v>552</v>
      </c>
      <c r="AA1010" s="57"/>
      <c r="AB1010" s="57"/>
      <c r="AC1010" s="57">
        <f t="shared" si="284"/>
        <v>906.59999999999991</v>
      </c>
      <c r="AD1010" s="57">
        <f t="shared" si="291"/>
        <v>11.26</v>
      </c>
      <c r="AE1010" s="57"/>
      <c r="AF1010" s="57">
        <f t="shared" si="285"/>
        <v>906.59999999999991</v>
      </c>
      <c r="AG1010" s="15">
        <f t="shared" si="286"/>
        <v>906.59999999999991</v>
      </c>
      <c r="AH1010" s="74">
        <v>25</v>
      </c>
      <c r="AI1010" s="304"/>
      <c r="AJ1010" s="304">
        <f t="shared" si="287"/>
        <v>0.24845995893223827</v>
      </c>
      <c r="AK1010" s="106"/>
      <c r="AL1010" s="57">
        <f t="shared" si="292"/>
        <v>9.01</v>
      </c>
      <c r="AM1010" s="106">
        <f t="shared" si="293"/>
        <v>45.27</v>
      </c>
    </row>
    <row r="1011" spans="1:39" x14ac:dyDescent="0.3">
      <c r="A1011" s="51">
        <v>5</v>
      </c>
      <c r="B1011" s="51" t="s">
        <v>15</v>
      </c>
      <c r="C1011" s="5">
        <v>333</v>
      </c>
      <c r="D1011" s="51" t="s">
        <v>24</v>
      </c>
      <c r="E1011" s="51"/>
      <c r="F1011" s="51">
        <v>13260</v>
      </c>
      <c r="G1011" s="71" t="s">
        <v>591</v>
      </c>
      <c r="H1011" s="313">
        <v>28</v>
      </c>
      <c r="I1011" s="84" t="s">
        <v>643</v>
      </c>
      <c r="J1011" s="53">
        <v>43282</v>
      </c>
      <c r="K1011" s="1" t="s">
        <v>546</v>
      </c>
      <c r="L1011" s="51">
        <v>7</v>
      </c>
      <c r="M1011" s="52">
        <v>471.11</v>
      </c>
      <c r="N1011" s="52">
        <v>101</v>
      </c>
      <c r="O1011" s="4"/>
      <c r="P1011" s="52">
        <v>572.11</v>
      </c>
      <c r="Q1011" s="52">
        <v>0</v>
      </c>
      <c r="R1011" s="52">
        <f t="shared" si="281"/>
        <v>572.11</v>
      </c>
      <c r="S1011" s="51">
        <v>20</v>
      </c>
      <c r="T1011" s="99">
        <f t="shared" si="282"/>
        <v>1.2484599589322383</v>
      </c>
      <c r="U1011" s="98">
        <f t="shared" si="289"/>
        <v>35.712821355236144</v>
      </c>
      <c r="V1011" s="98">
        <f t="shared" si="283"/>
        <v>536.39717864476393</v>
      </c>
      <c r="W1011" s="98">
        <f t="shared" si="290"/>
        <v>28.605500000000003</v>
      </c>
      <c r="X1011" s="48" t="s">
        <v>294</v>
      </c>
      <c r="Y1011" s="104" t="s">
        <v>552</v>
      </c>
      <c r="AA1011" s="57"/>
      <c r="AB1011" s="57"/>
      <c r="AC1011" s="57">
        <f t="shared" si="284"/>
        <v>572.11</v>
      </c>
      <c r="AD1011" s="57">
        <f t="shared" si="291"/>
        <v>7.11</v>
      </c>
      <c r="AE1011" s="57"/>
      <c r="AF1011" s="57">
        <f t="shared" si="285"/>
        <v>572.11</v>
      </c>
      <c r="AG1011" s="15">
        <f t="shared" si="286"/>
        <v>572.11</v>
      </c>
      <c r="AH1011" s="74">
        <v>25</v>
      </c>
      <c r="AI1011" s="304"/>
      <c r="AJ1011" s="304">
        <f t="shared" si="287"/>
        <v>0.24845995893223827</v>
      </c>
      <c r="AK1011" s="106"/>
      <c r="AL1011" s="57">
        <f t="shared" si="292"/>
        <v>5.69</v>
      </c>
      <c r="AM1011" s="106">
        <f t="shared" si="293"/>
        <v>28.57</v>
      </c>
    </row>
    <row r="1012" spans="1:39" x14ac:dyDescent="0.3">
      <c r="A1012" s="51">
        <v>5</v>
      </c>
      <c r="B1012" s="51" t="s">
        <v>15</v>
      </c>
      <c r="C1012" s="5">
        <v>333</v>
      </c>
      <c r="D1012" s="51" t="s">
        <v>24</v>
      </c>
      <c r="E1012" s="51"/>
      <c r="F1012" s="51">
        <v>13260</v>
      </c>
      <c r="G1012" s="71" t="s">
        <v>591</v>
      </c>
      <c r="H1012" s="313">
        <v>28</v>
      </c>
      <c r="I1012" s="84" t="s">
        <v>643</v>
      </c>
      <c r="J1012" s="53">
        <v>43282</v>
      </c>
      <c r="K1012" s="1" t="s">
        <v>546</v>
      </c>
      <c r="L1012" s="51">
        <v>7</v>
      </c>
      <c r="M1012" s="52">
        <v>512.36</v>
      </c>
      <c r="N1012" s="52">
        <v>109.84</v>
      </c>
      <c r="O1012" s="4"/>
      <c r="P1012" s="52">
        <v>622.20000000000005</v>
      </c>
      <c r="Q1012" s="52">
        <v>0</v>
      </c>
      <c r="R1012" s="52">
        <f t="shared" si="281"/>
        <v>622.20000000000005</v>
      </c>
      <c r="S1012" s="51">
        <v>20</v>
      </c>
      <c r="T1012" s="99">
        <f t="shared" si="282"/>
        <v>1.2484599589322383</v>
      </c>
      <c r="U1012" s="98">
        <f t="shared" si="289"/>
        <v>38.83958932238194</v>
      </c>
      <c r="V1012" s="98">
        <f t="shared" si="283"/>
        <v>583.36041067761812</v>
      </c>
      <c r="W1012" s="98">
        <f t="shared" si="290"/>
        <v>31.110000000000003</v>
      </c>
      <c r="X1012" s="48" t="s">
        <v>294</v>
      </c>
      <c r="Y1012" s="104" t="s">
        <v>552</v>
      </c>
      <c r="AA1012" s="57"/>
      <c r="AB1012" s="57"/>
      <c r="AC1012" s="57">
        <f t="shared" si="284"/>
        <v>622.20000000000005</v>
      </c>
      <c r="AD1012" s="57">
        <f t="shared" si="291"/>
        <v>7.73</v>
      </c>
      <c r="AE1012" s="57"/>
      <c r="AF1012" s="57">
        <f t="shared" si="285"/>
        <v>622.20000000000005</v>
      </c>
      <c r="AG1012" s="15">
        <f t="shared" si="286"/>
        <v>622.20000000000005</v>
      </c>
      <c r="AH1012" s="74">
        <v>25</v>
      </c>
      <c r="AI1012" s="304"/>
      <c r="AJ1012" s="304">
        <f t="shared" si="287"/>
        <v>0.24845995893223827</v>
      </c>
      <c r="AK1012" s="106"/>
      <c r="AL1012" s="57">
        <f t="shared" si="292"/>
        <v>6.18</v>
      </c>
      <c r="AM1012" s="106">
        <f t="shared" si="293"/>
        <v>31.07</v>
      </c>
    </row>
    <row r="1013" spans="1:39" x14ac:dyDescent="0.3">
      <c r="A1013" s="51">
        <v>5</v>
      </c>
      <c r="B1013" s="51" t="s">
        <v>15</v>
      </c>
      <c r="C1013" s="5">
        <v>333</v>
      </c>
      <c r="D1013" s="51" t="s">
        <v>24</v>
      </c>
      <c r="E1013" s="51"/>
      <c r="F1013" s="51">
        <v>13260</v>
      </c>
      <c r="G1013" s="71" t="s">
        <v>575</v>
      </c>
      <c r="H1013" s="312">
        <v>8</v>
      </c>
      <c r="I1013" t="s">
        <v>604</v>
      </c>
      <c r="J1013" s="53">
        <v>43282</v>
      </c>
      <c r="K1013" s="1" t="s">
        <v>546</v>
      </c>
      <c r="L1013" s="51">
        <v>7</v>
      </c>
      <c r="M1013" s="52">
        <v>22.99</v>
      </c>
      <c r="N1013" s="52">
        <v>4.93</v>
      </c>
      <c r="O1013" s="4"/>
      <c r="P1013" s="52">
        <v>27.919999999999998</v>
      </c>
      <c r="Q1013" s="52">
        <v>0</v>
      </c>
      <c r="R1013" s="52">
        <f t="shared" si="281"/>
        <v>27.919999999999998</v>
      </c>
      <c r="S1013" s="51">
        <v>20</v>
      </c>
      <c r="T1013" s="99">
        <f t="shared" si="282"/>
        <v>1.2484599589322383</v>
      </c>
      <c r="U1013" s="98">
        <f t="shared" si="289"/>
        <v>1.7428501026694048</v>
      </c>
      <c r="V1013" s="98">
        <f t="shared" si="283"/>
        <v>26.177149897330594</v>
      </c>
      <c r="W1013" s="98">
        <f t="shared" si="290"/>
        <v>1.3959999999999999</v>
      </c>
      <c r="X1013" s="48" t="s">
        <v>310</v>
      </c>
      <c r="Y1013" s="104" t="s">
        <v>552</v>
      </c>
      <c r="AA1013" s="57"/>
      <c r="AB1013" s="57"/>
      <c r="AC1013" s="57">
        <f t="shared" si="284"/>
        <v>27.919999999999998</v>
      </c>
      <c r="AD1013" s="57">
        <f t="shared" si="291"/>
        <v>0.35</v>
      </c>
      <c r="AE1013" s="57"/>
      <c r="AF1013" s="57">
        <f t="shared" si="285"/>
        <v>27.919999999999998</v>
      </c>
      <c r="AG1013" s="15">
        <f t="shared" si="286"/>
        <v>27.919999999999998</v>
      </c>
      <c r="AH1013" s="74">
        <v>25</v>
      </c>
      <c r="AI1013" s="304"/>
      <c r="AJ1013" s="304">
        <f t="shared" si="287"/>
        <v>0.24845995893223827</v>
      </c>
      <c r="AK1013" s="106"/>
      <c r="AL1013" s="57">
        <f t="shared" si="292"/>
        <v>0.28000000000000003</v>
      </c>
      <c r="AM1013" s="106">
        <f t="shared" si="293"/>
        <v>1.39</v>
      </c>
    </row>
    <row r="1014" spans="1:39" x14ac:dyDescent="0.3">
      <c r="A1014" s="51">
        <v>5</v>
      </c>
      <c r="B1014" s="51" t="s">
        <v>15</v>
      </c>
      <c r="C1014" s="5">
        <v>333</v>
      </c>
      <c r="D1014" s="51" t="s">
        <v>24</v>
      </c>
      <c r="E1014" s="51"/>
      <c r="F1014" s="51">
        <v>13260</v>
      </c>
      <c r="G1014" s="71" t="s">
        <v>582</v>
      </c>
      <c r="H1014" s="311">
        <v>17</v>
      </c>
      <c r="I1014" t="s">
        <v>619</v>
      </c>
      <c r="J1014" s="53">
        <v>43282</v>
      </c>
      <c r="K1014" s="1" t="s">
        <v>546</v>
      </c>
      <c r="L1014" s="51">
        <v>7</v>
      </c>
      <c r="M1014" s="52">
        <v>574.19000000000005</v>
      </c>
      <c r="N1014" s="52">
        <v>123.1</v>
      </c>
      <c r="O1014" s="4"/>
      <c r="P1014" s="52">
        <v>697.29000000000008</v>
      </c>
      <c r="Q1014" s="52">
        <v>0</v>
      </c>
      <c r="R1014" s="52">
        <f t="shared" si="281"/>
        <v>697.29000000000008</v>
      </c>
      <c r="S1014" s="51">
        <v>20</v>
      </c>
      <c r="T1014" s="99">
        <f t="shared" si="282"/>
        <v>1.2484599589322383</v>
      </c>
      <c r="U1014" s="98">
        <f t="shared" si="289"/>
        <v>43.526932238193027</v>
      </c>
      <c r="V1014" s="98">
        <f t="shared" si="283"/>
        <v>653.76306776180706</v>
      </c>
      <c r="W1014" s="98">
        <f t="shared" si="290"/>
        <v>34.864500000000007</v>
      </c>
      <c r="X1014" s="48" t="s">
        <v>294</v>
      </c>
      <c r="Y1014" s="104" t="s">
        <v>552</v>
      </c>
      <c r="AA1014" s="57"/>
      <c r="AB1014" s="57"/>
      <c r="AC1014" s="57">
        <f t="shared" si="284"/>
        <v>697.29000000000008</v>
      </c>
      <c r="AD1014" s="57">
        <f t="shared" si="291"/>
        <v>8.66</v>
      </c>
      <c r="AE1014" s="57"/>
      <c r="AF1014" s="57">
        <f t="shared" si="285"/>
        <v>697.29000000000008</v>
      </c>
      <c r="AG1014" s="15">
        <f t="shared" si="286"/>
        <v>697.29000000000008</v>
      </c>
      <c r="AH1014" s="74">
        <v>25</v>
      </c>
      <c r="AI1014" s="304"/>
      <c r="AJ1014" s="304">
        <f t="shared" si="287"/>
        <v>0.24845995893223827</v>
      </c>
      <c r="AK1014" s="106"/>
      <c r="AL1014" s="57">
        <f t="shared" si="292"/>
        <v>6.93</v>
      </c>
      <c r="AM1014" s="106">
        <f t="shared" si="293"/>
        <v>34.82</v>
      </c>
    </row>
    <row r="1015" spans="1:39" x14ac:dyDescent="0.3">
      <c r="A1015" s="51">
        <v>5</v>
      </c>
      <c r="B1015" s="51" t="s">
        <v>15</v>
      </c>
      <c r="C1015" s="5">
        <v>333</v>
      </c>
      <c r="D1015" s="51" t="s">
        <v>24</v>
      </c>
      <c r="E1015" s="51"/>
      <c r="F1015" s="51">
        <v>13260</v>
      </c>
      <c r="G1015" s="71" t="s">
        <v>577</v>
      </c>
      <c r="H1015" s="311">
        <v>12</v>
      </c>
      <c r="I1015" t="s">
        <v>631</v>
      </c>
      <c r="J1015" s="53">
        <v>43282</v>
      </c>
      <c r="K1015" s="1" t="s">
        <v>546</v>
      </c>
      <c r="L1015" s="51">
        <v>7</v>
      </c>
      <c r="M1015" s="52">
        <v>1479.67</v>
      </c>
      <c r="N1015" s="52">
        <v>317.22000000000003</v>
      </c>
      <c r="O1015" s="4"/>
      <c r="P1015" s="52">
        <v>1796.89</v>
      </c>
      <c r="Q1015" s="52">
        <v>0</v>
      </c>
      <c r="R1015" s="52">
        <f t="shared" si="281"/>
        <v>1796.89</v>
      </c>
      <c r="S1015" s="51">
        <v>20</v>
      </c>
      <c r="T1015" s="99">
        <f t="shared" si="282"/>
        <v>1.2484599589322383</v>
      </c>
      <c r="U1015" s="98">
        <f t="shared" si="289"/>
        <v>112.16726078028748</v>
      </c>
      <c r="V1015" s="98">
        <f t="shared" si="283"/>
        <v>1684.7227392197126</v>
      </c>
      <c r="W1015" s="98">
        <f t="shared" si="290"/>
        <v>89.844500000000011</v>
      </c>
      <c r="X1015" s="48" t="s">
        <v>312</v>
      </c>
      <c r="Y1015" s="104">
        <v>1</v>
      </c>
      <c r="Z1015" t="s">
        <v>647</v>
      </c>
      <c r="AA1015" s="57"/>
      <c r="AB1015" s="57"/>
      <c r="AC1015" s="57">
        <f t="shared" si="284"/>
        <v>1796.89</v>
      </c>
      <c r="AD1015" s="57">
        <f t="shared" si="291"/>
        <v>22.32</v>
      </c>
      <c r="AE1015" s="57"/>
      <c r="AF1015" s="57">
        <f t="shared" si="285"/>
        <v>1796.89</v>
      </c>
      <c r="AG1015" s="15">
        <f t="shared" si="286"/>
        <v>1796.89</v>
      </c>
      <c r="AH1015" s="74">
        <v>25</v>
      </c>
      <c r="AI1015" s="304"/>
      <c r="AJ1015" s="304">
        <f t="shared" si="287"/>
        <v>0.24845995893223827</v>
      </c>
      <c r="AK1015" s="106"/>
      <c r="AL1015" s="57">
        <f t="shared" si="292"/>
        <v>17.86</v>
      </c>
      <c r="AM1015" s="106">
        <f t="shared" si="293"/>
        <v>89.73</v>
      </c>
    </row>
    <row r="1016" spans="1:39" x14ac:dyDescent="0.3">
      <c r="A1016" s="51">
        <v>5</v>
      </c>
      <c r="B1016" s="51" t="s">
        <v>15</v>
      </c>
      <c r="C1016" s="5">
        <v>333</v>
      </c>
      <c r="D1016" s="51" t="s">
        <v>24</v>
      </c>
      <c r="E1016" s="51"/>
      <c r="F1016" s="51">
        <v>13260</v>
      </c>
      <c r="G1016" s="71" t="s">
        <v>577</v>
      </c>
      <c r="H1016" s="311">
        <v>12</v>
      </c>
      <c r="I1016" t="s">
        <v>631</v>
      </c>
      <c r="J1016" s="53">
        <v>43282</v>
      </c>
      <c r="K1016" s="1" t="s">
        <v>546</v>
      </c>
      <c r="L1016" s="51">
        <v>7</v>
      </c>
      <c r="M1016" s="52">
        <v>732.88</v>
      </c>
      <c r="N1016" s="52">
        <v>157.12</v>
      </c>
      <c r="O1016" s="4"/>
      <c r="P1016" s="52">
        <v>890</v>
      </c>
      <c r="Q1016" s="52">
        <v>0</v>
      </c>
      <c r="R1016" s="52">
        <f t="shared" si="281"/>
        <v>890</v>
      </c>
      <c r="S1016" s="51">
        <v>20</v>
      </c>
      <c r="T1016" s="99">
        <f t="shared" si="282"/>
        <v>1.2484599589322383</v>
      </c>
      <c r="U1016" s="98">
        <f t="shared" si="289"/>
        <v>55.556468172484607</v>
      </c>
      <c r="V1016" s="98">
        <f t="shared" si="283"/>
        <v>834.44353182751536</v>
      </c>
      <c r="W1016" s="98">
        <f t="shared" si="290"/>
        <v>44.5</v>
      </c>
      <c r="X1016" s="48" t="s">
        <v>294</v>
      </c>
      <c r="Y1016" s="104" t="s">
        <v>552</v>
      </c>
      <c r="AA1016" s="57"/>
      <c r="AB1016" s="57"/>
      <c r="AC1016" s="57">
        <f t="shared" si="284"/>
        <v>890</v>
      </c>
      <c r="AD1016" s="57">
        <f t="shared" si="291"/>
        <v>11.06</v>
      </c>
      <c r="AE1016" s="57"/>
      <c r="AF1016" s="57">
        <f t="shared" si="285"/>
        <v>890</v>
      </c>
      <c r="AG1016" s="15">
        <f t="shared" si="286"/>
        <v>890</v>
      </c>
      <c r="AH1016" s="74">
        <v>25</v>
      </c>
      <c r="AI1016" s="304"/>
      <c r="AJ1016" s="304">
        <f t="shared" si="287"/>
        <v>0.24845995893223827</v>
      </c>
      <c r="AK1016" s="106"/>
      <c r="AL1016" s="57">
        <f t="shared" si="292"/>
        <v>8.85</v>
      </c>
      <c r="AM1016" s="106">
        <f t="shared" si="293"/>
        <v>44.45</v>
      </c>
    </row>
    <row r="1017" spans="1:39" x14ac:dyDescent="0.3">
      <c r="A1017" s="51">
        <v>5</v>
      </c>
      <c r="B1017" s="51" t="s">
        <v>15</v>
      </c>
      <c r="C1017" s="5">
        <v>333</v>
      </c>
      <c r="D1017" s="51" t="s">
        <v>24</v>
      </c>
      <c r="E1017" s="51"/>
      <c r="F1017" s="51">
        <v>13260</v>
      </c>
      <c r="G1017" s="71" t="s">
        <v>574</v>
      </c>
      <c r="H1017" s="311">
        <v>7</v>
      </c>
      <c r="I1017" t="s">
        <v>623</v>
      </c>
      <c r="J1017" s="53">
        <v>43282</v>
      </c>
      <c r="K1017" s="1" t="s">
        <v>546</v>
      </c>
      <c r="L1017" s="51">
        <v>7</v>
      </c>
      <c r="M1017" s="52">
        <v>1376.81</v>
      </c>
      <c r="N1017" s="52">
        <v>295.16000000000003</v>
      </c>
      <c r="O1017" s="4"/>
      <c r="P1017" s="52">
        <v>1671.97</v>
      </c>
      <c r="Q1017" s="52">
        <v>0</v>
      </c>
      <c r="R1017" s="52">
        <f t="shared" si="281"/>
        <v>1671.97</v>
      </c>
      <c r="S1017" s="51">
        <v>20</v>
      </c>
      <c r="T1017" s="99">
        <f t="shared" si="282"/>
        <v>1.2484599589322383</v>
      </c>
      <c r="U1017" s="98">
        <f t="shared" si="289"/>
        <v>104.36937987679673</v>
      </c>
      <c r="V1017" s="98">
        <f t="shared" si="283"/>
        <v>1567.6006201232033</v>
      </c>
      <c r="W1017" s="98">
        <f t="shared" si="290"/>
        <v>83.598500000000001</v>
      </c>
      <c r="X1017" s="48" t="s">
        <v>294</v>
      </c>
      <c r="Y1017" s="104" t="s">
        <v>552</v>
      </c>
      <c r="AA1017" s="57"/>
      <c r="AB1017" s="57"/>
      <c r="AC1017" s="57">
        <f t="shared" si="284"/>
        <v>1671.97</v>
      </c>
      <c r="AD1017" s="57">
        <f t="shared" si="291"/>
        <v>20.77</v>
      </c>
      <c r="AE1017" s="57"/>
      <c r="AF1017" s="57">
        <f t="shared" si="285"/>
        <v>1671.97</v>
      </c>
      <c r="AG1017" s="15">
        <f t="shared" si="286"/>
        <v>1671.97</v>
      </c>
      <c r="AH1017" s="74">
        <v>25</v>
      </c>
      <c r="AI1017" s="304"/>
      <c r="AJ1017" s="304">
        <f t="shared" si="287"/>
        <v>0.24845995893223827</v>
      </c>
      <c r="AK1017" s="106"/>
      <c r="AL1017" s="57">
        <f t="shared" si="292"/>
        <v>16.62</v>
      </c>
      <c r="AM1017" s="106">
        <f t="shared" si="293"/>
        <v>83.5</v>
      </c>
    </row>
    <row r="1018" spans="1:39" x14ac:dyDescent="0.3">
      <c r="A1018" s="51">
        <v>5</v>
      </c>
      <c r="B1018" s="51" t="s">
        <v>15</v>
      </c>
      <c r="C1018" s="5">
        <v>333</v>
      </c>
      <c r="D1018" s="51" t="s">
        <v>24</v>
      </c>
      <c r="E1018" s="51"/>
      <c r="F1018" s="51">
        <v>13260</v>
      </c>
      <c r="G1018" s="71" t="s">
        <v>583</v>
      </c>
      <c r="H1018" s="311">
        <v>18</v>
      </c>
      <c r="I1018" t="s">
        <v>606</v>
      </c>
      <c r="J1018" s="53">
        <v>43282</v>
      </c>
      <c r="K1018" s="1" t="s">
        <v>546</v>
      </c>
      <c r="L1018" s="51">
        <v>7</v>
      </c>
      <c r="M1018" s="52">
        <v>877.78</v>
      </c>
      <c r="N1018" s="52">
        <v>188.18</v>
      </c>
      <c r="O1018" s="4"/>
      <c r="P1018" s="52">
        <v>1065.96</v>
      </c>
      <c r="Q1018" s="52">
        <v>0</v>
      </c>
      <c r="R1018" s="52">
        <f t="shared" si="281"/>
        <v>1065.96</v>
      </c>
      <c r="S1018" s="51">
        <v>20</v>
      </c>
      <c r="T1018" s="99">
        <f t="shared" si="282"/>
        <v>1.2484599589322383</v>
      </c>
      <c r="U1018" s="98">
        <f t="shared" si="289"/>
        <v>66.540418891170447</v>
      </c>
      <c r="V1018" s="98">
        <f t="shared" si="283"/>
        <v>999.41958110882956</v>
      </c>
      <c r="W1018" s="98">
        <f t="shared" si="290"/>
        <v>53.298000000000002</v>
      </c>
      <c r="X1018" s="48" t="s">
        <v>294</v>
      </c>
      <c r="Y1018" s="104" t="s">
        <v>552</v>
      </c>
      <c r="AA1018" s="57"/>
      <c r="AB1018" s="57"/>
      <c r="AC1018" s="57">
        <f t="shared" si="284"/>
        <v>1065.96</v>
      </c>
      <c r="AD1018" s="57">
        <f t="shared" si="291"/>
        <v>13.24</v>
      </c>
      <c r="AE1018" s="57"/>
      <c r="AF1018" s="57">
        <f t="shared" si="285"/>
        <v>1065.96</v>
      </c>
      <c r="AG1018" s="15">
        <f t="shared" si="286"/>
        <v>1065.96</v>
      </c>
      <c r="AH1018" s="74">
        <v>25</v>
      </c>
      <c r="AI1018" s="304"/>
      <c r="AJ1018" s="304">
        <f t="shared" si="287"/>
        <v>0.24845995893223827</v>
      </c>
      <c r="AK1018" s="106"/>
      <c r="AL1018" s="57">
        <f t="shared" si="292"/>
        <v>10.59</v>
      </c>
      <c r="AM1018" s="106">
        <f t="shared" si="293"/>
        <v>53.23</v>
      </c>
    </row>
    <row r="1019" spans="1:39" x14ac:dyDescent="0.3">
      <c r="A1019" s="51">
        <v>5</v>
      </c>
      <c r="B1019" s="51" t="s">
        <v>15</v>
      </c>
      <c r="C1019" s="5">
        <v>333</v>
      </c>
      <c r="D1019" s="51" t="s">
        <v>24</v>
      </c>
      <c r="E1019" s="51"/>
      <c r="F1019" s="51">
        <v>13260</v>
      </c>
      <c r="G1019" s="71" t="s">
        <v>596</v>
      </c>
      <c r="H1019" s="318">
        <v>36</v>
      </c>
      <c r="I1019" t="s">
        <v>629</v>
      </c>
      <c r="J1019" s="53">
        <v>43282</v>
      </c>
      <c r="K1019" s="1" t="s">
        <v>546</v>
      </c>
      <c r="L1019" s="51">
        <v>7</v>
      </c>
      <c r="M1019" s="52">
        <v>152.61000000000001</v>
      </c>
      <c r="N1019" s="52">
        <v>32.72</v>
      </c>
      <c r="O1019" s="4"/>
      <c r="P1019" s="52">
        <v>185.33</v>
      </c>
      <c r="Q1019" s="52">
        <v>0</v>
      </c>
      <c r="R1019" s="52">
        <f t="shared" si="281"/>
        <v>185.33</v>
      </c>
      <c r="S1019" s="51">
        <v>20</v>
      </c>
      <c r="T1019" s="99">
        <f t="shared" si="282"/>
        <v>1.2484599589322383</v>
      </c>
      <c r="U1019" s="98">
        <f t="shared" si="289"/>
        <v>11.568854209445586</v>
      </c>
      <c r="V1019" s="98">
        <f t="shared" si="283"/>
        <v>173.76114579055442</v>
      </c>
      <c r="W1019" s="98">
        <f t="shared" si="290"/>
        <v>9.2665000000000006</v>
      </c>
      <c r="X1019" s="48" t="s">
        <v>311</v>
      </c>
      <c r="Y1019" s="104" t="s">
        <v>552</v>
      </c>
      <c r="AA1019" s="57"/>
      <c r="AB1019" s="57"/>
      <c r="AC1019" s="57">
        <f t="shared" si="284"/>
        <v>185.33</v>
      </c>
      <c r="AD1019" s="57">
        <f t="shared" si="291"/>
        <v>2.2999999999999998</v>
      </c>
      <c r="AE1019" s="57"/>
      <c r="AF1019" s="57">
        <f t="shared" si="285"/>
        <v>185.33</v>
      </c>
      <c r="AG1019" s="15">
        <f t="shared" si="286"/>
        <v>185.33</v>
      </c>
      <c r="AH1019" s="74">
        <v>25</v>
      </c>
      <c r="AI1019" s="304"/>
      <c r="AJ1019" s="304">
        <f t="shared" si="287"/>
        <v>0.24845995893223827</v>
      </c>
      <c r="AK1019" s="106"/>
      <c r="AL1019" s="57">
        <f t="shared" si="292"/>
        <v>1.84</v>
      </c>
      <c r="AM1019" s="106">
        <f t="shared" si="293"/>
        <v>9.26</v>
      </c>
    </row>
    <row r="1020" spans="1:39" x14ac:dyDescent="0.3">
      <c r="A1020" s="51">
        <v>5</v>
      </c>
      <c r="B1020" s="51" t="s">
        <v>15</v>
      </c>
      <c r="C1020" s="5">
        <v>333</v>
      </c>
      <c r="D1020" s="51" t="s">
        <v>24</v>
      </c>
      <c r="E1020" s="51"/>
      <c r="F1020" s="51">
        <v>13260</v>
      </c>
      <c r="G1020" s="71" t="s">
        <v>599</v>
      </c>
      <c r="H1020" s="311">
        <v>41</v>
      </c>
      <c r="I1020" t="s">
        <v>634</v>
      </c>
      <c r="J1020" s="53">
        <v>43313</v>
      </c>
      <c r="K1020" s="51">
        <v>2018</v>
      </c>
      <c r="L1020" s="51">
        <v>8</v>
      </c>
      <c r="M1020" s="52">
        <v>1830.35</v>
      </c>
      <c r="N1020" s="52">
        <v>392.4</v>
      </c>
      <c r="O1020" s="4"/>
      <c r="P1020" s="52">
        <v>2222.75</v>
      </c>
      <c r="Q1020" s="52">
        <v>0</v>
      </c>
      <c r="R1020" s="52">
        <f t="shared" si="281"/>
        <v>2222.75</v>
      </c>
      <c r="S1020" s="51">
        <v>20</v>
      </c>
      <c r="T1020" s="99">
        <f t="shared" si="282"/>
        <v>1.1635865845311431</v>
      </c>
      <c r="U1020" s="98">
        <f t="shared" si="289"/>
        <v>129.31810403832992</v>
      </c>
      <c r="V1020" s="98">
        <f t="shared" si="283"/>
        <v>2093.4318959616703</v>
      </c>
      <c r="W1020" s="98">
        <f t="shared" si="290"/>
        <v>111.1375</v>
      </c>
      <c r="X1020" s="48" t="s">
        <v>320</v>
      </c>
      <c r="Y1020" s="104">
        <v>1</v>
      </c>
      <c r="Z1020" t="s">
        <v>647</v>
      </c>
      <c r="AA1020" s="57"/>
      <c r="AB1020" s="57"/>
      <c r="AC1020" s="57">
        <f t="shared" si="284"/>
        <v>2222.75</v>
      </c>
      <c r="AD1020" s="57">
        <f t="shared" si="291"/>
        <v>18.18</v>
      </c>
      <c r="AE1020" s="57"/>
      <c r="AF1020" s="57">
        <f t="shared" si="285"/>
        <v>2222.75</v>
      </c>
      <c r="AG1020" s="15">
        <f t="shared" si="286"/>
        <v>2222.75</v>
      </c>
      <c r="AH1020" s="74">
        <v>25</v>
      </c>
      <c r="AI1020" s="304"/>
      <c r="AJ1020" s="304">
        <f t="shared" si="287"/>
        <v>0.16358658453114305</v>
      </c>
      <c r="AK1020" s="106"/>
      <c r="AL1020" s="57">
        <f t="shared" si="292"/>
        <v>14.54</v>
      </c>
      <c r="AM1020" s="106">
        <f t="shared" si="293"/>
        <v>103.45</v>
      </c>
    </row>
    <row r="1021" spans="1:39" x14ac:dyDescent="0.3">
      <c r="A1021" s="51">
        <v>5</v>
      </c>
      <c r="B1021" s="51" t="s">
        <v>15</v>
      </c>
      <c r="C1021" s="5">
        <v>333</v>
      </c>
      <c r="D1021" s="51" t="s">
        <v>24</v>
      </c>
      <c r="E1021" s="51"/>
      <c r="F1021" s="51">
        <v>13260</v>
      </c>
      <c r="G1021" s="71" t="s">
        <v>588</v>
      </c>
      <c r="H1021" s="311">
        <v>25</v>
      </c>
      <c r="I1021" t="s">
        <v>607</v>
      </c>
      <c r="J1021" s="53">
        <v>43313</v>
      </c>
      <c r="K1021" s="51">
        <v>2018</v>
      </c>
      <c r="L1021" s="51">
        <v>8</v>
      </c>
      <c r="M1021" s="52">
        <v>192.41</v>
      </c>
      <c r="N1021" s="52">
        <v>41.25</v>
      </c>
      <c r="O1021" s="4"/>
      <c r="P1021" s="52">
        <v>233.66</v>
      </c>
      <c r="Q1021" s="52">
        <v>0</v>
      </c>
      <c r="R1021" s="52">
        <f t="shared" ref="R1021:R1084" si="294">+P1021+Q1021</f>
        <v>233.66</v>
      </c>
      <c r="S1021" s="51">
        <v>20</v>
      </c>
      <c r="T1021" s="99">
        <f t="shared" ref="T1021:T1084" si="295">(+$A$2-J1021)/365.25</f>
        <v>1.1635865845311431</v>
      </c>
      <c r="U1021" s="98">
        <f t="shared" si="289"/>
        <v>13.594182067077345</v>
      </c>
      <c r="V1021" s="98">
        <f t="shared" ref="V1021:V1084" si="296">+R1021-U1021</f>
        <v>220.06581793292264</v>
      </c>
      <c r="W1021" s="98">
        <f t="shared" si="290"/>
        <v>11.683</v>
      </c>
      <c r="X1021" s="48" t="s">
        <v>294</v>
      </c>
      <c r="Y1021" s="104" t="s">
        <v>552</v>
      </c>
      <c r="AA1021" s="57"/>
      <c r="AB1021" s="57"/>
      <c r="AC1021" s="57">
        <f t="shared" ref="AC1021:AC1082" si="297">+R1021</f>
        <v>233.66</v>
      </c>
      <c r="AD1021" s="57">
        <f t="shared" si="291"/>
        <v>1.91</v>
      </c>
      <c r="AE1021" s="57"/>
      <c r="AF1021" s="57">
        <f t="shared" ref="AF1021:AF1082" si="298">+M1021+N1021+Q1021</f>
        <v>233.66</v>
      </c>
      <c r="AG1021" s="15">
        <f t="shared" ref="AG1021:AG1084" si="299">+R1021-O1021</f>
        <v>233.66</v>
      </c>
      <c r="AH1021" s="74">
        <v>25</v>
      </c>
      <c r="AI1021" s="304"/>
      <c r="AJ1021" s="304">
        <f t="shared" ref="AJ1021:AJ1071" si="300">+T1021-1</f>
        <v>0.16358658453114305</v>
      </c>
      <c r="AK1021" s="106"/>
      <c r="AL1021" s="57">
        <f t="shared" si="292"/>
        <v>1.53</v>
      </c>
      <c r="AM1021" s="106">
        <f t="shared" ref="AM1021:AM1052" si="301">ROUND(IF(T1021&gt;AH1021,AG1021,T1021/AH1021*AG1021),2)</f>
        <v>10.88</v>
      </c>
    </row>
    <row r="1022" spans="1:39" x14ac:dyDescent="0.3">
      <c r="A1022" s="51">
        <v>5</v>
      </c>
      <c r="B1022" s="51" t="s">
        <v>15</v>
      </c>
      <c r="C1022" s="5">
        <v>333</v>
      </c>
      <c r="D1022" s="51" t="s">
        <v>24</v>
      </c>
      <c r="E1022" s="51"/>
      <c r="F1022" s="51">
        <v>13260</v>
      </c>
      <c r="G1022" s="71" t="s">
        <v>570</v>
      </c>
      <c r="H1022" s="311">
        <v>3</v>
      </c>
      <c r="I1022" t="s">
        <v>611</v>
      </c>
      <c r="J1022" s="53">
        <v>43313</v>
      </c>
      <c r="K1022" s="51">
        <v>2018</v>
      </c>
      <c r="L1022" s="51">
        <v>8</v>
      </c>
      <c r="M1022" s="52">
        <v>139.69999999999999</v>
      </c>
      <c r="N1022" s="52">
        <v>29.95</v>
      </c>
      <c r="O1022" s="4"/>
      <c r="P1022" s="52">
        <v>169.64999999999998</v>
      </c>
      <c r="Q1022" s="52">
        <v>0</v>
      </c>
      <c r="R1022" s="52">
        <f t="shared" si="294"/>
        <v>169.64999999999998</v>
      </c>
      <c r="S1022" s="51">
        <v>20</v>
      </c>
      <c r="T1022" s="99">
        <f t="shared" si="295"/>
        <v>1.1635865845311431</v>
      </c>
      <c r="U1022" s="98">
        <f t="shared" si="289"/>
        <v>9.87012320328542</v>
      </c>
      <c r="V1022" s="98">
        <f t="shared" si="296"/>
        <v>159.77987679671455</v>
      </c>
      <c r="W1022" s="98">
        <f t="shared" si="290"/>
        <v>8.4824999999999999</v>
      </c>
      <c r="X1022" s="48" t="s">
        <v>294</v>
      </c>
      <c r="Y1022" s="104" t="s">
        <v>552</v>
      </c>
      <c r="AA1022" s="57"/>
      <c r="AB1022" s="57"/>
      <c r="AC1022" s="57">
        <f t="shared" si="297"/>
        <v>169.64999999999998</v>
      </c>
      <c r="AD1022" s="57">
        <f t="shared" si="291"/>
        <v>1.39</v>
      </c>
      <c r="AE1022" s="57"/>
      <c r="AF1022" s="57">
        <f t="shared" si="298"/>
        <v>169.64999999999998</v>
      </c>
      <c r="AG1022" s="15">
        <f t="shared" si="299"/>
        <v>169.64999999999998</v>
      </c>
      <c r="AH1022" s="74">
        <v>25</v>
      </c>
      <c r="AI1022" s="304"/>
      <c r="AJ1022" s="304">
        <f t="shared" si="300"/>
        <v>0.16358658453114305</v>
      </c>
      <c r="AK1022" s="106"/>
      <c r="AL1022" s="57">
        <f t="shared" si="292"/>
        <v>1.1100000000000001</v>
      </c>
      <c r="AM1022" s="106">
        <f t="shared" si="301"/>
        <v>7.9</v>
      </c>
    </row>
    <row r="1023" spans="1:39" x14ac:dyDescent="0.3">
      <c r="A1023" s="51">
        <v>5</v>
      </c>
      <c r="B1023" s="51" t="s">
        <v>15</v>
      </c>
      <c r="C1023" s="5">
        <v>333</v>
      </c>
      <c r="D1023" s="51" t="s">
        <v>24</v>
      </c>
      <c r="E1023" s="51"/>
      <c r="F1023" s="51">
        <v>13260</v>
      </c>
      <c r="G1023" s="71" t="s">
        <v>594</v>
      </c>
      <c r="H1023" s="311">
        <v>32</v>
      </c>
      <c r="I1023" s="84" t="s">
        <v>627</v>
      </c>
      <c r="J1023" s="53">
        <v>43313</v>
      </c>
      <c r="K1023" s="51">
        <v>2018</v>
      </c>
      <c r="L1023" s="51">
        <v>8</v>
      </c>
      <c r="M1023" s="52">
        <v>21.78</v>
      </c>
      <c r="N1023" s="52">
        <v>4.67</v>
      </c>
      <c r="O1023" s="4"/>
      <c r="P1023" s="52">
        <v>26.450000000000003</v>
      </c>
      <c r="Q1023" s="52">
        <v>0</v>
      </c>
      <c r="R1023" s="52">
        <f t="shared" si="294"/>
        <v>26.450000000000003</v>
      </c>
      <c r="S1023" s="51">
        <v>20</v>
      </c>
      <c r="T1023" s="99">
        <f t="shared" si="295"/>
        <v>1.1635865845311431</v>
      </c>
      <c r="U1023" s="98">
        <f t="shared" si="289"/>
        <v>1.5388432580424367</v>
      </c>
      <c r="V1023" s="98">
        <f t="shared" si="296"/>
        <v>24.911156741957566</v>
      </c>
      <c r="W1023" s="98">
        <f t="shared" si="290"/>
        <v>1.3225000000000002</v>
      </c>
      <c r="X1023" s="48" t="s">
        <v>294</v>
      </c>
      <c r="Y1023" s="104" t="s">
        <v>552</v>
      </c>
      <c r="AA1023" s="57"/>
      <c r="AB1023" s="57"/>
      <c r="AC1023" s="57">
        <f t="shared" si="297"/>
        <v>26.450000000000003</v>
      </c>
      <c r="AD1023" s="57">
        <f t="shared" si="291"/>
        <v>0.22</v>
      </c>
      <c r="AE1023" s="57"/>
      <c r="AF1023" s="57">
        <f t="shared" si="298"/>
        <v>26.450000000000003</v>
      </c>
      <c r="AG1023" s="15">
        <f t="shared" si="299"/>
        <v>26.450000000000003</v>
      </c>
      <c r="AH1023" s="74">
        <v>25</v>
      </c>
      <c r="AI1023" s="304"/>
      <c r="AJ1023" s="304">
        <f t="shared" si="300"/>
        <v>0.16358658453114305</v>
      </c>
      <c r="AK1023" s="106"/>
      <c r="AL1023" s="57">
        <f t="shared" si="292"/>
        <v>0.17</v>
      </c>
      <c r="AM1023" s="106">
        <f t="shared" si="301"/>
        <v>1.23</v>
      </c>
    </row>
    <row r="1024" spans="1:39" x14ac:dyDescent="0.3">
      <c r="A1024" s="51">
        <v>5</v>
      </c>
      <c r="B1024" s="51" t="s">
        <v>15</v>
      </c>
      <c r="C1024" s="5">
        <v>333</v>
      </c>
      <c r="D1024" s="51" t="s">
        <v>24</v>
      </c>
      <c r="E1024" s="51"/>
      <c r="F1024" s="51">
        <v>13260</v>
      </c>
      <c r="G1024" s="71" t="s">
        <v>565</v>
      </c>
      <c r="H1024" s="311">
        <v>1</v>
      </c>
      <c r="I1024" s="74" t="s">
        <v>637</v>
      </c>
      <c r="J1024" s="53">
        <v>43313</v>
      </c>
      <c r="K1024" s="51">
        <v>2018</v>
      </c>
      <c r="L1024" s="51">
        <v>8</v>
      </c>
      <c r="M1024" s="52">
        <v>1907.92</v>
      </c>
      <c r="N1024" s="52">
        <v>409.03</v>
      </c>
      <c r="O1024" s="4"/>
      <c r="P1024" s="52">
        <v>2316.9499999999998</v>
      </c>
      <c r="Q1024" s="52">
        <v>0</v>
      </c>
      <c r="R1024" s="52">
        <f t="shared" si="294"/>
        <v>2316.9499999999998</v>
      </c>
      <c r="S1024" s="51">
        <v>20</v>
      </c>
      <c r="T1024" s="99">
        <f t="shared" si="295"/>
        <v>1.1635865845311431</v>
      </c>
      <c r="U1024" s="98">
        <f t="shared" si="289"/>
        <v>134.79859685147159</v>
      </c>
      <c r="V1024" s="98">
        <f t="shared" si="296"/>
        <v>2182.1514031485281</v>
      </c>
      <c r="W1024" s="98">
        <f t="shared" si="290"/>
        <v>115.8475</v>
      </c>
      <c r="X1024" s="48" t="s">
        <v>292</v>
      </c>
      <c r="Y1024" s="104" t="s">
        <v>552</v>
      </c>
      <c r="AA1024" s="57"/>
      <c r="AB1024" s="57"/>
      <c r="AC1024" s="57">
        <f t="shared" si="297"/>
        <v>2316.9499999999998</v>
      </c>
      <c r="AD1024" s="57">
        <f t="shared" si="291"/>
        <v>18.95</v>
      </c>
      <c r="AE1024" s="57"/>
      <c r="AF1024" s="57">
        <f t="shared" si="298"/>
        <v>2316.9499999999998</v>
      </c>
      <c r="AG1024" s="15">
        <f t="shared" si="299"/>
        <v>2316.9499999999998</v>
      </c>
      <c r="AH1024" s="74">
        <v>25</v>
      </c>
      <c r="AI1024" s="304"/>
      <c r="AJ1024" s="304">
        <f t="shared" si="300"/>
        <v>0.16358658453114305</v>
      </c>
      <c r="AK1024" s="106"/>
      <c r="AL1024" s="57">
        <f t="shared" si="292"/>
        <v>15.16</v>
      </c>
      <c r="AM1024" s="106">
        <f t="shared" si="301"/>
        <v>107.84</v>
      </c>
    </row>
    <row r="1025" spans="1:39" x14ac:dyDescent="0.3">
      <c r="A1025" s="51">
        <v>5</v>
      </c>
      <c r="B1025" s="51" t="s">
        <v>15</v>
      </c>
      <c r="C1025" s="5">
        <v>333</v>
      </c>
      <c r="D1025" s="51" t="s">
        <v>24</v>
      </c>
      <c r="E1025" s="51"/>
      <c r="F1025" s="51">
        <v>13260</v>
      </c>
      <c r="G1025" s="71" t="s">
        <v>576</v>
      </c>
      <c r="H1025" s="311">
        <v>20</v>
      </c>
      <c r="I1025" s="84" t="s">
        <v>638</v>
      </c>
      <c r="J1025" s="53">
        <v>43313</v>
      </c>
      <c r="K1025" s="51">
        <v>2018</v>
      </c>
      <c r="L1025" s="51">
        <v>8</v>
      </c>
      <c r="M1025" s="52">
        <v>37.26</v>
      </c>
      <c r="N1025" s="52">
        <v>7.99</v>
      </c>
      <c r="O1025" s="4"/>
      <c r="P1025" s="52">
        <v>45.25</v>
      </c>
      <c r="Q1025" s="52">
        <v>0</v>
      </c>
      <c r="R1025" s="52">
        <f t="shared" si="294"/>
        <v>45.25</v>
      </c>
      <c r="S1025" s="51">
        <v>20</v>
      </c>
      <c r="T1025" s="99">
        <f t="shared" si="295"/>
        <v>1.1635865845311431</v>
      </c>
      <c r="U1025" s="98">
        <f t="shared" si="289"/>
        <v>2.6326146475017111</v>
      </c>
      <c r="V1025" s="98">
        <f t="shared" si="296"/>
        <v>42.617385352498289</v>
      </c>
      <c r="W1025" s="98">
        <f t="shared" si="290"/>
        <v>2.2625000000000002</v>
      </c>
      <c r="X1025" s="48" t="s">
        <v>314</v>
      </c>
      <c r="Y1025" s="104" t="s">
        <v>552</v>
      </c>
      <c r="AA1025" s="57"/>
      <c r="AB1025" s="57"/>
      <c r="AC1025" s="57">
        <f t="shared" si="297"/>
        <v>45.25</v>
      </c>
      <c r="AD1025" s="57">
        <f t="shared" si="291"/>
        <v>0.37</v>
      </c>
      <c r="AE1025" s="57"/>
      <c r="AF1025" s="57">
        <f t="shared" si="298"/>
        <v>45.25</v>
      </c>
      <c r="AG1025" s="15">
        <f t="shared" si="299"/>
        <v>45.25</v>
      </c>
      <c r="AH1025" s="74">
        <v>25</v>
      </c>
      <c r="AI1025" s="304"/>
      <c r="AJ1025" s="304">
        <f t="shared" si="300"/>
        <v>0.16358658453114305</v>
      </c>
      <c r="AK1025" s="106"/>
      <c r="AL1025" s="57">
        <f t="shared" si="292"/>
        <v>0.3</v>
      </c>
      <c r="AM1025" s="106">
        <f t="shared" si="301"/>
        <v>2.11</v>
      </c>
    </row>
    <row r="1026" spans="1:39" x14ac:dyDescent="0.3">
      <c r="A1026" s="51">
        <v>5</v>
      </c>
      <c r="B1026" s="51" t="s">
        <v>15</v>
      </c>
      <c r="C1026" s="5">
        <v>333</v>
      </c>
      <c r="D1026" s="51" t="s">
        <v>24</v>
      </c>
      <c r="E1026" s="51"/>
      <c r="F1026" s="51">
        <v>13260</v>
      </c>
      <c r="G1026" s="71" t="s">
        <v>576</v>
      </c>
      <c r="H1026" s="311">
        <v>20</v>
      </c>
      <c r="I1026" t="s">
        <v>638</v>
      </c>
      <c r="J1026" s="53">
        <v>43313</v>
      </c>
      <c r="K1026" s="51">
        <v>2018</v>
      </c>
      <c r="L1026" s="51">
        <v>8</v>
      </c>
      <c r="M1026" s="52">
        <v>3344.38</v>
      </c>
      <c r="N1026" s="52">
        <v>716.98</v>
      </c>
      <c r="O1026" s="4"/>
      <c r="P1026" s="52">
        <v>4061.36</v>
      </c>
      <c r="Q1026" s="52">
        <v>0</v>
      </c>
      <c r="R1026" s="52">
        <f t="shared" si="294"/>
        <v>4061.36</v>
      </c>
      <c r="S1026" s="51">
        <v>20</v>
      </c>
      <c r="T1026" s="99">
        <f t="shared" si="295"/>
        <v>1.1635865845311431</v>
      </c>
      <c r="U1026" s="98">
        <f t="shared" si="289"/>
        <v>236.28720054757019</v>
      </c>
      <c r="V1026" s="98">
        <f t="shared" si="296"/>
        <v>3825.07279945243</v>
      </c>
      <c r="W1026" s="98">
        <f t="shared" si="290"/>
        <v>203.06800000000001</v>
      </c>
      <c r="X1026" s="48" t="s">
        <v>315</v>
      </c>
      <c r="Y1026" s="104">
        <v>1</v>
      </c>
      <c r="Z1026" s="74" t="s">
        <v>647</v>
      </c>
      <c r="AA1026" s="57"/>
      <c r="AB1026" s="57"/>
      <c r="AC1026" s="57">
        <f t="shared" si="297"/>
        <v>4061.36</v>
      </c>
      <c r="AD1026" s="57">
        <f t="shared" si="291"/>
        <v>33.22</v>
      </c>
      <c r="AE1026" s="57"/>
      <c r="AF1026" s="57">
        <f t="shared" si="298"/>
        <v>4061.36</v>
      </c>
      <c r="AG1026" s="15">
        <f t="shared" si="299"/>
        <v>4061.36</v>
      </c>
      <c r="AH1026" s="74">
        <v>25</v>
      </c>
      <c r="AI1026" s="304"/>
      <c r="AJ1026" s="304">
        <f t="shared" si="300"/>
        <v>0.16358658453114305</v>
      </c>
      <c r="AK1026" s="106"/>
      <c r="AL1026" s="57">
        <f t="shared" si="292"/>
        <v>26.58</v>
      </c>
      <c r="AM1026" s="106">
        <f t="shared" si="301"/>
        <v>189.03</v>
      </c>
    </row>
    <row r="1027" spans="1:39" x14ac:dyDescent="0.3">
      <c r="A1027" s="51">
        <v>5</v>
      </c>
      <c r="B1027" s="51" t="s">
        <v>15</v>
      </c>
      <c r="C1027" s="5">
        <v>333</v>
      </c>
      <c r="D1027" s="51" t="s">
        <v>24</v>
      </c>
      <c r="E1027" s="51"/>
      <c r="F1027" s="51">
        <v>13260</v>
      </c>
      <c r="G1027" s="71" t="s">
        <v>589</v>
      </c>
      <c r="H1027" s="311">
        <v>27</v>
      </c>
      <c r="I1027" t="s">
        <v>620</v>
      </c>
      <c r="J1027" s="53">
        <v>43313</v>
      </c>
      <c r="K1027" s="51">
        <v>2018</v>
      </c>
      <c r="L1027" s="51">
        <v>8</v>
      </c>
      <c r="M1027" s="52">
        <v>1120.1099999999999</v>
      </c>
      <c r="N1027" s="52">
        <v>240.13</v>
      </c>
      <c r="O1027" s="4"/>
      <c r="P1027" s="52">
        <v>1360.2399999999998</v>
      </c>
      <c r="Q1027" s="52">
        <v>0</v>
      </c>
      <c r="R1027" s="52">
        <f t="shared" si="294"/>
        <v>1360.2399999999998</v>
      </c>
      <c r="S1027" s="51">
        <v>20</v>
      </c>
      <c r="T1027" s="99">
        <f t="shared" si="295"/>
        <v>1.1635865845311431</v>
      </c>
      <c r="U1027" s="98">
        <f t="shared" si="289"/>
        <v>79.137850787132081</v>
      </c>
      <c r="V1027" s="98">
        <f t="shared" si="296"/>
        <v>1281.1021492128677</v>
      </c>
      <c r="W1027" s="98">
        <f t="shared" si="290"/>
        <v>68.011999999999986</v>
      </c>
      <c r="X1027" s="48" t="s">
        <v>294</v>
      </c>
      <c r="Y1027" s="104" t="s">
        <v>552</v>
      </c>
      <c r="Z1027" s="74"/>
      <c r="AA1027" s="57"/>
      <c r="AB1027" s="57"/>
      <c r="AC1027" s="57">
        <f t="shared" si="297"/>
        <v>1360.2399999999998</v>
      </c>
      <c r="AD1027" s="57">
        <f t="shared" si="291"/>
        <v>11.13</v>
      </c>
      <c r="AE1027" s="57"/>
      <c r="AF1027" s="57">
        <f t="shared" si="298"/>
        <v>1360.2399999999998</v>
      </c>
      <c r="AG1027" s="15">
        <f t="shared" si="299"/>
        <v>1360.2399999999998</v>
      </c>
      <c r="AH1027" s="74">
        <v>25</v>
      </c>
      <c r="AI1027" s="304"/>
      <c r="AJ1027" s="304">
        <f t="shared" si="300"/>
        <v>0.16358658453114305</v>
      </c>
      <c r="AK1027" s="106"/>
      <c r="AL1027" s="57">
        <f t="shared" si="292"/>
        <v>8.9</v>
      </c>
      <c r="AM1027" s="106">
        <f t="shared" si="301"/>
        <v>63.31</v>
      </c>
    </row>
    <row r="1028" spans="1:39" x14ac:dyDescent="0.3">
      <c r="A1028" s="51">
        <v>5</v>
      </c>
      <c r="B1028" s="51" t="s">
        <v>15</v>
      </c>
      <c r="C1028" s="5">
        <v>333</v>
      </c>
      <c r="D1028" s="51" t="s">
        <v>24</v>
      </c>
      <c r="E1028" s="51"/>
      <c r="F1028" s="51">
        <v>13260</v>
      </c>
      <c r="G1028" s="71" t="s">
        <v>581</v>
      </c>
      <c r="H1028" s="311">
        <v>16</v>
      </c>
      <c r="I1028" t="s">
        <v>605</v>
      </c>
      <c r="J1028" s="53">
        <v>43313</v>
      </c>
      <c r="K1028" s="51">
        <v>2018</v>
      </c>
      <c r="L1028" s="51">
        <v>8</v>
      </c>
      <c r="M1028" s="52">
        <v>1614.68</v>
      </c>
      <c r="N1028" s="52">
        <v>346.16</v>
      </c>
      <c r="O1028" s="4"/>
      <c r="P1028" s="52">
        <v>1960.8400000000001</v>
      </c>
      <c r="Q1028" s="52">
        <v>0</v>
      </c>
      <c r="R1028" s="52">
        <f t="shared" si="294"/>
        <v>1960.8400000000001</v>
      </c>
      <c r="S1028" s="51">
        <v>20</v>
      </c>
      <c r="T1028" s="99">
        <f t="shared" si="295"/>
        <v>1.1635865845311431</v>
      </c>
      <c r="U1028" s="98">
        <f t="shared" si="289"/>
        <v>114.08035592060234</v>
      </c>
      <c r="V1028" s="98">
        <f t="shared" si="296"/>
        <v>1846.7596440793977</v>
      </c>
      <c r="W1028" s="98">
        <f t="shared" si="290"/>
        <v>98.042000000000016</v>
      </c>
      <c r="X1028" s="48" t="s">
        <v>294</v>
      </c>
      <c r="Y1028" s="104" t="s">
        <v>552</v>
      </c>
      <c r="AA1028" s="57"/>
      <c r="AB1028" s="57"/>
      <c r="AC1028" s="57">
        <f t="shared" si="297"/>
        <v>1960.8400000000001</v>
      </c>
      <c r="AD1028" s="57">
        <f t="shared" si="291"/>
        <v>16.04</v>
      </c>
      <c r="AE1028" s="57"/>
      <c r="AF1028" s="57">
        <f t="shared" si="298"/>
        <v>1960.8400000000001</v>
      </c>
      <c r="AG1028" s="15">
        <f t="shared" si="299"/>
        <v>1960.8400000000001</v>
      </c>
      <c r="AH1028" s="74">
        <v>25</v>
      </c>
      <c r="AI1028" s="304"/>
      <c r="AJ1028" s="304">
        <f t="shared" si="300"/>
        <v>0.16358658453114305</v>
      </c>
      <c r="AK1028" s="106"/>
      <c r="AL1028" s="57">
        <f t="shared" si="292"/>
        <v>12.83</v>
      </c>
      <c r="AM1028" s="106">
        <f t="shared" si="301"/>
        <v>91.26</v>
      </c>
    </row>
    <row r="1029" spans="1:39" x14ac:dyDescent="0.3">
      <c r="A1029" s="51">
        <v>5</v>
      </c>
      <c r="B1029" s="51" t="s">
        <v>15</v>
      </c>
      <c r="C1029" s="5">
        <v>333</v>
      </c>
      <c r="D1029" s="51" t="s">
        <v>24</v>
      </c>
      <c r="E1029" s="51"/>
      <c r="F1029" s="51">
        <v>13260</v>
      </c>
      <c r="G1029" s="71" t="s">
        <v>598</v>
      </c>
      <c r="H1029" s="319">
        <v>39</v>
      </c>
      <c r="I1029" t="s">
        <v>630</v>
      </c>
      <c r="J1029" s="53">
        <v>43313</v>
      </c>
      <c r="K1029" s="51">
        <v>2018</v>
      </c>
      <c r="L1029" s="51">
        <v>8</v>
      </c>
      <c r="M1029" s="52">
        <v>737.88</v>
      </c>
      <c r="N1029" s="52">
        <v>158.19</v>
      </c>
      <c r="O1029" s="4"/>
      <c r="P1029" s="52">
        <v>896.06999999999994</v>
      </c>
      <c r="Q1029" s="52">
        <v>0</v>
      </c>
      <c r="R1029" s="52">
        <f t="shared" si="294"/>
        <v>896.06999999999994</v>
      </c>
      <c r="S1029" s="51">
        <v>20</v>
      </c>
      <c r="T1029" s="99">
        <f t="shared" si="295"/>
        <v>1.1635865845311431</v>
      </c>
      <c r="U1029" s="98">
        <f t="shared" si="289"/>
        <v>52.13275154004107</v>
      </c>
      <c r="V1029" s="98">
        <f t="shared" si="296"/>
        <v>843.93724845995882</v>
      </c>
      <c r="W1029" s="98">
        <f t="shared" si="290"/>
        <v>44.8035</v>
      </c>
      <c r="X1029" s="48" t="s">
        <v>294</v>
      </c>
      <c r="Y1029" s="104" t="s">
        <v>552</v>
      </c>
      <c r="Z1029" s="74"/>
      <c r="AA1029" s="57"/>
      <c r="AB1029" s="57"/>
      <c r="AC1029" s="57">
        <f t="shared" si="297"/>
        <v>896.06999999999994</v>
      </c>
      <c r="AD1029" s="57">
        <f t="shared" si="291"/>
        <v>7.33</v>
      </c>
      <c r="AE1029" s="57"/>
      <c r="AF1029" s="57">
        <f t="shared" si="298"/>
        <v>896.06999999999994</v>
      </c>
      <c r="AG1029" s="15">
        <f t="shared" si="299"/>
        <v>896.06999999999994</v>
      </c>
      <c r="AH1029" s="74">
        <v>25</v>
      </c>
      <c r="AI1029" s="304"/>
      <c r="AJ1029" s="304">
        <f t="shared" si="300"/>
        <v>0.16358658453114305</v>
      </c>
      <c r="AK1029" s="106"/>
      <c r="AL1029" s="57">
        <f t="shared" si="292"/>
        <v>5.86</v>
      </c>
      <c r="AM1029" s="106">
        <f t="shared" si="301"/>
        <v>41.71</v>
      </c>
    </row>
    <row r="1030" spans="1:39" x14ac:dyDescent="0.3">
      <c r="A1030" s="51">
        <v>5</v>
      </c>
      <c r="B1030" s="51" t="s">
        <v>15</v>
      </c>
      <c r="C1030" s="5">
        <v>333</v>
      </c>
      <c r="D1030" s="51" t="s">
        <v>24</v>
      </c>
      <c r="E1030" s="51"/>
      <c r="F1030" s="51">
        <v>13260</v>
      </c>
      <c r="G1030" s="71" t="s">
        <v>598</v>
      </c>
      <c r="H1030" s="319">
        <v>39</v>
      </c>
      <c r="I1030" t="s">
        <v>630</v>
      </c>
      <c r="J1030" s="53">
        <v>43313</v>
      </c>
      <c r="K1030" s="51">
        <v>2018</v>
      </c>
      <c r="L1030" s="51">
        <v>8</v>
      </c>
      <c r="M1030" s="52">
        <v>244.75</v>
      </c>
      <c r="N1030" s="52">
        <v>52.47</v>
      </c>
      <c r="O1030" s="4"/>
      <c r="P1030" s="52">
        <v>297.22000000000003</v>
      </c>
      <c r="Q1030" s="52">
        <v>0</v>
      </c>
      <c r="R1030" s="52">
        <f t="shared" si="294"/>
        <v>297.22000000000003</v>
      </c>
      <c r="S1030" s="51">
        <v>20</v>
      </c>
      <c r="T1030" s="99">
        <f t="shared" si="295"/>
        <v>1.1635865845311431</v>
      </c>
      <c r="U1030" s="98">
        <f t="shared" si="289"/>
        <v>17.292060232717319</v>
      </c>
      <c r="V1030" s="98">
        <f t="shared" si="296"/>
        <v>279.92793976728274</v>
      </c>
      <c r="W1030" s="98">
        <f t="shared" si="290"/>
        <v>14.861000000000002</v>
      </c>
      <c r="X1030" s="48" t="s">
        <v>294</v>
      </c>
      <c r="Y1030" s="104" t="s">
        <v>552</v>
      </c>
      <c r="AA1030" s="57"/>
      <c r="AB1030" s="57"/>
      <c r="AC1030" s="57">
        <f t="shared" si="297"/>
        <v>297.22000000000003</v>
      </c>
      <c r="AD1030" s="57">
        <f t="shared" si="291"/>
        <v>2.4300000000000002</v>
      </c>
      <c r="AE1030" s="57"/>
      <c r="AF1030" s="57">
        <f t="shared" si="298"/>
        <v>297.22000000000003</v>
      </c>
      <c r="AG1030" s="15">
        <f t="shared" si="299"/>
        <v>297.22000000000003</v>
      </c>
      <c r="AH1030" s="74">
        <v>25</v>
      </c>
      <c r="AI1030" s="304"/>
      <c r="AJ1030" s="304">
        <f t="shared" si="300"/>
        <v>0.16358658453114305</v>
      </c>
      <c r="AK1030" s="106"/>
      <c r="AL1030" s="57">
        <f t="shared" si="292"/>
        <v>1.94</v>
      </c>
      <c r="AM1030" s="106">
        <f t="shared" si="301"/>
        <v>13.83</v>
      </c>
    </row>
    <row r="1031" spans="1:39" x14ac:dyDescent="0.3">
      <c r="A1031" s="51">
        <v>5</v>
      </c>
      <c r="B1031" s="51" t="s">
        <v>15</v>
      </c>
      <c r="C1031" s="5">
        <v>333</v>
      </c>
      <c r="D1031" s="51" t="s">
        <v>24</v>
      </c>
      <c r="E1031" s="51"/>
      <c r="F1031" s="51">
        <v>13260</v>
      </c>
      <c r="G1031" s="71" t="s">
        <v>575</v>
      </c>
      <c r="H1031" s="311">
        <v>8</v>
      </c>
      <c r="I1031" t="s">
        <v>604</v>
      </c>
      <c r="J1031" s="53">
        <v>43313</v>
      </c>
      <c r="K1031" s="51">
        <v>2018</v>
      </c>
      <c r="L1031" s="51">
        <v>8</v>
      </c>
      <c r="M1031" s="52">
        <v>1454.04</v>
      </c>
      <c r="N1031" s="52">
        <v>311.72000000000003</v>
      </c>
      <c r="O1031" s="4"/>
      <c r="P1031" s="52">
        <v>1765.76</v>
      </c>
      <c r="Q1031" s="52">
        <v>0</v>
      </c>
      <c r="R1031" s="52">
        <f t="shared" si="294"/>
        <v>1765.76</v>
      </c>
      <c r="S1031" s="51">
        <v>20</v>
      </c>
      <c r="T1031" s="99">
        <f t="shared" si="295"/>
        <v>1.1635865845311431</v>
      </c>
      <c r="U1031" s="98">
        <f t="shared" si="289"/>
        <v>102.73073237508557</v>
      </c>
      <c r="V1031" s="98">
        <f t="shared" si="296"/>
        <v>1663.0292676249144</v>
      </c>
      <c r="W1031" s="98">
        <f t="shared" si="290"/>
        <v>88.288000000000011</v>
      </c>
      <c r="X1031" s="48" t="s">
        <v>294</v>
      </c>
      <c r="Y1031" s="104" t="s">
        <v>552</v>
      </c>
      <c r="AA1031" s="57"/>
      <c r="AB1031" s="57"/>
      <c r="AC1031" s="57">
        <f t="shared" si="297"/>
        <v>1765.76</v>
      </c>
      <c r="AD1031" s="57">
        <f t="shared" si="291"/>
        <v>14.44</v>
      </c>
      <c r="AE1031" s="57"/>
      <c r="AF1031" s="57">
        <f t="shared" si="298"/>
        <v>1765.76</v>
      </c>
      <c r="AG1031" s="15">
        <f t="shared" si="299"/>
        <v>1765.76</v>
      </c>
      <c r="AH1031" s="74">
        <v>25</v>
      </c>
      <c r="AI1031" s="304"/>
      <c r="AJ1031" s="304">
        <f t="shared" si="300"/>
        <v>0.16358658453114305</v>
      </c>
      <c r="AK1031" s="106"/>
      <c r="AL1031" s="57">
        <f t="shared" si="292"/>
        <v>11.55</v>
      </c>
      <c r="AM1031" s="106">
        <f t="shared" si="301"/>
        <v>82.18</v>
      </c>
    </row>
    <row r="1032" spans="1:39" x14ac:dyDescent="0.3">
      <c r="A1032" s="51">
        <v>5</v>
      </c>
      <c r="B1032" s="51" t="s">
        <v>15</v>
      </c>
      <c r="C1032" s="5">
        <v>333</v>
      </c>
      <c r="D1032" s="51" t="s">
        <v>24</v>
      </c>
      <c r="E1032" s="51"/>
      <c r="F1032" s="51">
        <v>13260</v>
      </c>
      <c r="G1032" s="71" t="s">
        <v>577</v>
      </c>
      <c r="H1032" s="311">
        <v>12</v>
      </c>
      <c r="I1032" s="74" t="s">
        <v>631</v>
      </c>
      <c r="J1032" s="53">
        <v>43313</v>
      </c>
      <c r="K1032" s="51">
        <v>2018</v>
      </c>
      <c r="L1032" s="51">
        <v>8</v>
      </c>
      <c r="M1032" s="52">
        <v>1087.92</v>
      </c>
      <c r="N1032" s="52">
        <v>233.23</v>
      </c>
      <c r="O1032" s="4"/>
      <c r="P1032" s="52">
        <v>1321.15</v>
      </c>
      <c r="Q1032" s="52">
        <v>0</v>
      </c>
      <c r="R1032" s="52">
        <f t="shared" si="294"/>
        <v>1321.15</v>
      </c>
      <c r="S1032" s="51">
        <v>20</v>
      </c>
      <c r="T1032" s="99">
        <f t="shared" si="295"/>
        <v>1.1635865845311431</v>
      </c>
      <c r="U1032" s="98">
        <f t="shared" si="289"/>
        <v>76.863620807665981</v>
      </c>
      <c r="V1032" s="98">
        <f t="shared" si="296"/>
        <v>1244.2863791923342</v>
      </c>
      <c r="W1032" s="98">
        <f t="shared" si="290"/>
        <v>66.057500000000005</v>
      </c>
      <c r="X1032" s="48" t="s">
        <v>319</v>
      </c>
      <c r="Y1032" s="104">
        <v>1</v>
      </c>
      <c r="Z1032" t="s">
        <v>647</v>
      </c>
      <c r="AA1032" s="57"/>
      <c r="AB1032" s="57"/>
      <c r="AC1032" s="57">
        <f t="shared" si="297"/>
        <v>1321.15</v>
      </c>
      <c r="AD1032" s="57">
        <f t="shared" si="291"/>
        <v>10.81</v>
      </c>
      <c r="AE1032" s="57"/>
      <c r="AF1032" s="57">
        <f t="shared" si="298"/>
        <v>1321.15</v>
      </c>
      <c r="AG1032" s="15">
        <f t="shared" si="299"/>
        <v>1321.15</v>
      </c>
      <c r="AH1032" s="74">
        <v>25</v>
      </c>
      <c r="AI1032" s="304"/>
      <c r="AJ1032" s="304">
        <f t="shared" si="300"/>
        <v>0.16358658453114305</v>
      </c>
      <c r="AK1032" s="106"/>
      <c r="AL1032" s="57">
        <f t="shared" si="292"/>
        <v>8.64</v>
      </c>
      <c r="AM1032" s="106">
        <f t="shared" si="301"/>
        <v>61.49</v>
      </c>
    </row>
    <row r="1033" spans="1:39" x14ac:dyDescent="0.3">
      <c r="A1033" s="51">
        <v>5</v>
      </c>
      <c r="B1033" s="51" t="s">
        <v>15</v>
      </c>
      <c r="C1033" s="5">
        <v>333</v>
      </c>
      <c r="D1033" s="51" t="s">
        <v>24</v>
      </c>
      <c r="E1033" s="51"/>
      <c r="F1033" s="51">
        <v>13260</v>
      </c>
      <c r="G1033" s="71" t="s">
        <v>579</v>
      </c>
      <c r="H1033" s="311">
        <v>14</v>
      </c>
      <c r="I1033" t="s">
        <v>621</v>
      </c>
      <c r="J1033" s="53">
        <v>43313</v>
      </c>
      <c r="K1033" s="51">
        <v>2018</v>
      </c>
      <c r="L1033" s="51">
        <v>8</v>
      </c>
      <c r="M1033" s="52">
        <v>1594.98</v>
      </c>
      <c r="N1033" s="52">
        <v>341.94</v>
      </c>
      <c r="O1033" s="4"/>
      <c r="P1033" s="52">
        <v>1936.92</v>
      </c>
      <c r="Q1033" s="52">
        <v>0</v>
      </c>
      <c r="R1033" s="52">
        <f t="shared" si="294"/>
        <v>1936.92</v>
      </c>
      <c r="S1033" s="51">
        <v>20</v>
      </c>
      <c r="T1033" s="99">
        <f t="shared" si="295"/>
        <v>1.1635865845311431</v>
      </c>
      <c r="U1033" s="98">
        <f t="shared" si="289"/>
        <v>112.68870636550309</v>
      </c>
      <c r="V1033" s="98">
        <f t="shared" si="296"/>
        <v>1824.231293634497</v>
      </c>
      <c r="W1033" s="98">
        <f t="shared" si="290"/>
        <v>96.846000000000004</v>
      </c>
      <c r="X1033" s="48" t="s">
        <v>294</v>
      </c>
      <c r="Y1033" s="104" t="s">
        <v>552</v>
      </c>
      <c r="AA1033" s="57"/>
      <c r="AB1033" s="57"/>
      <c r="AC1033" s="57">
        <f t="shared" si="297"/>
        <v>1936.92</v>
      </c>
      <c r="AD1033" s="57">
        <f t="shared" si="291"/>
        <v>15.84</v>
      </c>
      <c r="AE1033" s="57"/>
      <c r="AF1033" s="57">
        <f t="shared" si="298"/>
        <v>1936.92</v>
      </c>
      <c r="AG1033" s="15">
        <f t="shared" si="299"/>
        <v>1936.92</v>
      </c>
      <c r="AH1033" s="74">
        <v>25</v>
      </c>
      <c r="AI1033" s="304"/>
      <c r="AJ1033" s="304">
        <f t="shared" si="300"/>
        <v>0.16358658453114305</v>
      </c>
      <c r="AK1033" s="106"/>
      <c r="AL1033" s="57">
        <f t="shared" si="292"/>
        <v>12.67</v>
      </c>
      <c r="AM1033" s="106">
        <f t="shared" si="301"/>
        <v>90.15</v>
      </c>
    </row>
    <row r="1034" spans="1:39" x14ac:dyDescent="0.3">
      <c r="A1034" s="51">
        <v>5</v>
      </c>
      <c r="B1034" s="51" t="s">
        <v>15</v>
      </c>
      <c r="C1034" s="5">
        <v>333</v>
      </c>
      <c r="D1034" s="51" t="s">
        <v>24</v>
      </c>
      <c r="E1034" s="51"/>
      <c r="F1034" s="51">
        <v>13260</v>
      </c>
      <c r="G1034" s="71" t="s">
        <v>579</v>
      </c>
      <c r="H1034" s="311">
        <v>14</v>
      </c>
      <c r="I1034" t="s">
        <v>621</v>
      </c>
      <c r="J1034" s="53">
        <v>43313</v>
      </c>
      <c r="K1034" s="51">
        <v>2018</v>
      </c>
      <c r="L1034" s="51">
        <v>8</v>
      </c>
      <c r="M1034" s="52">
        <v>1592.91</v>
      </c>
      <c r="N1034" s="52">
        <v>341.49</v>
      </c>
      <c r="O1034" s="4"/>
      <c r="P1034" s="52">
        <v>1934.4</v>
      </c>
      <c r="Q1034" s="52">
        <v>0</v>
      </c>
      <c r="R1034" s="52">
        <f t="shared" si="294"/>
        <v>1934.4</v>
      </c>
      <c r="S1034" s="51">
        <v>20</v>
      </c>
      <c r="T1034" s="99">
        <f t="shared" si="295"/>
        <v>1.1635865845311431</v>
      </c>
      <c r="U1034" s="98">
        <f t="shared" si="289"/>
        <v>112.54209445585215</v>
      </c>
      <c r="V1034" s="98">
        <f t="shared" si="296"/>
        <v>1821.857905544148</v>
      </c>
      <c r="W1034" s="98">
        <f t="shared" si="290"/>
        <v>96.720000000000013</v>
      </c>
      <c r="X1034" s="48" t="s">
        <v>294</v>
      </c>
      <c r="Y1034" s="104" t="s">
        <v>552</v>
      </c>
      <c r="AA1034" s="57"/>
      <c r="AB1034" s="57"/>
      <c r="AC1034" s="57">
        <f t="shared" si="297"/>
        <v>1934.4</v>
      </c>
      <c r="AD1034" s="57">
        <f t="shared" si="291"/>
        <v>15.82</v>
      </c>
      <c r="AE1034" s="57"/>
      <c r="AF1034" s="57">
        <f t="shared" si="298"/>
        <v>1934.4</v>
      </c>
      <c r="AG1034" s="15">
        <f t="shared" si="299"/>
        <v>1934.4</v>
      </c>
      <c r="AH1034" s="74">
        <v>25</v>
      </c>
      <c r="AI1034" s="304"/>
      <c r="AJ1034" s="304">
        <f t="shared" si="300"/>
        <v>0.16358658453114305</v>
      </c>
      <c r="AK1034" s="106"/>
      <c r="AL1034" s="57">
        <f t="shared" si="292"/>
        <v>12.66</v>
      </c>
      <c r="AM1034" s="106">
        <f t="shared" si="301"/>
        <v>90.03</v>
      </c>
    </row>
    <row r="1035" spans="1:39" x14ac:dyDescent="0.3">
      <c r="A1035" s="51">
        <v>5</v>
      </c>
      <c r="B1035" s="51" t="s">
        <v>15</v>
      </c>
      <c r="C1035" s="5">
        <v>333</v>
      </c>
      <c r="D1035" s="51" t="s">
        <v>24</v>
      </c>
      <c r="E1035" s="51"/>
      <c r="F1035" s="51">
        <v>13260</v>
      </c>
      <c r="G1035" s="71" t="s">
        <v>596</v>
      </c>
      <c r="H1035" s="312">
        <v>36</v>
      </c>
      <c r="I1035" t="s">
        <v>629</v>
      </c>
      <c r="J1035" s="53">
        <v>43313</v>
      </c>
      <c r="K1035" s="51">
        <v>2018</v>
      </c>
      <c r="L1035" s="51">
        <v>8</v>
      </c>
      <c r="M1035" s="52">
        <v>493.11</v>
      </c>
      <c r="N1035" s="52">
        <v>105.71</v>
      </c>
      <c r="O1035" s="4"/>
      <c r="P1035" s="52">
        <v>598.82000000000005</v>
      </c>
      <c r="Q1035" s="52">
        <v>0</v>
      </c>
      <c r="R1035" s="52">
        <f t="shared" si="294"/>
        <v>598.82000000000005</v>
      </c>
      <c r="S1035" s="51">
        <v>20</v>
      </c>
      <c r="T1035" s="99">
        <f t="shared" si="295"/>
        <v>1.1635865845311431</v>
      </c>
      <c r="U1035" s="98">
        <f t="shared" si="289"/>
        <v>34.838945927446957</v>
      </c>
      <c r="V1035" s="98">
        <f t="shared" si="296"/>
        <v>563.98105407255309</v>
      </c>
      <c r="W1035" s="98">
        <f t="shared" si="290"/>
        <v>29.941000000000003</v>
      </c>
      <c r="X1035" s="48" t="s">
        <v>292</v>
      </c>
      <c r="Y1035" s="104" t="s">
        <v>552</v>
      </c>
      <c r="AA1035" s="57"/>
      <c r="AB1035" s="57"/>
      <c r="AC1035" s="57">
        <f t="shared" si="297"/>
        <v>598.82000000000005</v>
      </c>
      <c r="AD1035" s="57">
        <f t="shared" si="291"/>
        <v>4.9000000000000004</v>
      </c>
      <c r="AE1035" s="57"/>
      <c r="AF1035" s="57">
        <f t="shared" si="298"/>
        <v>598.82000000000005</v>
      </c>
      <c r="AG1035" s="15">
        <f t="shared" si="299"/>
        <v>598.82000000000005</v>
      </c>
      <c r="AH1035" s="74">
        <v>25</v>
      </c>
      <c r="AI1035" s="304"/>
      <c r="AJ1035" s="304">
        <f t="shared" si="300"/>
        <v>0.16358658453114305</v>
      </c>
      <c r="AK1035" s="106"/>
      <c r="AL1035" s="57">
        <f t="shared" si="292"/>
        <v>3.92</v>
      </c>
      <c r="AM1035" s="106">
        <f t="shared" si="301"/>
        <v>27.87</v>
      </c>
    </row>
    <row r="1036" spans="1:39" x14ac:dyDescent="0.3">
      <c r="A1036" s="51">
        <v>5</v>
      </c>
      <c r="B1036" s="51" t="s">
        <v>15</v>
      </c>
      <c r="C1036" s="5">
        <v>333</v>
      </c>
      <c r="D1036" s="51" t="s">
        <v>24</v>
      </c>
      <c r="E1036" s="51"/>
      <c r="F1036" s="51">
        <v>13260</v>
      </c>
      <c r="G1036" s="71" t="s">
        <v>596</v>
      </c>
      <c r="H1036" s="311">
        <v>36</v>
      </c>
      <c r="I1036" t="s">
        <v>629</v>
      </c>
      <c r="J1036" s="53">
        <v>43313</v>
      </c>
      <c r="K1036" s="51">
        <v>2018</v>
      </c>
      <c r="L1036" s="51">
        <v>8</v>
      </c>
      <c r="M1036" s="52">
        <v>700.23</v>
      </c>
      <c r="N1036" s="52">
        <v>150.12</v>
      </c>
      <c r="O1036" s="4"/>
      <c r="P1036" s="52">
        <v>850.35</v>
      </c>
      <c r="Q1036" s="52">
        <v>0</v>
      </c>
      <c r="R1036" s="52">
        <f t="shared" si="294"/>
        <v>850.35</v>
      </c>
      <c r="S1036" s="51">
        <v>20</v>
      </c>
      <c r="T1036" s="99">
        <f t="shared" si="295"/>
        <v>1.1635865845311431</v>
      </c>
      <c r="U1036" s="98">
        <f t="shared" ref="U1036:U1099" si="302">IF(T1036&gt;S1036,R1036,R1036*T1036/S1036)</f>
        <v>49.472792607802873</v>
      </c>
      <c r="V1036" s="98">
        <f t="shared" si="296"/>
        <v>800.87720739219719</v>
      </c>
      <c r="W1036" s="98">
        <f t="shared" ref="W1036:W1099" si="303">+R1036*ROUND(1/S1036,4)</f>
        <v>42.517500000000005</v>
      </c>
      <c r="X1036" s="48" t="s">
        <v>294</v>
      </c>
      <c r="Y1036" s="104" t="s">
        <v>552</v>
      </c>
      <c r="AA1036" s="57"/>
      <c r="AB1036" s="57"/>
      <c r="AC1036" s="57">
        <f t="shared" si="297"/>
        <v>850.35</v>
      </c>
      <c r="AD1036" s="57">
        <f t="shared" ref="AD1036:AD1099" si="304">ROUND(IF(AJ1036&gt;S1036,R1036,AJ1036/S1036*R1036),2)</f>
        <v>6.96</v>
      </c>
      <c r="AE1036" s="57"/>
      <c r="AF1036" s="57">
        <f t="shared" si="298"/>
        <v>850.35</v>
      </c>
      <c r="AG1036" s="15">
        <f t="shared" si="299"/>
        <v>850.35</v>
      </c>
      <c r="AH1036" s="74">
        <v>25</v>
      </c>
      <c r="AI1036" s="304"/>
      <c r="AJ1036" s="304">
        <f t="shared" si="300"/>
        <v>0.16358658453114305</v>
      </c>
      <c r="AK1036" s="106"/>
      <c r="AL1036" s="57">
        <f t="shared" ref="AL1036:AL1099" si="305">ROUND(IF(AJ1036&gt;AH1036,AF1036,AJ1036/AH1036*AF1036),2)</f>
        <v>5.56</v>
      </c>
      <c r="AM1036" s="106">
        <f t="shared" si="301"/>
        <v>39.58</v>
      </c>
    </row>
    <row r="1037" spans="1:39" x14ac:dyDescent="0.3">
      <c r="A1037" s="51">
        <v>5</v>
      </c>
      <c r="B1037" s="51" t="s">
        <v>15</v>
      </c>
      <c r="C1037" s="5">
        <v>333</v>
      </c>
      <c r="D1037" s="51" t="s">
        <v>24</v>
      </c>
      <c r="E1037" s="51"/>
      <c r="F1037" s="51">
        <v>13260</v>
      </c>
      <c r="G1037" s="71" t="s">
        <v>596</v>
      </c>
      <c r="H1037" s="311">
        <v>36</v>
      </c>
      <c r="I1037" t="s">
        <v>629</v>
      </c>
      <c r="J1037" s="53">
        <v>43313</v>
      </c>
      <c r="K1037" s="51">
        <v>2018</v>
      </c>
      <c r="L1037" s="51">
        <v>8</v>
      </c>
      <c r="M1037" s="52">
        <v>419.57</v>
      </c>
      <c r="N1037" s="52">
        <v>89.95</v>
      </c>
      <c r="O1037" s="4"/>
      <c r="P1037" s="52">
        <v>509.52</v>
      </c>
      <c r="Q1037" s="52">
        <v>0</v>
      </c>
      <c r="R1037" s="52">
        <f t="shared" si="294"/>
        <v>509.52</v>
      </c>
      <c r="S1037" s="51">
        <v>20</v>
      </c>
      <c r="T1037" s="99">
        <f t="shared" si="295"/>
        <v>1.1635865845311431</v>
      </c>
      <c r="U1037" s="98">
        <f t="shared" si="302"/>
        <v>29.643531827515396</v>
      </c>
      <c r="V1037" s="98">
        <f t="shared" si="296"/>
        <v>479.87646817248458</v>
      </c>
      <c r="W1037" s="98">
        <f t="shared" si="303"/>
        <v>25.475999999999999</v>
      </c>
      <c r="X1037" s="48" t="s">
        <v>294</v>
      </c>
      <c r="Y1037" s="104" t="s">
        <v>552</v>
      </c>
      <c r="AA1037" s="57"/>
      <c r="AB1037" s="57"/>
      <c r="AC1037" s="57">
        <f t="shared" si="297"/>
        <v>509.52</v>
      </c>
      <c r="AD1037" s="57">
        <f t="shared" si="304"/>
        <v>4.17</v>
      </c>
      <c r="AE1037" s="57"/>
      <c r="AF1037" s="57">
        <f t="shared" si="298"/>
        <v>509.52</v>
      </c>
      <c r="AG1037" s="15">
        <f t="shared" si="299"/>
        <v>509.52</v>
      </c>
      <c r="AH1037" s="74">
        <v>25</v>
      </c>
      <c r="AI1037" s="304"/>
      <c r="AJ1037" s="304">
        <f t="shared" si="300"/>
        <v>0.16358658453114305</v>
      </c>
      <c r="AK1037" s="106"/>
      <c r="AL1037" s="57">
        <f t="shared" si="305"/>
        <v>3.33</v>
      </c>
      <c r="AM1037" s="106">
        <f t="shared" si="301"/>
        <v>23.71</v>
      </c>
    </row>
    <row r="1038" spans="1:39" x14ac:dyDescent="0.3">
      <c r="A1038" s="51">
        <v>5</v>
      </c>
      <c r="B1038" s="51" t="s">
        <v>15</v>
      </c>
      <c r="C1038" s="5">
        <v>333</v>
      </c>
      <c r="D1038" s="51" t="s">
        <v>24</v>
      </c>
      <c r="E1038" s="51"/>
      <c r="F1038" s="51">
        <v>13260</v>
      </c>
      <c r="G1038" s="71" t="s">
        <v>587</v>
      </c>
      <c r="H1038" s="312">
        <v>24</v>
      </c>
      <c r="I1038" t="s">
        <v>624</v>
      </c>
      <c r="J1038" s="53">
        <v>43313</v>
      </c>
      <c r="K1038" s="51">
        <v>2018</v>
      </c>
      <c r="L1038" s="51">
        <v>8</v>
      </c>
      <c r="M1038" s="52">
        <v>415</v>
      </c>
      <c r="N1038" s="52">
        <v>88.97</v>
      </c>
      <c r="O1038" s="4"/>
      <c r="P1038" s="52">
        <v>503.97</v>
      </c>
      <c r="Q1038" s="52">
        <v>0</v>
      </c>
      <c r="R1038" s="52">
        <f t="shared" si="294"/>
        <v>503.97</v>
      </c>
      <c r="S1038" s="51">
        <v>20</v>
      </c>
      <c r="T1038" s="99">
        <f t="shared" si="295"/>
        <v>1.1635865845311431</v>
      </c>
      <c r="U1038" s="98">
        <f t="shared" si="302"/>
        <v>29.320636550308013</v>
      </c>
      <c r="V1038" s="98">
        <f t="shared" si="296"/>
        <v>474.64936344969203</v>
      </c>
      <c r="W1038" s="98">
        <f t="shared" si="303"/>
        <v>25.198500000000003</v>
      </c>
      <c r="X1038" s="48" t="s">
        <v>294</v>
      </c>
      <c r="Y1038" s="104" t="s">
        <v>552</v>
      </c>
      <c r="AA1038" s="57"/>
      <c r="AB1038" s="57"/>
      <c r="AC1038" s="57">
        <f t="shared" si="297"/>
        <v>503.97</v>
      </c>
      <c r="AD1038" s="57">
        <f t="shared" si="304"/>
        <v>4.12</v>
      </c>
      <c r="AE1038" s="57"/>
      <c r="AF1038" s="57">
        <f t="shared" si="298"/>
        <v>503.97</v>
      </c>
      <c r="AG1038" s="15">
        <f t="shared" si="299"/>
        <v>503.97</v>
      </c>
      <c r="AH1038" s="74">
        <v>25</v>
      </c>
      <c r="AI1038" s="304"/>
      <c r="AJ1038" s="304">
        <f t="shared" si="300"/>
        <v>0.16358658453114305</v>
      </c>
      <c r="AK1038" s="106"/>
      <c r="AL1038" s="57">
        <f t="shared" si="305"/>
        <v>3.3</v>
      </c>
      <c r="AM1038" s="106">
        <f t="shared" si="301"/>
        <v>23.46</v>
      </c>
    </row>
    <row r="1039" spans="1:39" x14ac:dyDescent="0.3">
      <c r="A1039" s="51">
        <v>5</v>
      </c>
      <c r="B1039" s="51" t="s">
        <v>15</v>
      </c>
      <c r="C1039" s="5">
        <v>333</v>
      </c>
      <c r="D1039" s="51" t="s">
        <v>24</v>
      </c>
      <c r="E1039" s="51"/>
      <c r="F1039" s="51">
        <v>13260</v>
      </c>
      <c r="G1039" s="71" t="s">
        <v>587</v>
      </c>
      <c r="H1039" s="312">
        <v>24</v>
      </c>
      <c r="I1039" t="s">
        <v>624</v>
      </c>
      <c r="J1039" s="53">
        <v>43313</v>
      </c>
      <c r="K1039" s="51">
        <v>2018</v>
      </c>
      <c r="L1039" s="51">
        <v>8</v>
      </c>
      <c r="M1039" s="52">
        <v>1493.66</v>
      </c>
      <c r="N1039" s="52">
        <v>320.22000000000003</v>
      </c>
      <c r="O1039" s="4"/>
      <c r="P1039" s="52">
        <v>1813.88</v>
      </c>
      <c r="Q1039" s="52">
        <v>0</v>
      </c>
      <c r="R1039" s="52">
        <f t="shared" si="294"/>
        <v>1813.88</v>
      </c>
      <c r="S1039" s="51">
        <v>20</v>
      </c>
      <c r="T1039" s="99">
        <f t="shared" si="295"/>
        <v>1.1635865845311431</v>
      </c>
      <c r="U1039" s="98">
        <f t="shared" si="302"/>
        <v>105.5303216974675</v>
      </c>
      <c r="V1039" s="98">
        <f t="shared" si="296"/>
        <v>1708.3496783025325</v>
      </c>
      <c r="W1039" s="98">
        <f t="shared" si="303"/>
        <v>90.694000000000017</v>
      </c>
      <c r="X1039" s="48" t="s">
        <v>294</v>
      </c>
      <c r="Y1039" s="104" t="s">
        <v>552</v>
      </c>
      <c r="AA1039" s="57"/>
      <c r="AB1039" s="57"/>
      <c r="AC1039" s="57">
        <f t="shared" si="297"/>
        <v>1813.88</v>
      </c>
      <c r="AD1039" s="57">
        <f t="shared" si="304"/>
        <v>14.84</v>
      </c>
      <c r="AE1039" s="57"/>
      <c r="AF1039" s="57">
        <f t="shared" si="298"/>
        <v>1813.88</v>
      </c>
      <c r="AG1039" s="15">
        <f t="shared" si="299"/>
        <v>1813.88</v>
      </c>
      <c r="AH1039" s="74">
        <v>25</v>
      </c>
      <c r="AI1039" s="304"/>
      <c r="AJ1039" s="304">
        <f t="shared" si="300"/>
        <v>0.16358658453114305</v>
      </c>
      <c r="AK1039" s="106"/>
      <c r="AL1039" s="57">
        <f t="shared" si="305"/>
        <v>11.87</v>
      </c>
      <c r="AM1039" s="106">
        <f t="shared" si="301"/>
        <v>84.42</v>
      </c>
    </row>
    <row r="1040" spans="1:39" x14ac:dyDescent="0.3">
      <c r="A1040" s="51">
        <v>5</v>
      </c>
      <c r="B1040" s="51" t="s">
        <v>15</v>
      </c>
      <c r="C1040" s="5">
        <v>333</v>
      </c>
      <c r="D1040" s="51" t="s">
        <v>24</v>
      </c>
      <c r="E1040" s="51"/>
      <c r="F1040" s="51">
        <v>13260</v>
      </c>
      <c r="G1040" s="71" t="s">
        <v>585</v>
      </c>
      <c r="H1040" s="312">
        <v>22</v>
      </c>
      <c r="I1040" t="s">
        <v>615</v>
      </c>
      <c r="J1040" s="53">
        <v>43313</v>
      </c>
      <c r="K1040" s="51">
        <v>2018</v>
      </c>
      <c r="L1040" s="51">
        <v>8</v>
      </c>
      <c r="M1040" s="52">
        <v>837.65</v>
      </c>
      <c r="N1040" s="52">
        <v>179.58</v>
      </c>
      <c r="O1040" s="4"/>
      <c r="P1040" s="52">
        <v>1017.23</v>
      </c>
      <c r="Q1040" s="52">
        <v>0</v>
      </c>
      <c r="R1040" s="52">
        <f t="shared" si="294"/>
        <v>1017.23</v>
      </c>
      <c r="S1040" s="51">
        <v>20</v>
      </c>
      <c r="T1040" s="99">
        <f t="shared" si="295"/>
        <v>1.1635865845311431</v>
      </c>
      <c r="U1040" s="98">
        <f t="shared" si="302"/>
        <v>59.181759069130734</v>
      </c>
      <c r="V1040" s="98">
        <f t="shared" si="296"/>
        <v>958.04824093086927</v>
      </c>
      <c r="W1040" s="98">
        <f t="shared" si="303"/>
        <v>50.861500000000007</v>
      </c>
      <c r="X1040" s="48" t="s">
        <v>294</v>
      </c>
      <c r="Y1040" s="104" t="s">
        <v>552</v>
      </c>
      <c r="AA1040" s="57"/>
      <c r="AB1040" s="57"/>
      <c r="AC1040" s="57">
        <f t="shared" si="297"/>
        <v>1017.23</v>
      </c>
      <c r="AD1040" s="57">
        <f t="shared" si="304"/>
        <v>8.32</v>
      </c>
      <c r="AE1040" s="57"/>
      <c r="AF1040" s="57">
        <f t="shared" si="298"/>
        <v>1017.23</v>
      </c>
      <c r="AG1040" s="15">
        <f t="shared" si="299"/>
        <v>1017.23</v>
      </c>
      <c r="AH1040" s="74">
        <v>25</v>
      </c>
      <c r="AI1040" s="304"/>
      <c r="AJ1040" s="304">
        <f t="shared" si="300"/>
        <v>0.16358658453114305</v>
      </c>
      <c r="AK1040" s="106"/>
      <c r="AL1040" s="57">
        <f t="shared" si="305"/>
        <v>6.66</v>
      </c>
      <c r="AM1040" s="106">
        <f t="shared" si="301"/>
        <v>47.35</v>
      </c>
    </row>
    <row r="1041" spans="1:42" x14ac:dyDescent="0.3">
      <c r="A1041" s="51">
        <v>5</v>
      </c>
      <c r="B1041" s="51" t="s">
        <v>15</v>
      </c>
      <c r="C1041" s="5">
        <v>333</v>
      </c>
      <c r="D1041" s="51" t="s">
        <v>24</v>
      </c>
      <c r="E1041" s="51"/>
      <c r="F1041" s="51">
        <v>13260</v>
      </c>
      <c r="G1041" s="71" t="s">
        <v>585</v>
      </c>
      <c r="H1041" s="312">
        <v>22</v>
      </c>
      <c r="I1041" t="s">
        <v>615</v>
      </c>
      <c r="J1041" s="53">
        <v>43313</v>
      </c>
      <c r="K1041" s="51">
        <v>2018</v>
      </c>
      <c r="L1041" s="51">
        <v>8</v>
      </c>
      <c r="M1041" s="52">
        <v>21.78</v>
      </c>
      <c r="N1041" s="52">
        <v>4.67</v>
      </c>
      <c r="O1041" s="4"/>
      <c r="P1041" s="52">
        <v>26.450000000000003</v>
      </c>
      <c r="Q1041" s="52">
        <v>0</v>
      </c>
      <c r="R1041" s="52">
        <f t="shared" si="294"/>
        <v>26.450000000000003</v>
      </c>
      <c r="S1041" s="51">
        <v>20</v>
      </c>
      <c r="T1041" s="99">
        <f t="shared" si="295"/>
        <v>1.1635865845311431</v>
      </c>
      <c r="U1041" s="98">
        <f t="shared" si="302"/>
        <v>1.5388432580424367</v>
      </c>
      <c r="V1041" s="98">
        <f t="shared" si="296"/>
        <v>24.911156741957566</v>
      </c>
      <c r="W1041" s="98">
        <f t="shared" si="303"/>
        <v>1.3225000000000002</v>
      </c>
      <c r="X1041" s="48" t="s">
        <v>294</v>
      </c>
      <c r="Y1041" s="104" t="s">
        <v>552</v>
      </c>
      <c r="AA1041" s="57"/>
      <c r="AB1041" s="57"/>
      <c r="AC1041" s="57">
        <f t="shared" si="297"/>
        <v>26.450000000000003</v>
      </c>
      <c r="AD1041" s="57">
        <f t="shared" si="304"/>
        <v>0.22</v>
      </c>
      <c r="AE1041" s="57"/>
      <c r="AF1041" s="57">
        <f t="shared" si="298"/>
        <v>26.450000000000003</v>
      </c>
      <c r="AG1041" s="15">
        <f t="shared" si="299"/>
        <v>26.450000000000003</v>
      </c>
      <c r="AH1041" s="74">
        <v>25</v>
      </c>
      <c r="AI1041" s="304"/>
      <c r="AJ1041" s="304">
        <f t="shared" si="300"/>
        <v>0.16358658453114305</v>
      </c>
      <c r="AK1041" s="106"/>
      <c r="AL1041" s="57">
        <f t="shared" si="305"/>
        <v>0.17</v>
      </c>
      <c r="AM1041" s="106">
        <f t="shared" si="301"/>
        <v>1.23</v>
      </c>
    </row>
    <row r="1042" spans="1:42" x14ac:dyDescent="0.3">
      <c r="A1042" s="51">
        <v>5</v>
      </c>
      <c r="B1042" s="51" t="s">
        <v>15</v>
      </c>
      <c r="C1042" s="5">
        <v>333</v>
      </c>
      <c r="D1042" s="51" t="s">
        <v>24</v>
      </c>
      <c r="E1042" s="51"/>
      <c r="F1042" s="51">
        <v>13260</v>
      </c>
      <c r="G1042" s="71" t="s">
        <v>578</v>
      </c>
      <c r="H1042" s="311">
        <v>13</v>
      </c>
      <c r="I1042" t="s">
        <v>617</v>
      </c>
      <c r="J1042" s="53">
        <v>43343</v>
      </c>
      <c r="K1042" s="51">
        <v>2018</v>
      </c>
      <c r="L1042" s="51">
        <v>8</v>
      </c>
      <c r="M1042" s="52">
        <v>16.5</v>
      </c>
      <c r="N1042" s="52">
        <v>3.54</v>
      </c>
      <c r="O1042" s="4"/>
      <c r="P1042" s="52">
        <v>20.04</v>
      </c>
      <c r="Q1042" s="52">
        <v>0</v>
      </c>
      <c r="R1042" s="52">
        <f t="shared" si="294"/>
        <v>20.04</v>
      </c>
      <c r="S1042" s="51">
        <v>20</v>
      </c>
      <c r="T1042" s="99">
        <f t="shared" si="295"/>
        <v>1.0814510609171799</v>
      </c>
      <c r="U1042" s="98">
        <f t="shared" si="302"/>
        <v>1.0836139630390142</v>
      </c>
      <c r="V1042" s="98">
        <f t="shared" si="296"/>
        <v>18.956386036960986</v>
      </c>
      <c r="W1042" s="98">
        <f t="shared" si="303"/>
        <v>1.002</v>
      </c>
      <c r="X1042" s="48" t="s">
        <v>294</v>
      </c>
      <c r="Y1042" s="104" t="s">
        <v>552</v>
      </c>
      <c r="AA1042" s="57"/>
      <c r="AB1042" s="57"/>
      <c r="AC1042" s="57">
        <f t="shared" si="297"/>
        <v>20.04</v>
      </c>
      <c r="AD1042" s="57">
        <f t="shared" si="304"/>
        <v>0.08</v>
      </c>
      <c r="AE1042" s="57"/>
      <c r="AF1042" s="57">
        <f t="shared" si="298"/>
        <v>20.04</v>
      </c>
      <c r="AG1042" s="15">
        <f t="shared" si="299"/>
        <v>20.04</v>
      </c>
      <c r="AH1042" s="74">
        <v>25</v>
      </c>
      <c r="AI1042" s="304"/>
      <c r="AJ1042" s="304">
        <f t="shared" si="300"/>
        <v>8.1451060917179907E-2</v>
      </c>
      <c r="AK1042" s="106"/>
      <c r="AL1042" s="57">
        <f t="shared" si="305"/>
        <v>7.0000000000000007E-2</v>
      </c>
      <c r="AM1042" s="106">
        <f t="shared" si="301"/>
        <v>0.87</v>
      </c>
    </row>
    <row r="1043" spans="1:42" x14ac:dyDescent="0.3">
      <c r="A1043" s="51">
        <v>5</v>
      </c>
      <c r="B1043" s="51" t="s">
        <v>15</v>
      </c>
      <c r="C1043" s="5">
        <v>333</v>
      </c>
      <c r="D1043" s="51" t="s">
        <v>24</v>
      </c>
      <c r="E1043" s="51"/>
      <c r="F1043" s="51">
        <v>13260</v>
      </c>
      <c r="G1043" s="71" t="s">
        <v>584</v>
      </c>
      <c r="H1043" s="311">
        <v>19</v>
      </c>
      <c r="I1043" t="s">
        <v>609</v>
      </c>
      <c r="J1043" s="53">
        <v>43343</v>
      </c>
      <c r="K1043" s="51">
        <v>2018</v>
      </c>
      <c r="L1043" s="51">
        <v>8</v>
      </c>
      <c r="M1043" s="52">
        <v>422.72</v>
      </c>
      <c r="N1043" s="52">
        <v>90.62</v>
      </c>
      <c r="O1043" s="4"/>
      <c r="P1043" s="52">
        <v>513.34</v>
      </c>
      <c r="Q1043" s="52">
        <v>0</v>
      </c>
      <c r="R1043" s="52">
        <f t="shared" si="294"/>
        <v>513.34</v>
      </c>
      <c r="S1043" s="51">
        <v>20</v>
      </c>
      <c r="T1043" s="99">
        <f t="shared" si="295"/>
        <v>1.0814510609171799</v>
      </c>
      <c r="U1043" s="98">
        <f t="shared" si="302"/>
        <v>27.757604380561258</v>
      </c>
      <c r="V1043" s="98">
        <f t="shared" si="296"/>
        <v>485.58239561943878</v>
      </c>
      <c r="W1043" s="98">
        <f t="shared" si="303"/>
        <v>25.667000000000002</v>
      </c>
      <c r="X1043" s="48" t="s">
        <v>294</v>
      </c>
      <c r="Y1043" s="104" t="s">
        <v>552</v>
      </c>
      <c r="AA1043" s="57"/>
      <c r="AB1043" s="57"/>
      <c r="AC1043" s="57">
        <f t="shared" si="297"/>
        <v>513.34</v>
      </c>
      <c r="AD1043" s="57">
        <f t="shared" si="304"/>
        <v>2.09</v>
      </c>
      <c r="AE1043" s="57"/>
      <c r="AF1043" s="57">
        <f t="shared" si="298"/>
        <v>513.34</v>
      </c>
      <c r="AG1043" s="15">
        <f t="shared" si="299"/>
        <v>513.34</v>
      </c>
      <c r="AH1043" s="74">
        <v>25</v>
      </c>
      <c r="AI1043" s="304"/>
      <c r="AJ1043" s="304">
        <f t="shared" si="300"/>
        <v>8.1451060917179907E-2</v>
      </c>
      <c r="AK1043" s="106"/>
      <c r="AL1043" s="57">
        <f t="shared" si="305"/>
        <v>1.67</v>
      </c>
      <c r="AM1043" s="106">
        <f t="shared" si="301"/>
        <v>22.21</v>
      </c>
    </row>
    <row r="1044" spans="1:42" x14ac:dyDescent="0.3">
      <c r="A1044" s="51">
        <v>5</v>
      </c>
      <c r="B1044" s="51" t="s">
        <v>15</v>
      </c>
      <c r="C1044" s="5">
        <v>333</v>
      </c>
      <c r="D1044" s="51" t="s">
        <v>24</v>
      </c>
      <c r="E1044" s="51"/>
      <c r="F1044" s="51">
        <v>13260</v>
      </c>
      <c r="G1044" s="71" t="s">
        <v>584</v>
      </c>
      <c r="H1044" s="311">
        <v>19</v>
      </c>
      <c r="I1044" t="s">
        <v>609</v>
      </c>
      <c r="J1044" s="53">
        <v>43343</v>
      </c>
      <c r="K1044" s="51">
        <v>2018</v>
      </c>
      <c r="L1044" s="51">
        <v>8</v>
      </c>
      <c r="M1044" s="52">
        <v>154.59</v>
      </c>
      <c r="N1044" s="52">
        <v>33.14</v>
      </c>
      <c r="O1044" s="4"/>
      <c r="P1044" s="52">
        <v>187.73000000000002</v>
      </c>
      <c r="Q1044" s="52">
        <v>0</v>
      </c>
      <c r="R1044" s="52">
        <f t="shared" si="294"/>
        <v>187.73000000000002</v>
      </c>
      <c r="S1044" s="51">
        <v>20</v>
      </c>
      <c r="T1044" s="99">
        <f t="shared" si="295"/>
        <v>1.0814510609171799</v>
      </c>
      <c r="U1044" s="98">
        <f t="shared" si="302"/>
        <v>10.15104038329911</v>
      </c>
      <c r="V1044" s="98">
        <f t="shared" si="296"/>
        <v>177.5789596167009</v>
      </c>
      <c r="W1044" s="98">
        <f t="shared" si="303"/>
        <v>9.3865000000000016</v>
      </c>
      <c r="X1044" s="48" t="s">
        <v>294</v>
      </c>
      <c r="Y1044" s="104" t="s">
        <v>552</v>
      </c>
      <c r="AA1044" s="57"/>
      <c r="AB1044" s="57"/>
      <c r="AC1044" s="57">
        <f t="shared" si="297"/>
        <v>187.73000000000002</v>
      </c>
      <c r="AD1044" s="57">
        <f t="shared" si="304"/>
        <v>0.76</v>
      </c>
      <c r="AE1044" s="57"/>
      <c r="AF1044" s="57">
        <f t="shared" si="298"/>
        <v>187.73000000000002</v>
      </c>
      <c r="AG1044" s="15">
        <f t="shared" si="299"/>
        <v>187.73000000000002</v>
      </c>
      <c r="AH1044" s="74">
        <v>25</v>
      </c>
      <c r="AI1044" s="304"/>
      <c r="AJ1044" s="304">
        <f t="shared" si="300"/>
        <v>8.1451060917179907E-2</v>
      </c>
      <c r="AK1044" s="106"/>
      <c r="AL1044" s="57">
        <f t="shared" si="305"/>
        <v>0.61</v>
      </c>
      <c r="AM1044" s="106">
        <f t="shared" si="301"/>
        <v>8.1199999999999992</v>
      </c>
    </row>
    <row r="1045" spans="1:42" x14ac:dyDescent="0.3">
      <c r="A1045" s="51">
        <v>5</v>
      </c>
      <c r="B1045" s="51" t="s">
        <v>15</v>
      </c>
      <c r="C1045" s="5">
        <v>333</v>
      </c>
      <c r="D1045" s="51" t="s">
        <v>24</v>
      </c>
      <c r="E1045" s="51"/>
      <c r="F1045" s="51">
        <v>13260</v>
      </c>
      <c r="G1045" s="71" t="s">
        <v>572</v>
      </c>
      <c r="H1045" s="311">
        <v>5</v>
      </c>
      <c r="I1045" t="s">
        <v>639</v>
      </c>
      <c r="J1045" s="53">
        <v>43343</v>
      </c>
      <c r="K1045" s="51">
        <v>2018</v>
      </c>
      <c r="L1045" s="51">
        <v>8</v>
      </c>
      <c r="M1045" s="52">
        <v>201.14</v>
      </c>
      <c r="N1045" s="52">
        <v>43.12</v>
      </c>
      <c r="O1045" s="4"/>
      <c r="P1045" s="52">
        <v>244.26</v>
      </c>
      <c r="Q1045" s="52">
        <v>0</v>
      </c>
      <c r="R1045" s="52">
        <f t="shared" si="294"/>
        <v>244.26</v>
      </c>
      <c r="S1045" s="51">
        <v>20</v>
      </c>
      <c r="T1045" s="99">
        <f t="shared" si="295"/>
        <v>1.0814510609171799</v>
      </c>
      <c r="U1045" s="98">
        <f t="shared" si="302"/>
        <v>13.207761806981518</v>
      </c>
      <c r="V1045" s="98">
        <f t="shared" si="296"/>
        <v>231.05223819301847</v>
      </c>
      <c r="W1045" s="98">
        <f t="shared" si="303"/>
        <v>12.213000000000001</v>
      </c>
      <c r="X1045" s="48" t="s">
        <v>294</v>
      </c>
      <c r="Y1045" s="104" t="s">
        <v>552</v>
      </c>
      <c r="AA1045" s="57"/>
      <c r="AB1045" s="57"/>
      <c r="AC1045" s="57">
        <f t="shared" si="297"/>
        <v>244.26</v>
      </c>
      <c r="AD1045" s="57">
        <f t="shared" si="304"/>
        <v>0.99</v>
      </c>
      <c r="AE1045" s="57"/>
      <c r="AF1045" s="57">
        <f t="shared" si="298"/>
        <v>244.26</v>
      </c>
      <c r="AG1045" s="15">
        <f t="shared" si="299"/>
        <v>244.26</v>
      </c>
      <c r="AH1045" s="74">
        <v>25</v>
      </c>
      <c r="AI1045" s="304"/>
      <c r="AJ1045" s="304">
        <f t="shared" si="300"/>
        <v>8.1451060917179907E-2</v>
      </c>
      <c r="AK1045" s="106"/>
      <c r="AL1045" s="57">
        <f t="shared" si="305"/>
        <v>0.8</v>
      </c>
      <c r="AM1045" s="106">
        <f t="shared" si="301"/>
        <v>10.57</v>
      </c>
    </row>
    <row r="1046" spans="1:42" x14ac:dyDescent="0.3">
      <c r="A1046" s="51">
        <v>5</v>
      </c>
      <c r="B1046" s="51" t="s">
        <v>15</v>
      </c>
      <c r="C1046" s="5">
        <v>333</v>
      </c>
      <c r="D1046" s="51" t="s">
        <v>24</v>
      </c>
      <c r="E1046" s="51"/>
      <c r="F1046" s="51">
        <v>13260</v>
      </c>
      <c r="G1046" s="71" t="s">
        <v>573</v>
      </c>
      <c r="H1046" s="311">
        <v>6</v>
      </c>
      <c r="I1046" t="s">
        <v>635</v>
      </c>
      <c r="J1046" s="53">
        <v>43343</v>
      </c>
      <c r="K1046" s="51">
        <v>2018</v>
      </c>
      <c r="L1046" s="51">
        <v>8</v>
      </c>
      <c r="M1046" s="52">
        <v>346.15</v>
      </c>
      <c r="N1046" s="52">
        <v>74.209999999999994</v>
      </c>
      <c r="O1046" s="4"/>
      <c r="P1046" s="52">
        <v>420.35999999999996</v>
      </c>
      <c r="Q1046" s="52">
        <v>0</v>
      </c>
      <c r="R1046" s="52">
        <f t="shared" si="294"/>
        <v>420.35999999999996</v>
      </c>
      <c r="S1046" s="51">
        <v>20</v>
      </c>
      <c r="T1046" s="99">
        <f t="shared" si="295"/>
        <v>1.0814510609171799</v>
      </c>
      <c r="U1046" s="98">
        <f t="shared" si="302"/>
        <v>22.729938398357284</v>
      </c>
      <c r="V1046" s="98">
        <f t="shared" si="296"/>
        <v>397.63006160164269</v>
      </c>
      <c r="W1046" s="98">
        <f t="shared" si="303"/>
        <v>21.018000000000001</v>
      </c>
      <c r="X1046" s="48" t="s">
        <v>318</v>
      </c>
      <c r="Y1046" s="104" t="s">
        <v>552</v>
      </c>
      <c r="AA1046" s="57"/>
      <c r="AB1046" s="57"/>
      <c r="AC1046" s="57">
        <f t="shared" si="297"/>
        <v>420.35999999999996</v>
      </c>
      <c r="AD1046" s="57">
        <f t="shared" si="304"/>
        <v>1.71</v>
      </c>
      <c r="AE1046" s="57"/>
      <c r="AF1046" s="57">
        <f t="shared" si="298"/>
        <v>420.35999999999996</v>
      </c>
      <c r="AG1046" s="15">
        <f t="shared" si="299"/>
        <v>420.35999999999996</v>
      </c>
      <c r="AH1046" s="74">
        <v>25</v>
      </c>
      <c r="AI1046" s="304"/>
      <c r="AJ1046" s="304">
        <f t="shared" si="300"/>
        <v>8.1451060917179907E-2</v>
      </c>
      <c r="AK1046" s="106"/>
      <c r="AL1046" s="57">
        <f t="shared" si="305"/>
        <v>1.37</v>
      </c>
      <c r="AM1046" s="106">
        <f t="shared" si="301"/>
        <v>18.18</v>
      </c>
    </row>
    <row r="1047" spans="1:42" x14ac:dyDescent="0.3">
      <c r="A1047" s="51">
        <v>5</v>
      </c>
      <c r="B1047" s="51" t="s">
        <v>15</v>
      </c>
      <c r="C1047" s="5">
        <v>333</v>
      </c>
      <c r="D1047" s="51" t="s">
        <v>24</v>
      </c>
      <c r="E1047" s="51"/>
      <c r="F1047" s="51">
        <v>13260</v>
      </c>
      <c r="G1047" s="71" t="s">
        <v>580</v>
      </c>
      <c r="H1047" s="311">
        <v>15</v>
      </c>
      <c r="I1047" t="s">
        <v>618</v>
      </c>
      <c r="J1047" s="53">
        <v>43343</v>
      </c>
      <c r="K1047" s="51">
        <v>2018</v>
      </c>
      <c r="L1047" s="51">
        <v>8</v>
      </c>
      <c r="M1047" s="52">
        <v>683.32</v>
      </c>
      <c r="N1047" s="52">
        <v>146.49</v>
      </c>
      <c r="O1047" s="4"/>
      <c r="P1047" s="52">
        <v>829.81000000000006</v>
      </c>
      <c r="Q1047" s="52">
        <v>0</v>
      </c>
      <c r="R1047" s="52">
        <f t="shared" si="294"/>
        <v>829.81000000000006</v>
      </c>
      <c r="S1047" s="51">
        <v>20</v>
      </c>
      <c r="T1047" s="99">
        <f t="shared" si="295"/>
        <v>1.0814510609171799</v>
      </c>
      <c r="U1047" s="98">
        <f t="shared" si="302"/>
        <v>44.869945242984258</v>
      </c>
      <c r="V1047" s="98">
        <f t="shared" si="296"/>
        <v>784.94005475701579</v>
      </c>
      <c r="W1047" s="98">
        <f t="shared" si="303"/>
        <v>41.490500000000004</v>
      </c>
      <c r="X1047" s="48" t="s">
        <v>294</v>
      </c>
      <c r="Y1047" s="104" t="s">
        <v>552</v>
      </c>
      <c r="AA1047" s="57"/>
      <c r="AB1047" s="57"/>
      <c r="AC1047" s="57">
        <f t="shared" si="297"/>
        <v>829.81000000000006</v>
      </c>
      <c r="AD1047" s="57">
        <f t="shared" si="304"/>
        <v>3.38</v>
      </c>
      <c r="AE1047" s="57"/>
      <c r="AF1047" s="57">
        <f t="shared" si="298"/>
        <v>829.81000000000006</v>
      </c>
      <c r="AG1047" s="15">
        <f t="shared" si="299"/>
        <v>829.81000000000006</v>
      </c>
      <c r="AH1047" s="74">
        <v>25</v>
      </c>
      <c r="AI1047" s="304"/>
      <c r="AJ1047" s="304">
        <f t="shared" si="300"/>
        <v>8.1451060917179907E-2</v>
      </c>
      <c r="AK1047" s="106"/>
      <c r="AL1047" s="57">
        <f t="shared" si="305"/>
        <v>2.7</v>
      </c>
      <c r="AM1047" s="106">
        <f t="shared" si="301"/>
        <v>35.9</v>
      </c>
    </row>
    <row r="1048" spans="1:42" x14ac:dyDescent="0.3">
      <c r="A1048" s="51">
        <v>5</v>
      </c>
      <c r="B1048" s="51" t="s">
        <v>15</v>
      </c>
      <c r="C1048" s="5">
        <v>333</v>
      </c>
      <c r="D1048" s="51" t="s">
        <v>24</v>
      </c>
      <c r="E1048" s="51"/>
      <c r="F1048" s="51">
        <v>13260</v>
      </c>
      <c r="G1048" s="71" t="s">
        <v>569</v>
      </c>
      <c r="H1048" s="311">
        <v>2</v>
      </c>
      <c r="I1048" t="s">
        <v>625</v>
      </c>
      <c r="J1048" s="53">
        <v>43343</v>
      </c>
      <c r="K1048" s="51">
        <v>2018</v>
      </c>
      <c r="L1048" s="51">
        <v>8</v>
      </c>
      <c r="M1048" s="52">
        <v>1363.97</v>
      </c>
      <c r="N1048" s="52">
        <v>292.41000000000003</v>
      </c>
      <c r="O1048" s="4"/>
      <c r="P1048" s="52">
        <v>1656.38</v>
      </c>
      <c r="Q1048" s="52">
        <v>0</v>
      </c>
      <c r="R1048" s="52">
        <f t="shared" si="294"/>
        <v>1656.38</v>
      </c>
      <c r="S1048" s="51">
        <v>20</v>
      </c>
      <c r="T1048" s="99">
        <f t="shared" si="295"/>
        <v>1.0814510609171799</v>
      </c>
      <c r="U1048" s="98">
        <f t="shared" si="302"/>
        <v>89.56469541409993</v>
      </c>
      <c r="V1048" s="98">
        <f t="shared" si="296"/>
        <v>1566.8153045859001</v>
      </c>
      <c r="W1048" s="98">
        <f t="shared" si="303"/>
        <v>82.819000000000017</v>
      </c>
      <c r="X1048" s="48" t="s">
        <v>294</v>
      </c>
      <c r="Y1048" s="104" t="s">
        <v>552</v>
      </c>
      <c r="AA1048" s="57"/>
      <c r="AB1048" s="57"/>
      <c r="AC1048" s="57">
        <f t="shared" si="297"/>
        <v>1656.38</v>
      </c>
      <c r="AD1048" s="57">
        <f t="shared" si="304"/>
        <v>6.75</v>
      </c>
      <c r="AE1048" s="57"/>
      <c r="AF1048" s="57">
        <f t="shared" si="298"/>
        <v>1656.38</v>
      </c>
      <c r="AG1048" s="15">
        <f t="shared" si="299"/>
        <v>1656.38</v>
      </c>
      <c r="AH1048" s="74">
        <v>25</v>
      </c>
      <c r="AI1048" s="304"/>
      <c r="AJ1048" s="304">
        <f t="shared" si="300"/>
        <v>8.1451060917179907E-2</v>
      </c>
      <c r="AK1048" s="106"/>
      <c r="AL1048" s="57">
        <f t="shared" si="305"/>
        <v>5.4</v>
      </c>
      <c r="AM1048" s="106">
        <f t="shared" si="301"/>
        <v>71.650000000000006</v>
      </c>
    </row>
    <row r="1049" spans="1:42" x14ac:dyDescent="0.3">
      <c r="A1049" s="51">
        <v>5</v>
      </c>
      <c r="B1049" s="51" t="s">
        <v>15</v>
      </c>
      <c r="C1049" s="5">
        <v>333</v>
      </c>
      <c r="D1049" s="51" t="s">
        <v>24</v>
      </c>
      <c r="E1049" s="51"/>
      <c r="F1049" s="51">
        <v>13260</v>
      </c>
      <c r="G1049" s="71" t="s">
        <v>576</v>
      </c>
      <c r="H1049" s="311">
        <v>11</v>
      </c>
      <c r="I1049" t="s">
        <v>636</v>
      </c>
      <c r="J1049" s="53">
        <v>43343</v>
      </c>
      <c r="K1049" s="51">
        <v>2018</v>
      </c>
      <c r="L1049" s="51">
        <v>8</v>
      </c>
      <c r="M1049" s="52">
        <v>960.19</v>
      </c>
      <c r="N1049" s="52">
        <v>205.85</v>
      </c>
      <c r="O1049" s="4"/>
      <c r="P1049" s="52">
        <v>1166.04</v>
      </c>
      <c r="Q1049" s="52">
        <v>0</v>
      </c>
      <c r="R1049" s="52">
        <f t="shared" si="294"/>
        <v>1166.04</v>
      </c>
      <c r="S1049" s="51">
        <v>20</v>
      </c>
      <c r="T1049" s="99">
        <f t="shared" si="295"/>
        <v>1.0814510609171799</v>
      </c>
      <c r="U1049" s="98">
        <f t="shared" si="302"/>
        <v>63.050759753593425</v>
      </c>
      <c r="V1049" s="98">
        <f t="shared" si="296"/>
        <v>1102.9892402464066</v>
      </c>
      <c r="W1049" s="98">
        <f t="shared" si="303"/>
        <v>58.302</v>
      </c>
      <c r="X1049" s="48" t="s">
        <v>323</v>
      </c>
      <c r="Y1049" s="104" t="s">
        <v>552</v>
      </c>
      <c r="AA1049" s="57"/>
      <c r="AB1049" s="57"/>
      <c r="AC1049" s="57">
        <f t="shared" si="297"/>
        <v>1166.04</v>
      </c>
      <c r="AD1049" s="57">
        <f t="shared" si="304"/>
        <v>4.75</v>
      </c>
      <c r="AE1049" s="57"/>
      <c r="AF1049" s="57">
        <f t="shared" si="298"/>
        <v>1166.04</v>
      </c>
      <c r="AG1049" s="15">
        <f t="shared" si="299"/>
        <v>1166.04</v>
      </c>
      <c r="AH1049" s="74">
        <v>25</v>
      </c>
      <c r="AI1049" s="304"/>
      <c r="AJ1049" s="304">
        <f t="shared" si="300"/>
        <v>8.1451060917179907E-2</v>
      </c>
      <c r="AK1049" s="106"/>
      <c r="AL1049" s="57">
        <f t="shared" si="305"/>
        <v>3.8</v>
      </c>
      <c r="AM1049" s="106">
        <f t="shared" si="301"/>
        <v>50.44</v>
      </c>
    </row>
    <row r="1050" spans="1:42" x14ac:dyDescent="0.3">
      <c r="A1050" s="51">
        <v>5</v>
      </c>
      <c r="B1050" s="51" t="s">
        <v>15</v>
      </c>
      <c r="C1050" s="5">
        <v>333</v>
      </c>
      <c r="D1050" s="51" t="s">
        <v>24</v>
      </c>
      <c r="E1050" s="51"/>
      <c r="F1050" s="51">
        <v>13260</v>
      </c>
      <c r="G1050" s="71" t="s">
        <v>576</v>
      </c>
      <c r="H1050" s="311">
        <v>20</v>
      </c>
      <c r="I1050" s="84" t="s">
        <v>638</v>
      </c>
      <c r="J1050" s="53">
        <v>43343</v>
      </c>
      <c r="K1050" s="51">
        <v>2018</v>
      </c>
      <c r="L1050" s="51">
        <v>8</v>
      </c>
      <c r="M1050" s="52">
        <v>1984.76</v>
      </c>
      <c r="N1050" s="52">
        <v>425.5</v>
      </c>
      <c r="O1050" s="4"/>
      <c r="P1050" s="52">
        <v>2410.2600000000002</v>
      </c>
      <c r="Q1050" s="52">
        <v>0</v>
      </c>
      <c r="R1050" s="52">
        <f t="shared" si="294"/>
        <v>2410.2600000000002</v>
      </c>
      <c r="S1050" s="51">
        <v>20</v>
      </c>
      <c r="T1050" s="99">
        <f t="shared" si="295"/>
        <v>1.0814510609171799</v>
      </c>
      <c r="U1050" s="98">
        <f t="shared" si="302"/>
        <v>130.32891170431213</v>
      </c>
      <c r="V1050" s="98">
        <f t="shared" si="296"/>
        <v>2279.9310882956879</v>
      </c>
      <c r="W1050" s="98">
        <f t="shared" si="303"/>
        <v>120.51300000000002</v>
      </c>
      <c r="X1050" s="48" t="s">
        <v>316</v>
      </c>
      <c r="Y1050" s="104" t="s">
        <v>552</v>
      </c>
      <c r="AA1050" s="57"/>
      <c r="AB1050" s="57"/>
      <c r="AC1050" s="57">
        <f t="shared" si="297"/>
        <v>2410.2600000000002</v>
      </c>
      <c r="AD1050" s="57">
        <f t="shared" si="304"/>
        <v>9.82</v>
      </c>
      <c r="AE1050" s="57"/>
      <c r="AF1050" s="57">
        <f t="shared" si="298"/>
        <v>2410.2600000000002</v>
      </c>
      <c r="AG1050" s="15">
        <f t="shared" si="299"/>
        <v>2410.2600000000002</v>
      </c>
      <c r="AH1050" s="74">
        <v>25</v>
      </c>
      <c r="AI1050" s="304"/>
      <c r="AJ1050" s="304">
        <f t="shared" si="300"/>
        <v>8.1451060917179907E-2</v>
      </c>
      <c r="AK1050" s="106"/>
      <c r="AL1050" s="57">
        <f t="shared" si="305"/>
        <v>7.85</v>
      </c>
      <c r="AM1050" s="106">
        <f t="shared" si="301"/>
        <v>104.26</v>
      </c>
    </row>
    <row r="1051" spans="1:42" x14ac:dyDescent="0.3">
      <c r="A1051" s="51">
        <v>5</v>
      </c>
      <c r="B1051" s="51" t="s">
        <v>15</v>
      </c>
      <c r="C1051" s="5">
        <v>333</v>
      </c>
      <c r="D1051" s="51" t="s">
        <v>24</v>
      </c>
      <c r="E1051" s="51"/>
      <c r="F1051" s="51">
        <v>13260</v>
      </c>
      <c r="G1051" s="71" t="s">
        <v>589</v>
      </c>
      <c r="H1051" s="311">
        <v>27</v>
      </c>
      <c r="I1051" t="s">
        <v>620</v>
      </c>
      <c r="J1051" s="53">
        <v>43343</v>
      </c>
      <c r="K1051" s="51">
        <v>2018</v>
      </c>
      <c r="L1051" s="51">
        <v>8</v>
      </c>
      <c r="M1051" s="52">
        <v>229.59</v>
      </c>
      <c r="N1051" s="52">
        <v>49.22</v>
      </c>
      <c r="O1051" s="4"/>
      <c r="P1051" s="52">
        <v>278.81</v>
      </c>
      <c r="Q1051" s="52">
        <v>0</v>
      </c>
      <c r="R1051" s="52">
        <f t="shared" si="294"/>
        <v>278.81</v>
      </c>
      <c r="S1051" s="51">
        <v>20</v>
      </c>
      <c r="T1051" s="99">
        <f t="shared" si="295"/>
        <v>1.0814510609171799</v>
      </c>
      <c r="U1051" s="98">
        <f t="shared" si="302"/>
        <v>15.075968514715948</v>
      </c>
      <c r="V1051" s="98">
        <f t="shared" si="296"/>
        <v>263.73403148528405</v>
      </c>
      <c r="W1051" s="98">
        <f t="shared" si="303"/>
        <v>13.9405</v>
      </c>
      <c r="X1051" s="48" t="s">
        <v>321</v>
      </c>
      <c r="Y1051" s="104" t="s">
        <v>552</v>
      </c>
      <c r="AA1051" s="57"/>
      <c r="AB1051" s="57"/>
      <c r="AC1051" s="57">
        <f t="shared" si="297"/>
        <v>278.81</v>
      </c>
      <c r="AD1051" s="57">
        <f t="shared" si="304"/>
        <v>1.1399999999999999</v>
      </c>
      <c r="AE1051" s="57"/>
      <c r="AF1051" s="57">
        <f t="shared" si="298"/>
        <v>278.81</v>
      </c>
      <c r="AG1051" s="15">
        <f t="shared" si="299"/>
        <v>278.81</v>
      </c>
      <c r="AH1051" s="74">
        <v>25</v>
      </c>
      <c r="AI1051" s="304"/>
      <c r="AJ1051" s="304">
        <f t="shared" si="300"/>
        <v>8.1451060917179907E-2</v>
      </c>
      <c r="AK1051" s="106"/>
      <c r="AL1051" s="57">
        <f t="shared" si="305"/>
        <v>0.91</v>
      </c>
      <c r="AM1051" s="106">
        <f t="shared" si="301"/>
        <v>12.06</v>
      </c>
    </row>
    <row r="1052" spans="1:42" x14ac:dyDescent="0.3">
      <c r="A1052" s="51">
        <v>5</v>
      </c>
      <c r="B1052" s="51" t="s">
        <v>15</v>
      </c>
      <c r="C1052" s="5">
        <v>333</v>
      </c>
      <c r="D1052" s="51" t="s">
        <v>24</v>
      </c>
      <c r="E1052" s="51"/>
      <c r="F1052" s="51">
        <v>13260</v>
      </c>
      <c r="G1052" s="71" t="s">
        <v>589</v>
      </c>
      <c r="H1052" s="311">
        <v>27</v>
      </c>
      <c r="I1052" t="s">
        <v>620</v>
      </c>
      <c r="J1052" s="53">
        <v>43343</v>
      </c>
      <c r="K1052" s="51">
        <v>2018</v>
      </c>
      <c r="L1052" s="51">
        <v>8</v>
      </c>
      <c r="M1052" s="52">
        <v>1440.96</v>
      </c>
      <c r="N1052" s="52">
        <v>308.92</v>
      </c>
      <c r="O1052" s="4"/>
      <c r="P1052" s="52">
        <v>1749.88</v>
      </c>
      <c r="Q1052" s="52">
        <v>0</v>
      </c>
      <c r="R1052" s="52">
        <f t="shared" si="294"/>
        <v>1749.88</v>
      </c>
      <c r="S1052" s="51">
        <v>20</v>
      </c>
      <c r="T1052" s="99">
        <f t="shared" si="295"/>
        <v>1.0814510609171799</v>
      </c>
      <c r="U1052" s="98">
        <f t="shared" si="302"/>
        <v>94.620479123887748</v>
      </c>
      <c r="V1052" s="98">
        <f t="shared" si="296"/>
        <v>1655.2595208761124</v>
      </c>
      <c r="W1052" s="98">
        <f t="shared" si="303"/>
        <v>87.494000000000014</v>
      </c>
      <c r="X1052" s="48" t="s">
        <v>294</v>
      </c>
      <c r="Y1052" s="104" t="s">
        <v>552</v>
      </c>
      <c r="AA1052" s="57"/>
      <c r="AB1052" s="57"/>
      <c r="AC1052" s="57">
        <f t="shared" si="297"/>
        <v>1749.88</v>
      </c>
      <c r="AD1052" s="57">
        <f t="shared" si="304"/>
        <v>7.13</v>
      </c>
      <c r="AE1052" s="57"/>
      <c r="AF1052" s="57">
        <f t="shared" si="298"/>
        <v>1749.88</v>
      </c>
      <c r="AG1052" s="15">
        <f t="shared" si="299"/>
        <v>1749.88</v>
      </c>
      <c r="AH1052" s="74">
        <v>25</v>
      </c>
      <c r="AI1052" s="304"/>
      <c r="AJ1052" s="304">
        <f t="shared" si="300"/>
        <v>8.1451060917179907E-2</v>
      </c>
      <c r="AK1052" s="106"/>
      <c r="AL1052" s="57">
        <f t="shared" si="305"/>
        <v>5.7</v>
      </c>
      <c r="AM1052" s="106">
        <f t="shared" si="301"/>
        <v>75.7</v>
      </c>
    </row>
    <row r="1053" spans="1:42" x14ac:dyDescent="0.3">
      <c r="A1053" s="51">
        <v>5</v>
      </c>
      <c r="B1053" s="51" t="s">
        <v>15</v>
      </c>
      <c r="C1053" s="5">
        <v>333</v>
      </c>
      <c r="D1053" s="51" t="s">
        <v>24</v>
      </c>
      <c r="E1053" s="51"/>
      <c r="F1053" s="51">
        <v>13260</v>
      </c>
      <c r="G1053" s="71" t="s">
        <v>591</v>
      </c>
      <c r="H1053" s="313">
        <v>28</v>
      </c>
      <c r="I1053" s="84" t="s">
        <v>643</v>
      </c>
      <c r="J1053" s="53">
        <v>43343</v>
      </c>
      <c r="K1053" s="51">
        <v>2018</v>
      </c>
      <c r="L1053" s="51">
        <v>8</v>
      </c>
      <c r="M1053" s="52">
        <v>765.86</v>
      </c>
      <c r="N1053" s="52">
        <v>164.19</v>
      </c>
      <c r="O1053" s="4"/>
      <c r="P1053" s="52">
        <v>930.05</v>
      </c>
      <c r="Q1053" s="52">
        <v>0</v>
      </c>
      <c r="R1053" s="52">
        <f t="shared" si="294"/>
        <v>930.05</v>
      </c>
      <c r="S1053" s="51">
        <v>20</v>
      </c>
      <c r="T1053" s="99">
        <f t="shared" si="295"/>
        <v>1.0814510609171799</v>
      </c>
      <c r="U1053" s="98">
        <f t="shared" si="302"/>
        <v>50.290177960301158</v>
      </c>
      <c r="V1053" s="98">
        <f t="shared" si="296"/>
        <v>879.75982203969875</v>
      </c>
      <c r="W1053" s="98">
        <f t="shared" si="303"/>
        <v>46.502499999999998</v>
      </c>
      <c r="X1053" s="48" t="s">
        <v>294</v>
      </c>
      <c r="Y1053" s="104" t="s">
        <v>552</v>
      </c>
      <c r="AA1053" s="57"/>
      <c r="AB1053" s="57"/>
      <c r="AC1053" s="57">
        <f t="shared" si="297"/>
        <v>930.05</v>
      </c>
      <c r="AD1053" s="57">
        <f t="shared" si="304"/>
        <v>3.79</v>
      </c>
      <c r="AE1053" s="57"/>
      <c r="AF1053" s="57">
        <f t="shared" si="298"/>
        <v>930.05</v>
      </c>
      <c r="AG1053" s="15">
        <f t="shared" si="299"/>
        <v>930.05</v>
      </c>
      <c r="AH1053" s="74">
        <v>25</v>
      </c>
      <c r="AI1053" s="304"/>
      <c r="AJ1053" s="304">
        <f t="shared" si="300"/>
        <v>8.1451060917179907E-2</v>
      </c>
      <c r="AK1053" s="106"/>
      <c r="AL1053" s="57">
        <f t="shared" si="305"/>
        <v>3.03</v>
      </c>
      <c r="AM1053" s="106">
        <f t="shared" ref="AM1053:AM1071" si="306">ROUND(IF(T1053&gt;AH1053,AG1053,T1053/AH1053*AG1053),2)</f>
        <v>40.229999999999997</v>
      </c>
    </row>
    <row r="1054" spans="1:42" x14ac:dyDescent="0.3">
      <c r="A1054" s="51">
        <v>5</v>
      </c>
      <c r="B1054" s="51" t="s">
        <v>15</v>
      </c>
      <c r="C1054" s="5">
        <v>333</v>
      </c>
      <c r="D1054" s="51" t="s">
        <v>24</v>
      </c>
      <c r="E1054" s="51"/>
      <c r="F1054" s="51">
        <v>13260</v>
      </c>
      <c r="G1054" s="71" t="s">
        <v>591</v>
      </c>
      <c r="H1054" s="313">
        <v>28</v>
      </c>
      <c r="I1054" s="84" t="s">
        <v>643</v>
      </c>
      <c r="J1054" s="53">
        <v>43343</v>
      </c>
      <c r="K1054" s="51">
        <v>2018</v>
      </c>
      <c r="L1054" s="51">
        <v>8</v>
      </c>
      <c r="M1054" s="52">
        <v>2449.15</v>
      </c>
      <c r="N1054" s="52">
        <v>525.05999999999995</v>
      </c>
      <c r="O1054" s="4"/>
      <c r="P1054" s="52">
        <v>2974.21</v>
      </c>
      <c r="Q1054" s="52">
        <v>0</v>
      </c>
      <c r="R1054" s="52">
        <f t="shared" si="294"/>
        <v>2974.21</v>
      </c>
      <c r="S1054" s="51">
        <v>20</v>
      </c>
      <c r="T1054" s="99">
        <f t="shared" si="295"/>
        <v>1.0814510609171799</v>
      </c>
      <c r="U1054" s="98">
        <f t="shared" si="302"/>
        <v>160.8231279945243</v>
      </c>
      <c r="V1054" s="98">
        <f t="shared" si="296"/>
        <v>2813.3868720054757</v>
      </c>
      <c r="W1054" s="98">
        <f t="shared" si="303"/>
        <v>148.7105</v>
      </c>
      <c r="X1054" s="48" t="s">
        <v>317</v>
      </c>
      <c r="Y1054" s="104">
        <v>1</v>
      </c>
      <c r="Z1054" t="s">
        <v>647</v>
      </c>
      <c r="AA1054" s="57"/>
      <c r="AB1054" s="57"/>
      <c r="AC1054" s="57">
        <f t="shared" si="297"/>
        <v>2974.21</v>
      </c>
      <c r="AD1054" s="57">
        <f t="shared" si="304"/>
        <v>12.11</v>
      </c>
      <c r="AE1054" s="57"/>
      <c r="AF1054" s="57">
        <f t="shared" si="298"/>
        <v>2974.21</v>
      </c>
      <c r="AG1054" s="15">
        <f t="shared" si="299"/>
        <v>2974.21</v>
      </c>
      <c r="AH1054" s="74">
        <v>25</v>
      </c>
      <c r="AI1054" s="304"/>
      <c r="AJ1054" s="304">
        <f t="shared" si="300"/>
        <v>8.1451060917179907E-2</v>
      </c>
      <c r="AK1054" s="106"/>
      <c r="AL1054" s="57">
        <f t="shared" si="305"/>
        <v>9.69</v>
      </c>
      <c r="AM1054" s="106">
        <f t="shared" si="306"/>
        <v>128.66</v>
      </c>
    </row>
    <row r="1055" spans="1:42" x14ac:dyDescent="0.3">
      <c r="A1055" s="51">
        <v>5</v>
      </c>
      <c r="B1055" s="51" t="s">
        <v>15</v>
      </c>
      <c r="C1055" s="5">
        <v>333</v>
      </c>
      <c r="D1055" s="51" t="s">
        <v>24</v>
      </c>
      <c r="E1055" s="51"/>
      <c r="F1055" s="51">
        <v>13260</v>
      </c>
      <c r="G1055" s="71" t="s">
        <v>577</v>
      </c>
      <c r="H1055" s="311">
        <v>12</v>
      </c>
      <c r="I1055" s="74" t="s">
        <v>631</v>
      </c>
      <c r="J1055" s="53">
        <v>43343</v>
      </c>
      <c r="K1055" s="51">
        <v>2018</v>
      </c>
      <c r="L1055" s="51">
        <v>8</v>
      </c>
      <c r="M1055" s="52">
        <v>123.75</v>
      </c>
      <c r="N1055" s="52">
        <v>26.53</v>
      </c>
      <c r="O1055" s="4"/>
      <c r="P1055" s="52">
        <v>150.28</v>
      </c>
      <c r="Q1055" s="52">
        <v>0</v>
      </c>
      <c r="R1055" s="52">
        <f t="shared" si="294"/>
        <v>150.28</v>
      </c>
      <c r="S1055" s="51">
        <v>20</v>
      </c>
      <c r="T1055" s="99">
        <f t="shared" si="295"/>
        <v>1.0814510609171799</v>
      </c>
      <c r="U1055" s="98">
        <f t="shared" si="302"/>
        <v>8.1260232717316896</v>
      </c>
      <c r="V1055" s="98">
        <f t="shared" si="296"/>
        <v>142.1539767282683</v>
      </c>
      <c r="W1055" s="98">
        <f t="shared" si="303"/>
        <v>7.5140000000000002</v>
      </c>
      <c r="X1055" s="48" t="s">
        <v>294</v>
      </c>
      <c r="Y1055" s="104" t="s">
        <v>552</v>
      </c>
      <c r="AA1055" s="57"/>
      <c r="AB1055" s="57"/>
      <c r="AC1055" s="57">
        <f t="shared" si="297"/>
        <v>150.28</v>
      </c>
      <c r="AD1055" s="57">
        <f t="shared" si="304"/>
        <v>0.61</v>
      </c>
      <c r="AE1055" s="57"/>
      <c r="AF1055" s="57">
        <f t="shared" si="298"/>
        <v>150.28</v>
      </c>
      <c r="AG1055" s="15">
        <f t="shared" si="299"/>
        <v>150.28</v>
      </c>
      <c r="AH1055" s="74">
        <v>25</v>
      </c>
      <c r="AI1055" s="304"/>
      <c r="AJ1055" s="304">
        <f t="shared" si="300"/>
        <v>8.1451060917179907E-2</v>
      </c>
      <c r="AK1055" s="106"/>
      <c r="AL1055" s="57">
        <f t="shared" si="305"/>
        <v>0.49</v>
      </c>
      <c r="AM1055" s="106">
        <f t="shared" si="306"/>
        <v>6.5</v>
      </c>
    </row>
    <row r="1056" spans="1:42" x14ac:dyDescent="0.3">
      <c r="A1056" s="51">
        <v>5</v>
      </c>
      <c r="B1056" s="51" t="s">
        <v>15</v>
      </c>
      <c r="C1056" s="5">
        <v>333</v>
      </c>
      <c r="D1056" s="51" t="s">
        <v>24</v>
      </c>
      <c r="E1056" s="51"/>
      <c r="F1056" s="51">
        <v>13260</v>
      </c>
      <c r="G1056" s="71" t="s">
        <v>574</v>
      </c>
      <c r="H1056" s="311">
        <v>7</v>
      </c>
      <c r="I1056" s="74" t="s">
        <v>623</v>
      </c>
      <c r="J1056" s="53">
        <v>43343</v>
      </c>
      <c r="K1056" s="51">
        <v>2018</v>
      </c>
      <c r="L1056" s="51">
        <v>8</v>
      </c>
      <c r="M1056" s="52">
        <v>1329</v>
      </c>
      <c r="N1056" s="52">
        <v>284.91000000000003</v>
      </c>
      <c r="O1056" s="4"/>
      <c r="P1056" s="52">
        <v>1613.91</v>
      </c>
      <c r="Q1056" s="52">
        <v>0</v>
      </c>
      <c r="R1056" s="52">
        <f t="shared" si="294"/>
        <v>1613.91</v>
      </c>
      <c r="S1056" s="51">
        <v>20</v>
      </c>
      <c r="T1056" s="99">
        <f t="shared" si="295"/>
        <v>1.0814510609171799</v>
      </c>
      <c r="U1056" s="98">
        <f t="shared" si="302"/>
        <v>87.268234086242302</v>
      </c>
      <c r="V1056" s="98">
        <f t="shared" si="296"/>
        <v>1526.6417659137578</v>
      </c>
      <c r="W1056" s="98">
        <f t="shared" si="303"/>
        <v>80.69550000000001</v>
      </c>
      <c r="X1056" s="48" t="s">
        <v>322</v>
      </c>
      <c r="Y1056" s="104">
        <v>1</v>
      </c>
      <c r="Z1056" s="74" t="s">
        <v>647</v>
      </c>
      <c r="AA1056" s="57"/>
      <c r="AB1056" s="57"/>
      <c r="AC1056" s="57">
        <f t="shared" si="297"/>
        <v>1613.91</v>
      </c>
      <c r="AD1056" s="57">
        <f t="shared" si="304"/>
        <v>6.57</v>
      </c>
      <c r="AE1056" s="57"/>
      <c r="AF1056" s="57">
        <f t="shared" si="298"/>
        <v>1613.91</v>
      </c>
      <c r="AG1056" s="15">
        <f t="shared" si="299"/>
        <v>1613.91</v>
      </c>
      <c r="AH1056" s="74">
        <v>25</v>
      </c>
      <c r="AI1056" s="304"/>
      <c r="AJ1056" s="304">
        <f t="shared" si="300"/>
        <v>8.1451060917179907E-2</v>
      </c>
      <c r="AK1056" s="106"/>
      <c r="AL1056" s="57">
        <f t="shared" si="305"/>
        <v>5.26</v>
      </c>
      <c r="AM1056" s="106">
        <f t="shared" si="306"/>
        <v>69.81</v>
      </c>
      <c r="AN1056" s="74"/>
      <c r="AO1056" s="74"/>
      <c r="AP1056" s="74"/>
    </row>
    <row r="1057" spans="1:44" x14ac:dyDescent="0.3">
      <c r="A1057" s="51">
        <v>5</v>
      </c>
      <c r="B1057" s="51" t="s">
        <v>15</v>
      </c>
      <c r="C1057" s="5">
        <v>333</v>
      </c>
      <c r="D1057" s="51" t="s">
        <v>24</v>
      </c>
      <c r="E1057" s="51"/>
      <c r="F1057" s="51">
        <v>13260</v>
      </c>
      <c r="G1057" s="71" t="s">
        <v>583</v>
      </c>
      <c r="H1057" s="311">
        <v>18</v>
      </c>
      <c r="I1057" s="74" t="s">
        <v>606</v>
      </c>
      <c r="J1057" s="53">
        <v>43343</v>
      </c>
      <c r="K1057" s="51">
        <v>2018</v>
      </c>
      <c r="L1057" s="51">
        <v>8</v>
      </c>
      <c r="M1057" s="52">
        <v>353.34</v>
      </c>
      <c r="N1057" s="52">
        <v>75.75</v>
      </c>
      <c r="O1057" s="4"/>
      <c r="P1057" s="52">
        <v>429.09</v>
      </c>
      <c r="Q1057" s="52">
        <v>0</v>
      </c>
      <c r="R1057" s="52">
        <f t="shared" si="294"/>
        <v>429.09</v>
      </c>
      <c r="S1057" s="51">
        <v>20</v>
      </c>
      <c r="T1057" s="99">
        <f t="shared" si="295"/>
        <v>1.0814510609171799</v>
      </c>
      <c r="U1057" s="98">
        <f t="shared" si="302"/>
        <v>23.201991786447635</v>
      </c>
      <c r="V1057" s="98">
        <f t="shared" si="296"/>
        <v>405.88800821355233</v>
      </c>
      <c r="W1057" s="98">
        <f t="shared" si="303"/>
        <v>21.454499999999999</v>
      </c>
      <c r="X1057" s="48" t="s">
        <v>294</v>
      </c>
      <c r="Y1057" s="104" t="s">
        <v>552</v>
      </c>
      <c r="AA1057" s="57"/>
      <c r="AB1057" s="57"/>
      <c r="AC1057" s="57">
        <f t="shared" si="297"/>
        <v>429.09</v>
      </c>
      <c r="AD1057" s="57">
        <f t="shared" si="304"/>
        <v>1.75</v>
      </c>
      <c r="AE1057" s="57"/>
      <c r="AF1057" s="57">
        <f t="shared" si="298"/>
        <v>429.09</v>
      </c>
      <c r="AG1057" s="15">
        <f t="shared" si="299"/>
        <v>429.09</v>
      </c>
      <c r="AH1057" s="74">
        <v>25</v>
      </c>
      <c r="AI1057" s="304"/>
      <c r="AJ1057" s="304">
        <f t="shared" si="300"/>
        <v>8.1451060917179907E-2</v>
      </c>
      <c r="AK1057" s="106"/>
      <c r="AL1057" s="57">
        <f t="shared" si="305"/>
        <v>1.4</v>
      </c>
      <c r="AM1057" s="106">
        <f t="shared" si="306"/>
        <v>18.559999999999999</v>
      </c>
    </row>
    <row r="1058" spans="1:44" x14ac:dyDescent="0.3">
      <c r="A1058" s="51">
        <v>5</v>
      </c>
      <c r="B1058" s="51" t="s">
        <v>15</v>
      </c>
      <c r="C1058" s="5">
        <v>333</v>
      </c>
      <c r="D1058" s="51" t="s">
        <v>24</v>
      </c>
      <c r="E1058" s="51"/>
      <c r="F1058" s="51">
        <v>13260</v>
      </c>
      <c r="G1058" s="71" t="s">
        <v>583</v>
      </c>
      <c r="H1058" s="311">
        <v>18</v>
      </c>
      <c r="I1058" t="s">
        <v>606</v>
      </c>
      <c r="J1058" s="53">
        <v>43343</v>
      </c>
      <c r="K1058" s="51">
        <v>2018</v>
      </c>
      <c r="L1058" s="51">
        <v>8</v>
      </c>
      <c r="M1058" s="52">
        <v>1345.86</v>
      </c>
      <c r="N1058" s="52">
        <v>288.52999999999997</v>
      </c>
      <c r="O1058" s="4"/>
      <c r="P1058" s="52">
        <v>1634.3899999999999</v>
      </c>
      <c r="Q1058" s="52">
        <v>0</v>
      </c>
      <c r="R1058" s="52">
        <f t="shared" si="294"/>
        <v>1634.3899999999999</v>
      </c>
      <c r="S1058" s="51">
        <v>20</v>
      </c>
      <c r="T1058" s="99">
        <f t="shared" si="295"/>
        <v>1.0814510609171799</v>
      </c>
      <c r="U1058" s="98">
        <f t="shared" si="302"/>
        <v>88.375639972621485</v>
      </c>
      <c r="V1058" s="98">
        <f t="shared" si="296"/>
        <v>1546.0143600273784</v>
      </c>
      <c r="W1058" s="98">
        <f t="shared" si="303"/>
        <v>81.719499999999996</v>
      </c>
      <c r="X1058" s="48" t="s">
        <v>294</v>
      </c>
      <c r="Y1058" s="104" t="s">
        <v>552</v>
      </c>
      <c r="AA1058" s="57"/>
      <c r="AB1058" s="57"/>
      <c r="AC1058" s="57">
        <f t="shared" si="297"/>
        <v>1634.3899999999999</v>
      </c>
      <c r="AD1058" s="57">
        <f t="shared" si="304"/>
        <v>6.66</v>
      </c>
      <c r="AE1058" s="57"/>
      <c r="AF1058" s="57">
        <f t="shared" si="298"/>
        <v>1634.3899999999999</v>
      </c>
      <c r="AG1058" s="15">
        <f t="shared" si="299"/>
        <v>1634.3899999999999</v>
      </c>
      <c r="AH1058" s="74">
        <v>25</v>
      </c>
      <c r="AI1058" s="304"/>
      <c r="AJ1058" s="304">
        <f t="shared" si="300"/>
        <v>8.1451060917179907E-2</v>
      </c>
      <c r="AK1058" s="106"/>
      <c r="AL1058" s="57">
        <f t="shared" si="305"/>
        <v>5.32</v>
      </c>
      <c r="AM1058" s="106">
        <f t="shared" si="306"/>
        <v>70.7</v>
      </c>
    </row>
    <row r="1059" spans="1:44" x14ac:dyDescent="0.3">
      <c r="A1059" s="51">
        <v>5</v>
      </c>
      <c r="B1059" s="51" t="s">
        <v>15</v>
      </c>
      <c r="C1059" s="5">
        <v>333</v>
      </c>
      <c r="D1059" s="51" t="s">
        <v>24</v>
      </c>
      <c r="E1059" s="51"/>
      <c r="F1059" s="51">
        <v>13260</v>
      </c>
      <c r="G1059" s="71" t="s">
        <v>583</v>
      </c>
      <c r="H1059" s="311">
        <v>18</v>
      </c>
      <c r="I1059" s="74" t="s">
        <v>606</v>
      </c>
      <c r="J1059" s="53">
        <v>43343</v>
      </c>
      <c r="K1059" s="51">
        <v>2018</v>
      </c>
      <c r="L1059" s="51">
        <v>8</v>
      </c>
      <c r="M1059" s="52">
        <v>1913.76</v>
      </c>
      <c r="N1059" s="52">
        <v>410.28</v>
      </c>
      <c r="O1059" s="4"/>
      <c r="P1059" s="52">
        <v>2324.04</v>
      </c>
      <c r="Q1059" s="52">
        <v>0</v>
      </c>
      <c r="R1059" s="52">
        <f t="shared" si="294"/>
        <v>2324.04</v>
      </c>
      <c r="S1059" s="51">
        <v>20</v>
      </c>
      <c r="T1059" s="99">
        <f t="shared" si="295"/>
        <v>1.0814510609171799</v>
      </c>
      <c r="U1059" s="98">
        <f t="shared" si="302"/>
        <v>125.66677618069814</v>
      </c>
      <c r="V1059" s="98">
        <f t="shared" si="296"/>
        <v>2198.373223819302</v>
      </c>
      <c r="W1059" s="98">
        <f t="shared" si="303"/>
        <v>116.202</v>
      </c>
      <c r="X1059" s="48" t="s">
        <v>292</v>
      </c>
      <c r="Y1059" s="104" t="s">
        <v>552</v>
      </c>
      <c r="AA1059" s="57"/>
      <c r="AB1059" s="57"/>
      <c r="AC1059" s="57">
        <f t="shared" si="297"/>
        <v>2324.04</v>
      </c>
      <c r="AD1059" s="57">
        <f t="shared" si="304"/>
        <v>9.4600000000000009</v>
      </c>
      <c r="AE1059" s="57"/>
      <c r="AF1059" s="57">
        <f t="shared" si="298"/>
        <v>2324.04</v>
      </c>
      <c r="AG1059" s="15">
        <f t="shared" si="299"/>
        <v>2324.04</v>
      </c>
      <c r="AH1059" s="74">
        <v>25</v>
      </c>
      <c r="AI1059" s="304"/>
      <c r="AJ1059" s="304">
        <f t="shared" si="300"/>
        <v>8.1451060917179907E-2</v>
      </c>
      <c r="AK1059" s="106"/>
      <c r="AL1059" s="57">
        <f t="shared" si="305"/>
        <v>7.57</v>
      </c>
      <c r="AM1059" s="106">
        <f t="shared" si="306"/>
        <v>100.53</v>
      </c>
    </row>
    <row r="1060" spans="1:44" x14ac:dyDescent="0.3">
      <c r="A1060" s="51">
        <v>5</v>
      </c>
      <c r="B1060" s="51" t="s">
        <v>15</v>
      </c>
      <c r="C1060" s="5">
        <v>333</v>
      </c>
      <c r="D1060" s="51" t="s">
        <v>24</v>
      </c>
      <c r="E1060" s="51"/>
      <c r="F1060" s="51">
        <v>13260</v>
      </c>
      <c r="G1060" s="71" t="s">
        <v>585</v>
      </c>
      <c r="H1060" s="311">
        <v>22</v>
      </c>
      <c r="I1060" t="s">
        <v>615</v>
      </c>
      <c r="J1060" s="53">
        <v>43343</v>
      </c>
      <c r="K1060" s="51">
        <v>2018</v>
      </c>
      <c r="L1060" s="51">
        <v>8</v>
      </c>
      <c r="M1060" s="52">
        <v>394.59</v>
      </c>
      <c r="N1060" s="52">
        <v>84.59</v>
      </c>
      <c r="O1060" s="4"/>
      <c r="P1060" s="52">
        <v>479.17999999999995</v>
      </c>
      <c r="Q1060" s="52">
        <v>0</v>
      </c>
      <c r="R1060" s="52">
        <f t="shared" si="294"/>
        <v>479.17999999999995</v>
      </c>
      <c r="S1060" s="51">
        <v>20</v>
      </c>
      <c r="T1060" s="99">
        <f t="shared" si="295"/>
        <v>1.0814510609171799</v>
      </c>
      <c r="U1060" s="98">
        <f t="shared" si="302"/>
        <v>25.910485968514713</v>
      </c>
      <c r="V1060" s="98">
        <f t="shared" si="296"/>
        <v>453.26951403148524</v>
      </c>
      <c r="W1060" s="98">
        <f t="shared" si="303"/>
        <v>23.959</v>
      </c>
      <c r="X1060" s="48" t="s">
        <v>294</v>
      </c>
      <c r="Y1060" s="104" t="s">
        <v>552</v>
      </c>
      <c r="AA1060" s="57"/>
      <c r="AB1060" s="57"/>
      <c r="AC1060" s="57">
        <f t="shared" si="297"/>
        <v>479.17999999999995</v>
      </c>
      <c r="AD1060" s="57">
        <f t="shared" si="304"/>
        <v>1.95</v>
      </c>
      <c r="AE1060" s="57"/>
      <c r="AF1060" s="57">
        <f t="shared" si="298"/>
        <v>479.17999999999995</v>
      </c>
      <c r="AG1060" s="15">
        <f t="shared" si="299"/>
        <v>479.17999999999995</v>
      </c>
      <c r="AH1060" s="74">
        <v>25</v>
      </c>
      <c r="AI1060" s="304"/>
      <c r="AJ1060" s="304">
        <f t="shared" si="300"/>
        <v>8.1451060917179907E-2</v>
      </c>
      <c r="AK1060" s="106"/>
      <c r="AL1060" s="57">
        <f t="shared" si="305"/>
        <v>1.56</v>
      </c>
      <c r="AM1060" s="106">
        <f t="shared" si="306"/>
        <v>20.73</v>
      </c>
    </row>
    <row r="1061" spans="1:44" x14ac:dyDescent="0.3">
      <c r="A1061" s="51">
        <v>5</v>
      </c>
      <c r="B1061" s="51" t="s">
        <v>15</v>
      </c>
      <c r="C1061" s="5">
        <v>333</v>
      </c>
      <c r="D1061" s="51" t="s">
        <v>24</v>
      </c>
      <c r="E1061" s="51"/>
      <c r="F1061" s="51">
        <v>13260</v>
      </c>
      <c r="G1061" s="71" t="s">
        <v>585</v>
      </c>
      <c r="H1061" s="312">
        <v>22</v>
      </c>
      <c r="I1061" s="74" t="s">
        <v>615</v>
      </c>
      <c r="J1061" s="53">
        <v>43343</v>
      </c>
      <c r="K1061" s="51">
        <v>2018</v>
      </c>
      <c r="L1061" s="51">
        <v>8</v>
      </c>
      <c r="M1061" s="52">
        <v>344.97</v>
      </c>
      <c r="N1061" s="52">
        <v>73.959999999999994</v>
      </c>
      <c r="O1061" s="4"/>
      <c r="P1061" s="52">
        <v>418.93</v>
      </c>
      <c r="Q1061" s="52">
        <v>0</v>
      </c>
      <c r="R1061" s="52">
        <f t="shared" si="294"/>
        <v>418.93</v>
      </c>
      <c r="S1061" s="51">
        <v>20</v>
      </c>
      <c r="T1061" s="99">
        <f t="shared" si="295"/>
        <v>1.0814510609171799</v>
      </c>
      <c r="U1061" s="98">
        <f t="shared" si="302"/>
        <v>22.652614647501711</v>
      </c>
      <c r="V1061" s="98">
        <f t="shared" si="296"/>
        <v>396.2773853524983</v>
      </c>
      <c r="W1061" s="98">
        <f t="shared" si="303"/>
        <v>20.9465</v>
      </c>
      <c r="X1061" s="48" t="s">
        <v>294</v>
      </c>
      <c r="Y1061" s="104" t="s">
        <v>552</v>
      </c>
      <c r="AA1061" s="57"/>
      <c r="AB1061" s="57"/>
      <c r="AC1061" s="57">
        <f t="shared" si="297"/>
        <v>418.93</v>
      </c>
      <c r="AD1061" s="57">
        <f t="shared" si="304"/>
        <v>1.71</v>
      </c>
      <c r="AE1061" s="57"/>
      <c r="AF1061" s="57">
        <f t="shared" si="298"/>
        <v>418.93</v>
      </c>
      <c r="AG1061" s="15">
        <f t="shared" si="299"/>
        <v>418.93</v>
      </c>
      <c r="AH1061" s="74">
        <v>25</v>
      </c>
      <c r="AI1061" s="304"/>
      <c r="AJ1061" s="304">
        <f t="shared" si="300"/>
        <v>8.1451060917179907E-2</v>
      </c>
      <c r="AK1061" s="106"/>
      <c r="AL1061" s="57">
        <f t="shared" si="305"/>
        <v>1.36</v>
      </c>
      <c r="AM1061" s="106">
        <f t="shared" si="306"/>
        <v>18.12</v>
      </c>
    </row>
    <row r="1062" spans="1:44" x14ac:dyDescent="0.3">
      <c r="A1062" s="51">
        <v>5</v>
      </c>
      <c r="B1062" s="51" t="s">
        <v>15</v>
      </c>
      <c r="C1062" s="5">
        <v>333</v>
      </c>
      <c r="D1062" s="51" t="s">
        <v>24</v>
      </c>
      <c r="E1062" s="51"/>
      <c r="F1062" s="51">
        <v>13260</v>
      </c>
      <c r="G1062" s="71" t="s">
        <v>569</v>
      </c>
      <c r="H1062" s="311">
        <v>2</v>
      </c>
      <c r="I1062" s="74" t="s">
        <v>625</v>
      </c>
      <c r="J1062" s="53">
        <v>43344</v>
      </c>
      <c r="K1062" s="51">
        <v>2018</v>
      </c>
      <c r="L1062" s="51" t="s">
        <v>547</v>
      </c>
      <c r="M1062" s="52">
        <v>158.63999999999999</v>
      </c>
      <c r="N1062" s="52">
        <v>40.119999999999997</v>
      </c>
      <c r="O1062" s="4"/>
      <c r="P1062" s="52">
        <v>198.76</v>
      </c>
      <c r="Q1062" s="52">
        <v>0</v>
      </c>
      <c r="R1062" s="52">
        <f t="shared" si="294"/>
        <v>198.76</v>
      </c>
      <c r="S1062" s="51">
        <v>20</v>
      </c>
      <c r="T1062" s="99">
        <f t="shared" si="295"/>
        <v>1.0787132101300478</v>
      </c>
      <c r="U1062" s="98">
        <f t="shared" si="302"/>
        <v>10.720251882272414</v>
      </c>
      <c r="V1062" s="98">
        <f t="shared" si="296"/>
        <v>188.03974811772758</v>
      </c>
      <c r="W1062" s="98">
        <f t="shared" si="303"/>
        <v>9.9380000000000006</v>
      </c>
      <c r="X1062" s="48" t="s">
        <v>324</v>
      </c>
      <c r="Y1062" s="104" t="s">
        <v>552</v>
      </c>
      <c r="AA1062" s="57"/>
      <c r="AB1062" s="57"/>
      <c r="AC1062" s="57">
        <f t="shared" si="297"/>
        <v>198.76</v>
      </c>
      <c r="AD1062" s="57">
        <f t="shared" si="304"/>
        <v>0.78</v>
      </c>
      <c r="AE1062" s="57"/>
      <c r="AF1062" s="57">
        <f t="shared" si="298"/>
        <v>198.76</v>
      </c>
      <c r="AG1062" s="15">
        <f t="shared" si="299"/>
        <v>198.76</v>
      </c>
      <c r="AH1062" s="74">
        <v>25</v>
      </c>
      <c r="AI1062" s="304"/>
      <c r="AJ1062" s="304">
        <f t="shared" si="300"/>
        <v>7.8713210130047839E-2</v>
      </c>
      <c r="AK1062" s="106"/>
      <c r="AL1062" s="57">
        <f t="shared" si="305"/>
        <v>0.63</v>
      </c>
      <c r="AM1062" s="106">
        <f t="shared" si="306"/>
        <v>8.58</v>
      </c>
    </row>
    <row r="1063" spans="1:44" x14ac:dyDescent="0.3">
      <c r="A1063" s="51">
        <v>5</v>
      </c>
      <c r="B1063" s="51" t="s">
        <v>15</v>
      </c>
      <c r="C1063" s="5">
        <v>333</v>
      </c>
      <c r="D1063" s="51" t="s">
        <v>24</v>
      </c>
      <c r="E1063" s="51"/>
      <c r="F1063" s="51">
        <v>13260</v>
      </c>
      <c r="G1063" s="71" t="s">
        <v>576</v>
      </c>
      <c r="H1063" s="311">
        <v>20</v>
      </c>
      <c r="I1063" s="74" t="s">
        <v>638</v>
      </c>
      <c r="J1063" s="53">
        <v>43344</v>
      </c>
      <c r="K1063" s="51">
        <v>2018</v>
      </c>
      <c r="L1063" s="51" t="s">
        <v>547</v>
      </c>
      <c r="M1063" s="52">
        <v>49.68</v>
      </c>
      <c r="N1063" s="52">
        <v>12.56</v>
      </c>
      <c r="O1063" s="4"/>
      <c r="P1063" s="52">
        <v>62.24</v>
      </c>
      <c r="Q1063" s="52">
        <v>0</v>
      </c>
      <c r="R1063" s="52">
        <f t="shared" si="294"/>
        <v>62.24</v>
      </c>
      <c r="S1063" s="51">
        <v>20</v>
      </c>
      <c r="T1063" s="99">
        <f t="shared" si="295"/>
        <v>1.0787132101300478</v>
      </c>
      <c r="U1063" s="98">
        <f t="shared" si="302"/>
        <v>3.3569555099247088</v>
      </c>
      <c r="V1063" s="98">
        <f t="shared" si="296"/>
        <v>58.883044490075292</v>
      </c>
      <c r="W1063" s="98">
        <f t="shared" si="303"/>
        <v>3.1120000000000001</v>
      </c>
      <c r="X1063" s="48" t="s">
        <v>328</v>
      </c>
      <c r="Y1063" s="104" t="s">
        <v>552</v>
      </c>
      <c r="AA1063" s="57"/>
      <c r="AB1063" s="57"/>
      <c r="AC1063" s="57">
        <f t="shared" si="297"/>
        <v>62.24</v>
      </c>
      <c r="AD1063" s="57">
        <f t="shared" si="304"/>
        <v>0.24</v>
      </c>
      <c r="AE1063" s="57"/>
      <c r="AF1063" s="57">
        <f t="shared" si="298"/>
        <v>62.24</v>
      </c>
      <c r="AG1063" s="15">
        <f t="shared" si="299"/>
        <v>62.24</v>
      </c>
      <c r="AH1063" s="74">
        <v>25</v>
      </c>
      <c r="AI1063" s="304"/>
      <c r="AJ1063" s="304">
        <f t="shared" si="300"/>
        <v>7.8713210130047839E-2</v>
      </c>
      <c r="AK1063" s="106"/>
      <c r="AL1063" s="57">
        <f t="shared" si="305"/>
        <v>0.2</v>
      </c>
      <c r="AM1063" s="106">
        <f t="shared" si="306"/>
        <v>2.69</v>
      </c>
    </row>
    <row r="1064" spans="1:44" x14ac:dyDescent="0.3">
      <c r="A1064" s="51">
        <v>5</v>
      </c>
      <c r="B1064" s="51" t="s">
        <v>15</v>
      </c>
      <c r="C1064" s="5">
        <v>333</v>
      </c>
      <c r="D1064" s="51" t="s">
        <v>24</v>
      </c>
      <c r="E1064" s="51"/>
      <c r="F1064" s="51">
        <v>13260</v>
      </c>
      <c r="G1064" s="71" t="s">
        <v>586</v>
      </c>
      <c r="H1064" s="311">
        <v>23</v>
      </c>
      <c r="I1064" s="42" t="s">
        <v>614</v>
      </c>
      <c r="J1064" s="53">
        <v>43344</v>
      </c>
      <c r="K1064" s="51">
        <v>2018</v>
      </c>
      <c r="L1064" s="51" t="s">
        <v>547</v>
      </c>
      <c r="M1064" s="52">
        <v>169.5</v>
      </c>
      <c r="N1064" s="52">
        <v>42.870000000000005</v>
      </c>
      <c r="O1064" s="4"/>
      <c r="P1064" s="52">
        <v>212.37</v>
      </c>
      <c r="Q1064" s="52">
        <v>0</v>
      </c>
      <c r="R1064" s="52">
        <f t="shared" si="294"/>
        <v>212.37</v>
      </c>
      <c r="S1064" s="51">
        <v>20</v>
      </c>
      <c r="T1064" s="99">
        <f t="shared" si="295"/>
        <v>1.0787132101300478</v>
      </c>
      <c r="U1064" s="98">
        <f t="shared" si="302"/>
        <v>11.454316221765913</v>
      </c>
      <c r="V1064" s="98">
        <f t="shared" si="296"/>
        <v>200.9156837782341</v>
      </c>
      <c r="W1064" s="98">
        <f t="shared" si="303"/>
        <v>10.618500000000001</v>
      </c>
      <c r="X1064" s="48" t="s">
        <v>327</v>
      </c>
      <c r="Y1064" s="104" t="s">
        <v>552</v>
      </c>
      <c r="AA1064" s="57"/>
      <c r="AB1064" s="57"/>
      <c r="AC1064" s="57">
        <f t="shared" si="297"/>
        <v>212.37</v>
      </c>
      <c r="AD1064" s="57">
        <f t="shared" si="304"/>
        <v>0.84</v>
      </c>
      <c r="AE1064" s="57"/>
      <c r="AF1064" s="57">
        <f t="shared" si="298"/>
        <v>212.37</v>
      </c>
      <c r="AG1064" s="15">
        <f t="shared" si="299"/>
        <v>212.37</v>
      </c>
      <c r="AH1064" s="74">
        <v>25</v>
      </c>
      <c r="AI1064" s="304"/>
      <c r="AJ1064" s="304">
        <f t="shared" si="300"/>
        <v>7.8713210130047839E-2</v>
      </c>
      <c r="AK1064" s="106"/>
      <c r="AL1064" s="57">
        <f t="shared" si="305"/>
        <v>0.67</v>
      </c>
      <c r="AM1064" s="106">
        <f t="shared" si="306"/>
        <v>9.16</v>
      </c>
    </row>
    <row r="1065" spans="1:44" x14ac:dyDescent="0.3">
      <c r="A1065" s="51">
        <v>5</v>
      </c>
      <c r="B1065" s="51" t="s">
        <v>15</v>
      </c>
      <c r="C1065" s="5">
        <v>333</v>
      </c>
      <c r="D1065" s="51" t="s">
        <v>24</v>
      </c>
      <c r="E1065" s="51"/>
      <c r="F1065" s="51">
        <v>13260</v>
      </c>
      <c r="G1065" s="71" t="s">
        <v>592</v>
      </c>
      <c r="H1065" s="311">
        <v>30</v>
      </c>
      <c r="I1065" s="74" t="s">
        <v>626</v>
      </c>
      <c r="J1065" s="53">
        <v>43344</v>
      </c>
      <c r="K1065" s="51">
        <v>2018</v>
      </c>
      <c r="L1065" s="51" t="s">
        <v>547</v>
      </c>
      <c r="M1065" s="52">
        <v>51.75</v>
      </c>
      <c r="N1065" s="52">
        <v>13.08</v>
      </c>
      <c r="O1065" s="4"/>
      <c r="P1065" s="52">
        <v>64.83</v>
      </c>
      <c r="Q1065" s="52">
        <v>0</v>
      </c>
      <c r="R1065" s="52">
        <f t="shared" si="294"/>
        <v>64.83</v>
      </c>
      <c r="S1065" s="51">
        <v>20</v>
      </c>
      <c r="T1065" s="99">
        <f t="shared" si="295"/>
        <v>1.0787132101300478</v>
      </c>
      <c r="U1065" s="98">
        <f t="shared" si="302"/>
        <v>3.4966488706365504</v>
      </c>
      <c r="V1065" s="98">
        <f t="shared" si="296"/>
        <v>61.33335112936345</v>
      </c>
      <c r="W1065" s="98">
        <f t="shared" si="303"/>
        <v>3.2415000000000003</v>
      </c>
      <c r="X1065" s="48" t="s">
        <v>329</v>
      </c>
      <c r="Y1065" s="104" t="s">
        <v>552</v>
      </c>
      <c r="AA1065" s="57"/>
      <c r="AB1065" s="57"/>
      <c r="AC1065" s="57">
        <f t="shared" si="297"/>
        <v>64.83</v>
      </c>
      <c r="AD1065" s="57">
        <f t="shared" si="304"/>
        <v>0.26</v>
      </c>
      <c r="AE1065" s="57"/>
      <c r="AF1065" s="57">
        <f t="shared" si="298"/>
        <v>64.83</v>
      </c>
      <c r="AG1065" s="15">
        <f t="shared" si="299"/>
        <v>64.83</v>
      </c>
      <c r="AH1065" s="74">
        <v>25</v>
      </c>
      <c r="AI1065" s="304"/>
      <c r="AJ1065" s="304">
        <f t="shared" si="300"/>
        <v>7.8713210130047839E-2</v>
      </c>
      <c r="AK1065" s="106"/>
      <c r="AL1065" s="57">
        <f t="shared" si="305"/>
        <v>0.2</v>
      </c>
      <c r="AM1065" s="106">
        <f t="shared" si="306"/>
        <v>2.8</v>
      </c>
    </row>
    <row r="1066" spans="1:44" x14ac:dyDescent="0.3">
      <c r="A1066" s="51">
        <v>5</v>
      </c>
      <c r="B1066" s="51" t="s">
        <v>15</v>
      </c>
      <c r="C1066" s="5">
        <v>333</v>
      </c>
      <c r="D1066" s="51" t="s">
        <v>24</v>
      </c>
      <c r="E1066" s="51"/>
      <c r="F1066" s="51">
        <v>13260</v>
      </c>
      <c r="G1066" s="71" t="s">
        <v>591</v>
      </c>
      <c r="H1066" s="313">
        <v>28</v>
      </c>
      <c r="I1066" s="84" t="s">
        <v>643</v>
      </c>
      <c r="J1066" s="53">
        <v>43344</v>
      </c>
      <c r="K1066" s="51">
        <v>2018</v>
      </c>
      <c r="L1066" s="51" t="s">
        <v>547</v>
      </c>
      <c r="M1066" s="52">
        <v>129.01</v>
      </c>
      <c r="N1066" s="52">
        <v>32.630000000000003</v>
      </c>
      <c r="O1066" s="4"/>
      <c r="P1066" s="52">
        <v>161.63999999999999</v>
      </c>
      <c r="Q1066" s="52">
        <v>0</v>
      </c>
      <c r="R1066" s="52">
        <f t="shared" si="294"/>
        <v>161.63999999999999</v>
      </c>
      <c r="S1066" s="51">
        <v>20</v>
      </c>
      <c r="T1066" s="99">
        <f t="shared" si="295"/>
        <v>1.0787132101300478</v>
      </c>
      <c r="U1066" s="98">
        <f t="shared" si="302"/>
        <v>8.7181601642710458</v>
      </c>
      <c r="V1066" s="98">
        <f t="shared" si="296"/>
        <v>152.92183983572895</v>
      </c>
      <c r="W1066" s="98">
        <f t="shared" si="303"/>
        <v>8.081999999999999</v>
      </c>
      <c r="X1066" s="48" t="s">
        <v>325</v>
      </c>
      <c r="Y1066" s="104" t="s">
        <v>552</v>
      </c>
      <c r="AA1066" s="57"/>
      <c r="AB1066" s="57"/>
      <c r="AC1066" s="57">
        <f t="shared" si="297"/>
        <v>161.63999999999999</v>
      </c>
      <c r="AD1066" s="57">
        <f t="shared" si="304"/>
        <v>0.64</v>
      </c>
      <c r="AE1066" s="57"/>
      <c r="AF1066" s="57">
        <f t="shared" si="298"/>
        <v>161.63999999999999</v>
      </c>
      <c r="AG1066" s="15">
        <f t="shared" si="299"/>
        <v>161.63999999999999</v>
      </c>
      <c r="AH1066" s="74">
        <v>25</v>
      </c>
      <c r="AI1066" s="304"/>
      <c r="AJ1066" s="304">
        <f t="shared" si="300"/>
        <v>7.8713210130047839E-2</v>
      </c>
      <c r="AK1066" s="106"/>
      <c r="AL1066" s="57">
        <f t="shared" si="305"/>
        <v>0.51</v>
      </c>
      <c r="AM1066" s="106">
        <f t="shared" si="306"/>
        <v>6.97</v>
      </c>
    </row>
    <row r="1067" spans="1:44" x14ac:dyDescent="0.3">
      <c r="A1067" s="51">
        <v>5</v>
      </c>
      <c r="B1067" s="51" t="s">
        <v>15</v>
      </c>
      <c r="C1067" s="5">
        <v>333</v>
      </c>
      <c r="D1067" s="51" t="s">
        <v>24</v>
      </c>
      <c r="E1067" s="51"/>
      <c r="F1067" s="51">
        <v>13260</v>
      </c>
      <c r="G1067" s="71" t="s">
        <v>575</v>
      </c>
      <c r="H1067" s="318">
        <v>8</v>
      </c>
      <c r="I1067" s="74" t="s">
        <v>604</v>
      </c>
      <c r="J1067" s="53">
        <v>43344</v>
      </c>
      <c r="K1067" s="51">
        <v>2018</v>
      </c>
      <c r="L1067" s="51" t="s">
        <v>547</v>
      </c>
      <c r="M1067" s="52">
        <v>309.91000000000003</v>
      </c>
      <c r="N1067" s="52">
        <v>78.38</v>
      </c>
      <c r="O1067" s="4"/>
      <c r="P1067" s="52">
        <v>388.29</v>
      </c>
      <c r="Q1067" s="52">
        <v>0</v>
      </c>
      <c r="R1067" s="52">
        <f t="shared" si="294"/>
        <v>388.29</v>
      </c>
      <c r="S1067" s="51">
        <v>20</v>
      </c>
      <c r="T1067" s="99">
        <f t="shared" si="295"/>
        <v>1.0787132101300478</v>
      </c>
      <c r="U1067" s="98">
        <f t="shared" si="302"/>
        <v>20.942677618069816</v>
      </c>
      <c r="V1067" s="98">
        <f t="shared" si="296"/>
        <v>367.34732238193021</v>
      </c>
      <c r="W1067" s="98">
        <f t="shared" si="303"/>
        <v>19.414500000000004</v>
      </c>
      <c r="X1067" s="48" t="s">
        <v>326</v>
      </c>
      <c r="Y1067" s="104" t="s">
        <v>552</v>
      </c>
      <c r="AA1067" s="57"/>
      <c r="AB1067" s="57"/>
      <c r="AC1067" s="57">
        <f t="shared" si="297"/>
        <v>388.29</v>
      </c>
      <c r="AD1067" s="57">
        <f t="shared" si="304"/>
        <v>1.53</v>
      </c>
      <c r="AE1067" s="57"/>
      <c r="AF1067" s="57">
        <f t="shared" si="298"/>
        <v>388.29</v>
      </c>
      <c r="AG1067" s="15">
        <f t="shared" si="299"/>
        <v>388.29</v>
      </c>
      <c r="AH1067" s="74">
        <v>25</v>
      </c>
      <c r="AI1067" s="304"/>
      <c r="AJ1067" s="304">
        <f t="shared" si="300"/>
        <v>7.8713210130047839E-2</v>
      </c>
      <c r="AK1067" s="106"/>
      <c r="AL1067" s="57">
        <f t="shared" si="305"/>
        <v>1.22</v>
      </c>
      <c r="AM1067" s="106">
        <f t="shared" si="306"/>
        <v>16.75</v>
      </c>
    </row>
    <row r="1068" spans="1:44" x14ac:dyDescent="0.3">
      <c r="A1068" s="51">
        <v>5</v>
      </c>
      <c r="B1068" s="51" t="s">
        <v>15</v>
      </c>
      <c r="C1068" s="5">
        <v>333</v>
      </c>
      <c r="D1068" s="51" t="s">
        <v>24</v>
      </c>
      <c r="E1068" s="51"/>
      <c r="F1068" s="51">
        <v>13260</v>
      </c>
      <c r="G1068" s="71" t="s">
        <v>576</v>
      </c>
      <c r="H1068" s="311">
        <v>20</v>
      </c>
      <c r="I1068" s="84" t="s">
        <v>638</v>
      </c>
      <c r="J1068" s="53">
        <v>43353</v>
      </c>
      <c r="K1068" s="51">
        <v>2018</v>
      </c>
      <c r="L1068" s="51" t="s">
        <v>547</v>
      </c>
      <c r="M1068" s="52">
        <v>49.68</v>
      </c>
      <c r="N1068" s="52">
        <v>12.56</v>
      </c>
      <c r="O1068" s="4"/>
      <c r="P1068" s="52">
        <v>62.24</v>
      </c>
      <c r="Q1068" s="52">
        <v>0</v>
      </c>
      <c r="R1068" s="52">
        <f t="shared" si="294"/>
        <v>62.24</v>
      </c>
      <c r="S1068" s="51">
        <v>20</v>
      </c>
      <c r="T1068" s="99">
        <f t="shared" si="295"/>
        <v>1.054072553045859</v>
      </c>
      <c r="U1068" s="98">
        <f t="shared" si="302"/>
        <v>3.2802737850787134</v>
      </c>
      <c r="V1068" s="98">
        <f t="shared" si="296"/>
        <v>58.95972621492129</v>
      </c>
      <c r="W1068" s="98">
        <f t="shared" si="303"/>
        <v>3.1120000000000001</v>
      </c>
      <c r="X1068" s="48" t="s">
        <v>330</v>
      </c>
      <c r="Y1068" s="104" t="s">
        <v>552</v>
      </c>
      <c r="AA1068" s="57"/>
      <c r="AB1068" s="57"/>
      <c r="AC1068" s="57">
        <f t="shared" si="297"/>
        <v>62.24</v>
      </c>
      <c r="AD1068" s="57">
        <f t="shared" si="304"/>
        <v>0.17</v>
      </c>
      <c r="AE1068" s="57"/>
      <c r="AF1068" s="57">
        <f t="shared" si="298"/>
        <v>62.24</v>
      </c>
      <c r="AG1068" s="15">
        <f t="shared" si="299"/>
        <v>62.24</v>
      </c>
      <c r="AH1068" s="74">
        <v>25</v>
      </c>
      <c r="AI1068" s="304"/>
      <c r="AJ1068" s="304">
        <f t="shared" si="300"/>
        <v>5.4072553045859006E-2</v>
      </c>
      <c r="AK1068" s="106"/>
      <c r="AL1068" s="57">
        <f t="shared" si="305"/>
        <v>0.13</v>
      </c>
      <c r="AM1068" s="106">
        <f t="shared" si="306"/>
        <v>2.62</v>
      </c>
    </row>
    <row r="1069" spans="1:44" x14ac:dyDescent="0.3">
      <c r="A1069" s="51">
        <v>5</v>
      </c>
      <c r="B1069" s="51" t="s">
        <v>15</v>
      </c>
      <c r="C1069" s="5">
        <v>333</v>
      </c>
      <c r="D1069" s="51" t="s">
        <v>24</v>
      </c>
      <c r="E1069" s="51"/>
      <c r="F1069" s="51">
        <v>13260</v>
      </c>
      <c r="G1069" s="71" t="s">
        <v>572</v>
      </c>
      <c r="H1069" s="311">
        <v>5</v>
      </c>
      <c r="I1069" s="74" t="s">
        <v>639</v>
      </c>
      <c r="J1069" s="53">
        <v>43363</v>
      </c>
      <c r="K1069" s="51">
        <v>2018</v>
      </c>
      <c r="L1069" s="51" t="s">
        <v>547</v>
      </c>
      <c r="M1069" s="52">
        <v>43</v>
      </c>
      <c r="N1069" s="52">
        <v>10.88</v>
      </c>
      <c r="O1069" s="4"/>
      <c r="P1069" s="52">
        <v>53.88</v>
      </c>
      <c r="Q1069" s="52">
        <v>0</v>
      </c>
      <c r="R1069" s="52">
        <f t="shared" si="294"/>
        <v>53.88</v>
      </c>
      <c r="S1069" s="51">
        <v>20</v>
      </c>
      <c r="T1069" s="99">
        <f t="shared" si="295"/>
        <v>1.0266940451745379</v>
      </c>
      <c r="U1069" s="98">
        <f t="shared" si="302"/>
        <v>2.7659137577002051</v>
      </c>
      <c r="V1069" s="98">
        <f t="shared" si="296"/>
        <v>51.114086242299798</v>
      </c>
      <c r="W1069" s="98">
        <f t="shared" si="303"/>
        <v>2.6940000000000004</v>
      </c>
      <c r="X1069" s="48" t="s">
        <v>332</v>
      </c>
      <c r="Y1069" s="104" t="s">
        <v>552</v>
      </c>
      <c r="AA1069" s="57"/>
      <c r="AB1069" s="57"/>
      <c r="AC1069" s="57">
        <f t="shared" si="297"/>
        <v>53.88</v>
      </c>
      <c r="AD1069" s="57">
        <f t="shared" si="304"/>
        <v>7.0000000000000007E-2</v>
      </c>
      <c r="AE1069" s="57"/>
      <c r="AF1069" s="57">
        <f t="shared" si="298"/>
        <v>53.88</v>
      </c>
      <c r="AG1069" s="15">
        <f t="shared" si="299"/>
        <v>53.88</v>
      </c>
      <c r="AH1069" s="74">
        <v>25</v>
      </c>
      <c r="AI1069" s="304"/>
      <c r="AJ1069" s="304">
        <f t="shared" si="300"/>
        <v>2.6694045174537884E-2</v>
      </c>
      <c r="AK1069" s="106"/>
      <c r="AL1069" s="57">
        <f t="shared" si="305"/>
        <v>0.06</v>
      </c>
      <c r="AM1069" s="106">
        <f t="shared" si="306"/>
        <v>2.21</v>
      </c>
    </row>
    <row r="1070" spans="1:44" x14ac:dyDescent="0.3">
      <c r="A1070" s="51">
        <v>5</v>
      </c>
      <c r="B1070" s="51" t="s">
        <v>15</v>
      </c>
      <c r="C1070" s="5">
        <v>333</v>
      </c>
      <c r="D1070" s="51" t="s">
        <v>24</v>
      </c>
      <c r="E1070" s="51"/>
      <c r="F1070" s="51">
        <v>13260</v>
      </c>
      <c r="G1070" s="71" t="s">
        <v>591</v>
      </c>
      <c r="H1070" s="313">
        <v>28</v>
      </c>
      <c r="I1070" s="84" t="s">
        <v>643</v>
      </c>
      <c r="J1070" s="53">
        <v>43363</v>
      </c>
      <c r="K1070" s="51">
        <v>2018</v>
      </c>
      <c r="L1070" s="51" t="s">
        <v>547</v>
      </c>
      <c r="M1070" s="52">
        <v>280.89999999999998</v>
      </c>
      <c r="N1070" s="52">
        <v>71.039999999999992</v>
      </c>
      <c r="O1070" s="4"/>
      <c r="P1070" s="52">
        <v>351.93999999999994</v>
      </c>
      <c r="Q1070" s="52">
        <v>0</v>
      </c>
      <c r="R1070" s="52">
        <f t="shared" si="294"/>
        <v>351.93999999999994</v>
      </c>
      <c r="S1070" s="51">
        <v>20</v>
      </c>
      <c r="T1070" s="99">
        <f t="shared" si="295"/>
        <v>1.0266940451745379</v>
      </c>
      <c r="U1070" s="98">
        <f t="shared" si="302"/>
        <v>18.066735112936339</v>
      </c>
      <c r="V1070" s="98">
        <f t="shared" si="296"/>
        <v>333.87326488706361</v>
      </c>
      <c r="W1070" s="98">
        <f t="shared" si="303"/>
        <v>17.596999999999998</v>
      </c>
      <c r="X1070" s="48" t="s">
        <v>331</v>
      </c>
      <c r="Y1070" s="104" t="s">
        <v>552</v>
      </c>
      <c r="AA1070" s="57"/>
      <c r="AB1070" s="57"/>
      <c r="AC1070" s="57">
        <f t="shared" si="297"/>
        <v>351.93999999999994</v>
      </c>
      <c r="AD1070" s="57">
        <f t="shared" si="304"/>
        <v>0.47</v>
      </c>
      <c r="AE1070" s="57"/>
      <c r="AF1070" s="57">
        <f t="shared" si="298"/>
        <v>351.93999999999994</v>
      </c>
      <c r="AG1070" s="15">
        <f t="shared" si="299"/>
        <v>351.93999999999994</v>
      </c>
      <c r="AH1070" s="74">
        <v>25</v>
      </c>
      <c r="AI1070" s="304"/>
      <c r="AJ1070" s="304">
        <f t="shared" si="300"/>
        <v>2.6694045174537884E-2</v>
      </c>
      <c r="AK1070" s="106"/>
      <c r="AL1070" s="57">
        <f t="shared" si="305"/>
        <v>0.38</v>
      </c>
      <c r="AM1070" s="106">
        <f t="shared" si="306"/>
        <v>14.45</v>
      </c>
    </row>
    <row r="1071" spans="1:44" x14ac:dyDescent="0.3">
      <c r="A1071" s="51">
        <v>5</v>
      </c>
      <c r="B1071" s="51" t="s">
        <v>15</v>
      </c>
      <c r="C1071" s="5">
        <v>333</v>
      </c>
      <c r="D1071" s="51" t="s">
        <v>24</v>
      </c>
      <c r="E1071" s="51"/>
      <c r="F1071" s="51">
        <v>13260</v>
      </c>
      <c r="G1071" s="71" t="s">
        <v>570</v>
      </c>
      <c r="H1071" s="311">
        <v>3</v>
      </c>
      <c r="I1071" s="74" t="s">
        <v>611</v>
      </c>
      <c r="J1071" s="53">
        <v>43369</v>
      </c>
      <c r="K1071" s="51">
        <v>2018</v>
      </c>
      <c r="L1071" s="51" t="s">
        <v>547</v>
      </c>
      <c r="M1071" s="52">
        <v>43</v>
      </c>
      <c r="N1071" s="52">
        <v>10.88</v>
      </c>
      <c r="O1071" s="4"/>
      <c r="P1071" s="52">
        <v>53.88</v>
      </c>
      <c r="Q1071" s="52">
        <v>0</v>
      </c>
      <c r="R1071" s="52">
        <f t="shared" si="294"/>
        <v>53.88</v>
      </c>
      <c r="S1071" s="51">
        <v>20</v>
      </c>
      <c r="T1071" s="99">
        <f t="shared" si="295"/>
        <v>1.0102669404517455</v>
      </c>
      <c r="U1071" s="98">
        <f t="shared" si="302"/>
        <v>2.7216591375770025</v>
      </c>
      <c r="V1071" s="98">
        <f t="shared" si="296"/>
        <v>51.158340862423003</v>
      </c>
      <c r="W1071" s="98">
        <f t="shared" si="303"/>
        <v>2.6940000000000004</v>
      </c>
      <c r="X1071" s="48" t="s">
        <v>333</v>
      </c>
      <c r="Y1071" s="104" t="s">
        <v>552</v>
      </c>
      <c r="AA1071" s="57"/>
      <c r="AB1071" s="57"/>
      <c r="AC1071" s="57">
        <f t="shared" si="297"/>
        <v>53.88</v>
      </c>
      <c r="AD1071" s="57">
        <f t="shared" si="304"/>
        <v>0.03</v>
      </c>
      <c r="AE1071" s="57"/>
      <c r="AF1071" s="57">
        <f t="shared" si="298"/>
        <v>53.88</v>
      </c>
      <c r="AG1071" s="15">
        <f t="shared" si="299"/>
        <v>53.88</v>
      </c>
      <c r="AH1071" s="74">
        <v>25</v>
      </c>
      <c r="AI1071" s="304"/>
      <c r="AJ1071" s="304">
        <f t="shared" si="300"/>
        <v>1.0266940451745477E-2</v>
      </c>
      <c r="AK1071" s="106"/>
      <c r="AL1071" s="57">
        <f t="shared" si="305"/>
        <v>0.02</v>
      </c>
      <c r="AM1071" s="106">
        <f t="shared" si="306"/>
        <v>2.1800000000000002</v>
      </c>
      <c r="AQ1071" s="21"/>
      <c r="AR1071" s="21"/>
    </row>
    <row r="1072" spans="1:44" x14ac:dyDescent="0.3">
      <c r="A1072" s="51">
        <v>5</v>
      </c>
      <c r="B1072" s="51" t="s">
        <v>15</v>
      </c>
      <c r="C1072" s="5">
        <v>333</v>
      </c>
      <c r="D1072" s="51" t="s">
        <v>24</v>
      </c>
      <c r="E1072" s="51"/>
      <c r="F1072" s="51">
        <v>13260</v>
      </c>
      <c r="G1072" s="71" t="s">
        <v>572</v>
      </c>
      <c r="H1072" s="311">
        <v>5</v>
      </c>
      <c r="I1072" s="74" t="s">
        <v>639</v>
      </c>
      <c r="J1072" s="53">
        <v>43373</v>
      </c>
      <c r="K1072" s="51">
        <v>2018</v>
      </c>
      <c r="L1072" s="51" t="s">
        <v>547</v>
      </c>
      <c r="M1072" s="52">
        <v>1086.3900000000001</v>
      </c>
      <c r="N1072" s="52">
        <v>274.76</v>
      </c>
      <c r="O1072" s="4"/>
      <c r="P1072" s="52">
        <v>1361.15</v>
      </c>
      <c r="Q1072" s="52">
        <v>0</v>
      </c>
      <c r="R1072" s="52">
        <f t="shared" si="294"/>
        <v>1361.15</v>
      </c>
      <c r="S1072" s="51">
        <v>20</v>
      </c>
      <c r="T1072" s="99">
        <f t="shared" si="295"/>
        <v>0.99931553730321698</v>
      </c>
      <c r="U1072" s="98">
        <f t="shared" si="302"/>
        <v>68.010917180013692</v>
      </c>
      <c r="V1072" s="98">
        <f t="shared" si="296"/>
        <v>1293.1390828199865</v>
      </c>
      <c r="W1072" s="98">
        <f t="shared" si="303"/>
        <v>68.057500000000005</v>
      </c>
      <c r="X1072" s="48" t="s">
        <v>334</v>
      </c>
      <c r="Y1072" s="104" t="s">
        <v>552</v>
      </c>
      <c r="AA1072" s="57"/>
      <c r="AB1072" s="57"/>
      <c r="AC1072" s="57">
        <f t="shared" si="297"/>
        <v>1361.15</v>
      </c>
      <c r="AD1072" s="57">
        <f t="shared" si="304"/>
        <v>0</v>
      </c>
      <c r="AE1072" s="57"/>
      <c r="AF1072" s="57">
        <f t="shared" si="298"/>
        <v>1361.15</v>
      </c>
      <c r="AG1072" s="15">
        <f t="shared" si="299"/>
        <v>1361.15</v>
      </c>
      <c r="AH1072" s="74">
        <v>25</v>
      </c>
      <c r="AI1072" s="304"/>
      <c r="AJ1072" s="304">
        <v>0</v>
      </c>
      <c r="AK1072" s="106"/>
      <c r="AL1072" s="57">
        <f t="shared" si="305"/>
        <v>0</v>
      </c>
      <c r="AM1072" s="106">
        <f>ROUND(AG1072/AH1072*0.5*0.75,2)</f>
        <v>20.420000000000002</v>
      </c>
    </row>
    <row r="1073" spans="1:39" x14ac:dyDescent="0.3">
      <c r="A1073" s="51">
        <v>5</v>
      </c>
      <c r="B1073" s="51" t="s">
        <v>15</v>
      </c>
      <c r="C1073" s="5">
        <v>333</v>
      </c>
      <c r="D1073" s="51" t="s">
        <v>24</v>
      </c>
      <c r="E1073" s="51"/>
      <c r="F1073" s="51">
        <v>13260</v>
      </c>
      <c r="G1073" s="71" t="s">
        <v>572</v>
      </c>
      <c r="H1073" s="311">
        <v>5</v>
      </c>
      <c r="I1073" s="74" t="s">
        <v>639</v>
      </c>
      <c r="J1073" s="53">
        <v>43373</v>
      </c>
      <c r="K1073" s="51">
        <v>2018</v>
      </c>
      <c r="L1073" s="51" t="s">
        <v>547</v>
      </c>
      <c r="M1073" s="52">
        <v>1847.02</v>
      </c>
      <c r="N1073" s="52">
        <v>467.14000000000004</v>
      </c>
      <c r="O1073" s="4"/>
      <c r="P1073" s="52">
        <v>2314.16</v>
      </c>
      <c r="Q1073" s="52">
        <v>0</v>
      </c>
      <c r="R1073" s="52">
        <f t="shared" si="294"/>
        <v>2314.16</v>
      </c>
      <c r="S1073" s="51">
        <v>20</v>
      </c>
      <c r="T1073" s="99">
        <f t="shared" si="295"/>
        <v>0.99931553730321698</v>
      </c>
      <c r="U1073" s="98">
        <f t="shared" si="302"/>
        <v>115.62880219028061</v>
      </c>
      <c r="V1073" s="98">
        <f t="shared" si="296"/>
        <v>2198.5311978097193</v>
      </c>
      <c r="W1073" s="98">
        <f t="shared" si="303"/>
        <v>115.708</v>
      </c>
      <c r="X1073" s="48" t="s">
        <v>335</v>
      </c>
      <c r="Y1073" s="104" t="s">
        <v>552</v>
      </c>
      <c r="AA1073" s="57"/>
      <c r="AB1073" s="57"/>
      <c r="AC1073" s="57">
        <f t="shared" si="297"/>
        <v>2314.16</v>
      </c>
      <c r="AD1073" s="57">
        <f t="shared" si="304"/>
        <v>0</v>
      </c>
      <c r="AE1073" s="57"/>
      <c r="AF1073" s="57">
        <f t="shared" si="298"/>
        <v>2314.16</v>
      </c>
      <c r="AG1073" s="15">
        <f t="shared" si="299"/>
        <v>2314.16</v>
      </c>
      <c r="AH1073" s="74">
        <v>25</v>
      </c>
      <c r="AI1073" s="304"/>
      <c r="AJ1073" s="304">
        <v>0</v>
      </c>
      <c r="AK1073" s="106"/>
      <c r="AL1073" s="57">
        <f t="shared" si="305"/>
        <v>0</v>
      </c>
      <c r="AM1073" s="106">
        <f t="shared" ref="AM1073:AM1136" si="307">ROUND(AG1073/AH1073*0.5*0.75,2)</f>
        <v>34.71</v>
      </c>
    </row>
    <row r="1074" spans="1:39" x14ac:dyDescent="0.3">
      <c r="A1074" s="51">
        <v>5</v>
      </c>
      <c r="B1074" s="51" t="s">
        <v>15</v>
      </c>
      <c r="C1074" s="5">
        <v>333</v>
      </c>
      <c r="D1074" s="51" t="s">
        <v>24</v>
      </c>
      <c r="E1074" s="51"/>
      <c r="F1074" s="51">
        <v>13260</v>
      </c>
      <c r="G1074" s="71" t="s">
        <v>570</v>
      </c>
      <c r="H1074" s="311">
        <v>3</v>
      </c>
      <c r="I1074" s="74" t="s">
        <v>611</v>
      </c>
      <c r="J1074" s="53">
        <v>43373</v>
      </c>
      <c r="K1074" s="51">
        <v>2018</v>
      </c>
      <c r="L1074" s="51" t="s">
        <v>547</v>
      </c>
      <c r="M1074" s="52">
        <v>2006.87</v>
      </c>
      <c r="N1074" s="52">
        <v>507.57</v>
      </c>
      <c r="O1074" s="4"/>
      <c r="P1074" s="52">
        <v>2514.44</v>
      </c>
      <c r="Q1074" s="52">
        <v>0</v>
      </c>
      <c r="R1074" s="52">
        <f t="shared" si="294"/>
        <v>2514.44</v>
      </c>
      <c r="S1074" s="51">
        <v>20</v>
      </c>
      <c r="T1074" s="99">
        <f t="shared" si="295"/>
        <v>0.99931553730321698</v>
      </c>
      <c r="U1074" s="98">
        <f t="shared" si="302"/>
        <v>125.63594798083504</v>
      </c>
      <c r="V1074" s="98">
        <f t="shared" si="296"/>
        <v>2388.8040520191648</v>
      </c>
      <c r="W1074" s="98">
        <f t="shared" si="303"/>
        <v>125.72200000000001</v>
      </c>
      <c r="X1074" s="48" t="s">
        <v>336</v>
      </c>
      <c r="Y1074" s="104" t="s">
        <v>552</v>
      </c>
      <c r="AA1074" s="57"/>
      <c r="AB1074" s="57"/>
      <c r="AC1074" s="57">
        <f t="shared" si="297"/>
        <v>2514.44</v>
      </c>
      <c r="AD1074" s="57">
        <f t="shared" si="304"/>
        <v>0</v>
      </c>
      <c r="AE1074" s="57"/>
      <c r="AF1074" s="57">
        <f t="shared" si="298"/>
        <v>2514.44</v>
      </c>
      <c r="AG1074" s="15">
        <f t="shared" si="299"/>
        <v>2514.44</v>
      </c>
      <c r="AH1074" s="74">
        <v>25</v>
      </c>
      <c r="AI1074" s="304"/>
      <c r="AJ1074" s="304">
        <v>0</v>
      </c>
      <c r="AK1074" s="106"/>
      <c r="AL1074" s="57">
        <f t="shared" si="305"/>
        <v>0</v>
      </c>
      <c r="AM1074" s="106">
        <f t="shared" si="307"/>
        <v>37.72</v>
      </c>
    </row>
    <row r="1075" spans="1:39" x14ac:dyDescent="0.3">
      <c r="A1075" s="51">
        <v>5</v>
      </c>
      <c r="B1075" s="51" t="s">
        <v>15</v>
      </c>
      <c r="C1075" s="5">
        <v>333</v>
      </c>
      <c r="D1075" s="51" t="s">
        <v>24</v>
      </c>
      <c r="E1075" s="51"/>
      <c r="F1075" s="51">
        <v>13260</v>
      </c>
      <c r="G1075" s="71" t="s">
        <v>570</v>
      </c>
      <c r="H1075" s="311">
        <v>3</v>
      </c>
      <c r="I1075" s="74" t="s">
        <v>611</v>
      </c>
      <c r="J1075" s="53">
        <v>43373</v>
      </c>
      <c r="K1075" s="51">
        <v>2018</v>
      </c>
      <c r="L1075" s="51" t="s">
        <v>547</v>
      </c>
      <c r="M1075" s="52">
        <v>891</v>
      </c>
      <c r="N1075" s="52">
        <v>225.35000000000002</v>
      </c>
      <c r="O1075" s="4"/>
      <c r="P1075" s="52">
        <v>1116.3499999999999</v>
      </c>
      <c r="Q1075" s="52">
        <v>0</v>
      </c>
      <c r="R1075" s="52">
        <f t="shared" si="294"/>
        <v>1116.3499999999999</v>
      </c>
      <c r="S1075" s="51">
        <v>20</v>
      </c>
      <c r="T1075" s="99">
        <f t="shared" si="295"/>
        <v>0.99931553730321698</v>
      </c>
      <c r="U1075" s="98">
        <f t="shared" si="302"/>
        <v>55.779295003422305</v>
      </c>
      <c r="V1075" s="98">
        <f t="shared" si="296"/>
        <v>1060.5707049965777</v>
      </c>
      <c r="W1075" s="98">
        <f t="shared" si="303"/>
        <v>55.817499999999995</v>
      </c>
      <c r="X1075" s="48" t="s">
        <v>338</v>
      </c>
      <c r="Y1075" s="104" t="s">
        <v>552</v>
      </c>
      <c r="AA1075" s="57"/>
      <c r="AB1075" s="57"/>
      <c r="AC1075" s="57">
        <f t="shared" si="297"/>
        <v>1116.3499999999999</v>
      </c>
      <c r="AD1075" s="57">
        <f t="shared" si="304"/>
        <v>0</v>
      </c>
      <c r="AE1075" s="57"/>
      <c r="AF1075" s="57">
        <f t="shared" si="298"/>
        <v>1116.3499999999999</v>
      </c>
      <c r="AG1075" s="15">
        <f t="shared" si="299"/>
        <v>1116.3499999999999</v>
      </c>
      <c r="AH1075" s="74">
        <v>25</v>
      </c>
      <c r="AI1075" s="304"/>
      <c r="AJ1075" s="304">
        <v>0</v>
      </c>
      <c r="AK1075" s="106"/>
      <c r="AL1075" s="57">
        <f t="shared" si="305"/>
        <v>0</v>
      </c>
      <c r="AM1075" s="106">
        <f t="shared" si="307"/>
        <v>16.75</v>
      </c>
    </row>
    <row r="1076" spans="1:39" x14ac:dyDescent="0.3">
      <c r="A1076" s="51">
        <v>5</v>
      </c>
      <c r="B1076" s="51" t="s">
        <v>15</v>
      </c>
      <c r="C1076" s="5">
        <v>333</v>
      </c>
      <c r="D1076" s="51" t="s">
        <v>24</v>
      </c>
      <c r="E1076" s="51"/>
      <c r="F1076" s="51">
        <v>13260</v>
      </c>
      <c r="G1076" s="71" t="s">
        <v>586</v>
      </c>
      <c r="H1076" s="311">
        <v>23</v>
      </c>
      <c r="I1076" s="74" t="s">
        <v>614</v>
      </c>
      <c r="J1076" s="53">
        <v>43373</v>
      </c>
      <c r="K1076" s="51">
        <v>2018</v>
      </c>
      <c r="L1076" s="51" t="s">
        <v>547</v>
      </c>
      <c r="M1076" s="52">
        <v>1333.36</v>
      </c>
      <c r="N1076" s="52">
        <v>337.23</v>
      </c>
      <c r="O1076" s="4"/>
      <c r="P1076" s="52">
        <v>1670.59</v>
      </c>
      <c r="Q1076" s="52">
        <v>0</v>
      </c>
      <c r="R1076" s="52">
        <f t="shared" si="294"/>
        <v>1670.59</v>
      </c>
      <c r="S1076" s="51">
        <v>20</v>
      </c>
      <c r="T1076" s="99">
        <f t="shared" si="295"/>
        <v>0.99931553730321698</v>
      </c>
      <c r="U1076" s="98">
        <f t="shared" si="302"/>
        <v>83.472327173169063</v>
      </c>
      <c r="V1076" s="98">
        <f t="shared" si="296"/>
        <v>1587.1176728268308</v>
      </c>
      <c r="W1076" s="98">
        <f t="shared" si="303"/>
        <v>83.529499999999999</v>
      </c>
      <c r="X1076" s="48" t="s">
        <v>337</v>
      </c>
      <c r="Y1076" s="104" t="s">
        <v>552</v>
      </c>
      <c r="AA1076" s="57"/>
      <c r="AB1076" s="57"/>
      <c r="AC1076" s="57">
        <f t="shared" si="297"/>
        <v>1670.59</v>
      </c>
      <c r="AD1076" s="57">
        <f t="shared" si="304"/>
        <v>0</v>
      </c>
      <c r="AE1076" s="57"/>
      <c r="AF1076" s="57">
        <f t="shared" si="298"/>
        <v>1670.59</v>
      </c>
      <c r="AG1076" s="15">
        <f t="shared" si="299"/>
        <v>1670.59</v>
      </c>
      <c r="AH1076" s="74">
        <v>25</v>
      </c>
      <c r="AI1076" s="304"/>
      <c r="AJ1076" s="304">
        <v>0</v>
      </c>
      <c r="AK1076" s="106"/>
      <c r="AL1076" s="57">
        <f t="shared" si="305"/>
        <v>0</v>
      </c>
      <c r="AM1076" s="106">
        <f t="shared" si="307"/>
        <v>25.06</v>
      </c>
    </row>
    <row r="1077" spans="1:39" x14ac:dyDescent="0.3">
      <c r="A1077" s="51">
        <v>5</v>
      </c>
      <c r="B1077" s="51" t="s">
        <v>15</v>
      </c>
      <c r="C1077" s="5">
        <v>333</v>
      </c>
      <c r="D1077" s="51" t="s">
        <v>24</v>
      </c>
      <c r="E1077" s="51"/>
      <c r="F1077" s="51">
        <v>13260</v>
      </c>
      <c r="G1077" s="71" t="s">
        <v>584</v>
      </c>
      <c r="H1077" s="311">
        <v>19</v>
      </c>
      <c r="I1077" s="74" t="s">
        <v>609</v>
      </c>
      <c r="J1077" s="53">
        <v>43374</v>
      </c>
      <c r="K1077" s="51">
        <v>2018</v>
      </c>
      <c r="L1077" s="51" t="s">
        <v>544</v>
      </c>
      <c r="M1077" s="52">
        <v>1685.61</v>
      </c>
      <c r="N1077" s="52">
        <v>426.32</v>
      </c>
      <c r="O1077" s="4"/>
      <c r="P1077" s="52">
        <v>2111.9299999999998</v>
      </c>
      <c r="Q1077" s="52">
        <v>0</v>
      </c>
      <c r="R1077" s="52">
        <f t="shared" si="294"/>
        <v>2111.9299999999998</v>
      </c>
      <c r="S1077" s="51">
        <v>20</v>
      </c>
      <c r="T1077" s="99">
        <f t="shared" si="295"/>
        <v>0.99657768651608492</v>
      </c>
      <c r="U1077" s="98">
        <f t="shared" si="302"/>
        <v>105.23511567419575</v>
      </c>
      <c r="V1077" s="98">
        <f t="shared" si="296"/>
        <v>2006.6948843258042</v>
      </c>
      <c r="W1077" s="98">
        <f t="shared" si="303"/>
        <v>105.59649999999999</v>
      </c>
      <c r="X1077" s="48" t="s">
        <v>341</v>
      </c>
      <c r="Y1077" s="104" t="s">
        <v>552</v>
      </c>
      <c r="AA1077" s="57"/>
      <c r="AB1077" s="57"/>
      <c r="AC1077" s="57">
        <f t="shared" si="297"/>
        <v>2111.9299999999998</v>
      </c>
      <c r="AD1077" s="57">
        <f t="shared" si="304"/>
        <v>0</v>
      </c>
      <c r="AE1077" s="57"/>
      <c r="AF1077" s="57">
        <f t="shared" si="298"/>
        <v>2111.9299999999998</v>
      </c>
      <c r="AG1077" s="15">
        <f t="shared" si="299"/>
        <v>2111.9299999999998</v>
      </c>
      <c r="AH1077" s="74">
        <v>25</v>
      </c>
      <c r="AI1077" s="304"/>
      <c r="AJ1077" s="304">
        <v>0</v>
      </c>
      <c r="AK1077" s="106"/>
      <c r="AL1077" s="57">
        <f t="shared" si="305"/>
        <v>0</v>
      </c>
      <c r="AM1077" s="106">
        <f t="shared" si="307"/>
        <v>31.68</v>
      </c>
    </row>
    <row r="1078" spans="1:39" x14ac:dyDescent="0.3">
      <c r="A1078" s="51">
        <v>5</v>
      </c>
      <c r="B1078" s="51" t="s">
        <v>15</v>
      </c>
      <c r="C1078" s="5">
        <v>333</v>
      </c>
      <c r="D1078" s="51" t="s">
        <v>24</v>
      </c>
      <c r="E1078" s="51"/>
      <c r="F1078" s="51">
        <v>13260</v>
      </c>
      <c r="G1078" s="71" t="s">
        <v>565</v>
      </c>
      <c r="H1078" s="311">
        <v>1</v>
      </c>
      <c r="I1078" s="74" t="s">
        <v>637</v>
      </c>
      <c r="J1078" s="53">
        <v>43374</v>
      </c>
      <c r="K1078" s="51">
        <v>2018</v>
      </c>
      <c r="L1078" s="51" t="s">
        <v>544</v>
      </c>
      <c r="M1078" s="52">
        <v>502.49</v>
      </c>
      <c r="N1078" s="52">
        <v>127.09</v>
      </c>
      <c r="O1078" s="4"/>
      <c r="P1078" s="52">
        <v>629.58000000000004</v>
      </c>
      <c r="Q1078" s="52">
        <v>0</v>
      </c>
      <c r="R1078" s="52">
        <f t="shared" si="294"/>
        <v>629.58000000000004</v>
      </c>
      <c r="S1078" s="51">
        <v>20</v>
      </c>
      <c r="T1078" s="99">
        <f t="shared" si="295"/>
        <v>0.99657768651608492</v>
      </c>
      <c r="U1078" s="98">
        <f t="shared" si="302"/>
        <v>31.371268993839841</v>
      </c>
      <c r="V1078" s="98">
        <f t="shared" si="296"/>
        <v>598.20873100616018</v>
      </c>
      <c r="W1078" s="98">
        <f t="shared" si="303"/>
        <v>31.479000000000003</v>
      </c>
      <c r="X1078" s="48" t="s">
        <v>339</v>
      </c>
      <c r="Y1078" s="104" t="s">
        <v>552</v>
      </c>
      <c r="AA1078" s="57"/>
      <c r="AB1078" s="57"/>
      <c r="AC1078" s="57">
        <f t="shared" si="297"/>
        <v>629.58000000000004</v>
      </c>
      <c r="AD1078" s="57">
        <f t="shared" si="304"/>
        <v>0</v>
      </c>
      <c r="AE1078" s="57"/>
      <c r="AF1078" s="57">
        <f t="shared" si="298"/>
        <v>629.58000000000004</v>
      </c>
      <c r="AG1078" s="15">
        <f t="shared" si="299"/>
        <v>629.58000000000004</v>
      </c>
      <c r="AH1078" s="74">
        <v>25</v>
      </c>
      <c r="AI1078" s="304"/>
      <c r="AJ1078" s="304">
        <v>0</v>
      </c>
      <c r="AK1078" s="106"/>
      <c r="AL1078" s="57">
        <f t="shared" si="305"/>
        <v>0</v>
      </c>
      <c r="AM1078" s="106">
        <f t="shared" si="307"/>
        <v>9.44</v>
      </c>
    </row>
    <row r="1079" spans="1:39" x14ac:dyDescent="0.3">
      <c r="A1079" s="51">
        <v>5</v>
      </c>
      <c r="B1079" s="51" t="s">
        <v>15</v>
      </c>
      <c r="C1079" s="5">
        <v>333</v>
      </c>
      <c r="D1079" s="51" t="s">
        <v>24</v>
      </c>
      <c r="E1079" s="51"/>
      <c r="F1079" s="51">
        <v>13260</v>
      </c>
      <c r="G1079" s="71" t="s">
        <v>569</v>
      </c>
      <c r="H1079" s="311">
        <v>2</v>
      </c>
      <c r="I1079" s="74" t="s">
        <v>625</v>
      </c>
      <c r="J1079" s="53">
        <v>43374</v>
      </c>
      <c r="K1079" s="51">
        <v>2018</v>
      </c>
      <c r="L1079" s="51" t="s">
        <v>544</v>
      </c>
      <c r="M1079" s="52">
        <v>747.64</v>
      </c>
      <c r="N1079" s="52">
        <v>189.09</v>
      </c>
      <c r="O1079" s="4"/>
      <c r="P1079" s="52">
        <v>936.73</v>
      </c>
      <c r="Q1079" s="52">
        <v>0</v>
      </c>
      <c r="R1079" s="52">
        <f t="shared" si="294"/>
        <v>936.73</v>
      </c>
      <c r="S1079" s="51">
        <v>20</v>
      </c>
      <c r="T1079" s="99">
        <f t="shared" si="295"/>
        <v>0.99657768651608492</v>
      </c>
      <c r="U1079" s="98">
        <f t="shared" si="302"/>
        <v>46.676210814510611</v>
      </c>
      <c r="V1079" s="98">
        <f t="shared" si="296"/>
        <v>890.05378918548945</v>
      </c>
      <c r="W1079" s="98">
        <f t="shared" si="303"/>
        <v>46.836500000000001</v>
      </c>
      <c r="X1079" s="48" t="s">
        <v>342</v>
      </c>
      <c r="Y1079" s="104" t="s">
        <v>552</v>
      </c>
      <c r="Z1079" s="74"/>
      <c r="AA1079" s="57"/>
      <c r="AB1079" s="57"/>
      <c r="AC1079" s="57">
        <f t="shared" si="297"/>
        <v>936.73</v>
      </c>
      <c r="AD1079" s="57">
        <f t="shared" si="304"/>
        <v>0</v>
      </c>
      <c r="AE1079" s="57"/>
      <c r="AF1079" s="57">
        <f t="shared" si="298"/>
        <v>936.73</v>
      </c>
      <c r="AG1079" s="15">
        <f t="shared" si="299"/>
        <v>936.73</v>
      </c>
      <c r="AH1079" s="74">
        <v>25</v>
      </c>
      <c r="AI1079" s="304"/>
      <c r="AJ1079" s="304">
        <v>0</v>
      </c>
      <c r="AK1079" s="106"/>
      <c r="AL1079" s="57">
        <f t="shared" si="305"/>
        <v>0</v>
      </c>
      <c r="AM1079" s="106">
        <f t="shared" si="307"/>
        <v>14.05</v>
      </c>
    </row>
    <row r="1080" spans="1:39" x14ac:dyDescent="0.3">
      <c r="A1080" s="51">
        <v>5</v>
      </c>
      <c r="B1080" s="51" t="s">
        <v>15</v>
      </c>
      <c r="C1080" s="5">
        <v>333</v>
      </c>
      <c r="D1080" s="51" t="s">
        <v>24</v>
      </c>
      <c r="E1080" s="51"/>
      <c r="F1080" s="51">
        <v>13260</v>
      </c>
      <c r="G1080" s="71" t="s">
        <v>569</v>
      </c>
      <c r="H1080" s="311">
        <v>2</v>
      </c>
      <c r="I1080" s="74" t="s">
        <v>625</v>
      </c>
      <c r="J1080" s="53">
        <v>43374</v>
      </c>
      <c r="K1080" s="51">
        <v>2018</v>
      </c>
      <c r="L1080" s="51" t="s">
        <v>544</v>
      </c>
      <c r="M1080" s="52">
        <v>824.54</v>
      </c>
      <c r="N1080" s="52">
        <v>208.54000000000002</v>
      </c>
      <c r="O1080" s="4"/>
      <c r="P1080" s="52">
        <v>1033.08</v>
      </c>
      <c r="Q1080" s="52">
        <v>0</v>
      </c>
      <c r="R1080" s="52">
        <f t="shared" si="294"/>
        <v>1033.08</v>
      </c>
      <c r="S1080" s="51">
        <v>20</v>
      </c>
      <c r="T1080" s="99">
        <f t="shared" si="295"/>
        <v>0.99657768651608492</v>
      </c>
      <c r="U1080" s="98">
        <f t="shared" si="302"/>
        <v>51.477223819301841</v>
      </c>
      <c r="V1080" s="98">
        <f t="shared" si="296"/>
        <v>981.60277618069813</v>
      </c>
      <c r="W1080" s="98">
        <f t="shared" si="303"/>
        <v>51.653999999999996</v>
      </c>
      <c r="X1080" s="48" t="s">
        <v>343</v>
      </c>
      <c r="Y1080" s="104" t="s">
        <v>552</v>
      </c>
      <c r="AA1080" s="57"/>
      <c r="AB1080" s="57"/>
      <c r="AC1080" s="57">
        <f t="shared" si="297"/>
        <v>1033.08</v>
      </c>
      <c r="AD1080" s="57">
        <f t="shared" si="304"/>
        <v>0</v>
      </c>
      <c r="AE1080" s="57"/>
      <c r="AF1080" s="57">
        <f t="shared" si="298"/>
        <v>1033.08</v>
      </c>
      <c r="AG1080" s="15">
        <f t="shared" si="299"/>
        <v>1033.08</v>
      </c>
      <c r="AH1080" s="74">
        <v>25</v>
      </c>
      <c r="AI1080" s="304"/>
      <c r="AJ1080" s="304">
        <v>0</v>
      </c>
      <c r="AK1080" s="106"/>
      <c r="AL1080" s="57">
        <f t="shared" si="305"/>
        <v>0</v>
      </c>
      <c r="AM1080" s="106">
        <f t="shared" si="307"/>
        <v>15.5</v>
      </c>
    </row>
    <row r="1081" spans="1:39" x14ac:dyDescent="0.3">
      <c r="A1081" s="51">
        <v>5</v>
      </c>
      <c r="B1081" s="51" t="s">
        <v>15</v>
      </c>
      <c r="C1081" s="5">
        <v>333</v>
      </c>
      <c r="D1081" s="51" t="s">
        <v>24</v>
      </c>
      <c r="E1081" s="51"/>
      <c r="F1081" s="51">
        <v>13260</v>
      </c>
      <c r="G1081" s="71" t="s">
        <v>575</v>
      </c>
      <c r="H1081" s="318">
        <v>8</v>
      </c>
      <c r="I1081" s="74" t="s">
        <v>604</v>
      </c>
      <c r="J1081" s="53">
        <v>43374</v>
      </c>
      <c r="K1081" s="51">
        <v>2018</v>
      </c>
      <c r="L1081" s="51" t="s">
        <v>544</v>
      </c>
      <c r="M1081" s="52">
        <v>574.9</v>
      </c>
      <c r="N1081" s="52">
        <v>145.4</v>
      </c>
      <c r="O1081" s="4"/>
      <c r="P1081" s="52">
        <v>720.3</v>
      </c>
      <c r="Q1081" s="52">
        <v>0</v>
      </c>
      <c r="R1081" s="52">
        <f t="shared" si="294"/>
        <v>720.3</v>
      </c>
      <c r="S1081" s="51">
        <v>20</v>
      </c>
      <c r="T1081" s="99">
        <f t="shared" si="295"/>
        <v>0.99657768651608492</v>
      </c>
      <c r="U1081" s="98">
        <f t="shared" si="302"/>
        <v>35.891745379876795</v>
      </c>
      <c r="V1081" s="98">
        <f t="shared" si="296"/>
        <v>684.40825462012322</v>
      </c>
      <c r="W1081" s="98">
        <f t="shared" si="303"/>
        <v>36.015000000000001</v>
      </c>
      <c r="X1081" s="111" t="s">
        <v>649</v>
      </c>
      <c r="Y1081" s="104" t="s">
        <v>552</v>
      </c>
      <c r="AA1081" s="57"/>
      <c r="AB1081" s="57"/>
      <c r="AC1081" s="57">
        <f t="shared" si="297"/>
        <v>720.3</v>
      </c>
      <c r="AD1081" s="57">
        <f t="shared" si="304"/>
        <v>0</v>
      </c>
      <c r="AE1081" s="57"/>
      <c r="AF1081" s="57">
        <f t="shared" si="298"/>
        <v>720.3</v>
      </c>
      <c r="AG1081" s="15">
        <f t="shared" si="299"/>
        <v>720.3</v>
      </c>
      <c r="AH1081" s="74">
        <v>25</v>
      </c>
      <c r="AI1081" s="304"/>
      <c r="AJ1081" s="304">
        <v>0</v>
      </c>
      <c r="AK1081" s="106"/>
      <c r="AL1081" s="57">
        <f t="shared" si="305"/>
        <v>0</v>
      </c>
      <c r="AM1081" s="106">
        <f t="shared" si="307"/>
        <v>10.8</v>
      </c>
    </row>
    <row r="1082" spans="1:39" x14ac:dyDescent="0.3">
      <c r="A1082" s="51">
        <v>5</v>
      </c>
      <c r="B1082" s="51" t="s">
        <v>15</v>
      </c>
      <c r="C1082" s="5">
        <v>333</v>
      </c>
      <c r="D1082" s="51" t="s">
        <v>24</v>
      </c>
      <c r="E1082" s="51"/>
      <c r="F1082" s="51">
        <v>13260</v>
      </c>
      <c r="G1082" s="71" t="s">
        <v>583</v>
      </c>
      <c r="H1082" s="311">
        <v>18</v>
      </c>
      <c r="I1082" t="s">
        <v>606</v>
      </c>
      <c r="J1082" s="53">
        <v>43374</v>
      </c>
      <c r="K1082" s="51">
        <v>2018</v>
      </c>
      <c r="L1082" s="51" t="s">
        <v>544</v>
      </c>
      <c r="M1082" s="52">
        <v>1147.0999999999999</v>
      </c>
      <c r="N1082" s="52">
        <v>290.12</v>
      </c>
      <c r="O1082" s="4"/>
      <c r="P1082" s="52">
        <v>1437.2199999999998</v>
      </c>
      <c r="Q1082" s="52">
        <v>0</v>
      </c>
      <c r="R1082" s="52">
        <f t="shared" si="294"/>
        <v>1437.2199999999998</v>
      </c>
      <c r="S1082" s="51">
        <v>20</v>
      </c>
      <c r="T1082" s="99">
        <f t="shared" si="295"/>
        <v>0.99657768651608492</v>
      </c>
      <c r="U1082" s="98">
        <f t="shared" si="302"/>
        <v>71.615069130732365</v>
      </c>
      <c r="V1082" s="98">
        <f t="shared" si="296"/>
        <v>1365.6049308692675</v>
      </c>
      <c r="W1082" s="98">
        <f t="shared" si="303"/>
        <v>71.86099999999999</v>
      </c>
      <c r="X1082" s="48" t="s">
        <v>340</v>
      </c>
      <c r="Y1082" s="104" t="s">
        <v>552</v>
      </c>
      <c r="AA1082" s="57"/>
      <c r="AB1082" s="57"/>
      <c r="AC1082" s="57">
        <f t="shared" si="297"/>
        <v>1437.2199999999998</v>
      </c>
      <c r="AD1082" s="57">
        <f t="shared" si="304"/>
        <v>0</v>
      </c>
      <c r="AE1082" s="57"/>
      <c r="AF1082" s="57">
        <f t="shared" si="298"/>
        <v>1437.2199999999998</v>
      </c>
      <c r="AG1082" s="15">
        <f t="shared" si="299"/>
        <v>1437.2199999999998</v>
      </c>
      <c r="AH1082" s="74">
        <v>25</v>
      </c>
      <c r="AI1082" s="304"/>
      <c r="AJ1082" s="304">
        <v>0</v>
      </c>
      <c r="AK1082" s="106"/>
      <c r="AL1082" s="57">
        <f t="shared" si="305"/>
        <v>0</v>
      </c>
      <c r="AM1082" s="106">
        <f t="shared" si="307"/>
        <v>21.56</v>
      </c>
    </row>
    <row r="1083" spans="1:39" x14ac:dyDescent="0.3">
      <c r="A1083" s="51">
        <v>5</v>
      </c>
      <c r="B1083" s="51" t="s">
        <v>15</v>
      </c>
      <c r="C1083" s="5">
        <v>333</v>
      </c>
      <c r="D1083" s="51" t="s">
        <v>24</v>
      </c>
      <c r="E1083" s="51"/>
      <c r="F1083" s="51">
        <v>13260</v>
      </c>
      <c r="G1083" s="71" t="s">
        <v>570</v>
      </c>
      <c r="H1083" s="311">
        <v>3</v>
      </c>
      <c r="I1083" s="74" t="s">
        <v>611</v>
      </c>
      <c r="J1083" s="53">
        <v>43375</v>
      </c>
      <c r="K1083" s="51">
        <v>2018</v>
      </c>
      <c r="L1083" s="51" t="s">
        <v>544</v>
      </c>
      <c r="M1083" s="52">
        <v>303.89999999999998</v>
      </c>
      <c r="N1083" s="52">
        <v>76.860000000000014</v>
      </c>
      <c r="O1083" s="4"/>
      <c r="P1083" s="52">
        <v>380.76</v>
      </c>
      <c r="Q1083" s="52">
        <v>0</v>
      </c>
      <c r="R1083" s="52">
        <f t="shared" si="294"/>
        <v>380.76</v>
      </c>
      <c r="S1083" s="51">
        <v>20</v>
      </c>
      <c r="T1083" s="99">
        <f t="shared" si="295"/>
        <v>0.99383983572895274</v>
      </c>
      <c r="U1083" s="98">
        <f t="shared" si="302"/>
        <v>18.920722792607801</v>
      </c>
      <c r="V1083" s="98">
        <f t="shared" si="296"/>
        <v>361.83927720739217</v>
      </c>
      <c r="W1083" s="98">
        <f t="shared" si="303"/>
        <v>19.038</v>
      </c>
      <c r="X1083" s="48" t="s">
        <v>344</v>
      </c>
      <c r="Y1083" s="104" t="s">
        <v>552</v>
      </c>
      <c r="AA1083" s="57"/>
      <c r="AB1083" s="57"/>
      <c r="AC1083" s="57"/>
      <c r="AD1083" s="57">
        <f t="shared" si="304"/>
        <v>0</v>
      </c>
      <c r="AE1083" s="57"/>
      <c r="AF1083" s="57"/>
      <c r="AG1083" s="15">
        <f t="shared" si="299"/>
        <v>380.76</v>
      </c>
      <c r="AH1083" s="74">
        <v>25</v>
      </c>
      <c r="AI1083" s="304"/>
      <c r="AJ1083" s="304"/>
      <c r="AK1083" s="106"/>
      <c r="AL1083" s="57">
        <f t="shared" si="305"/>
        <v>0</v>
      </c>
      <c r="AM1083" s="106">
        <f t="shared" si="307"/>
        <v>5.71</v>
      </c>
    </row>
    <row r="1084" spans="1:39" x14ac:dyDescent="0.3">
      <c r="A1084" s="51">
        <v>5</v>
      </c>
      <c r="B1084" s="51" t="s">
        <v>15</v>
      </c>
      <c r="C1084" s="5">
        <v>333</v>
      </c>
      <c r="D1084" s="51" t="s">
        <v>24</v>
      </c>
      <c r="E1084" s="51"/>
      <c r="F1084" s="51">
        <v>13260</v>
      </c>
      <c r="G1084" s="71" t="s">
        <v>576</v>
      </c>
      <c r="H1084" s="311">
        <v>20</v>
      </c>
      <c r="I1084" s="84" t="s">
        <v>638</v>
      </c>
      <c r="J1084" s="53">
        <v>43388</v>
      </c>
      <c r="K1084" s="51">
        <v>2018</v>
      </c>
      <c r="L1084" s="51" t="s">
        <v>544</v>
      </c>
      <c r="M1084" s="52">
        <v>124.12</v>
      </c>
      <c r="N1084" s="52">
        <v>31.39</v>
      </c>
      <c r="O1084" s="4"/>
      <c r="P1084" s="52">
        <v>155.51</v>
      </c>
      <c r="Q1084" s="52">
        <v>0</v>
      </c>
      <c r="R1084" s="52">
        <f t="shared" si="294"/>
        <v>155.51</v>
      </c>
      <c r="S1084" s="51">
        <v>20</v>
      </c>
      <c r="T1084" s="99">
        <f t="shared" si="295"/>
        <v>0.95824777549623541</v>
      </c>
      <c r="U1084" s="98">
        <f t="shared" si="302"/>
        <v>7.4508555783709784</v>
      </c>
      <c r="V1084" s="98">
        <f t="shared" si="296"/>
        <v>148.05914442162901</v>
      </c>
      <c r="W1084" s="98">
        <f t="shared" si="303"/>
        <v>7.7755000000000001</v>
      </c>
      <c r="X1084" s="48" t="s">
        <v>345</v>
      </c>
      <c r="Y1084" s="104" t="s">
        <v>552</v>
      </c>
      <c r="AA1084" s="57"/>
      <c r="AB1084" s="57"/>
      <c r="AC1084" s="57"/>
      <c r="AD1084" s="57">
        <f t="shared" si="304"/>
        <v>0</v>
      </c>
      <c r="AE1084" s="57"/>
      <c r="AF1084" s="57"/>
      <c r="AG1084" s="15">
        <f t="shared" si="299"/>
        <v>155.51</v>
      </c>
      <c r="AH1084" s="74">
        <v>25</v>
      </c>
      <c r="AI1084" s="304"/>
      <c r="AJ1084" s="304"/>
      <c r="AK1084" s="106"/>
      <c r="AL1084" s="57">
        <f t="shared" si="305"/>
        <v>0</v>
      </c>
      <c r="AM1084" s="106">
        <f t="shared" si="307"/>
        <v>2.33</v>
      </c>
    </row>
    <row r="1085" spans="1:39" x14ac:dyDescent="0.3">
      <c r="A1085" s="51">
        <v>5</v>
      </c>
      <c r="B1085" s="51" t="s">
        <v>15</v>
      </c>
      <c r="C1085" s="5">
        <v>333</v>
      </c>
      <c r="D1085" s="51" t="s">
        <v>24</v>
      </c>
      <c r="E1085" s="51"/>
      <c r="F1085" s="51">
        <v>13260</v>
      </c>
      <c r="G1085" s="71" t="s">
        <v>576</v>
      </c>
      <c r="H1085" s="311">
        <v>20</v>
      </c>
      <c r="I1085" s="84" t="s">
        <v>638</v>
      </c>
      <c r="J1085" s="53">
        <v>43388</v>
      </c>
      <c r="K1085" s="51">
        <v>2018</v>
      </c>
      <c r="L1085" s="51" t="s">
        <v>544</v>
      </c>
      <c r="M1085" s="52">
        <v>32.5</v>
      </c>
      <c r="N1085" s="52">
        <v>8.2199999999999989</v>
      </c>
      <c r="O1085" s="4"/>
      <c r="P1085" s="52">
        <v>40.72</v>
      </c>
      <c r="Q1085" s="52">
        <v>0</v>
      </c>
      <c r="R1085" s="52">
        <f t="shared" ref="R1085:R1148" si="308">+P1085+Q1085</f>
        <v>40.72</v>
      </c>
      <c r="S1085" s="51">
        <v>20</v>
      </c>
      <c r="T1085" s="99">
        <f t="shared" ref="T1085:T1148" si="309">(+$A$2-J1085)/365.25</f>
        <v>0.95824777549623541</v>
      </c>
      <c r="U1085" s="98">
        <f t="shared" si="302"/>
        <v>1.9509924709103352</v>
      </c>
      <c r="V1085" s="98">
        <f t="shared" ref="V1085:V1148" si="310">+R1085-U1085</f>
        <v>38.769007529089663</v>
      </c>
      <c r="W1085" s="98">
        <f t="shared" si="303"/>
        <v>2.036</v>
      </c>
      <c r="X1085" s="48" t="s">
        <v>346</v>
      </c>
      <c r="Y1085" s="104" t="s">
        <v>552</v>
      </c>
      <c r="AA1085" s="57"/>
      <c r="AB1085" s="57"/>
      <c r="AC1085" s="57"/>
      <c r="AD1085" s="57">
        <f t="shared" si="304"/>
        <v>0</v>
      </c>
      <c r="AE1085" s="57"/>
      <c r="AF1085" s="57"/>
      <c r="AG1085" s="15">
        <f t="shared" ref="AG1085:AG1148" si="311">+R1085-O1085</f>
        <v>40.72</v>
      </c>
      <c r="AH1085" s="74">
        <v>25</v>
      </c>
      <c r="AI1085" s="304"/>
      <c r="AJ1085" s="304"/>
      <c r="AK1085" s="106"/>
      <c r="AL1085" s="57">
        <f t="shared" si="305"/>
        <v>0</v>
      </c>
      <c r="AM1085" s="106">
        <f t="shared" si="307"/>
        <v>0.61</v>
      </c>
    </row>
    <row r="1086" spans="1:39" x14ac:dyDescent="0.3">
      <c r="A1086" s="51">
        <v>5</v>
      </c>
      <c r="B1086" s="51" t="s">
        <v>15</v>
      </c>
      <c r="C1086" s="5">
        <v>333</v>
      </c>
      <c r="D1086" s="51" t="s">
        <v>24</v>
      </c>
      <c r="E1086" s="51"/>
      <c r="F1086" s="51">
        <v>13260</v>
      </c>
      <c r="G1086" s="71" t="s">
        <v>589</v>
      </c>
      <c r="H1086" s="318">
        <v>27</v>
      </c>
      <c r="I1086" t="s">
        <v>620</v>
      </c>
      <c r="J1086" s="53">
        <v>43392</v>
      </c>
      <c r="K1086" s="51">
        <v>2018</v>
      </c>
      <c r="L1086" s="51" t="s">
        <v>544</v>
      </c>
      <c r="M1086" s="52">
        <v>103</v>
      </c>
      <c r="N1086" s="52">
        <v>26.049999999999997</v>
      </c>
      <c r="O1086" s="4"/>
      <c r="P1086" s="52">
        <v>129.05000000000001</v>
      </c>
      <c r="Q1086" s="52">
        <v>0</v>
      </c>
      <c r="R1086" s="52">
        <f t="shared" si="308"/>
        <v>129.05000000000001</v>
      </c>
      <c r="S1086" s="51">
        <v>20</v>
      </c>
      <c r="T1086" s="99">
        <f t="shared" si="309"/>
        <v>0.94729637234770703</v>
      </c>
      <c r="U1086" s="98">
        <f t="shared" si="302"/>
        <v>6.1124298425735804</v>
      </c>
      <c r="V1086" s="98">
        <f t="shared" si="310"/>
        <v>122.93757015742644</v>
      </c>
      <c r="W1086" s="98">
        <f t="shared" si="303"/>
        <v>6.4525000000000006</v>
      </c>
      <c r="X1086" s="48" t="s">
        <v>347</v>
      </c>
      <c r="Y1086" s="104" t="s">
        <v>552</v>
      </c>
      <c r="AA1086" s="57"/>
      <c r="AB1086" s="57"/>
      <c r="AC1086" s="57"/>
      <c r="AD1086" s="57">
        <f t="shared" si="304"/>
        <v>0</v>
      </c>
      <c r="AE1086" s="57"/>
      <c r="AF1086" s="57"/>
      <c r="AG1086" s="15">
        <f t="shared" si="311"/>
        <v>129.05000000000001</v>
      </c>
      <c r="AH1086" s="74">
        <v>25</v>
      </c>
      <c r="AI1086" s="304"/>
      <c r="AJ1086" s="304"/>
      <c r="AK1086" s="106"/>
      <c r="AL1086" s="57">
        <f t="shared" si="305"/>
        <v>0</v>
      </c>
      <c r="AM1086" s="106">
        <f t="shared" si="307"/>
        <v>1.94</v>
      </c>
    </row>
    <row r="1087" spans="1:39" x14ac:dyDescent="0.3">
      <c r="A1087" s="51">
        <v>5</v>
      </c>
      <c r="B1087" s="51" t="s">
        <v>15</v>
      </c>
      <c r="C1087" s="5">
        <v>333</v>
      </c>
      <c r="D1087" s="51" t="s">
        <v>24</v>
      </c>
      <c r="E1087" s="51"/>
      <c r="F1087" s="51">
        <v>13260</v>
      </c>
      <c r="G1087" s="71" t="s">
        <v>565</v>
      </c>
      <c r="H1087" s="311">
        <v>1</v>
      </c>
      <c r="I1087" t="s">
        <v>637</v>
      </c>
      <c r="J1087" s="53">
        <v>43393</v>
      </c>
      <c r="K1087" s="51">
        <v>2018</v>
      </c>
      <c r="L1087" s="51" t="s">
        <v>544</v>
      </c>
      <c r="M1087" s="52">
        <v>162.05000000000001</v>
      </c>
      <c r="N1087" s="52">
        <v>40.980000000000004</v>
      </c>
      <c r="O1087" s="4"/>
      <c r="P1087" s="52">
        <v>203.03000000000003</v>
      </c>
      <c r="Q1087" s="52">
        <v>0</v>
      </c>
      <c r="R1087" s="52">
        <f t="shared" si="308"/>
        <v>203.03000000000003</v>
      </c>
      <c r="S1087" s="51">
        <v>20</v>
      </c>
      <c r="T1087" s="99">
        <f t="shared" si="309"/>
        <v>0.94455852156057496</v>
      </c>
      <c r="U1087" s="98">
        <f t="shared" si="302"/>
        <v>9.5886858316221772</v>
      </c>
      <c r="V1087" s="98">
        <f t="shared" si="310"/>
        <v>193.44131416837786</v>
      </c>
      <c r="W1087" s="98">
        <f t="shared" si="303"/>
        <v>10.151500000000002</v>
      </c>
      <c r="X1087" s="48" t="s">
        <v>348</v>
      </c>
      <c r="Y1087" s="104" t="s">
        <v>552</v>
      </c>
      <c r="AA1087" s="57"/>
      <c r="AB1087" s="57"/>
      <c r="AC1087" s="57"/>
      <c r="AD1087" s="57">
        <f t="shared" si="304"/>
        <v>0</v>
      </c>
      <c r="AE1087" s="57"/>
      <c r="AF1087" s="57"/>
      <c r="AG1087" s="15">
        <f t="shared" si="311"/>
        <v>203.03000000000003</v>
      </c>
      <c r="AH1087" s="74">
        <v>25</v>
      </c>
      <c r="AI1087" s="304"/>
      <c r="AJ1087" s="304"/>
      <c r="AK1087" s="106"/>
      <c r="AL1087" s="57">
        <f t="shared" si="305"/>
        <v>0</v>
      </c>
      <c r="AM1087" s="106">
        <f t="shared" si="307"/>
        <v>3.05</v>
      </c>
    </row>
    <row r="1088" spans="1:39" x14ac:dyDescent="0.3">
      <c r="A1088" s="51">
        <v>5</v>
      </c>
      <c r="B1088" s="51" t="s">
        <v>15</v>
      </c>
      <c r="C1088" s="5">
        <v>333</v>
      </c>
      <c r="D1088" s="51" t="s">
        <v>24</v>
      </c>
      <c r="E1088" s="51"/>
      <c r="F1088" s="51">
        <v>13260</v>
      </c>
      <c r="G1088" s="71" t="s">
        <v>569</v>
      </c>
      <c r="H1088" s="311">
        <v>2</v>
      </c>
      <c r="I1088" t="s">
        <v>625</v>
      </c>
      <c r="J1088" s="53">
        <v>43403</v>
      </c>
      <c r="K1088" s="51">
        <v>2018</v>
      </c>
      <c r="L1088" s="51" t="s">
        <v>544</v>
      </c>
      <c r="M1088" s="52">
        <v>693.55</v>
      </c>
      <c r="N1088" s="52">
        <v>175.41</v>
      </c>
      <c r="O1088" s="4"/>
      <c r="P1088" s="52">
        <v>868.95999999999992</v>
      </c>
      <c r="Q1088" s="52">
        <v>0</v>
      </c>
      <c r="R1088" s="52">
        <f t="shared" si="308"/>
        <v>868.95999999999992</v>
      </c>
      <c r="S1088" s="51">
        <v>20</v>
      </c>
      <c r="T1088" s="99">
        <f t="shared" si="309"/>
        <v>0.91718001368925395</v>
      </c>
      <c r="U1088" s="98">
        <f t="shared" si="302"/>
        <v>39.849637234770697</v>
      </c>
      <c r="V1088" s="98">
        <f t="shared" si="310"/>
        <v>829.11036276522918</v>
      </c>
      <c r="W1088" s="98">
        <f t="shared" si="303"/>
        <v>43.448</v>
      </c>
      <c r="X1088" s="48" t="s">
        <v>349</v>
      </c>
      <c r="Y1088" s="104" t="s">
        <v>552</v>
      </c>
      <c r="Z1088" s="74"/>
      <c r="AA1088" s="57"/>
      <c r="AB1088" s="57"/>
      <c r="AC1088" s="57"/>
      <c r="AD1088" s="57">
        <f t="shared" si="304"/>
        <v>0</v>
      </c>
      <c r="AE1088" s="57"/>
      <c r="AF1088" s="57"/>
      <c r="AG1088" s="15">
        <f t="shared" si="311"/>
        <v>868.95999999999992</v>
      </c>
      <c r="AH1088" s="74">
        <v>25</v>
      </c>
      <c r="AI1088" s="304"/>
      <c r="AJ1088" s="304"/>
      <c r="AK1088" s="106"/>
      <c r="AL1088" s="57">
        <f t="shared" si="305"/>
        <v>0</v>
      </c>
      <c r="AM1088" s="106">
        <f t="shared" si="307"/>
        <v>13.03</v>
      </c>
    </row>
    <row r="1089" spans="1:39" x14ac:dyDescent="0.3">
      <c r="A1089" s="51">
        <v>5</v>
      </c>
      <c r="B1089" s="51" t="s">
        <v>15</v>
      </c>
      <c r="C1089" s="5">
        <v>333</v>
      </c>
      <c r="D1089" s="51" t="s">
        <v>24</v>
      </c>
      <c r="E1089" s="51"/>
      <c r="F1089" s="51">
        <v>13260</v>
      </c>
      <c r="G1089" s="71" t="s">
        <v>572</v>
      </c>
      <c r="H1089" s="311">
        <v>5</v>
      </c>
      <c r="I1089" t="s">
        <v>639</v>
      </c>
      <c r="J1089" s="53">
        <v>43404</v>
      </c>
      <c r="K1089" s="51">
        <v>2018</v>
      </c>
      <c r="L1089" s="51" t="s">
        <v>544</v>
      </c>
      <c r="M1089" s="52">
        <v>600.75</v>
      </c>
      <c r="N1089" s="52">
        <v>151.94</v>
      </c>
      <c r="O1089" s="4"/>
      <c r="P1089" s="52">
        <v>752.69</v>
      </c>
      <c r="Q1089" s="52">
        <v>0</v>
      </c>
      <c r="R1089" s="52">
        <f t="shared" si="308"/>
        <v>752.69</v>
      </c>
      <c r="S1089" s="51">
        <v>20</v>
      </c>
      <c r="T1089" s="99">
        <f t="shared" si="309"/>
        <v>0.91444216290212188</v>
      </c>
      <c r="U1089" s="98">
        <f t="shared" si="302"/>
        <v>34.414573579739908</v>
      </c>
      <c r="V1089" s="98">
        <f t="shared" si="310"/>
        <v>718.27542642026015</v>
      </c>
      <c r="W1089" s="98">
        <f t="shared" si="303"/>
        <v>37.634500000000003</v>
      </c>
      <c r="X1089" s="48" t="s">
        <v>355</v>
      </c>
      <c r="Y1089" s="104" t="s">
        <v>552</v>
      </c>
      <c r="AA1089" s="57"/>
      <c r="AB1089" s="57"/>
      <c r="AC1089" s="57"/>
      <c r="AD1089" s="57">
        <f t="shared" si="304"/>
        <v>0</v>
      </c>
      <c r="AE1089" s="57"/>
      <c r="AF1089" s="57"/>
      <c r="AG1089" s="15">
        <f t="shared" si="311"/>
        <v>752.69</v>
      </c>
      <c r="AH1089" s="74">
        <v>25</v>
      </c>
      <c r="AI1089" s="304"/>
      <c r="AJ1089" s="304"/>
      <c r="AK1089" s="106"/>
      <c r="AL1089" s="57">
        <f t="shared" si="305"/>
        <v>0</v>
      </c>
      <c r="AM1089" s="106">
        <f t="shared" si="307"/>
        <v>11.29</v>
      </c>
    </row>
    <row r="1090" spans="1:39" x14ac:dyDescent="0.3">
      <c r="A1090" s="51">
        <v>5</v>
      </c>
      <c r="B1090" s="51" t="s">
        <v>15</v>
      </c>
      <c r="C1090" s="5">
        <v>333</v>
      </c>
      <c r="D1090" s="51" t="s">
        <v>24</v>
      </c>
      <c r="E1090" s="51"/>
      <c r="F1090" s="51">
        <v>13260</v>
      </c>
      <c r="G1090" s="71" t="s">
        <v>570</v>
      </c>
      <c r="H1090" s="311">
        <v>3</v>
      </c>
      <c r="I1090" t="s">
        <v>611</v>
      </c>
      <c r="J1090" s="53">
        <v>43404</v>
      </c>
      <c r="K1090" s="51">
        <v>2018</v>
      </c>
      <c r="L1090" s="51" t="s">
        <v>544</v>
      </c>
      <c r="M1090" s="52">
        <v>358.3</v>
      </c>
      <c r="N1090" s="52">
        <v>90.62</v>
      </c>
      <c r="O1090" s="4"/>
      <c r="P1090" s="52">
        <v>448.92</v>
      </c>
      <c r="Q1090" s="52">
        <v>0</v>
      </c>
      <c r="R1090" s="52">
        <f t="shared" si="308"/>
        <v>448.92</v>
      </c>
      <c r="S1090" s="51">
        <v>20</v>
      </c>
      <c r="T1090" s="99">
        <f t="shared" si="309"/>
        <v>0.91444216290212188</v>
      </c>
      <c r="U1090" s="98">
        <f t="shared" si="302"/>
        <v>20.525568788501026</v>
      </c>
      <c r="V1090" s="98">
        <f t="shared" si="310"/>
        <v>428.39443121149901</v>
      </c>
      <c r="W1090" s="98">
        <f t="shared" si="303"/>
        <v>22.446000000000002</v>
      </c>
      <c r="X1090" s="48" t="s">
        <v>350</v>
      </c>
      <c r="Y1090" s="104" t="s">
        <v>552</v>
      </c>
      <c r="AA1090" s="57"/>
      <c r="AB1090" s="57"/>
      <c r="AC1090" s="57"/>
      <c r="AD1090" s="57">
        <f t="shared" si="304"/>
        <v>0</v>
      </c>
      <c r="AE1090" s="57"/>
      <c r="AF1090" s="57"/>
      <c r="AG1090" s="15">
        <f t="shared" si="311"/>
        <v>448.92</v>
      </c>
      <c r="AH1090" s="74">
        <v>25</v>
      </c>
      <c r="AI1090" s="304"/>
      <c r="AJ1090" s="304"/>
      <c r="AK1090" s="106"/>
      <c r="AL1090" s="57">
        <f t="shared" si="305"/>
        <v>0</v>
      </c>
      <c r="AM1090" s="106">
        <f t="shared" si="307"/>
        <v>6.73</v>
      </c>
    </row>
    <row r="1091" spans="1:39" s="74" customFormat="1" x14ac:dyDescent="0.3">
      <c r="A1091" s="51">
        <v>5</v>
      </c>
      <c r="B1091" s="51" t="s">
        <v>15</v>
      </c>
      <c r="C1091" s="5">
        <v>333</v>
      </c>
      <c r="D1091" s="51" t="s">
        <v>24</v>
      </c>
      <c r="E1091" s="51"/>
      <c r="F1091" s="51">
        <v>13260</v>
      </c>
      <c r="G1091" s="71" t="s">
        <v>565</v>
      </c>
      <c r="H1091" s="311">
        <v>1</v>
      </c>
      <c r="I1091" s="74" t="s">
        <v>637</v>
      </c>
      <c r="J1091" s="53">
        <v>43404</v>
      </c>
      <c r="K1091" s="51">
        <v>2018</v>
      </c>
      <c r="L1091" s="51" t="s">
        <v>544</v>
      </c>
      <c r="M1091" s="52">
        <v>1474.77</v>
      </c>
      <c r="N1091" s="52">
        <v>373</v>
      </c>
      <c r="O1091" s="4"/>
      <c r="P1091" s="52">
        <v>1847.77</v>
      </c>
      <c r="Q1091" s="52">
        <v>0</v>
      </c>
      <c r="R1091" s="52">
        <f t="shared" si="308"/>
        <v>1847.77</v>
      </c>
      <c r="S1091" s="51">
        <v>20</v>
      </c>
      <c r="T1091" s="99">
        <f t="shared" si="309"/>
        <v>0.91444216290212188</v>
      </c>
      <c r="U1091" s="98">
        <f t="shared" si="302"/>
        <v>84.483939767282692</v>
      </c>
      <c r="V1091" s="98">
        <f t="shared" si="310"/>
        <v>1763.2860602327173</v>
      </c>
      <c r="W1091" s="98">
        <f t="shared" si="303"/>
        <v>92.388500000000008</v>
      </c>
      <c r="X1091" s="48" t="s">
        <v>360</v>
      </c>
      <c r="Y1091" s="104" t="s">
        <v>552</v>
      </c>
      <c r="AA1091" s="57"/>
      <c r="AB1091" s="57"/>
      <c r="AC1091" s="57"/>
      <c r="AD1091" s="57">
        <f t="shared" si="304"/>
        <v>0</v>
      </c>
      <c r="AE1091" s="57"/>
      <c r="AF1091" s="57"/>
      <c r="AG1091" s="15">
        <f t="shared" si="311"/>
        <v>1847.77</v>
      </c>
      <c r="AH1091" s="74">
        <v>25</v>
      </c>
      <c r="AI1091" s="304"/>
      <c r="AJ1091" s="304"/>
      <c r="AK1091" s="106"/>
      <c r="AL1091" s="57">
        <f t="shared" si="305"/>
        <v>0</v>
      </c>
      <c r="AM1091" s="106">
        <f t="shared" si="307"/>
        <v>27.72</v>
      </c>
    </row>
    <row r="1092" spans="1:39" x14ac:dyDescent="0.3">
      <c r="A1092" s="51">
        <v>5</v>
      </c>
      <c r="B1092" s="51" t="s">
        <v>15</v>
      </c>
      <c r="C1092" s="5">
        <v>333</v>
      </c>
      <c r="D1092" s="51" t="s">
        <v>24</v>
      </c>
      <c r="E1092" s="51"/>
      <c r="F1092" s="51">
        <v>13260</v>
      </c>
      <c r="G1092" s="71" t="s">
        <v>576</v>
      </c>
      <c r="H1092" s="318">
        <v>11</v>
      </c>
      <c r="I1092" t="s">
        <v>636</v>
      </c>
      <c r="J1092" s="53">
        <v>43404</v>
      </c>
      <c r="K1092" s="51">
        <v>2018</v>
      </c>
      <c r="L1092" s="51" t="s">
        <v>544</v>
      </c>
      <c r="M1092" s="52">
        <v>198</v>
      </c>
      <c r="N1092" s="52">
        <v>50.080000000000005</v>
      </c>
      <c r="O1092" s="4"/>
      <c r="P1092" s="52">
        <v>248.08</v>
      </c>
      <c r="Q1092" s="52">
        <v>0</v>
      </c>
      <c r="R1092" s="52">
        <f t="shared" si="308"/>
        <v>248.08</v>
      </c>
      <c r="S1092" s="51">
        <v>20</v>
      </c>
      <c r="T1092" s="99">
        <f t="shared" si="309"/>
        <v>0.91444216290212188</v>
      </c>
      <c r="U1092" s="98">
        <f t="shared" si="302"/>
        <v>11.34274058863792</v>
      </c>
      <c r="V1092" s="98">
        <f t="shared" si="310"/>
        <v>236.73725941136209</v>
      </c>
      <c r="W1092" s="98">
        <f t="shared" si="303"/>
        <v>12.404000000000002</v>
      </c>
      <c r="X1092" s="48" t="s">
        <v>354</v>
      </c>
      <c r="Y1092" s="104" t="s">
        <v>552</v>
      </c>
      <c r="AA1092" s="57"/>
      <c r="AB1092" s="57"/>
      <c r="AC1092" s="57"/>
      <c r="AD1092" s="57">
        <f t="shared" si="304"/>
        <v>0</v>
      </c>
      <c r="AE1092" s="57"/>
      <c r="AF1092" s="57"/>
      <c r="AG1092" s="15">
        <f t="shared" si="311"/>
        <v>248.08</v>
      </c>
      <c r="AH1092" s="74">
        <v>25</v>
      </c>
      <c r="AI1092" s="304"/>
      <c r="AJ1092" s="304"/>
      <c r="AK1092" s="106"/>
      <c r="AL1092" s="57">
        <f t="shared" si="305"/>
        <v>0</v>
      </c>
      <c r="AM1092" s="106">
        <f t="shared" si="307"/>
        <v>3.72</v>
      </c>
    </row>
    <row r="1093" spans="1:39" x14ac:dyDescent="0.3">
      <c r="A1093" s="51">
        <v>5</v>
      </c>
      <c r="B1093" s="51" t="s">
        <v>15</v>
      </c>
      <c r="C1093" s="5">
        <v>333</v>
      </c>
      <c r="D1093" s="51" t="s">
        <v>24</v>
      </c>
      <c r="E1093" s="51"/>
      <c r="F1093" s="51">
        <v>13260</v>
      </c>
      <c r="G1093" s="71" t="s">
        <v>576</v>
      </c>
      <c r="H1093" s="311">
        <v>20</v>
      </c>
      <c r="I1093" s="84" t="s">
        <v>638</v>
      </c>
      <c r="J1093" s="53">
        <v>43404</v>
      </c>
      <c r="K1093" s="51">
        <v>2018</v>
      </c>
      <c r="L1093" s="51" t="s">
        <v>544</v>
      </c>
      <c r="M1093" s="52">
        <v>729.8</v>
      </c>
      <c r="N1093" s="52">
        <v>184.58</v>
      </c>
      <c r="O1093" s="4"/>
      <c r="P1093" s="52">
        <v>914.38</v>
      </c>
      <c r="Q1093" s="52">
        <v>0</v>
      </c>
      <c r="R1093" s="52">
        <f t="shared" si="308"/>
        <v>914.38</v>
      </c>
      <c r="S1093" s="51">
        <v>20</v>
      </c>
      <c r="T1093" s="99">
        <f t="shared" si="309"/>
        <v>0.91444216290212188</v>
      </c>
      <c r="U1093" s="98">
        <f t="shared" si="302"/>
        <v>41.807381245722112</v>
      </c>
      <c r="V1093" s="98">
        <f t="shared" si="310"/>
        <v>872.57261875427787</v>
      </c>
      <c r="W1093" s="98">
        <f t="shared" si="303"/>
        <v>45.719000000000001</v>
      </c>
      <c r="X1093" s="48" t="s">
        <v>356</v>
      </c>
      <c r="Y1093" s="104" t="s">
        <v>552</v>
      </c>
      <c r="AA1093" s="57"/>
      <c r="AB1093" s="57"/>
      <c r="AC1093" s="57"/>
      <c r="AD1093" s="57">
        <f t="shared" si="304"/>
        <v>0</v>
      </c>
      <c r="AE1093" s="57"/>
      <c r="AF1093" s="57"/>
      <c r="AG1093" s="15">
        <f t="shared" si="311"/>
        <v>914.38</v>
      </c>
      <c r="AH1093" s="74">
        <v>25</v>
      </c>
      <c r="AI1093" s="304"/>
      <c r="AJ1093" s="304"/>
      <c r="AK1093" s="106"/>
      <c r="AL1093" s="57">
        <f t="shared" si="305"/>
        <v>0</v>
      </c>
      <c r="AM1093" s="106">
        <f t="shared" si="307"/>
        <v>13.72</v>
      </c>
    </row>
    <row r="1094" spans="1:39" x14ac:dyDescent="0.3">
      <c r="A1094" s="51">
        <v>5</v>
      </c>
      <c r="B1094" s="51" t="s">
        <v>15</v>
      </c>
      <c r="C1094" s="5">
        <v>333</v>
      </c>
      <c r="D1094" s="51" t="s">
        <v>24</v>
      </c>
      <c r="E1094" s="51"/>
      <c r="F1094" s="51">
        <v>13260</v>
      </c>
      <c r="G1094" s="71" t="s">
        <v>576</v>
      </c>
      <c r="H1094" s="311">
        <v>20</v>
      </c>
      <c r="I1094" s="84" t="s">
        <v>638</v>
      </c>
      <c r="J1094" s="53">
        <v>43404</v>
      </c>
      <c r="K1094" s="51">
        <v>2018</v>
      </c>
      <c r="L1094" s="51" t="s">
        <v>544</v>
      </c>
      <c r="M1094" s="52">
        <v>1123.6300000000001</v>
      </c>
      <c r="N1094" s="52">
        <v>284.19</v>
      </c>
      <c r="O1094" s="4"/>
      <c r="P1094" s="52">
        <v>1407.8200000000002</v>
      </c>
      <c r="Q1094" s="52">
        <v>0</v>
      </c>
      <c r="R1094" s="52">
        <f t="shared" si="308"/>
        <v>1407.8200000000002</v>
      </c>
      <c r="S1094" s="51">
        <v>20</v>
      </c>
      <c r="T1094" s="99">
        <f t="shared" si="309"/>
        <v>0.91444216290212188</v>
      </c>
      <c r="U1094" s="98">
        <f t="shared" si="302"/>
        <v>64.36849828884327</v>
      </c>
      <c r="V1094" s="98">
        <f t="shared" si="310"/>
        <v>1343.4515017111569</v>
      </c>
      <c r="W1094" s="98">
        <f t="shared" si="303"/>
        <v>70.391000000000005</v>
      </c>
      <c r="X1094" s="48" t="s">
        <v>357</v>
      </c>
      <c r="Y1094" s="104" t="s">
        <v>552</v>
      </c>
      <c r="AA1094" s="57"/>
      <c r="AB1094" s="57"/>
      <c r="AC1094" s="57"/>
      <c r="AD1094" s="57">
        <f t="shared" si="304"/>
        <v>0</v>
      </c>
      <c r="AE1094" s="57"/>
      <c r="AF1094" s="57"/>
      <c r="AG1094" s="15">
        <f t="shared" si="311"/>
        <v>1407.8200000000002</v>
      </c>
      <c r="AH1094" s="74">
        <v>25</v>
      </c>
      <c r="AI1094" s="304"/>
      <c r="AJ1094" s="304"/>
      <c r="AK1094" s="106"/>
      <c r="AL1094" s="57">
        <f t="shared" si="305"/>
        <v>0</v>
      </c>
      <c r="AM1094" s="106">
        <f t="shared" si="307"/>
        <v>21.12</v>
      </c>
    </row>
    <row r="1095" spans="1:39" x14ac:dyDescent="0.3">
      <c r="A1095" s="51">
        <v>5</v>
      </c>
      <c r="B1095" s="51" t="s">
        <v>15</v>
      </c>
      <c r="C1095" s="5">
        <v>333</v>
      </c>
      <c r="D1095" s="51" t="s">
        <v>24</v>
      </c>
      <c r="E1095" s="51"/>
      <c r="F1095" s="51">
        <v>13260</v>
      </c>
      <c r="G1095" s="71" t="s">
        <v>589</v>
      </c>
      <c r="H1095" s="311">
        <v>27</v>
      </c>
      <c r="I1095" s="74" t="s">
        <v>620</v>
      </c>
      <c r="J1095" s="53">
        <v>43404</v>
      </c>
      <c r="K1095" s="51">
        <v>2018</v>
      </c>
      <c r="L1095" s="51" t="s">
        <v>544</v>
      </c>
      <c r="M1095" s="52">
        <v>1155</v>
      </c>
      <c r="N1095" s="52">
        <v>292.12</v>
      </c>
      <c r="O1095" s="4"/>
      <c r="P1095" s="52">
        <v>1447.12</v>
      </c>
      <c r="Q1095" s="52">
        <v>0</v>
      </c>
      <c r="R1095" s="52">
        <f t="shared" si="308"/>
        <v>1447.12</v>
      </c>
      <c r="S1095" s="51">
        <v>20</v>
      </c>
      <c r="T1095" s="99">
        <f t="shared" si="309"/>
        <v>0.91444216290212188</v>
      </c>
      <c r="U1095" s="98">
        <f t="shared" si="302"/>
        <v>66.165377138945928</v>
      </c>
      <c r="V1095" s="98">
        <f t="shared" si="310"/>
        <v>1380.9546228610538</v>
      </c>
      <c r="W1095" s="98">
        <f t="shared" si="303"/>
        <v>72.355999999999995</v>
      </c>
      <c r="X1095" s="48" t="s">
        <v>352</v>
      </c>
      <c r="Y1095" s="104" t="s">
        <v>552</v>
      </c>
      <c r="AA1095" s="57"/>
      <c r="AB1095" s="57"/>
      <c r="AC1095" s="57"/>
      <c r="AD1095" s="57">
        <f t="shared" si="304"/>
        <v>0</v>
      </c>
      <c r="AE1095" s="57"/>
      <c r="AF1095" s="57"/>
      <c r="AG1095" s="15">
        <f t="shared" si="311"/>
        <v>1447.12</v>
      </c>
      <c r="AH1095" s="74">
        <v>25</v>
      </c>
      <c r="AI1095" s="304"/>
      <c r="AJ1095" s="304"/>
      <c r="AK1095" s="106"/>
      <c r="AL1095" s="57">
        <f t="shared" si="305"/>
        <v>0</v>
      </c>
      <c r="AM1095" s="106">
        <f t="shared" si="307"/>
        <v>21.71</v>
      </c>
    </row>
    <row r="1096" spans="1:39" x14ac:dyDescent="0.3">
      <c r="A1096" s="51">
        <v>5</v>
      </c>
      <c r="B1096" s="51" t="s">
        <v>15</v>
      </c>
      <c r="C1096" s="5">
        <v>333</v>
      </c>
      <c r="D1096" s="51" t="s">
        <v>24</v>
      </c>
      <c r="E1096" s="51"/>
      <c r="F1096" s="51">
        <v>13260</v>
      </c>
      <c r="G1096" s="71" t="s">
        <v>581</v>
      </c>
      <c r="H1096" s="311">
        <v>16</v>
      </c>
      <c r="I1096" t="s">
        <v>605</v>
      </c>
      <c r="J1096" s="53">
        <v>43404</v>
      </c>
      <c r="K1096" s="51">
        <v>2018</v>
      </c>
      <c r="L1096" s="51" t="s">
        <v>544</v>
      </c>
      <c r="M1096" s="52">
        <v>646.79999999999995</v>
      </c>
      <c r="N1096" s="52">
        <v>163.57999999999998</v>
      </c>
      <c r="O1096" s="4"/>
      <c r="P1096" s="52">
        <v>810.37999999999988</v>
      </c>
      <c r="Q1096" s="52">
        <v>0</v>
      </c>
      <c r="R1096" s="52">
        <f t="shared" si="308"/>
        <v>810.37999999999988</v>
      </c>
      <c r="S1096" s="51">
        <v>20</v>
      </c>
      <c r="T1096" s="99">
        <f t="shared" si="309"/>
        <v>0.91444216290212188</v>
      </c>
      <c r="U1096" s="98">
        <f t="shared" si="302"/>
        <v>37.052281998631074</v>
      </c>
      <c r="V1096" s="98">
        <f t="shared" si="310"/>
        <v>773.32771800136879</v>
      </c>
      <c r="W1096" s="98">
        <f t="shared" si="303"/>
        <v>40.518999999999998</v>
      </c>
      <c r="X1096" s="48" t="s">
        <v>358</v>
      </c>
      <c r="Y1096" s="104" t="s">
        <v>552</v>
      </c>
      <c r="AA1096" s="57"/>
      <c r="AB1096" s="57"/>
      <c r="AC1096" s="57"/>
      <c r="AD1096" s="57">
        <f t="shared" si="304"/>
        <v>0</v>
      </c>
      <c r="AE1096" s="57"/>
      <c r="AF1096" s="57"/>
      <c r="AG1096" s="15">
        <f t="shared" si="311"/>
        <v>810.37999999999988</v>
      </c>
      <c r="AH1096" s="74">
        <v>25</v>
      </c>
      <c r="AI1096" s="304"/>
      <c r="AJ1096" s="304"/>
      <c r="AK1096" s="106"/>
      <c r="AL1096" s="57">
        <f t="shared" si="305"/>
        <v>0</v>
      </c>
      <c r="AM1096" s="106">
        <f t="shared" si="307"/>
        <v>12.16</v>
      </c>
    </row>
    <row r="1097" spans="1:39" x14ac:dyDescent="0.3">
      <c r="A1097" s="51">
        <v>5</v>
      </c>
      <c r="B1097" s="51" t="s">
        <v>15</v>
      </c>
      <c r="C1097" s="5">
        <v>333</v>
      </c>
      <c r="D1097" s="51" t="s">
        <v>24</v>
      </c>
      <c r="E1097" s="51"/>
      <c r="F1097" s="51">
        <v>13260</v>
      </c>
      <c r="G1097" s="71" t="s">
        <v>598</v>
      </c>
      <c r="H1097" s="311">
        <v>39</v>
      </c>
      <c r="I1097" t="s">
        <v>630</v>
      </c>
      <c r="J1097" s="53">
        <v>43404</v>
      </c>
      <c r="K1097" s="51">
        <v>2018</v>
      </c>
      <c r="L1097" s="51" t="s">
        <v>544</v>
      </c>
      <c r="M1097" s="52">
        <v>118.86</v>
      </c>
      <c r="N1097" s="52">
        <v>30.060000000000002</v>
      </c>
      <c r="O1097" s="4"/>
      <c r="P1097" s="52">
        <v>148.92000000000002</v>
      </c>
      <c r="Q1097" s="52">
        <v>0</v>
      </c>
      <c r="R1097" s="52">
        <f t="shared" si="308"/>
        <v>148.92000000000002</v>
      </c>
      <c r="S1097" s="51">
        <v>20</v>
      </c>
      <c r="T1097" s="99">
        <f t="shared" si="309"/>
        <v>0.91444216290212188</v>
      </c>
      <c r="U1097" s="98">
        <f t="shared" si="302"/>
        <v>6.8089363449692</v>
      </c>
      <c r="V1097" s="98">
        <f t="shared" si="310"/>
        <v>142.11106365503082</v>
      </c>
      <c r="W1097" s="98">
        <f t="shared" si="303"/>
        <v>7.4460000000000015</v>
      </c>
      <c r="X1097" s="48" t="s">
        <v>332</v>
      </c>
      <c r="Y1097" s="104" t="s">
        <v>552</v>
      </c>
      <c r="AA1097" s="57"/>
      <c r="AB1097" s="57"/>
      <c r="AC1097" s="57"/>
      <c r="AD1097" s="57">
        <f t="shared" si="304"/>
        <v>0</v>
      </c>
      <c r="AE1097" s="57"/>
      <c r="AF1097" s="57"/>
      <c r="AG1097" s="15">
        <f t="shared" si="311"/>
        <v>148.92000000000002</v>
      </c>
      <c r="AH1097" s="74">
        <v>25</v>
      </c>
      <c r="AI1097" s="304"/>
      <c r="AJ1097" s="304"/>
      <c r="AK1097" s="106"/>
      <c r="AL1097" s="57">
        <f t="shared" si="305"/>
        <v>0</v>
      </c>
      <c r="AM1097" s="106">
        <f t="shared" si="307"/>
        <v>2.23</v>
      </c>
    </row>
    <row r="1098" spans="1:39" x14ac:dyDescent="0.3">
      <c r="A1098" s="51">
        <v>5</v>
      </c>
      <c r="B1098" s="51" t="s">
        <v>15</v>
      </c>
      <c r="C1098" s="5">
        <v>333</v>
      </c>
      <c r="D1098" s="51" t="s">
        <v>24</v>
      </c>
      <c r="E1098" s="51"/>
      <c r="F1098" s="51">
        <v>13260</v>
      </c>
      <c r="G1098" s="71" t="s">
        <v>577</v>
      </c>
      <c r="H1098" s="311">
        <v>12</v>
      </c>
      <c r="I1098" t="s">
        <v>631</v>
      </c>
      <c r="J1098" s="53">
        <v>43404</v>
      </c>
      <c r="K1098" s="51">
        <v>2018</v>
      </c>
      <c r="L1098" s="51" t="s">
        <v>544</v>
      </c>
      <c r="M1098" s="52">
        <v>1614</v>
      </c>
      <c r="N1098" s="52">
        <v>408.2</v>
      </c>
      <c r="O1098" s="4"/>
      <c r="P1098" s="52">
        <v>2022.2</v>
      </c>
      <c r="Q1098" s="52">
        <v>0</v>
      </c>
      <c r="R1098" s="52">
        <f t="shared" si="308"/>
        <v>2022.2</v>
      </c>
      <c r="S1098" s="51">
        <v>20</v>
      </c>
      <c r="T1098" s="99">
        <f t="shared" si="309"/>
        <v>0.91444216290212188</v>
      </c>
      <c r="U1098" s="98">
        <f t="shared" si="302"/>
        <v>92.459247091033546</v>
      </c>
      <c r="V1098" s="98">
        <f t="shared" si="310"/>
        <v>1929.7407529089664</v>
      </c>
      <c r="W1098" s="98">
        <f t="shared" si="303"/>
        <v>101.11000000000001</v>
      </c>
      <c r="X1098" s="48" t="s">
        <v>351</v>
      </c>
      <c r="Y1098" s="104" t="s">
        <v>552</v>
      </c>
      <c r="AA1098" s="57"/>
      <c r="AB1098" s="57"/>
      <c r="AC1098" s="57"/>
      <c r="AD1098" s="57">
        <f t="shared" si="304"/>
        <v>0</v>
      </c>
      <c r="AE1098" s="57"/>
      <c r="AF1098" s="57"/>
      <c r="AG1098" s="15">
        <f t="shared" si="311"/>
        <v>2022.2</v>
      </c>
      <c r="AH1098" s="74">
        <v>25</v>
      </c>
      <c r="AI1098" s="304"/>
      <c r="AJ1098" s="304"/>
      <c r="AK1098" s="106"/>
      <c r="AL1098" s="57">
        <f t="shared" si="305"/>
        <v>0</v>
      </c>
      <c r="AM1098" s="106">
        <f t="shared" si="307"/>
        <v>30.33</v>
      </c>
    </row>
    <row r="1099" spans="1:39" x14ac:dyDescent="0.3">
      <c r="A1099" s="51">
        <v>5</v>
      </c>
      <c r="B1099" s="51" t="s">
        <v>15</v>
      </c>
      <c r="C1099" s="5">
        <v>333</v>
      </c>
      <c r="D1099" s="51" t="s">
        <v>24</v>
      </c>
      <c r="E1099" s="51"/>
      <c r="F1099" s="51">
        <v>13260</v>
      </c>
      <c r="G1099" s="71" t="s">
        <v>577</v>
      </c>
      <c r="H1099" s="311">
        <v>12</v>
      </c>
      <c r="I1099" t="s">
        <v>613</v>
      </c>
      <c r="J1099" s="53">
        <v>43404</v>
      </c>
      <c r="K1099" s="51">
        <v>2018</v>
      </c>
      <c r="L1099" s="51" t="s">
        <v>544</v>
      </c>
      <c r="M1099" s="52">
        <v>1080.43</v>
      </c>
      <c r="N1099" s="52">
        <v>273.26</v>
      </c>
      <c r="O1099" s="4"/>
      <c r="P1099" s="52">
        <v>1353.69</v>
      </c>
      <c r="Q1099" s="52">
        <v>0</v>
      </c>
      <c r="R1099" s="52">
        <f t="shared" si="308"/>
        <v>1353.69</v>
      </c>
      <c r="S1099" s="51">
        <v>20</v>
      </c>
      <c r="T1099" s="99">
        <f t="shared" si="309"/>
        <v>0.91444216290212188</v>
      </c>
      <c r="U1099" s="98">
        <f t="shared" si="302"/>
        <v>61.893560574948673</v>
      </c>
      <c r="V1099" s="98">
        <f t="shared" si="310"/>
        <v>1291.7964394250514</v>
      </c>
      <c r="W1099" s="98">
        <f t="shared" si="303"/>
        <v>67.6845</v>
      </c>
      <c r="X1099" s="48" t="s">
        <v>353</v>
      </c>
      <c r="Y1099" s="104" t="s">
        <v>552</v>
      </c>
      <c r="AA1099" s="57"/>
      <c r="AB1099" s="57"/>
      <c r="AC1099" s="57"/>
      <c r="AD1099" s="57">
        <f t="shared" si="304"/>
        <v>0</v>
      </c>
      <c r="AE1099" s="57"/>
      <c r="AF1099" s="57"/>
      <c r="AG1099" s="15">
        <f t="shared" si="311"/>
        <v>1353.69</v>
      </c>
      <c r="AH1099" s="74">
        <v>25</v>
      </c>
      <c r="AI1099" s="304"/>
      <c r="AJ1099" s="304"/>
      <c r="AK1099" s="106"/>
      <c r="AL1099" s="57">
        <f t="shared" si="305"/>
        <v>0</v>
      </c>
      <c r="AM1099" s="106">
        <f t="shared" si="307"/>
        <v>20.309999999999999</v>
      </c>
    </row>
    <row r="1100" spans="1:39" x14ac:dyDescent="0.3">
      <c r="A1100" s="51">
        <v>5</v>
      </c>
      <c r="B1100" s="51" t="s">
        <v>15</v>
      </c>
      <c r="C1100" s="5">
        <v>333</v>
      </c>
      <c r="D1100" s="51" t="s">
        <v>24</v>
      </c>
      <c r="E1100" s="51"/>
      <c r="F1100" s="51">
        <v>13260</v>
      </c>
      <c r="G1100" s="71" t="s">
        <v>596</v>
      </c>
      <c r="H1100" s="318">
        <v>36</v>
      </c>
      <c r="I1100" t="s">
        <v>629</v>
      </c>
      <c r="J1100" s="53">
        <v>43404</v>
      </c>
      <c r="K1100" s="51">
        <v>2018</v>
      </c>
      <c r="L1100" s="51" t="s">
        <v>544</v>
      </c>
      <c r="M1100" s="52">
        <v>540</v>
      </c>
      <c r="N1100" s="52">
        <v>136.57999999999998</v>
      </c>
      <c r="O1100" s="4"/>
      <c r="P1100" s="52">
        <v>676.57999999999993</v>
      </c>
      <c r="Q1100" s="52">
        <v>0</v>
      </c>
      <c r="R1100" s="52">
        <f t="shared" si="308"/>
        <v>676.57999999999993</v>
      </c>
      <c r="S1100" s="51">
        <v>20</v>
      </c>
      <c r="T1100" s="99">
        <f t="shared" si="309"/>
        <v>0.91444216290212188</v>
      </c>
      <c r="U1100" s="98">
        <f t="shared" ref="U1100:U1163" si="312">IF(T1100&gt;S1100,R1100,R1100*T1100/S1100)</f>
        <v>30.934663928815876</v>
      </c>
      <c r="V1100" s="98">
        <f t="shared" si="310"/>
        <v>645.64533607118403</v>
      </c>
      <c r="W1100" s="98">
        <f t="shared" ref="W1100:W1163" si="313">+R1100*ROUND(1/S1100,4)</f>
        <v>33.829000000000001</v>
      </c>
      <c r="X1100" s="48" t="s">
        <v>359</v>
      </c>
      <c r="Y1100" s="104" t="s">
        <v>552</v>
      </c>
      <c r="AA1100" s="57"/>
      <c r="AB1100" s="57"/>
      <c r="AC1100" s="57"/>
      <c r="AD1100" s="57">
        <f t="shared" ref="AD1100:AD1163" si="314">ROUND(IF(AJ1100&gt;S1100,R1100,AJ1100/S1100*R1100),2)</f>
        <v>0</v>
      </c>
      <c r="AE1100" s="57"/>
      <c r="AF1100" s="57"/>
      <c r="AG1100" s="15">
        <f t="shared" si="311"/>
        <v>676.57999999999993</v>
      </c>
      <c r="AH1100" s="74">
        <v>25</v>
      </c>
      <c r="AI1100" s="304"/>
      <c r="AJ1100" s="304"/>
      <c r="AK1100" s="106"/>
      <c r="AL1100" s="57">
        <f t="shared" ref="AL1100:AL1163" si="315">ROUND(IF(AJ1100&gt;AH1100,AF1100,AJ1100/AH1100*AF1100),2)</f>
        <v>0</v>
      </c>
      <c r="AM1100" s="106">
        <f t="shared" si="307"/>
        <v>10.15</v>
      </c>
    </row>
    <row r="1101" spans="1:39" x14ac:dyDescent="0.3">
      <c r="A1101" s="51">
        <v>5</v>
      </c>
      <c r="B1101" s="51" t="s">
        <v>15</v>
      </c>
      <c r="C1101" s="5">
        <v>333</v>
      </c>
      <c r="D1101" s="51" t="s">
        <v>24</v>
      </c>
      <c r="E1101" s="51"/>
      <c r="F1101" s="51">
        <v>13260</v>
      </c>
      <c r="G1101" s="71" t="s">
        <v>584</v>
      </c>
      <c r="H1101" s="311">
        <v>19</v>
      </c>
      <c r="I1101" t="s">
        <v>609</v>
      </c>
      <c r="J1101" s="53">
        <v>43412</v>
      </c>
      <c r="K1101" s="51">
        <v>2018</v>
      </c>
      <c r="L1101" s="51" t="s">
        <v>548</v>
      </c>
      <c r="M1101" s="52">
        <v>215.82</v>
      </c>
      <c r="N1101" s="52">
        <v>54.59</v>
      </c>
      <c r="O1101" s="4"/>
      <c r="P1101" s="52">
        <v>270.40999999999997</v>
      </c>
      <c r="Q1101" s="52">
        <v>0</v>
      </c>
      <c r="R1101" s="52">
        <f t="shared" si="308"/>
        <v>270.40999999999997</v>
      </c>
      <c r="S1101" s="51">
        <v>20</v>
      </c>
      <c r="T1101" s="99">
        <f t="shared" si="309"/>
        <v>0.892539356605065</v>
      </c>
      <c r="U1101" s="98">
        <f t="shared" si="312"/>
        <v>12.067578370978779</v>
      </c>
      <c r="V1101" s="98">
        <f t="shared" si="310"/>
        <v>258.3424216290212</v>
      </c>
      <c r="W1101" s="98">
        <f t="shared" si="313"/>
        <v>13.520499999999998</v>
      </c>
      <c r="X1101" s="48" t="s">
        <v>361</v>
      </c>
      <c r="Y1101" s="104" t="s">
        <v>552</v>
      </c>
      <c r="AA1101" s="57"/>
      <c r="AB1101" s="57"/>
      <c r="AC1101" s="57"/>
      <c r="AD1101" s="57">
        <f t="shared" si="314"/>
        <v>0</v>
      </c>
      <c r="AE1101" s="57"/>
      <c r="AF1101" s="57"/>
      <c r="AG1101" s="15">
        <f t="shared" si="311"/>
        <v>270.40999999999997</v>
      </c>
      <c r="AH1101" s="74">
        <v>25</v>
      </c>
      <c r="AI1101" s="304"/>
      <c r="AJ1101" s="304"/>
      <c r="AK1101" s="106"/>
      <c r="AL1101" s="57">
        <f t="shared" si="315"/>
        <v>0</v>
      </c>
      <c r="AM1101" s="106">
        <f t="shared" si="307"/>
        <v>4.0599999999999996</v>
      </c>
    </row>
    <row r="1102" spans="1:39" x14ac:dyDescent="0.3">
      <c r="A1102" s="51">
        <v>5</v>
      </c>
      <c r="B1102" s="51" t="s">
        <v>15</v>
      </c>
      <c r="C1102" s="5">
        <v>333</v>
      </c>
      <c r="D1102" s="51" t="s">
        <v>24</v>
      </c>
      <c r="E1102" s="51"/>
      <c r="F1102" s="51">
        <v>13260</v>
      </c>
      <c r="G1102" s="71" t="s">
        <v>583</v>
      </c>
      <c r="H1102" s="311">
        <v>18</v>
      </c>
      <c r="I1102" t="s">
        <v>606</v>
      </c>
      <c r="J1102" s="53">
        <v>43413</v>
      </c>
      <c r="K1102" s="51">
        <v>2018</v>
      </c>
      <c r="L1102" s="51" t="s">
        <v>548</v>
      </c>
      <c r="M1102" s="52">
        <v>75.099999999999994</v>
      </c>
      <c r="N1102" s="52">
        <v>18.990000000000002</v>
      </c>
      <c r="O1102" s="4"/>
      <c r="P1102" s="52">
        <v>94.09</v>
      </c>
      <c r="Q1102" s="52">
        <v>0</v>
      </c>
      <c r="R1102" s="52">
        <f t="shared" si="308"/>
        <v>94.09</v>
      </c>
      <c r="S1102" s="51">
        <v>20</v>
      </c>
      <c r="T1102" s="99">
        <f t="shared" si="309"/>
        <v>0.88980150581793294</v>
      </c>
      <c r="U1102" s="98">
        <f t="shared" si="312"/>
        <v>4.1860711841204656</v>
      </c>
      <c r="V1102" s="98">
        <f t="shared" si="310"/>
        <v>89.903928815879539</v>
      </c>
      <c r="W1102" s="98">
        <f t="shared" si="313"/>
        <v>4.7045000000000003</v>
      </c>
      <c r="X1102" s="48" t="s">
        <v>362</v>
      </c>
      <c r="Y1102" s="104" t="s">
        <v>552</v>
      </c>
      <c r="AA1102" s="57"/>
      <c r="AB1102" s="57"/>
      <c r="AC1102" s="57"/>
      <c r="AD1102" s="57">
        <f t="shared" si="314"/>
        <v>0</v>
      </c>
      <c r="AE1102" s="57"/>
      <c r="AF1102" s="57"/>
      <c r="AG1102" s="15">
        <f t="shared" si="311"/>
        <v>94.09</v>
      </c>
      <c r="AH1102" s="74">
        <v>25</v>
      </c>
      <c r="AI1102" s="304"/>
      <c r="AJ1102" s="304"/>
      <c r="AK1102" s="106"/>
      <c r="AL1102" s="57">
        <f t="shared" si="315"/>
        <v>0</v>
      </c>
      <c r="AM1102" s="106">
        <f t="shared" si="307"/>
        <v>1.41</v>
      </c>
    </row>
    <row r="1103" spans="1:39" x14ac:dyDescent="0.3">
      <c r="A1103" s="51">
        <v>5</v>
      </c>
      <c r="B1103" s="51" t="s">
        <v>15</v>
      </c>
      <c r="C1103" s="5">
        <v>333</v>
      </c>
      <c r="D1103" s="51" t="s">
        <v>24</v>
      </c>
      <c r="E1103" s="51"/>
      <c r="F1103" s="51">
        <v>13260</v>
      </c>
      <c r="G1103" s="71" t="s">
        <v>565</v>
      </c>
      <c r="H1103" s="312">
        <v>1</v>
      </c>
      <c r="I1103" t="s">
        <v>608</v>
      </c>
      <c r="J1103" s="53">
        <v>43417</v>
      </c>
      <c r="K1103" s="51">
        <v>2018</v>
      </c>
      <c r="L1103" s="51" t="s">
        <v>548</v>
      </c>
      <c r="M1103" s="52">
        <v>271.92</v>
      </c>
      <c r="N1103" s="52">
        <v>68.78</v>
      </c>
      <c r="O1103" s="4"/>
      <c r="P1103" s="52">
        <v>340.70000000000005</v>
      </c>
      <c r="Q1103" s="52">
        <v>0</v>
      </c>
      <c r="R1103" s="52">
        <f t="shared" si="308"/>
        <v>340.70000000000005</v>
      </c>
      <c r="S1103" s="51">
        <v>20</v>
      </c>
      <c r="T1103" s="99">
        <f t="shared" si="309"/>
        <v>0.87885010266940455</v>
      </c>
      <c r="U1103" s="98">
        <f t="shared" si="312"/>
        <v>14.971211498973309</v>
      </c>
      <c r="V1103" s="98">
        <f t="shared" si="310"/>
        <v>325.72878850102671</v>
      </c>
      <c r="W1103" s="98">
        <f t="shared" si="313"/>
        <v>17.035000000000004</v>
      </c>
      <c r="X1103" s="48" t="s">
        <v>332</v>
      </c>
      <c r="Y1103" s="104" t="s">
        <v>552</v>
      </c>
      <c r="AA1103" s="57"/>
      <c r="AB1103" s="57"/>
      <c r="AC1103" s="57"/>
      <c r="AD1103" s="57">
        <f t="shared" si="314"/>
        <v>0</v>
      </c>
      <c r="AE1103" s="57"/>
      <c r="AF1103" s="57"/>
      <c r="AG1103" s="15">
        <f t="shared" si="311"/>
        <v>340.70000000000005</v>
      </c>
      <c r="AH1103" s="74">
        <v>25</v>
      </c>
      <c r="AI1103" s="304"/>
      <c r="AJ1103" s="304"/>
      <c r="AK1103" s="106"/>
      <c r="AL1103" s="57">
        <f t="shared" si="315"/>
        <v>0</v>
      </c>
      <c r="AM1103" s="106">
        <f t="shared" si="307"/>
        <v>5.1100000000000003</v>
      </c>
    </row>
    <row r="1104" spans="1:39" x14ac:dyDescent="0.3">
      <c r="A1104" s="51">
        <v>5</v>
      </c>
      <c r="B1104" s="51" t="s">
        <v>15</v>
      </c>
      <c r="C1104" s="5">
        <v>333</v>
      </c>
      <c r="D1104" s="51" t="s">
        <v>24</v>
      </c>
      <c r="E1104" s="51"/>
      <c r="F1104" s="51">
        <v>13260</v>
      </c>
      <c r="G1104" s="71" t="s">
        <v>596</v>
      </c>
      <c r="H1104" s="318">
        <v>36</v>
      </c>
      <c r="I1104" t="s">
        <v>629</v>
      </c>
      <c r="J1104" s="53">
        <v>43419</v>
      </c>
      <c r="K1104" s="51">
        <v>2018</v>
      </c>
      <c r="L1104" s="51" t="s">
        <v>548</v>
      </c>
      <c r="M1104" s="52">
        <v>300.77999999999997</v>
      </c>
      <c r="N1104" s="52">
        <v>76.070000000000007</v>
      </c>
      <c r="O1104" s="4"/>
      <c r="P1104" s="52">
        <v>376.84999999999997</v>
      </c>
      <c r="Q1104" s="52">
        <v>0</v>
      </c>
      <c r="R1104" s="52">
        <f t="shared" si="308"/>
        <v>376.84999999999997</v>
      </c>
      <c r="S1104" s="51">
        <v>20</v>
      </c>
      <c r="T1104" s="99">
        <f t="shared" si="309"/>
        <v>0.87337440109514031</v>
      </c>
      <c r="U1104" s="98">
        <f t="shared" si="312"/>
        <v>16.456557152635177</v>
      </c>
      <c r="V1104" s="98">
        <f t="shared" si="310"/>
        <v>360.39344284736478</v>
      </c>
      <c r="W1104" s="98">
        <f t="shared" si="313"/>
        <v>18.842499999999998</v>
      </c>
      <c r="X1104" s="48" t="s">
        <v>363</v>
      </c>
      <c r="Y1104" s="104" t="s">
        <v>552</v>
      </c>
      <c r="AA1104" s="57"/>
      <c r="AB1104" s="57"/>
      <c r="AC1104" s="57"/>
      <c r="AD1104" s="57">
        <f t="shared" si="314"/>
        <v>0</v>
      </c>
      <c r="AE1104" s="57"/>
      <c r="AF1104" s="57"/>
      <c r="AG1104" s="15">
        <f t="shared" si="311"/>
        <v>376.84999999999997</v>
      </c>
      <c r="AH1104" s="74">
        <v>25</v>
      </c>
      <c r="AI1104" s="304"/>
      <c r="AJ1104" s="304"/>
      <c r="AK1104" s="106"/>
      <c r="AL1104" s="57">
        <f t="shared" si="315"/>
        <v>0</v>
      </c>
      <c r="AM1104" s="106">
        <f t="shared" si="307"/>
        <v>5.65</v>
      </c>
    </row>
    <row r="1105" spans="1:39" x14ac:dyDescent="0.3">
      <c r="A1105" s="51">
        <v>5</v>
      </c>
      <c r="B1105" s="51" t="s">
        <v>15</v>
      </c>
      <c r="C1105" s="5">
        <v>333</v>
      </c>
      <c r="D1105" s="51" t="s">
        <v>24</v>
      </c>
      <c r="E1105" s="51"/>
      <c r="F1105" s="51">
        <v>13260</v>
      </c>
      <c r="G1105" s="71" t="s">
        <v>581</v>
      </c>
      <c r="H1105" s="311">
        <v>16</v>
      </c>
      <c r="I1105" t="s">
        <v>605</v>
      </c>
      <c r="J1105" s="53">
        <v>43423</v>
      </c>
      <c r="K1105" s="51">
        <v>2018</v>
      </c>
      <c r="L1105" s="51" t="s">
        <v>548</v>
      </c>
      <c r="M1105" s="52">
        <v>194.16</v>
      </c>
      <c r="N1105" s="52">
        <v>49.099999999999994</v>
      </c>
      <c r="O1105" s="4"/>
      <c r="P1105" s="52">
        <v>243.26</v>
      </c>
      <c r="Q1105" s="52">
        <v>0</v>
      </c>
      <c r="R1105" s="52">
        <f t="shared" si="308"/>
        <v>243.26</v>
      </c>
      <c r="S1105" s="51">
        <v>20</v>
      </c>
      <c r="T1105" s="99">
        <f t="shared" si="309"/>
        <v>0.86242299794661192</v>
      </c>
      <c r="U1105" s="98">
        <f t="shared" si="312"/>
        <v>10.489650924024641</v>
      </c>
      <c r="V1105" s="98">
        <f t="shared" si="310"/>
        <v>232.77034907597536</v>
      </c>
      <c r="W1105" s="98">
        <f t="shared" si="313"/>
        <v>12.163</v>
      </c>
      <c r="X1105" s="48" t="s">
        <v>364</v>
      </c>
      <c r="Y1105" s="104" t="s">
        <v>552</v>
      </c>
      <c r="AA1105" s="57"/>
      <c r="AB1105" s="57"/>
      <c r="AC1105" s="57"/>
      <c r="AD1105" s="57">
        <f t="shared" si="314"/>
        <v>0</v>
      </c>
      <c r="AE1105" s="57"/>
      <c r="AF1105" s="57"/>
      <c r="AG1105" s="15">
        <f t="shared" si="311"/>
        <v>243.26</v>
      </c>
      <c r="AH1105" s="74">
        <v>25</v>
      </c>
      <c r="AI1105" s="304"/>
      <c r="AJ1105" s="304"/>
      <c r="AK1105" s="106"/>
      <c r="AL1105" s="57">
        <f t="shared" si="315"/>
        <v>0</v>
      </c>
      <c r="AM1105" s="106">
        <f t="shared" si="307"/>
        <v>3.65</v>
      </c>
    </row>
    <row r="1106" spans="1:39" x14ac:dyDescent="0.3">
      <c r="A1106" s="51">
        <v>5</v>
      </c>
      <c r="B1106" s="51" t="s">
        <v>15</v>
      </c>
      <c r="C1106" s="5">
        <v>333</v>
      </c>
      <c r="D1106" s="51" t="s">
        <v>24</v>
      </c>
      <c r="E1106" s="51"/>
      <c r="F1106" s="51">
        <v>13260</v>
      </c>
      <c r="G1106" s="71" t="s">
        <v>581</v>
      </c>
      <c r="H1106" s="311">
        <v>16</v>
      </c>
      <c r="I1106" t="s">
        <v>605</v>
      </c>
      <c r="J1106" s="53">
        <v>43423</v>
      </c>
      <c r="K1106" s="51">
        <v>2018</v>
      </c>
      <c r="L1106" s="51" t="s">
        <v>548</v>
      </c>
      <c r="M1106" s="52">
        <v>43</v>
      </c>
      <c r="N1106" s="52">
        <v>10.88</v>
      </c>
      <c r="O1106" s="4"/>
      <c r="P1106" s="52">
        <v>53.88</v>
      </c>
      <c r="Q1106" s="52">
        <v>0</v>
      </c>
      <c r="R1106" s="52">
        <f t="shared" si="308"/>
        <v>53.88</v>
      </c>
      <c r="S1106" s="51">
        <v>20</v>
      </c>
      <c r="T1106" s="99">
        <f t="shared" si="309"/>
        <v>0.86242299794661192</v>
      </c>
      <c r="U1106" s="98">
        <f t="shared" si="312"/>
        <v>2.3233675564681726</v>
      </c>
      <c r="V1106" s="98">
        <f t="shared" si="310"/>
        <v>51.556632443531832</v>
      </c>
      <c r="W1106" s="98">
        <f t="shared" si="313"/>
        <v>2.6940000000000004</v>
      </c>
      <c r="X1106" s="48" t="s">
        <v>364</v>
      </c>
      <c r="Y1106" s="104" t="s">
        <v>552</v>
      </c>
      <c r="AA1106" s="57"/>
      <c r="AB1106" s="57"/>
      <c r="AC1106" s="57"/>
      <c r="AD1106" s="57">
        <f t="shared" si="314"/>
        <v>0</v>
      </c>
      <c r="AE1106" s="57"/>
      <c r="AF1106" s="57"/>
      <c r="AG1106" s="15">
        <f t="shared" si="311"/>
        <v>53.88</v>
      </c>
      <c r="AH1106" s="74">
        <v>25</v>
      </c>
      <c r="AI1106" s="304"/>
      <c r="AJ1106" s="304"/>
      <c r="AK1106" s="106"/>
      <c r="AL1106" s="57">
        <f t="shared" si="315"/>
        <v>0</v>
      </c>
      <c r="AM1106" s="106">
        <f t="shared" si="307"/>
        <v>0.81</v>
      </c>
    </row>
    <row r="1107" spans="1:39" x14ac:dyDescent="0.3">
      <c r="A1107" s="51">
        <v>5</v>
      </c>
      <c r="B1107" s="51" t="s">
        <v>15</v>
      </c>
      <c r="C1107" s="5">
        <v>333</v>
      </c>
      <c r="D1107" s="51" t="s">
        <v>24</v>
      </c>
      <c r="E1107" s="51"/>
      <c r="F1107" s="51">
        <v>13260</v>
      </c>
      <c r="G1107" s="71" t="s">
        <v>576</v>
      </c>
      <c r="H1107" s="311">
        <v>20</v>
      </c>
      <c r="I1107" s="84" t="s">
        <v>638</v>
      </c>
      <c r="J1107" s="53">
        <v>43425</v>
      </c>
      <c r="K1107" s="51">
        <v>2018</v>
      </c>
      <c r="L1107" s="51" t="s">
        <v>548</v>
      </c>
      <c r="M1107" s="52">
        <v>209.11</v>
      </c>
      <c r="N1107" s="52">
        <v>52.89</v>
      </c>
      <c r="O1107" s="4"/>
      <c r="P1107" s="52">
        <v>262</v>
      </c>
      <c r="Q1107" s="52">
        <v>0</v>
      </c>
      <c r="R1107" s="52">
        <f t="shared" si="308"/>
        <v>262</v>
      </c>
      <c r="S1107" s="51">
        <v>20</v>
      </c>
      <c r="T1107" s="99">
        <f t="shared" si="309"/>
        <v>0.85694729637234768</v>
      </c>
      <c r="U1107" s="98">
        <f t="shared" si="312"/>
        <v>11.226009582477754</v>
      </c>
      <c r="V1107" s="98">
        <f t="shared" si="310"/>
        <v>250.77399041752224</v>
      </c>
      <c r="W1107" s="98">
        <f t="shared" si="313"/>
        <v>13.100000000000001</v>
      </c>
      <c r="X1107" s="48" t="s">
        <v>365</v>
      </c>
      <c r="Y1107" s="104" t="s">
        <v>552</v>
      </c>
      <c r="AA1107" s="57"/>
      <c r="AB1107" s="57"/>
      <c r="AC1107" s="57"/>
      <c r="AD1107" s="57">
        <f t="shared" si="314"/>
        <v>0</v>
      </c>
      <c r="AE1107" s="57"/>
      <c r="AF1107" s="57"/>
      <c r="AG1107" s="15">
        <f t="shared" si="311"/>
        <v>262</v>
      </c>
      <c r="AH1107" s="74">
        <v>25</v>
      </c>
      <c r="AI1107" s="304"/>
      <c r="AJ1107" s="304"/>
      <c r="AK1107" s="106"/>
      <c r="AL1107" s="57">
        <f t="shared" si="315"/>
        <v>0</v>
      </c>
      <c r="AM1107" s="106">
        <f t="shared" si="307"/>
        <v>3.93</v>
      </c>
    </row>
    <row r="1108" spans="1:39" x14ac:dyDescent="0.3">
      <c r="A1108" s="51">
        <v>5</v>
      </c>
      <c r="B1108" s="51" t="s">
        <v>15</v>
      </c>
      <c r="C1108" s="5">
        <v>333</v>
      </c>
      <c r="D1108" s="51" t="s">
        <v>24</v>
      </c>
      <c r="E1108" s="51"/>
      <c r="F1108" s="51">
        <v>13260</v>
      </c>
      <c r="G1108" s="71" t="s">
        <v>589</v>
      </c>
      <c r="H1108" s="318">
        <v>27</v>
      </c>
      <c r="I1108" t="s">
        <v>620</v>
      </c>
      <c r="J1108" s="53">
        <v>43425</v>
      </c>
      <c r="K1108" s="51">
        <v>2018</v>
      </c>
      <c r="L1108" s="51" t="s">
        <v>548</v>
      </c>
      <c r="M1108" s="52">
        <v>205.45</v>
      </c>
      <c r="N1108" s="52">
        <v>51.96</v>
      </c>
      <c r="O1108" s="4"/>
      <c r="P1108" s="52">
        <v>257.40999999999997</v>
      </c>
      <c r="Q1108" s="52">
        <v>0</v>
      </c>
      <c r="R1108" s="52">
        <f t="shared" si="308"/>
        <v>257.40999999999997</v>
      </c>
      <c r="S1108" s="51">
        <v>20</v>
      </c>
      <c r="T1108" s="99">
        <f t="shared" si="309"/>
        <v>0.85694729637234768</v>
      </c>
      <c r="U1108" s="98">
        <f t="shared" si="312"/>
        <v>11.029340177960298</v>
      </c>
      <c r="V1108" s="98">
        <f t="shared" si="310"/>
        <v>246.38065982203966</v>
      </c>
      <c r="W1108" s="98">
        <f t="shared" si="313"/>
        <v>12.8705</v>
      </c>
      <c r="X1108" s="48" t="s">
        <v>366</v>
      </c>
      <c r="Y1108" s="104" t="s">
        <v>552</v>
      </c>
      <c r="AA1108" s="57"/>
      <c r="AB1108" s="57"/>
      <c r="AC1108" s="57"/>
      <c r="AD1108" s="57">
        <f t="shared" si="314"/>
        <v>0</v>
      </c>
      <c r="AE1108" s="57"/>
      <c r="AF1108" s="57"/>
      <c r="AG1108" s="15">
        <f t="shared" si="311"/>
        <v>257.40999999999997</v>
      </c>
      <c r="AH1108" s="74">
        <v>25</v>
      </c>
      <c r="AI1108" s="304"/>
      <c r="AJ1108" s="304"/>
      <c r="AK1108" s="106"/>
      <c r="AL1108" s="57">
        <f t="shared" si="315"/>
        <v>0</v>
      </c>
      <c r="AM1108" s="106">
        <f t="shared" si="307"/>
        <v>3.86</v>
      </c>
    </row>
    <row r="1109" spans="1:39" x14ac:dyDescent="0.3">
      <c r="A1109" s="51">
        <v>5</v>
      </c>
      <c r="B1109" s="51" t="s">
        <v>15</v>
      </c>
      <c r="C1109" s="5">
        <v>333</v>
      </c>
      <c r="D1109" s="51" t="s">
        <v>24</v>
      </c>
      <c r="E1109" s="51"/>
      <c r="F1109" s="51">
        <v>13260</v>
      </c>
      <c r="G1109" s="71" t="s">
        <v>574</v>
      </c>
      <c r="H1109" s="311">
        <v>7</v>
      </c>
      <c r="I1109" t="s">
        <v>623</v>
      </c>
      <c r="J1109" s="53">
        <v>43425</v>
      </c>
      <c r="K1109" s="51">
        <v>2018</v>
      </c>
      <c r="L1109" s="51" t="s">
        <v>548</v>
      </c>
      <c r="M1109" s="52">
        <v>199.66</v>
      </c>
      <c r="N1109" s="52">
        <v>50.489999999999995</v>
      </c>
      <c r="O1109" s="4"/>
      <c r="P1109" s="52">
        <v>250.14999999999998</v>
      </c>
      <c r="Q1109" s="52">
        <v>0</v>
      </c>
      <c r="R1109" s="52">
        <f t="shared" si="308"/>
        <v>250.14999999999998</v>
      </c>
      <c r="S1109" s="51">
        <v>20</v>
      </c>
      <c r="T1109" s="99">
        <f t="shared" si="309"/>
        <v>0.85694729637234768</v>
      </c>
      <c r="U1109" s="98">
        <f t="shared" si="312"/>
        <v>10.718268309377137</v>
      </c>
      <c r="V1109" s="98">
        <f t="shared" si="310"/>
        <v>239.43173169062283</v>
      </c>
      <c r="W1109" s="98">
        <f t="shared" si="313"/>
        <v>12.5075</v>
      </c>
      <c r="X1109" s="48" t="s">
        <v>338</v>
      </c>
      <c r="Y1109" s="104" t="s">
        <v>552</v>
      </c>
      <c r="AA1109" s="57"/>
      <c r="AB1109" s="57"/>
      <c r="AC1109" s="57"/>
      <c r="AD1109" s="57">
        <f t="shared" si="314"/>
        <v>0</v>
      </c>
      <c r="AE1109" s="57"/>
      <c r="AF1109" s="57"/>
      <c r="AG1109" s="15">
        <f t="shared" si="311"/>
        <v>250.14999999999998</v>
      </c>
      <c r="AH1109" s="74">
        <v>25</v>
      </c>
      <c r="AI1109" s="304"/>
      <c r="AJ1109" s="304"/>
      <c r="AK1109" s="106"/>
      <c r="AL1109" s="57">
        <f t="shared" si="315"/>
        <v>0</v>
      </c>
      <c r="AM1109" s="106">
        <f t="shared" si="307"/>
        <v>3.75</v>
      </c>
    </row>
    <row r="1110" spans="1:39" x14ac:dyDescent="0.3">
      <c r="A1110" s="51">
        <v>5</v>
      </c>
      <c r="B1110" s="51" t="s">
        <v>15</v>
      </c>
      <c r="C1110" s="5">
        <v>333</v>
      </c>
      <c r="D1110" s="51" t="s">
        <v>24</v>
      </c>
      <c r="E1110" s="51"/>
      <c r="F1110" s="51">
        <v>13260</v>
      </c>
      <c r="G1110" s="71" t="s">
        <v>574</v>
      </c>
      <c r="H1110" s="311">
        <v>7</v>
      </c>
      <c r="I1110" t="s">
        <v>623</v>
      </c>
      <c r="J1110" s="53">
        <v>43425</v>
      </c>
      <c r="K1110" s="51">
        <v>2018</v>
      </c>
      <c r="L1110" s="51" t="s">
        <v>548</v>
      </c>
      <c r="M1110" s="52">
        <v>420</v>
      </c>
      <c r="N1110" s="52">
        <v>106.22</v>
      </c>
      <c r="O1110" s="4"/>
      <c r="P1110" s="52">
        <v>526.22</v>
      </c>
      <c r="Q1110" s="52">
        <v>0</v>
      </c>
      <c r="R1110" s="52">
        <f t="shared" si="308"/>
        <v>526.22</v>
      </c>
      <c r="S1110" s="51">
        <v>20</v>
      </c>
      <c r="T1110" s="99">
        <f t="shared" si="309"/>
        <v>0.85694729637234768</v>
      </c>
      <c r="U1110" s="98">
        <f t="shared" si="312"/>
        <v>22.54714031485284</v>
      </c>
      <c r="V1110" s="98">
        <f t="shared" si="310"/>
        <v>503.67285968514716</v>
      </c>
      <c r="W1110" s="98">
        <f t="shared" si="313"/>
        <v>26.311000000000003</v>
      </c>
      <c r="X1110" s="48" t="s">
        <v>338</v>
      </c>
      <c r="Y1110" s="104" t="s">
        <v>552</v>
      </c>
      <c r="AA1110" s="57"/>
      <c r="AB1110" s="57"/>
      <c r="AC1110" s="57"/>
      <c r="AD1110" s="57">
        <f t="shared" si="314"/>
        <v>0</v>
      </c>
      <c r="AE1110" s="57"/>
      <c r="AF1110" s="57"/>
      <c r="AG1110" s="15">
        <f t="shared" si="311"/>
        <v>526.22</v>
      </c>
      <c r="AH1110" s="74">
        <v>25</v>
      </c>
      <c r="AI1110" s="304"/>
      <c r="AJ1110" s="304"/>
      <c r="AK1110" s="106"/>
      <c r="AL1110" s="57">
        <f t="shared" si="315"/>
        <v>0</v>
      </c>
      <c r="AM1110" s="106">
        <f t="shared" si="307"/>
        <v>7.89</v>
      </c>
    </row>
    <row r="1111" spans="1:39" x14ac:dyDescent="0.3">
      <c r="A1111" s="51">
        <v>5</v>
      </c>
      <c r="B1111" s="51" t="s">
        <v>15</v>
      </c>
      <c r="C1111" s="5">
        <v>333</v>
      </c>
      <c r="D1111" s="51" t="s">
        <v>24</v>
      </c>
      <c r="E1111" s="51"/>
      <c r="F1111" s="51">
        <v>13260</v>
      </c>
      <c r="G1111" s="71" t="s">
        <v>571</v>
      </c>
      <c r="H1111" s="311">
        <v>4</v>
      </c>
      <c r="I1111" t="s">
        <v>622</v>
      </c>
      <c r="J1111" s="53">
        <v>43431</v>
      </c>
      <c r="K1111" s="51">
        <v>2018</v>
      </c>
      <c r="L1111" s="51" t="s">
        <v>548</v>
      </c>
      <c r="M1111" s="52">
        <v>199.72</v>
      </c>
      <c r="N1111" s="52">
        <v>50.52</v>
      </c>
      <c r="O1111" s="4"/>
      <c r="P1111" s="52">
        <v>250.24</v>
      </c>
      <c r="Q1111" s="52">
        <v>0</v>
      </c>
      <c r="R1111" s="52">
        <f t="shared" si="308"/>
        <v>250.24</v>
      </c>
      <c r="S1111" s="51">
        <v>20</v>
      </c>
      <c r="T1111" s="99">
        <f t="shared" si="309"/>
        <v>0.84052019164955505</v>
      </c>
      <c r="U1111" s="98">
        <f t="shared" si="312"/>
        <v>10.516588637919233</v>
      </c>
      <c r="V1111" s="98">
        <f t="shared" si="310"/>
        <v>239.72341136208078</v>
      </c>
      <c r="W1111" s="98">
        <f t="shared" si="313"/>
        <v>12.512</v>
      </c>
      <c r="X1111" s="48" t="s">
        <v>338</v>
      </c>
      <c r="Y1111" s="104" t="s">
        <v>552</v>
      </c>
      <c r="AA1111" s="57"/>
      <c r="AB1111" s="57"/>
      <c r="AC1111" s="57"/>
      <c r="AD1111" s="57">
        <f t="shared" si="314"/>
        <v>0</v>
      </c>
      <c r="AE1111" s="57"/>
      <c r="AF1111" s="57"/>
      <c r="AG1111" s="15">
        <f t="shared" si="311"/>
        <v>250.24</v>
      </c>
      <c r="AH1111" s="74">
        <v>25</v>
      </c>
      <c r="AI1111" s="304"/>
      <c r="AJ1111" s="304"/>
      <c r="AK1111" s="106"/>
      <c r="AL1111" s="57">
        <f t="shared" si="315"/>
        <v>0</v>
      </c>
      <c r="AM1111" s="106">
        <f t="shared" si="307"/>
        <v>3.75</v>
      </c>
    </row>
    <row r="1112" spans="1:39" x14ac:dyDescent="0.3">
      <c r="A1112" s="51">
        <v>5</v>
      </c>
      <c r="B1112" s="51" t="s">
        <v>15</v>
      </c>
      <c r="C1112" s="5">
        <v>333</v>
      </c>
      <c r="D1112" s="51" t="s">
        <v>24</v>
      </c>
      <c r="E1112" s="51"/>
      <c r="F1112" s="51">
        <v>13260</v>
      </c>
      <c r="G1112" s="71" t="s">
        <v>591</v>
      </c>
      <c r="H1112" s="313">
        <v>28</v>
      </c>
      <c r="I1112" s="84" t="s">
        <v>643</v>
      </c>
      <c r="J1112" s="53">
        <v>43433</v>
      </c>
      <c r="K1112" s="51">
        <v>2018</v>
      </c>
      <c r="L1112" s="51" t="s">
        <v>548</v>
      </c>
      <c r="M1112" s="52">
        <v>766.31</v>
      </c>
      <c r="N1112" s="52">
        <v>193.81</v>
      </c>
      <c r="O1112" s="4"/>
      <c r="P1112" s="52">
        <v>960.11999999999989</v>
      </c>
      <c r="Q1112" s="52">
        <v>0</v>
      </c>
      <c r="R1112" s="52">
        <f t="shared" si="308"/>
        <v>960.11999999999989</v>
      </c>
      <c r="S1112" s="51">
        <v>20</v>
      </c>
      <c r="T1112" s="99">
        <f t="shared" si="309"/>
        <v>0.83504449007529091</v>
      </c>
      <c r="U1112" s="98">
        <f t="shared" si="312"/>
        <v>40.087145790554409</v>
      </c>
      <c r="V1112" s="98">
        <f t="shared" si="310"/>
        <v>920.03285420944553</v>
      </c>
      <c r="W1112" s="98">
        <f t="shared" si="313"/>
        <v>48.006</v>
      </c>
      <c r="X1112" s="48" t="s">
        <v>367</v>
      </c>
      <c r="Y1112" s="104" t="s">
        <v>552</v>
      </c>
      <c r="AA1112" s="57"/>
      <c r="AB1112" s="57"/>
      <c r="AC1112" s="57"/>
      <c r="AD1112" s="57">
        <f t="shared" si="314"/>
        <v>0</v>
      </c>
      <c r="AE1112" s="57"/>
      <c r="AF1112" s="57"/>
      <c r="AG1112" s="15">
        <f t="shared" si="311"/>
        <v>960.11999999999989</v>
      </c>
      <c r="AH1112" s="74">
        <v>25</v>
      </c>
      <c r="AI1112" s="304"/>
      <c r="AJ1112" s="304"/>
      <c r="AK1112" s="106"/>
      <c r="AL1112" s="57">
        <f t="shared" si="315"/>
        <v>0</v>
      </c>
      <c r="AM1112" s="106">
        <f t="shared" si="307"/>
        <v>14.4</v>
      </c>
    </row>
    <row r="1113" spans="1:39" x14ac:dyDescent="0.3">
      <c r="A1113" s="51">
        <v>5</v>
      </c>
      <c r="B1113" s="51" t="s">
        <v>15</v>
      </c>
      <c r="C1113" s="5">
        <v>333</v>
      </c>
      <c r="D1113" s="51" t="s">
        <v>24</v>
      </c>
      <c r="E1113" s="51"/>
      <c r="F1113" s="51">
        <v>13260</v>
      </c>
      <c r="G1113" s="71" t="s">
        <v>574</v>
      </c>
      <c r="H1113" s="311">
        <v>7</v>
      </c>
      <c r="I1113" t="s">
        <v>623</v>
      </c>
      <c r="J1113" s="53">
        <v>43433</v>
      </c>
      <c r="K1113" s="51">
        <v>2018</v>
      </c>
      <c r="L1113" s="51" t="s">
        <v>548</v>
      </c>
      <c r="M1113" s="52">
        <v>173</v>
      </c>
      <c r="N1113" s="52">
        <v>43.760000000000005</v>
      </c>
      <c r="O1113" s="4"/>
      <c r="P1113" s="52">
        <v>216.76</v>
      </c>
      <c r="Q1113" s="52">
        <v>0</v>
      </c>
      <c r="R1113" s="52">
        <f t="shared" si="308"/>
        <v>216.76</v>
      </c>
      <c r="S1113" s="51">
        <v>20</v>
      </c>
      <c r="T1113" s="99">
        <f t="shared" si="309"/>
        <v>0.83504449007529091</v>
      </c>
      <c r="U1113" s="98">
        <f t="shared" si="312"/>
        <v>9.0502121834360025</v>
      </c>
      <c r="V1113" s="98">
        <f t="shared" si="310"/>
        <v>207.70978781656399</v>
      </c>
      <c r="W1113" s="98">
        <f t="shared" si="313"/>
        <v>10.838000000000001</v>
      </c>
      <c r="X1113" s="48" t="s">
        <v>338</v>
      </c>
      <c r="Y1113" s="104" t="s">
        <v>552</v>
      </c>
      <c r="AA1113" s="57"/>
      <c r="AB1113" s="57"/>
      <c r="AC1113" s="57"/>
      <c r="AD1113" s="57">
        <f t="shared" si="314"/>
        <v>0</v>
      </c>
      <c r="AE1113" s="57"/>
      <c r="AF1113" s="57"/>
      <c r="AG1113" s="15">
        <f t="shared" si="311"/>
        <v>216.76</v>
      </c>
      <c r="AH1113" s="74">
        <v>25</v>
      </c>
      <c r="AI1113" s="304"/>
      <c r="AJ1113" s="304"/>
      <c r="AK1113" s="106"/>
      <c r="AL1113" s="57">
        <f t="shared" si="315"/>
        <v>0</v>
      </c>
      <c r="AM1113" s="106">
        <f t="shared" si="307"/>
        <v>3.25</v>
      </c>
    </row>
    <row r="1114" spans="1:39" x14ac:dyDescent="0.3">
      <c r="A1114" s="51">
        <v>5</v>
      </c>
      <c r="B1114" s="51" t="s">
        <v>15</v>
      </c>
      <c r="C1114" s="5">
        <v>333</v>
      </c>
      <c r="D1114" s="51" t="s">
        <v>24</v>
      </c>
      <c r="E1114" s="51"/>
      <c r="F1114" s="51">
        <v>13260</v>
      </c>
      <c r="G1114" s="71" t="s">
        <v>584</v>
      </c>
      <c r="H1114" s="311">
        <v>19</v>
      </c>
      <c r="I1114" t="s">
        <v>609</v>
      </c>
      <c r="J1114" s="53">
        <v>43434</v>
      </c>
      <c r="K1114" s="51">
        <v>2018</v>
      </c>
      <c r="L1114" s="51" t="s">
        <v>548</v>
      </c>
      <c r="M1114" s="52">
        <v>96.11</v>
      </c>
      <c r="N1114" s="52">
        <v>24.3</v>
      </c>
      <c r="O1114" s="4"/>
      <c r="P1114" s="52">
        <v>120.41</v>
      </c>
      <c r="Q1114" s="52">
        <v>0</v>
      </c>
      <c r="R1114" s="52">
        <f t="shared" si="308"/>
        <v>120.41</v>
      </c>
      <c r="S1114" s="51">
        <v>20</v>
      </c>
      <c r="T1114" s="99">
        <f t="shared" si="309"/>
        <v>0.83230663928815884</v>
      </c>
      <c r="U1114" s="98">
        <f t="shared" si="312"/>
        <v>5.0109021218343601</v>
      </c>
      <c r="V1114" s="98">
        <f t="shared" si="310"/>
        <v>115.39909787816563</v>
      </c>
      <c r="W1114" s="98">
        <f t="shared" si="313"/>
        <v>6.0205000000000002</v>
      </c>
      <c r="X1114" s="48" t="s">
        <v>369</v>
      </c>
      <c r="Y1114" s="104" t="s">
        <v>552</v>
      </c>
      <c r="AA1114" s="57"/>
      <c r="AB1114" s="57"/>
      <c r="AC1114" s="57"/>
      <c r="AD1114" s="57">
        <f t="shared" si="314"/>
        <v>0</v>
      </c>
      <c r="AE1114" s="57"/>
      <c r="AF1114" s="57"/>
      <c r="AG1114" s="15">
        <f t="shared" si="311"/>
        <v>120.41</v>
      </c>
      <c r="AH1114" s="74">
        <v>25</v>
      </c>
      <c r="AI1114" s="304"/>
      <c r="AJ1114" s="304"/>
      <c r="AK1114" s="106"/>
      <c r="AL1114" s="57">
        <f t="shared" si="315"/>
        <v>0</v>
      </c>
      <c r="AM1114" s="106">
        <f t="shared" si="307"/>
        <v>1.81</v>
      </c>
    </row>
    <row r="1115" spans="1:39" x14ac:dyDescent="0.3">
      <c r="A1115" s="51">
        <v>5</v>
      </c>
      <c r="B1115" s="51" t="s">
        <v>15</v>
      </c>
      <c r="C1115" s="5">
        <v>333</v>
      </c>
      <c r="D1115" s="51" t="s">
        <v>24</v>
      </c>
      <c r="E1115" s="51"/>
      <c r="F1115" s="51">
        <v>13260</v>
      </c>
      <c r="G1115" s="71" t="s">
        <v>584</v>
      </c>
      <c r="H1115" s="311">
        <v>19</v>
      </c>
      <c r="I1115" t="s">
        <v>609</v>
      </c>
      <c r="J1115" s="53">
        <v>43434</v>
      </c>
      <c r="K1115" s="51">
        <v>2018</v>
      </c>
      <c r="L1115" s="51" t="s">
        <v>548</v>
      </c>
      <c r="M1115" s="52">
        <v>592.4</v>
      </c>
      <c r="N1115" s="52">
        <v>149.82999999999998</v>
      </c>
      <c r="O1115" s="4"/>
      <c r="P1115" s="52">
        <v>742.23</v>
      </c>
      <c r="Q1115" s="52">
        <v>0</v>
      </c>
      <c r="R1115" s="52">
        <f t="shared" si="308"/>
        <v>742.23</v>
      </c>
      <c r="S1115" s="51">
        <v>20</v>
      </c>
      <c r="T1115" s="99">
        <f t="shared" si="309"/>
        <v>0.83230663928815884</v>
      </c>
      <c r="U1115" s="98">
        <f t="shared" si="312"/>
        <v>30.888147843942505</v>
      </c>
      <c r="V1115" s="98">
        <f t="shared" si="310"/>
        <v>711.34185215605748</v>
      </c>
      <c r="W1115" s="98">
        <f t="shared" si="313"/>
        <v>37.111499999999999</v>
      </c>
      <c r="X1115" s="48" t="s">
        <v>377</v>
      </c>
      <c r="Y1115" s="104" t="s">
        <v>552</v>
      </c>
      <c r="AA1115" s="57"/>
      <c r="AB1115" s="57"/>
      <c r="AC1115" s="57"/>
      <c r="AD1115" s="57">
        <f t="shared" si="314"/>
        <v>0</v>
      </c>
      <c r="AE1115" s="57"/>
      <c r="AF1115" s="57"/>
      <c r="AG1115" s="15">
        <f t="shared" si="311"/>
        <v>742.23</v>
      </c>
      <c r="AH1115" s="74">
        <v>25</v>
      </c>
      <c r="AI1115" s="304"/>
      <c r="AJ1115" s="304"/>
      <c r="AK1115" s="106"/>
      <c r="AL1115" s="57">
        <f t="shared" si="315"/>
        <v>0</v>
      </c>
      <c r="AM1115" s="106">
        <f t="shared" si="307"/>
        <v>11.13</v>
      </c>
    </row>
    <row r="1116" spans="1:39" x14ac:dyDescent="0.3">
      <c r="A1116" s="51">
        <v>5</v>
      </c>
      <c r="B1116" s="51" t="s">
        <v>15</v>
      </c>
      <c r="C1116" s="5">
        <v>333</v>
      </c>
      <c r="D1116" s="51" t="s">
        <v>24</v>
      </c>
      <c r="E1116" s="51"/>
      <c r="F1116" s="51">
        <v>13260</v>
      </c>
      <c r="G1116" s="71" t="s">
        <v>584</v>
      </c>
      <c r="H1116" s="311">
        <v>19</v>
      </c>
      <c r="I1116" t="s">
        <v>609</v>
      </c>
      <c r="J1116" s="53">
        <v>43434</v>
      </c>
      <c r="K1116" s="51">
        <v>2018</v>
      </c>
      <c r="L1116" s="51" t="s">
        <v>548</v>
      </c>
      <c r="M1116" s="52">
        <v>2213.91</v>
      </c>
      <c r="N1116" s="52">
        <v>559.93000000000006</v>
      </c>
      <c r="O1116" s="4"/>
      <c r="P1116" s="52">
        <v>2773.84</v>
      </c>
      <c r="Q1116" s="52">
        <v>0</v>
      </c>
      <c r="R1116" s="52">
        <f t="shared" si="308"/>
        <v>2773.84</v>
      </c>
      <c r="S1116" s="51">
        <v>20</v>
      </c>
      <c r="T1116" s="99">
        <f t="shared" si="309"/>
        <v>0.83230663928815884</v>
      </c>
      <c r="U1116" s="98">
        <f t="shared" si="312"/>
        <v>115.43427241615333</v>
      </c>
      <c r="V1116" s="98">
        <f t="shared" si="310"/>
        <v>2658.4057275838468</v>
      </c>
      <c r="W1116" s="98">
        <f t="shared" si="313"/>
        <v>138.69200000000001</v>
      </c>
      <c r="X1116" s="48" t="s">
        <v>338</v>
      </c>
      <c r="Y1116" s="104" t="s">
        <v>552</v>
      </c>
      <c r="AA1116" s="57"/>
      <c r="AB1116" s="57"/>
      <c r="AC1116" s="57"/>
      <c r="AD1116" s="57">
        <f t="shared" si="314"/>
        <v>0</v>
      </c>
      <c r="AE1116" s="57"/>
      <c r="AF1116" s="57"/>
      <c r="AG1116" s="15">
        <f t="shared" si="311"/>
        <v>2773.84</v>
      </c>
      <c r="AH1116" s="74">
        <v>25</v>
      </c>
      <c r="AI1116" s="304"/>
      <c r="AJ1116" s="304"/>
      <c r="AK1116" s="106"/>
      <c r="AL1116" s="57">
        <f t="shared" si="315"/>
        <v>0</v>
      </c>
      <c r="AM1116" s="106">
        <f t="shared" si="307"/>
        <v>41.61</v>
      </c>
    </row>
    <row r="1117" spans="1:39" x14ac:dyDescent="0.3">
      <c r="A1117" s="51">
        <v>5</v>
      </c>
      <c r="B1117" s="51" t="s">
        <v>15</v>
      </c>
      <c r="C1117" s="5">
        <v>333</v>
      </c>
      <c r="D1117" s="51" t="s">
        <v>24</v>
      </c>
      <c r="E1117" s="51"/>
      <c r="F1117" s="51">
        <v>13260</v>
      </c>
      <c r="G1117" s="71" t="s">
        <v>572</v>
      </c>
      <c r="H1117" s="311">
        <v>5</v>
      </c>
      <c r="I1117" t="s">
        <v>639</v>
      </c>
      <c r="J1117" s="53">
        <v>43434</v>
      </c>
      <c r="K1117" s="51">
        <v>2018</v>
      </c>
      <c r="L1117" s="51" t="s">
        <v>548</v>
      </c>
      <c r="M1117" s="52">
        <v>1565.96</v>
      </c>
      <c r="N1117" s="52">
        <v>396.06000000000006</v>
      </c>
      <c r="O1117" s="4"/>
      <c r="P1117" s="52">
        <v>1962.02</v>
      </c>
      <c r="Q1117" s="52">
        <v>0</v>
      </c>
      <c r="R1117" s="52">
        <f t="shared" si="308"/>
        <v>1962.02</v>
      </c>
      <c r="S1117" s="51">
        <v>20</v>
      </c>
      <c r="T1117" s="99">
        <f t="shared" si="309"/>
        <v>0.83230663928815884</v>
      </c>
      <c r="U1117" s="98">
        <f t="shared" si="312"/>
        <v>81.650113620807673</v>
      </c>
      <c r="V1117" s="98">
        <f t="shared" si="310"/>
        <v>1880.3698863791924</v>
      </c>
      <c r="W1117" s="98">
        <f t="shared" si="313"/>
        <v>98.100999999999999</v>
      </c>
      <c r="X1117" s="48" t="s">
        <v>376</v>
      </c>
      <c r="Y1117" s="104" t="s">
        <v>552</v>
      </c>
      <c r="AA1117" s="57"/>
      <c r="AB1117" s="57"/>
      <c r="AC1117" s="57"/>
      <c r="AD1117" s="57">
        <f t="shared" si="314"/>
        <v>0</v>
      </c>
      <c r="AE1117" s="57"/>
      <c r="AF1117" s="57"/>
      <c r="AG1117" s="15">
        <f t="shared" si="311"/>
        <v>1962.02</v>
      </c>
      <c r="AH1117" s="74">
        <v>25</v>
      </c>
      <c r="AI1117" s="304"/>
      <c r="AJ1117" s="304"/>
      <c r="AK1117" s="106"/>
      <c r="AL1117" s="57">
        <f t="shared" si="315"/>
        <v>0</v>
      </c>
      <c r="AM1117" s="106">
        <f t="shared" si="307"/>
        <v>29.43</v>
      </c>
    </row>
    <row r="1118" spans="1:39" x14ac:dyDescent="0.3">
      <c r="A1118" s="51">
        <v>5</v>
      </c>
      <c r="B1118" s="51" t="s">
        <v>15</v>
      </c>
      <c r="C1118" s="5">
        <v>333</v>
      </c>
      <c r="D1118" s="51" t="s">
        <v>24</v>
      </c>
      <c r="E1118" s="51"/>
      <c r="F1118" s="51">
        <v>13260</v>
      </c>
      <c r="G1118" s="71" t="s">
        <v>572</v>
      </c>
      <c r="H1118" s="311">
        <v>5</v>
      </c>
      <c r="I1118" t="s">
        <v>639</v>
      </c>
      <c r="J1118" s="53">
        <v>43434</v>
      </c>
      <c r="K1118" s="51">
        <v>2018</v>
      </c>
      <c r="L1118" s="51" t="s">
        <v>548</v>
      </c>
      <c r="M1118" s="52">
        <v>1499.87</v>
      </c>
      <c r="N1118" s="52">
        <v>379.34000000000003</v>
      </c>
      <c r="O1118" s="4"/>
      <c r="P1118" s="52">
        <v>1879.21</v>
      </c>
      <c r="Q1118" s="52">
        <v>0</v>
      </c>
      <c r="R1118" s="52">
        <f t="shared" si="308"/>
        <v>1879.21</v>
      </c>
      <c r="S1118" s="51">
        <v>20</v>
      </c>
      <c r="T1118" s="99">
        <f t="shared" si="309"/>
        <v>0.83230663928815884</v>
      </c>
      <c r="U1118" s="98">
        <f t="shared" si="312"/>
        <v>78.203947980835053</v>
      </c>
      <c r="V1118" s="98">
        <f t="shared" si="310"/>
        <v>1801.0060520191651</v>
      </c>
      <c r="W1118" s="98">
        <f t="shared" si="313"/>
        <v>93.96050000000001</v>
      </c>
      <c r="X1118" s="48" t="s">
        <v>381</v>
      </c>
      <c r="Y1118" s="104" t="s">
        <v>552</v>
      </c>
      <c r="AA1118" s="57"/>
      <c r="AB1118" s="57"/>
      <c r="AC1118" s="57"/>
      <c r="AD1118" s="57">
        <f t="shared" si="314"/>
        <v>0</v>
      </c>
      <c r="AE1118" s="57"/>
      <c r="AF1118" s="57"/>
      <c r="AG1118" s="15">
        <f t="shared" si="311"/>
        <v>1879.21</v>
      </c>
      <c r="AH1118" s="74">
        <v>25</v>
      </c>
      <c r="AI1118" s="304"/>
      <c r="AJ1118" s="304"/>
      <c r="AK1118" s="106"/>
      <c r="AL1118" s="57">
        <f t="shared" si="315"/>
        <v>0</v>
      </c>
      <c r="AM1118" s="106">
        <f t="shared" si="307"/>
        <v>28.19</v>
      </c>
    </row>
    <row r="1119" spans="1:39" x14ac:dyDescent="0.3">
      <c r="A1119" s="51">
        <v>5</v>
      </c>
      <c r="B1119" s="51" t="s">
        <v>15</v>
      </c>
      <c r="C1119" s="5">
        <v>333</v>
      </c>
      <c r="D1119" s="51" t="s">
        <v>24</v>
      </c>
      <c r="E1119" s="51"/>
      <c r="F1119" s="51">
        <v>13260</v>
      </c>
      <c r="G1119" s="71" t="s">
        <v>570</v>
      </c>
      <c r="H1119" s="311">
        <v>3</v>
      </c>
      <c r="I1119" t="s">
        <v>611</v>
      </c>
      <c r="J1119" s="53">
        <v>43434</v>
      </c>
      <c r="K1119" s="51">
        <v>2018</v>
      </c>
      <c r="L1119" s="51" t="s">
        <v>548</v>
      </c>
      <c r="M1119" s="52">
        <v>634.05999999999995</v>
      </c>
      <c r="N1119" s="52">
        <v>160.36000000000001</v>
      </c>
      <c r="O1119" s="4"/>
      <c r="P1119" s="52">
        <v>794.42</v>
      </c>
      <c r="Q1119" s="52">
        <v>0</v>
      </c>
      <c r="R1119" s="52">
        <f t="shared" si="308"/>
        <v>794.42</v>
      </c>
      <c r="S1119" s="51">
        <v>20</v>
      </c>
      <c r="T1119" s="99">
        <f t="shared" si="309"/>
        <v>0.83230663928815884</v>
      </c>
      <c r="U1119" s="98">
        <f t="shared" si="312"/>
        <v>33.060052019164957</v>
      </c>
      <c r="V1119" s="98">
        <f t="shared" si="310"/>
        <v>761.35994798083505</v>
      </c>
      <c r="W1119" s="98">
        <f t="shared" si="313"/>
        <v>39.721000000000004</v>
      </c>
      <c r="X1119" s="48" t="s">
        <v>368</v>
      </c>
      <c r="Y1119" s="104" t="s">
        <v>552</v>
      </c>
      <c r="AA1119" s="57"/>
      <c r="AB1119" s="57"/>
      <c r="AC1119" s="57"/>
      <c r="AD1119" s="57">
        <f t="shared" si="314"/>
        <v>0</v>
      </c>
      <c r="AE1119" s="57"/>
      <c r="AF1119" s="57"/>
      <c r="AG1119" s="15">
        <f t="shared" si="311"/>
        <v>794.42</v>
      </c>
      <c r="AH1119" s="74">
        <v>25</v>
      </c>
      <c r="AI1119" s="304"/>
      <c r="AJ1119" s="304"/>
      <c r="AK1119" s="106"/>
      <c r="AL1119" s="57">
        <f t="shared" si="315"/>
        <v>0</v>
      </c>
      <c r="AM1119" s="106">
        <f t="shared" si="307"/>
        <v>11.92</v>
      </c>
    </row>
    <row r="1120" spans="1:39" x14ac:dyDescent="0.3">
      <c r="A1120" s="51">
        <v>5</v>
      </c>
      <c r="B1120" s="51" t="s">
        <v>15</v>
      </c>
      <c r="C1120" s="5">
        <v>333</v>
      </c>
      <c r="D1120" s="51" t="s">
        <v>24</v>
      </c>
      <c r="E1120" s="51"/>
      <c r="F1120" s="51">
        <v>13260</v>
      </c>
      <c r="G1120" s="71" t="s">
        <v>570</v>
      </c>
      <c r="H1120" s="311">
        <v>3</v>
      </c>
      <c r="I1120" t="s">
        <v>611</v>
      </c>
      <c r="J1120" s="53">
        <v>43434</v>
      </c>
      <c r="K1120" s="51">
        <v>2018</v>
      </c>
      <c r="L1120" s="51" t="s">
        <v>548</v>
      </c>
      <c r="M1120" s="52">
        <v>97</v>
      </c>
      <c r="N1120" s="52">
        <v>24.54</v>
      </c>
      <c r="O1120" s="4"/>
      <c r="P1120" s="52">
        <v>121.53999999999999</v>
      </c>
      <c r="Q1120" s="52">
        <v>0</v>
      </c>
      <c r="R1120" s="52">
        <f t="shared" si="308"/>
        <v>121.53999999999999</v>
      </c>
      <c r="S1120" s="51">
        <v>20</v>
      </c>
      <c r="T1120" s="99">
        <f t="shared" si="309"/>
        <v>0.83230663928815884</v>
      </c>
      <c r="U1120" s="98">
        <f t="shared" si="312"/>
        <v>5.0579274469541406</v>
      </c>
      <c r="V1120" s="98">
        <f t="shared" si="310"/>
        <v>116.48207255304585</v>
      </c>
      <c r="W1120" s="98">
        <f t="shared" si="313"/>
        <v>6.077</v>
      </c>
      <c r="X1120" s="48" t="s">
        <v>368</v>
      </c>
      <c r="Y1120" s="104" t="s">
        <v>552</v>
      </c>
      <c r="AA1120" s="57"/>
      <c r="AB1120" s="57"/>
      <c r="AC1120" s="57"/>
      <c r="AD1120" s="57">
        <f t="shared" si="314"/>
        <v>0</v>
      </c>
      <c r="AE1120" s="57"/>
      <c r="AF1120" s="57"/>
      <c r="AG1120" s="15">
        <f t="shared" si="311"/>
        <v>121.53999999999999</v>
      </c>
      <c r="AH1120" s="74">
        <v>25</v>
      </c>
      <c r="AI1120" s="304"/>
      <c r="AJ1120" s="304"/>
      <c r="AK1120" s="106"/>
      <c r="AL1120" s="57">
        <f t="shared" si="315"/>
        <v>0</v>
      </c>
      <c r="AM1120" s="106">
        <f t="shared" si="307"/>
        <v>1.82</v>
      </c>
    </row>
    <row r="1121" spans="1:39" x14ac:dyDescent="0.3">
      <c r="A1121" s="51">
        <v>5</v>
      </c>
      <c r="B1121" s="51" t="s">
        <v>15</v>
      </c>
      <c r="C1121" s="5">
        <v>333</v>
      </c>
      <c r="D1121" s="51" t="s">
        <v>24</v>
      </c>
      <c r="E1121" s="51"/>
      <c r="F1121" s="51">
        <v>13260</v>
      </c>
      <c r="G1121" s="71" t="s">
        <v>570</v>
      </c>
      <c r="H1121" s="311">
        <v>3</v>
      </c>
      <c r="I1121" s="74" t="s">
        <v>611</v>
      </c>
      <c r="J1121" s="53">
        <v>43434</v>
      </c>
      <c r="K1121" s="51">
        <v>2018</v>
      </c>
      <c r="L1121" s="51" t="s">
        <v>548</v>
      </c>
      <c r="M1121" s="52">
        <v>1360.84</v>
      </c>
      <c r="N1121" s="52">
        <v>344.18</v>
      </c>
      <c r="O1121" s="4"/>
      <c r="P1121" s="52">
        <v>1705.02</v>
      </c>
      <c r="Q1121" s="52">
        <v>0</v>
      </c>
      <c r="R1121" s="52">
        <f t="shared" si="308"/>
        <v>1705.02</v>
      </c>
      <c r="S1121" s="51">
        <v>20</v>
      </c>
      <c r="T1121" s="99">
        <f t="shared" si="309"/>
        <v>0.83230663928815884</v>
      </c>
      <c r="U1121" s="98">
        <f t="shared" si="312"/>
        <v>70.954973305954837</v>
      </c>
      <c r="V1121" s="98">
        <f t="shared" si="310"/>
        <v>1634.0650266940452</v>
      </c>
      <c r="W1121" s="98">
        <f t="shared" si="313"/>
        <v>85.251000000000005</v>
      </c>
      <c r="X1121" s="48" t="s">
        <v>370</v>
      </c>
      <c r="Y1121" s="104" t="s">
        <v>552</v>
      </c>
      <c r="AA1121" s="57"/>
      <c r="AB1121" s="57"/>
      <c r="AC1121" s="57"/>
      <c r="AD1121" s="57">
        <f t="shared" si="314"/>
        <v>0</v>
      </c>
      <c r="AE1121" s="57"/>
      <c r="AF1121" s="57"/>
      <c r="AG1121" s="15">
        <f t="shared" si="311"/>
        <v>1705.02</v>
      </c>
      <c r="AH1121" s="74">
        <v>25</v>
      </c>
      <c r="AI1121" s="304"/>
      <c r="AJ1121" s="304"/>
      <c r="AK1121" s="106"/>
      <c r="AL1121" s="57">
        <f t="shared" si="315"/>
        <v>0</v>
      </c>
      <c r="AM1121" s="106">
        <f t="shared" si="307"/>
        <v>25.58</v>
      </c>
    </row>
    <row r="1122" spans="1:39" x14ac:dyDescent="0.3">
      <c r="A1122" s="51">
        <v>5</v>
      </c>
      <c r="B1122" s="51" t="s">
        <v>15</v>
      </c>
      <c r="C1122" s="5">
        <v>333</v>
      </c>
      <c r="D1122" s="51" t="s">
        <v>24</v>
      </c>
      <c r="E1122" s="51"/>
      <c r="F1122" s="51">
        <v>13260</v>
      </c>
      <c r="G1122" s="71" t="s">
        <v>570</v>
      </c>
      <c r="H1122" s="311">
        <v>3</v>
      </c>
      <c r="I1122" s="74" t="s">
        <v>611</v>
      </c>
      <c r="J1122" s="53">
        <v>43434</v>
      </c>
      <c r="K1122" s="51">
        <v>2018</v>
      </c>
      <c r="L1122" s="51" t="s">
        <v>548</v>
      </c>
      <c r="M1122" s="52">
        <v>2713.21</v>
      </c>
      <c r="N1122" s="52">
        <v>686.21999999999991</v>
      </c>
      <c r="O1122" s="4"/>
      <c r="P1122" s="52">
        <v>3399.43</v>
      </c>
      <c r="Q1122" s="52">
        <v>0</v>
      </c>
      <c r="R1122" s="52">
        <f t="shared" si="308"/>
        <v>3399.43</v>
      </c>
      <c r="S1122" s="51">
        <v>20</v>
      </c>
      <c r="T1122" s="99">
        <f t="shared" si="309"/>
        <v>0.83230663928815884</v>
      </c>
      <c r="U1122" s="98">
        <f t="shared" si="312"/>
        <v>141.46840793976727</v>
      </c>
      <c r="V1122" s="98">
        <f t="shared" si="310"/>
        <v>3257.9615920602328</v>
      </c>
      <c r="W1122" s="98">
        <f t="shared" si="313"/>
        <v>169.97149999999999</v>
      </c>
      <c r="X1122" s="48" t="s">
        <v>372</v>
      </c>
      <c r="Y1122" s="104" t="s">
        <v>552</v>
      </c>
      <c r="AA1122" s="57"/>
      <c r="AB1122" s="57"/>
      <c r="AC1122" s="57"/>
      <c r="AD1122" s="57">
        <f t="shared" si="314"/>
        <v>0</v>
      </c>
      <c r="AE1122" s="57"/>
      <c r="AF1122" s="57"/>
      <c r="AG1122" s="15">
        <f t="shared" si="311"/>
        <v>3399.43</v>
      </c>
      <c r="AH1122" s="74">
        <v>25</v>
      </c>
      <c r="AI1122" s="304"/>
      <c r="AJ1122" s="304"/>
      <c r="AK1122" s="106"/>
      <c r="AL1122" s="57">
        <f t="shared" si="315"/>
        <v>0</v>
      </c>
      <c r="AM1122" s="106">
        <f t="shared" si="307"/>
        <v>50.99</v>
      </c>
    </row>
    <row r="1123" spans="1:39" x14ac:dyDescent="0.3">
      <c r="A1123" s="51">
        <v>5</v>
      </c>
      <c r="B1123" s="51" t="s">
        <v>15</v>
      </c>
      <c r="C1123" s="5">
        <v>333</v>
      </c>
      <c r="D1123" s="51" t="s">
        <v>24</v>
      </c>
      <c r="E1123" s="51"/>
      <c r="F1123" s="51">
        <v>13260</v>
      </c>
      <c r="G1123" s="71" t="s">
        <v>565</v>
      </c>
      <c r="H1123" s="311">
        <v>1</v>
      </c>
      <c r="I1123" t="s">
        <v>637</v>
      </c>
      <c r="J1123" s="53">
        <v>43434</v>
      </c>
      <c r="K1123" s="51">
        <v>2018</v>
      </c>
      <c r="L1123" s="51" t="s">
        <v>548</v>
      </c>
      <c r="M1123" s="52">
        <v>1210.71</v>
      </c>
      <c r="N1123" s="52">
        <v>306.20999999999998</v>
      </c>
      <c r="O1123" s="4"/>
      <c r="P1123" s="52">
        <v>1516.92</v>
      </c>
      <c r="Q1123" s="52">
        <v>0</v>
      </c>
      <c r="R1123" s="52">
        <f t="shared" si="308"/>
        <v>1516.92</v>
      </c>
      <c r="S1123" s="51">
        <v>20</v>
      </c>
      <c r="T1123" s="99">
        <f t="shared" si="309"/>
        <v>0.83230663928815884</v>
      </c>
      <c r="U1123" s="98">
        <f t="shared" si="312"/>
        <v>63.127129363449697</v>
      </c>
      <c r="V1123" s="98">
        <f t="shared" si="310"/>
        <v>1453.7928706365503</v>
      </c>
      <c r="W1123" s="98">
        <f t="shared" si="313"/>
        <v>75.846000000000004</v>
      </c>
      <c r="X1123" s="48" t="s">
        <v>382</v>
      </c>
      <c r="Y1123" s="104" t="s">
        <v>552</v>
      </c>
      <c r="AA1123" s="57"/>
      <c r="AB1123" s="57"/>
      <c r="AC1123" s="57"/>
      <c r="AD1123" s="57">
        <f t="shared" si="314"/>
        <v>0</v>
      </c>
      <c r="AE1123" s="57"/>
      <c r="AF1123" s="57"/>
      <c r="AG1123" s="15">
        <f t="shared" si="311"/>
        <v>1516.92</v>
      </c>
      <c r="AH1123" s="74">
        <v>25</v>
      </c>
      <c r="AI1123" s="304"/>
      <c r="AJ1123" s="304"/>
      <c r="AK1123" s="106"/>
      <c r="AL1123" s="57">
        <f t="shared" si="315"/>
        <v>0</v>
      </c>
      <c r="AM1123" s="106">
        <f t="shared" si="307"/>
        <v>22.75</v>
      </c>
    </row>
    <row r="1124" spans="1:39" x14ac:dyDescent="0.3">
      <c r="A1124" s="51">
        <v>5</v>
      </c>
      <c r="B1124" s="51" t="s">
        <v>15</v>
      </c>
      <c r="C1124" s="5">
        <v>333</v>
      </c>
      <c r="D1124" s="51" t="s">
        <v>24</v>
      </c>
      <c r="E1124" s="51"/>
      <c r="F1124" s="51">
        <v>13260</v>
      </c>
      <c r="G1124" s="71" t="s">
        <v>569</v>
      </c>
      <c r="H1124" s="311">
        <v>2</v>
      </c>
      <c r="I1124" s="74" t="s">
        <v>625</v>
      </c>
      <c r="J1124" s="53">
        <v>43434</v>
      </c>
      <c r="K1124" s="51">
        <v>2018</v>
      </c>
      <c r="L1124" s="51" t="s">
        <v>548</v>
      </c>
      <c r="M1124" s="52">
        <v>230.77</v>
      </c>
      <c r="N1124" s="52">
        <v>58.36</v>
      </c>
      <c r="O1124" s="4"/>
      <c r="P1124" s="52">
        <v>289.13</v>
      </c>
      <c r="Q1124" s="52">
        <v>0</v>
      </c>
      <c r="R1124" s="52">
        <f t="shared" si="308"/>
        <v>289.13</v>
      </c>
      <c r="S1124" s="51">
        <v>20</v>
      </c>
      <c r="T1124" s="99">
        <f t="shared" si="309"/>
        <v>0.83230663928815884</v>
      </c>
      <c r="U1124" s="98">
        <f t="shared" si="312"/>
        <v>12.032240930869268</v>
      </c>
      <c r="V1124" s="98">
        <f t="shared" si="310"/>
        <v>277.09775906913075</v>
      </c>
      <c r="W1124" s="98">
        <f t="shared" si="313"/>
        <v>14.4565</v>
      </c>
      <c r="X1124" s="48" t="s">
        <v>371</v>
      </c>
      <c r="Y1124" s="104" t="s">
        <v>552</v>
      </c>
      <c r="AA1124" s="57"/>
      <c r="AB1124" s="57"/>
      <c r="AC1124" s="57"/>
      <c r="AD1124" s="57">
        <f t="shared" si="314"/>
        <v>0</v>
      </c>
      <c r="AE1124" s="57"/>
      <c r="AF1124" s="57"/>
      <c r="AG1124" s="15">
        <f t="shared" si="311"/>
        <v>289.13</v>
      </c>
      <c r="AH1124" s="74">
        <v>25</v>
      </c>
      <c r="AI1124" s="304"/>
      <c r="AJ1124" s="304"/>
      <c r="AK1124" s="106"/>
      <c r="AL1124" s="57">
        <f t="shared" si="315"/>
        <v>0</v>
      </c>
      <c r="AM1124" s="106">
        <f t="shared" si="307"/>
        <v>4.34</v>
      </c>
    </row>
    <row r="1125" spans="1:39" x14ac:dyDescent="0.3">
      <c r="A1125" s="51">
        <v>5</v>
      </c>
      <c r="B1125" s="51" t="s">
        <v>15</v>
      </c>
      <c r="C1125" s="5">
        <v>333</v>
      </c>
      <c r="D1125" s="51" t="s">
        <v>24</v>
      </c>
      <c r="E1125" s="51"/>
      <c r="F1125" s="51">
        <v>13260</v>
      </c>
      <c r="G1125" s="71" t="s">
        <v>571</v>
      </c>
      <c r="H1125" s="311">
        <v>4</v>
      </c>
      <c r="I1125" t="s">
        <v>622</v>
      </c>
      <c r="J1125" s="53">
        <v>43434</v>
      </c>
      <c r="K1125" s="51">
        <v>2018</v>
      </c>
      <c r="L1125" s="51" t="s">
        <v>548</v>
      </c>
      <c r="M1125" s="52">
        <v>1112.8699999999999</v>
      </c>
      <c r="N1125" s="52">
        <v>281.46000000000004</v>
      </c>
      <c r="O1125" s="4"/>
      <c r="P1125" s="52">
        <v>1394.33</v>
      </c>
      <c r="Q1125" s="52">
        <v>0</v>
      </c>
      <c r="R1125" s="52">
        <f t="shared" si="308"/>
        <v>1394.33</v>
      </c>
      <c r="S1125" s="51">
        <v>20</v>
      </c>
      <c r="T1125" s="99">
        <f t="shared" si="309"/>
        <v>0.83230663928815884</v>
      </c>
      <c r="U1125" s="98">
        <f t="shared" si="312"/>
        <v>58.025505817932924</v>
      </c>
      <c r="V1125" s="98">
        <f t="shared" si="310"/>
        <v>1336.3044941820669</v>
      </c>
      <c r="W1125" s="98">
        <f t="shared" si="313"/>
        <v>69.716499999999996</v>
      </c>
      <c r="X1125" s="48" t="s">
        <v>373</v>
      </c>
      <c r="Y1125" s="104" t="s">
        <v>552</v>
      </c>
      <c r="AA1125" s="57"/>
      <c r="AB1125" s="57"/>
      <c r="AC1125" s="57"/>
      <c r="AD1125" s="57">
        <f t="shared" si="314"/>
        <v>0</v>
      </c>
      <c r="AE1125" s="57"/>
      <c r="AF1125" s="57"/>
      <c r="AG1125" s="15">
        <f t="shared" si="311"/>
        <v>1394.33</v>
      </c>
      <c r="AH1125" s="74">
        <v>25</v>
      </c>
      <c r="AI1125" s="304"/>
      <c r="AJ1125" s="304"/>
      <c r="AK1125" s="106"/>
      <c r="AL1125" s="57">
        <f t="shared" si="315"/>
        <v>0</v>
      </c>
      <c r="AM1125" s="106">
        <f t="shared" si="307"/>
        <v>20.91</v>
      </c>
    </row>
    <row r="1126" spans="1:39" x14ac:dyDescent="0.3">
      <c r="A1126" s="51">
        <v>5</v>
      </c>
      <c r="B1126" s="51" t="s">
        <v>15</v>
      </c>
      <c r="C1126" s="5">
        <v>333</v>
      </c>
      <c r="D1126" s="51" t="s">
        <v>24</v>
      </c>
      <c r="E1126" s="51"/>
      <c r="F1126" s="51">
        <v>13260</v>
      </c>
      <c r="G1126" s="71" t="s">
        <v>576</v>
      </c>
      <c r="H1126" s="318">
        <v>11</v>
      </c>
      <c r="I1126" t="s">
        <v>636</v>
      </c>
      <c r="J1126" s="53">
        <v>43434</v>
      </c>
      <c r="K1126" s="51">
        <v>2018</v>
      </c>
      <c r="L1126" s="51" t="s">
        <v>548</v>
      </c>
      <c r="M1126" s="52">
        <v>265.06</v>
      </c>
      <c r="N1126" s="52">
        <v>67.03</v>
      </c>
      <c r="O1126" s="4"/>
      <c r="P1126" s="52">
        <v>332.09000000000003</v>
      </c>
      <c r="Q1126" s="52">
        <v>0</v>
      </c>
      <c r="R1126" s="52">
        <f t="shared" si="308"/>
        <v>332.09000000000003</v>
      </c>
      <c r="S1126" s="51">
        <v>20</v>
      </c>
      <c r="T1126" s="99">
        <f t="shared" si="309"/>
        <v>0.83230663928815884</v>
      </c>
      <c r="U1126" s="98">
        <f t="shared" si="312"/>
        <v>13.820035592060236</v>
      </c>
      <c r="V1126" s="98">
        <f t="shared" si="310"/>
        <v>318.26996440793982</v>
      </c>
      <c r="W1126" s="98">
        <f t="shared" si="313"/>
        <v>16.604500000000002</v>
      </c>
      <c r="X1126" s="48" t="s">
        <v>374</v>
      </c>
      <c r="Y1126" s="104" t="s">
        <v>552</v>
      </c>
      <c r="AA1126" s="57"/>
      <c r="AB1126" s="57"/>
      <c r="AC1126" s="57"/>
      <c r="AD1126" s="57">
        <f t="shared" si="314"/>
        <v>0</v>
      </c>
      <c r="AE1126" s="57"/>
      <c r="AF1126" s="57"/>
      <c r="AG1126" s="15">
        <f t="shared" si="311"/>
        <v>332.09000000000003</v>
      </c>
      <c r="AH1126" s="74">
        <v>25</v>
      </c>
      <c r="AI1126" s="304"/>
      <c r="AJ1126" s="304"/>
      <c r="AK1126" s="106"/>
      <c r="AL1126" s="57">
        <f t="shared" si="315"/>
        <v>0</v>
      </c>
      <c r="AM1126" s="106">
        <f t="shared" si="307"/>
        <v>4.9800000000000004</v>
      </c>
    </row>
    <row r="1127" spans="1:39" x14ac:dyDescent="0.3">
      <c r="A1127" s="51">
        <v>5</v>
      </c>
      <c r="B1127" s="51" t="s">
        <v>15</v>
      </c>
      <c r="C1127" s="5">
        <v>333</v>
      </c>
      <c r="D1127" s="51" t="s">
        <v>24</v>
      </c>
      <c r="E1127" s="51"/>
      <c r="F1127" s="51">
        <v>13260</v>
      </c>
      <c r="G1127" s="71" t="s">
        <v>576</v>
      </c>
      <c r="H1127" s="311">
        <v>20</v>
      </c>
      <c r="I1127" s="84" t="s">
        <v>638</v>
      </c>
      <c r="J1127" s="53">
        <v>43434</v>
      </c>
      <c r="K1127" s="51">
        <v>2018</v>
      </c>
      <c r="L1127" s="51" t="s">
        <v>548</v>
      </c>
      <c r="M1127" s="52">
        <v>790.55</v>
      </c>
      <c r="N1127" s="52">
        <v>199.94</v>
      </c>
      <c r="O1127" s="4"/>
      <c r="P1127" s="52">
        <v>990.49</v>
      </c>
      <c r="Q1127" s="52">
        <v>0</v>
      </c>
      <c r="R1127" s="52">
        <f t="shared" si="308"/>
        <v>990.49</v>
      </c>
      <c r="S1127" s="51">
        <v>20</v>
      </c>
      <c r="T1127" s="99">
        <f t="shared" si="309"/>
        <v>0.83230663928815884</v>
      </c>
      <c r="U1127" s="98">
        <f t="shared" si="312"/>
        <v>41.219570157426418</v>
      </c>
      <c r="V1127" s="98">
        <f t="shared" si="310"/>
        <v>949.27042984257355</v>
      </c>
      <c r="W1127" s="98">
        <f t="shared" si="313"/>
        <v>49.524500000000003</v>
      </c>
      <c r="X1127" s="48" t="s">
        <v>380</v>
      </c>
      <c r="Y1127" s="104" t="s">
        <v>552</v>
      </c>
      <c r="AA1127" s="57"/>
      <c r="AB1127" s="57"/>
      <c r="AC1127" s="57"/>
      <c r="AD1127" s="57">
        <f t="shared" si="314"/>
        <v>0</v>
      </c>
      <c r="AE1127" s="57"/>
      <c r="AF1127" s="57"/>
      <c r="AG1127" s="15">
        <f t="shared" si="311"/>
        <v>990.49</v>
      </c>
      <c r="AH1127" s="74">
        <v>25</v>
      </c>
      <c r="AI1127" s="304"/>
      <c r="AJ1127" s="304"/>
      <c r="AK1127" s="106"/>
      <c r="AL1127" s="57">
        <f t="shared" si="315"/>
        <v>0</v>
      </c>
      <c r="AM1127" s="106">
        <f t="shared" si="307"/>
        <v>14.86</v>
      </c>
    </row>
    <row r="1128" spans="1:39" x14ac:dyDescent="0.3">
      <c r="A1128" s="51">
        <v>5</v>
      </c>
      <c r="B1128" s="51" t="s">
        <v>15</v>
      </c>
      <c r="C1128" s="5">
        <v>333</v>
      </c>
      <c r="D1128" s="51" t="s">
        <v>24</v>
      </c>
      <c r="E1128" s="51"/>
      <c r="F1128" s="51">
        <v>13260</v>
      </c>
      <c r="G1128" s="71" t="s">
        <v>576</v>
      </c>
      <c r="H1128" s="311">
        <v>20</v>
      </c>
      <c r="I1128" s="84" t="s">
        <v>638</v>
      </c>
      <c r="J1128" s="53">
        <v>43434</v>
      </c>
      <c r="K1128" s="51">
        <v>2018</v>
      </c>
      <c r="L1128" s="51" t="s">
        <v>548</v>
      </c>
      <c r="M1128" s="52">
        <v>814.33</v>
      </c>
      <c r="N1128" s="52">
        <v>205.96</v>
      </c>
      <c r="O1128" s="4"/>
      <c r="P1128" s="52">
        <v>1020.2900000000001</v>
      </c>
      <c r="Q1128" s="52">
        <v>0</v>
      </c>
      <c r="R1128" s="52">
        <f t="shared" si="308"/>
        <v>1020.2900000000001</v>
      </c>
      <c r="S1128" s="51">
        <v>20</v>
      </c>
      <c r="T1128" s="99">
        <f t="shared" si="309"/>
        <v>0.83230663928815884</v>
      </c>
      <c r="U1128" s="98">
        <f t="shared" si="312"/>
        <v>42.459707049965786</v>
      </c>
      <c r="V1128" s="98">
        <f t="shared" si="310"/>
        <v>977.83029295003428</v>
      </c>
      <c r="W1128" s="98">
        <f t="shared" si="313"/>
        <v>51.014500000000005</v>
      </c>
      <c r="X1128" s="48" t="s">
        <v>384</v>
      </c>
      <c r="Y1128" s="104" t="s">
        <v>552</v>
      </c>
      <c r="AA1128" s="57"/>
      <c r="AB1128" s="57"/>
      <c r="AC1128" s="57"/>
      <c r="AD1128" s="57">
        <f t="shared" si="314"/>
        <v>0</v>
      </c>
      <c r="AE1128" s="57"/>
      <c r="AF1128" s="57"/>
      <c r="AG1128" s="15">
        <f t="shared" si="311"/>
        <v>1020.2900000000001</v>
      </c>
      <c r="AH1128" s="74">
        <v>25</v>
      </c>
      <c r="AI1128" s="304"/>
      <c r="AJ1128" s="304"/>
      <c r="AK1128" s="106"/>
      <c r="AL1128" s="57">
        <f t="shared" si="315"/>
        <v>0</v>
      </c>
      <c r="AM1128" s="106">
        <f t="shared" si="307"/>
        <v>15.3</v>
      </c>
    </row>
    <row r="1129" spans="1:39" x14ac:dyDescent="0.3">
      <c r="A1129" s="51">
        <v>5</v>
      </c>
      <c r="B1129" s="51" t="s">
        <v>15</v>
      </c>
      <c r="C1129" s="5">
        <v>333</v>
      </c>
      <c r="D1129" s="51" t="s">
        <v>24</v>
      </c>
      <c r="E1129" s="51"/>
      <c r="F1129" s="51">
        <v>13260</v>
      </c>
      <c r="G1129" s="71" t="s">
        <v>589</v>
      </c>
      <c r="H1129" s="318">
        <v>27</v>
      </c>
      <c r="I1129" t="s">
        <v>620</v>
      </c>
      <c r="J1129" s="53">
        <v>43434</v>
      </c>
      <c r="K1129" s="51">
        <v>2018</v>
      </c>
      <c r="L1129" s="51" t="s">
        <v>548</v>
      </c>
      <c r="M1129" s="52">
        <v>2016.51</v>
      </c>
      <c r="N1129" s="52">
        <v>510.01</v>
      </c>
      <c r="O1129" s="4"/>
      <c r="P1129" s="52">
        <v>2526.52</v>
      </c>
      <c r="Q1129" s="52">
        <v>0</v>
      </c>
      <c r="R1129" s="52">
        <f t="shared" si="308"/>
        <v>2526.52</v>
      </c>
      <c r="S1129" s="51">
        <v>20</v>
      </c>
      <c r="T1129" s="99">
        <f t="shared" si="309"/>
        <v>0.83230663928815884</v>
      </c>
      <c r="U1129" s="98">
        <f t="shared" si="312"/>
        <v>105.14196851471596</v>
      </c>
      <c r="V1129" s="98">
        <f t="shared" si="310"/>
        <v>2421.3780314852838</v>
      </c>
      <c r="W1129" s="98">
        <f t="shared" si="313"/>
        <v>126.32600000000001</v>
      </c>
      <c r="X1129" s="48" t="s">
        <v>378</v>
      </c>
      <c r="Y1129" s="104" t="s">
        <v>552</v>
      </c>
      <c r="AA1129" s="57"/>
      <c r="AB1129" s="57"/>
      <c r="AC1129" s="57"/>
      <c r="AD1129" s="57">
        <f t="shared" si="314"/>
        <v>0</v>
      </c>
      <c r="AE1129" s="57"/>
      <c r="AF1129" s="57"/>
      <c r="AG1129" s="15">
        <f t="shared" si="311"/>
        <v>2526.52</v>
      </c>
      <c r="AH1129" s="74">
        <v>25</v>
      </c>
      <c r="AI1129" s="304"/>
      <c r="AJ1129" s="304"/>
      <c r="AK1129" s="106"/>
      <c r="AL1129" s="57">
        <f t="shared" si="315"/>
        <v>0</v>
      </c>
      <c r="AM1129" s="106">
        <f t="shared" si="307"/>
        <v>37.9</v>
      </c>
    </row>
    <row r="1130" spans="1:39" x14ac:dyDescent="0.3">
      <c r="A1130" s="51">
        <v>5</v>
      </c>
      <c r="B1130" s="51" t="s">
        <v>15</v>
      </c>
      <c r="C1130" s="5">
        <v>333</v>
      </c>
      <c r="D1130" s="51" t="s">
        <v>24</v>
      </c>
      <c r="E1130" s="51"/>
      <c r="F1130" s="51">
        <v>13260</v>
      </c>
      <c r="G1130" s="71" t="s">
        <v>581</v>
      </c>
      <c r="H1130" s="311">
        <v>16</v>
      </c>
      <c r="I1130" t="s">
        <v>605</v>
      </c>
      <c r="J1130" s="53">
        <v>43434</v>
      </c>
      <c r="K1130" s="51">
        <v>2018</v>
      </c>
      <c r="L1130" s="51" t="s">
        <v>548</v>
      </c>
      <c r="M1130" s="52">
        <v>1353.93</v>
      </c>
      <c r="N1130" s="52">
        <v>342.43</v>
      </c>
      <c r="O1130" s="4"/>
      <c r="P1130" s="52">
        <v>1696.3600000000001</v>
      </c>
      <c r="Q1130" s="52">
        <v>0</v>
      </c>
      <c r="R1130" s="52">
        <f t="shared" si="308"/>
        <v>1696.3600000000001</v>
      </c>
      <c r="S1130" s="51">
        <v>20</v>
      </c>
      <c r="T1130" s="99">
        <f t="shared" si="309"/>
        <v>0.83230663928815884</v>
      </c>
      <c r="U1130" s="98">
        <f t="shared" si="312"/>
        <v>70.594584531143056</v>
      </c>
      <c r="V1130" s="98">
        <f t="shared" si="310"/>
        <v>1625.7654154688571</v>
      </c>
      <c r="W1130" s="98">
        <f t="shared" si="313"/>
        <v>84.818000000000012</v>
      </c>
      <c r="X1130" s="48" t="s">
        <v>383</v>
      </c>
      <c r="Y1130" s="104" t="s">
        <v>552</v>
      </c>
      <c r="AA1130" s="57"/>
      <c r="AB1130" s="57"/>
      <c r="AC1130" s="57"/>
      <c r="AD1130" s="57">
        <f t="shared" si="314"/>
        <v>0</v>
      </c>
      <c r="AE1130" s="57"/>
      <c r="AF1130" s="57"/>
      <c r="AG1130" s="15">
        <f t="shared" si="311"/>
        <v>1696.3600000000001</v>
      </c>
      <c r="AH1130" s="74">
        <v>25</v>
      </c>
      <c r="AI1130" s="304"/>
      <c r="AJ1130" s="304"/>
      <c r="AK1130" s="106"/>
      <c r="AL1130" s="57">
        <f t="shared" si="315"/>
        <v>0</v>
      </c>
      <c r="AM1130" s="106">
        <f t="shared" si="307"/>
        <v>25.45</v>
      </c>
    </row>
    <row r="1131" spans="1:39" x14ac:dyDescent="0.3">
      <c r="A1131" s="51">
        <v>5</v>
      </c>
      <c r="B1131" s="51" t="s">
        <v>15</v>
      </c>
      <c r="C1131" s="5">
        <v>333</v>
      </c>
      <c r="D1131" s="51" t="s">
        <v>24</v>
      </c>
      <c r="E1131" s="51"/>
      <c r="F1131" s="51">
        <v>13260</v>
      </c>
      <c r="G1131" s="71" t="s">
        <v>598</v>
      </c>
      <c r="H1131" s="311">
        <v>39</v>
      </c>
      <c r="I1131" t="s">
        <v>630</v>
      </c>
      <c r="J1131" s="53">
        <v>43434</v>
      </c>
      <c r="K1131" s="51">
        <v>2018</v>
      </c>
      <c r="L1131" s="51" t="s">
        <v>548</v>
      </c>
      <c r="M1131" s="52">
        <v>1224.96</v>
      </c>
      <c r="N1131" s="52">
        <v>309.81</v>
      </c>
      <c r="O1131" s="4"/>
      <c r="P1131" s="52">
        <v>1534.77</v>
      </c>
      <c r="Q1131" s="52">
        <v>0</v>
      </c>
      <c r="R1131" s="52">
        <f t="shared" si="308"/>
        <v>1534.77</v>
      </c>
      <c r="S1131" s="51">
        <v>20</v>
      </c>
      <c r="T1131" s="99">
        <f t="shared" si="309"/>
        <v>0.83230663928815884</v>
      </c>
      <c r="U1131" s="98">
        <f t="shared" si="312"/>
        <v>63.869963039014372</v>
      </c>
      <c r="V1131" s="98">
        <f t="shared" si="310"/>
        <v>1470.9000369609855</v>
      </c>
      <c r="W1131" s="98">
        <f t="shared" si="313"/>
        <v>76.738500000000002</v>
      </c>
      <c r="X1131" s="48" t="s">
        <v>385</v>
      </c>
      <c r="Y1131" s="104" t="s">
        <v>552</v>
      </c>
      <c r="AA1131" s="57"/>
      <c r="AB1131" s="57"/>
      <c r="AC1131" s="57"/>
      <c r="AD1131" s="57">
        <f t="shared" si="314"/>
        <v>0</v>
      </c>
      <c r="AE1131" s="57"/>
      <c r="AF1131" s="57"/>
      <c r="AG1131" s="15">
        <f t="shared" si="311"/>
        <v>1534.77</v>
      </c>
      <c r="AH1131" s="74">
        <v>25</v>
      </c>
      <c r="AI1131" s="304"/>
      <c r="AJ1131" s="304"/>
      <c r="AK1131" s="106"/>
      <c r="AL1131" s="57">
        <f t="shared" si="315"/>
        <v>0</v>
      </c>
      <c r="AM1131" s="106">
        <f t="shared" si="307"/>
        <v>23.02</v>
      </c>
    </row>
    <row r="1132" spans="1:39" x14ac:dyDescent="0.3">
      <c r="A1132" s="51">
        <v>5</v>
      </c>
      <c r="B1132" s="51" t="s">
        <v>15</v>
      </c>
      <c r="C1132" s="5">
        <v>333</v>
      </c>
      <c r="D1132" s="51" t="s">
        <v>24</v>
      </c>
      <c r="E1132" s="51"/>
      <c r="F1132" s="51">
        <v>13260</v>
      </c>
      <c r="G1132" s="71" t="s">
        <v>591</v>
      </c>
      <c r="H1132" s="313">
        <v>28</v>
      </c>
      <c r="I1132" s="84" t="s">
        <v>643</v>
      </c>
      <c r="J1132" s="53">
        <v>43434</v>
      </c>
      <c r="K1132" s="51">
        <v>2018</v>
      </c>
      <c r="L1132" s="51" t="s">
        <v>548</v>
      </c>
      <c r="M1132" s="52">
        <v>579.65</v>
      </c>
      <c r="N1132" s="52">
        <v>146.60999999999999</v>
      </c>
      <c r="O1132" s="4"/>
      <c r="P1132" s="52">
        <v>726.26</v>
      </c>
      <c r="Q1132" s="52">
        <v>0</v>
      </c>
      <c r="R1132" s="52">
        <f t="shared" si="308"/>
        <v>726.26</v>
      </c>
      <c r="S1132" s="51">
        <v>20</v>
      </c>
      <c r="T1132" s="99">
        <f t="shared" si="309"/>
        <v>0.83230663928815884</v>
      </c>
      <c r="U1132" s="98">
        <f t="shared" si="312"/>
        <v>30.223550992470912</v>
      </c>
      <c r="V1132" s="98">
        <f t="shared" si="310"/>
        <v>696.03644900752909</v>
      </c>
      <c r="W1132" s="98">
        <f t="shared" si="313"/>
        <v>36.313000000000002</v>
      </c>
      <c r="X1132" s="48" t="s">
        <v>386</v>
      </c>
      <c r="Y1132" s="104" t="s">
        <v>552</v>
      </c>
      <c r="AA1132" s="57"/>
      <c r="AB1132" s="57"/>
      <c r="AC1132" s="57"/>
      <c r="AD1132" s="57">
        <f t="shared" si="314"/>
        <v>0</v>
      </c>
      <c r="AE1132" s="57"/>
      <c r="AF1132" s="57"/>
      <c r="AG1132" s="15">
        <f t="shared" si="311"/>
        <v>726.26</v>
      </c>
      <c r="AH1132" s="74">
        <v>25</v>
      </c>
      <c r="AI1132" s="304"/>
      <c r="AJ1132" s="304"/>
      <c r="AK1132" s="106"/>
      <c r="AL1132" s="57">
        <f t="shared" si="315"/>
        <v>0</v>
      </c>
      <c r="AM1132" s="106">
        <f t="shared" si="307"/>
        <v>10.89</v>
      </c>
    </row>
    <row r="1133" spans="1:39" x14ac:dyDescent="0.3">
      <c r="A1133" s="51">
        <v>5</v>
      </c>
      <c r="B1133" s="51" t="s">
        <v>15</v>
      </c>
      <c r="C1133" s="5">
        <v>333</v>
      </c>
      <c r="D1133" s="51" t="s">
        <v>24</v>
      </c>
      <c r="E1133" s="51"/>
      <c r="F1133" s="51">
        <v>13260</v>
      </c>
      <c r="G1133" s="71" t="s">
        <v>574</v>
      </c>
      <c r="H1133" s="311">
        <v>7</v>
      </c>
      <c r="I1133" t="s">
        <v>623</v>
      </c>
      <c r="J1133" s="53">
        <v>43434</v>
      </c>
      <c r="K1133" s="51">
        <v>2018</v>
      </c>
      <c r="L1133" s="51" t="s">
        <v>548</v>
      </c>
      <c r="M1133" s="52">
        <v>1713.64</v>
      </c>
      <c r="N1133" s="52">
        <v>433.40999999999997</v>
      </c>
      <c r="O1133" s="4"/>
      <c r="P1133" s="52">
        <v>2147.0500000000002</v>
      </c>
      <c r="Q1133" s="52">
        <v>0</v>
      </c>
      <c r="R1133" s="52">
        <f t="shared" si="308"/>
        <v>2147.0500000000002</v>
      </c>
      <c r="S1133" s="51">
        <v>20</v>
      </c>
      <c r="T1133" s="99">
        <f t="shared" si="309"/>
        <v>0.83230663928815884</v>
      </c>
      <c r="U1133" s="98">
        <f t="shared" si="312"/>
        <v>89.350198494182081</v>
      </c>
      <c r="V1133" s="98">
        <f t="shared" si="310"/>
        <v>2057.699801505818</v>
      </c>
      <c r="W1133" s="98">
        <f t="shared" si="313"/>
        <v>107.35250000000002</v>
      </c>
      <c r="X1133" s="48" t="s">
        <v>379</v>
      </c>
      <c r="Y1133" s="104" t="s">
        <v>552</v>
      </c>
      <c r="AA1133" s="57"/>
      <c r="AB1133" s="57"/>
      <c r="AC1133" s="57"/>
      <c r="AD1133" s="57">
        <f t="shared" si="314"/>
        <v>0</v>
      </c>
      <c r="AE1133" s="57"/>
      <c r="AF1133" s="57"/>
      <c r="AG1133" s="15">
        <f t="shared" si="311"/>
        <v>2147.0500000000002</v>
      </c>
      <c r="AH1133" s="74">
        <v>25</v>
      </c>
      <c r="AI1133" s="304"/>
      <c r="AJ1133" s="304"/>
      <c r="AK1133" s="106"/>
      <c r="AL1133" s="57">
        <f t="shared" si="315"/>
        <v>0</v>
      </c>
      <c r="AM1133" s="106">
        <f t="shared" si="307"/>
        <v>32.21</v>
      </c>
    </row>
    <row r="1134" spans="1:39" x14ac:dyDescent="0.3">
      <c r="A1134" s="51">
        <v>5</v>
      </c>
      <c r="B1134" s="51" t="s">
        <v>15</v>
      </c>
      <c r="C1134" s="5">
        <v>333</v>
      </c>
      <c r="D1134" s="51" t="s">
        <v>24</v>
      </c>
      <c r="E1134" s="51"/>
      <c r="F1134" s="51">
        <v>13260</v>
      </c>
      <c r="G1134" s="71" t="s">
        <v>583</v>
      </c>
      <c r="H1134" s="311">
        <v>18</v>
      </c>
      <c r="I1134" t="s">
        <v>606</v>
      </c>
      <c r="J1134" s="53">
        <v>43434</v>
      </c>
      <c r="K1134" s="51">
        <v>2018</v>
      </c>
      <c r="L1134" s="51" t="s">
        <v>548</v>
      </c>
      <c r="M1134" s="52">
        <v>1298.02</v>
      </c>
      <c r="N1134" s="52">
        <v>328.28999999999996</v>
      </c>
      <c r="O1134" s="4"/>
      <c r="P1134" s="52">
        <v>1626.31</v>
      </c>
      <c r="Q1134" s="52">
        <v>0</v>
      </c>
      <c r="R1134" s="52">
        <f t="shared" si="308"/>
        <v>1626.31</v>
      </c>
      <c r="S1134" s="51">
        <v>20</v>
      </c>
      <c r="T1134" s="99">
        <f t="shared" si="309"/>
        <v>0.83230663928815884</v>
      </c>
      <c r="U1134" s="98">
        <f t="shared" si="312"/>
        <v>67.679430527036274</v>
      </c>
      <c r="V1134" s="98">
        <f t="shared" si="310"/>
        <v>1558.6305694729638</v>
      </c>
      <c r="W1134" s="98">
        <f t="shared" si="313"/>
        <v>81.3155</v>
      </c>
      <c r="X1134" s="48" t="s">
        <v>375</v>
      </c>
      <c r="Y1134" s="104" t="s">
        <v>552</v>
      </c>
      <c r="AA1134" s="57"/>
      <c r="AB1134" s="57"/>
      <c r="AC1134" s="57"/>
      <c r="AD1134" s="57">
        <f t="shared" si="314"/>
        <v>0</v>
      </c>
      <c r="AE1134" s="57"/>
      <c r="AF1134" s="57"/>
      <c r="AG1134" s="15">
        <f t="shared" si="311"/>
        <v>1626.31</v>
      </c>
      <c r="AH1134" s="74">
        <v>25</v>
      </c>
      <c r="AI1134" s="304"/>
      <c r="AJ1134" s="304"/>
      <c r="AK1134" s="106"/>
      <c r="AL1134" s="57">
        <f t="shared" si="315"/>
        <v>0</v>
      </c>
      <c r="AM1134" s="106">
        <f t="shared" si="307"/>
        <v>24.39</v>
      </c>
    </row>
    <row r="1135" spans="1:39" x14ac:dyDescent="0.3">
      <c r="A1135" s="51">
        <v>5</v>
      </c>
      <c r="B1135" s="51" t="s">
        <v>15</v>
      </c>
      <c r="C1135" s="5">
        <v>333</v>
      </c>
      <c r="D1135" s="51" t="s">
        <v>24</v>
      </c>
      <c r="E1135" s="51"/>
      <c r="F1135" s="51">
        <v>13260</v>
      </c>
      <c r="G1135" s="71" t="s">
        <v>569</v>
      </c>
      <c r="H1135" s="311">
        <v>2</v>
      </c>
      <c r="I1135" t="s">
        <v>625</v>
      </c>
      <c r="J1135" s="53">
        <v>43441</v>
      </c>
      <c r="K1135" s="51">
        <v>2018</v>
      </c>
      <c r="L1135" s="51" t="s">
        <v>549</v>
      </c>
      <c r="M1135" s="52">
        <v>168.26</v>
      </c>
      <c r="N1135" s="52">
        <v>42.55</v>
      </c>
      <c r="O1135" s="4"/>
      <c r="P1135" s="52">
        <v>210.81</v>
      </c>
      <c r="Q1135" s="52">
        <v>0</v>
      </c>
      <c r="R1135" s="52">
        <f t="shared" si="308"/>
        <v>210.81</v>
      </c>
      <c r="S1135" s="51">
        <v>20</v>
      </c>
      <c r="T1135" s="99">
        <f t="shared" si="309"/>
        <v>0.81314168377823404</v>
      </c>
      <c r="U1135" s="98">
        <f t="shared" si="312"/>
        <v>8.5709199178644759</v>
      </c>
      <c r="V1135" s="98">
        <f t="shared" si="310"/>
        <v>202.23908008213553</v>
      </c>
      <c r="W1135" s="98">
        <f t="shared" si="313"/>
        <v>10.540500000000002</v>
      </c>
      <c r="X1135" s="48" t="s">
        <v>388</v>
      </c>
      <c r="Y1135" s="104" t="s">
        <v>552</v>
      </c>
      <c r="AA1135" s="57"/>
      <c r="AB1135" s="57"/>
      <c r="AC1135" s="57"/>
      <c r="AD1135" s="57">
        <f t="shared" si="314"/>
        <v>0</v>
      </c>
      <c r="AE1135" s="57"/>
      <c r="AF1135" s="57"/>
      <c r="AG1135" s="15">
        <f t="shared" si="311"/>
        <v>210.81</v>
      </c>
      <c r="AH1135" s="74">
        <v>25</v>
      </c>
      <c r="AI1135" s="304"/>
      <c r="AJ1135" s="304"/>
      <c r="AK1135" s="106"/>
      <c r="AL1135" s="57">
        <f t="shared" si="315"/>
        <v>0</v>
      </c>
      <c r="AM1135" s="106">
        <f t="shared" si="307"/>
        <v>3.16</v>
      </c>
    </row>
    <row r="1136" spans="1:39" x14ac:dyDescent="0.3">
      <c r="A1136" s="51">
        <v>5</v>
      </c>
      <c r="B1136" s="51" t="s">
        <v>15</v>
      </c>
      <c r="C1136" s="5">
        <v>333</v>
      </c>
      <c r="D1136" s="51" t="s">
        <v>24</v>
      </c>
      <c r="E1136" s="51"/>
      <c r="F1136" s="51">
        <v>13260</v>
      </c>
      <c r="G1136" s="71" t="s">
        <v>574</v>
      </c>
      <c r="H1136" s="311">
        <v>7</v>
      </c>
      <c r="I1136" t="s">
        <v>623</v>
      </c>
      <c r="J1136" s="53">
        <v>43441</v>
      </c>
      <c r="K1136" s="51">
        <v>2018</v>
      </c>
      <c r="L1136" s="51" t="s">
        <v>549</v>
      </c>
      <c r="M1136" s="52">
        <v>168.26</v>
      </c>
      <c r="N1136" s="52">
        <v>42.55</v>
      </c>
      <c r="O1136" s="4"/>
      <c r="P1136" s="52">
        <v>210.81</v>
      </c>
      <c r="Q1136" s="52">
        <v>0</v>
      </c>
      <c r="R1136" s="52">
        <f t="shared" si="308"/>
        <v>210.81</v>
      </c>
      <c r="S1136" s="51">
        <v>20</v>
      </c>
      <c r="T1136" s="99">
        <f t="shared" si="309"/>
        <v>0.81314168377823404</v>
      </c>
      <c r="U1136" s="98">
        <f t="shared" si="312"/>
        <v>8.5709199178644759</v>
      </c>
      <c r="V1136" s="98">
        <f t="shared" si="310"/>
        <v>202.23908008213553</v>
      </c>
      <c r="W1136" s="98">
        <f t="shared" si="313"/>
        <v>10.540500000000002</v>
      </c>
      <c r="X1136" s="48" t="s">
        <v>387</v>
      </c>
      <c r="Y1136" s="104" t="s">
        <v>552</v>
      </c>
      <c r="AA1136" s="57"/>
      <c r="AB1136" s="57"/>
      <c r="AC1136" s="57"/>
      <c r="AD1136" s="57">
        <f t="shared" si="314"/>
        <v>0</v>
      </c>
      <c r="AE1136" s="57"/>
      <c r="AF1136" s="57"/>
      <c r="AG1136" s="15">
        <f t="shared" si="311"/>
        <v>210.81</v>
      </c>
      <c r="AH1136" s="74">
        <v>25</v>
      </c>
      <c r="AI1136" s="304"/>
      <c r="AJ1136" s="304"/>
      <c r="AK1136" s="106"/>
      <c r="AL1136" s="57">
        <f t="shared" si="315"/>
        <v>0</v>
      </c>
      <c r="AM1136" s="106">
        <f t="shared" si="307"/>
        <v>3.16</v>
      </c>
    </row>
    <row r="1137" spans="1:39" x14ac:dyDescent="0.3">
      <c r="A1137" s="51">
        <v>5</v>
      </c>
      <c r="B1137" s="51" t="s">
        <v>15</v>
      </c>
      <c r="C1137" s="5">
        <v>333</v>
      </c>
      <c r="D1137" s="51" t="s">
        <v>24</v>
      </c>
      <c r="E1137" s="51"/>
      <c r="F1137" s="51">
        <v>13260</v>
      </c>
      <c r="G1137" s="71" t="s">
        <v>594</v>
      </c>
      <c r="H1137" s="311">
        <v>32</v>
      </c>
      <c r="I1137" t="s">
        <v>627</v>
      </c>
      <c r="J1137" s="53">
        <v>43455</v>
      </c>
      <c r="K1137" s="51">
        <v>2018</v>
      </c>
      <c r="L1137" s="51" t="s">
        <v>549</v>
      </c>
      <c r="M1137" s="52">
        <v>619.70000000000005</v>
      </c>
      <c r="N1137" s="52">
        <v>156.72999999999999</v>
      </c>
      <c r="O1137" s="4"/>
      <c r="P1137" s="52">
        <v>776.43000000000006</v>
      </c>
      <c r="Q1137" s="52">
        <v>0</v>
      </c>
      <c r="R1137" s="52">
        <f t="shared" si="308"/>
        <v>776.43000000000006</v>
      </c>
      <c r="S1137" s="51">
        <v>20</v>
      </c>
      <c r="T1137" s="99">
        <f t="shared" si="309"/>
        <v>0.77481177275838464</v>
      </c>
      <c r="U1137" s="98">
        <f t="shared" si="312"/>
        <v>30.079355236139634</v>
      </c>
      <c r="V1137" s="98">
        <f t="shared" si="310"/>
        <v>746.35064476386037</v>
      </c>
      <c r="W1137" s="98">
        <f t="shared" si="313"/>
        <v>38.821500000000007</v>
      </c>
      <c r="X1137" s="48" t="s">
        <v>389</v>
      </c>
      <c r="Y1137" s="104" t="s">
        <v>552</v>
      </c>
      <c r="AA1137" s="57"/>
      <c r="AB1137" s="57"/>
      <c r="AC1137" s="57"/>
      <c r="AD1137" s="57">
        <f t="shared" si="314"/>
        <v>0</v>
      </c>
      <c r="AE1137" s="57"/>
      <c r="AF1137" s="57"/>
      <c r="AG1137" s="15">
        <f t="shared" si="311"/>
        <v>776.43000000000006</v>
      </c>
      <c r="AH1137" s="74">
        <v>25</v>
      </c>
      <c r="AI1137" s="304"/>
      <c r="AJ1137" s="304"/>
      <c r="AK1137" s="106"/>
      <c r="AL1137" s="57">
        <f t="shared" si="315"/>
        <v>0</v>
      </c>
      <c r="AM1137" s="106">
        <f t="shared" ref="AM1137:AM1200" si="316">ROUND(AG1137/AH1137*0.5*0.75,2)</f>
        <v>11.65</v>
      </c>
    </row>
    <row r="1138" spans="1:39" x14ac:dyDescent="0.3">
      <c r="A1138" s="51">
        <v>5</v>
      </c>
      <c r="B1138" s="51" t="s">
        <v>15</v>
      </c>
      <c r="C1138" s="5">
        <v>333</v>
      </c>
      <c r="D1138" s="51" t="s">
        <v>24</v>
      </c>
      <c r="E1138" s="51"/>
      <c r="F1138" s="51">
        <v>13260</v>
      </c>
      <c r="G1138" s="71" t="s">
        <v>578</v>
      </c>
      <c r="H1138" s="311">
        <v>13</v>
      </c>
      <c r="I1138" t="s">
        <v>617</v>
      </c>
      <c r="J1138" s="53">
        <v>43464</v>
      </c>
      <c r="K1138" s="51">
        <v>2018</v>
      </c>
      <c r="L1138" s="51" t="s">
        <v>549</v>
      </c>
      <c r="M1138" s="52">
        <v>1848.32</v>
      </c>
      <c r="N1138" s="52">
        <v>467.47</v>
      </c>
      <c r="O1138" s="4"/>
      <c r="P1138" s="52">
        <v>2315.79</v>
      </c>
      <c r="Q1138" s="52">
        <v>0</v>
      </c>
      <c r="R1138" s="52">
        <f t="shared" si="308"/>
        <v>2315.79</v>
      </c>
      <c r="S1138" s="51">
        <v>20</v>
      </c>
      <c r="T1138" s="99">
        <f t="shared" si="309"/>
        <v>0.75017111567419581</v>
      </c>
      <c r="U1138" s="98">
        <f t="shared" si="312"/>
        <v>86.861938398357296</v>
      </c>
      <c r="V1138" s="98">
        <f t="shared" si="310"/>
        <v>2228.9280616016426</v>
      </c>
      <c r="W1138" s="98">
        <f t="shared" si="313"/>
        <v>115.7895</v>
      </c>
      <c r="X1138" s="48" t="s">
        <v>391</v>
      </c>
      <c r="Y1138" s="104" t="s">
        <v>552</v>
      </c>
      <c r="AA1138" s="57"/>
      <c r="AB1138" s="57"/>
      <c r="AC1138" s="57"/>
      <c r="AD1138" s="57">
        <f t="shared" si="314"/>
        <v>0</v>
      </c>
      <c r="AE1138" s="57"/>
      <c r="AF1138" s="57"/>
      <c r="AG1138" s="15">
        <f t="shared" si="311"/>
        <v>2315.79</v>
      </c>
      <c r="AH1138" s="74">
        <v>25</v>
      </c>
      <c r="AI1138" s="304"/>
      <c r="AJ1138" s="304"/>
      <c r="AK1138" s="106"/>
      <c r="AL1138" s="57">
        <f t="shared" si="315"/>
        <v>0</v>
      </c>
      <c r="AM1138" s="106">
        <f t="shared" si="316"/>
        <v>34.74</v>
      </c>
    </row>
    <row r="1139" spans="1:39" x14ac:dyDescent="0.3">
      <c r="A1139" s="51">
        <v>5</v>
      </c>
      <c r="B1139" s="51" t="s">
        <v>15</v>
      </c>
      <c r="C1139" s="5">
        <v>333</v>
      </c>
      <c r="D1139" s="51" t="s">
        <v>24</v>
      </c>
      <c r="E1139" s="51"/>
      <c r="F1139" s="51">
        <v>13260</v>
      </c>
      <c r="G1139" s="71" t="s">
        <v>569</v>
      </c>
      <c r="H1139" s="311">
        <v>2</v>
      </c>
      <c r="I1139" t="s">
        <v>625</v>
      </c>
      <c r="J1139" s="53">
        <v>43464</v>
      </c>
      <c r="K1139" s="51">
        <v>2018</v>
      </c>
      <c r="L1139" s="51" t="s">
        <v>549</v>
      </c>
      <c r="M1139" s="52">
        <v>824.82</v>
      </c>
      <c r="N1139" s="52">
        <v>208.61</v>
      </c>
      <c r="O1139" s="4"/>
      <c r="P1139" s="52">
        <v>1033.43</v>
      </c>
      <c r="Q1139" s="52">
        <v>0</v>
      </c>
      <c r="R1139" s="52">
        <f t="shared" si="308"/>
        <v>1033.43</v>
      </c>
      <c r="S1139" s="51">
        <v>20</v>
      </c>
      <c r="T1139" s="99">
        <f t="shared" si="309"/>
        <v>0.75017111567419581</v>
      </c>
      <c r="U1139" s="98">
        <f t="shared" si="312"/>
        <v>38.762466803559207</v>
      </c>
      <c r="V1139" s="98">
        <f t="shared" si="310"/>
        <v>994.6675331964409</v>
      </c>
      <c r="W1139" s="98">
        <f t="shared" si="313"/>
        <v>51.671500000000009</v>
      </c>
      <c r="X1139" s="48" t="s">
        <v>395</v>
      </c>
      <c r="Y1139" s="104" t="s">
        <v>552</v>
      </c>
      <c r="AA1139" s="57"/>
      <c r="AB1139" s="57"/>
      <c r="AC1139" s="57"/>
      <c r="AD1139" s="57">
        <f t="shared" si="314"/>
        <v>0</v>
      </c>
      <c r="AE1139" s="57"/>
      <c r="AF1139" s="57"/>
      <c r="AG1139" s="15">
        <f t="shared" si="311"/>
        <v>1033.43</v>
      </c>
      <c r="AH1139" s="74">
        <v>25</v>
      </c>
      <c r="AI1139" s="304"/>
      <c r="AJ1139" s="304"/>
      <c r="AK1139" s="106"/>
      <c r="AL1139" s="57">
        <f t="shared" si="315"/>
        <v>0</v>
      </c>
      <c r="AM1139" s="106">
        <f t="shared" si="316"/>
        <v>15.5</v>
      </c>
    </row>
    <row r="1140" spans="1:39" x14ac:dyDescent="0.3">
      <c r="A1140" s="51">
        <v>5</v>
      </c>
      <c r="B1140" s="51" t="s">
        <v>15</v>
      </c>
      <c r="C1140" s="5">
        <v>333</v>
      </c>
      <c r="D1140" s="51" t="s">
        <v>24</v>
      </c>
      <c r="E1140" s="51"/>
      <c r="F1140" s="51">
        <v>13260</v>
      </c>
      <c r="G1140" s="71" t="s">
        <v>576</v>
      </c>
      <c r="H1140" s="311">
        <v>20</v>
      </c>
      <c r="I1140" s="84" t="s">
        <v>638</v>
      </c>
      <c r="J1140" s="53">
        <v>43464</v>
      </c>
      <c r="K1140" s="51">
        <v>2018</v>
      </c>
      <c r="L1140" s="51" t="s">
        <v>549</v>
      </c>
      <c r="M1140" s="52">
        <v>627.55999999999995</v>
      </c>
      <c r="N1140" s="52">
        <v>158.72</v>
      </c>
      <c r="O1140" s="4"/>
      <c r="P1140" s="52">
        <v>786.28</v>
      </c>
      <c r="Q1140" s="52">
        <v>0</v>
      </c>
      <c r="R1140" s="52">
        <f t="shared" si="308"/>
        <v>786.28</v>
      </c>
      <c r="S1140" s="51">
        <v>20</v>
      </c>
      <c r="T1140" s="99">
        <f t="shared" si="309"/>
        <v>0.75017111567419581</v>
      </c>
      <c r="U1140" s="98">
        <f t="shared" si="312"/>
        <v>29.492227241615332</v>
      </c>
      <c r="V1140" s="98">
        <f t="shared" si="310"/>
        <v>756.78777275838468</v>
      </c>
      <c r="W1140" s="98">
        <f t="shared" si="313"/>
        <v>39.314</v>
      </c>
      <c r="X1140" s="48" t="s">
        <v>394</v>
      </c>
      <c r="Y1140" s="104" t="s">
        <v>552</v>
      </c>
      <c r="AA1140" s="57"/>
      <c r="AB1140" s="57"/>
      <c r="AC1140" s="57"/>
      <c r="AD1140" s="57">
        <f t="shared" si="314"/>
        <v>0</v>
      </c>
      <c r="AE1140" s="57"/>
      <c r="AF1140" s="57"/>
      <c r="AG1140" s="15">
        <f t="shared" si="311"/>
        <v>786.28</v>
      </c>
      <c r="AH1140" s="74">
        <v>25</v>
      </c>
      <c r="AI1140" s="304"/>
      <c r="AJ1140" s="304"/>
      <c r="AK1140" s="106"/>
      <c r="AL1140" s="57">
        <f t="shared" si="315"/>
        <v>0</v>
      </c>
      <c r="AM1140" s="106">
        <f t="shared" si="316"/>
        <v>11.79</v>
      </c>
    </row>
    <row r="1141" spans="1:39" x14ac:dyDescent="0.3">
      <c r="A1141" s="51">
        <v>5</v>
      </c>
      <c r="B1141" s="51" t="s">
        <v>15</v>
      </c>
      <c r="C1141" s="5">
        <v>333</v>
      </c>
      <c r="D1141" s="51" t="s">
        <v>24</v>
      </c>
      <c r="E1141" s="51"/>
      <c r="F1141" s="51">
        <v>13260</v>
      </c>
      <c r="G1141" s="71" t="s">
        <v>592</v>
      </c>
      <c r="H1141" s="311">
        <v>30</v>
      </c>
      <c r="I1141" s="74" t="s">
        <v>626</v>
      </c>
      <c r="J1141" s="53">
        <v>43464</v>
      </c>
      <c r="K1141" s="51">
        <v>2018</v>
      </c>
      <c r="L1141" s="51" t="s">
        <v>549</v>
      </c>
      <c r="M1141" s="52">
        <v>729.22</v>
      </c>
      <c r="N1141" s="52">
        <v>184.43</v>
      </c>
      <c r="O1141" s="4"/>
      <c r="P1141" s="52">
        <v>913.65000000000009</v>
      </c>
      <c r="Q1141" s="52">
        <v>0</v>
      </c>
      <c r="R1141" s="52">
        <f t="shared" si="308"/>
        <v>913.65000000000009</v>
      </c>
      <c r="S1141" s="51">
        <v>20</v>
      </c>
      <c r="T1141" s="99">
        <f t="shared" si="309"/>
        <v>0.75017111567419581</v>
      </c>
      <c r="U1141" s="98">
        <f t="shared" si="312"/>
        <v>34.269691991786452</v>
      </c>
      <c r="V1141" s="98">
        <f t="shared" si="310"/>
        <v>879.38030800821366</v>
      </c>
      <c r="W1141" s="98">
        <f t="shared" si="313"/>
        <v>45.682500000000005</v>
      </c>
      <c r="X1141" s="48" t="s">
        <v>390</v>
      </c>
      <c r="Y1141" s="104" t="s">
        <v>552</v>
      </c>
      <c r="AA1141" s="57"/>
      <c r="AB1141" s="57"/>
      <c r="AC1141" s="57"/>
      <c r="AD1141" s="57">
        <f t="shared" si="314"/>
        <v>0</v>
      </c>
      <c r="AE1141" s="57"/>
      <c r="AF1141" s="57"/>
      <c r="AG1141" s="15">
        <f t="shared" si="311"/>
        <v>913.65000000000009</v>
      </c>
      <c r="AH1141" s="74">
        <v>25</v>
      </c>
      <c r="AI1141" s="304"/>
      <c r="AJ1141" s="304"/>
      <c r="AK1141" s="106"/>
      <c r="AL1141" s="57">
        <f t="shared" si="315"/>
        <v>0</v>
      </c>
      <c r="AM1141" s="106">
        <f t="shared" si="316"/>
        <v>13.7</v>
      </c>
    </row>
    <row r="1142" spans="1:39" x14ac:dyDescent="0.3">
      <c r="A1142" s="51">
        <v>5</v>
      </c>
      <c r="B1142" s="51" t="s">
        <v>15</v>
      </c>
      <c r="C1142" s="5">
        <v>333</v>
      </c>
      <c r="D1142" s="51" t="s">
        <v>24</v>
      </c>
      <c r="E1142" s="51"/>
      <c r="F1142" s="51">
        <v>13260</v>
      </c>
      <c r="G1142" s="71" t="s">
        <v>577</v>
      </c>
      <c r="H1142" s="311">
        <v>12</v>
      </c>
      <c r="I1142" t="s">
        <v>631</v>
      </c>
      <c r="J1142" s="53">
        <v>43464</v>
      </c>
      <c r="K1142" s="51">
        <v>2018</v>
      </c>
      <c r="L1142" s="51" t="s">
        <v>549</v>
      </c>
      <c r="M1142" s="52">
        <v>514.1</v>
      </c>
      <c r="N1142" s="52">
        <v>130.01999999999998</v>
      </c>
      <c r="O1142" s="4"/>
      <c r="P1142" s="52">
        <v>644.12</v>
      </c>
      <c r="Q1142" s="52">
        <v>0</v>
      </c>
      <c r="R1142" s="52">
        <f t="shared" si="308"/>
        <v>644.12</v>
      </c>
      <c r="S1142" s="51">
        <v>20</v>
      </c>
      <c r="T1142" s="99">
        <f t="shared" si="309"/>
        <v>0.75017111567419581</v>
      </c>
      <c r="U1142" s="98">
        <f t="shared" si="312"/>
        <v>24.160010951403152</v>
      </c>
      <c r="V1142" s="98">
        <f t="shared" si="310"/>
        <v>619.95998904859687</v>
      </c>
      <c r="W1142" s="98">
        <f t="shared" si="313"/>
        <v>32.206000000000003</v>
      </c>
      <c r="X1142" s="48" t="s">
        <v>393</v>
      </c>
      <c r="Y1142" s="104" t="s">
        <v>552</v>
      </c>
      <c r="AA1142" s="57"/>
      <c r="AB1142" s="57"/>
      <c r="AC1142" s="57"/>
      <c r="AD1142" s="57">
        <f t="shared" si="314"/>
        <v>0</v>
      </c>
      <c r="AE1142" s="57"/>
      <c r="AF1142" s="57"/>
      <c r="AG1142" s="15">
        <f t="shared" si="311"/>
        <v>644.12</v>
      </c>
      <c r="AH1142" s="74">
        <v>25</v>
      </c>
      <c r="AI1142" s="304"/>
      <c r="AJ1142" s="304"/>
      <c r="AK1142" s="106"/>
      <c r="AL1142" s="57">
        <f t="shared" si="315"/>
        <v>0</v>
      </c>
      <c r="AM1142" s="106">
        <f t="shared" si="316"/>
        <v>9.66</v>
      </c>
    </row>
    <row r="1143" spans="1:39" x14ac:dyDescent="0.3">
      <c r="A1143" s="51">
        <v>5</v>
      </c>
      <c r="B1143" s="51" t="s">
        <v>15</v>
      </c>
      <c r="C1143" s="5">
        <v>333</v>
      </c>
      <c r="D1143" s="51" t="s">
        <v>24</v>
      </c>
      <c r="E1143" s="51"/>
      <c r="F1143" s="51">
        <v>13260</v>
      </c>
      <c r="G1143" s="71" t="s">
        <v>583</v>
      </c>
      <c r="H1143" s="311">
        <v>18</v>
      </c>
      <c r="I1143" t="s">
        <v>606</v>
      </c>
      <c r="J1143" s="53">
        <v>43464</v>
      </c>
      <c r="K1143" s="51">
        <v>2018</v>
      </c>
      <c r="L1143" s="51" t="s">
        <v>549</v>
      </c>
      <c r="M1143" s="52">
        <v>1984.46</v>
      </c>
      <c r="N1143" s="52">
        <v>501.9</v>
      </c>
      <c r="O1143" s="4"/>
      <c r="P1143" s="52">
        <v>2486.36</v>
      </c>
      <c r="Q1143" s="52">
        <v>0</v>
      </c>
      <c r="R1143" s="52">
        <f t="shared" si="308"/>
        <v>2486.36</v>
      </c>
      <c r="S1143" s="51">
        <v>20</v>
      </c>
      <c r="T1143" s="99">
        <f t="shared" si="309"/>
        <v>0.75017111567419581</v>
      </c>
      <c r="U1143" s="98">
        <f t="shared" si="312"/>
        <v>93.259772758384685</v>
      </c>
      <c r="V1143" s="98">
        <f t="shared" si="310"/>
        <v>2393.1002272416154</v>
      </c>
      <c r="W1143" s="98">
        <f t="shared" si="313"/>
        <v>124.31800000000001</v>
      </c>
      <c r="X1143" s="48" t="s">
        <v>392</v>
      </c>
      <c r="Y1143" s="104" t="s">
        <v>552</v>
      </c>
      <c r="AA1143" s="57"/>
      <c r="AB1143" s="57"/>
      <c r="AC1143" s="57"/>
      <c r="AD1143" s="57">
        <f t="shared" si="314"/>
        <v>0</v>
      </c>
      <c r="AE1143" s="57"/>
      <c r="AF1143" s="57"/>
      <c r="AG1143" s="15">
        <f t="shared" si="311"/>
        <v>2486.36</v>
      </c>
      <c r="AH1143" s="74">
        <v>25</v>
      </c>
      <c r="AI1143" s="304"/>
      <c r="AJ1143" s="304"/>
      <c r="AK1143" s="106"/>
      <c r="AL1143" s="57">
        <f t="shared" si="315"/>
        <v>0</v>
      </c>
      <c r="AM1143" s="106">
        <f t="shared" si="316"/>
        <v>37.299999999999997</v>
      </c>
    </row>
    <row r="1144" spans="1:39" x14ac:dyDescent="0.3">
      <c r="A1144" s="51">
        <v>5</v>
      </c>
      <c r="B1144" s="51" t="s">
        <v>15</v>
      </c>
      <c r="C1144" s="5">
        <v>333</v>
      </c>
      <c r="D1144" s="51" t="s">
        <v>24</v>
      </c>
      <c r="E1144" s="51"/>
      <c r="F1144" s="51">
        <v>13260</v>
      </c>
      <c r="G1144" s="71" t="s">
        <v>588</v>
      </c>
      <c r="H1144" s="311">
        <v>25</v>
      </c>
      <c r="I1144" t="s">
        <v>607</v>
      </c>
      <c r="J1144" s="53">
        <v>43497</v>
      </c>
      <c r="K1144" s="51">
        <v>2019</v>
      </c>
      <c r="L1144" s="51">
        <v>2</v>
      </c>
      <c r="M1144" s="52">
        <v>1306.51</v>
      </c>
      <c r="N1144" s="52">
        <v>265.23</v>
      </c>
      <c r="O1144" s="4"/>
      <c r="P1144" s="52">
        <v>1571.74</v>
      </c>
      <c r="Q1144" s="52">
        <v>0</v>
      </c>
      <c r="R1144" s="52">
        <f t="shared" si="308"/>
        <v>1571.74</v>
      </c>
      <c r="S1144" s="51">
        <v>20</v>
      </c>
      <c r="T1144" s="99">
        <f t="shared" si="309"/>
        <v>0.65982203969883646</v>
      </c>
      <c r="U1144" s="98">
        <f t="shared" si="312"/>
        <v>51.853434633812455</v>
      </c>
      <c r="V1144" s="98">
        <f t="shared" si="310"/>
        <v>1519.8865653661876</v>
      </c>
      <c r="W1144" s="98">
        <f t="shared" si="313"/>
        <v>78.587000000000003</v>
      </c>
      <c r="X1144" s="48" t="s">
        <v>396</v>
      </c>
      <c r="Y1144" s="104" t="s">
        <v>552</v>
      </c>
      <c r="AA1144" s="57"/>
      <c r="AB1144" s="57"/>
      <c r="AC1144" s="57"/>
      <c r="AD1144" s="57">
        <f t="shared" si="314"/>
        <v>0</v>
      </c>
      <c r="AE1144" s="57"/>
      <c r="AF1144" s="57"/>
      <c r="AG1144" s="15">
        <f t="shared" si="311"/>
        <v>1571.74</v>
      </c>
      <c r="AH1144" s="74">
        <v>25</v>
      </c>
      <c r="AI1144" s="304"/>
      <c r="AJ1144" s="304"/>
      <c r="AK1144" s="106"/>
      <c r="AL1144" s="57">
        <f t="shared" si="315"/>
        <v>0</v>
      </c>
      <c r="AM1144" s="106">
        <f t="shared" si="316"/>
        <v>23.58</v>
      </c>
    </row>
    <row r="1145" spans="1:39" x14ac:dyDescent="0.3">
      <c r="A1145" s="51">
        <v>5</v>
      </c>
      <c r="B1145" s="51" t="s">
        <v>15</v>
      </c>
      <c r="C1145" s="5">
        <v>333</v>
      </c>
      <c r="D1145" s="51" t="s">
        <v>24</v>
      </c>
      <c r="E1145" s="51"/>
      <c r="F1145" s="51">
        <v>13260</v>
      </c>
      <c r="G1145" s="71" t="s">
        <v>594</v>
      </c>
      <c r="H1145" s="311">
        <v>32</v>
      </c>
      <c r="I1145" t="s">
        <v>627</v>
      </c>
      <c r="J1145" s="53">
        <v>43497</v>
      </c>
      <c r="K1145" s="51">
        <v>2019</v>
      </c>
      <c r="L1145" s="51">
        <v>2</v>
      </c>
      <c r="M1145" s="52">
        <v>1117.8900000000001</v>
      </c>
      <c r="N1145" s="52">
        <v>226.94</v>
      </c>
      <c r="O1145" s="4"/>
      <c r="P1145" s="52">
        <v>1344.8300000000002</v>
      </c>
      <c r="Q1145" s="52">
        <v>0</v>
      </c>
      <c r="R1145" s="52">
        <f t="shared" si="308"/>
        <v>1344.8300000000002</v>
      </c>
      <c r="S1145" s="51">
        <v>20</v>
      </c>
      <c r="T1145" s="99">
        <f t="shared" si="309"/>
        <v>0.65982203969883646</v>
      </c>
      <c r="U1145" s="98">
        <f t="shared" si="312"/>
        <v>44.367423682409317</v>
      </c>
      <c r="V1145" s="98">
        <f t="shared" si="310"/>
        <v>1300.4625763175909</v>
      </c>
      <c r="W1145" s="98">
        <f t="shared" si="313"/>
        <v>67.241500000000016</v>
      </c>
      <c r="X1145" s="48" t="s">
        <v>397</v>
      </c>
      <c r="Y1145" s="104" t="s">
        <v>552</v>
      </c>
      <c r="AA1145" s="57"/>
      <c r="AB1145" s="57"/>
      <c r="AC1145" s="57"/>
      <c r="AD1145" s="57">
        <f t="shared" si="314"/>
        <v>0</v>
      </c>
      <c r="AE1145" s="57"/>
      <c r="AF1145" s="57"/>
      <c r="AG1145" s="15">
        <f t="shared" si="311"/>
        <v>1344.8300000000002</v>
      </c>
      <c r="AH1145" s="74">
        <v>25</v>
      </c>
      <c r="AI1145" s="304"/>
      <c r="AJ1145" s="304"/>
      <c r="AK1145" s="106"/>
      <c r="AL1145" s="57">
        <f t="shared" si="315"/>
        <v>0</v>
      </c>
      <c r="AM1145" s="106">
        <f t="shared" si="316"/>
        <v>20.170000000000002</v>
      </c>
    </row>
    <row r="1146" spans="1:39" x14ac:dyDescent="0.3">
      <c r="A1146" s="51">
        <v>5</v>
      </c>
      <c r="B1146" s="51" t="s">
        <v>15</v>
      </c>
      <c r="C1146" s="5">
        <v>333</v>
      </c>
      <c r="D1146" s="51" t="s">
        <v>24</v>
      </c>
      <c r="E1146" s="51"/>
      <c r="F1146" s="51">
        <v>13260</v>
      </c>
      <c r="G1146" s="71" t="s">
        <v>586</v>
      </c>
      <c r="H1146" s="311">
        <v>23</v>
      </c>
      <c r="I1146" t="s">
        <v>614</v>
      </c>
      <c r="J1146" s="53">
        <v>43497</v>
      </c>
      <c r="K1146" s="51">
        <v>2019</v>
      </c>
      <c r="L1146" s="51">
        <v>2</v>
      </c>
      <c r="M1146" s="52">
        <v>1470.2</v>
      </c>
      <c r="N1146" s="52">
        <v>298.47000000000003</v>
      </c>
      <c r="O1146" s="4"/>
      <c r="P1146" s="52">
        <v>1768.67</v>
      </c>
      <c r="Q1146" s="52">
        <v>0</v>
      </c>
      <c r="R1146" s="52">
        <f t="shared" si="308"/>
        <v>1768.67</v>
      </c>
      <c r="S1146" s="51">
        <v>20</v>
      </c>
      <c r="T1146" s="99">
        <f t="shared" si="309"/>
        <v>0.65982203969883646</v>
      </c>
      <c r="U1146" s="98">
        <f t="shared" si="312"/>
        <v>58.350372347707058</v>
      </c>
      <c r="V1146" s="98">
        <f t="shared" si="310"/>
        <v>1710.3196276522931</v>
      </c>
      <c r="W1146" s="98">
        <f t="shared" si="313"/>
        <v>88.433500000000009</v>
      </c>
      <c r="X1146" s="48" t="s">
        <v>396</v>
      </c>
      <c r="Y1146" s="104"/>
      <c r="AA1146" s="57"/>
      <c r="AB1146" s="57"/>
      <c r="AC1146" s="57"/>
      <c r="AD1146" s="57">
        <f t="shared" si="314"/>
        <v>0</v>
      </c>
      <c r="AE1146" s="57"/>
      <c r="AF1146" s="57"/>
      <c r="AG1146" s="15">
        <f t="shared" si="311"/>
        <v>1768.67</v>
      </c>
      <c r="AH1146" s="74">
        <v>25</v>
      </c>
      <c r="AI1146" s="304"/>
      <c r="AJ1146" s="304"/>
      <c r="AK1146" s="106"/>
      <c r="AL1146" s="57">
        <f t="shared" si="315"/>
        <v>0</v>
      </c>
      <c r="AM1146" s="106">
        <f t="shared" si="316"/>
        <v>26.53</v>
      </c>
    </row>
    <row r="1147" spans="1:39" x14ac:dyDescent="0.3">
      <c r="A1147" s="51">
        <v>5</v>
      </c>
      <c r="B1147" s="51" t="s">
        <v>15</v>
      </c>
      <c r="C1147" s="5">
        <v>333</v>
      </c>
      <c r="D1147" s="51" t="s">
        <v>24</v>
      </c>
      <c r="E1147" s="51"/>
      <c r="F1147" s="51">
        <v>13260</v>
      </c>
      <c r="G1147" s="71" t="s">
        <v>575</v>
      </c>
      <c r="H1147" s="318">
        <v>8</v>
      </c>
      <c r="I1147" t="s">
        <v>604</v>
      </c>
      <c r="J1147" s="53">
        <v>43497</v>
      </c>
      <c r="K1147" s="51">
        <v>2019</v>
      </c>
      <c r="L1147" s="51">
        <v>2</v>
      </c>
      <c r="M1147" s="52">
        <v>1765.01</v>
      </c>
      <c r="N1147" s="52">
        <v>358.31</v>
      </c>
      <c r="O1147" s="4"/>
      <c r="P1147" s="52">
        <v>2123.3200000000002</v>
      </c>
      <c r="Q1147" s="52">
        <v>0</v>
      </c>
      <c r="R1147" s="52">
        <f t="shared" si="308"/>
        <v>2123.3200000000002</v>
      </c>
      <c r="S1147" s="51">
        <v>20</v>
      </c>
      <c r="T1147" s="99">
        <f t="shared" si="309"/>
        <v>0.65982203969883646</v>
      </c>
      <c r="U1147" s="98">
        <f t="shared" si="312"/>
        <v>70.050666666666672</v>
      </c>
      <c r="V1147" s="98">
        <f t="shared" si="310"/>
        <v>2053.2693333333336</v>
      </c>
      <c r="W1147" s="98">
        <f t="shared" si="313"/>
        <v>106.16600000000001</v>
      </c>
      <c r="X1147" s="111" t="s">
        <v>406</v>
      </c>
      <c r="Y1147" s="104" t="s">
        <v>552</v>
      </c>
      <c r="AA1147" s="57"/>
      <c r="AB1147" s="57"/>
      <c r="AC1147" s="57"/>
      <c r="AD1147" s="57">
        <f t="shared" si="314"/>
        <v>0</v>
      </c>
      <c r="AE1147" s="57"/>
      <c r="AF1147" s="57"/>
      <c r="AG1147" s="15">
        <f t="shared" si="311"/>
        <v>2123.3200000000002</v>
      </c>
      <c r="AH1147" s="74">
        <v>25</v>
      </c>
      <c r="AI1147" s="304"/>
      <c r="AJ1147" s="304"/>
      <c r="AK1147" s="106"/>
      <c r="AL1147" s="57">
        <f t="shared" si="315"/>
        <v>0</v>
      </c>
      <c r="AM1147" s="106">
        <f t="shared" si="316"/>
        <v>31.85</v>
      </c>
    </row>
    <row r="1148" spans="1:39" x14ac:dyDescent="0.3">
      <c r="A1148" s="51">
        <v>5</v>
      </c>
      <c r="B1148" s="51" t="s">
        <v>15</v>
      </c>
      <c r="C1148" s="5">
        <v>333</v>
      </c>
      <c r="D1148" s="51" t="s">
        <v>24</v>
      </c>
      <c r="E1148" s="51"/>
      <c r="F1148" s="51">
        <v>13260</v>
      </c>
      <c r="G1148" s="71" t="s">
        <v>574</v>
      </c>
      <c r="H1148" s="311">
        <v>7</v>
      </c>
      <c r="I1148" t="s">
        <v>623</v>
      </c>
      <c r="J1148" s="53">
        <v>43497</v>
      </c>
      <c r="K1148" s="51">
        <v>2019</v>
      </c>
      <c r="L1148" s="51">
        <v>2</v>
      </c>
      <c r="M1148" s="52">
        <v>690.25</v>
      </c>
      <c r="N1148" s="52">
        <v>140.13</v>
      </c>
      <c r="O1148" s="4"/>
      <c r="P1148" s="52">
        <v>830.38</v>
      </c>
      <c r="Q1148" s="52">
        <v>0</v>
      </c>
      <c r="R1148" s="52">
        <f t="shared" si="308"/>
        <v>830.38</v>
      </c>
      <c r="S1148" s="51">
        <v>20</v>
      </c>
      <c r="T1148" s="99">
        <f t="shared" si="309"/>
        <v>0.65982203969883646</v>
      </c>
      <c r="U1148" s="98">
        <f t="shared" si="312"/>
        <v>27.395151266255994</v>
      </c>
      <c r="V1148" s="98">
        <f t="shared" si="310"/>
        <v>802.984848733744</v>
      </c>
      <c r="W1148" s="98">
        <f t="shared" si="313"/>
        <v>41.519000000000005</v>
      </c>
      <c r="X1148" s="111" t="s">
        <v>650</v>
      </c>
      <c r="Y1148" s="104" t="s">
        <v>552</v>
      </c>
      <c r="AA1148" s="57"/>
      <c r="AB1148" s="57"/>
      <c r="AC1148" s="57"/>
      <c r="AD1148" s="57">
        <f t="shared" si="314"/>
        <v>0</v>
      </c>
      <c r="AE1148" s="57"/>
      <c r="AF1148" s="57"/>
      <c r="AG1148" s="15">
        <f t="shared" si="311"/>
        <v>830.38</v>
      </c>
      <c r="AH1148" s="74">
        <v>25</v>
      </c>
      <c r="AI1148" s="304"/>
      <c r="AJ1148" s="304"/>
      <c r="AK1148" s="106"/>
      <c r="AL1148" s="57">
        <f t="shared" si="315"/>
        <v>0</v>
      </c>
      <c r="AM1148" s="106">
        <f t="shared" si="316"/>
        <v>12.46</v>
      </c>
    </row>
    <row r="1149" spans="1:39" x14ac:dyDescent="0.3">
      <c r="A1149" s="51">
        <v>5</v>
      </c>
      <c r="B1149" s="51" t="s">
        <v>15</v>
      </c>
      <c r="C1149" s="5">
        <v>333</v>
      </c>
      <c r="D1149" s="51" t="s">
        <v>24</v>
      </c>
      <c r="E1149" s="51"/>
      <c r="F1149" s="51">
        <v>13260</v>
      </c>
      <c r="G1149" s="71" t="s">
        <v>584</v>
      </c>
      <c r="H1149" s="311">
        <v>19</v>
      </c>
      <c r="I1149" t="s">
        <v>609</v>
      </c>
      <c r="J1149" s="53">
        <v>43524</v>
      </c>
      <c r="K1149" s="51">
        <v>2019</v>
      </c>
      <c r="L1149" s="51">
        <v>2</v>
      </c>
      <c r="M1149" s="52">
        <v>474.89</v>
      </c>
      <c r="N1149" s="52">
        <v>96.41</v>
      </c>
      <c r="O1149" s="4"/>
      <c r="P1149" s="52">
        <v>571.29999999999995</v>
      </c>
      <c r="Q1149" s="52">
        <v>0</v>
      </c>
      <c r="R1149" s="52">
        <f t="shared" ref="R1149:R1212" si="317">+P1149+Q1149</f>
        <v>571.29999999999995</v>
      </c>
      <c r="S1149" s="51">
        <v>20</v>
      </c>
      <c r="T1149" s="99">
        <f t="shared" ref="T1149:T1212" si="318">(+$A$2-J1149)/365.25</f>
        <v>0.58590006844626963</v>
      </c>
      <c r="U1149" s="98">
        <f t="shared" si="312"/>
        <v>16.736235455167691</v>
      </c>
      <c r="V1149" s="98">
        <f t="shared" ref="V1149:V1212" si="319">+R1149-U1149</f>
        <v>554.56376454483222</v>
      </c>
      <c r="W1149" s="98">
        <f t="shared" si="313"/>
        <v>28.564999999999998</v>
      </c>
      <c r="X1149" s="111" t="s">
        <v>648</v>
      </c>
      <c r="Y1149" s="104" t="s">
        <v>552</v>
      </c>
      <c r="AA1149" s="57"/>
      <c r="AB1149" s="57"/>
      <c r="AC1149" s="57"/>
      <c r="AD1149" s="57">
        <f t="shared" si="314"/>
        <v>0</v>
      </c>
      <c r="AE1149" s="57"/>
      <c r="AF1149" s="57"/>
      <c r="AG1149" s="15">
        <f t="shared" ref="AG1149:AG1212" si="320">+R1149-O1149</f>
        <v>571.29999999999995</v>
      </c>
      <c r="AH1149" s="74">
        <v>25</v>
      </c>
      <c r="AI1149" s="304"/>
      <c r="AJ1149" s="304"/>
      <c r="AK1149" s="106"/>
      <c r="AL1149" s="57">
        <f t="shared" si="315"/>
        <v>0</v>
      </c>
      <c r="AM1149" s="106">
        <f t="shared" si="316"/>
        <v>8.57</v>
      </c>
    </row>
    <row r="1150" spans="1:39" x14ac:dyDescent="0.3">
      <c r="A1150" s="51">
        <v>5</v>
      </c>
      <c r="B1150" s="51" t="s">
        <v>15</v>
      </c>
      <c r="C1150" s="5">
        <v>333</v>
      </c>
      <c r="D1150" s="51" t="s">
        <v>24</v>
      </c>
      <c r="E1150" s="51"/>
      <c r="F1150" s="51">
        <v>13260</v>
      </c>
      <c r="G1150" s="71" t="s">
        <v>584</v>
      </c>
      <c r="H1150" s="311">
        <v>19</v>
      </c>
      <c r="I1150" s="74" t="s">
        <v>609</v>
      </c>
      <c r="J1150" s="53">
        <v>43524</v>
      </c>
      <c r="K1150" s="51">
        <v>2019</v>
      </c>
      <c r="L1150" s="51">
        <v>2</v>
      </c>
      <c r="M1150" s="52">
        <v>452.46</v>
      </c>
      <c r="N1150" s="52">
        <v>91.85</v>
      </c>
      <c r="O1150" s="4"/>
      <c r="P1150" s="52">
        <v>544.30999999999995</v>
      </c>
      <c r="Q1150" s="52">
        <v>0</v>
      </c>
      <c r="R1150" s="52">
        <f t="shared" si="317"/>
        <v>544.30999999999995</v>
      </c>
      <c r="S1150" s="51">
        <v>20</v>
      </c>
      <c r="T1150" s="99">
        <f t="shared" si="318"/>
        <v>0.58590006844626963</v>
      </c>
      <c r="U1150" s="98">
        <f t="shared" si="312"/>
        <v>15.94556331279945</v>
      </c>
      <c r="V1150" s="98">
        <f t="shared" si="319"/>
        <v>528.36443668720051</v>
      </c>
      <c r="W1150" s="98">
        <f t="shared" si="313"/>
        <v>27.215499999999999</v>
      </c>
      <c r="X1150" s="48" t="s">
        <v>402</v>
      </c>
      <c r="Y1150" s="104" t="s">
        <v>552</v>
      </c>
      <c r="AA1150" s="57"/>
      <c r="AB1150" s="57"/>
      <c r="AC1150" s="57"/>
      <c r="AD1150" s="57">
        <f t="shared" si="314"/>
        <v>0</v>
      </c>
      <c r="AE1150" s="57"/>
      <c r="AF1150" s="57"/>
      <c r="AG1150" s="15">
        <f t="shared" si="320"/>
        <v>544.30999999999995</v>
      </c>
      <c r="AH1150" s="74">
        <v>25</v>
      </c>
      <c r="AI1150" s="304"/>
      <c r="AJ1150" s="304"/>
      <c r="AK1150" s="106"/>
      <c r="AL1150" s="57">
        <f t="shared" si="315"/>
        <v>0</v>
      </c>
      <c r="AM1150" s="106">
        <f t="shared" si="316"/>
        <v>8.16</v>
      </c>
    </row>
    <row r="1151" spans="1:39" x14ac:dyDescent="0.3">
      <c r="A1151" s="51">
        <v>5</v>
      </c>
      <c r="B1151" s="51" t="s">
        <v>15</v>
      </c>
      <c r="C1151" s="5">
        <v>333</v>
      </c>
      <c r="D1151" s="51" t="s">
        <v>24</v>
      </c>
      <c r="E1151" s="51"/>
      <c r="F1151" s="51">
        <v>13260</v>
      </c>
      <c r="G1151" s="71" t="s">
        <v>572</v>
      </c>
      <c r="H1151" s="311">
        <v>5</v>
      </c>
      <c r="I1151" s="74" t="s">
        <v>639</v>
      </c>
      <c r="J1151" s="53">
        <v>43524</v>
      </c>
      <c r="K1151" s="51">
        <v>2019</v>
      </c>
      <c r="L1151" s="51">
        <v>2</v>
      </c>
      <c r="M1151" s="52">
        <v>195.25</v>
      </c>
      <c r="N1151" s="52">
        <v>39.64</v>
      </c>
      <c r="O1151" s="4"/>
      <c r="P1151" s="52">
        <v>234.89</v>
      </c>
      <c r="Q1151" s="52">
        <v>0</v>
      </c>
      <c r="R1151" s="52">
        <f t="shared" si="317"/>
        <v>234.89</v>
      </c>
      <c r="S1151" s="51">
        <v>20</v>
      </c>
      <c r="T1151" s="99">
        <f t="shared" si="318"/>
        <v>0.58590006844626963</v>
      </c>
      <c r="U1151" s="98">
        <f t="shared" si="312"/>
        <v>6.8811033538672133</v>
      </c>
      <c r="V1151" s="98">
        <f t="shared" si="319"/>
        <v>228.00889664613277</v>
      </c>
      <c r="W1151" s="98">
        <f t="shared" si="313"/>
        <v>11.7445</v>
      </c>
      <c r="X1151" s="48" t="s">
        <v>403</v>
      </c>
      <c r="Y1151" s="104" t="s">
        <v>552</v>
      </c>
      <c r="AA1151" s="57"/>
      <c r="AB1151" s="57"/>
      <c r="AC1151" s="57"/>
      <c r="AD1151" s="57">
        <f t="shared" si="314"/>
        <v>0</v>
      </c>
      <c r="AE1151" s="57"/>
      <c r="AF1151" s="57"/>
      <c r="AG1151" s="15">
        <f t="shared" si="320"/>
        <v>234.89</v>
      </c>
      <c r="AH1151" s="74">
        <v>25</v>
      </c>
      <c r="AI1151" s="304"/>
      <c r="AJ1151" s="304"/>
      <c r="AK1151" s="106"/>
      <c r="AL1151" s="57">
        <f t="shared" si="315"/>
        <v>0</v>
      </c>
      <c r="AM1151" s="106">
        <f t="shared" si="316"/>
        <v>3.52</v>
      </c>
    </row>
    <row r="1152" spans="1:39" x14ac:dyDescent="0.3">
      <c r="A1152" s="51">
        <v>5</v>
      </c>
      <c r="B1152" s="51" t="s">
        <v>15</v>
      </c>
      <c r="C1152" s="5">
        <v>333</v>
      </c>
      <c r="D1152" s="51" t="s">
        <v>24</v>
      </c>
      <c r="E1152" s="51"/>
      <c r="F1152" s="51">
        <v>13260</v>
      </c>
      <c r="G1152" s="71" t="s">
        <v>572</v>
      </c>
      <c r="H1152" s="311">
        <v>5</v>
      </c>
      <c r="I1152" s="74" t="s">
        <v>639</v>
      </c>
      <c r="J1152" s="53">
        <v>43524</v>
      </c>
      <c r="K1152" s="51">
        <v>2019</v>
      </c>
      <c r="L1152" s="51">
        <v>2</v>
      </c>
      <c r="M1152" s="52">
        <v>1633.31</v>
      </c>
      <c r="N1152" s="52">
        <v>331.58</v>
      </c>
      <c r="O1152" s="4"/>
      <c r="P1152" s="52">
        <v>1964.8899999999999</v>
      </c>
      <c r="Q1152" s="52">
        <v>0</v>
      </c>
      <c r="R1152" s="52">
        <f t="shared" si="317"/>
        <v>1964.8899999999999</v>
      </c>
      <c r="S1152" s="51">
        <v>20</v>
      </c>
      <c r="T1152" s="99">
        <f t="shared" si="318"/>
        <v>0.58590006844626963</v>
      </c>
      <c r="U1152" s="98">
        <f t="shared" si="312"/>
        <v>57.561459274469527</v>
      </c>
      <c r="V1152" s="98">
        <f t="shared" si="319"/>
        <v>1907.3285407255303</v>
      </c>
      <c r="W1152" s="98">
        <f t="shared" si="313"/>
        <v>98.244500000000002</v>
      </c>
      <c r="X1152" s="48" t="s">
        <v>404</v>
      </c>
      <c r="Y1152" s="104" t="s">
        <v>552</v>
      </c>
      <c r="AA1152" s="57"/>
      <c r="AB1152" s="57"/>
      <c r="AC1152" s="57"/>
      <c r="AD1152" s="57">
        <f t="shared" si="314"/>
        <v>0</v>
      </c>
      <c r="AE1152" s="57"/>
      <c r="AF1152" s="57"/>
      <c r="AG1152" s="15">
        <f t="shared" si="320"/>
        <v>1964.8899999999999</v>
      </c>
      <c r="AH1152" s="74">
        <v>25</v>
      </c>
      <c r="AI1152" s="304"/>
      <c r="AJ1152" s="304"/>
      <c r="AK1152" s="106"/>
      <c r="AL1152" s="57">
        <f t="shared" si="315"/>
        <v>0</v>
      </c>
      <c r="AM1152" s="106">
        <f t="shared" si="316"/>
        <v>29.47</v>
      </c>
    </row>
    <row r="1153" spans="1:39" x14ac:dyDescent="0.3">
      <c r="A1153" s="51">
        <v>5</v>
      </c>
      <c r="B1153" s="51" t="s">
        <v>15</v>
      </c>
      <c r="C1153" s="5">
        <v>333</v>
      </c>
      <c r="D1153" s="51" t="s">
        <v>24</v>
      </c>
      <c r="E1153" s="51"/>
      <c r="F1153" s="51">
        <v>13260</v>
      </c>
      <c r="G1153" s="71" t="s">
        <v>573</v>
      </c>
      <c r="H1153" s="318">
        <v>6</v>
      </c>
      <c r="I1153" s="74" t="s">
        <v>635</v>
      </c>
      <c r="J1153" s="53">
        <v>43524</v>
      </c>
      <c r="K1153" s="51">
        <v>2019</v>
      </c>
      <c r="L1153" s="51">
        <v>2</v>
      </c>
      <c r="M1153" s="52">
        <v>499.14</v>
      </c>
      <c r="N1153" s="52">
        <v>101.33</v>
      </c>
      <c r="O1153" s="4"/>
      <c r="P1153" s="52">
        <v>600.47</v>
      </c>
      <c r="Q1153" s="52">
        <v>0</v>
      </c>
      <c r="R1153" s="52">
        <f t="shared" si="317"/>
        <v>600.47</v>
      </c>
      <c r="S1153" s="51">
        <v>20</v>
      </c>
      <c r="T1153" s="99">
        <f t="shared" si="318"/>
        <v>0.58590006844626963</v>
      </c>
      <c r="U1153" s="98">
        <f t="shared" si="312"/>
        <v>17.590770704996579</v>
      </c>
      <c r="V1153" s="98">
        <f t="shared" si="319"/>
        <v>582.87922929500348</v>
      </c>
      <c r="W1153" s="98">
        <f t="shared" si="313"/>
        <v>30.023500000000002</v>
      </c>
      <c r="X1153" s="111" t="s">
        <v>338</v>
      </c>
      <c r="Y1153" s="104" t="s">
        <v>552</v>
      </c>
      <c r="AA1153" s="57"/>
      <c r="AB1153" s="57"/>
      <c r="AC1153" s="57"/>
      <c r="AD1153" s="57">
        <f t="shared" si="314"/>
        <v>0</v>
      </c>
      <c r="AE1153" s="57"/>
      <c r="AF1153" s="57"/>
      <c r="AG1153" s="15">
        <f t="shared" si="320"/>
        <v>600.47</v>
      </c>
      <c r="AH1153" s="74">
        <v>25</v>
      </c>
      <c r="AI1153" s="304"/>
      <c r="AJ1153" s="304"/>
      <c r="AK1153" s="106"/>
      <c r="AL1153" s="57">
        <f t="shared" si="315"/>
        <v>0</v>
      </c>
      <c r="AM1153" s="106">
        <f t="shared" si="316"/>
        <v>9.01</v>
      </c>
    </row>
    <row r="1154" spans="1:39" x14ac:dyDescent="0.3">
      <c r="A1154" s="51">
        <v>5</v>
      </c>
      <c r="B1154" s="51" t="s">
        <v>15</v>
      </c>
      <c r="C1154" s="5">
        <v>333</v>
      </c>
      <c r="D1154" s="51" t="s">
        <v>24</v>
      </c>
      <c r="E1154" s="51"/>
      <c r="F1154" s="51">
        <v>13260</v>
      </c>
      <c r="G1154" s="71" t="s">
        <v>569</v>
      </c>
      <c r="H1154" s="311">
        <v>2</v>
      </c>
      <c r="I1154" s="74" t="s">
        <v>625</v>
      </c>
      <c r="J1154" s="53">
        <v>43524</v>
      </c>
      <c r="K1154" s="51">
        <v>2019</v>
      </c>
      <c r="L1154" s="51">
        <v>2</v>
      </c>
      <c r="M1154" s="52">
        <v>499.14</v>
      </c>
      <c r="N1154" s="52">
        <v>101.33</v>
      </c>
      <c r="O1154" s="4"/>
      <c r="P1154" s="52">
        <v>600.47</v>
      </c>
      <c r="Q1154" s="52">
        <v>0</v>
      </c>
      <c r="R1154" s="52">
        <f t="shared" si="317"/>
        <v>600.47</v>
      </c>
      <c r="S1154" s="51">
        <v>20</v>
      </c>
      <c r="T1154" s="99">
        <f t="shared" si="318"/>
        <v>0.58590006844626963</v>
      </c>
      <c r="U1154" s="98">
        <f t="shared" si="312"/>
        <v>17.590770704996579</v>
      </c>
      <c r="V1154" s="98">
        <f t="shared" si="319"/>
        <v>582.87922929500348</v>
      </c>
      <c r="W1154" s="98">
        <f t="shared" si="313"/>
        <v>30.023500000000002</v>
      </c>
      <c r="X1154" s="48" t="s">
        <v>402</v>
      </c>
      <c r="Y1154" s="104" t="s">
        <v>552</v>
      </c>
      <c r="AA1154" s="57"/>
      <c r="AB1154" s="57"/>
      <c r="AC1154" s="57"/>
      <c r="AD1154" s="57">
        <f t="shared" si="314"/>
        <v>0</v>
      </c>
      <c r="AE1154" s="57"/>
      <c r="AF1154" s="57"/>
      <c r="AG1154" s="15">
        <f t="shared" si="320"/>
        <v>600.47</v>
      </c>
      <c r="AH1154" s="74">
        <v>25</v>
      </c>
      <c r="AI1154" s="304"/>
      <c r="AJ1154" s="304"/>
      <c r="AK1154" s="106"/>
      <c r="AL1154" s="57">
        <f t="shared" si="315"/>
        <v>0</v>
      </c>
      <c r="AM1154" s="106">
        <f t="shared" si="316"/>
        <v>9.01</v>
      </c>
    </row>
    <row r="1155" spans="1:39" x14ac:dyDescent="0.3">
      <c r="A1155" s="51">
        <v>5</v>
      </c>
      <c r="B1155" s="51" t="s">
        <v>15</v>
      </c>
      <c r="C1155" s="5">
        <v>333</v>
      </c>
      <c r="D1155" s="51" t="s">
        <v>24</v>
      </c>
      <c r="E1155" s="51"/>
      <c r="F1155" s="51">
        <v>13260</v>
      </c>
      <c r="G1155" s="71" t="s">
        <v>576</v>
      </c>
      <c r="H1155" s="311">
        <v>20</v>
      </c>
      <c r="I1155" s="84" t="s">
        <v>638</v>
      </c>
      <c r="J1155" s="53">
        <v>43524</v>
      </c>
      <c r="K1155" s="51">
        <v>2019</v>
      </c>
      <c r="L1155" s="51">
        <v>2</v>
      </c>
      <c r="M1155" s="52">
        <v>2575.63</v>
      </c>
      <c r="N1155" s="52">
        <v>522.88</v>
      </c>
      <c r="O1155" s="4"/>
      <c r="P1155" s="52">
        <v>3098.51</v>
      </c>
      <c r="Q1155" s="52">
        <v>0</v>
      </c>
      <c r="R1155" s="52">
        <f t="shared" si="317"/>
        <v>3098.51</v>
      </c>
      <c r="S1155" s="51">
        <v>20</v>
      </c>
      <c r="T1155" s="99">
        <f t="shared" si="318"/>
        <v>0.58590006844626963</v>
      </c>
      <c r="U1155" s="98">
        <f t="shared" si="312"/>
        <v>90.770861054072554</v>
      </c>
      <c r="V1155" s="98">
        <f t="shared" si="319"/>
        <v>3007.7391389459276</v>
      </c>
      <c r="W1155" s="98">
        <f t="shared" si="313"/>
        <v>154.92550000000003</v>
      </c>
      <c r="X1155" s="48" t="s">
        <v>398</v>
      </c>
      <c r="Y1155" s="104" t="s">
        <v>552</v>
      </c>
      <c r="Z1155" s="74"/>
      <c r="AA1155" s="57"/>
      <c r="AB1155" s="57"/>
      <c r="AC1155" s="57"/>
      <c r="AD1155" s="57">
        <f t="shared" si="314"/>
        <v>0</v>
      </c>
      <c r="AE1155" s="57"/>
      <c r="AF1155" s="57"/>
      <c r="AG1155" s="15">
        <f t="shared" si="320"/>
        <v>3098.51</v>
      </c>
      <c r="AH1155" s="74">
        <v>25</v>
      </c>
      <c r="AI1155" s="304"/>
      <c r="AJ1155" s="304"/>
      <c r="AK1155" s="106"/>
      <c r="AL1155" s="57">
        <f t="shared" si="315"/>
        <v>0</v>
      </c>
      <c r="AM1155" s="106">
        <f t="shared" si="316"/>
        <v>46.48</v>
      </c>
    </row>
    <row r="1156" spans="1:39" x14ac:dyDescent="0.3">
      <c r="A1156" s="51">
        <v>5</v>
      </c>
      <c r="B1156" s="51" t="s">
        <v>15</v>
      </c>
      <c r="C1156" s="5">
        <v>333</v>
      </c>
      <c r="D1156" s="51" t="s">
        <v>24</v>
      </c>
      <c r="E1156" s="51"/>
      <c r="F1156" s="51">
        <v>13260</v>
      </c>
      <c r="G1156" s="71" t="s">
        <v>589</v>
      </c>
      <c r="H1156" s="318">
        <v>27</v>
      </c>
      <c r="I1156" s="74" t="s">
        <v>620</v>
      </c>
      <c r="J1156" s="53">
        <v>43524</v>
      </c>
      <c r="K1156" s="51">
        <v>2019</v>
      </c>
      <c r="L1156" s="51">
        <v>2</v>
      </c>
      <c r="M1156" s="52">
        <v>592.70000000000005</v>
      </c>
      <c r="N1156" s="52">
        <v>120.32</v>
      </c>
      <c r="O1156" s="4"/>
      <c r="P1156" s="52">
        <v>713.02</v>
      </c>
      <c r="Q1156" s="52">
        <v>0</v>
      </c>
      <c r="R1156" s="52">
        <f t="shared" si="317"/>
        <v>713.02</v>
      </c>
      <c r="S1156" s="51">
        <v>20</v>
      </c>
      <c r="T1156" s="99">
        <f t="shared" si="318"/>
        <v>0.58590006844626963</v>
      </c>
      <c r="U1156" s="98">
        <f t="shared" si="312"/>
        <v>20.887923340177956</v>
      </c>
      <c r="V1156" s="98">
        <f t="shared" si="319"/>
        <v>692.13207665982202</v>
      </c>
      <c r="W1156" s="98">
        <f t="shared" si="313"/>
        <v>35.651000000000003</v>
      </c>
      <c r="X1156" s="48" t="s">
        <v>401</v>
      </c>
      <c r="Y1156" s="104" t="s">
        <v>552</v>
      </c>
      <c r="AA1156" s="57"/>
      <c r="AB1156" s="57"/>
      <c r="AC1156" s="57"/>
      <c r="AD1156" s="57">
        <f t="shared" si="314"/>
        <v>0</v>
      </c>
      <c r="AE1156" s="57"/>
      <c r="AF1156" s="57"/>
      <c r="AG1156" s="15">
        <f t="shared" si="320"/>
        <v>713.02</v>
      </c>
      <c r="AH1156" s="74">
        <v>25</v>
      </c>
      <c r="AI1156" s="304"/>
      <c r="AJ1156" s="304"/>
      <c r="AK1156" s="106"/>
      <c r="AL1156" s="57">
        <f t="shared" si="315"/>
        <v>0</v>
      </c>
      <c r="AM1156" s="106">
        <f t="shared" si="316"/>
        <v>10.7</v>
      </c>
    </row>
    <row r="1157" spans="1:39" x14ac:dyDescent="0.3">
      <c r="A1157" s="51">
        <v>5</v>
      </c>
      <c r="B1157" s="51" t="s">
        <v>15</v>
      </c>
      <c r="C1157" s="5">
        <v>333</v>
      </c>
      <c r="D1157" s="51" t="s">
        <v>24</v>
      </c>
      <c r="E1157" s="51"/>
      <c r="F1157" s="51">
        <v>13260</v>
      </c>
      <c r="G1157" s="71" t="s">
        <v>591</v>
      </c>
      <c r="H1157" s="313">
        <v>28</v>
      </c>
      <c r="I1157" s="84" t="s">
        <v>643</v>
      </c>
      <c r="J1157" s="53">
        <v>43524</v>
      </c>
      <c r="K1157" s="51">
        <v>2019</v>
      </c>
      <c r="L1157" s="51">
        <v>2</v>
      </c>
      <c r="M1157" s="52">
        <v>1850.46</v>
      </c>
      <c r="N1157" s="52">
        <v>375.66</v>
      </c>
      <c r="O1157" s="4"/>
      <c r="P1157" s="52">
        <v>2226.12</v>
      </c>
      <c r="Q1157" s="52">
        <v>0</v>
      </c>
      <c r="R1157" s="52">
        <f t="shared" si="317"/>
        <v>2226.12</v>
      </c>
      <c r="S1157" s="51">
        <v>20</v>
      </c>
      <c r="T1157" s="99">
        <f t="shared" si="318"/>
        <v>0.58590006844626963</v>
      </c>
      <c r="U1157" s="98">
        <f t="shared" si="312"/>
        <v>65.214193018480486</v>
      </c>
      <c r="V1157" s="98">
        <f t="shared" si="319"/>
        <v>2160.9058069815196</v>
      </c>
      <c r="W1157" s="98">
        <f t="shared" si="313"/>
        <v>111.306</v>
      </c>
      <c r="X1157" s="48" t="s">
        <v>338</v>
      </c>
      <c r="Y1157" s="104" t="s">
        <v>552</v>
      </c>
      <c r="AA1157" s="57"/>
      <c r="AB1157" s="57"/>
      <c r="AC1157" s="57"/>
      <c r="AD1157" s="57">
        <f t="shared" si="314"/>
        <v>0</v>
      </c>
      <c r="AE1157" s="57"/>
      <c r="AF1157" s="57"/>
      <c r="AG1157" s="15">
        <f t="shared" si="320"/>
        <v>2226.12</v>
      </c>
      <c r="AH1157" s="74">
        <v>25</v>
      </c>
      <c r="AI1157" s="304"/>
      <c r="AJ1157" s="304"/>
      <c r="AK1157" s="106"/>
      <c r="AL1157" s="57">
        <f t="shared" si="315"/>
        <v>0</v>
      </c>
      <c r="AM1157" s="106">
        <f t="shared" si="316"/>
        <v>33.39</v>
      </c>
    </row>
    <row r="1158" spans="1:39" x14ac:dyDescent="0.3">
      <c r="A1158" s="51">
        <v>5</v>
      </c>
      <c r="B1158" s="51" t="s">
        <v>15</v>
      </c>
      <c r="C1158" s="5">
        <v>333</v>
      </c>
      <c r="D1158" s="51" t="s">
        <v>24</v>
      </c>
      <c r="E1158" s="51"/>
      <c r="F1158" s="51">
        <v>13260</v>
      </c>
      <c r="G1158" s="71" t="s">
        <v>591</v>
      </c>
      <c r="H1158" s="313">
        <v>28</v>
      </c>
      <c r="I1158" s="84" t="s">
        <v>643</v>
      </c>
      <c r="J1158" s="53">
        <v>43524</v>
      </c>
      <c r="K1158" s="51">
        <v>2019</v>
      </c>
      <c r="L1158" s="51">
        <v>2</v>
      </c>
      <c r="M1158" s="52">
        <v>1177.24</v>
      </c>
      <c r="N1158" s="52">
        <v>238.99</v>
      </c>
      <c r="O1158" s="4"/>
      <c r="P1158" s="52">
        <v>1416.23</v>
      </c>
      <c r="Q1158" s="52">
        <v>0</v>
      </c>
      <c r="R1158" s="52">
        <f t="shared" si="317"/>
        <v>1416.23</v>
      </c>
      <c r="S1158" s="51">
        <v>20</v>
      </c>
      <c r="T1158" s="99">
        <f t="shared" si="318"/>
        <v>0.58590006844626963</v>
      </c>
      <c r="U1158" s="98">
        <f t="shared" si="312"/>
        <v>41.488462696783024</v>
      </c>
      <c r="V1158" s="98">
        <f t="shared" si="319"/>
        <v>1374.741537303217</v>
      </c>
      <c r="W1158" s="98">
        <f t="shared" si="313"/>
        <v>70.811500000000009</v>
      </c>
      <c r="X1158" s="48" t="s">
        <v>405</v>
      </c>
      <c r="Y1158" s="104" t="s">
        <v>552</v>
      </c>
      <c r="AA1158" s="57"/>
      <c r="AB1158" s="57"/>
      <c r="AC1158" s="57"/>
      <c r="AD1158" s="57">
        <f t="shared" si="314"/>
        <v>0</v>
      </c>
      <c r="AE1158" s="57"/>
      <c r="AF1158" s="57"/>
      <c r="AG1158" s="15">
        <f t="shared" si="320"/>
        <v>1416.23</v>
      </c>
      <c r="AH1158" s="74">
        <v>25</v>
      </c>
      <c r="AI1158" s="304"/>
      <c r="AJ1158" s="304"/>
      <c r="AK1158" s="106"/>
      <c r="AL1158" s="57">
        <f t="shared" si="315"/>
        <v>0</v>
      </c>
      <c r="AM1158" s="106">
        <f t="shared" si="316"/>
        <v>21.24</v>
      </c>
    </row>
    <row r="1159" spans="1:39" x14ac:dyDescent="0.3">
      <c r="A1159" s="51">
        <v>5</v>
      </c>
      <c r="B1159" s="51" t="s">
        <v>15</v>
      </c>
      <c r="C1159" s="5">
        <v>333</v>
      </c>
      <c r="D1159" s="51" t="s">
        <v>24</v>
      </c>
      <c r="E1159" s="51"/>
      <c r="F1159" s="51">
        <v>13260</v>
      </c>
      <c r="G1159" s="71" t="s">
        <v>582</v>
      </c>
      <c r="H1159" s="311">
        <v>17</v>
      </c>
      <c r="I1159" s="74" t="s">
        <v>619</v>
      </c>
      <c r="J1159" s="53">
        <v>43524</v>
      </c>
      <c r="K1159" s="51">
        <v>2019</v>
      </c>
      <c r="L1159" s="51">
        <v>2</v>
      </c>
      <c r="M1159" s="52">
        <v>966.32</v>
      </c>
      <c r="N1159" s="52">
        <v>196.17</v>
      </c>
      <c r="O1159" s="4"/>
      <c r="P1159" s="52">
        <v>1162.49</v>
      </c>
      <c r="Q1159" s="52">
        <v>0</v>
      </c>
      <c r="R1159" s="52">
        <f t="shared" si="317"/>
        <v>1162.49</v>
      </c>
      <c r="S1159" s="51">
        <v>20</v>
      </c>
      <c r="T1159" s="99">
        <f t="shared" si="318"/>
        <v>0.58590006844626963</v>
      </c>
      <c r="U1159" s="98">
        <f t="shared" si="312"/>
        <v>34.055148528405198</v>
      </c>
      <c r="V1159" s="98">
        <f t="shared" si="319"/>
        <v>1128.4348514715948</v>
      </c>
      <c r="W1159" s="98">
        <f t="shared" si="313"/>
        <v>58.124500000000005</v>
      </c>
      <c r="X1159" s="48" t="s">
        <v>399</v>
      </c>
      <c r="Y1159" s="104" t="s">
        <v>552</v>
      </c>
      <c r="AA1159" s="57"/>
      <c r="AB1159" s="57"/>
      <c r="AC1159" s="57"/>
      <c r="AD1159" s="57">
        <f t="shared" si="314"/>
        <v>0</v>
      </c>
      <c r="AE1159" s="57"/>
      <c r="AF1159" s="57"/>
      <c r="AG1159" s="15">
        <f t="shared" si="320"/>
        <v>1162.49</v>
      </c>
      <c r="AH1159" s="74">
        <v>25</v>
      </c>
      <c r="AI1159" s="304"/>
      <c r="AJ1159" s="304"/>
      <c r="AK1159" s="106"/>
      <c r="AL1159" s="57">
        <f t="shared" si="315"/>
        <v>0</v>
      </c>
      <c r="AM1159" s="106">
        <f t="shared" si="316"/>
        <v>17.440000000000001</v>
      </c>
    </row>
    <row r="1160" spans="1:39" x14ac:dyDescent="0.3">
      <c r="A1160" s="51">
        <v>5</v>
      </c>
      <c r="B1160" s="51" t="s">
        <v>15</v>
      </c>
      <c r="C1160" s="5">
        <v>333</v>
      </c>
      <c r="D1160" s="51" t="s">
        <v>24</v>
      </c>
      <c r="E1160" s="51"/>
      <c r="F1160" s="51">
        <v>13260</v>
      </c>
      <c r="G1160" s="71" t="s">
        <v>577</v>
      </c>
      <c r="H1160" s="311">
        <v>12</v>
      </c>
      <c r="I1160" s="74" t="s">
        <v>631</v>
      </c>
      <c r="J1160" s="53">
        <v>43524</v>
      </c>
      <c r="K1160" s="51">
        <v>2019</v>
      </c>
      <c r="L1160" s="51">
        <v>2</v>
      </c>
      <c r="M1160" s="52">
        <v>1301.74</v>
      </c>
      <c r="N1160" s="52">
        <v>264.27</v>
      </c>
      <c r="O1160" s="4"/>
      <c r="P1160" s="52">
        <v>1566.01</v>
      </c>
      <c r="Q1160" s="52">
        <v>0</v>
      </c>
      <c r="R1160" s="52">
        <f t="shared" si="317"/>
        <v>1566.01</v>
      </c>
      <c r="S1160" s="51">
        <v>20</v>
      </c>
      <c r="T1160" s="99">
        <f t="shared" si="318"/>
        <v>0.58590006844626963</v>
      </c>
      <c r="U1160" s="98">
        <f t="shared" si="312"/>
        <v>45.876268309377132</v>
      </c>
      <c r="V1160" s="98">
        <f t="shared" si="319"/>
        <v>1520.1337316906229</v>
      </c>
      <c r="W1160" s="98">
        <f t="shared" si="313"/>
        <v>78.3005</v>
      </c>
      <c r="X1160" s="48" t="s">
        <v>406</v>
      </c>
      <c r="Y1160" s="104" t="s">
        <v>552</v>
      </c>
      <c r="Z1160" s="74"/>
      <c r="AA1160" s="57"/>
      <c r="AB1160" s="57"/>
      <c r="AC1160" s="57"/>
      <c r="AD1160" s="57">
        <f t="shared" si="314"/>
        <v>0</v>
      </c>
      <c r="AE1160" s="57"/>
      <c r="AF1160" s="57"/>
      <c r="AG1160" s="15">
        <f t="shared" si="320"/>
        <v>1566.01</v>
      </c>
      <c r="AH1160" s="74">
        <v>25</v>
      </c>
      <c r="AI1160" s="304"/>
      <c r="AJ1160" s="304"/>
      <c r="AK1160" s="106"/>
      <c r="AL1160" s="57">
        <f t="shared" si="315"/>
        <v>0</v>
      </c>
      <c r="AM1160" s="106">
        <f t="shared" si="316"/>
        <v>23.49</v>
      </c>
    </row>
    <row r="1161" spans="1:39" x14ac:dyDescent="0.3">
      <c r="A1161" s="51">
        <v>5</v>
      </c>
      <c r="B1161" s="51" t="s">
        <v>15</v>
      </c>
      <c r="C1161" s="5">
        <v>333</v>
      </c>
      <c r="D1161" s="51" t="s">
        <v>24</v>
      </c>
      <c r="E1161" s="51"/>
      <c r="F1161" s="51">
        <v>13260</v>
      </c>
      <c r="G1161" s="71" t="s">
        <v>574</v>
      </c>
      <c r="H1161" s="311">
        <v>7</v>
      </c>
      <c r="I1161" s="74" t="s">
        <v>623</v>
      </c>
      <c r="J1161" s="53">
        <v>43524</v>
      </c>
      <c r="K1161" s="51">
        <v>2019</v>
      </c>
      <c r="L1161" s="51">
        <v>2</v>
      </c>
      <c r="M1161" s="52">
        <v>499.14</v>
      </c>
      <c r="N1161" s="52">
        <v>101.33</v>
      </c>
      <c r="O1161" s="4"/>
      <c r="P1161" s="52">
        <v>600.47</v>
      </c>
      <c r="Q1161" s="52">
        <v>0</v>
      </c>
      <c r="R1161" s="52">
        <f t="shared" si="317"/>
        <v>600.47</v>
      </c>
      <c r="S1161" s="51">
        <v>20</v>
      </c>
      <c r="T1161" s="99">
        <f t="shared" si="318"/>
        <v>0.58590006844626963</v>
      </c>
      <c r="U1161" s="98">
        <f t="shared" si="312"/>
        <v>17.590770704996579</v>
      </c>
      <c r="V1161" s="98">
        <f t="shared" si="319"/>
        <v>582.87922929500348</v>
      </c>
      <c r="W1161" s="98">
        <f t="shared" si="313"/>
        <v>30.023500000000002</v>
      </c>
      <c r="X1161" s="111" t="s">
        <v>651</v>
      </c>
      <c r="Y1161" s="104" t="s">
        <v>552</v>
      </c>
      <c r="AA1161" s="57"/>
      <c r="AB1161" s="57"/>
      <c r="AC1161" s="57"/>
      <c r="AD1161" s="57">
        <f t="shared" si="314"/>
        <v>0</v>
      </c>
      <c r="AE1161" s="57"/>
      <c r="AF1161" s="57"/>
      <c r="AG1161" s="15">
        <f t="shared" si="320"/>
        <v>600.47</v>
      </c>
      <c r="AH1161" s="74">
        <v>25</v>
      </c>
      <c r="AI1161" s="304"/>
      <c r="AJ1161" s="304"/>
      <c r="AK1161" s="106"/>
      <c r="AL1161" s="57">
        <f t="shared" si="315"/>
        <v>0</v>
      </c>
      <c r="AM1161" s="106">
        <f t="shared" si="316"/>
        <v>9.01</v>
      </c>
    </row>
    <row r="1162" spans="1:39" x14ac:dyDescent="0.3">
      <c r="A1162" s="51">
        <v>5</v>
      </c>
      <c r="B1162" s="51" t="s">
        <v>15</v>
      </c>
      <c r="C1162" s="5">
        <v>333</v>
      </c>
      <c r="D1162" s="51" t="s">
        <v>24</v>
      </c>
      <c r="E1162" s="51"/>
      <c r="F1162" s="51">
        <v>13260</v>
      </c>
      <c r="G1162" s="71" t="s">
        <v>579</v>
      </c>
      <c r="H1162" s="311">
        <v>14</v>
      </c>
      <c r="I1162" s="74" t="s">
        <v>621</v>
      </c>
      <c r="J1162" s="53">
        <v>43524</v>
      </c>
      <c r="K1162" s="51">
        <v>2019</v>
      </c>
      <c r="L1162" s="51">
        <v>2</v>
      </c>
      <c r="M1162" s="52">
        <v>2487.56</v>
      </c>
      <c r="N1162" s="52">
        <v>505</v>
      </c>
      <c r="O1162" s="4"/>
      <c r="P1162" s="52">
        <v>2992.56</v>
      </c>
      <c r="Q1162" s="52">
        <v>0</v>
      </c>
      <c r="R1162" s="52">
        <f t="shared" si="317"/>
        <v>2992.56</v>
      </c>
      <c r="S1162" s="51">
        <v>20</v>
      </c>
      <c r="T1162" s="99">
        <f t="shared" si="318"/>
        <v>0.58590006844626963</v>
      </c>
      <c r="U1162" s="98">
        <f t="shared" si="312"/>
        <v>87.667055441478425</v>
      </c>
      <c r="V1162" s="98">
        <f t="shared" si="319"/>
        <v>2904.8929445585213</v>
      </c>
      <c r="W1162" s="98">
        <f t="shared" si="313"/>
        <v>149.62800000000001</v>
      </c>
      <c r="X1162" s="48" t="s">
        <v>400</v>
      </c>
      <c r="Y1162" s="104">
        <v>1</v>
      </c>
      <c r="Z1162" s="74" t="s">
        <v>647</v>
      </c>
      <c r="AA1162" s="57"/>
      <c r="AB1162" s="57"/>
      <c r="AC1162" s="57"/>
      <c r="AD1162" s="57">
        <f t="shared" si="314"/>
        <v>0</v>
      </c>
      <c r="AE1162" s="57"/>
      <c r="AF1162" s="57"/>
      <c r="AG1162" s="15">
        <f t="shared" si="320"/>
        <v>2992.56</v>
      </c>
      <c r="AH1162" s="74">
        <v>25</v>
      </c>
      <c r="AI1162" s="304"/>
      <c r="AJ1162" s="304"/>
      <c r="AK1162" s="106"/>
      <c r="AL1162" s="57">
        <f t="shared" si="315"/>
        <v>0</v>
      </c>
      <c r="AM1162" s="106">
        <f t="shared" si="316"/>
        <v>44.89</v>
      </c>
    </row>
    <row r="1163" spans="1:39" x14ac:dyDescent="0.3">
      <c r="A1163" s="51">
        <v>5</v>
      </c>
      <c r="B1163" s="51" t="s">
        <v>15</v>
      </c>
      <c r="C1163" s="5">
        <v>333</v>
      </c>
      <c r="D1163" s="51" t="s">
        <v>24</v>
      </c>
      <c r="E1163" s="51"/>
      <c r="F1163" s="51">
        <v>13260</v>
      </c>
      <c r="G1163" s="71" t="s">
        <v>579</v>
      </c>
      <c r="H1163" s="311">
        <v>14</v>
      </c>
      <c r="I1163" s="74" t="s">
        <v>621</v>
      </c>
      <c r="J1163" s="53">
        <v>43524</v>
      </c>
      <c r="K1163" s="51">
        <v>2019</v>
      </c>
      <c r="L1163" s="51">
        <v>2</v>
      </c>
      <c r="M1163" s="52">
        <v>1031.72</v>
      </c>
      <c r="N1163" s="52">
        <v>209.45</v>
      </c>
      <c r="O1163" s="4"/>
      <c r="P1163" s="52">
        <v>1241.17</v>
      </c>
      <c r="Q1163" s="52">
        <v>0</v>
      </c>
      <c r="R1163" s="52">
        <f t="shared" si="317"/>
        <v>1241.17</v>
      </c>
      <c r="S1163" s="51">
        <v>20</v>
      </c>
      <c r="T1163" s="99">
        <f t="shared" si="318"/>
        <v>0.58590006844626963</v>
      </c>
      <c r="U1163" s="98">
        <f t="shared" si="312"/>
        <v>36.360079397672827</v>
      </c>
      <c r="V1163" s="98">
        <f t="shared" si="319"/>
        <v>1204.8099206023273</v>
      </c>
      <c r="W1163" s="98">
        <f t="shared" si="313"/>
        <v>62.058500000000009</v>
      </c>
      <c r="X1163" s="48" t="s">
        <v>407</v>
      </c>
      <c r="Y1163" s="112" t="s">
        <v>552</v>
      </c>
      <c r="AA1163" s="57"/>
      <c r="AB1163" s="57"/>
      <c r="AC1163" s="57"/>
      <c r="AD1163" s="57">
        <f t="shared" si="314"/>
        <v>0</v>
      </c>
      <c r="AE1163" s="57"/>
      <c r="AF1163" s="57"/>
      <c r="AG1163" s="15">
        <f t="shared" si="320"/>
        <v>1241.17</v>
      </c>
      <c r="AH1163" s="74">
        <v>25</v>
      </c>
      <c r="AI1163" s="304"/>
      <c r="AJ1163" s="304"/>
      <c r="AK1163" s="106"/>
      <c r="AL1163" s="57">
        <f t="shared" si="315"/>
        <v>0</v>
      </c>
      <c r="AM1163" s="106">
        <f t="shared" si="316"/>
        <v>18.62</v>
      </c>
    </row>
    <row r="1164" spans="1:39" x14ac:dyDescent="0.3">
      <c r="A1164" s="51">
        <v>5</v>
      </c>
      <c r="B1164" s="51" t="s">
        <v>15</v>
      </c>
      <c r="C1164" s="5">
        <v>333</v>
      </c>
      <c r="D1164" s="51" t="s">
        <v>24</v>
      </c>
      <c r="E1164" s="51"/>
      <c r="F1164" s="51">
        <v>13260</v>
      </c>
      <c r="G1164" s="71" t="s">
        <v>587</v>
      </c>
      <c r="H1164" s="312">
        <v>24</v>
      </c>
      <c r="I1164" s="74" t="s">
        <v>624</v>
      </c>
      <c r="J1164" s="53">
        <v>43524</v>
      </c>
      <c r="K1164" s="51">
        <v>2019</v>
      </c>
      <c r="L1164" s="51">
        <v>2</v>
      </c>
      <c r="M1164" s="52">
        <v>1527.11</v>
      </c>
      <c r="N1164" s="52">
        <v>310.02</v>
      </c>
      <c r="O1164" s="4"/>
      <c r="P1164" s="52">
        <v>1837.1299999999999</v>
      </c>
      <c r="Q1164" s="52">
        <v>0</v>
      </c>
      <c r="R1164" s="52">
        <f t="shared" si="317"/>
        <v>1837.1299999999999</v>
      </c>
      <c r="S1164" s="51">
        <v>20</v>
      </c>
      <c r="T1164" s="99">
        <f t="shared" si="318"/>
        <v>0.58590006844626963</v>
      </c>
      <c r="U1164" s="98">
        <f t="shared" ref="U1164:U1227" si="321">IF(T1164&gt;S1164,R1164,R1164*T1164/S1164)</f>
        <v>53.818729637234767</v>
      </c>
      <c r="V1164" s="98">
        <f t="shared" si="319"/>
        <v>1783.3112703627651</v>
      </c>
      <c r="W1164" s="98">
        <f t="shared" ref="W1164:W1227" si="322">+R1164*ROUND(1/S1164,4)</f>
        <v>91.856499999999997</v>
      </c>
      <c r="X1164" s="48" t="s">
        <v>408</v>
      </c>
      <c r="Y1164" s="104">
        <v>1</v>
      </c>
      <c r="Z1164" t="s">
        <v>647</v>
      </c>
      <c r="AA1164" s="57"/>
      <c r="AB1164" s="57"/>
      <c r="AC1164" s="57"/>
      <c r="AD1164" s="57">
        <f t="shared" ref="AD1164:AD1227" si="323">ROUND(IF(AJ1164&gt;S1164,R1164,AJ1164/S1164*R1164),2)</f>
        <v>0</v>
      </c>
      <c r="AE1164" s="57"/>
      <c r="AF1164" s="57"/>
      <c r="AG1164" s="15">
        <f t="shared" si="320"/>
        <v>1837.1299999999999</v>
      </c>
      <c r="AH1164" s="74">
        <v>25</v>
      </c>
      <c r="AI1164" s="304"/>
      <c r="AJ1164" s="304"/>
      <c r="AK1164" s="106"/>
      <c r="AL1164" s="57">
        <f t="shared" ref="AL1164:AL1227" si="324">ROUND(IF(AJ1164&gt;AH1164,AF1164,AJ1164/AH1164*AF1164),2)</f>
        <v>0</v>
      </c>
      <c r="AM1164" s="106">
        <f t="shared" si="316"/>
        <v>27.56</v>
      </c>
    </row>
    <row r="1165" spans="1:39" x14ac:dyDescent="0.3">
      <c r="A1165" s="51">
        <v>5</v>
      </c>
      <c r="B1165" s="51" t="s">
        <v>15</v>
      </c>
      <c r="C1165" s="5">
        <v>333</v>
      </c>
      <c r="D1165" s="51" t="s">
        <v>24</v>
      </c>
      <c r="E1165" s="51"/>
      <c r="F1165" s="51">
        <v>13260</v>
      </c>
      <c r="G1165" s="71" t="s">
        <v>580</v>
      </c>
      <c r="H1165" s="311">
        <v>15</v>
      </c>
      <c r="I1165" s="74" t="s">
        <v>618</v>
      </c>
      <c r="J1165" s="53">
        <v>43555</v>
      </c>
      <c r="K1165" s="51">
        <v>2019</v>
      </c>
      <c r="L1165" s="51">
        <v>3</v>
      </c>
      <c r="M1165" s="52">
        <v>871.44</v>
      </c>
      <c r="N1165" s="52">
        <v>176.91</v>
      </c>
      <c r="O1165" s="4"/>
      <c r="P1165" s="52">
        <v>1048.3500000000001</v>
      </c>
      <c r="Q1165" s="52">
        <v>-62.27</v>
      </c>
      <c r="R1165" s="52">
        <f t="shared" si="317"/>
        <v>986.08000000000015</v>
      </c>
      <c r="S1165" s="51">
        <v>20</v>
      </c>
      <c r="T1165" s="99">
        <f t="shared" si="318"/>
        <v>0.50102669404517453</v>
      </c>
      <c r="U1165" s="98">
        <f t="shared" si="321"/>
        <v>24.702620123203289</v>
      </c>
      <c r="V1165" s="98">
        <f t="shared" si="319"/>
        <v>961.37737987679691</v>
      </c>
      <c r="W1165" s="98">
        <f t="shared" si="322"/>
        <v>49.304000000000009</v>
      </c>
      <c r="X1165" s="48" t="s">
        <v>406</v>
      </c>
      <c r="Y1165" s="104" t="s">
        <v>552</v>
      </c>
      <c r="AA1165" s="57"/>
      <c r="AB1165" s="57"/>
      <c r="AC1165" s="57"/>
      <c r="AD1165" s="57">
        <f t="shared" si="323"/>
        <v>0</v>
      </c>
      <c r="AE1165" s="57"/>
      <c r="AF1165" s="57"/>
      <c r="AG1165" s="15">
        <f t="shared" si="320"/>
        <v>986.08000000000015</v>
      </c>
      <c r="AH1165" s="74">
        <v>25</v>
      </c>
      <c r="AI1165" s="304"/>
      <c r="AJ1165" s="304"/>
      <c r="AK1165" s="106"/>
      <c r="AL1165" s="57">
        <f t="shared" si="324"/>
        <v>0</v>
      </c>
      <c r="AM1165" s="106">
        <f t="shared" si="316"/>
        <v>14.79</v>
      </c>
    </row>
    <row r="1166" spans="1:39" x14ac:dyDescent="0.3">
      <c r="A1166" s="51">
        <v>5</v>
      </c>
      <c r="B1166" s="51" t="s">
        <v>15</v>
      </c>
      <c r="C1166" s="5">
        <v>333</v>
      </c>
      <c r="D1166" s="51" t="s">
        <v>24</v>
      </c>
      <c r="E1166" s="51"/>
      <c r="F1166" s="51">
        <v>13260</v>
      </c>
      <c r="G1166" s="71" t="s">
        <v>580</v>
      </c>
      <c r="H1166" s="311">
        <v>15</v>
      </c>
      <c r="I1166" s="74" t="s">
        <v>618</v>
      </c>
      <c r="J1166" s="53">
        <v>43555</v>
      </c>
      <c r="K1166" s="51">
        <v>2019</v>
      </c>
      <c r="L1166" s="51">
        <v>3</v>
      </c>
      <c r="M1166" s="52">
        <v>87.14</v>
      </c>
      <c r="N1166" s="52">
        <v>17.690000000000001</v>
      </c>
      <c r="O1166" s="4"/>
      <c r="P1166" s="52">
        <v>104.83</v>
      </c>
      <c r="Q1166" s="52">
        <v>-6.23</v>
      </c>
      <c r="R1166" s="52">
        <f t="shared" si="317"/>
        <v>98.6</v>
      </c>
      <c r="S1166" s="51">
        <v>20</v>
      </c>
      <c r="T1166" s="99">
        <f t="shared" si="318"/>
        <v>0.50102669404517453</v>
      </c>
      <c r="U1166" s="98">
        <f t="shared" si="321"/>
        <v>2.4700616016427102</v>
      </c>
      <c r="V1166" s="98">
        <f t="shared" si="319"/>
        <v>96.129938398357282</v>
      </c>
      <c r="W1166" s="98">
        <f t="shared" si="322"/>
        <v>4.93</v>
      </c>
      <c r="X1166" s="48" t="s">
        <v>406</v>
      </c>
      <c r="Y1166" s="104" t="s">
        <v>552</v>
      </c>
      <c r="Z1166" s="74"/>
      <c r="AA1166" s="57"/>
      <c r="AB1166" s="57"/>
      <c r="AC1166" s="57"/>
      <c r="AD1166" s="57">
        <f t="shared" si="323"/>
        <v>0</v>
      </c>
      <c r="AE1166" s="57"/>
      <c r="AF1166" s="57"/>
      <c r="AG1166" s="15">
        <f t="shared" si="320"/>
        <v>98.6</v>
      </c>
      <c r="AH1166" s="74">
        <v>25</v>
      </c>
      <c r="AI1166" s="304"/>
      <c r="AJ1166" s="304"/>
      <c r="AK1166" s="106"/>
      <c r="AL1166" s="57">
        <f t="shared" si="324"/>
        <v>0</v>
      </c>
      <c r="AM1166" s="106">
        <f t="shared" si="316"/>
        <v>1.48</v>
      </c>
    </row>
    <row r="1167" spans="1:39" x14ac:dyDescent="0.3">
      <c r="A1167" s="51">
        <v>5</v>
      </c>
      <c r="B1167" s="51" t="s">
        <v>15</v>
      </c>
      <c r="C1167" s="5">
        <v>333</v>
      </c>
      <c r="D1167" s="51" t="s">
        <v>24</v>
      </c>
      <c r="E1167" s="51"/>
      <c r="F1167" s="51">
        <v>13260</v>
      </c>
      <c r="G1167" s="71" t="s">
        <v>571</v>
      </c>
      <c r="H1167" s="312">
        <v>4</v>
      </c>
      <c r="I1167" s="74" t="s">
        <v>622</v>
      </c>
      <c r="J1167" s="53">
        <v>43555</v>
      </c>
      <c r="K1167" s="51">
        <v>2019</v>
      </c>
      <c r="L1167" s="51">
        <v>3</v>
      </c>
      <c r="M1167" s="52">
        <v>532</v>
      </c>
      <c r="N1167" s="52">
        <v>108</v>
      </c>
      <c r="O1167" s="4"/>
      <c r="P1167" s="52">
        <v>640</v>
      </c>
      <c r="Q1167" s="52">
        <v>-38.01</v>
      </c>
      <c r="R1167" s="52">
        <f t="shared" si="317"/>
        <v>601.99</v>
      </c>
      <c r="S1167" s="51">
        <v>20</v>
      </c>
      <c r="T1167" s="99">
        <f t="shared" si="318"/>
        <v>0.50102669404517453</v>
      </c>
      <c r="U1167" s="98">
        <f t="shared" si="321"/>
        <v>15.080652977412731</v>
      </c>
      <c r="V1167" s="98">
        <f t="shared" si="319"/>
        <v>586.90934702258733</v>
      </c>
      <c r="W1167" s="98">
        <f t="shared" si="322"/>
        <v>30.099500000000003</v>
      </c>
      <c r="X1167" s="48" t="s">
        <v>409</v>
      </c>
      <c r="Y1167" s="104" t="s">
        <v>552</v>
      </c>
      <c r="AA1167" s="57"/>
      <c r="AB1167" s="57"/>
      <c r="AC1167" s="57"/>
      <c r="AD1167" s="57">
        <f t="shared" si="323"/>
        <v>0</v>
      </c>
      <c r="AE1167" s="57"/>
      <c r="AF1167" s="57"/>
      <c r="AG1167" s="15">
        <f t="shared" si="320"/>
        <v>601.99</v>
      </c>
      <c r="AH1167" s="74">
        <v>25</v>
      </c>
      <c r="AI1167" s="304"/>
      <c r="AJ1167" s="304"/>
      <c r="AK1167" s="106"/>
      <c r="AL1167" s="57">
        <f t="shared" si="324"/>
        <v>0</v>
      </c>
      <c r="AM1167" s="106">
        <f t="shared" si="316"/>
        <v>9.0299999999999994</v>
      </c>
    </row>
    <row r="1168" spans="1:39" x14ac:dyDescent="0.3">
      <c r="A1168" s="51">
        <v>5</v>
      </c>
      <c r="B1168" s="51" t="s">
        <v>15</v>
      </c>
      <c r="C1168" s="5">
        <v>333</v>
      </c>
      <c r="D1168" s="51" t="s">
        <v>24</v>
      </c>
      <c r="E1168" s="51"/>
      <c r="F1168" s="51">
        <v>13260</v>
      </c>
      <c r="G1168" s="71" t="s">
        <v>571</v>
      </c>
      <c r="H1168" s="311">
        <v>4</v>
      </c>
      <c r="I1168" s="74" t="s">
        <v>622</v>
      </c>
      <c r="J1168" s="53">
        <v>43555</v>
      </c>
      <c r="K1168" s="51">
        <v>2019</v>
      </c>
      <c r="L1168" s="51">
        <v>3</v>
      </c>
      <c r="M1168" s="52">
        <v>53.2</v>
      </c>
      <c r="N1168" s="52">
        <v>10.8</v>
      </c>
      <c r="O1168" s="4"/>
      <c r="P1168" s="52">
        <v>64</v>
      </c>
      <c r="Q1168" s="52">
        <v>-3.8</v>
      </c>
      <c r="R1168" s="52">
        <f t="shared" si="317"/>
        <v>60.2</v>
      </c>
      <c r="S1168" s="51">
        <v>20</v>
      </c>
      <c r="T1168" s="99">
        <f t="shared" si="318"/>
        <v>0.50102669404517453</v>
      </c>
      <c r="U1168" s="98">
        <f t="shared" si="321"/>
        <v>1.5080903490759754</v>
      </c>
      <c r="V1168" s="98">
        <f t="shared" si="319"/>
        <v>58.691909650924025</v>
      </c>
      <c r="W1168" s="98">
        <f t="shared" si="322"/>
        <v>3.0100000000000002</v>
      </c>
      <c r="X1168" s="48" t="s">
        <v>414</v>
      </c>
      <c r="Y1168" s="104" t="s">
        <v>552</v>
      </c>
      <c r="AA1168" s="57"/>
      <c r="AB1168" s="57"/>
      <c r="AC1168" s="57"/>
      <c r="AD1168" s="57">
        <f t="shared" si="323"/>
        <v>0</v>
      </c>
      <c r="AE1168" s="57"/>
      <c r="AF1168" s="57"/>
      <c r="AG1168" s="15">
        <f t="shared" si="320"/>
        <v>60.2</v>
      </c>
      <c r="AH1168" s="74">
        <v>25</v>
      </c>
      <c r="AI1168" s="304"/>
      <c r="AJ1168" s="304"/>
      <c r="AK1168" s="106"/>
      <c r="AL1168" s="57">
        <f t="shared" si="324"/>
        <v>0</v>
      </c>
      <c r="AM1168" s="106">
        <f t="shared" si="316"/>
        <v>0.9</v>
      </c>
    </row>
    <row r="1169" spans="1:39" x14ac:dyDescent="0.3">
      <c r="A1169" s="51">
        <v>5</v>
      </c>
      <c r="B1169" s="51" t="s">
        <v>15</v>
      </c>
      <c r="C1169" s="5">
        <v>333</v>
      </c>
      <c r="D1169" s="51" t="s">
        <v>24</v>
      </c>
      <c r="E1169" s="51"/>
      <c r="F1169" s="51">
        <v>13260</v>
      </c>
      <c r="G1169" s="71" t="s">
        <v>576</v>
      </c>
      <c r="H1169" s="318">
        <v>11</v>
      </c>
      <c r="I1169" s="74" t="s">
        <v>636</v>
      </c>
      <c r="J1169" s="53">
        <v>43555</v>
      </c>
      <c r="K1169" s="51">
        <v>2019</v>
      </c>
      <c r="L1169" s="51">
        <v>3</v>
      </c>
      <c r="M1169" s="52">
        <v>1232.0999999999999</v>
      </c>
      <c r="N1169" s="52">
        <v>250.13</v>
      </c>
      <c r="O1169" s="4"/>
      <c r="P1169" s="52">
        <v>1482.23</v>
      </c>
      <c r="Q1169" s="52">
        <v>-88.04</v>
      </c>
      <c r="R1169" s="52">
        <f t="shared" si="317"/>
        <v>1394.19</v>
      </c>
      <c r="S1169" s="51">
        <v>20</v>
      </c>
      <c r="T1169" s="99">
        <f t="shared" si="318"/>
        <v>0.50102669404517453</v>
      </c>
      <c r="U1169" s="98">
        <f t="shared" si="321"/>
        <v>34.926320328542097</v>
      </c>
      <c r="V1169" s="98">
        <f t="shared" si="319"/>
        <v>1359.263679671458</v>
      </c>
      <c r="W1169" s="98">
        <f t="shared" si="322"/>
        <v>69.709500000000006</v>
      </c>
      <c r="X1169" s="48" t="s">
        <v>410</v>
      </c>
      <c r="Y1169" s="104" t="s">
        <v>552</v>
      </c>
      <c r="AA1169" s="57"/>
      <c r="AB1169" s="57"/>
      <c r="AC1169" s="57"/>
      <c r="AD1169" s="57">
        <f t="shared" si="323"/>
        <v>0</v>
      </c>
      <c r="AE1169" s="57"/>
      <c r="AF1169" s="57"/>
      <c r="AG1169" s="15">
        <f t="shared" si="320"/>
        <v>1394.19</v>
      </c>
      <c r="AH1169" s="74">
        <v>25</v>
      </c>
      <c r="AI1169" s="304"/>
      <c r="AJ1169" s="304"/>
      <c r="AK1169" s="106"/>
      <c r="AL1169" s="57">
        <f t="shared" si="324"/>
        <v>0</v>
      </c>
      <c r="AM1169" s="106">
        <f t="shared" si="316"/>
        <v>20.91</v>
      </c>
    </row>
    <row r="1170" spans="1:39" x14ac:dyDescent="0.3">
      <c r="A1170" s="51">
        <v>5</v>
      </c>
      <c r="B1170" s="51" t="s">
        <v>15</v>
      </c>
      <c r="C1170" s="5">
        <v>333</v>
      </c>
      <c r="D1170" s="51" t="s">
        <v>24</v>
      </c>
      <c r="E1170" s="51"/>
      <c r="F1170" s="51">
        <v>13260</v>
      </c>
      <c r="G1170" s="71" t="s">
        <v>576</v>
      </c>
      <c r="H1170" s="318">
        <v>11</v>
      </c>
      <c r="I1170" s="74" t="s">
        <v>636</v>
      </c>
      <c r="J1170" s="53">
        <v>43555</v>
      </c>
      <c r="K1170" s="51">
        <v>2019</v>
      </c>
      <c r="L1170" s="51">
        <v>3</v>
      </c>
      <c r="M1170" s="52">
        <v>1291.24</v>
      </c>
      <c r="N1170" s="52">
        <v>262.13</v>
      </c>
      <c r="O1170" s="4"/>
      <c r="P1170" s="52">
        <v>1553.37</v>
      </c>
      <c r="Q1170" s="52">
        <v>-92.27</v>
      </c>
      <c r="R1170" s="52">
        <f t="shared" si="317"/>
        <v>1461.1</v>
      </c>
      <c r="S1170" s="51">
        <v>20</v>
      </c>
      <c r="T1170" s="99">
        <f t="shared" si="318"/>
        <v>0.50102669404517453</v>
      </c>
      <c r="U1170" s="98">
        <f t="shared" si="321"/>
        <v>36.602505133470224</v>
      </c>
      <c r="V1170" s="98">
        <f t="shared" si="319"/>
        <v>1424.4974948665297</v>
      </c>
      <c r="W1170" s="98">
        <f t="shared" si="322"/>
        <v>73.054999999999993</v>
      </c>
      <c r="X1170" s="48" t="s">
        <v>411</v>
      </c>
      <c r="Y1170" s="104" t="s">
        <v>552</v>
      </c>
      <c r="AA1170" s="57"/>
      <c r="AB1170" s="57"/>
      <c r="AC1170" s="57"/>
      <c r="AD1170" s="57">
        <f t="shared" si="323"/>
        <v>0</v>
      </c>
      <c r="AE1170" s="57"/>
      <c r="AF1170" s="57"/>
      <c r="AG1170" s="15">
        <f t="shared" si="320"/>
        <v>1461.1</v>
      </c>
      <c r="AH1170" s="74">
        <v>25</v>
      </c>
      <c r="AI1170" s="304"/>
      <c r="AJ1170" s="304"/>
      <c r="AK1170" s="106"/>
      <c r="AL1170" s="57">
        <f t="shared" si="324"/>
        <v>0</v>
      </c>
      <c r="AM1170" s="106">
        <f t="shared" si="316"/>
        <v>21.92</v>
      </c>
    </row>
    <row r="1171" spans="1:39" x14ac:dyDescent="0.3">
      <c r="A1171" s="51">
        <v>5</v>
      </c>
      <c r="B1171" s="51" t="s">
        <v>15</v>
      </c>
      <c r="C1171" s="5">
        <v>333</v>
      </c>
      <c r="D1171" s="51" t="s">
        <v>24</v>
      </c>
      <c r="E1171" s="51"/>
      <c r="F1171" s="51">
        <v>13260</v>
      </c>
      <c r="G1171" s="71" t="s">
        <v>576</v>
      </c>
      <c r="H1171" s="318">
        <v>11</v>
      </c>
      <c r="I1171" s="74" t="s">
        <v>636</v>
      </c>
      <c r="J1171" s="53">
        <v>43555</v>
      </c>
      <c r="K1171" s="51">
        <v>2019</v>
      </c>
      <c r="L1171" s="51">
        <v>3</v>
      </c>
      <c r="M1171" s="52">
        <v>123.21</v>
      </c>
      <c r="N1171" s="52">
        <v>25.01</v>
      </c>
      <c r="O1171" s="4"/>
      <c r="P1171" s="52">
        <v>148.22</v>
      </c>
      <c r="Q1171" s="52">
        <v>-8.8000000000000007</v>
      </c>
      <c r="R1171" s="52">
        <f t="shared" si="317"/>
        <v>139.41999999999999</v>
      </c>
      <c r="S1171" s="51">
        <v>20</v>
      </c>
      <c r="T1171" s="99">
        <f t="shared" si="318"/>
        <v>0.50102669404517453</v>
      </c>
      <c r="U1171" s="98">
        <f t="shared" si="321"/>
        <v>3.4926570841889117</v>
      </c>
      <c r="V1171" s="98">
        <f t="shared" si="319"/>
        <v>135.92734291581107</v>
      </c>
      <c r="W1171" s="98">
        <f t="shared" si="322"/>
        <v>6.9710000000000001</v>
      </c>
      <c r="X1171" s="48" t="s">
        <v>410</v>
      </c>
      <c r="Y1171" s="104" t="s">
        <v>552</v>
      </c>
      <c r="AA1171" s="57"/>
      <c r="AB1171" s="57"/>
      <c r="AC1171" s="57"/>
      <c r="AD1171" s="57">
        <f t="shared" si="323"/>
        <v>0</v>
      </c>
      <c r="AE1171" s="57"/>
      <c r="AF1171" s="57"/>
      <c r="AG1171" s="15">
        <f t="shared" si="320"/>
        <v>139.41999999999999</v>
      </c>
      <c r="AH1171" s="74">
        <v>25</v>
      </c>
      <c r="AI1171" s="304"/>
      <c r="AJ1171" s="304"/>
      <c r="AK1171" s="106"/>
      <c r="AL1171" s="57">
        <f t="shared" si="324"/>
        <v>0</v>
      </c>
      <c r="AM1171" s="106">
        <f t="shared" si="316"/>
        <v>2.09</v>
      </c>
    </row>
    <row r="1172" spans="1:39" x14ac:dyDescent="0.3">
      <c r="A1172" s="51">
        <v>5</v>
      </c>
      <c r="B1172" s="51" t="s">
        <v>15</v>
      </c>
      <c r="C1172" s="5">
        <v>333</v>
      </c>
      <c r="D1172" s="51" t="s">
        <v>24</v>
      </c>
      <c r="E1172" s="51"/>
      <c r="F1172" s="51">
        <v>13260</v>
      </c>
      <c r="G1172" s="71" t="s">
        <v>576</v>
      </c>
      <c r="H1172" s="318">
        <v>11</v>
      </c>
      <c r="I1172" s="74" t="s">
        <v>636</v>
      </c>
      <c r="J1172" s="53">
        <v>43555</v>
      </c>
      <c r="K1172" s="51">
        <v>2019</v>
      </c>
      <c r="L1172" s="51">
        <v>3</v>
      </c>
      <c r="M1172" s="52">
        <v>129.12</v>
      </c>
      <c r="N1172" s="52">
        <v>26.21</v>
      </c>
      <c r="O1172" s="4"/>
      <c r="P1172" s="52">
        <v>155.33000000000001</v>
      </c>
      <c r="Q1172" s="52">
        <v>-9.23</v>
      </c>
      <c r="R1172" s="52">
        <f t="shared" si="317"/>
        <v>146.10000000000002</v>
      </c>
      <c r="S1172" s="51">
        <v>20</v>
      </c>
      <c r="T1172" s="99">
        <f t="shared" si="318"/>
        <v>0.50102669404517453</v>
      </c>
      <c r="U1172" s="98">
        <f t="shared" si="321"/>
        <v>3.66</v>
      </c>
      <c r="V1172" s="98">
        <f t="shared" si="319"/>
        <v>142.44000000000003</v>
      </c>
      <c r="W1172" s="98">
        <f t="shared" si="322"/>
        <v>7.3050000000000015</v>
      </c>
      <c r="X1172" s="48" t="s">
        <v>411</v>
      </c>
      <c r="Y1172" s="104" t="s">
        <v>552</v>
      </c>
      <c r="AA1172" s="57"/>
      <c r="AB1172" s="57"/>
      <c r="AC1172" s="57"/>
      <c r="AD1172" s="57">
        <f t="shared" si="323"/>
        <v>0</v>
      </c>
      <c r="AE1172" s="57"/>
      <c r="AF1172" s="57"/>
      <c r="AG1172" s="15">
        <f t="shared" si="320"/>
        <v>146.10000000000002</v>
      </c>
      <c r="AH1172" s="74">
        <v>25</v>
      </c>
      <c r="AI1172" s="304"/>
      <c r="AJ1172" s="304"/>
      <c r="AK1172" s="106"/>
      <c r="AL1172" s="57">
        <f t="shared" si="324"/>
        <v>0</v>
      </c>
      <c r="AM1172" s="106">
        <f t="shared" si="316"/>
        <v>2.19</v>
      </c>
    </row>
    <row r="1173" spans="1:39" x14ac:dyDescent="0.3">
      <c r="A1173" s="51">
        <v>5</v>
      </c>
      <c r="B1173" s="51" t="s">
        <v>15</v>
      </c>
      <c r="C1173" s="5">
        <v>333</v>
      </c>
      <c r="D1173" s="51" t="s">
        <v>24</v>
      </c>
      <c r="E1173" s="51"/>
      <c r="F1173" s="51">
        <v>13260</v>
      </c>
      <c r="G1173" s="71" t="s">
        <v>591</v>
      </c>
      <c r="H1173" s="313">
        <v>28</v>
      </c>
      <c r="I1173" s="84" t="s">
        <v>643</v>
      </c>
      <c r="J1173" s="53">
        <v>43555</v>
      </c>
      <c r="K1173" s="51">
        <v>2019</v>
      </c>
      <c r="L1173" s="51">
        <v>3</v>
      </c>
      <c r="M1173" s="52">
        <v>631.73</v>
      </c>
      <c r="N1173" s="52">
        <v>128.25</v>
      </c>
      <c r="O1173" s="4"/>
      <c r="P1173" s="52">
        <v>759.98</v>
      </c>
      <c r="Q1173" s="52">
        <v>-45.14</v>
      </c>
      <c r="R1173" s="52">
        <f t="shared" si="317"/>
        <v>714.84</v>
      </c>
      <c r="S1173" s="51">
        <v>20</v>
      </c>
      <c r="T1173" s="99">
        <f t="shared" si="318"/>
        <v>0.50102669404517453</v>
      </c>
      <c r="U1173" s="98">
        <f t="shared" si="321"/>
        <v>17.907696098562631</v>
      </c>
      <c r="V1173" s="98">
        <f t="shared" si="319"/>
        <v>696.93230390143742</v>
      </c>
      <c r="W1173" s="98">
        <f t="shared" si="322"/>
        <v>35.742000000000004</v>
      </c>
      <c r="X1173" s="48" t="s">
        <v>412</v>
      </c>
      <c r="Y1173" s="104" t="s">
        <v>552</v>
      </c>
      <c r="AA1173" s="57"/>
      <c r="AB1173" s="57"/>
      <c r="AC1173" s="57"/>
      <c r="AD1173" s="57">
        <f t="shared" si="323"/>
        <v>0</v>
      </c>
      <c r="AE1173" s="57"/>
      <c r="AF1173" s="57"/>
      <c r="AG1173" s="15">
        <f t="shared" si="320"/>
        <v>714.84</v>
      </c>
      <c r="AH1173" s="74">
        <v>25</v>
      </c>
      <c r="AI1173" s="304"/>
      <c r="AJ1173" s="304"/>
      <c r="AK1173" s="106"/>
      <c r="AL1173" s="57">
        <f t="shared" si="324"/>
        <v>0</v>
      </c>
      <c r="AM1173" s="106">
        <f t="shared" si="316"/>
        <v>10.72</v>
      </c>
    </row>
    <row r="1174" spans="1:39" x14ac:dyDescent="0.3">
      <c r="A1174" s="51">
        <v>5</v>
      </c>
      <c r="B1174" s="51" t="s">
        <v>15</v>
      </c>
      <c r="C1174" s="5">
        <v>333</v>
      </c>
      <c r="D1174" s="51" t="s">
        <v>24</v>
      </c>
      <c r="E1174" s="51"/>
      <c r="F1174" s="51">
        <v>13260</v>
      </c>
      <c r="G1174" s="71" t="s">
        <v>591</v>
      </c>
      <c r="H1174" s="313">
        <v>28</v>
      </c>
      <c r="I1174" s="84" t="s">
        <v>643</v>
      </c>
      <c r="J1174" s="53">
        <v>43555</v>
      </c>
      <c r="K1174" s="51">
        <v>2019</v>
      </c>
      <c r="L1174" s="51">
        <v>3</v>
      </c>
      <c r="M1174" s="52">
        <v>63.17</v>
      </c>
      <c r="N1174" s="52">
        <v>12.82</v>
      </c>
      <c r="O1174" s="4"/>
      <c r="P1174" s="52">
        <v>75.990000000000009</v>
      </c>
      <c r="Q1174" s="52">
        <v>-4.51</v>
      </c>
      <c r="R1174" s="52">
        <f t="shared" si="317"/>
        <v>71.48</v>
      </c>
      <c r="S1174" s="51">
        <v>20</v>
      </c>
      <c r="T1174" s="99">
        <f t="shared" si="318"/>
        <v>0.50102669404517453</v>
      </c>
      <c r="U1174" s="98">
        <f t="shared" si="321"/>
        <v>1.790669404517454</v>
      </c>
      <c r="V1174" s="98">
        <f t="shared" si="319"/>
        <v>69.689330595482545</v>
      </c>
      <c r="W1174" s="98">
        <f t="shared" si="322"/>
        <v>3.5740000000000003</v>
      </c>
      <c r="X1174" s="48" t="s">
        <v>412</v>
      </c>
      <c r="Y1174" s="104" t="s">
        <v>552</v>
      </c>
      <c r="AA1174" s="57"/>
      <c r="AB1174" s="57"/>
      <c r="AC1174" s="57"/>
      <c r="AD1174" s="57">
        <f t="shared" si="323"/>
        <v>0</v>
      </c>
      <c r="AE1174" s="57"/>
      <c r="AF1174" s="57"/>
      <c r="AG1174" s="15">
        <f t="shared" si="320"/>
        <v>71.48</v>
      </c>
      <c r="AH1174" s="74">
        <v>25</v>
      </c>
      <c r="AI1174" s="304"/>
      <c r="AJ1174" s="304"/>
      <c r="AK1174" s="106"/>
      <c r="AL1174" s="57">
        <f t="shared" si="324"/>
        <v>0</v>
      </c>
      <c r="AM1174" s="106">
        <f t="shared" si="316"/>
        <v>1.07</v>
      </c>
    </row>
    <row r="1175" spans="1:39" x14ac:dyDescent="0.3">
      <c r="A1175" s="51">
        <v>5</v>
      </c>
      <c r="B1175" s="51" t="s">
        <v>15</v>
      </c>
      <c r="C1175" s="5">
        <v>333</v>
      </c>
      <c r="D1175" s="51" t="s">
        <v>24</v>
      </c>
      <c r="E1175" s="51"/>
      <c r="F1175" s="51">
        <v>13260</v>
      </c>
      <c r="G1175" s="71" t="s">
        <v>596</v>
      </c>
      <c r="H1175" s="318">
        <v>36</v>
      </c>
      <c r="I1175" s="74" t="s">
        <v>629</v>
      </c>
      <c r="J1175" s="53">
        <v>43555</v>
      </c>
      <c r="K1175" s="51">
        <v>2019</v>
      </c>
      <c r="L1175" s="51">
        <v>3</v>
      </c>
      <c r="M1175" s="52">
        <v>2030.48</v>
      </c>
      <c r="N1175" s="52">
        <v>412.21999999999997</v>
      </c>
      <c r="O1175" s="4"/>
      <c r="P1175" s="52">
        <v>2442.6999999999998</v>
      </c>
      <c r="Q1175" s="52">
        <v>-145.1</v>
      </c>
      <c r="R1175" s="52">
        <f t="shared" si="317"/>
        <v>2297.6</v>
      </c>
      <c r="S1175" s="51">
        <v>20</v>
      </c>
      <c r="T1175" s="99">
        <f t="shared" si="318"/>
        <v>0.50102669404517453</v>
      </c>
      <c r="U1175" s="98">
        <f t="shared" si="321"/>
        <v>57.557946611909642</v>
      </c>
      <c r="V1175" s="98">
        <f t="shared" si="319"/>
        <v>2240.0420533880902</v>
      </c>
      <c r="W1175" s="98">
        <f t="shared" si="322"/>
        <v>114.88</v>
      </c>
      <c r="X1175" s="48" t="s">
        <v>413</v>
      </c>
      <c r="Y1175" s="104" t="s">
        <v>552</v>
      </c>
      <c r="AA1175" s="57"/>
      <c r="AB1175" s="57"/>
      <c r="AC1175" s="57"/>
      <c r="AD1175" s="57">
        <f t="shared" si="323"/>
        <v>0</v>
      </c>
      <c r="AE1175" s="57"/>
      <c r="AF1175" s="57"/>
      <c r="AG1175" s="15">
        <f t="shared" si="320"/>
        <v>2297.6</v>
      </c>
      <c r="AH1175" s="74">
        <v>25</v>
      </c>
      <c r="AI1175" s="304"/>
      <c r="AJ1175" s="304"/>
      <c r="AK1175" s="106"/>
      <c r="AL1175" s="57">
        <f t="shared" si="324"/>
        <v>0</v>
      </c>
      <c r="AM1175" s="106">
        <f t="shared" si="316"/>
        <v>34.46</v>
      </c>
    </row>
    <row r="1176" spans="1:39" x14ac:dyDescent="0.3">
      <c r="A1176" s="51">
        <v>5</v>
      </c>
      <c r="B1176" s="51" t="s">
        <v>15</v>
      </c>
      <c r="C1176" s="5">
        <v>333</v>
      </c>
      <c r="D1176" s="51" t="s">
        <v>24</v>
      </c>
      <c r="E1176" s="51"/>
      <c r="F1176" s="51">
        <v>13260</v>
      </c>
      <c r="G1176" s="71" t="s">
        <v>596</v>
      </c>
      <c r="H1176" s="318">
        <v>36</v>
      </c>
      <c r="I1176" s="74" t="s">
        <v>629</v>
      </c>
      <c r="J1176" s="53">
        <v>43555</v>
      </c>
      <c r="K1176" s="51">
        <v>2019</v>
      </c>
      <c r="L1176" s="51">
        <v>3</v>
      </c>
      <c r="M1176" s="52">
        <v>203.04</v>
      </c>
      <c r="N1176" s="52">
        <v>41.22</v>
      </c>
      <c r="O1176" s="4"/>
      <c r="P1176" s="52">
        <v>244.26</v>
      </c>
      <c r="Q1176" s="52">
        <v>-14.51</v>
      </c>
      <c r="R1176" s="52">
        <f t="shared" si="317"/>
        <v>229.75</v>
      </c>
      <c r="S1176" s="51">
        <v>20</v>
      </c>
      <c r="T1176" s="99">
        <f t="shared" si="318"/>
        <v>0.50102669404517453</v>
      </c>
      <c r="U1176" s="98">
        <f t="shared" si="321"/>
        <v>5.7555441478439429</v>
      </c>
      <c r="V1176" s="98">
        <f t="shared" si="319"/>
        <v>223.99445585215605</v>
      </c>
      <c r="W1176" s="98">
        <f t="shared" si="322"/>
        <v>11.487500000000001</v>
      </c>
      <c r="X1176" s="48" t="s">
        <v>413</v>
      </c>
      <c r="Y1176" s="104" t="s">
        <v>552</v>
      </c>
      <c r="AA1176" s="57"/>
      <c r="AB1176" s="57"/>
      <c r="AC1176" s="57"/>
      <c r="AD1176" s="57">
        <f t="shared" si="323"/>
        <v>0</v>
      </c>
      <c r="AE1176" s="57"/>
      <c r="AF1176" s="57"/>
      <c r="AG1176" s="15">
        <f t="shared" si="320"/>
        <v>229.75</v>
      </c>
      <c r="AH1176" s="74">
        <v>25</v>
      </c>
      <c r="AI1176" s="304"/>
      <c r="AJ1176" s="304"/>
      <c r="AK1176" s="106"/>
      <c r="AL1176" s="57">
        <f t="shared" si="324"/>
        <v>0</v>
      </c>
      <c r="AM1176" s="106">
        <f t="shared" si="316"/>
        <v>3.45</v>
      </c>
    </row>
    <row r="1177" spans="1:39" x14ac:dyDescent="0.3">
      <c r="A1177" s="51">
        <v>5</v>
      </c>
      <c r="B1177" s="51" t="s">
        <v>15</v>
      </c>
      <c r="C1177" s="5">
        <v>333</v>
      </c>
      <c r="D1177" s="51" t="s">
        <v>24</v>
      </c>
      <c r="E1177" s="51"/>
      <c r="F1177" s="51">
        <v>13260</v>
      </c>
      <c r="G1177" s="71" t="s">
        <v>587</v>
      </c>
      <c r="H1177" s="312">
        <v>24</v>
      </c>
      <c r="I1177" s="74" t="s">
        <v>624</v>
      </c>
      <c r="J1177" s="53">
        <v>43555</v>
      </c>
      <c r="K1177" s="51">
        <v>2019</v>
      </c>
      <c r="L1177" s="51">
        <v>3</v>
      </c>
      <c r="M1177" s="52">
        <v>692.2</v>
      </c>
      <c r="N1177" s="52">
        <v>140.52000000000001</v>
      </c>
      <c r="O1177" s="4"/>
      <c r="P1177" s="52">
        <v>832.72</v>
      </c>
      <c r="Q1177" s="52">
        <v>-49.46</v>
      </c>
      <c r="R1177" s="52">
        <f t="shared" si="317"/>
        <v>783.26</v>
      </c>
      <c r="S1177" s="51">
        <v>20</v>
      </c>
      <c r="T1177" s="99">
        <f t="shared" si="318"/>
        <v>0.50102669404517453</v>
      </c>
      <c r="U1177" s="98">
        <f t="shared" si="321"/>
        <v>19.621708418891167</v>
      </c>
      <c r="V1177" s="98">
        <f t="shared" si="319"/>
        <v>763.63829158110877</v>
      </c>
      <c r="W1177" s="98">
        <f t="shared" si="322"/>
        <v>39.163000000000004</v>
      </c>
      <c r="X1177" s="48" t="s">
        <v>406</v>
      </c>
      <c r="Y1177" s="104" t="s">
        <v>552</v>
      </c>
      <c r="AA1177" s="57"/>
      <c r="AB1177" s="57"/>
      <c r="AC1177" s="57"/>
      <c r="AD1177" s="57">
        <f t="shared" si="323"/>
        <v>0</v>
      </c>
      <c r="AE1177" s="57"/>
      <c r="AF1177" s="57"/>
      <c r="AG1177" s="15">
        <f t="shared" si="320"/>
        <v>783.26</v>
      </c>
      <c r="AH1177" s="74">
        <v>25</v>
      </c>
      <c r="AI1177" s="304"/>
      <c r="AJ1177" s="304"/>
      <c r="AK1177" s="106"/>
      <c r="AL1177" s="57">
        <f t="shared" si="324"/>
        <v>0</v>
      </c>
      <c r="AM1177" s="106">
        <f t="shared" si="316"/>
        <v>11.75</v>
      </c>
    </row>
    <row r="1178" spans="1:39" x14ac:dyDescent="0.3">
      <c r="A1178" s="51">
        <v>5</v>
      </c>
      <c r="B1178" s="51" t="s">
        <v>15</v>
      </c>
      <c r="C1178" s="5">
        <v>333</v>
      </c>
      <c r="D1178" s="51" t="s">
        <v>24</v>
      </c>
      <c r="E1178" s="51"/>
      <c r="F1178" s="51">
        <v>13260</v>
      </c>
      <c r="G1178" s="71" t="s">
        <v>587</v>
      </c>
      <c r="H1178" s="312">
        <v>24</v>
      </c>
      <c r="I1178" s="74" t="s">
        <v>624</v>
      </c>
      <c r="J1178" s="53">
        <v>43555</v>
      </c>
      <c r="K1178" s="51">
        <v>2019</v>
      </c>
      <c r="L1178" s="51">
        <v>3</v>
      </c>
      <c r="M1178" s="52">
        <v>69.22</v>
      </c>
      <c r="N1178" s="52">
        <v>14.05</v>
      </c>
      <c r="O1178" s="4"/>
      <c r="P1178" s="52">
        <v>83.27</v>
      </c>
      <c r="Q1178" s="52">
        <v>-4.95</v>
      </c>
      <c r="R1178" s="52">
        <f t="shared" si="317"/>
        <v>78.319999999999993</v>
      </c>
      <c r="S1178" s="51">
        <v>20</v>
      </c>
      <c r="T1178" s="99">
        <f t="shared" si="318"/>
        <v>0.50102669404517453</v>
      </c>
      <c r="U1178" s="98">
        <f t="shared" si="321"/>
        <v>1.9620205338809034</v>
      </c>
      <c r="V1178" s="98">
        <f t="shared" si="319"/>
        <v>76.35797946611909</v>
      </c>
      <c r="W1178" s="98">
        <f t="shared" si="322"/>
        <v>3.9159999999999999</v>
      </c>
      <c r="X1178" s="48" t="s">
        <v>406</v>
      </c>
      <c r="Y1178" s="104" t="s">
        <v>552</v>
      </c>
      <c r="AA1178" s="57"/>
      <c r="AB1178" s="57"/>
      <c r="AC1178" s="57"/>
      <c r="AD1178" s="57">
        <f t="shared" si="323"/>
        <v>0</v>
      </c>
      <c r="AE1178" s="57"/>
      <c r="AF1178" s="57"/>
      <c r="AG1178" s="15">
        <f t="shared" si="320"/>
        <v>78.319999999999993</v>
      </c>
      <c r="AH1178" s="74">
        <v>25</v>
      </c>
      <c r="AI1178" s="304"/>
      <c r="AJ1178" s="304"/>
      <c r="AK1178" s="106"/>
      <c r="AL1178" s="57">
        <f t="shared" si="324"/>
        <v>0</v>
      </c>
      <c r="AM1178" s="106">
        <f t="shared" si="316"/>
        <v>1.17</v>
      </c>
    </row>
    <row r="1179" spans="1:39" x14ac:dyDescent="0.3">
      <c r="A1179" s="51">
        <v>5</v>
      </c>
      <c r="B1179" s="51" t="s">
        <v>15</v>
      </c>
      <c r="C1179" s="5">
        <v>333</v>
      </c>
      <c r="D1179" s="51" t="s">
        <v>24</v>
      </c>
      <c r="E1179" s="51"/>
      <c r="F1179" s="51">
        <v>13260</v>
      </c>
      <c r="G1179" s="71" t="s">
        <v>585</v>
      </c>
      <c r="H1179" s="311">
        <v>22</v>
      </c>
      <c r="I1179" s="74" t="s">
        <v>615</v>
      </c>
      <c r="J1179" s="53">
        <v>43555</v>
      </c>
      <c r="K1179" s="51">
        <v>2019</v>
      </c>
      <c r="L1179" s="51">
        <v>3</v>
      </c>
      <c r="M1179" s="52">
        <v>797.91</v>
      </c>
      <c r="N1179" s="52">
        <v>161.97999999999999</v>
      </c>
      <c r="O1179" s="4"/>
      <c r="P1179" s="52">
        <v>959.89</v>
      </c>
      <c r="Q1179" s="52">
        <v>-57.02</v>
      </c>
      <c r="R1179" s="52">
        <f t="shared" si="317"/>
        <v>902.87</v>
      </c>
      <c r="S1179" s="51">
        <v>20</v>
      </c>
      <c r="T1179" s="99">
        <f t="shared" si="318"/>
        <v>0.50102669404517453</v>
      </c>
      <c r="U1179" s="98">
        <f t="shared" si="321"/>
        <v>22.618098562628337</v>
      </c>
      <c r="V1179" s="98">
        <f t="shared" si="319"/>
        <v>880.25190143737166</v>
      </c>
      <c r="W1179" s="98">
        <f t="shared" si="322"/>
        <v>45.143500000000003</v>
      </c>
      <c r="X1179" s="48" t="s">
        <v>406</v>
      </c>
      <c r="Y1179" s="104" t="s">
        <v>552</v>
      </c>
      <c r="AA1179" s="57"/>
      <c r="AB1179" s="57"/>
      <c r="AC1179" s="57"/>
      <c r="AD1179" s="57">
        <f t="shared" si="323"/>
        <v>0</v>
      </c>
      <c r="AE1179" s="57"/>
      <c r="AF1179" s="57"/>
      <c r="AG1179" s="15">
        <f t="shared" si="320"/>
        <v>902.87</v>
      </c>
      <c r="AH1179" s="74">
        <v>25</v>
      </c>
      <c r="AI1179" s="304"/>
      <c r="AJ1179" s="304"/>
      <c r="AK1179" s="106"/>
      <c r="AL1179" s="57">
        <f t="shared" si="324"/>
        <v>0</v>
      </c>
      <c r="AM1179" s="106">
        <f t="shared" si="316"/>
        <v>13.54</v>
      </c>
    </row>
    <row r="1180" spans="1:39" x14ac:dyDescent="0.3">
      <c r="A1180" s="51">
        <v>5</v>
      </c>
      <c r="B1180" s="51" t="s">
        <v>15</v>
      </c>
      <c r="C1180" s="5">
        <v>333</v>
      </c>
      <c r="D1180" s="51" t="s">
        <v>24</v>
      </c>
      <c r="E1180" s="51"/>
      <c r="F1180" s="51">
        <v>13260</v>
      </c>
      <c r="G1180" s="71" t="s">
        <v>585</v>
      </c>
      <c r="H1180" s="311">
        <v>22</v>
      </c>
      <c r="I1180" s="74" t="s">
        <v>615</v>
      </c>
      <c r="J1180" s="53">
        <v>43555</v>
      </c>
      <c r="K1180" s="51">
        <v>2019</v>
      </c>
      <c r="L1180" s="51">
        <v>3</v>
      </c>
      <c r="M1180" s="52">
        <v>79.95</v>
      </c>
      <c r="N1180" s="52">
        <v>16.23</v>
      </c>
      <c r="O1180" s="4"/>
      <c r="P1180" s="52">
        <v>96.18</v>
      </c>
      <c r="Q1180" s="52">
        <v>-5.71</v>
      </c>
      <c r="R1180" s="52">
        <f t="shared" si="317"/>
        <v>90.470000000000013</v>
      </c>
      <c r="S1180" s="51">
        <v>20</v>
      </c>
      <c r="T1180" s="99">
        <f t="shared" si="318"/>
        <v>0.50102669404517453</v>
      </c>
      <c r="U1180" s="98">
        <f t="shared" si="321"/>
        <v>2.2663942505133474</v>
      </c>
      <c r="V1180" s="98">
        <f t="shared" si="319"/>
        <v>88.20360574948667</v>
      </c>
      <c r="W1180" s="98">
        <f t="shared" si="322"/>
        <v>4.5235000000000012</v>
      </c>
      <c r="X1180" s="48" t="s">
        <v>406</v>
      </c>
      <c r="Y1180" s="104" t="s">
        <v>552</v>
      </c>
      <c r="AA1180" s="57"/>
      <c r="AB1180" s="57"/>
      <c r="AC1180" s="57"/>
      <c r="AD1180" s="57">
        <f t="shared" si="323"/>
        <v>0</v>
      </c>
      <c r="AE1180" s="57"/>
      <c r="AF1180" s="57"/>
      <c r="AG1180" s="15">
        <f t="shared" si="320"/>
        <v>90.470000000000013</v>
      </c>
      <c r="AH1180" s="74">
        <v>25</v>
      </c>
      <c r="AI1180" s="304"/>
      <c r="AJ1180" s="304"/>
      <c r="AK1180" s="106"/>
      <c r="AL1180" s="57">
        <f t="shared" si="324"/>
        <v>0</v>
      </c>
      <c r="AM1180" s="106">
        <f t="shared" si="316"/>
        <v>1.36</v>
      </c>
    </row>
    <row r="1181" spans="1:39" x14ac:dyDescent="0.3">
      <c r="A1181" s="51">
        <v>5</v>
      </c>
      <c r="B1181" s="51" t="s">
        <v>15</v>
      </c>
      <c r="C1181" s="5">
        <v>333</v>
      </c>
      <c r="D1181" s="51" t="s">
        <v>24</v>
      </c>
      <c r="E1181" s="51"/>
      <c r="F1181" s="51">
        <v>13260</v>
      </c>
      <c r="G1181" s="71" t="s">
        <v>591</v>
      </c>
      <c r="H1181" s="313">
        <v>28</v>
      </c>
      <c r="I1181" s="84" t="s">
        <v>643</v>
      </c>
      <c r="J1181" s="53">
        <v>43585</v>
      </c>
      <c r="K1181" s="51">
        <v>2019</v>
      </c>
      <c r="L1181" s="51">
        <v>4</v>
      </c>
      <c r="M1181" s="52">
        <v>610</v>
      </c>
      <c r="N1181" s="52"/>
      <c r="O1181" s="4"/>
      <c r="P1181" s="52">
        <v>610</v>
      </c>
      <c r="Q1181" s="52">
        <v>-34.24</v>
      </c>
      <c r="R1181" s="52">
        <f t="shared" si="317"/>
        <v>575.76</v>
      </c>
      <c r="S1181" s="51">
        <v>20</v>
      </c>
      <c r="T1181" s="99">
        <f t="shared" si="318"/>
        <v>0.41889117043121149</v>
      </c>
      <c r="U1181" s="98">
        <f t="shared" si="321"/>
        <v>12.059039014373717</v>
      </c>
      <c r="V1181" s="98">
        <f t="shared" si="319"/>
        <v>563.70096098562624</v>
      </c>
      <c r="W1181" s="98">
        <f t="shared" si="322"/>
        <v>28.788</v>
      </c>
      <c r="X1181" s="48" t="s">
        <v>415</v>
      </c>
      <c r="Y1181" s="104" t="s">
        <v>552</v>
      </c>
      <c r="AA1181" s="57"/>
      <c r="AB1181" s="57"/>
      <c r="AC1181" s="57"/>
      <c r="AD1181" s="57">
        <f t="shared" si="323"/>
        <v>0</v>
      </c>
      <c r="AE1181" s="57"/>
      <c r="AF1181" s="57"/>
      <c r="AG1181" s="15">
        <f t="shared" si="320"/>
        <v>575.76</v>
      </c>
      <c r="AH1181" s="74">
        <v>25</v>
      </c>
      <c r="AI1181" s="304"/>
      <c r="AJ1181" s="304"/>
      <c r="AK1181" s="106"/>
      <c r="AL1181" s="57">
        <f t="shared" si="324"/>
        <v>0</v>
      </c>
      <c r="AM1181" s="106">
        <f t="shared" si="316"/>
        <v>8.64</v>
      </c>
    </row>
    <row r="1182" spans="1:39" x14ac:dyDescent="0.3">
      <c r="A1182" s="51">
        <v>5</v>
      </c>
      <c r="B1182" s="51" t="s">
        <v>15</v>
      </c>
      <c r="C1182" s="5">
        <v>333</v>
      </c>
      <c r="D1182" s="51" t="s">
        <v>24</v>
      </c>
      <c r="E1182" s="51"/>
      <c r="F1182" s="51">
        <v>13260</v>
      </c>
      <c r="G1182" s="71" t="s">
        <v>591</v>
      </c>
      <c r="H1182" s="313">
        <v>28</v>
      </c>
      <c r="I1182" s="84" t="s">
        <v>643</v>
      </c>
      <c r="J1182" s="53">
        <v>43585</v>
      </c>
      <c r="K1182" s="51">
        <v>2019</v>
      </c>
      <c r="L1182" s="51">
        <v>4</v>
      </c>
      <c r="M1182" s="52">
        <v>108.16</v>
      </c>
      <c r="N1182" s="52"/>
      <c r="O1182" s="4"/>
      <c r="P1182" s="52">
        <v>108.16</v>
      </c>
      <c r="Q1182" s="52">
        <v>-6.07</v>
      </c>
      <c r="R1182" s="52">
        <f t="shared" si="317"/>
        <v>102.09</v>
      </c>
      <c r="S1182" s="51">
        <v>20</v>
      </c>
      <c r="T1182" s="99">
        <f t="shared" si="318"/>
        <v>0.41889117043121149</v>
      </c>
      <c r="U1182" s="98">
        <f t="shared" si="321"/>
        <v>2.1382299794661188</v>
      </c>
      <c r="V1182" s="98">
        <f t="shared" si="319"/>
        <v>99.951770020533885</v>
      </c>
      <c r="W1182" s="98">
        <f t="shared" si="322"/>
        <v>5.1045000000000007</v>
      </c>
      <c r="X1182" s="48" t="s">
        <v>249</v>
      </c>
      <c r="Y1182" s="104" t="s">
        <v>552</v>
      </c>
      <c r="AA1182" s="57"/>
      <c r="AB1182" s="57"/>
      <c r="AC1182" s="57"/>
      <c r="AD1182" s="57">
        <f t="shared" si="323"/>
        <v>0</v>
      </c>
      <c r="AE1182" s="57"/>
      <c r="AF1182" s="57"/>
      <c r="AG1182" s="15">
        <f t="shared" si="320"/>
        <v>102.09</v>
      </c>
      <c r="AH1182" s="74">
        <v>25</v>
      </c>
      <c r="AI1182" s="304"/>
      <c r="AJ1182" s="304"/>
      <c r="AK1182" s="106"/>
      <c r="AL1182" s="57">
        <f t="shared" si="324"/>
        <v>0</v>
      </c>
      <c r="AM1182" s="106">
        <f t="shared" si="316"/>
        <v>1.53</v>
      </c>
    </row>
    <row r="1183" spans="1:39" x14ac:dyDescent="0.3">
      <c r="A1183" s="51">
        <v>5</v>
      </c>
      <c r="B1183" s="51" t="s">
        <v>15</v>
      </c>
      <c r="C1183" s="5">
        <v>333</v>
      </c>
      <c r="D1183" s="51" t="s">
        <v>24</v>
      </c>
      <c r="E1183" s="51"/>
      <c r="F1183" s="51">
        <v>13260</v>
      </c>
      <c r="G1183" s="71" t="s">
        <v>591</v>
      </c>
      <c r="H1183" s="313">
        <v>28</v>
      </c>
      <c r="I1183" s="84" t="s">
        <v>643</v>
      </c>
      <c r="J1183" s="53">
        <v>43585</v>
      </c>
      <c r="K1183" s="51">
        <v>2019</v>
      </c>
      <c r="L1183" s="51">
        <v>4</v>
      </c>
      <c r="M1183" s="52">
        <v>61</v>
      </c>
      <c r="N1183" s="52"/>
      <c r="O1183" s="4"/>
      <c r="P1183" s="52">
        <v>61</v>
      </c>
      <c r="Q1183" s="52">
        <v>-3.42</v>
      </c>
      <c r="R1183" s="52">
        <f t="shared" si="317"/>
        <v>57.58</v>
      </c>
      <c r="S1183" s="51">
        <v>20</v>
      </c>
      <c r="T1183" s="99">
        <f t="shared" si="318"/>
        <v>0.41889117043121149</v>
      </c>
      <c r="U1183" s="98">
        <f t="shared" si="321"/>
        <v>1.2059876796714577</v>
      </c>
      <c r="V1183" s="98">
        <f t="shared" si="319"/>
        <v>56.374012320328539</v>
      </c>
      <c r="W1183" s="98">
        <f t="shared" si="322"/>
        <v>2.879</v>
      </c>
      <c r="X1183" s="48" t="s">
        <v>415</v>
      </c>
      <c r="Y1183" s="104" t="s">
        <v>552</v>
      </c>
      <c r="AA1183" s="57"/>
      <c r="AB1183" s="57"/>
      <c r="AC1183" s="57"/>
      <c r="AD1183" s="57">
        <f t="shared" si="323"/>
        <v>0</v>
      </c>
      <c r="AE1183" s="57"/>
      <c r="AF1183" s="57"/>
      <c r="AG1183" s="15">
        <f t="shared" si="320"/>
        <v>57.58</v>
      </c>
      <c r="AH1183" s="74">
        <v>25</v>
      </c>
      <c r="AI1183" s="304"/>
      <c r="AJ1183" s="304"/>
      <c r="AK1183" s="106"/>
      <c r="AL1183" s="57">
        <f t="shared" si="324"/>
        <v>0</v>
      </c>
      <c r="AM1183" s="106">
        <f t="shared" si="316"/>
        <v>0.86</v>
      </c>
    </row>
    <row r="1184" spans="1:39" x14ac:dyDescent="0.3">
      <c r="A1184" s="51">
        <v>5</v>
      </c>
      <c r="B1184" s="51" t="s">
        <v>15</v>
      </c>
      <c r="C1184" s="5">
        <v>333</v>
      </c>
      <c r="D1184" s="51" t="s">
        <v>24</v>
      </c>
      <c r="E1184" s="51"/>
      <c r="F1184" s="51">
        <v>13260</v>
      </c>
      <c r="G1184" s="71" t="s">
        <v>574</v>
      </c>
      <c r="H1184" s="312">
        <v>7</v>
      </c>
      <c r="I1184" s="74" t="s">
        <v>623</v>
      </c>
      <c r="J1184" s="53">
        <v>43585</v>
      </c>
      <c r="K1184" s="51">
        <v>2019</v>
      </c>
      <c r="L1184" s="51">
        <v>4</v>
      </c>
      <c r="M1184" s="52">
        <v>946.14</v>
      </c>
      <c r="N1184" s="52"/>
      <c r="O1184" s="4"/>
      <c r="P1184" s="52">
        <v>946.14</v>
      </c>
      <c r="Q1184" s="52">
        <v>-53.11</v>
      </c>
      <c r="R1184" s="52">
        <f t="shared" si="317"/>
        <v>893.03</v>
      </c>
      <c r="S1184" s="51">
        <v>20</v>
      </c>
      <c r="T1184" s="99">
        <f t="shared" si="318"/>
        <v>0.41889117043121149</v>
      </c>
      <c r="U1184" s="98">
        <f t="shared" si="321"/>
        <v>18.704119096509238</v>
      </c>
      <c r="V1184" s="98">
        <f t="shared" si="319"/>
        <v>874.32588090349077</v>
      </c>
      <c r="W1184" s="98">
        <f t="shared" si="322"/>
        <v>44.651499999999999</v>
      </c>
      <c r="X1184" s="48" t="s">
        <v>416</v>
      </c>
      <c r="Y1184" s="104" t="s">
        <v>552</v>
      </c>
      <c r="AA1184" s="57"/>
      <c r="AB1184" s="57"/>
      <c r="AC1184" s="57"/>
      <c r="AD1184" s="57">
        <f t="shared" si="323"/>
        <v>0</v>
      </c>
      <c r="AE1184" s="57"/>
      <c r="AF1184" s="57"/>
      <c r="AG1184" s="15">
        <f t="shared" si="320"/>
        <v>893.03</v>
      </c>
      <c r="AH1184" s="74">
        <v>25</v>
      </c>
      <c r="AI1184" s="304"/>
      <c r="AJ1184" s="304"/>
      <c r="AK1184" s="106"/>
      <c r="AL1184" s="57">
        <f t="shared" si="324"/>
        <v>0</v>
      </c>
      <c r="AM1184" s="106">
        <f t="shared" si="316"/>
        <v>13.4</v>
      </c>
    </row>
    <row r="1185" spans="1:39" x14ac:dyDescent="0.3">
      <c r="A1185" s="51">
        <v>5</v>
      </c>
      <c r="B1185" s="51" t="s">
        <v>15</v>
      </c>
      <c r="C1185" s="5">
        <v>333</v>
      </c>
      <c r="D1185" s="51" t="s">
        <v>24</v>
      </c>
      <c r="E1185" s="51"/>
      <c r="F1185" s="51">
        <v>13260</v>
      </c>
      <c r="G1185" s="71" t="s">
        <v>574</v>
      </c>
      <c r="H1185" s="311">
        <v>7</v>
      </c>
      <c r="I1185" s="74" t="s">
        <v>623</v>
      </c>
      <c r="J1185" s="53">
        <v>43585</v>
      </c>
      <c r="K1185" s="51">
        <v>2019</v>
      </c>
      <c r="L1185" s="51">
        <v>4</v>
      </c>
      <c r="M1185" s="52">
        <v>94.61</v>
      </c>
      <c r="N1185" s="52"/>
      <c r="O1185" s="4"/>
      <c r="P1185" s="52">
        <v>94.61</v>
      </c>
      <c r="Q1185" s="52">
        <v>-5.31</v>
      </c>
      <c r="R1185" s="52">
        <f t="shared" si="317"/>
        <v>89.3</v>
      </c>
      <c r="S1185" s="51">
        <v>20</v>
      </c>
      <c r="T1185" s="99">
        <f t="shared" si="318"/>
        <v>0.41889117043121149</v>
      </c>
      <c r="U1185" s="98">
        <f t="shared" si="321"/>
        <v>1.8703490759753592</v>
      </c>
      <c r="V1185" s="98">
        <f t="shared" si="319"/>
        <v>87.429650924024642</v>
      </c>
      <c r="W1185" s="98">
        <f t="shared" si="322"/>
        <v>4.4649999999999999</v>
      </c>
      <c r="X1185" s="48" t="s">
        <v>416</v>
      </c>
      <c r="Y1185" s="104" t="s">
        <v>552</v>
      </c>
      <c r="AA1185" s="57"/>
      <c r="AB1185" s="57"/>
      <c r="AC1185" s="57"/>
      <c r="AD1185" s="57">
        <f t="shared" si="323"/>
        <v>0</v>
      </c>
      <c r="AE1185" s="57"/>
      <c r="AF1185" s="57"/>
      <c r="AG1185" s="15">
        <f t="shared" si="320"/>
        <v>89.3</v>
      </c>
      <c r="AH1185" s="74">
        <v>25</v>
      </c>
      <c r="AI1185" s="304"/>
      <c r="AJ1185" s="304"/>
      <c r="AK1185" s="106"/>
      <c r="AL1185" s="57">
        <f t="shared" si="324"/>
        <v>0</v>
      </c>
      <c r="AM1185" s="106">
        <f t="shared" si="316"/>
        <v>1.34</v>
      </c>
    </row>
    <row r="1186" spans="1:39" x14ac:dyDescent="0.3">
      <c r="A1186" s="51">
        <v>5</v>
      </c>
      <c r="B1186" s="51" t="s">
        <v>15</v>
      </c>
      <c r="C1186" s="5">
        <v>333</v>
      </c>
      <c r="D1186" s="51" t="s">
        <v>24</v>
      </c>
      <c r="E1186" s="51"/>
      <c r="F1186" s="51">
        <v>13260</v>
      </c>
      <c r="G1186" s="71" t="s">
        <v>579</v>
      </c>
      <c r="H1186" s="311">
        <v>14</v>
      </c>
      <c r="I1186" s="74" t="s">
        <v>621</v>
      </c>
      <c r="J1186" s="53">
        <v>43585</v>
      </c>
      <c r="K1186" s="51">
        <v>2019</v>
      </c>
      <c r="L1186" s="51">
        <v>4</v>
      </c>
      <c r="M1186" s="52">
        <v>93.05</v>
      </c>
      <c r="N1186" s="52"/>
      <c r="O1186" s="4"/>
      <c r="P1186" s="52">
        <v>93.05</v>
      </c>
      <c r="Q1186" s="52">
        <v>-5.22</v>
      </c>
      <c r="R1186" s="52">
        <f t="shared" si="317"/>
        <v>87.83</v>
      </c>
      <c r="S1186" s="51">
        <v>20</v>
      </c>
      <c r="T1186" s="99">
        <f t="shared" si="318"/>
        <v>0.41889117043121149</v>
      </c>
      <c r="U1186" s="98">
        <f t="shared" si="321"/>
        <v>1.8395605749486652</v>
      </c>
      <c r="V1186" s="98">
        <f t="shared" si="319"/>
        <v>85.990439425051335</v>
      </c>
      <c r="W1186" s="98">
        <f t="shared" si="322"/>
        <v>4.3914999999999997</v>
      </c>
      <c r="X1186" s="48" t="s">
        <v>417</v>
      </c>
      <c r="Y1186" s="112" t="s">
        <v>552</v>
      </c>
      <c r="AA1186" s="57"/>
      <c r="AB1186" s="57"/>
      <c r="AC1186" s="57"/>
      <c r="AD1186" s="57">
        <f t="shared" si="323"/>
        <v>0</v>
      </c>
      <c r="AE1186" s="57"/>
      <c r="AF1186" s="57"/>
      <c r="AG1186" s="15">
        <f t="shared" si="320"/>
        <v>87.83</v>
      </c>
      <c r="AH1186" s="74">
        <v>25</v>
      </c>
      <c r="AI1186" s="304"/>
      <c r="AJ1186" s="304"/>
      <c r="AK1186" s="106"/>
      <c r="AL1186" s="57">
        <f t="shared" si="324"/>
        <v>0</v>
      </c>
      <c r="AM1186" s="106">
        <f t="shared" si="316"/>
        <v>1.32</v>
      </c>
    </row>
    <row r="1187" spans="1:39" x14ac:dyDescent="0.3">
      <c r="A1187" s="51">
        <v>5</v>
      </c>
      <c r="B1187" s="51" t="s">
        <v>15</v>
      </c>
      <c r="C1187" s="5">
        <v>333</v>
      </c>
      <c r="D1187" s="51" t="s">
        <v>24</v>
      </c>
      <c r="E1187" s="51"/>
      <c r="F1187" s="51">
        <v>13260</v>
      </c>
      <c r="G1187" s="71" t="s">
        <v>579</v>
      </c>
      <c r="H1187" s="312">
        <v>14</v>
      </c>
      <c r="I1187" t="s">
        <v>621</v>
      </c>
      <c r="J1187" s="53">
        <v>43585</v>
      </c>
      <c r="K1187" s="51">
        <v>2019</v>
      </c>
      <c r="L1187" s="51">
        <v>4</v>
      </c>
      <c r="M1187" s="52">
        <v>930.48</v>
      </c>
      <c r="N1187" s="52"/>
      <c r="O1187" s="4"/>
      <c r="P1187" s="52">
        <v>930.48</v>
      </c>
      <c r="Q1187" s="52">
        <v>-52.23</v>
      </c>
      <c r="R1187" s="52">
        <f t="shared" si="317"/>
        <v>878.25</v>
      </c>
      <c r="S1187" s="51">
        <v>20</v>
      </c>
      <c r="T1187" s="99">
        <f t="shared" si="318"/>
        <v>0.41889117043121149</v>
      </c>
      <c r="U1187" s="98">
        <f t="shared" si="321"/>
        <v>18.394558521560576</v>
      </c>
      <c r="V1187" s="98">
        <f t="shared" si="319"/>
        <v>859.85544147843939</v>
      </c>
      <c r="W1187" s="98">
        <f t="shared" si="322"/>
        <v>43.912500000000001</v>
      </c>
      <c r="X1187" s="48" t="s">
        <v>417</v>
      </c>
      <c r="Y1187" s="112" t="s">
        <v>552</v>
      </c>
      <c r="AA1187" s="57"/>
      <c r="AB1187" s="57"/>
      <c r="AC1187" s="57"/>
      <c r="AD1187" s="57">
        <f t="shared" si="323"/>
        <v>0</v>
      </c>
      <c r="AE1187" s="57"/>
      <c r="AF1187" s="57"/>
      <c r="AG1187" s="15">
        <f t="shared" si="320"/>
        <v>878.25</v>
      </c>
      <c r="AH1187" s="74">
        <v>25</v>
      </c>
      <c r="AI1187" s="304"/>
      <c r="AJ1187" s="304"/>
      <c r="AK1187" s="106"/>
      <c r="AL1187" s="57">
        <f t="shared" si="324"/>
        <v>0</v>
      </c>
      <c r="AM1187" s="106">
        <f t="shared" si="316"/>
        <v>13.17</v>
      </c>
    </row>
    <row r="1188" spans="1:39" x14ac:dyDescent="0.3">
      <c r="A1188" s="51">
        <v>5</v>
      </c>
      <c r="B1188" s="51" t="s">
        <v>15</v>
      </c>
      <c r="C1188" s="5">
        <v>333</v>
      </c>
      <c r="D1188" s="51" t="s">
        <v>24</v>
      </c>
      <c r="E1188" s="51"/>
      <c r="F1188" s="51">
        <v>13260</v>
      </c>
      <c r="G1188" s="71" t="s">
        <v>588</v>
      </c>
      <c r="H1188" s="312">
        <v>25</v>
      </c>
      <c r="I1188" t="s">
        <v>607</v>
      </c>
      <c r="J1188" s="53">
        <v>43616</v>
      </c>
      <c r="K1188" s="51">
        <v>2019</v>
      </c>
      <c r="L1188" s="51">
        <v>5</v>
      </c>
      <c r="M1188" s="52">
        <v>741.23</v>
      </c>
      <c r="N1188" s="52"/>
      <c r="O1188" s="4"/>
      <c r="P1188" s="52">
        <v>741.23</v>
      </c>
      <c r="Q1188" s="52">
        <v>-3.26</v>
      </c>
      <c r="R1188" s="52">
        <f t="shared" si="317"/>
        <v>737.97</v>
      </c>
      <c r="S1188" s="51">
        <v>20</v>
      </c>
      <c r="T1188" s="99">
        <f t="shared" si="318"/>
        <v>0.33401779603011633</v>
      </c>
      <c r="U1188" s="98">
        <f t="shared" si="321"/>
        <v>12.324755646817248</v>
      </c>
      <c r="V1188" s="98">
        <f t="shared" si="319"/>
        <v>725.64524435318276</v>
      </c>
      <c r="W1188" s="98">
        <f t="shared" si="322"/>
        <v>36.898500000000006</v>
      </c>
      <c r="X1188" s="48" t="s">
        <v>420</v>
      </c>
      <c r="Y1188" s="104" t="s">
        <v>552</v>
      </c>
      <c r="AA1188" s="57"/>
      <c r="AB1188" s="57"/>
      <c r="AC1188" s="57"/>
      <c r="AD1188" s="57">
        <f t="shared" si="323"/>
        <v>0</v>
      </c>
      <c r="AE1188" s="57"/>
      <c r="AF1188" s="57"/>
      <c r="AG1188" s="15">
        <f t="shared" si="320"/>
        <v>737.97</v>
      </c>
      <c r="AH1188" s="74">
        <v>25</v>
      </c>
      <c r="AI1188" s="304"/>
      <c r="AJ1188" s="304"/>
      <c r="AK1188" s="106"/>
      <c r="AL1188" s="57">
        <f t="shared" si="324"/>
        <v>0</v>
      </c>
      <c r="AM1188" s="106">
        <f t="shared" si="316"/>
        <v>11.07</v>
      </c>
    </row>
    <row r="1189" spans="1:39" x14ac:dyDescent="0.3">
      <c r="A1189" s="51">
        <v>5</v>
      </c>
      <c r="B1189" s="51" t="s">
        <v>15</v>
      </c>
      <c r="C1189" s="5">
        <v>333</v>
      </c>
      <c r="D1189" s="51" t="s">
        <v>24</v>
      </c>
      <c r="E1189" s="51"/>
      <c r="F1189" s="51">
        <v>13260</v>
      </c>
      <c r="G1189" s="71" t="s">
        <v>588</v>
      </c>
      <c r="H1189" s="312">
        <v>25</v>
      </c>
      <c r="I1189" t="s">
        <v>607</v>
      </c>
      <c r="J1189" s="53">
        <v>43616</v>
      </c>
      <c r="K1189" s="51">
        <v>2019</v>
      </c>
      <c r="L1189" s="51">
        <v>5</v>
      </c>
      <c r="M1189" s="52">
        <v>74.12</v>
      </c>
      <c r="N1189" s="52"/>
      <c r="O1189" s="4"/>
      <c r="P1189" s="52">
        <v>74.12</v>
      </c>
      <c r="Q1189" s="52">
        <v>-0.33</v>
      </c>
      <c r="R1189" s="52">
        <f t="shared" si="317"/>
        <v>73.790000000000006</v>
      </c>
      <c r="S1189" s="51">
        <v>20</v>
      </c>
      <c r="T1189" s="99">
        <f t="shared" si="318"/>
        <v>0.33401779603011633</v>
      </c>
      <c r="U1189" s="98">
        <f t="shared" si="321"/>
        <v>1.2323586584531143</v>
      </c>
      <c r="V1189" s="98">
        <f t="shared" si="319"/>
        <v>72.557641341546898</v>
      </c>
      <c r="W1189" s="98">
        <f t="shared" si="322"/>
        <v>3.6895000000000007</v>
      </c>
      <c r="X1189" s="48" t="s">
        <v>420</v>
      </c>
      <c r="Y1189" s="104" t="s">
        <v>552</v>
      </c>
      <c r="AA1189" s="57"/>
      <c r="AB1189" s="57"/>
      <c r="AC1189" s="57"/>
      <c r="AD1189" s="57">
        <f t="shared" si="323"/>
        <v>0</v>
      </c>
      <c r="AE1189" s="57"/>
      <c r="AF1189" s="57"/>
      <c r="AG1189" s="15">
        <f t="shared" si="320"/>
        <v>73.790000000000006</v>
      </c>
      <c r="AH1189" s="74">
        <v>25</v>
      </c>
      <c r="AI1189" s="304"/>
      <c r="AJ1189" s="304"/>
      <c r="AK1189" s="106"/>
      <c r="AL1189" s="57">
        <f t="shared" si="324"/>
        <v>0</v>
      </c>
      <c r="AM1189" s="106">
        <f t="shared" si="316"/>
        <v>1.1100000000000001</v>
      </c>
    </row>
    <row r="1190" spans="1:39" x14ac:dyDescent="0.3">
      <c r="A1190" s="51">
        <v>5</v>
      </c>
      <c r="B1190" s="51" t="s">
        <v>15</v>
      </c>
      <c r="C1190" s="5">
        <v>333</v>
      </c>
      <c r="D1190" s="51" t="s">
        <v>24</v>
      </c>
      <c r="E1190" s="51"/>
      <c r="F1190" s="51">
        <v>13260</v>
      </c>
      <c r="G1190" s="71" t="s">
        <v>584</v>
      </c>
      <c r="H1190" s="312">
        <v>19</v>
      </c>
      <c r="I1190" t="s">
        <v>609</v>
      </c>
      <c r="J1190" s="53">
        <v>43616</v>
      </c>
      <c r="K1190" s="51">
        <v>2019</v>
      </c>
      <c r="L1190" s="51">
        <v>5</v>
      </c>
      <c r="M1190" s="52">
        <v>149.41</v>
      </c>
      <c r="N1190" s="52"/>
      <c r="O1190" s="4"/>
      <c r="P1190" s="52">
        <v>149.41</v>
      </c>
      <c r="Q1190" s="52">
        <v>-0.66</v>
      </c>
      <c r="R1190" s="52">
        <f t="shared" si="317"/>
        <v>148.75</v>
      </c>
      <c r="S1190" s="51">
        <v>20</v>
      </c>
      <c r="T1190" s="99">
        <f t="shared" si="318"/>
        <v>0.33401779603011633</v>
      </c>
      <c r="U1190" s="98">
        <f t="shared" si="321"/>
        <v>2.4842573579739904</v>
      </c>
      <c r="V1190" s="98">
        <f t="shared" si="319"/>
        <v>146.265742642026</v>
      </c>
      <c r="W1190" s="98">
        <f t="shared" si="322"/>
        <v>7.4375</v>
      </c>
      <c r="X1190" s="48" t="s">
        <v>421</v>
      </c>
      <c r="Y1190" s="104" t="s">
        <v>552</v>
      </c>
      <c r="AA1190" s="57"/>
      <c r="AB1190" s="57"/>
      <c r="AC1190" s="57"/>
      <c r="AD1190" s="57">
        <f t="shared" si="323"/>
        <v>0</v>
      </c>
      <c r="AE1190" s="57"/>
      <c r="AF1190" s="57"/>
      <c r="AG1190" s="15">
        <f t="shared" si="320"/>
        <v>148.75</v>
      </c>
      <c r="AH1190" s="74">
        <v>25</v>
      </c>
      <c r="AI1190" s="304"/>
      <c r="AJ1190" s="304"/>
      <c r="AK1190" s="106"/>
      <c r="AL1190" s="57">
        <f t="shared" si="324"/>
        <v>0</v>
      </c>
      <c r="AM1190" s="106">
        <f t="shared" si="316"/>
        <v>2.23</v>
      </c>
    </row>
    <row r="1191" spans="1:39" x14ac:dyDescent="0.3">
      <c r="A1191" s="51">
        <v>5</v>
      </c>
      <c r="B1191" s="51" t="s">
        <v>15</v>
      </c>
      <c r="C1191" s="5">
        <v>333</v>
      </c>
      <c r="D1191" s="51" t="s">
        <v>24</v>
      </c>
      <c r="E1191" s="51"/>
      <c r="F1191" s="51">
        <v>13260</v>
      </c>
      <c r="G1191" s="71" t="s">
        <v>584</v>
      </c>
      <c r="H1191" s="311">
        <v>19</v>
      </c>
      <c r="I1191" t="s">
        <v>609</v>
      </c>
      <c r="J1191" s="53">
        <v>43616</v>
      </c>
      <c r="K1191" s="51">
        <v>2019</v>
      </c>
      <c r="L1191" s="51">
        <v>5</v>
      </c>
      <c r="M1191" s="52">
        <v>14.94</v>
      </c>
      <c r="N1191" s="52"/>
      <c r="O1191" s="4"/>
      <c r="P1191" s="52">
        <v>14.94</v>
      </c>
      <c r="Q1191" s="52">
        <v>-7.0000000000000007E-2</v>
      </c>
      <c r="R1191" s="52">
        <f t="shared" si="317"/>
        <v>14.87</v>
      </c>
      <c r="S1191" s="51">
        <v>20</v>
      </c>
      <c r="T1191" s="99">
        <f t="shared" si="318"/>
        <v>0.33401779603011633</v>
      </c>
      <c r="U1191" s="98">
        <f t="shared" si="321"/>
        <v>0.24834223134839148</v>
      </c>
      <c r="V1191" s="98">
        <f t="shared" si="319"/>
        <v>14.621657768651607</v>
      </c>
      <c r="W1191" s="98">
        <f t="shared" si="322"/>
        <v>0.74350000000000005</v>
      </c>
      <c r="X1191" s="48" t="s">
        <v>421</v>
      </c>
      <c r="Y1191" s="104" t="s">
        <v>552</v>
      </c>
      <c r="AA1191" s="57"/>
      <c r="AB1191" s="57"/>
      <c r="AC1191" s="57"/>
      <c r="AD1191" s="57">
        <f t="shared" si="323"/>
        <v>0</v>
      </c>
      <c r="AE1191" s="57"/>
      <c r="AF1191" s="57"/>
      <c r="AG1191" s="15">
        <f t="shared" si="320"/>
        <v>14.87</v>
      </c>
      <c r="AH1191" s="74">
        <v>25</v>
      </c>
      <c r="AI1191" s="304"/>
      <c r="AJ1191" s="304"/>
      <c r="AK1191" s="106"/>
      <c r="AL1191" s="57">
        <f t="shared" si="324"/>
        <v>0</v>
      </c>
      <c r="AM1191" s="106">
        <f t="shared" si="316"/>
        <v>0.22</v>
      </c>
    </row>
    <row r="1192" spans="1:39" x14ac:dyDescent="0.3">
      <c r="A1192" s="51">
        <v>5</v>
      </c>
      <c r="B1192" s="51" t="s">
        <v>15</v>
      </c>
      <c r="C1192" s="5">
        <v>333</v>
      </c>
      <c r="D1192" s="51" t="s">
        <v>24</v>
      </c>
      <c r="E1192" s="51"/>
      <c r="F1192" s="51">
        <v>13260</v>
      </c>
      <c r="G1192" s="71" t="s">
        <v>594</v>
      </c>
      <c r="H1192" s="312">
        <v>32</v>
      </c>
      <c r="I1192" t="s">
        <v>627</v>
      </c>
      <c r="J1192" s="53">
        <v>43616</v>
      </c>
      <c r="K1192" s="51">
        <v>2019</v>
      </c>
      <c r="L1192" s="51">
        <v>5</v>
      </c>
      <c r="M1192" s="52">
        <v>856.2</v>
      </c>
      <c r="N1192" s="52"/>
      <c r="O1192" s="4"/>
      <c r="P1192" s="52">
        <v>856.2</v>
      </c>
      <c r="Q1192" s="52">
        <v>-3.77</v>
      </c>
      <c r="R1192" s="52">
        <f t="shared" si="317"/>
        <v>852.43000000000006</v>
      </c>
      <c r="S1192" s="51">
        <v>20</v>
      </c>
      <c r="T1192" s="99">
        <f t="shared" si="318"/>
        <v>0.33401779603011633</v>
      </c>
      <c r="U1192" s="98">
        <f t="shared" si="321"/>
        <v>14.236339493497605</v>
      </c>
      <c r="V1192" s="98">
        <f t="shared" si="319"/>
        <v>838.19366050650251</v>
      </c>
      <c r="W1192" s="98">
        <f t="shared" si="322"/>
        <v>42.621500000000005</v>
      </c>
      <c r="X1192" s="48" t="s">
        <v>424</v>
      </c>
      <c r="Y1192" s="104" t="s">
        <v>552</v>
      </c>
      <c r="AA1192" s="57"/>
      <c r="AB1192" s="57"/>
      <c r="AC1192" s="57"/>
      <c r="AD1192" s="57">
        <f t="shared" si="323"/>
        <v>0</v>
      </c>
      <c r="AE1192" s="57"/>
      <c r="AF1192" s="57"/>
      <c r="AG1192" s="15">
        <f t="shared" si="320"/>
        <v>852.43000000000006</v>
      </c>
      <c r="AH1192" s="74">
        <v>25</v>
      </c>
      <c r="AI1192" s="304"/>
      <c r="AJ1192" s="304"/>
      <c r="AK1192" s="106"/>
      <c r="AL1192" s="57">
        <f t="shared" si="324"/>
        <v>0</v>
      </c>
      <c r="AM1192" s="106">
        <f t="shared" si="316"/>
        <v>12.79</v>
      </c>
    </row>
    <row r="1193" spans="1:39" x14ac:dyDescent="0.3">
      <c r="A1193" s="51">
        <v>5</v>
      </c>
      <c r="B1193" s="51" t="s">
        <v>15</v>
      </c>
      <c r="C1193" s="5">
        <v>333</v>
      </c>
      <c r="D1193" s="51" t="s">
        <v>24</v>
      </c>
      <c r="E1193" s="51"/>
      <c r="F1193" s="51">
        <v>13260</v>
      </c>
      <c r="G1193" s="71" t="s">
        <v>594</v>
      </c>
      <c r="H1193" s="312">
        <v>32</v>
      </c>
      <c r="I1193" t="s">
        <v>627</v>
      </c>
      <c r="J1193" s="53">
        <v>43616</v>
      </c>
      <c r="K1193" s="51">
        <v>2019</v>
      </c>
      <c r="L1193" s="51">
        <v>5</v>
      </c>
      <c r="M1193" s="52">
        <v>85.62</v>
      </c>
      <c r="N1193" s="52"/>
      <c r="O1193" s="4"/>
      <c r="P1193" s="52">
        <v>85.62</v>
      </c>
      <c r="Q1193" s="52">
        <v>-0.38</v>
      </c>
      <c r="R1193" s="52">
        <f t="shared" si="317"/>
        <v>85.240000000000009</v>
      </c>
      <c r="S1193" s="51">
        <v>20</v>
      </c>
      <c r="T1193" s="99">
        <f t="shared" si="318"/>
        <v>0.33401779603011633</v>
      </c>
      <c r="U1193" s="98">
        <f t="shared" si="321"/>
        <v>1.4235838466803561</v>
      </c>
      <c r="V1193" s="98">
        <f t="shared" si="319"/>
        <v>83.816416153319651</v>
      </c>
      <c r="W1193" s="98">
        <f t="shared" si="322"/>
        <v>4.2620000000000005</v>
      </c>
      <c r="X1193" s="48" t="s">
        <v>430</v>
      </c>
      <c r="Y1193" s="104" t="s">
        <v>552</v>
      </c>
      <c r="AA1193" s="57"/>
      <c r="AB1193" s="57"/>
      <c r="AC1193" s="57"/>
      <c r="AD1193" s="57">
        <f t="shared" si="323"/>
        <v>0</v>
      </c>
      <c r="AE1193" s="57"/>
      <c r="AF1193" s="57"/>
      <c r="AG1193" s="15">
        <f t="shared" si="320"/>
        <v>85.240000000000009</v>
      </c>
      <c r="AH1193" s="74">
        <v>25</v>
      </c>
      <c r="AI1193" s="304"/>
      <c r="AJ1193" s="304"/>
      <c r="AK1193" s="106"/>
      <c r="AL1193" s="57">
        <f t="shared" si="324"/>
        <v>0</v>
      </c>
      <c r="AM1193" s="106">
        <f t="shared" si="316"/>
        <v>1.28</v>
      </c>
    </row>
    <row r="1194" spans="1:39" x14ac:dyDescent="0.3">
      <c r="A1194" s="51">
        <v>5</v>
      </c>
      <c r="B1194" s="51" t="s">
        <v>15</v>
      </c>
      <c r="C1194" s="5">
        <v>333</v>
      </c>
      <c r="D1194" s="51" t="s">
        <v>24</v>
      </c>
      <c r="E1194" s="51"/>
      <c r="F1194" s="51">
        <v>13260</v>
      </c>
      <c r="G1194" s="71" t="s">
        <v>569</v>
      </c>
      <c r="H1194" s="312">
        <v>2</v>
      </c>
      <c r="I1194" t="s">
        <v>625</v>
      </c>
      <c r="J1194" s="53">
        <v>43616</v>
      </c>
      <c r="K1194" s="51">
        <v>2019</v>
      </c>
      <c r="L1194" s="51">
        <v>5</v>
      </c>
      <c r="M1194" s="52">
        <v>799.13</v>
      </c>
      <c r="N1194" s="52"/>
      <c r="O1194" s="4"/>
      <c r="P1194" s="52">
        <v>799.13</v>
      </c>
      <c r="Q1194" s="52">
        <v>-3.52</v>
      </c>
      <c r="R1194" s="52">
        <f t="shared" si="317"/>
        <v>795.61</v>
      </c>
      <c r="S1194" s="51">
        <v>20</v>
      </c>
      <c r="T1194" s="99">
        <f t="shared" si="318"/>
        <v>0.33401779603011633</v>
      </c>
      <c r="U1194" s="98">
        <f t="shared" si="321"/>
        <v>13.287394934976044</v>
      </c>
      <c r="V1194" s="98">
        <f t="shared" si="319"/>
        <v>782.32260506502394</v>
      </c>
      <c r="W1194" s="98">
        <f t="shared" si="322"/>
        <v>39.780500000000004</v>
      </c>
      <c r="X1194" s="48" t="s">
        <v>255</v>
      </c>
      <c r="Y1194" s="104" t="s">
        <v>552</v>
      </c>
      <c r="AA1194" s="57"/>
      <c r="AB1194" s="57"/>
      <c r="AC1194" s="57"/>
      <c r="AD1194" s="57">
        <f t="shared" si="323"/>
        <v>0</v>
      </c>
      <c r="AE1194" s="57"/>
      <c r="AF1194" s="57"/>
      <c r="AG1194" s="15">
        <f t="shared" si="320"/>
        <v>795.61</v>
      </c>
      <c r="AH1194" s="74">
        <v>25</v>
      </c>
      <c r="AI1194" s="304"/>
      <c r="AJ1194" s="304"/>
      <c r="AK1194" s="106"/>
      <c r="AL1194" s="57">
        <f t="shared" si="324"/>
        <v>0</v>
      </c>
      <c r="AM1194" s="106">
        <f t="shared" si="316"/>
        <v>11.93</v>
      </c>
    </row>
    <row r="1195" spans="1:39" x14ac:dyDescent="0.3">
      <c r="A1195" s="51">
        <v>5</v>
      </c>
      <c r="B1195" s="51" t="s">
        <v>15</v>
      </c>
      <c r="C1195" s="5">
        <v>333</v>
      </c>
      <c r="D1195" s="51" t="s">
        <v>24</v>
      </c>
      <c r="E1195" s="51"/>
      <c r="F1195" s="51">
        <v>13260</v>
      </c>
      <c r="G1195" s="71" t="s">
        <v>569</v>
      </c>
      <c r="H1195" s="312">
        <v>2</v>
      </c>
      <c r="I1195" s="74" t="s">
        <v>625</v>
      </c>
      <c r="J1195" s="53">
        <v>43616</v>
      </c>
      <c r="K1195" s="51">
        <v>2019</v>
      </c>
      <c r="L1195" s="51">
        <v>5</v>
      </c>
      <c r="M1195" s="52">
        <v>999.28</v>
      </c>
      <c r="N1195" s="52"/>
      <c r="O1195" s="4"/>
      <c r="P1195" s="52">
        <v>999.28</v>
      </c>
      <c r="Q1195" s="52">
        <v>-4.4000000000000004</v>
      </c>
      <c r="R1195" s="52">
        <f t="shared" si="317"/>
        <v>994.88</v>
      </c>
      <c r="S1195" s="51">
        <v>20</v>
      </c>
      <c r="T1195" s="99">
        <f t="shared" si="318"/>
        <v>0.33401779603011633</v>
      </c>
      <c r="U1195" s="98">
        <f t="shared" si="321"/>
        <v>16.615381245722109</v>
      </c>
      <c r="V1195" s="98">
        <f t="shared" si="319"/>
        <v>978.26461875427788</v>
      </c>
      <c r="W1195" s="98">
        <f t="shared" si="322"/>
        <v>49.744</v>
      </c>
      <c r="X1195" s="48" t="s">
        <v>422</v>
      </c>
      <c r="Y1195" s="104" t="s">
        <v>552</v>
      </c>
      <c r="AA1195" s="57"/>
      <c r="AB1195" s="57"/>
      <c r="AC1195" s="57"/>
      <c r="AD1195" s="57">
        <f t="shared" si="323"/>
        <v>0</v>
      </c>
      <c r="AE1195" s="57"/>
      <c r="AF1195" s="57"/>
      <c r="AG1195" s="15">
        <f t="shared" si="320"/>
        <v>994.88</v>
      </c>
      <c r="AH1195" s="74">
        <v>25</v>
      </c>
      <c r="AI1195" s="304"/>
      <c r="AJ1195" s="304"/>
      <c r="AK1195" s="106"/>
      <c r="AL1195" s="57">
        <f t="shared" si="324"/>
        <v>0</v>
      </c>
      <c r="AM1195" s="106">
        <f t="shared" si="316"/>
        <v>14.92</v>
      </c>
    </row>
    <row r="1196" spans="1:39" x14ac:dyDescent="0.3">
      <c r="A1196" s="51">
        <v>5</v>
      </c>
      <c r="B1196" s="51" t="s">
        <v>15</v>
      </c>
      <c r="C1196" s="5">
        <v>333</v>
      </c>
      <c r="D1196" s="51" t="s">
        <v>24</v>
      </c>
      <c r="E1196" s="51"/>
      <c r="F1196" s="51">
        <v>13260</v>
      </c>
      <c r="G1196" s="71" t="s">
        <v>569</v>
      </c>
      <c r="H1196" s="312">
        <v>2</v>
      </c>
      <c r="I1196" s="74" t="s">
        <v>625</v>
      </c>
      <c r="J1196" s="53">
        <v>43616</v>
      </c>
      <c r="K1196" s="51">
        <v>2019</v>
      </c>
      <c r="L1196" s="51">
        <v>5</v>
      </c>
      <c r="M1196" s="52">
        <v>99.93</v>
      </c>
      <c r="N1196" s="52"/>
      <c r="O1196" s="4"/>
      <c r="P1196" s="52">
        <v>99.93</v>
      </c>
      <c r="Q1196" s="52">
        <v>-0.44</v>
      </c>
      <c r="R1196" s="52">
        <f t="shared" si="317"/>
        <v>99.490000000000009</v>
      </c>
      <c r="S1196" s="51">
        <v>20</v>
      </c>
      <c r="T1196" s="99">
        <f t="shared" si="318"/>
        <v>0.33401779603011633</v>
      </c>
      <c r="U1196" s="98">
        <f t="shared" si="321"/>
        <v>1.6615715263518136</v>
      </c>
      <c r="V1196" s="98">
        <f t="shared" si="319"/>
        <v>97.828428473648202</v>
      </c>
      <c r="W1196" s="98">
        <f t="shared" si="322"/>
        <v>4.9745000000000008</v>
      </c>
      <c r="X1196" s="48" t="s">
        <v>428</v>
      </c>
      <c r="Y1196" s="104" t="s">
        <v>552</v>
      </c>
      <c r="AA1196" s="57"/>
      <c r="AB1196" s="57"/>
      <c r="AC1196" s="57"/>
      <c r="AD1196" s="57">
        <f t="shared" si="323"/>
        <v>0</v>
      </c>
      <c r="AE1196" s="57"/>
      <c r="AF1196" s="57"/>
      <c r="AG1196" s="15">
        <f t="shared" si="320"/>
        <v>99.490000000000009</v>
      </c>
      <c r="AH1196" s="74">
        <v>25</v>
      </c>
      <c r="AI1196" s="304"/>
      <c r="AJ1196" s="304"/>
      <c r="AK1196" s="106"/>
      <c r="AL1196" s="57">
        <f t="shared" si="324"/>
        <v>0</v>
      </c>
      <c r="AM1196" s="106">
        <f t="shared" si="316"/>
        <v>1.49</v>
      </c>
    </row>
    <row r="1197" spans="1:39" x14ac:dyDescent="0.3">
      <c r="A1197" s="51">
        <v>5</v>
      </c>
      <c r="B1197" s="51" t="s">
        <v>15</v>
      </c>
      <c r="C1197" s="5">
        <v>333</v>
      </c>
      <c r="D1197" s="51" t="s">
        <v>24</v>
      </c>
      <c r="E1197" s="51"/>
      <c r="F1197" s="51">
        <v>13260</v>
      </c>
      <c r="G1197" s="71" t="s">
        <v>569</v>
      </c>
      <c r="H1197" s="311">
        <v>2</v>
      </c>
      <c r="I1197" t="s">
        <v>625</v>
      </c>
      <c r="J1197" s="53">
        <v>43616</v>
      </c>
      <c r="K1197" s="51">
        <v>2019</v>
      </c>
      <c r="L1197" s="51">
        <v>5</v>
      </c>
      <c r="M1197" s="52">
        <v>79.91</v>
      </c>
      <c r="N1197" s="52"/>
      <c r="O1197" s="4"/>
      <c r="P1197" s="52">
        <v>79.91</v>
      </c>
      <c r="Q1197" s="52">
        <v>-0.35</v>
      </c>
      <c r="R1197" s="52">
        <f t="shared" si="317"/>
        <v>79.56</v>
      </c>
      <c r="S1197" s="51">
        <v>20</v>
      </c>
      <c r="T1197" s="99">
        <f t="shared" si="318"/>
        <v>0.33401779603011633</v>
      </c>
      <c r="U1197" s="98">
        <f t="shared" si="321"/>
        <v>1.3287227926078029</v>
      </c>
      <c r="V1197" s="98">
        <f t="shared" si="319"/>
        <v>78.231277207392196</v>
      </c>
      <c r="W1197" s="98">
        <f t="shared" si="322"/>
        <v>3.9780000000000002</v>
      </c>
      <c r="X1197" s="48" t="s">
        <v>255</v>
      </c>
      <c r="Y1197" s="104" t="s">
        <v>552</v>
      </c>
      <c r="AA1197" s="57"/>
      <c r="AB1197" s="57"/>
      <c r="AC1197" s="57"/>
      <c r="AD1197" s="57">
        <f t="shared" si="323"/>
        <v>0</v>
      </c>
      <c r="AE1197" s="57"/>
      <c r="AF1197" s="57"/>
      <c r="AG1197" s="15">
        <f t="shared" si="320"/>
        <v>79.56</v>
      </c>
      <c r="AH1197" s="74">
        <v>25</v>
      </c>
      <c r="AI1197" s="304"/>
      <c r="AJ1197" s="304"/>
      <c r="AK1197" s="106"/>
      <c r="AL1197" s="57">
        <f t="shared" si="324"/>
        <v>0</v>
      </c>
      <c r="AM1197" s="106">
        <f t="shared" si="316"/>
        <v>1.19</v>
      </c>
    </row>
    <row r="1198" spans="1:39" x14ac:dyDescent="0.3">
      <c r="A1198" s="51">
        <v>5</v>
      </c>
      <c r="B1198" s="51" t="s">
        <v>15</v>
      </c>
      <c r="C1198" s="5">
        <v>333</v>
      </c>
      <c r="D1198" s="51" t="s">
        <v>24</v>
      </c>
      <c r="E1198" s="51"/>
      <c r="F1198" s="51">
        <v>13260</v>
      </c>
      <c r="G1198" s="71" t="s">
        <v>571</v>
      </c>
      <c r="H1198" s="312">
        <v>4</v>
      </c>
      <c r="I1198" t="s">
        <v>622</v>
      </c>
      <c r="J1198" s="53">
        <v>43616</v>
      </c>
      <c r="K1198" s="51">
        <v>2019</v>
      </c>
      <c r="L1198" s="51">
        <v>5</v>
      </c>
      <c r="M1198" s="52">
        <v>945.82</v>
      </c>
      <c r="N1198" s="52"/>
      <c r="O1198" s="4"/>
      <c r="P1198" s="52">
        <v>945.82</v>
      </c>
      <c r="Q1198" s="52">
        <v>-4.16</v>
      </c>
      <c r="R1198" s="52">
        <f t="shared" si="317"/>
        <v>941.66000000000008</v>
      </c>
      <c r="S1198" s="51">
        <v>20</v>
      </c>
      <c r="T1198" s="99">
        <f t="shared" si="318"/>
        <v>0.33401779603011633</v>
      </c>
      <c r="U1198" s="98">
        <f t="shared" si="321"/>
        <v>15.726559890485968</v>
      </c>
      <c r="V1198" s="98">
        <f t="shared" si="319"/>
        <v>925.93344010951409</v>
      </c>
      <c r="W1198" s="98">
        <f t="shared" si="322"/>
        <v>47.083000000000006</v>
      </c>
      <c r="X1198" s="48" t="s">
        <v>423</v>
      </c>
      <c r="Y1198" s="104" t="s">
        <v>552</v>
      </c>
      <c r="AA1198" s="57"/>
      <c r="AB1198" s="57"/>
      <c r="AC1198" s="57"/>
      <c r="AD1198" s="57">
        <f t="shared" si="323"/>
        <v>0</v>
      </c>
      <c r="AE1198" s="57"/>
      <c r="AF1198" s="57"/>
      <c r="AG1198" s="15">
        <f t="shared" si="320"/>
        <v>941.66000000000008</v>
      </c>
      <c r="AH1198" s="74">
        <v>25</v>
      </c>
      <c r="AI1198" s="304"/>
      <c r="AJ1198" s="304"/>
      <c r="AK1198" s="106"/>
      <c r="AL1198" s="57">
        <f t="shared" si="324"/>
        <v>0</v>
      </c>
      <c r="AM1198" s="106">
        <f t="shared" si="316"/>
        <v>14.12</v>
      </c>
    </row>
    <row r="1199" spans="1:39" x14ac:dyDescent="0.3">
      <c r="A1199" s="51">
        <v>5</v>
      </c>
      <c r="B1199" s="51" t="s">
        <v>15</v>
      </c>
      <c r="C1199" s="5">
        <v>333</v>
      </c>
      <c r="D1199" s="51" t="s">
        <v>24</v>
      </c>
      <c r="E1199" s="51"/>
      <c r="F1199" s="51">
        <v>13260</v>
      </c>
      <c r="G1199" s="71" t="s">
        <v>571</v>
      </c>
      <c r="H1199" s="312">
        <v>4</v>
      </c>
      <c r="I1199" t="s">
        <v>622</v>
      </c>
      <c r="J1199" s="53">
        <v>43616</v>
      </c>
      <c r="K1199" s="51">
        <v>2019</v>
      </c>
      <c r="L1199" s="51">
        <v>5</v>
      </c>
      <c r="M1199" s="52">
        <v>94.58</v>
      </c>
      <c r="N1199" s="52"/>
      <c r="O1199" s="4"/>
      <c r="P1199" s="52">
        <v>94.58</v>
      </c>
      <c r="Q1199" s="52">
        <v>-0.42</v>
      </c>
      <c r="R1199" s="52">
        <f t="shared" si="317"/>
        <v>94.16</v>
      </c>
      <c r="S1199" s="51">
        <v>20</v>
      </c>
      <c r="T1199" s="99">
        <f t="shared" si="318"/>
        <v>0.33401779603011633</v>
      </c>
      <c r="U1199" s="98">
        <f t="shared" si="321"/>
        <v>1.5725557837097877</v>
      </c>
      <c r="V1199" s="98">
        <f t="shared" si="319"/>
        <v>92.587444216290208</v>
      </c>
      <c r="W1199" s="98">
        <f t="shared" si="322"/>
        <v>4.7080000000000002</v>
      </c>
      <c r="X1199" s="48" t="s">
        <v>429</v>
      </c>
      <c r="Y1199" s="104" t="s">
        <v>552</v>
      </c>
      <c r="AA1199" s="57"/>
      <c r="AB1199" s="57"/>
      <c r="AC1199" s="57"/>
      <c r="AD1199" s="57">
        <f t="shared" si="323"/>
        <v>0</v>
      </c>
      <c r="AE1199" s="57"/>
      <c r="AF1199" s="57"/>
      <c r="AG1199" s="15">
        <f t="shared" si="320"/>
        <v>94.16</v>
      </c>
      <c r="AH1199" s="74">
        <v>25</v>
      </c>
      <c r="AI1199" s="304"/>
      <c r="AJ1199" s="304"/>
      <c r="AK1199" s="106"/>
      <c r="AL1199" s="57">
        <f t="shared" si="324"/>
        <v>0</v>
      </c>
      <c r="AM1199" s="106">
        <f t="shared" si="316"/>
        <v>1.41</v>
      </c>
    </row>
    <row r="1200" spans="1:39" x14ac:dyDescent="0.3">
      <c r="A1200" s="51">
        <v>5</v>
      </c>
      <c r="B1200" s="51" t="s">
        <v>15</v>
      </c>
      <c r="C1200" s="5">
        <v>333</v>
      </c>
      <c r="D1200" s="51" t="s">
        <v>24</v>
      </c>
      <c r="E1200" s="51"/>
      <c r="F1200" s="51">
        <v>13260</v>
      </c>
      <c r="G1200" s="71" t="s">
        <v>576</v>
      </c>
      <c r="H1200" s="311">
        <v>20</v>
      </c>
      <c r="I1200" s="84" t="s">
        <v>638</v>
      </c>
      <c r="J1200" s="53">
        <v>43616</v>
      </c>
      <c r="K1200" s="51">
        <v>2019</v>
      </c>
      <c r="L1200" s="51">
        <v>5</v>
      </c>
      <c r="M1200" s="52">
        <v>703.75</v>
      </c>
      <c r="N1200" s="52"/>
      <c r="O1200" s="4"/>
      <c r="P1200" s="52">
        <v>703.75</v>
      </c>
      <c r="Q1200" s="52">
        <v>-3.1</v>
      </c>
      <c r="R1200" s="52">
        <f t="shared" si="317"/>
        <v>700.65</v>
      </c>
      <c r="S1200" s="51">
        <v>20</v>
      </c>
      <c r="T1200" s="99">
        <f t="shared" si="318"/>
        <v>0.33401779603011633</v>
      </c>
      <c r="U1200" s="98">
        <f t="shared" si="321"/>
        <v>11.701478439425049</v>
      </c>
      <c r="V1200" s="98">
        <f t="shared" si="319"/>
        <v>688.94852156057493</v>
      </c>
      <c r="W1200" s="98">
        <f t="shared" si="322"/>
        <v>35.032499999999999</v>
      </c>
      <c r="X1200" s="48" t="s">
        <v>418</v>
      </c>
      <c r="Y1200" s="104" t="s">
        <v>552</v>
      </c>
      <c r="AA1200" s="57"/>
      <c r="AB1200" s="57"/>
      <c r="AC1200" s="57"/>
      <c r="AD1200" s="57">
        <f t="shared" si="323"/>
        <v>0</v>
      </c>
      <c r="AE1200" s="57"/>
      <c r="AF1200" s="57"/>
      <c r="AG1200" s="15">
        <f t="shared" si="320"/>
        <v>700.65</v>
      </c>
      <c r="AH1200" s="74">
        <v>25</v>
      </c>
      <c r="AI1200" s="304"/>
      <c r="AJ1200" s="304"/>
      <c r="AK1200" s="106"/>
      <c r="AL1200" s="57">
        <f t="shared" si="324"/>
        <v>0</v>
      </c>
      <c r="AM1200" s="106">
        <f t="shared" si="316"/>
        <v>10.51</v>
      </c>
    </row>
    <row r="1201" spans="1:39" x14ac:dyDescent="0.3">
      <c r="A1201" s="51">
        <v>5</v>
      </c>
      <c r="B1201" s="51" t="s">
        <v>15</v>
      </c>
      <c r="C1201" s="5">
        <v>333</v>
      </c>
      <c r="D1201" s="51" t="s">
        <v>24</v>
      </c>
      <c r="E1201" s="51"/>
      <c r="F1201" s="51">
        <v>13260</v>
      </c>
      <c r="G1201" s="71" t="s">
        <v>576</v>
      </c>
      <c r="H1201" s="311">
        <v>20</v>
      </c>
      <c r="I1201" s="84" t="s">
        <v>638</v>
      </c>
      <c r="J1201" s="53">
        <v>43616</v>
      </c>
      <c r="K1201" s="51">
        <v>2019</v>
      </c>
      <c r="L1201" s="51">
        <v>5</v>
      </c>
      <c r="M1201" s="52">
        <v>693.21</v>
      </c>
      <c r="N1201" s="52"/>
      <c r="O1201" s="4"/>
      <c r="P1201" s="52">
        <v>693.21</v>
      </c>
      <c r="Q1201" s="52">
        <v>-3.05</v>
      </c>
      <c r="R1201" s="52">
        <f t="shared" si="317"/>
        <v>690.16000000000008</v>
      </c>
      <c r="S1201" s="51">
        <v>20</v>
      </c>
      <c r="T1201" s="99">
        <f t="shared" si="318"/>
        <v>0.33401779603011633</v>
      </c>
      <c r="U1201" s="98">
        <f t="shared" si="321"/>
        <v>11.526286105407255</v>
      </c>
      <c r="V1201" s="98">
        <f t="shared" si="319"/>
        <v>678.6337138945928</v>
      </c>
      <c r="W1201" s="98">
        <f t="shared" si="322"/>
        <v>34.508000000000003</v>
      </c>
      <c r="X1201" s="48" t="s">
        <v>419</v>
      </c>
      <c r="Y1201" s="104" t="s">
        <v>552</v>
      </c>
      <c r="AA1201" s="57"/>
      <c r="AB1201" s="57"/>
      <c r="AC1201" s="57"/>
      <c r="AD1201" s="57">
        <f t="shared" si="323"/>
        <v>0</v>
      </c>
      <c r="AE1201" s="57"/>
      <c r="AF1201" s="57"/>
      <c r="AG1201" s="15">
        <f t="shared" si="320"/>
        <v>690.16000000000008</v>
      </c>
      <c r="AH1201" s="74">
        <v>25</v>
      </c>
      <c r="AI1201" s="304"/>
      <c r="AJ1201" s="304"/>
      <c r="AK1201" s="106"/>
      <c r="AL1201" s="57">
        <f t="shared" si="324"/>
        <v>0</v>
      </c>
      <c r="AM1201" s="106">
        <f t="shared" ref="AM1201:AM1264" si="325">ROUND(AG1201/AH1201*0.5*0.75,2)</f>
        <v>10.35</v>
      </c>
    </row>
    <row r="1202" spans="1:39" x14ac:dyDescent="0.3">
      <c r="A1202" s="51">
        <v>5</v>
      </c>
      <c r="B1202" s="51" t="s">
        <v>15</v>
      </c>
      <c r="C1202" s="5">
        <v>333</v>
      </c>
      <c r="D1202" s="51" t="s">
        <v>24</v>
      </c>
      <c r="E1202" s="51"/>
      <c r="F1202" s="51">
        <v>13260</v>
      </c>
      <c r="G1202" s="71" t="s">
        <v>591</v>
      </c>
      <c r="H1202" s="313">
        <v>28</v>
      </c>
      <c r="I1202" s="84" t="s">
        <v>643</v>
      </c>
      <c r="J1202" s="53">
        <v>43616</v>
      </c>
      <c r="K1202" s="51">
        <v>2019</v>
      </c>
      <c r="L1202" s="51">
        <v>5</v>
      </c>
      <c r="M1202" s="52">
        <v>673.56</v>
      </c>
      <c r="N1202" s="52"/>
      <c r="O1202" s="4"/>
      <c r="P1202" s="52">
        <v>673.56</v>
      </c>
      <c r="Q1202" s="52">
        <v>-2.97</v>
      </c>
      <c r="R1202" s="52">
        <f t="shared" si="317"/>
        <v>670.58999999999992</v>
      </c>
      <c r="S1202" s="51">
        <v>20</v>
      </c>
      <c r="T1202" s="99">
        <f t="shared" si="318"/>
        <v>0.33401779603011633</v>
      </c>
      <c r="U1202" s="98">
        <f t="shared" si="321"/>
        <v>11.199449691991784</v>
      </c>
      <c r="V1202" s="98">
        <f t="shared" si="319"/>
        <v>659.39055030800819</v>
      </c>
      <c r="W1202" s="98">
        <f t="shared" si="322"/>
        <v>33.529499999999999</v>
      </c>
      <c r="X1202" s="48" t="s">
        <v>425</v>
      </c>
      <c r="Y1202" s="104" t="s">
        <v>552</v>
      </c>
      <c r="AA1202" s="57"/>
      <c r="AB1202" s="57"/>
      <c r="AC1202" s="57"/>
      <c r="AD1202" s="57">
        <f t="shared" si="323"/>
        <v>0</v>
      </c>
      <c r="AE1202" s="57"/>
      <c r="AF1202" s="57"/>
      <c r="AG1202" s="15">
        <f t="shared" si="320"/>
        <v>670.58999999999992</v>
      </c>
      <c r="AH1202" s="74">
        <v>25</v>
      </c>
      <c r="AI1202" s="304"/>
      <c r="AJ1202" s="304"/>
      <c r="AK1202" s="106"/>
      <c r="AL1202" s="57">
        <f t="shared" si="324"/>
        <v>0</v>
      </c>
      <c r="AM1202" s="106">
        <f t="shared" si="325"/>
        <v>10.06</v>
      </c>
    </row>
    <row r="1203" spans="1:39" x14ac:dyDescent="0.3">
      <c r="A1203" s="51">
        <v>5</v>
      </c>
      <c r="B1203" s="51" t="s">
        <v>15</v>
      </c>
      <c r="C1203" s="5">
        <v>333</v>
      </c>
      <c r="D1203" s="51" t="s">
        <v>24</v>
      </c>
      <c r="E1203" s="51"/>
      <c r="F1203" s="51">
        <v>13260</v>
      </c>
      <c r="G1203" s="71" t="s">
        <v>591</v>
      </c>
      <c r="H1203" s="313">
        <v>28</v>
      </c>
      <c r="I1203" s="84" t="s">
        <v>643</v>
      </c>
      <c r="J1203" s="53">
        <v>43616</v>
      </c>
      <c r="K1203" s="51">
        <v>2019</v>
      </c>
      <c r="L1203" s="51">
        <v>5</v>
      </c>
      <c r="M1203" s="52">
        <v>67.36</v>
      </c>
      <c r="N1203" s="52"/>
      <c r="O1203" s="4"/>
      <c r="P1203" s="52">
        <v>67.36</v>
      </c>
      <c r="Q1203" s="52">
        <v>-0.3</v>
      </c>
      <c r="R1203" s="52">
        <f t="shared" si="317"/>
        <v>67.06</v>
      </c>
      <c r="S1203" s="51">
        <v>20</v>
      </c>
      <c r="T1203" s="99">
        <f t="shared" si="318"/>
        <v>0.33401779603011633</v>
      </c>
      <c r="U1203" s="98">
        <f t="shared" si="321"/>
        <v>1.1199616700889801</v>
      </c>
      <c r="V1203" s="98">
        <f t="shared" si="319"/>
        <v>65.940038329911019</v>
      </c>
      <c r="W1203" s="98">
        <f t="shared" si="322"/>
        <v>3.3530000000000002</v>
      </c>
      <c r="X1203" s="48" t="s">
        <v>425</v>
      </c>
      <c r="Y1203" s="104" t="s">
        <v>552</v>
      </c>
      <c r="AA1203" s="57"/>
      <c r="AB1203" s="57"/>
      <c r="AC1203" s="57"/>
      <c r="AD1203" s="57">
        <f t="shared" si="323"/>
        <v>0</v>
      </c>
      <c r="AE1203" s="57"/>
      <c r="AF1203" s="57"/>
      <c r="AG1203" s="15">
        <f t="shared" si="320"/>
        <v>67.06</v>
      </c>
      <c r="AH1203" s="74">
        <v>25</v>
      </c>
      <c r="AI1203" s="304"/>
      <c r="AJ1203" s="304"/>
      <c r="AK1203" s="106"/>
      <c r="AL1203" s="57">
        <f t="shared" si="324"/>
        <v>0</v>
      </c>
      <c r="AM1203" s="106">
        <f t="shared" si="325"/>
        <v>1.01</v>
      </c>
    </row>
    <row r="1204" spans="1:39" x14ac:dyDescent="0.3">
      <c r="A1204" s="51">
        <v>5</v>
      </c>
      <c r="B1204" s="51" t="s">
        <v>15</v>
      </c>
      <c r="C1204" s="5">
        <v>333</v>
      </c>
      <c r="D1204" s="51" t="s">
        <v>24</v>
      </c>
      <c r="E1204" s="51"/>
      <c r="F1204" s="51">
        <v>13260</v>
      </c>
      <c r="G1204" s="71" t="s">
        <v>587</v>
      </c>
      <c r="H1204" s="312">
        <v>24</v>
      </c>
      <c r="I1204" s="74" t="s">
        <v>624</v>
      </c>
      <c r="J1204" s="53">
        <v>43616</v>
      </c>
      <c r="K1204" s="51">
        <v>2019</v>
      </c>
      <c r="L1204" s="51">
        <v>5</v>
      </c>
      <c r="M1204" s="52">
        <v>66.19</v>
      </c>
      <c r="N1204" s="52"/>
      <c r="O1204" s="4"/>
      <c r="P1204" s="52">
        <v>66.19</v>
      </c>
      <c r="Q1204" s="52">
        <v>-0.28999999999999998</v>
      </c>
      <c r="R1204" s="52">
        <f t="shared" si="317"/>
        <v>65.899999999999991</v>
      </c>
      <c r="S1204" s="51">
        <v>20</v>
      </c>
      <c r="T1204" s="99">
        <f t="shared" si="318"/>
        <v>0.33401779603011633</v>
      </c>
      <c r="U1204" s="98">
        <f t="shared" si="321"/>
        <v>1.1005886379192331</v>
      </c>
      <c r="V1204" s="98">
        <f t="shared" si="319"/>
        <v>64.799411362080761</v>
      </c>
      <c r="W1204" s="98">
        <f t="shared" si="322"/>
        <v>3.2949999999999999</v>
      </c>
      <c r="X1204" s="48" t="s">
        <v>431</v>
      </c>
      <c r="Y1204" s="104" t="s">
        <v>552</v>
      </c>
      <c r="AA1204" s="57"/>
      <c r="AB1204" s="57"/>
      <c r="AC1204" s="57"/>
      <c r="AD1204" s="57">
        <f t="shared" si="323"/>
        <v>0</v>
      </c>
      <c r="AE1204" s="57"/>
      <c r="AF1204" s="57"/>
      <c r="AG1204" s="15">
        <f t="shared" si="320"/>
        <v>65.899999999999991</v>
      </c>
      <c r="AH1204" s="74">
        <v>25</v>
      </c>
      <c r="AI1204" s="304"/>
      <c r="AJ1204" s="304"/>
      <c r="AK1204" s="106"/>
      <c r="AL1204" s="57">
        <f t="shared" si="324"/>
        <v>0</v>
      </c>
      <c r="AM1204" s="106">
        <f t="shared" si="325"/>
        <v>0.99</v>
      </c>
    </row>
    <row r="1205" spans="1:39" x14ac:dyDescent="0.3">
      <c r="A1205" s="51">
        <v>5</v>
      </c>
      <c r="B1205" s="51" t="s">
        <v>15</v>
      </c>
      <c r="C1205" s="5">
        <v>333</v>
      </c>
      <c r="D1205" s="51" t="s">
        <v>24</v>
      </c>
      <c r="E1205" s="51"/>
      <c r="F1205" s="51">
        <v>13260</v>
      </c>
      <c r="G1205" s="71" t="s">
        <v>587</v>
      </c>
      <c r="H1205" s="312">
        <v>24</v>
      </c>
      <c r="I1205" t="s">
        <v>624</v>
      </c>
      <c r="J1205" s="53">
        <v>43616</v>
      </c>
      <c r="K1205" s="51">
        <v>2019</v>
      </c>
      <c r="L1205" s="51">
        <v>5</v>
      </c>
      <c r="M1205" s="52">
        <v>661.85</v>
      </c>
      <c r="N1205" s="52"/>
      <c r="O1205" s="4"/>
      <c r="P1205" s="52">
        <v>661.85</v>
      </c>
      <c r="Q1205" s="52">
        <v>-2.91</v>
      </c>
      <c r="R1205" s="52">
        <f t="shared" si="317"/>
        <v>658.94</v>
      </c>
      <c r="S1205" s="51">
        <v>20</v>
      </c>
      <c r="T1205" s="99">
        <f t="shared" si="318"/>
        <v>0.33401779603011633</v>
      </c>
      <c r="U1205" s="98">
        <f t="shared" si="321"/>
        <v>11.004884325804245</v>
      </c>
      <c r="V1205" s="98">
        <f t="shared" si="319"/>
        <v>647.9351156741958</v>
      </c>
      <c r="W1205" s="98">
        <f t="shared" si="322"/>
        <v>32.947000000000003</v>
      </c>
      <c r="X1205" s="48" t="s">
        <v>426</v>
      </c>
      <c r="Y1205" s="104" t="s">
        <v>552</v>
      </c>
      <c r="AA1205" s="57"/>
      <c r="AB1205" s="57"/>
      <c r="AC1205" s="57"/>
      <c r="AD1205" s="57">
        <f t="shared" si="323"/>
        <v>0</v>
      </c>
      <c r="AE1205" s="57"/>
      <c r="AF1205" s="57"/>
      <c r="AG1205" s="15">
        <f t="shared" si="320"/>
        <v>658.94</v>
      </c>
      <c r="AH1205" s="74">
        <v>25</v>
      </c>
      <c r="AI1205" s="304"/>
      <c r="AJ1205" s="304"/>
      <c r="AK1205" s="106"/>
      <c r="AL1205" s="57">
        <f t="shared" si="324"/>
        <v>0</v>
      </c>
      <c r="AM1205" s="106">
        <f t="shared" si="325"/>
        <v>9.8800000000000008</v>
      </c>
    </row>
    <row r="1206" spans="1:39" x14ac:dyDescent="0.3">
      <c r="A1206" s="51">
        <v>5</v>
      </c>
      <c r="B1206" s="51" t="s">
        <v>15</v>
      </c>
      <c r="C1206" s="5">
        <v>333</v>
      </c>
      <c r="D1206" s="51" t="s">
        <v>24</v>
      </c>
      <c r="E1206" s="51"/>
      <c r="F1206" s="51">
        <v>13260</v>
      </c>
      <c r="G1206" s="71" t="s">
        <v>585</v>
      </c>
      <c r="H1206" s="311">
        <v>22</v>
      </c>
      <c r="I1206" t="s">
        <v>615</v>
      </c>
      <c r="J1206" s="53">
        <v>43616</v>
      </c>
      <c r="K1206" s="51">
        <v>2019</v>
      </c>
      <c r="L1206" s="51">
        <v>5</v>
      </c>
      <c r="M1206" s="52">
        <v>1439.77</v>
      </c>
      <c r="N1206" s="52"/>
      <c r="O1206" s="4"/>
      <c r="P1206" s="52">
        <v>1439.77</v>
      </c>
      <c r="Q1206" s="52">
        <v>-6.34</v>
      </c>
      <c r="R1206" s="52">
        <f t="shared" si="317"/>
        <v>1433.43</v>
      </c>
      <c r="S1206" s="51">
        <v>20</v>
      </c>
      <c r="T1206" s="99">
        <f t="shared" si="318"/>
        <v>0.33401779603011633</v>
      </c>
      <c r="U1206" s="98">
        <f t="shared" si="321"/>
        <v>23.939556468172484</v>
      </c>
      <c r="V1206" s="98">
        <f t="shared" si="319"/>
        <v>1409.4904435318276</v>
      </c>
      <c r="W1206" s="98">
        <f t="shared" si="322"/>
        <v>71.671500000000009</v>
      </c>
      <c r="X1206" s="48" t="s">
        <v>427</v>
      </c>
      <c r="Y1206" s="104" t="s">
        <v>552</v>
      </c>
      <c r="AA1206" s="57"/>
      <c r="AB1206" s="57"/>
      <c r="AC1206" s="57"/>
      <c r="AD1206" s="57">
        <f t="shared" si="323"/>
        <v>0</v>
      </c>
      <c r="AE1206" s="57"/>
      <c r="AF1206" s="57"/>
      <c r="AG1206" s="15">
        <f t="shared" si="320"/>
        <v>1433.43</v>
      </c>
      <c r="AH1206" s="74">
        <v>25</v>
      </c>
      <c r="AI1206" s="304"/>
      <c r="AJ1206" s="304"/>
      <c r="AK1206" s="106"/>
      <c r="AL1206" s="57">
        <f t="shared" si="324"/>
        <v>0</v>
      </c>
      <c r="AM1206" s="106">
        <f t="shared" si="325"/>
        <v>21.5</v>
      </c>
    </row>
    <row r="1207" spans="1:39" x14ac:dyDescent="0.3">
      <c r="A1207" s="51">
        <v>5</v>
      </c>
      <c r="B1207" s="51" t="s">
        <v>15</v>
      </c>
      <c r="C1207" s="5">
        <v>333</v>
      </c>
      <c r="D1207" s="51" t="s">
        <v>24</v>
      </c>
      <c r="E1207" s="51"/>
      <c r="F1207" s="51">
        <v>13260</v>
      </c>
      <c r="G1207" s="71" t="s">
        <v>585</v>
      </c>
      <c r="H1207" s="311">
        <v>22</v>
      </c>
      <c r="I1207" t="s">
        <v>615</v>
      </c>
      <c r="J1207" s="53">
        <v>43616</v>
      </c>
      <c r="K1207" s="51">
        <v>2019</v>
      </c>
      <c r="L1207" s="51">
        <v>5</v>
      </c>
      <c r="M1207" s="52">
        <v>143.97999999999999</v>
      </c>
      <c r="N1207" s="52"/>
      <c r="O1207" s="4"/>
      <c r="P1207" s="52">
        <v>143.97999999999999</v>
      </c>
      <c r="Q1207" s="52">
        <v>-0.63</v>
      </c>
      <c r="R1207" s="52">
        <f t="shared" si="317"/>
        <v>143.35</v>
      </c>
      <c r="S1207" s="51">
        <v>20</v>
      </c>
      <c r="T1207" s="99">
        <f t="shared" si="318"/>
        <v>0.33401779603011633</v>
      </c>
      <c r="U1207" s="98">
        <f t="shared" si="321"/>
        <v>2.3940725530458584</v>
      </c>
      <c r="V1207" s="98">
        <f t="shared" si="319"/>
        <v>140.95592744695415</v>
      </c>
      <c r="W1207" s="98">
        <f t="shared" si="322"/>
        <v>7.1675000000000004</v>
      </c>
      <c r="X1207" s="48" t="s">
        <v>432</v>
      </c>
      <c r="Y1207" s="104" t="s">
        <v>552</v>
      </c>
      <c r="AA1207" s="57"/>
      <c r="AB1207" s="57"/>
      <c r="AC1207" s="57"/>
      <c r="AD1207" s="57">
        <f t="shared" si="323"/>
        <v>0</v>
      </c>
      <c r="AE1207" s="57"/>
      <c r="AF1207" s="57"/>
      <c r="AG1207" s="15">
        <f t="shared" si="320"/>
        <v>143.35</v>
      </c>
      <c r="AH1207" s="74">
        <v>25</v>
      </c>
      <c r="AI1207" s="304"/>
      <c r="AJ1207" s="304"/>
      <c r="AK1207" s="106"/>
      <c r="AL1207" s="57">
        <f t="shared" si="324"/>
        <v>0</v>
      </c>
      <c r="AM1207" s="106">
        <f t="shared" si="325"/>
        <v>2.15</v>
      </c>
    </row>
    <row r="1208" spans="1:39" x14ac:dyDescent="0.3">
      <c r="A1208" s="51">
        <v>5</v>
      </c>
      <c r="B1208" s="51" t="s">
        <v>15</v>
      </c>
      <c r="C1208" s="5">
        <v>333</v>
      </c>
      <c r="D1208" s="51" t="s">
        <v>24</v>
      </c>
      <c r="E1208" s="51"/>
      <c r="F1208" s="51">
        <v>13260</v>
      </c>
      <c r="G1208" s="71" t="s">
        <v>578</v>
      </c>
      <c r="H1208" s="311">
        <v>13</v>
      </c>
      <c r="I1208" t="s">
        <v>617</v>
      </c>
      <c r="J1208" s="53">
        <v>43646</v>
      </c>
      <c r="K1208" s="51">
        <v>2019</v>
      </c>
      <c r="L1208" s="51">
        <v>6</v>
      </c>
      <c r="M1208" s="52">
        <v>1115</v>
      </c>
      <c r="N1208" s="52">
        <v>709.6</v>
      </c>
      <c r="O1208" s="4"/>
      <c r="P1208" s="52">
        <v>1824.6</v>
      </c>
      <c r="Q1208" s="52">
        <v>-27.58</v>
      </c>
      <c r="R1208" s="52">
        <f t="shared" si="317"/>
        <v>1797.02</v>
      </c>
      <c r="S1208" s="51">
        <v>20</v>
      </c>
      <c r="T1208" s="99">
        <f t="shared" si="318"/>
        <v>0.2518822724161533</v>
      </c>
      <c r="U1208" s="98">
        <f t="shared" si="321"/>
        <v>22.63187405886379</v>
      </c>
      <c r="V1208" s="98">
        <f t="shared" si="319"/>
        <v>1774.3881259411362</v>
      </c>
      <c r="W1208" s="98">
        <f t="shared" si="322"/>
        <v>89.850999999999999</v>
      </c>
      <c r="X1208" s="48" t="s">
        <v>433</v>
      </c>
      <c r="Y1208" s="104" t="s">
        <v>552</v>
      </c>
      <c r="AA1208" s="57"/>
      <c r="AB1208" s="57"/>
      <c r="AC1208" s="57"/>
      <c r="AD1208" s="57">
        <f t="shared" si="323"/>
        <v>0</v>
      </c>
      <c r="AE1208" s="57"/>
      <c r="AF1208" s="57"/>
      <c r="AG1208" s="15">
        <f t="shared" si="320"/>
        <v>1797.02</v>
      </c>
      <c r="AH1208" s="74">
        <v>25</v>
      </c>
      <c r="AI1208" s="304"/>
      <c r="AJ1208" s="304"/>
      <c r="AK1208" s="106"/>
      <c r="AL1208" s="57">
        <f t="shared" si="324"/>
        <v>0</v>
      </c>
      <c r="AM1208" s="106">
        <f t="shared" si="325"/>
        <v>26.96</v>
      </c>
    </row>
    <row r="1209" spans="1:39" x14ac:dyDescent="0.3">
      <c r="A1209" s="51">
        <v>5</v>
      </c>
      <c r="B1209" s="51" t="s">
        <v>15</v>
      </c>
      <c r="C1209" s="5">
        <v>333</v>
      </c>
      <c r="D1209" s="51" t="s">
        <v>24</v>
      </c>
      <c r="E1209" s="51"/>
      <c r="F1209" s="51">
        <v>13260</v>
      </c>
      <c r="G1209" s="71" t="s">
        <v>578</v>
      </c>
      <c r="H1209" s="311">
        <v>13</v>
      </c>
      <c r="I1209" t="s">
        <v>617</v>
      </c>
      <c r="J1209" s="53">
        <v>43646</v>
      </c>
      <c r="K1209" s="51">
        <v>2019</v>
      </c>
      <c r="L1209" s="51">
        <v>6</v>
      </c>
      <c r="M1209" s="52">
        <v>111.5</v>
      </c>
      <c r="N1209" s="52">
        <v>70.959999999999994</v>
      </c>
      <c r="O1209" s="4"/>
      <c r="P1209" s="52">
        <v>182.45999999999998</v>
      </c>
      <c r="Q1209" s="52">
        <v>-2.76</v>
      </c>
      <c r="R1209" s="52">
        <f t="shared" si="317"/>
        <v>179.7</v>
      </c>
      <c r="S1209" s="51">
        <v>20</v>
      </c>
      <c r="T1209" s="99">
        <f t="shared" si="318"/>
        <v>0.2518822724161533</v>
      </c>
      <c r="U1209" s="98">
        <f t="shared" si="321"/>
        <v>2.2631622176591373</v>
      </c>
      <c r="V1209" s="98">
        <f t="shared" si="319"/>
        <v>177.43683778234086</v>
      </c>
      <c r="W1209" s="98">
        <f t="shared" si="322"/>
        <v>8.9849999999999994</v>
      </c>
      <c r="X1209" s="48" t="s">
        <v>433</v>
      </c>
      <c r="Y1209" s="104" t="s">
        <v>552</v>
      </c>
      <c r="AA1209" s="57"/>
      <c r="AB1209" s="57"/>
      <c r="AC1209" s="57"/>
      <c r="AD1209" s="57">
        <f t="shared" si="323"/>
        <v>0</v>
      </c>
      <c r="AE1209" s="57"/>
      <c r="AF1209" s="57"/>
      <c r="AG1209" s="15">
        <f t="shared" si="320"/>
        <v>179.7</v>
      </c>
      <c r="AH1209" s="74">
        <v>25</v>
      </c>
      <c r="AI1209" s="304"/>
      <c r="AJ1209" s="304"/>
      <c r="AK1209" s="106"/>
      <c r="AL1209" s="57">
        <f t="shared" si="324"/>
        <v>0</v>
      </c>
      <c r="AM1209" s="106">
        <f t="shared" si="325"/>
        <v>2.7</v>
      </c>
    </row>
    <row r="1210" spans="1:39" x14ac:dyDescent="0.3">
      <c r="A1210" s="51">
        <v>5</v>
      </c>
      <c r="B1210" s="51" t="s">
        <v>15</v>
      </c>
      <c r="C1210" s="5">
        <v>333</v>
      </c>
      <c r="D1210" s="51" t="s">
        <v>24</v>
      </c>
      <c r="E1210" s="51"/>
      <c r="F1210" s="51">
        <v>13260</v>
      </c>
      <c r="G1210" s="71" t="s">
        <v>589</v>
      </c>
      <c r="H1210" s="318">
        <v>27</v>
      </c>
      <c r="I1210" t="s">
        <v>620</v>
      </c>
      <c r="J1210" s="53">
        <v>43646</v>
      </c>
      <c r="K1210" s="51">
        <v>2019</v>
      </c>
      <c r="L1210" s="51">
        <v>6</v>
      </c>
      <c r="M1210" s="52">
        <v>806.21</v>
      </c>
      <c r="N1210" s="52">
        <v>513.08000000000004</v>
      </c>
      <c r="O1210" s="4"/>
      <c r="P1210" s="52">
        <v>1319.29</v>
      </c>
      <c r="Q1210" s="52">
        <v>-19.940000000000001</v>
      </c>
      <c r="R1210" s="52">
        <f t="shared" si="317"/>
        <v>1299.3499999999999</v>
      </c>
      <c r="S1210" s="51">
        <v>20</v>
      </c>
      <c r="T1210" s="99">
        <f t="shared" si="318"/>
        <v>0.2518822724161533</v>
      </c>
      <c r="U1210" s="98">
        <f t="shared" si="321"/>
        <v>16.364161533196437</v>
      </c>
      <c r="V1210" s="98">
        <f t="shared" si="319"/>
        <v>1282.9858384668034</v>
      </c>
      <c r="W1210" s="98">
        <f t="shared" si="322"/>
        <v>64.967500000000001</v>
      </c>
      <c r="X1210" s="48" t="s">
        <v>434</v>
      </c>
      <c r="Y1210" s="104" t="s">
        <v>552</v>
      </c>
      <c r="AA1210" s="57"/>
      <c r="AB1210" s="57"/>
      <c r="AC1210" s="57"/>
      <c r="AD1210" s="57">
        <f t="shared" si="323"/>
        <v>0</v>
      </c>
      <c r="AE1210" s="57"/>
      <c r="AF1210" s="57"/>
      <c r="AG1210" s="15">
        <f t="shared" si="320"/>
        <v>1299.3499999999999</v>
      </c>
      <c r="AH1210" s="74">
        <v>25</v>
      </c>
      <c r="AI1210" s="304"/>
      <c r="AJ1210" s="304"/>
      <c r="AK1210" s="106"/>
      <c r="AL1210" s="57">
        <f t="shared" si="324"/>
        <v>0</v>
      </c>
      <c r="AM1210" s="106">
        <f t="shared" si="325"/>
        <v>19.489999999999998</v>
      </c>
    </row>
    <row r="1211" spans="1:39" x14ac:dyDescent="0.3">
      <c r="A1211" s="51">
        <v>5</v>
      </c>
      <c r="B1211" s="51" t="s">
        <v>15</v>
      </c>
      <c r="C1211" s="5">
        <v>333</v>
      </c>
      <c r="D1211" s="51" t="s">
        <v>24</v>
      </c>
      <c r="E1211" s="51"/>
      <c r="F1211" s="51">
        <v>13260</v>
      </c>
      <c r="G1211" s="71" t="s">
        <v>589</v>
      </c>
      <c r="H1211" s="311">
        <v>27</v>
      </c>
      <c r="I1211" t="s">
        <v>620</v>
      </c>
      <c r="J1211" s="53">
        <v>43646</v>
      </c>
      <c r="K1211" s="51">
        <v>2019</v>
      </c>
      <c r="L1211" s="51">
        <v>6</v>
      </c>
      <c r="M1211" s="52">
        <v>80.62</v>
      </c>
      <c r="N1211" s="52">
        <v>51.31</v>
      </c>
      <c r="O1211" s="4"/>
      <c r="P1211" s="52">
        <v>131.93</v>
      </c>
      <c r="Q1211" s="52">
        <v>-1.99</v>
      </c>
      <c r="R1211" s="52">
        <f t="shared" si="317"/>
        <v>129.94</v>
      </c>
      <c r="S1211" s="51">
        <v>20</v>
      </c>
      <c r="T1211" s="99">
        <f t="shared" si="318"/>
        <v>0.2518822724161533</v>
      </c>
      <c r="U1211" s="98">
        <f t="shared" si="321"/>
        <v>1.6364791238877481</v>
      </c>
      <c r="V1211" s="98">
        <f t="shared" si="319"/>
        <v>128.30352087611226</v>
      </c>
      <c r="W1211" s="98">
        <f t="shared" si="322"/>
        <v>6.4969999999999999</v>
      </c>
      <c r="X1211" s="48" t="s">
        <v>434</v>
      </c>
      <c r="Y1211" s="104" t="s">
        <v>552</v>
      </c>
      <c r="AA1211" s="57"/>
      <c r="AB1211" s="57"/>
      <c r="AC1211" s="57"/>
      <c r="AD1211" s="57">
        <f t="shared" si="323"/>
        <v>0</v>
      </c>
      <c r="AE1211" s="57"/>
      <c r="AF1211" s="57"/>
      <c r="AG1211" s="15">
        <f t="shared" si="320"/>
        <v>129.94</v>
      </c>
      <c r="AH1211" s="74">
        <v>25</v>
      </c>
      <c r="AI1211" s="304"/>
      <c r="AJ1211" s="304"/>
      <c r="AK1211" s="106"/>
      <c r="AL1211" s="57">
        <f t="shared" si="324"/>
        <v>0</v>
      </c>
      <c r="AM1211" s="106">
        <f t="shared" si="325"/>
        <v>1.95</v>
      </c>
    </row>
    <row r="1212" spans="1:39" x14ac:dyDescent="0.3">
      <c r="A1212" s="51">
        <v>5</v>
      </c>
      <c r="B1212" s="51" t="s">
        <v>15</v>
      </c>
      <c r="C1212" s="5">
        <v>333</v>
      </c>
      <c r="D1212" s="51" t="s">
        <v>24</v>
      </c>
      <c r="E1212" s="51"/>
      <c r="F1212" s="51">
        <v>13260</v>
      </c>
      <c r="G1212" s="71" t="s">
        <v>598</v>
      </c>
      <c r="H1212" s="311">
        <v>39</v>
      </c>
      <c r="I1212" t="s">
        <v>630</v>
      </c>
      <c r="J1212" s="53">
        <v>43646</v>
      </c>
      <c r="K1212" s="51">
        <v>2019</v>
      </c>
      <c r="L1212" s="51">
        <v>6</v>
      </c>
      <c r="M1212" s="52">
        <v>682.71</v>
      </c>
      <c r="N1212" s="52">
        <v>434.49</v>
      </c>
      <c r="O1212" s="4"/>
      <c r="P1212" s="52">
        <v>1117.2</v>
      </c>
      <c r="Q1212" s="52">
        <v>-16.89</v>
      </c>
      <c r="R1212" s="52">
        <f t="shared" si="317"/>
        <v>1100.31</v>
      </c>
      <c r="S1212" s="51">
        <v>20</v>
      </c>
      <c r="T1212" s="99">
        <f t="shared" si="318"/>
        <v>0.2518822724161533</v>
      </c>
      <c r="U1212" s="98">
        <f t="shared" si="321"/>
        <v>13.857429158110881</v>
      </c>
      <c r="V1212" s="98">
        <f t="shared" si="319"/>
        <v>1086.4525708418892</v>
      </c>
      <c r="W1212" s="98">
        <f t="shared" si="322"/>
        <v>55.015500000000003</v>
      </c>
      <c r="X1212" s="48" t="s">
        <v>435</v>
      </c>
      <c r="Y1212" s="104" t="s">
        <v>552</v>
      </c>
      <c r="AA1212" s="57"/>
      <c r="AB1212" s="57"/>
      <c r="AC1212" s="57"/>
      <c r="AD1212" s="57">
        <f t="shared" si="323"/>
        <v>0</v>
      </c>
      <c r="AE1212" s="57"/>
      <c r="AF1212" s="57"/>
      <c r="AG1212" s="15">
        <f t="shared" si="320"/>
        <v>1100.31</v>
      </c>
      <c r="AH1212" s="74">
        <v>25</v>
      </c>
      <c r="AI1212" s="304"/>
      <c r="AJ1212" s="304"/>
      <c r="AK1212" s="106"/>
      <c r="AL1212" s="57">
        <f t="shared" si="324"/>
        <v>0</v>
      </c>
      <c r="AM1212" s="106">
        <f t="shared" si="325"/>
        <v>16.5</v>
      </c>
    </row>
    <row r="1213" spans="1:39" x14ac:dyDescent="0.3">
      <c r="A1213" s="51">
        <v>5</v>
      </c>
      <c r="B1213" s="51" t="s">
        <v>15</v>
      </c>
      <c r="C1213" s="5">
        <v>333</v>
      </c>
      <c r="D1213" s="51" t="s">
        <v>24</v>
      </c>
      <c r="E1213" s="51"/>
      <c r="F1213" s="51">
        <v>13260</v>
      </c>
      <c r="G1213" s="71" t="s">
        <v>598</v>
      </c>
      <c r="H1213" s="311">
        <v>39</v>
      </c>
      <c r="I1213" t="s">
        <v>630</v>
      </c>
      <c r="J1213" s="53">
        <v>43646</v>
      </c>
      <c r="K1213" s="51">
        <v>2019</v>
      </c>
      <c r="L1213" s="51">
        <v>6</v>
      </c>
      <c r="M1213" s="52">
        <v>68.27</v>
      </c>
      <c r="N1213" s="52">
        <v>43.45</v>
      </c>
      <c r="O1213" s="4"/>
      <c r="P1213" s="52">
        <v>111.72</v>
      </c>
      <c r="Q1213" s="52">
        <v>-1.69</v>
      </c>
      <c r="R1213" s="52">
        <f t="shared" ref="R1213:R1276" si="326">+P1213+Q1213</f>
        <v>110.03</v>
      </c>
      <c r="S1213" s="51">
        <v>20</v>
      </c>
      <c r="T1213" s="99">
        <f t="shared" ref="T1213:T1276" si="327">(+$A$2-J1213)/365.25</f>
        <v>0.2518822724161533</v>
      </c>
      <c r="U1213" s="98">
        <f t="shared" si="321"/>
        <v>1.3857303216974675</v>
      </c>
      <c r="V1213" s="98">
        <f t="shared" ref="V1213:V1276" si="328">+R1213-U1213</f>
        <v>108.64426967830254</v>
      </c>
      <c r="W1213" s="98">
        <f t="shared" si="322"/>
        <v>5.5015000000000001</v>
      </c>
      <c r="X1213" s="48" t="s">
        <v>435</v>
      </c>
      <c r="Y1213" s="104" t="s">
        <v>552</v>
      </c>
      <c r="AA1213" s="57"/>
      <c r="AB1213" s="57"/>
      <c r="AC1213" s="57"/>
      <c r="AD1213" s="57">
        <f t="shared" si="323"/>
        <v>0</v>
      </c>
      <c r="AE1213" s="57"/>
      <c r="AF1213" s="57"/>
      <c r="AG1213" s="15">
        <f t="shared" ref="AG1213:AG1276" si="329">+R1213-O1213</f>
        <v>110.03</v>
      </c>
      <c r="AH1213" s="74">
        <v>25</v>
      </c>
      <c r="AI1213" s="304"/>
      <c r="AJ1213" s="304"/>
      <c r="AK1213" s="106"/>
      <c r="AL1213" s="57">
        <f t="shared" si="324"/>
        <v>0</v>
      </c>
      <c r="AM1213" s="106">
        <f t="shared" si="325"/>
        <v>1.65</v>
      </c>
    </row>
    <row r="1214" spans="1:39" x14ac:dyDescent="0.3">
      <c r="A1214" s="51">
        <v>5</v>
      </c>
      <c r="B1214" s="51" t="s">
        <v>15</v>
      </c>
      <c r="C1214" s="5">
        <v>333</v>
      </c>
      <c r="D1214" s="51" t="s">
        <v>24</v>
      </c>
      <c r="E1214" s="51"/>
      <c r="F1214" s="51">
        <v>13260</v>
      </c>
      <c r="G1214" s="71" t="s">
        <v>574</v>
      </c>
      <c r="H1214" s="311">
        <v>7</v>
      </c>
      <c r="I1214" t="s">
        <v>623</v>
      </c>
      <c r="J1214" s="53">
        <v>43646</v>
      </c>
      <c r="K1214" s="51">
        <v>2019</v>
      </c>
      <c r="L1214" s="51">
        <v>6</v>
      </c>
      <c r="M1214" s="52">
        <v>487.86</v>
      </c>
      <c r="N1214" s="52">
        <v>310.48</v>
      </c>
      <c r="O1214" s="4"/>
      <c r="P1214" s="52">
        <v>798.34</v>
      </c>
      <c r="Q1214" s="52">
        <v>-12.07</v>
      </c>
      <c r="R1214" s="52">
        <f t="shared" si="326"/>
        <v>786.27</v>
      </c>
      <c r="S1214" s="51">
        <v>20</v>
      </c>
      <c r="T1214" s="99">
        <f t="shared" si="327"/>
        <v>0.2518822724161533</v>
      </c>
      <c r="U1214" s="98">
        <f t="shared" si="321"/>
        <v>9.902373716632443</v>
      </c>
      <c r="V1214" s="98">
        <f t="shared" si="328"/>
        <v>776.36762628336749</v>
      </c>
      <c r="W1214" s="98">
        <f t="shared" si="322"/>
        <v>39.313500000000005</v>
      </c>
      <c r="X1214" s="48" t="s">
        <v>436</v>
      </c>
      <c r="Y1214" s="104" t="s">
        <v>552</v>
      </c>
      <c r="Z1214" s="74"/>
      <c r="AA1214" s="57"/>
      <c r="AB1214" s="57"/>
      <c r="AC1214" s="57"/>
      <c r="AD1214" s="57">
        <f t="shared" si="323"/>
        <v>0</v>
      </c>
      <c r="AE1214" s="57"/>
      <c r="AF1214" s="57"/>
      <c r="AG1214" s="15">
        <f t="shared" si="329"/>
        <v>786.27</v>
      </c>
      <c r="AH1214" s="74">
        <v>25</v>
      </c>
      <c r="AI1214" s="304"/>
      <c r="AJ1214" s="304"/>
      <c r="AK1214" s="106"/>
      <c r="AL1214" s="57">
        <f t="shared" si="324"/>
        <v>0</v>
      </c>
      <c r="AM1214" s="106">
        <f t="shared" si="325"/>
        <v>11.79</v>
      </c>
    </row>
    <row r="1215" spans="1:39" x14ac:dyDescent="0.3">
      <c r="A1215" s="51">
        <v>5</v>
      </c>
      <c r="B1215" s="51" t="s">
        <v>15</v>
      </c>
      <c r="C1215" s="5">
        <v>333</v>
      </c>
      <c r="D1215" s="51" t="s">
        <v>24</v>
      </c>
      <c r="E1215" s="51"/>
      <c r="F1215" s="51">
        <v>13260</v>
      </c>
      <c r="G1215" s="71" t="s">
        <v>574</v>
      </c>
      <c r="H1215" s="311">
        <v>7</v>
      </c>
      <c r="I1215" t="s">
        <v>623</v>
      </c>
      <c r="J1215" s="53">
        <v>43646</v>
      </c>
      <c r="K1215" s="51">
        <v>2019</v>
      </c>
      <c r="L1215" s="51">
        <v>6</v>
      </c>
      <c r="M1215" s="52">
        <v>48.79</v>
      </c>
      <c r="N1215" s="52">
        <v>31.05</v>
      </c>
      <c r="O1215" s="4"/>
      <c r="P1215" s="52">
        <v>79.84</v>
      </c>
      <c r="Q1215" s="52">
        <v>-1.21</v>
      </c>
      <c r="R1215" s="52">
        <f t="shared" si="326"/>
        <v>78.63000000000001</v>
      </c>
      <c r="S1215" s="51">
        <v>20</v>
      </c>
      <c r="T1215" s="99">
        <f t="shared" si="327"/>
        <v>0.2518822724161533</v>
      </c>
      <c r="U1215" s="98">
        <f t="shared" si="321"/>
        <v>0.99027515400410682</v>
      </c>
      <c r="V1215" s="98">
        <f t="shared" si="328"/>
        <v>77.6397248459959</v>
      </c>
      <c r="W1215" s="98">
        <f t="shared" si="322"/>
        <v>3.9315000000000007</v>
      </c>
      <c r="X1215" s="48" t="s">
        <v>436</v>
      </c>
      <c r="Y1215" s="104" t="s">
        <v>552</v>
      </c>
      <c r="AA1215" s="57"/>
      <c r="AB1215" s="57"/>
      <c r="AC1215" s="57"/>
      <c r="AD1215" s="57">
        <f t="shared" si="323"/>
        <v>0</v>
      </c>
      <c r="AE1215" s="57"/>
      <c r="AF1215" s="57"/>
      <c r="AG1215" s="15">
        <f t="shared" si="329"/>
        <v>78.63000000000001</v>
      </c>
      <c r="AH1215" s="74">
        <v>25</v>
      </c>
      <c r="AI1215" s="304"/>
      <c r="AJ1215" s="304"/>
      <c r="AK1215" s="106"/>
      <c r="AL1215" s="57">
        <f t="shared" si="324"/>
        <v>0</v>
      </c>
      <c r="AM1215" s="106">
        <f t="shared" si="325"/>
        <v>1.18</v>
      </c>
    </row>
    <row r="1216" spans="1:39" x14ac:dyDescent="0.3">
      <c r="A1216" s="51">
        <v>5</v>
      </c>
      <c r="B1216" s="51" t="s">
        <v>15</v>
      </c>
      <c r="C1216" s="5">
        <v>333</v>
      </c>
      <c r="D1216" s="51" t="s">
        <v>24</v>
      </c>
      <c r="E1216" s="51"/>
      <c r="F1216" s="51">
        <v>13260</v>
      </c>
      <c r="G1216" s="71" t="s">
        <v>579</v>
      </c>
      <c r="H1216" s="311">
        <v>14</v>
      </c>
      <c r="I1216" t="s">
        <v>621</v>
      </c>
      <c r="J1216" s="53">
        <v>43646</v>
      </c>
      <c r="K1216" s="51">
        <v>2019</v>
      </c>
      <c r="L1216" s="51">
        <v>6</v>
      </c>
      <c r="M1216" s="52">
        <v>706.45</v>
      </c>
      <c r="N1216" s="52">
        <v>449.59</v>
      </c>
      <c r="O1216" s="4"/>
      <c r="P1216" s="52">
        <v>1156.04</v>
      </c>
      <c r="Q1216" s="52">
        <v>-17.47</v>
      </c>
      <c r="R1216" s="52">
        <f t="shared" si="326"/>
        <v>1138.57</v>
      </c>
      <c r="S1216" s="51">
        <v>20</v>
      </c>
      <c r="T1216" s="99">
        <f t="shared" si="327"/>
        <v>0.2518822724161533</v>
      </c>
      <c r="U1216" s="98">
        <f t="shared" si="321"/>
        <v>14.339279945242982</v>
      </c>
      <c r="V1216" s="98">
        <f t="shared" si="328"/>
        <v>1124.2307200547571</v>
      </c>
      <c r="W1216" s="98">
        <f t="shared" si="322"/>
        <v>56.9285</v>
      </c>
      <c r="X1216" s="48" t="s">
        <v>437</v>
      </c>
      <c r="Y1216" s="112" t="s">
        <v>552</v>
      </c>
      <c r="Z1216" s="74"/>
      <c r="AA1216" s="57"/>
      <c r="AB1216" s="57"/>
      <c r="AC1216" s="57"/>
      <c r="AD1216" s="57">
        <f t="shared" si="323"/>
        <v>0</v>
      </c>
      <c r="AE1216" s="57"/>
      <c r="AF1216" s="57"/>
      <c r="AG1216" s="15">
        <f t="shared" si="329"/>
        <v>1138.57</v>
      </c>
      <c r="AH1216" s="74">
        <v>25</v>
      </c>
      <c r="AI1216" s="304"/>
      <c r="AJ1216" s="304"/>
      <c r="AK1216" s="106"/>
      <c r="AL1216" s="57">
        <f t="shared" si="324"/>
        <v>0</v>
      </c>
      <c r="AM1216" s="106">
        <f t="shared" si="325"/>
        <v>17.079999999999998</v>
      </c>
    </row>
    <row r="1217" spans="1:39" x14ac:dyDescent="0.3">
      <c r="A1217" s="51">
        <v>5</v>
      </c>
      <c r="B1217" s="51" t="s">
        <v>15</v>
      </c>
      <c r="C1217" s="5">
        <v>333</v>
      </c>
      <c r="D1217" s="51" t="s">
        <v>24</v>
      </c>
      <c r="E1217" s="51"/>
      <c r="F1217" s="51">
        <v>13260</v>
      </c>
      <c r="G1217" s="71" t="s">
        <v>579</v>
      </c>
      <c r="H1217" s="311">
        <v>14</v>
      </c>
      <c r="I1217" t="s">
        <v>621</v>
      </c>
      <c r="J1217" s="53">
        <v>43646</v>
      </c>
      <c r="K1217" s="51">
        <v>2019</v>
      </c>
      <c r="L1217" s="51">
        <v>6</v>
      </c>
      <c r="M1217" s="52">
        <v>70.650000000000006</v>
      </c>
      <c r="N1217" s="52">
        <v>44.96</v>
      </c>
      <c r="O1217" s="4"/>
      <c r="P1217" s="52">
        <v>115.61000000000001</v>
      </c>
      <c r="Q1217" s="52">
        <v>-1.75</v>
      </c>
      <c r="R1217" s="52">
        <f t="shared" si="326"/>
        <v>113.86000000000001</v>
      </c>
      <c r="S1217" s="51">
        <v>20</v>
      </c>
      <c r="T1217" s="99">
        <f t="shared" si="327"/>
        <v>0.2518822724161533</v>
      </c>
      <c r="U1217" s="98">
        <f t="shared" si="321"/>
        <v>1.4339657768651608</v>
      </c>
      <c r="V1217" s="98">
        <f t="shared" si="328"/>
        <v>112.42603422313485</v>
      </c>
      <c r="W1217" s="98">
        <f t="shared" si="322"/>
        <v>5.6930000000000014</v>
      </c>
      <c r="X1217" s="48" t="s">
        <v>437</v>
      </c>
      <c r="Y1217" s="112" t="s">
        <v>552</v>
      </c>
      <c r="AA1217" s="57"/>
      <c r="AB1217" s="57"/>
      <c r="AC1217" s="57"/>
      <c r="AD1217" s="57">
        <f t="shared" si="323"/>
        <v>0</v>
      </c>
      <c r="AE1217" s="57"/>
      <c r="AF1217" s="57"/>
      <c r="AG1217" s="15">
        <f t="shared" si="329"/>
        <v>113.86000000000001</v>
      </c>
      <c r="AH1217" s="74">
        <v>25</v>
      </c>
      <c r="AI1217" s="304"/>
      <c r="AJ1217" s="304"/>
      <c r="AK1217" s="106"/>
      <c r="AL1217" s="57">
        <f t="shared" si="324"/>
        <v>0</v>
      </c>
      <c r="AM1217" s="106">
        <f t="shared" si="325"/>
        <v>1.71</v>
      </c>
    </row>
    <row r="1218" spans="1:39" x14ac:dyDescent="0.3">
      <c r="A1218" s="51">
        <v>5</v>
      </c>
      <c r="B1218" s="51" t="s">
        <v>15</v>
      </c>
      <c r="C1218" s="5">
        <v>333</v>
      </c>
      <c r="D1218" s="51" t="s">
        <v>24</v>
      </c>
      <c r="E1218" s="51"/>
      <c r="F1218" s="51">
        <v>13260</v>
      </c>
      <c r="G1218" s="71" t="s">
        <v>596</v>
      </c>
      <c r="H1218" s="318">
        <v>36</v>
      </c>
      <c r="I1218" t="s">
        <v>629</v>
      </c>
      <c r="J1218" s="53">
        <v>43646</v>
      </c>
      <c r="K1218" s="51">
        <v>2019</v>
      </c>
      <c r="L1218" s="51">
        <v>6</v>
      </c>
      <c r="M1218" s="52">
        <v>541.16</v>
      </c>
      <c r="N1218" s="52">
        <v>344.4</v>
      </c>
      <c r="O1218" s="4"/>
      <c r="P1218" s="52">
        <v>885.56</v>
      </c>
      <c r="Q1218" s="52">
        <v>-13.38</v>
      </c>
      <c r="R1218" s="52">
        <f t="shared" si="326"/>
        <v>872.18</v>
      </c>
      <c r="S1218" s="51">
        <v>20</v>
      </c>
      <c r="T1218" s="99">
        <f t="shared" si="327"/>
        <v>0.2518822724161533</v>
      </c>
      <c r="U1218" s="98">
        <f t="shared" si="321"/>
        <v>10.984334017796028</v>
      </c>
      <c r="V1218" s="98">
        <f t="shared" si="328"/>
        <v>861.19566598220388</v>
      </c>
      <c r="W1218" s="98">
        <f t="shared" si="322"/>
        <v>43.609000000000002</v>
      </c>
      <c r="X1218" s="48" t="s">
        <v>261</v>
      </c>
      <c r="Y1218" s="104" t="s">
        <v>552</v>
      </c>
      <c r="AA1218" s="57"/>
      <c r="AB1218" s="57"/>
      <c r="AC1218" s="57"/>
      <c r="AD1218" s="57">
        <f t="shared" si="323"/>
        <v>0</v>
      </c>
      <c r="AE1218" s="57"/>
      <c r="AF1218" s="57"/>
      <c r="AG1218" s="15">
        <f t="shared" si="329"/>
        <v>872.18</v>
      </c>
      <c r="AH1218" s="74">
        <v>25</v>
      </c>
      <c r="AI1218" s="304"/>
      <c r="AJ1218" s="304"/>
      <c r="AK1218" s="106"/>
      <c r="AL1218" s="57">
        <f t="shared" si="324"/>
        <v>0</v>
      </c>
      <c r="AM1218" s="106">
        <f t="shared" si="325"/>
        <v>13.08</v>
      </c>
    </row>
    <row r="1219" spans="1:39" x14ac:dyDescent="0.3">
      <c r="A1219" s="51">
        <v>5</v>
      </c>
      <c r="B1219" s="51" t="s">
        <v>15</v>
      </c>
      <c r="C1219" s="5">
        <v>333</v>
      </c>
      <c r="D1219" s="51" t="s">
        <v>24</v>
      </c>
      <c r="E1219" s="51"/>
      <c r="F1219" s="51">
        <v>13260</v>
      </c>
      <c r="G1219" s="71" t="s">
        <v>578</v>
      </c>
      <c r="H1219" s="311">
        <v>13</v>
      </c>
      <c r="I1219" t="s">
        <v>617</v>
      </c>
      <c r="J1219" s="53">
        <v>43677</v>
      </c>
      <c r="K1219" s="51">
        <v>2019</v>
      </c>
      <c r="L1219" s="51">
        <v>7</v>
      </c>
      <c r="M1219" s="52">
        <v>515.66</v>
      </c>
      <c r="N1219" s="52"/>
      <c r="O1219" s="4"/>
      <c r="P1219" s="52">
        <v>515.66</v>
      </c>
      <c r="Q1219" s="52">
        <v>-13.3</v>
      </c>
      <c r="R1219" s="52">
        <f t="shared" si="326"/>
        <v>502.35999999999996</v>
      </c>
      <c r="S1219" s="51">
        <v>20</v>
      </c>
      <c r="T1219" s="99">
        <f t="shared" si="327"/>
        <v>0.16700889801505817</v>
      </c>
      <c r="U1219" s="98">
        <f t="shared" si="321"/>
        <v>4.1949295003422309</v>
      </c>
      <c r="V1219" s="98">
        <f t="shared" si="328"/>
        <v>498.1650704996577</v>
      </c>
      <c r="W1219" s="98">
        <f t="shared" si="322"/>
        <v>25.117999999999999</v>
      </c>
      <c r="X1219" s="48" t="s">
        <v>438</v>
      </c>
      <c r="Y1219" s="104" t="s">
        <v>552</v>
      </c>
      <c r="AA1219" s="57"/>
      <c r="AB1219" s="57"/>
      <c r="AC1219" s="57"/>
      <c r="AD1219" s="57">
        <f t="shared" si="323"/>
        <v>0</v>
      </c>
      <c r="AE1219" s="57"/>
      <c r="AF1219" s="57"/>
      <c r="AG1219" s="15">
        <f t="shared" si="329"/>
        <v>502.35999999999996</v>
      </c>
      <c r="AH1219" s="74">
        <v>25</v>
      </c>
      <c r="AI1219" s="304"/>
      <c r="AJ1219" s="304"/>
      <c r="AK1219" s="106"/>
      <c r="AL1219" s="57">
        <f t="shared" si="324"/>
        <v>0</v>
      </c>
      <c r="AM1219" s="106">
        <f t="shared" si="325"/>
        <v>7.54</v>
      </c>
    </row>
    <row r="1220" spans="1:39" x14ac:dyDescent="0.3">
      <c r="A1220" s="51">
        <v>5</v>
      </c>
      <c r="B1220" s="51" t="s">
        <v>15</v>
      </c>
      <c r="C1220" s="5">
        <v>333</v>
      </c>
      <c r="D1220" s="51" t="s">
        <v>24</v>
      </c>
      <c r="E1220" s="51"/>
      <c r="F1220" s="51">
        <v>13260</v>
      </c>
      <c r="G1220" s="71" t="s">
        <v>578</v>
      </c>
      <c r="H1220" s="311">
        <v>13</v>
      </c>
      <c r="I1220" t="s">
        <v>617</v>
      </c>
      <c r="J1220" s="53">
        <v>43677</v>
      </c>
      <c r="K1220" s="51">
        <v>2019</v>
      </c>
      <c r="L1220" s="51">
        <v>7</v>
      </c>
      <c r="M1220" s="52">
        <v>51.57</v>
      </c>
      <c r="N1220" s="52"/>
      <c r="O1220" s="4"/>
      <c r="P1220" s="52">
        <v>51.57</v>
      </c>
      <c r="Q1220" s="52">
        <v>-1.33</v>
      </c>
      <c r="R1220" s="52">
        <f t="shared" si="326"/>
        <v>50.24</v>
      </c>
      <c r="S1220" s="51">
        <v>20</v>
      </c>
      <c r="T1220" s="99">
        <f t="shared" si="327"/>
        <v>0.16700889801505817</v>
      </c>
      <c r="U1220" s="98">
        <f t="shared" si="321"/>
        <v>0.41952635181382608</v>
      </c>
      <c r="V1220" s="98">
        <f t="shared" si="328"/>
        <v>49.820473648186173</v>
      </c>
      <c r="W1220" s="98">
        <f t="shared" si="322"/>
        <v>2.5120000000000005</v>
      </c>
      <c r="X1220" s="48" t="s">
        <v>438</v>
      </c>
      <c r="Y1220" s="104" t="s">
        <v>552</v>
      </c>
      <c r="Z1220" s="74"/>
      <c r="AA1220" s="57"/>
      <c r="AB1220" s="57"/>
      <c r="AC1220" s="57"/>
      <c r="AD1220" s="57">
        <f t="shared" si="323"/>
        <v>0</v>
      </c>
      <c r="AE1220" s="57"/>
      <c r="AF1220" s="57"/>
      <c r="AG1220" s="15">
        <f t="shared" si="329"/>
        <v>50.24</v>
      </c>
      <c r="AH1220" s="74">
        <v>25</v>
      </c>
      <c r="AI1220" s="304"/>
      <c r="AJ1220" s="304"/>
      <c r="AK1220" s="106"/>
      <c r="AL1220" s="57">
        <f t="shared" si="324"/>
        <v>0</v>
      </c>
      <c r="AM1220" s="106">
        <f t="shared" si="325"/>
        <v>0.75</v>
      </c>
    </row>
    <row r="1221" spans="1:39" x14ac:dyDescent="0.3">
      <c r="A1221" s="51">
        <v>5</v>
      </c>
      <c r="B1221" s="51" t="s">
        <v>15</v>
      </c>
      <c r="C1221" s="5">
        <v>333</v>
      </c>
      <c r="D1221" s="51" t="s">
        <v>24</v>
      </c>
      <c r="E1221" s="51"/>
      <c r="F1221" s="51">
        <v>13260</v>
      </c>
      <c r="G1221" s="71" t="s">
        <v>584</v>
      </c>
      <c r="H1221" s="312">
        <v>19</v>
      </c>
      <c r="I1221" t="s">
        <v>609</v>
      </c>
      <c r="J1221" s="53">
        <v>43677</v>
      </c>
      <c r="K1221" s="51">
        <v>2019</v>
      </c>
      <c r="L1221" s="51">
        <v>7</v>
      </c>
      <c r="M1221" s="52">
        <v>432.11</v>
      </c>
      <c r="N1221" s="52"/>
      <c r="O1221" s="4"/>
      <c r="P1221" s="52">
        <v>432.11</v>
      </c>
      <c r="Q1221" s="52">
        <v>-11.14</v>
      </c>
      <c r="R1221" s="52">
        <f t="shared" si="326"/>
        <v>420.97</v>
      </c>
      <c r="S1221" s="51">
        <v>20</v>
      </c>
      <c r="T1221" s="99">
        <f t="shared" si="327"/>
        <v>0.16700889801505817</v>
      </c>
      <c r="U1221" s="98">
        <f t="shared" si="321"/>
        <v>3.5152867898699518</v>
      </c>
      <c r="V1221" s="98">
        <f t="shared" si="328"/>
        <v>417.45471321013008</v>
      </c>
      <c r="W1221" s="98">
        <f t="shared" si="322"/>
        <v>21.048500000000004</v>
      </c>
      <c r="X1221" s="48" t="s">
        <v>439</v>
      </c>
      <c r="Y1221" s="104" t="s">
        <v>552</v>
      </c>
      <c r="AA1221" s="57"/>
      <c r="AB1221" s="57"/>
      <c r="AC1221" s="57"/>
      <c r="AD1221" s="57">
        <f t="shared" si="323"/>
        <v>0</v>
      </c>
      <c r="AE1221" s="57"/>
      <c r="AF1221" s="57"/>
      <c r="AG1221" s="15">
        <f t="shared" si="329"/>
        <v>420.97</v>
      </c>
      <c r="AH1221" s="74">
        <v>25</v>
      </c>
      <c r="AI1221" s="304"/>
      <c r="AJ1221" s="304"/>
      <c r="AK1221" s="106"/>
      <c r="AL1221" s="57">
        <f t="shared" si="324"/>
        <v>0</v>
      </c>
      <c r="AM1221" s="106">
        <f t="shared" si="325"/>
        <v>6.31</v>
      </c>
    </row>
    <row r="1222" spans="1:39" x14ac:dyDescent="0.3">
      <c r="A1222" s="51">
        <v>5</v>
      </c>
      <c r="B1222" s="51" t="s">
        <v>15</v>
      </c>
      <c r="C1222" s="5">
        <v>333</v>
      </c>
      <c r="D1222" s="51" t="s">
        <v>24</v>
      </c>
      <c r="E1222" s="51"/>
      <c r="F1222" s="51">
        <v>13260</v>
      </c>
      <c r="G1222" s="71" t="s">
        <v>584</v>
      </c>
      <c r="H1222" s="311">
        <v>19</v>
      </c>
      <c r="I1222" t="s">
        <v>609</v>
      </c>
      <c r="J1222" s="53">
        <v>43677</v>
      </c>
      <c r="K1222" s="51">
        <v>2019</v>
      </c>
      <c r="L1222" s="51">
        <v>7</v>
      </c>
      <c r="M1222" s="52">
        <v>43.21</v>
      </c>
      <c r="N1222" s="52"/>
      <c r="O1222" s="4"/>
      <c r="P1222" s="52">
        <v>43.21</v>
      </c>
      <c r="Q1222" s="52">
        <v>-1.1100000000000001</v>
      </c>
      <c r="R1222" s="52">
        <f t="shared" si="326"/>
        <v>42.1</v>
      </c>
      <c r="S1222" s="51">
        <v>20</v>
      </c>
      <c r="T1222" s="99">
        <f t="shared" si="327"/>
        <v>0.16700889801505817</v>
      </c>
      <c r="U1222" s="98">
        <f t="shared" si="321"/>
        <v>0.35155373032169746</v>
      </c>
      <c r="V1222" s="98">
        <f t="shared" si="328"/>
        <v>41.748446269678304</v>
      </c>
      <c r="W1222" s="98">
        <f t="shared" si="322"/>
        <v>2.105</v>
      </c>
      <c r="X1222" s="48" t="s">
        <v>439</v>
      </c>
      <c r="Y1222" s="104" t="s">
        <v>552</v>
      </c>
      <c r="AA1222" s="57"/>
      <c r="AB1222" s="57"/>
      <c r="AC1222" s="57"/>
      <c r="AD1222" s="57">
        <f t="shared" si="323"/>
        <v>0</v>
      </c>
      <c r="AE1222" s="57"/>
      <c r="AF1222" s="57"/>
      <c r="AG1222" s="15">
        <f t="shared" si="329"/>
        <v>42.1</v>
      </c>
      <c r="AH1222" s="74">
        <v>25</v>
      </c>
      <c r="AI1222" s="304"/>
      <c r="AJ1222" s="304"/>
      <c r="AK1222" s="106"/>
      <c r="AL1222" s="57">
        <f t="shared" si="324"/>
        <v>0</v>
      </c>
      <c r="AM1222" s="106">
        <f t="shared" si="325"/>
        <v>0.63</v>
      </c>
    </row>
    <row r="1223" spans="1:39" x14ac:dyDescent="0.3">
      <c r="A1223" s="51">
        <v>5</v>
      </c>
      <c r="B1223" s="51" t="s">
        <v>15</v>
      </c>
      <c r="C1223" s="5">
        <v>333</v>
      </c>
      <c r="D1223" s="51" t="s">
        <v>24</v>
      </c>
      <c r="E1223" s="51"/>
      <c r="F1223" s="51">
        <v>13260</v>
      </c>
      <c r="G1223" s="71" t="s">
        <v>572</v>
      </c>
      <c r="H1223" s="311">
        <v>5</v>
      </c>
      <c r="I1223" t="s">
        <v>639</v>
      </c>
      <c r="J1223" s="53">
        <v>43677</v>
      </c>
      <c r="K1223" s="51">
        <v>2019</v>
      </c>
      <c r="L1223" s="51">
        <v>7</v>
      </c>
      <c r="M1223" s="52">
        <v>1147.48</v>
      </c>
      <c r="N1223" s="52"/>
      <c r="O1223" s="4"/>
      <c r="P1223" s="52">
        <v>1147.48</v>
      </c>
      <c r="Q1223" s="52">
        <v>-29.59</v>
      </c>
      <c r="R1223" s="52">
        <f t="shared" si="326"/>
        <v>1117.8900000000001</v>
      </c>
      <c r="S1223" s="51">
        <v>20</v>
      </c>
      <c r="T1223" s="99">
        <f t="shared" si="327"/>
        <v>0.16700889801505817</v>
      </c>
      <c r="U1223" s="98">
        <f t="shared" si="321"/>
        <v>9.3348788501026689</v>
      </c>
      <c r="V1223" s="98">
        <f t="shared" si="328"/>
        <v>1108.5551211498973</v>
      </c>
      <c r="W1223" s="98">
        <f t="shared" si="322"/>
        <v>55.894500000000008</v>
      </c>
      <c r="X1223" s="48" t="s">
        <v>440</v>
      </c>
      <c r="Y1223" s="104" t="s">
        <v>552</v>
      </c>
      <c r="AA1223" s="57"/>
      <c r="AB1223" s="57"/>
      <c r="AC1223" s="57"/>
      <c r="AD1223" s="57">
        <f t="shared" si="323"/>
        <v>0</v>
      </c>
      <c r="AE1223" s="57"/>
      <c r="AF1223" s="57"/>
      <c r="AG1223" s="15">
        <f t="shared" si="329"/>
        <v>1117.8900000000001</v>
      </c>
      <c r="AH1223" s="74">
        <v>25</v>
      </c>
      <c r="AI1223" s="304"/>
      <c r="AJ1223" s="304"/>
      <c r="AK1223" s="106"/>
      <c r="AL1223" s="57">
        <f t="shared" si="324"/>
        <v>0</v>
      </c>
      <c r="AM1223" s="106">
        <f t="shared" si="325"/>
        <v>16.77</v>
      </c>
    </row>
    <row r="1224" spans="1:39" x14ac:dyDescent="0.3">
      <c r="A1224" s="51">
        <v>5</v>
      </c>
      <c r="B1224" s="51" t="s">
        <v>15</v>
      </c>
      <c r="C1224" s="5">
        <v>333</v>
      </c>
      <c r="D1224" s="51" t="s">
        <v>24</v>
      </c>
      <c r="E1224" s="51"/>
      <c r="F1224" s="51">
        <v>13260</v>
      </c>
      <c r="G1224" s="71" t="s">
        <v>572</v>
      </c>
      <c r="H1224" s="311">
        <v>5</v>
      </c>
      <c r="I1224" t="s">
        <v>639</v>
      </c>
      <c r="J1224" s="53">
        <v>43677</v>
      </c>
      <c r="K1224" s="51">
        <v>2019</v>
      </c>
      <c r="L1224" s="51">
        <v>7</v>
      </c>
      <c r="M1224" s="52">
        <v>114.75</v>
      </c>
      <c r="N1224" s="52"/>
      <c r="O1224" s="4"/>
      <c r="P1224" s="52">
        <v>114.75</v>
      </c>
      <c r="Q1224" s="52">
        <v>-2.96</v>
      </c>
      <c r="R1224" s="52">
        <f t="shared" si="326"/>
        <v>111.79</v>
      </c>
      <c r="S1224" s="51">
        <v>20</v>
      </c>
      <c r="T1224" s="99">
        <f t="shared" si="327"/>
        <v>0.16700889801505817</v>
      </c>
      <c r="U1224" s="98">
        <f t="shared" si="321"/>
        <v>0.93349623545516758</v>
      </c>
      <c r="V1224" s="98">
        <f t="shared" si="328"/>
        <v>110.85650376454484</v>
      </c>
      <c r="W1224" s="98">
        <f t="shared" si="322"/>
        <v>5.589500000000001</v>
      </c>
      <c r="X1224" s="48" t="s">
        <v>440</v>
      </c>
      <c r="Y1224" s="104" t="s">
        <v>552</v>
      </c>
      <c r="AA1224" s="57"/>
      <c r="AB1224" s="57"/>
      <c r="AC1224" s="57"/>
      <c r="AD1224" s="57">
        <f t="shared" si="323"/>
        <v>0</v>
      </c>
      <c r="AE1224" s="57"/>
      <c r="AF1224" s="57"/>
      <c r="AG1224" s="15">
        <f t="shared" si="329"/>
        <v>111.79</v>
      </c>
      <c r="AH1224" s="74">
        <v>25</v>
      </c>
      <c r="AI1224" s="304"/>
      <c r="AJ1224" s="304"/>
      <c r="AK1224" s="106"/>
      <c r="AL1224" s="57">
        <f t="shared" si="324"/>
        <v>0</v>
      </c>
      <c r="AM1224" s="106">
        <f t="shared" si="325"/>
        <v>1.68</v>
      </c>
    </row>
    <row r="1225" spans="1:39" x14ac:dyDescent="0.3">
      <c r="A1225" s="51">
        <v>5</v>
      </c>
      <c r="B1225" s="51" t="s">
        <v>15</v>
      </c>
      <c r="C1225" s="5">
        <v>333</v>
      </c>
      <c r="D1225" s="51" t="s">
        <v>24</v>
      </c>
      <c r="E1225" s="51"/>
      <c r="F1225" s="51">
        <v>13260</v>
      </c>
      <c r="G1225" s="71" t="s">
        <v>573</v>
      </c>
      <c r="H1225" s="318">
        <v>6</v>
      </c>
      <c r="I1225" t="s">
        <v>635</v>
      </c>
      <c r="J1225" s="53">
        <v>43677</v>
      </c>
      <c r="K1225" s="51">
        <v>2019</v>
      </c>
      <c r="L1225" s="51">
        <v>7</v>
      </c>
      <c r="M1225" s="52">
        <v>598.35</v>
      </c>
      <c r="N1225" s="52"/>
      <c r="O1225" s="4"/>
      <c r="P1225" s="52">
        <v>598.35</v>
      </c>
      <c r="Q1225" s="52">
        <v>-15.43</v>
      </c>
      <c r="R1225" s="52">
        <f t="shared" si="326"/>
        <v>582.92000000000007</v>
      </c>
      <c r="S1225" s="51">
        <v>20</v>
      </c>
      <c r="T1225" s="99">
        <f t="shared" si="327"/>
        <v>0.16700889801505817</v>
      </c>
      <c r="U1225" s="98">
        <f t="shared" si="321"/>
        <v>4.8676413415468858</v>
      </c>
      <c r="V1225" s="98">
        <f t="shared" si="328"/>
        <v>578.05235865845316</v>
      </c>
      <c r="W1225" s="98">
        <f t="shared" si="322"/>
        <v>29.146000000000004</v>
      </c>
      <c r="X1225" s="48" t="s">
        <v>441</v>
      </c>
      <c r="Y1225" s="104" t="s">
        <v>552</v>
      </c>
      <c r="AA1225" s="57"/>
      <c r="AB1225" s="57"/>
      <c r="AC1225" s="57"/>
      <c r="AD1225" s="57">
        <f t="shared" si="323"/>
        <v>0</v>
      </c>
      <c r="AE1225" s="57"/>
      <c r="AF1225" s="57"/>
      <c r="AG1225" s="15">
        <f t="shared" si="329"/>
        <v>582.92000000000007</v>
      </c>
      <c r="AH1225" s="74">
        <v>25</v>
      </c>
      <c r="AI1225" s="304"/>
      <c r="AJ1225" s="304"/>
      <c r="AK1225" s="106"/>
      <c r="AL1225" s="57">
        <f t="shared" si="324"/>
        <v>0</v>
      </c>
      <c r="AM1225" s="106">
        <f t="shared" si="325"/>
        <v>8.74</v>
      </c>
    </row>
    <row r="1226" spans="1:39" x14ac:dyDescent="0.3">
      <c r="A1226" s="51">
        <v>5</v>
      </c>
      <c r="B1226" s="51" t="s">
        <v>15</v>
      </c>
      <c r="C1226" s="5">
        <v>333</v>
      </c>
      <c r="D1226" s="51" t="s">
        <v>24</v>
      </c>
      <c r="E1226" s="51"/>
      <c r="F1226" s="51">
        <v>13260</v>
      </c>
      <c r="G1226" s="71" t="s">
        <v>573</v>
      </c>
      <c r="H1226" s="318">
        <v>6</v>
      </c>
      <c r="I1226" t="s">
        <v>635</v>
      </c>
      <c r="J1226" s="53">
        <v>43677</v>
      </c>
      <c r="K1226" s="51">
        <v>2019</v>
      </c>
      <c r="L1226" s="51">
        <v>7</v>
      </c>
      <c r="M1226" s="52">
        <v>291.97000000000003</v>
      </c>
      <c r="N1226" s="52"/>
      <c r="O1226" s="4"/>
      <c r="P1226" s="52">
        <v>291.97000000000003</v>
      </c>
      <c r="Q1226" s="52">
        <v>-7.53</v>
      </c>
      <c r="R1226" s="52">
        <f t="shared" si="326"/>
        <v>284.44000000000005</v>
      </c>
      <c r="S1226" s="51">
        <v>20</v>
      </c>
      <c r="T1226" s="99">
        <f t="shared" si="327"/>
        <v>0.16700889801505817</v>
      </c>
      <c r="U1226" s="98">
        <f t="shared" si="321"/>
        <v>2.3752005475701576</v>
      </c>
      <c r="V1226" s="98">
        <f t="shared" si="328"/>
        <v>282.0647994524299</v>
      </c>
      <c r="W1226" s="98">
        <f t="shared" si="322"/>
        <v>14.222000000000003</v>
      </c>
      <c r="X1226" s="48" t="s">
        <v>438</v>
      </c>
      <c r="Y1226" s="104" t="s">
        <v>552</v>
      </c>
      <c r="AA1226" s="57"/>
      <c r="AB1226" s="57"/>
      <c r="AC1226" s="57"/>
      <c r="AD1226" s="57">
        <f t="shared" si="323"/>
        <v>0</v>
      </c>
      <c r="AE1226" s="57"/>
      <c r="AF1226" s="57"/>
      <c r="AG1226" s="15">
        <f t="shared" si="329"/>
        <v>284.44000000000005</v>
      </c>
      <c r="AH1226" s="74">
        <v>25</v>
      </c>
      <c r="AI1226" s="304"/>
      <c r="AJ1226" s="304"/>
      <c r="AK1226" s="106"/>
      <c r="AL1226" s="57">
        <f t="shared" si="324"/>
        <v>0</v>
      </c>
      <c r="AM1226" s="106">
        <f t="shared" si="325"/>
        <v>4.2699999999999996</v>
      </c>
    </row>
    <row r="1227" spans="1:39" x14ac:dyDescent="0.3">
      <c r="A1227" s="51">
        <v>5</v>
      </c>
      <c r="B1227" s="51" t="s">
        <v>15</v>
      </c>
      <c r="C1227" s="5">
        <v>333</v>
      </c>
      <c r="D1227" s="51" t="s">
        <v>24</v>
      </c>
      <c r="E1227" s="51"/>
      <c r="F1227" s="51">
        <v>13260</v>
      </c>
      <c r="G1227" s="71" t="s">
        <v>573</v>
      </c>
      <c r="H1227" s="318">
        <v>6</v>
      </c>
      <c r="I1227" t="s">
        <v>635</v>
      </c>
      <c r="J1227" s="53">
        <v>43677</v>
      </c>
      <c r="K1227" s="51">
        <v>2019</v>
      </c>
      <c r="L1227" s="51">
        <v>7</v>
      </c>
      <c r="M1227" s="52">
        <v>59.84</v>
      </c>
      <c r="N1227" s="52"/>
      <c r="O1227" s="4"/>
      <c r="P1227" s="52">
        <v>59.84</v>
      </c>
      <c r="Q1227" s="52">
        <v>-1.54</v>
      </c>
      <c r="R1227" s="52">
        <f t="shared" si="326"/>
        <v>58.300000000000004</v>
      </c>
      <c r="S1227" s="51">
        <v>20</v>
      </c>
      <c r="T1227" s="99">
        <f t="shared" si="327"/>
        <v>0.16700889801505817</v>
      </c>
      <c r="U1227" s="98">
        <f t="shared" si="321"/>
        <v>0.48683093771389457</v>
      </c>
      <c r="V1227" s="98">
        <f t="shared" si="328"/>
        <v>57.813169062286107</v>
      </c>
      <c r="W1227" s="98">
        <f t="shared" si="322"/>
        <v>2.9150000000000005</v>
      </c>
      <c r="X1227" s="48" t="s">
        <v>441</v>
      </c>
      <c r="Y1227" s="104" t="s">
        <v>552</v>
      </c>
      <c r="AA1227" s="57"/>
      <c r="AB1227" s="57"/>
      <c r="AC1227" s="57"/>
      <c r="AD1227" s="57">
        <f t="shared" si="323"/>
        <v>0</v>
      </c>
      <c r="AE1227" s="57"/>
      <c r="AF1227" s="57"/>
      <c r="AG1227" s="15">
        <f t="shared" si="329"/>
        <v>58.300000000000004</v>
      </c>
      <c r="AH1227" s="74">
        <v>25</v>
      </c>
      <c r="AI1227" s="304"/>
      <c r="AJ1227" s="304"/>
      <c r="AK1227" s="106"/>
      <c r="AL1227" s="57">
        <f t="shared" si="324"/>
        <v>0</v>
      </c>
      <c r="AM1227" s="106">
        <f t="shared" si="325"/>
        <v>0.87</v>
      </c>
    </row>
    <row r="1228" spans="1:39" x14ac:dyDescent="0.3">
      <c r="A1228" s="51">
        <v>5</v>
      </c>
      <c r="B1228" s="51" t="s">
        <v>15</v>
      </c>
      <c r="C1228" s="5">
        <v>333</v>
      </c>
      <c r="D1228" s="51" t="s">
        <v>24</v>
      </c>
      <c r="E1228" s="51"/>
      <c r="F1228" s="51">
        <v>13260</v>
      </c>
      <c r="G1228" s="71" t="s">
        <v>573</v>
      </c>
      <c r="H1228" s="318">
        <v>6</v>
      </c>
      <c r="I1228" t="s">
        <v>635</v>
      </c>
      <c r="J1228" s="53">
        <v>43677</v>
      </c>
      <c r="K1228" s="51">
        <v>2019</v>
      </c>
      <c r="L1228" s="51">
        <v>7</v>
      </c>
      <c r="M1228" s="52">
        <v>29.2</v>
      </c>
      <c r="N1228" s="52"/>
      <c r="O1228" s="4"/>
      <c r="P1228" s="52">
        <v>29.2</v>
      </c>
      <c r="Q1228" s="52">
        <v>-0.75</v>
      </c>
      <c r="R1228" s="52">
        <f t="shared" si="326"/>
        <v>28.45</v>
      </c>
      <c r="S1228" s="51">
        <v>20</v>
      </c>
      <c r="T1228" s="99">
        <f t="shared" si="327"/>
        <v>0.16700889801505817</v>
      </c>
      <c r="U1228" s="98">
        <f t="shared" ref="U1228:U1291" si="330">IF(T1228&gt;S1228,R1228,R1228*T1228/S1228)</f>
        <v>0.23757015742642024</v>
      </c>
      <c r="V1228" s="98">
        <f t="shared" si="328"/>
        <v>28.212429842573577</v>
      </c>
      <c r="W1228" s="98">
        <f t="shared" ref="W1228:W1291" si="331">+R1228*ROUND(1/S1228,4)</f>
        <v>1.4225000000000001</v>
      </c>
      <c r="X1228" s="48" t="s">
        <v>438</v>
      </c>
      <c r="Y1228" s="104" t="s">
        <v>552</v>
      </c>
      <c r="AA1228" s="57"/>
      <c r="AB1228" s="57"/>
      <c r="AC1228" s="57"/>
      <c r="AD1228" s="57">
        <f t="shared" ref="AD1228:AD1291" si="332">ROUND(IF(AJ1228&gt;S1228,R1228,AJ1228/S1228*R1228),2)</f>
        <v>0</v>
      </c>
      <c r="AE1228" s="57"/>
      <c r="AF1228" s="57"/>
      <c r="AG1228" s="15">
        <f t="shared" si="329"/>
        <v>28.45</v>
      </c>
      <c r="AH1228" s="74">
        <v>25</v>
      </c>
      <c r="AI1228" s="304"/>
      <c r="AJ1228" s="304"/>
      <c r="AK1228" s="106"/>
      <c r="AL1228" s="57">
        <f t="shared" ref="AL1228:AL1291" si="333">ROUND(IF(AJ1228&gt;AH1228,AF1228,AJ1228/AH1228*AF1228),2)</f>
        <v>0</v>
      </c>
      <c r="AM1228" s="106">
        <f t="shared" si="325"/>
        <v>0.43</v>
      </c>
    </row>
    <row r="1229" spans="1:39" x14ac:dyDescent="0.3">
      <c r="A1229" s="51">
        <v>5</v>
      </c>
      <c r="B1229" s="51" t="s">
        <v>15</v>
      </c>
      <c r="C1229" s="5">
        <v>333</v>
      </c>
      <c r="D1229" s="51" t="s">
        <v>24</v>
      </c>
      <c r="E1229" s="51"/>
      <c r="F1229" s="51">
        <v>13260</v>
      </c>
      <c r="G1229" s="71" t="s">
        <v>569</v>
      </c>
      <c r="H1229" s="312">
        <v>2</v>
      </c>
      <c r="I1229" t="s">
        <v>625</v>
      </c>
      <c r="J1229" s="53">
        <v>43677</v>
      </c>
      <c r="K1229" s="51">
        <v>2019</v>
      </c>
      <c r="L1229" s="51">
        <v>7</v>
      </c>
      <c r="M1229" s="52">
        <v>1195.01</v>
      </c>
      <c r="N1229" s="52"/>
      <c r="O1229" s="4"/>
      <c r="P1229" s="52">
        <v>1195.01</v>
      </c>
      <c r="Q1229" s="52">
        <v>-30.82</v>
      </c>
      <c r="R1229" s="52">
        <f t="shared" si="326"/>
        <v>1164.19</v>
      </c>
      <c r="S1229" s="51">
        <v>20</v>
      </c>
      <c r="T1229" s="99">
        <f t="shared" si="327"/>
        <v>0.16700889801505817</v>
      </c>
      <c r="U1229" s="98">
        <f t="shared" si="330"/>
        <v>9.7215044490075293</v>
      </c>
      <c r="V1229" s="98">
        <f t="shared" si="328"/>
        <v>1154.4684955509924</v>
      </c>
      <c r="W1229" s="98">
        <f t="shared" si="331"/>
        <v>58.209500000000006</v>
      </c>
      <c r="X1229" s="48" t="s">
        <v>442</v>
      </c>
      <c r="Y1229" s="104" t="s">
        <v>552</v>
      </c>
      <c r="AA1229" s="57"/>
      <c r="AB1229" s="57"/>
      <c r="AC1229" s="57"/>
      <c r="AD1229" s="57">
        <f t="shared" si="332"/>
        <v>0</v>
      </c>
      <c r="AE1229" s="57"/>
      <c r="AF1229" s="57"/>
      <c r="AG1229" s="15">
        <f t="shared" si="329"/>
        <v>1164.19</v>
      </c>
      <c r="AH1229" s="74">
        <v>25</v>
      </c>
      <c r="AI1229" s="304"/>
      <c r="AJ1229" s="304"/>
      <c r="AK1229" s="106"/>
      <c r="AL1229" s="57">
        <f t="shared" si="333"/>
        <v>0</v>
      </c>
      <c r="AM1229" s="106">
        <f t="shared" si="325"/>
        <v>17.46</v>
      </c>
    </row>
    <row r="1230" spans="1:39" x14ac:dyDescent="0.3">
      <c r="A1230" s="51">
        <v>5</v>
      </c>
      <c r="B1230" s="51" t="s">
        <v>15</v>
      </c>
      <c r="C1230" s="5">
        <v>333</v>
      </c>
      <c r="D1230" s="51" t="s">
        <v>24</v>
      </c>
      <c r="E1230" s="51"/>
      <c r="F1230" s="51">
        <v>13260</v>
      </c>
      <c r="G1230" s="71" t="s">
        <v>569</v>
      </c>
      <c r="H1230" s="311">
        <v>2</v>
      </c>
      <c r="I1230" t="s">
        <v>625</v>
      </c>
      <c r="J1230" s="53">
        <v>43677</v>
      </c>
      <c r="K1230" s="51">
        <v>2019</v>
      </c>
      <c r="L1230" s="51">
        <v>7</v>
      </c>
      <c r="M1230" s="52">
        <v>252.44</v>
      </c>
      <c r="N1230" s="52"/>
      <c r="O1230" s="4"/>
      <c r="P1230" s="52">
        <v>252.44</v>
      </c>
      <c r="Q1230" s="52">
        <v>-6.51</v>
      </c>
      <c r="R1230" s="52">
        <f t="shared" si="326"/>
        <v>245.93</v>
      </c>
      <c r="S1230" s="51">
        <v>20</v>
      </c>
      <c r="T1230" s="99">
        <f t="shared" si="327"/>
        <v>0.16700889801505817</v>
      </c>
      <c r="U1230" s="98">
        <f t="shared" si="330"/>
        <v>2.053624914442163</v>
      </c>
      <c r="V1230" s="98">
        <f t="shared" si="328"/>
        <v>243.87637508555784</v>
      </c>
      <c r="W1230" s="98">
        <f t="shared" si="331"/>
        <v>12.296500000000002</v>
      </c>
      <c r="X1230" s="48" t="s">
        <v>438</v>
      </c>
      <c r="Y1230" s="104" t="s">
        <v>552</v>
      </c>
      <c r="AA1230" s="57"/>
      <c r="AB1230" s="57"/>
      <c r="AC1230" s="57"/>
      <c r="AD1230" s="57">
        <f t="shared" si="332"/>
        <v>0</v>
      </c>
      <c r="AE1230" s="57"/>
      <c r="AF1230" s="57"/>
      <c r="AG1230" s="15">
        <f t="shared" si="329"/>
        <v>245.93</v>
      </c>
      <c r="AH1230" s="74">
        <v>25</v>
      </c>
      <c r="AI1230" s="304"/>
      <c r="AJ1230" s="304"/>
      <c r="AK1230" s="106"/>
      <c r="AL1230" s="57">
        <f t="shared" si="333"/>
        <v>0</v>
      </c>
      <c r="AM1230" s="106">
        <f t="shared" si="325"/>
        <v>3.69</v>
      </c>
    </row>
    <row r="1231" spans="1:39" x14ac:dyDescent="0.3">
      <c r="A1231" s="51">
        <v>5</v>
      </c>
      <c r="B1231" s="51" t="s">
        <v>15</v>
      </c>
      <c r="C1231" s="5">
        <v>333</v>
      </c>
      <c r="D1231" s="51" t="s">
        <v>24</v>
      </c>
      <c r="E1231" s="51"/>
      <c r="F1231" s="51">
        <v>13260</v>
      </c>
      <c r="G1231" s="71" t="s">
        <v>569</v>
      </c>
      <c r="H1231" s="311">
        <v>2</v>
      </c>
      <c r="I1231" t="s">
        <v>625</v>
      </c>
      <c r="J1231" s="53">
        <v>43677</v>
      </c>
      <c r="K1231" s="51">
        <v>2019</v>
      </c>
      <c r="L1231" s="51">
        <v>7</v>
      </c>
      <c r="M1231" s="52">
        <v>119.5</v>
      </c>
      <c r="N1231" s="52"/>
      <c r="O1231" s="4"/>
      <c r="P1231" s="52">
        <v>119.5</v>
      </c>
      <c r="Q1231" s="52">
        <v>-3.08</v>
      </c>
      <c r="R1231" s="52">
        <f t="shared" si="326"/>
        <v>116.42</v>
      </c>
      <c r="S1231" s="51">
        <v>20</v>
      </c>
      <c r="T1231" s="99">
        <f t="shared" si="327"/>
        <v>0.16700889801505817</v>
      </c>
      <c r="U1231" s="98">
        <f t="shared" si="330"/>
        <v>0.97215879534565364</v>
      </c>
      <c r="V1231" s="98">
        <f t="shared" si="328"/>
        <v>115.44784120465435</v>
      </c>
      <c r="W1231" s="98">
        <f t="shared" si="331"/>
        <v>5.8210000000000006</v>
      </c>
      <c r="X1231" s="48" t="s">
        <v>442</v>
      </c>
      <c r="Y1231" s="104" t="s">
        <v>552</v>
      </c>
      <c r="AA1231" s="57"/>
      <c r="AB1231" s="57"/>
      <c r="AC1231" s="57"/>
      <c r="AD1231" s="57">
        <f t="shared" si="332"/>
        <v>0</v>
      </c>
      <c r="AE1231" s="57"/>
      <c r="AF1231" s="57"/>
      <c r="AG1231" s="15">
        <f t="shared" si="329"/>
        <v>116.42</v>
      </c>
      <c r="AH1231" s="74">
        <v>25</v>
      </c>
      <c r="AI1231" s="304"/>
      <c r="AJ1231" s="304"/>
      <c r="AK1231" s="106"/>
      <c r="AL1231" s="57">
        <f t="shared" si="333"/>
        <v>0</v>
      </c>
      <c r="AM1231" s="106">
        <f t="shared" si="325"/>
        <v>1.75</v>
      </c>
    </row>
    <row r="1232" spans="1:39" x14ac:dyDescent="0.3">
      <c r="A1232" s="51">
        <v>5</v>
      </c>
      <c r="B1232" s="51" t="s">
        <v>15</v>
      </c>
      <c r="C1232" s="5">
        <v>333</v>
      </c>
      <c r="D1232" s="51" t="s">
        <v>24</v>
      </c>
      <c r="E1232" s="51"/>
      <c r="F1232" s="51">
        <v>13260</v>
      </c>
      <c r="G1232" s="71" t="s">
        <v>569</v>
      </c>
      <c r="H1232" s="311">
        <v>2</v>
      </c>
      <c r="I1232" t="s">
        <v>625</v>
      </c>
      <c r="J1232" s="53">
        <v>43677</v>
      </c>
      <c r="K1232" s="51">
        <v>2019</v>
      </c>
      <c r="L1232" s="51">
        <v>7</v>
      </c>
      <c r="M1232" s="52">
        <v>25.24</v>
      </c>
      <c r="N1232" s="52"/>
      <c r="O1232" s="4"/>
      <c r="P1232" s="52">
        <v>25.24</v>
      </c>
      <c r="Q1232" s="52">
        <v>-0.65</v>
      </c>
      <c r="R1232" s="52">
        <f t="shared" si="326"/>
        <v>24.59</v>
      </c>
      <c r="S1232" s="51">
        <v>20</v>
      </c>
      <c r="T1232" s="99">
        <f t="shared" si="327"/>
        <v>0.16700889801505817</v>
      </c>
      <c r="U1232" s="98">
        <f t="shared" si="330"/>
        <v>0.20533744010951399</v>
      </c>
      <c r="V1232" s="98">
        <f t="shared" si="328"/>
        <v>24.384662559890486</v>
      </c>
      <c r="W1232" s="98">
        <f t="shared" si="331"/>
        <v>1.2295</v>
      </c>
      <c r="X1232" s="48" t="s">
        <v>438</v>
      </c>
      <c r="Y1232" s="104" t="s">
        <v>552</v>
      </c>
      <c r="AA1232" s="57"/>
      <c r="AB1232" s="57"/>
      <c r="AC1232" s="57"/>
      <c r="AD1232" s="57">
        <f t="shared" si="332"/>
        <v>0</v>
      </c>
      <c r="AE1232" s="57"/>
      <c r="AF1232" s="57"/>
      <c r="AG1232" s="15">
        <f t="shared" si="329"/>
        <v>24.59</v>
      </c>
      <c r="AH1232" s="74">
        <v>25</v>
      </c>
      <c r="AI1232" s="304"/>
      <c r="AJ1232" s="304"/>
      <c r="AK1232" s="106"/>
      <c r="AL1232" s="57">
        <f t="shared" si="333"/>
        <v>0</v>
      </c>
      <c r="AM1232" s="106">
        <f t="shared" si="325"/>
        <v>0.37</v>
      </c>
    </row>
    <row r="1233" spans="1:39" x14ac:dyDescent="0.3">
      <c r="A1233" s="51">
        <v>5</v>
      </c>
      <c r="B1233" s="51" t="s">
        <v>15</v>
      </c>
      <c r="C1233" s="5">
        <v>333</v>
      </c>
      <c r="D1233" s="51" t="s">
        <v>24</v>
      </c>
      <c r="E1233" s="51"/>
      <c r="F1233" s="51">
        <v>13260</v>
      </c>
      <c r="G1233" s="71" t="s">
        <v>589</v>
      </c>
      <c r="H1233" s="311">
        <v>27</v>
      </c>
      <c r="I1233" t="s">
        <v>620</v>
      </c>
      <c r="J1233" s="53">
        <v>43677</v>
      </c>
      <c r="K1233" s="51">
        <v>2019</v>
      </c>
      <c r="L1233" s="51">
        <v>7</v>
      </c>
      <c r="M1233" s="52">
        <v>1276.06</v>
      </c>
      <c r="N1233" s="52"/>
      <c r="O1233" s="4"/>
      <c r="P1233" s="52">
        <v>1276.06</v>
      </c>
      <c r="Q1233" s="52">
        <v>-32.909999999999997</v>
      </c>
      <c r="R1233" s="52">
        <f t="shared" si="326"/>
        <v>1243.1499999999999</v>
      </c>
      <c r="S1233" s="51">
        <v>20</v>
      </c>
      <c r="T1233" s="99">
        <f t="shared" si="327"/>
        <v>0.16700889801505817</v>
      </c>
      <c r="U1233" s="98">
        <f t="shared" si="330"/>
        <v>10.380855578370976</v>
      </c>
      <c r="V1233" s="98">
        <f t="shared" si="328"/>
        <v>1232.7691444216289</v>
      </c>
      <c r="W1233" s="98">
        <f t="shared" si="331"/>
        <v>62.157499999999999</v>
      </c>
      <c r="X1233" s="48" t="s">
        <v>443</v>
      </c>
      <c r="Y1233" s="104" t="s">
        <v>552</v>
      </c>
      <c r="AA1233" s="57"/>
      <c r="AB1233" s="57"/>
      <c r="AC1233" s="57"/>
      <c r="AD1233" s="57">
        <f t="shared" si="332"/>
        <v>0</v>
      </c>
      <c r="AE1233" s="57"/>
      <c r="AF1233" s="57"/>
      <c r="AG1233" s="15">
        <f t="shared" si="329"/>
        <v>1243.1499999999999</v>
      </c>
      <c r="AH1233" s="74">
        <v>25</v>
      </c>
      <c r="AI1233" s="304"/>
      <c r="AJ1233" s="304"/>
      <c r="AK1233" s="106"/>
      <c r="AL1233" s="57">
        <f t="shared" si="333"/>
        <v>0</v>
      </c>
      <c r="AM1233" s="106">
        <f t="shared" si="325"/>
        <v>18.649999999999999</v>
      </c>
    </row>
    <row r="1234" spans="1:39" x14ac:dyDescent="0.3">
      <c r="A1234" s="51">
        <v>5</v>
      </c>
      <c r="B1234" s="51" t="s">
        <v>15</v>
      </c>
      <c r="C1234" s="5">
        <v>333</v>
      </c>
      <c r="D1234" s="51" t="s">
        <v>24</v>
      </c>
      <c r="E1234" s="51"/>
      <c r="F1234" s="51">
        <v>13260</v>
      </c>
      <c r="G1234" s="71" t="s">
        <v>589</v>
      </c>
      <c r="H1234" s="318">
        <v>27</v>
      </c>
      <c r="I1234" t="s">
        <v>620</v>
      </c>
      <c r="J1234" s="53">
        <v>43677</v>
      </c>
      <c r="K1234" s="51">
        <v>2019</v>
      </c>
      <c r="L1234" s="51">
        <v>7</v>
      </c>
      <c r="M1234" s="52">
        <v>1064.99</v>
      </c>
      <c r="N1234" s="52"/>
      <c r="O1234" s="4"/>
      <c r="P1234" s="52">
        <v>1064.99</v>
      </c>
      <c r="Q1234" s="52">
        <v>-27.47</v>
      </c>
      <c r="R1234" s="52">
        <f t="shared" si="326"/>
        <v>1037.52</v>
      </c>
      <c r="S1234" s="51">
        <v>20</v>
      </c>
      <c r="T1234" s="99">
        <f t="shared" si="327"/>
        <v>0.16700889801505817</v>
      </c>
      <c r="U1234" s="98">
        <f t="shared" si="330"/>
        <v>8.6637535934291581</v>
      </c>
      <c r="V1234" s="98">
        <f t="shared" si="328"/>
        <v>1028.8562464065708</v>
      </c>
      <c r="W1234" s="98">
        <f t="shared" si="331"/>
        <v>51.876000000000005</v>
      </c>
      <c r="X1234" s="48" t="s">
        <v>444</v>
      </c>
      <c r="Y1234" s="104" t="s">
        <v>552</v>
      </c>
      <c r="AA1234" s="57"/>
      <c r="AB1234" s="57"/>
      <c r="AC1234" s="57"/>
      <c r="AD1234" s="57">
        <f t="shared" si="332"/>
        <v>0</v>
      </c>
      <c r="AE1234" s="57"/>
      <c r="AF1234" s="57"/>
      <c r="AG1234" s="15">
        <f t="shared" si="329"/>
        <v>1037.52</v>
      </c>
      <c r="AH1234" s="74">
        <v>25</v>
      </c>
      <c r="AI1234" s="304"/>
      <c r="AJ1234" s="304"/>
      <c r="AK1234" s="106"/>
      <c r="AL1234" s="57">
        <f t="shared" si="333"/>
        <v>0</v>
      </c>
      <c r="AM1234" s="106">
        <f t="shared" si="325"/>
        <v>15.56</v>
      </c>
    </row>
    <row r="1235" spans="1:39" x14ac:dyDescent="0.3">
      <c r="A1235" s="51">
        <v>5</v>
      </c>
      <c r="B1235" s="51" t="s">
        <v>15</v>
      </c>
      <c r="C1235" s="5">
        <v>333</v>
      </c>
      <c r="D1235" s="51" t="s">
        <v>24</v>
      </c>
      <c r="E1235" s="51"/>
      <c r="F1235" s="51">
        <v>13260</v>
      </c>
      <c r="G1235" s="71" t="s">
        <v>589</v>
      </c>
      <c r="H1235" s="318">
        <v>27</v>
      </c>
      <c r="I1235" t="s">
        <v>620</v>
      </c>
      <c r="J1235" s="53">
        <v>43677</v>
      </c>
      <c r="K1235" s="51">
        <v>2019</v>
      </c>
      <c r="L1235" s="51">
        <v>7</v>
      </c>
      <c r="M1235" s="52">
        <v>311.52</v>
      </c>
      <c r="N1235" s="52"/>
      <c r="O1235" s="4"/>
      <c r="P1235" s="52">
        <v>311.52</v>
      </c>
      <c r="Q1235" s="52">
        <v>-8.0299999999999994</v>
      </c>
      <c r="R1235" s="52">
        <f t="shared" si="326"/>
        <v>303.49</v>
      </c>
      <c r="S1235" s="51">
        <v>20</v>
      </c>
      <c r="T1235" s="99">
        <f t="shared" si="327"/>
        <v>0.16700889801505817</v>
      </c>
      <c r="U1235" s="98">
        <f t="shared" si="330"/>
        <v>2.5342765229294999</v>
      </c>
      <c r="V1235" s="98">
        <f t="shared" si="328"/>
        <v>300.95572347707053</v>
      </c>
      <c r="W1235" s="98">
        <f t="shared" si="331"/>
        <v>15.174500000000002</v>
      </c>
      <c r="X1235" s="48" t="s">
        <v>438</v>
      </c>
      <c r="Y1235" s="104" t="s">
        <v>552</v>
      </c>
      <c r="AA1235" s="57"/>
      <c r="AB1235" s="57"/>
      <c r="AC1235" s="57"/>
      <c r="AD1235" s="57">
        <f t="shared" si="332"/>
        <v>0</v>
      </c>
      <c r="AE1235" s="57"/>
      <c r="AF1235" s="57"/>
      <c r="AG1235" s="15">
        <f t="shared" si="329"/>
        <v>303.49</v>
      </c>
      <c r="AH1235" s="74">
        <v>25</v>
      </c>
      <c r="AI1235" s="304"/>
      <c r="AJ1235" s="304"/>
      <c r="AK1235" s="106"/>
      <c r="AL1235" s="57">
        <f t="shared" si="333"/>
        <v>0</v>
      </c>
      <c r="AM1235" s="106">
        <f t="shared" si="325"/>
        <v>4.55</v>
      </c>
    </row>
    <row r="1236" spans="1:39" x14ac:dyDescent="0.3">
      <c r="A1236" s="51">
        <v>5</v>
      </c>
      <c r="B1236" s="51" t="s">
        <v>15</v>
      </c>
      <c r="C1236" s="5">
        <v>333</v>
      </c>
      <c r="D1236" s="51" t="s">
        <v>24</v>
      </c>
      <c r="E1236" s="51"/>
      <c r="F1236" s="51">
        <v>13260</v>
      </c>
      <c r="G1236" s="71" t="s">
        <v>589</v>
      </c>
      <c r="H1236" s="318">
        <v>27</v>
      </c>
      <c r="I1236" t="s">
        <v>620</v>
      </c>
      <c r="J1236" s="53">
        <v>43677</v>
      </c>
      <c r="K1236" s="51">
        <v>2019</v>
      </c>
      <c r="L1236" s="51">
        <v>7</v>
      </c>
      <c r="M1236" s="52">
        <v>127.61</v>
      </c>
      <c r="N1236" s="52"/>
      <c r="O1236" s="4"/>
      <c r="P1236" s="52">
        <v>127.61</v>
      </c>
      <c r="Q1236" s="52">
        <v>-3.29</v>
      </c>
      <c r="R1236" s="52">
        <f t="shared" si="326"/>
        <v>124.32</v>
      </c>
      <c r="S1236" s="51">
        <v>20</v>
      </c>
      <c r="T1236" s="99">
        <f t="shared" si="327"/>
        <v>0.16700889801505817</v>
      </c>
      <c r="U1236" s="98">
        <f t="shared" si="330"/>
        <v>1.0381273100616015</v>
      </c>
      <c r="V1236" s="98">
        <f t="shared" si="328"/>
        <v>123.2818726899384</v>
      </c>
      <c r="W1236" s="98">
        <f t="shared" si="331"/>
        <v>6.2160000000000002</v>
      </c>
      <c r="X1236" s="48" t="s">
        <v>443</v>
      </c>
      <c r="Y1236" s="104" t="s">
        <v>552</v>
      </c>
      <c r="AA1236" s="57"/>
      <c r="AB1236" s="57"/>
      <c r="AC1236" s="57"/>
      <c r="AD1236" s="57">
        <f t="shared" si="332"/>
        <v>0</v>
      </c>
      <c r="AE1236" s="57"/>
      <c r="AF1236" s="57"/>
      <c r="AG1236" s="15">
        <f t="shared" si="329"/>
        <v>124.32</v>
      </c>
      <c r="AH1236" s="74">
        <v>25</v>
      </c>
      <c r="AI1236" s="304"/>
      <c r="AJ1236" s="304"/>
      <c r="AK1236" s="106"/>
      <c r="AL1236" s="57">
        <f t="shared" si="333"/>
        <v>0</v>
      </c>
      <c r="AM1236" s="106">
        <f t="shared" si="325"/>
        <v>1.86</v>
      </c>
    </row>
    <row r="1237" spans="1:39" x14ac:dyDescent="0.3">
      <c r="A1237" s="51">
        <v>5</v>
      </c>
      <c r="B1237" s="51" t="s">
        <v>15</v>
      </c>
      <c r="C1237" s="5">
        <v>333</v>
      </c>
      <c r="D1237" s="51" t="s">
        <v>24</v>
      </c>
      <c r="E1237" s="51"/>
      <c r="F1237" s="51">
        <v>13260</v>
      </c>
      <c r="G1237" s="71" t="s">
        <v>589</v>
      </c>
      <c r="H1237" s="318">
        <v>27</v>
      </c>
      <c r="I1237" t="s">
        <v>620</v>
      </c>
      <c r="J1237" s="53">
        <v>43677</v>
      </c>
      <c r="K1237" s="51">
        <v>2019</v>
      </c>
      <c r="L1237" s="51">
        <v>7</v>
      </c>
      <c r="M1237" s="52">
        <v>106.5</v>
      </c>
      <c r="N1237" s="52"/>
      <c r="O1237" s="4"/>
      <c r="P1237" s="52">
        <v>106.5</v>
      </c>
      <c r="Q1237" s="52">
        <v>-2.75</v>
      </c>
      <c r="R1237" s="52">
        <f t="shared" si="326"/>
        <v>103.75</v>
      </c>
      <c r="S1237" s="51">
        <v>20</v>
      </c>
      <c r="T1237" s="99">
        <f t="shared" si="327"/>
        <v>0.16700889801505817</v>
      </c>
      <c r="U1237" s="98">
        <f t="shared" si="330"/>
        <v>0.86635865845311422</v>
      </c>
      <c r="V1237" s="98">
        <f t="shared" si="328"/>
        <v>102.88364134154689</v>
      </c>
      <c r="W1237" s="98">
        <f t="shared" si="331"/>
        <v>5.1875</v>
      </c>
      <c r="X1237" s="48" t="s">
        <v>444</v>
      </c>
      <c r="Y1237" s="104" t="s">
        <v>552</v>
      </c>
      <c r="AA1237" s="57"/>
      <c r="AB1237" s="57"/>
      <c r="AC1237" s="57"/>
      <c r="AD1237" s="57">
        <f t="shared" si="332"/>
        <v>0</v>
      </c>
      <c r="AE1237" s="57"/>
      <c r="AF1237" s="57"/>
      <c r="AG1237" s="15">
        <f t="shared" si="329"/>
        <v>103.75</v>
      </c>
      <c r="AH1237" s="74">
        <v>25</v>
      </c>
      <c r="AI1237" s="304"/>
      <c r="AJ1237" s="304"/>
      <c r="AK1237" s="106"/>
      <c r="AL1237" s="57">
        <f t="shared" si="333"/>
        <v>0</v>
      </c>
      <c r="AM1237" s="106">
        <f t="shared" si="325"/>
        <v>1.56</v>
      </c>
    </row>
    <row r="1238" spans="1:39" x14ac:dyDescent="0.3">
      <c r="A1238" s="51">
        <v>5</v>
      </c>
      <c r="B1238" s="51" t="s">
        <v>15</v>
      </c>
      <c r="C1238" s="5">
        <v>333</v>
      </c>
      <c r="D1238" s="51" t="s">
        <v>24</v>
      </c>
      <c r="E1238" s="51"/>
      <c r="F1238" s="51">
        <v>13260</v>
      </c>
      <c r="G1238" s="71" t="s">
        <v>589</v>
      </c>
      <c r="H1238" s="318">
        <v>27</v>
      </c>
      <c r="I1238" t="s">
        <v>620</v>
      </c>
      <c r="J1238" s="53">
        <v>43677</v>
      </c>
      <c r="K1238" s="51">
        <v>2019</v>
      </c>
      <c r="L1238" s="51">
        <v>7</v>
      </c>
      <c r="M1238" s="52">
        <v>31.15</v>
      </c>
      <c r="N1238" s="52"/>
      <c r="O1238" s="4"/>
      <c r="P1238" s="52">
        <v>31.15</v>
      </c>
      <c r="Q1238" s="52">
        <v>-0.8</v>
      </c>
      <c r="R1238" s="52">
        <f t="shared" si="326"/>
        <v>30.349999999999998</v>
      </c>
      <c r="S1238" s="51">
        <v>20</v>
      </c>
      <c r="T1238" s="99">
        <f t="shared" si="327"/>
        <v>0.16700889801505817</v>
      </c>
      <c r="U1238" s="98">
        <f t="shared" si="330"/>
        <v>0.25343600273785072</v>
      </c>
      <c r="V1238" s="98">
        <f t="shared" si="328"/>
        <v>30.096563997262148</v>
      </c>
      <c r="W1238" s="98">
        <f t="shared" si="331"/>
        <v>1.5175000000000001</v>
      </c>
      <c r="X1238" s="48" t="s">
        <v>438</v>
      </c>
      <c r="Y1238" s="104" t="s">
        <v>552</v>
      </c>
      <c r="AA1238" s="57"/>
      <c r="AB1238" s="57"/>
      <c r="AC1238" s="57"/>
      <c r="AD1238" s="57">
        <f t="shared" si="332"/>
        <v>0</v>
      </c>
      <c r="AE1238" s="57"/>
      <c r="AF1238" s="57"/>
      <c r="AG1238" s="15">
        <f t="shared" si="329"/>
        <v>30.349999999999998</v>
      </c>
      <c r="AH1238" s="74">
        <v>25</v>
      </c>
      <c r="AI1238" s="304"/>
      <c r="AJ1238" s="304"/>
      <c r="AK1238" s="106"/>
      <c r="AL1238" s="57">
        <f t="shared" si="333"/>
        <v>0</v>
      </c>
      <c r="AM1238" s="106">
        <f t="shared" si="325"/>
        <v>0.46</v>
      </c>
    </row>
    <row r="1239" spans="1:39" x14ac:dyDescent="0.3">
      <c r="A1239" s="51">
        <v>5</v>
      </c>
      <c r="B1239" s="51" t="s">
        <v>15</v>
      </c>
      <c r="C1239" s="5">
        <v>333</v>
      </c>
      <c r="D1239" s="51" t="s">
        <v>24</v>
      </c>
      <c r="E1239" s="51"/>
      <c r="F1239" s="51">
        <v>13260</v>
      </c>
      <c r="G1239" s="71" t="s">
        <v>591</v>
      </c>
      <c r="H1239" s="313">
        <v>28</v>
      </c>
      <c r="I1239" s="84" t="s">
        <v>643</v>
      </c>
      <c r="J1239" s="53">
        <v>43677</v>
      </c>
      <c r="K1239" s="51">
        <v>2019</v>
      </c>
      <c r="L1239" s="51">
        <v>7</v>
      </c>
      <c r="M1239" s="52">
        <v>372.25</v>
      </c>
      <c r="N1239" s="52"/>
      <c r="O1239" s="4"/>
      <c r="P1239" s="52">
        <v>372.25</v>
      </c>
      <c r="Q1239" s="52">
        <v>-9.6</v>
      </c>
      <c r="R1239" s="52">
        <f t="shared" si="326"/>
        <v>362.65</v>
      </c>
      <c r="S1239" s="51">
        <v>20</v>
      </c>
      <c r="T1239" s="99">
        <f t="shared" si="327"/>
        <v>0.16700889801505817</v>
      </c>
      <c r="U1239" s="98">
        <f t="shared" si="330"/>
        <v>3.0282888432580419</v>
      </c>
      <c r="V1239" s="98">
        <f t="shared" si="328"/>
        <v>359.62171115674192</v>
      </c>
      <c r="W1239" s="98">
        <f t="shared" si="331"/>
        <v>18.1325</v>
      </c>
      <c r="X1239" s="48" t="s">
        <v>445</v>
      </c>
      <c r="Y1239" s="104" t="s">
        <v>552</v>
      </c>
      <c r="AA1239" s="57"/>
      <c r="AB1239" s="57"/>
      <c r="AC1239" s="57"/>
      <c r="AD1239" s="57">
        <f t="shared" si="332"/>
        <v>0</v>
      </c>
      <c r="AE1239" s="57"/>
      <c r="AF1239" s="57"/>
      <c r="AG1239" s="15">
        <f t="shared" si="329"/>
        <v>362.65</v>
      </c>
      <c r="AH1239" s="74">
        <v>25</v>
      </c>
      <c r="AI1239" s="304"/>
      <c r="AJ1239" s="304"/>
      <c r="AK1239" s="106"/>
      <c r="AL1239" s="57">
        <f t="shared" si="333"/>
        <v>0</v>
      </c>
      <c r="AM1239" s="106">
        <f t="shared" si="325"/>
        <v>5.44</v>
      </c>
    </row>
    <row r="1240" spans="1:39" x14ac:dyDescent="0.3">
      <c r="A1240" s="51">
        <v>5</v>
      </c>
      <c r="B1240" s="51" t="s">
        <v>15</v>
      </c>
      <c r="C1240" s="5">
        <v>333</v>
      </c>
      <c r="D1240" s="51" t="s">
        <v>24</v>
      </c>
      <c r="E1240" s="51"/>
      <c r="F1240" s="51">
        <v>13260</v>
      </c>
      <c r="G1240" s="71" t="s">
        <v>591</v>
      </c>
      <c r="H1240" s="313">
        <v>28</v>
      </c>
      <c r="I1240" s="84" t="s">
        <v>643</v>
      </c>
      <c r="J1240" s="53">
        <v>43677</v>
      </c>
      <c r="K1240" s="51">
        <v>2019</v>
      </c>
      <c r="L1240" s="51">
        <v>7</v>
      </c>
      <c r="M1240" s="52">
        <v>37.229999999999997</v>
      </c>
      <c r="N1240" s="52"/>
      <c r="O1240" s="4"/>
      <c r="P1240" s="52">
        <v>37.229999999999997</v>
      </c>
      <c r="Q1240" s="52">
        <v>-0.96</v>
      </c>
      <c r="R1240" s="52">
        <f t="shared" si="326"/>
        <v>36.269999999999996</v>
      </c>
      <c r="S1240" s="51">
        <v>20</v>
      </c>
      <c r="T1240" s="99">
        <f t="shared" si="327"/>
        <v>0.16700889801505817</v>
      </c>
      <c r="U1240" s="98">
        <f t="shared" si="330"/>
        <v>0.30287063655030794</v>
      </c>
      <c r="V1240" s="98">
        <f t="shared" si="328"/>
        <v>35.967129363449686</v>
      </c>
      <c r="W1240" s="98">
        <f t="shared" si="331"/>
        <v>1.8134999999999999</v>
      </c>
      <c r="X1240" s="48" t="s">
        <v>445</v>
      </c>
      <c r="Y1240" s="104" t="s">
        <v>552</v>
      </c>
      <c r="AA1240" s="57"/>
      <c r="AB1240" s="57"/>
      <c r="AC1240" s="57"/>
      <c r="AD1240" s="57">
        <f t="shared" si="332"/>
        <v>0</v>
      </c>
      <c r="AE1240" s="57"/>
      <c r="AF1240" s="57"/>
      <c r="AG1240" s="15">
        <f t="shared" si="329"/>
        <v>36.269999999999996</v>
      </c>
      <c r="AH1240" s="74">
        <v>25</v>
      </c>
      <c r="AI1240" s="304"/>
      <c r="AJ1240" s="304"/>
      <c r="AK1240" s="106"/>
      <c r="AL1240" s="57">
        <f t="shared" si="333"/>
        <v>0</v>
      </c>
      <c r="AM1240" s="106">
        <f t="shared" si="325"/>
        <v>0.54</v>
      </c>
    </row>
    <row r="1241" spans="1:39" x14ac:dyDescent="0.3">
      <c r="A1241" s="51">
        <v>5</v>
      </c>
      <c r="B1241" s="51" t="s">
        <v>15</v>
      </c>
      <c r="C1241" s="5">
        <v>333</v>
      </c>
      <c r="D1241" s="51" t="s">
        <v>24</v>
      </c>
      <c r="E1241" s="51"/>
      <c r="F1241" s="51">
        <v>13260</v>
      </c>
      <c r="G1241" s="71" t="s">
        <v>575</v>
      </c>
      <c r="H1241" s="318">
        <v>8</v>
      </c>
      <c r="I1241" s="74" t="s">
        <v>604</v>
      </c>
      <c r="J1241" s="53">
        <v>43677</v>
      </c>
      <c r="K1241" s="51">
        <v>2019</v>
      </c>
      <c r="L1241" s="51">
        <v>7</v>
      </c>
      <c r="M1241" s="52">
        <v>326.10000000000002</v>
      </c>
      <c r="N1241" s="52"/>
      <c r="O1241" s="4"/>
      <c r="P1241" s="52">
        <v>326.10000000000002</v>
      </c>
      <c r="Q1241" s="52">
        <v>-8.41</v>
      </c>
      <c r="R1241" s="52">
        <f t="shared" si="326"/>
        <v>317.69</v>
      </c>
      <c r="S1241" s="51">
        <v>20</v>
      </c>
      <c r="T1241" s="99">
        <f t="shared" si="327"/>
        <v>0.16700889801505817</v>
      </c>
      <c r="U1241" s="98">
        <f t="shared" si="330"/>
        <v>2.6528528405201914</v>
      </c>
      <c r="V1241" s="98">
        <f t="shared" si="328"/>
        <v>315.03714715947979</v>
      </c>
      <c r="W1241" s="98">
        <f t="shared" si="331"/>
        <v>15.884500000000001</v>
      </c>
      <c r="X1241" s="48" t="s">
        <v>446</v>
      </c>
      <c r="Y1241" s="104" t="s">
        <v>552</v>
      </c>
      <c r="AA1241" s="57"/>
      <c r="AB1241" s="57"/>
      <c r="AC1241" s="57"/>
      <c r="AD1241" s="57">
        <f t="shared" si="332"/>
        <v>0</v>
      </c>
      <c r="AE1241" s="57"/>
      <c r="AF1241" s="57"/>
      <c r="AG1241" s="15">
        <f t="shared" si="329"/>
        <v>317.69</v>
      </c>
      <c r="AH1241" s="74">
        <v>25</v>
      </c>
      <c r="AI1241" s="304"/>
      <c r="AJ1241" s="304"/>
      <c r="AK1241" s="106"/>
      <c r="AL1241" s="57">
        <f t="shared" si="333"/>
        <v>0</v>
      </c>
      <c r="AM1241" s="106">
        <f t="shared" si="325"/>
        <v>4.7699999999999996</v>
      </c>
    </row>
    <row r="1242" spans="1:39" x14ac:dyDescent="0.3">
      <c r="A1242" s="51">
        <v>5</v>
      </c>
      <c r="B1242" s="51" t="s">
        <v>15</v>
      </c>
      <c r="C1242" s="5">
        <v>333</v>
      </c>
      <c r="D1242" s="51" t="s">
        <v>24</v>
      </c>
      <c r="E1242" s="51"/>
      <c r="F1242" s="51">
        <v>13260</v>
      </c>
      <c r="G1242" s="71" t="s">
        <v>575</v>
      </c>
      <c r="H1242" s="318">
        <v>8</v>
      </c>
      <c r="I1242" t="s">
        <v>604</v>
      </c>
      <c r="J1242" s="53">
        <v>43677</v>
      </c>
      <c r="K1242" s="51">
        <v>2019</v>
      </c>
      <c r="L1242" s="51">
        <v>7</v>
      </c>
      <c r="M1242" s="52">
        <v>32.61</v>
      </c>
      <c r="N1242" s="52"/>
      <c r="O1242" s="4"/>
      <c r="P1242" s="52">
        <v>32.61</v>
      </c>
      <c r="Q1242" s="52">
        <v>-0.84</v>
      </c>
      <c r="R1242" s="52">
        <f t="shared" si="326"/>
        <v>31.77</v>
      </c>
      <c r="S1242" s="51">
        <v>20</v>
      </c>
      <c r="T1242" s="99">
        <f t="shared" si="327"/>
        <v>0.16700889801505817</v>
      </c>
      <c r="U1242" s="98">
        <f t="shared" si="330"/>
        <v>0.26529363449691989</v>
      </c>
      <c r="V1242" s="98">
        <f t="shared" si="328"/>
        <v>31.504706365503079</v>
      </c>
      <c r="W1242" s="98">
        <f t="shared" si="331"/>
        <v>1.5885</v>
      </c>
      <c r="X1242" s="48" t="s">
        <v>446</v>
      </c>
      <c r="Y1242" s="104" t="s">
        <v>552</v>
      </c>
      <c r="AA1242" s="57"/>
      <c r="AB1242" s="57"/>
      <c r="AC1242" s="57"/>
      <c r="AD1242" s="57">
        <f t="shared" si="332"/>
        <v>0</v>
      </c>
      <c r="AE1242" s="57"/>
      <c r="AF1242" s="57"/>
      <c r="AG1242" s="15">
        <f t="shared" si="329"/>
        <v>31.77</v>
      </c>
      <c r="AH1242" s="74">
        <v>25</v>
      </c>
      <c r="AI1242" s="304"/>
      <c r="AJ1242" s="304"/>
      <c r="AK1242" s="106"/>
      <c r="AL1242" s="57">
        <f t="shared" si="333"/>
        <v>0</v>
      </c>
      <c r="AM1242" s="106">
        <f t="shared" si="325"/>
        <v>0.48</v>
      </c>
    </row>
    <row r="1243" spans="1:39" x14ac:dyDescent="0.3">
      <c r="A1243" s="51">
        <v>5</v>
      </c>
      <c r="B1243" s="51" t="s">
        <v>15</v>
      </c>
      <c r="C1243" s="5">
        <v>333</v>
      </c>
      <c r="D1243" s="51" t="s">
        <v>24</v>
      </c>
      <c r="E1243" s="51"/>
      <c r="F1243" s="51">
        <v>13260</v>
      </c>
      <c r="G1243" s="71" t="s">
        <v>577</v>
      </c>
      <c r="H1243" s="311">
        <v>12</v>
      </c>
      <c r="I1243" t="s">
        <v>631</v>
      </c>
      <c r="J1243" s="53">
        <v>43677</v>
      </c>
      <c r="K1243" s="51">
        <v>2019</v>
      </c>
      <c r="L1243" s="51">
        <v>7</v>
      </c>
      <c r="M1243" s="52">
        <v>801.09</v>
      </c>
      <c r="N1243" s="52"/>
      <c r="O1243" s="4"/>
      <c r="P1243" s="52">
        <v>801.09</v>
      </c>
      <c r="Q1243" s="52">
        <v>-20.66</v>
      </c>
      <c r="R1243" s="52">
        <f t="shared" si="326"/>
        <v>780.43000000000006</v>
      </c>
      <c r="S1243" s="51">
        <v>20</v>
      </c>
      <c r="T1243" s="99">
        <f t="shared" si="327"/>
        <v>0.16700889801505817</v>
      </c>
      <c r="U1243" s="98">
        <f t="shared" si="330"/>
        <v>6.5169377138945936</v>
      </c>
      <c r="V1243" s="98">
        <f t="shared" si="328"/>
        <v>773.91306228610551</v>
      </c>
      <c r="W1243" s="98">
        <f t="shared" si="331"/>
        <v>39.021500000000003</v>
      </c>
      <c r="X1243" s="48" t="s">
        <v>447</v>
      </c>
      <c r="Y1243" s="104" t="s">
        <v>552</v>
      </c>
      <c r="AA1243" s="57"/>
      <c r="AB1243" s="57"/>
      <c r="AC1243" s="57"/>
      <c r="AD1243" s="57">
        <f t="shared" si="332"/>
        <v>0</v>
      </c>
      <c r="AE1243" s="57"/>
      <c r="AF1243" s="57"/>
      <c r="AG1243" s="15">
        <f t="shared" si="329"/>
        <v>780.43000000000006</v>
      </c>
      <c r="AH1243" s="74">
        <v>25</v>
      </c>
      <c r="AI1243" s="304"/>
      <c r="AJ1243" s="304"/>
      <c r="AK1243" s="106"/>
      <c r="AL1243" s="57">
        <f t="shared" si="333"/>
        <v>0</v>
      </c>
      <c r="AM1243" s="106">
        <f t="shared" si="325"/>
        <v>11.71</v>
      </c>
    </row>
    <row r="1244" spans="1:39" x14ac:dyDescent="0.3">
      <c r="A1244" s="51">
        <v>5</v>
      </c>
      <c r="B1244" s="51" t="s">
        <v>15</v>
      </c>
      <c r="C1244" s="5">
        <v>333</v>
      </c>
      <c r="D1244" s="51" t="s">
        <v>24</v>
      </c>
      <c r="E1244" s="51"/>
      <c r="F1244" s="51">
        <v>13260</v>
      </c>
      <c r="G1244" s="71" t="s">
        <v>577</v>
      </c>
      <c r="H1244" s="311">
        <v>12</v>
      </c>
      <c r="I1244" t="s">
        <v>631</v>
      </c>
      <c r="J1244" s="53">
        <v>43677</v>
      </c>
      <c r="K1244" s="51">
        <v>2019</v>
      </c>
      <c r="L1244" s="51">
        <v>7</v>
      </c>
      <c r="M1244" s="52">
        <v>270.25</v>
      </c>
      <c r="N1244" s="52"/>
      <c r="O1244" s="4"/>
      <c r="P1244" s="52">
        <v>270.25</v>
      </c>
      <c r="Q1244" s="52">
        <v>-6.97</v>
      </c>
      <c r="R1244" s="52">
        <f t="shared" si="326"/>
        <v>263.27999999999997</v>
      </c>
      <c r="S1244" s="51">
        <v>20</v>
      </c>
      <c r="T1244" s="99">
        <f t="shared" si="327"/>
        <v>0.16700889801505817</v>
      </c>
      <c r="U1244" s="98">
        <f t="shared" si="330"/>
        <v>2.1985051334702255</v>
      </c>
      <c r="V1244" s="98">
        <f t="shared" si="328"/>
        <v>261.08149486652974</v>
      </c>
      <c r="W1244" s="98">
        <f t="shared" si="331"/>
        <v>13.164</v>
      </c>
      <c r="X1244" s="48" t="s">
        <v>438</v>
      </c>
      <c r="Y1244" s="104" t="s">
        <v>552</v>
      </c>
      <c r="AA1244" s="57"/>
      <c r="AB1244" s="57"/>
      <c r="AC1244" s="57"/>
      <c r="AD1244" s="57">
        <f t="shared" si="332"/>
        <v>0</v>
      </c>
      <c r="AE1244" s="57"/>
      <c r="AF1244" s="57"/>
      <c r="AG1244" s="15">
        <f t="shared" si="329"/>
        <v>263.27999999999997</v>
      </c>
      <c r="AH1244" s="74">
        <v>25</v>
      </c>
      <c r="AI1244" s="304"/>
      <c r="AJ1244" s="304"/>
      <c r="AK1244" s="106"/>
      <c r="AL1244" s="57">
        <f t="shared" si="333"/>
        <v>0</v>
      </c>
      <c r="AM1244" s="106">
        <f t="shared" si="325"/>
        <v>3.95</v>
      </c>
    </row>
    <row r="1245" spans="1:39" x14ac:dyDescent="0.3">
      <c r="A1245" s="51">
        <v>5</v>
      </c>
      <c r="B1245" s="51" t="s">
        <v>15</v>
      </c>
      <c r="C1245" s="5">
        <v>333</v>
      </c>
      <c r="D1245" s="51" t="s">
        <v>24</v>
      </c>
      <c r="E1245" s="51"/>
      <c r="F1245" s="51">
        <v>13260</v>
      </c>
      <c r="G1245" s="71" t="s">
        <v>577</v>
      </c>
      <c r="H1245" s="311">
        <v>12</v>
      </c>
      <c r="I1245" t="s">
        <v>631</v>
      </c>
      <c r="J1245" s="53">
        <v>43677</v>
      </c>
      <c r="K1245" s="51">
        <v>2019</v>
      </c>
      <c r="L1245" s="51">
        <v>7</v>
      </c>
      <c r="M1245" s="52">
        <v>80.11</v>
      </c>
      <c r="N1245" s="52"/>
      <c r="O1245" s="4"/>
      <c r="P1245" s="52">
        <v>80.11</v>
      </c>
      <c r="Q1245" s="52">
        <v>-2.0699999999999998</v>
      </c>
      <c r="R1245" s="52">
        <f t="shared" si="326"/>
        <v>78.040000000000006</v>
      </c>
      <c r="S1245" s="51">
        <v>20</v>
      </c>
      <c r="T1245" s="99">
        <f t="shared" si="327"/>
        <v>0.16700889801505817</v>
      </c>
      <c r="U1245" s="98">
        <f t="shared" si="330"/>
        <v>0.65166872005475696</v>
      </c>
      <c r="V1245" s="98">
        <f t="shared" si="328"/>
        <v>77.388331279945248</v>
      </c>
      <c r="W1245" s="98">
        <f t="shared" si="331"/>
        <v>3.9020000000000006</v>
      </c>
      <c r="X1245" s="48" t="s">
        <v>447</v>
      </c>
      <c r="Y1245" s="104" t="s">
        <v>552</v>
      </c>
      <c r="AA1245" s="57"/>
      <c r="AB1245" s="57"/>
      <c r="AC1245" s="57"/>
      <c r="AD1245" s="57">
        <f t="shared" si="332"/>
        <v>0</v>
      </c>
      <c r="AE1245" s="57"/>
      <c r="AF1245" s="57"/>
      <c r="AG1245" s="15">
        <f t="shared" si="329"/>
        <v>78.040000000000006</v>
      </c>
      <c r="AH1245" s="74">
        <v>25</v>
      </c>
      <c r="AI1245" s="304"/>
      <c r="AJ1245" s="304"/>
      <c r="AK1245" s="106"/>
      <c r="AL1245" s="57">
        <f t="shared" si="333"/>
        <v>0</v>
      </c>
      <c r="AM1245" s="106">
        <f t="shared" si="325"/>
        <v>1.17</v>
      </c>
    </row>
    <row r="1246" spans="1:39" x14ac:dyDescent="0.3">
      <c r="A1246" s="51">
        <v>5</v>
      </c>
      <c r="B1246" s="51" t="s">
        <v>15</v>
      </c>
      <c r="C1246" s="5">
        <v>333</v>
      </c>
      <c r="D1246" s="51" t="s">
        <v>24</v>
      </c>
      <c r="E1246" s="51"/>
      <c r="F1246" s="51">
        <v>13260</v>
      </c>
      <c r="G1246" s="71" t="s">
        <v>577</v>
      </c>
      <c r="H1246" s="311">
        <v>12</v>
      </c>
      <c r="I1246" t="s">
        <v>631</v>
      </c>
      <c r="J1246" s="53">
        <v>43677</v>
      </c>
      <c r="K1246" s="51">
        <v>2019</v>
      </c>
      <c r="L1246" s="51">
        <v>7</v>
      </c>
      <c r="M1246" s="52">
        <v>27.03</v>
      </c>
      <c r="N1246" s="52"/>
      <c r="O1246" s="4"/>
      <c r="P1246" s="52">
        <v>27.03</v>
      </c>
      <c r="Q1246" s="52">
        <v>-0.7</v>
      </c>
      <c r="R1246" s="52">
        <f t="shared" si="326"/>
        <v>26.330000000000002</v>
      </c>
      <c r="S1246" s="51">
        <v>20</v>
      </c>
      <c r="T1246" s="99">
        <f t="shared" si="327"/>
        <v>0.16700889801505817</v>
      </c>
      <c r="U1246" s="98">
        <f t="shared" si="330"/>
        <v>0.21986721423682409</v>
      </c>
      <c r="V1246" s="98">
        <f t="shared" si="328"/>
        <v>26.110132785763177</v>
      </c>
      <c r="W1246" s="98">
        <f t="shared" si="331"/>
        <v>1.3165000000000002</v>
      </c>
      <c r="X1246" s="48" t="s">
        <v>438</v>
      </c>
      <c r="Y1246" s="104" t="s">
        <v>552</v>
      </c>
      <c r="AA1246" s="57"/>
      <c r="AB1246" s="57"/>
      <c r="AC1246" s="57"/>
      <c r="AD1246" s="57">
        <f t="shared" si="332"/>
        <v>0</v>
      </c>
      <c r="AE1246" s="57"/>
      <c r="AF1246" s="57"/>
      <c r="AG1246" s="15">
        <f t="shared" si="329"/>
        <v>26.330000000000002</v>
      </c>
      <c r="AH1246" s="74">
        <v>25</v>
      </c>
      <c r="AI1246" s="304"/>
      <c r="AJ1246" s="304"/>
      <c r="AK1246" s="106"/>
      <c r="AL1246" s="57">
        <f t="shared" si="333"/>
        <v>0</v>
      </c>
      <c r="AM1246" s="106">
        <f t="shared" si="325"/>
        <v>0.39</v>
      </c>
    </row>
    <row r="1247" spans="1:39" x14ac:dyDescent="0.3">
      <c r="A1247" s="51">
        <v>5</v>
      </c>
      <c r="B1247" s="51" t="s">
        <v>15</v>
      </c>
      <c r="C1247" s="5">
        <v>333</v>
      </c>
      <c r="D1247" s="51" t="s">
        <v>24</v>
      </c>
      <c r="E1247" s="51"/>
      <c r="F1247" s="51">
        <v>13260</v>
      </c>
      <c r="G1247" s="71" t="s">
        <v>583</v>
      </c>
      <c r="H1247" s="311">
        <v>18</v>
      </c>
      <c r="I1247" t="s">
        <v>606</v>
      </c>
      <c r="J1247" s="53">
        <v>43677</v>
      </c>
      <c r="K1247" s="51">
        <v>2019</v>
      </c>
      <c r="L1247" s="51">
        <v>7</v>
      </c>
      <c r="M1247" s="52">
        <v>937.1</v>
      </c>
      <c r="N1247" s="52"/>
      <c r="O1247" s="4"/>
      <c r="P1247" s="52">
        <v>937.1</v>
      </c>
      <c r="Q1247" s="52">
        <v>-24.17</v>
      </c>
      <c r="R1247" s="52">
        <f t="shared" si="326"/>
        <v>912.93000000000006</v>
      </c>
      <c r="S1247" s="51">
        <v>20</v>
      </c>
      <c r="T1247" s="99">
        <f t="shared" si="327"/>
        <v>0.16700889801505817</v>
      </c>
      <c r="U1247" s="98">
        <f t="shared" si="330"/>
        <v>7.6233716632443533</v>
      </c>
      <c r="V1247" s="98">
        <f t="shared" si="328"/>
        <v>905.30662833675569</v>
      </c>
      <c r="W1247" s="98">
        <f t="shared" si="331"/>
        <v>45.646500000000003</v>
      </c>
      <c r="X1247" s="48" t="s">
        <v>448</v>
      </c>
      <c r="Y1247" s="104" t="s">
        <v>552</v>
      </c>
      <c r="AA1247" s="57"/>
      <c r="AB1247" s="57"/>
      <c r="AC1247" s="57"/>
      <c r="AD1247" s="57">
        <f t="shared" si="332"/>
        <v>0</v>
      </c>
      <c r="AE1247" s="57"/>
      <c r="AF1247" s="57"/>
      <c r="AG1247" s="15">
        <f t="shared" si="329"/>
        <v>912.93000000000006</v>
      </c>
      <c r="AH1247" s="74">
        <v>25</v>
      </c>
      <c r="AI1247" s="304"/>
      <c r="AJ1247" s="304"/>
      <c r="AK1247" s="106"/>
      <c r="AL1247" s="57">
        <f t="shared" si="333"/>
        <v>0</v>
      </c>
      <c r="AM1247" s="106">
        <f t="shared" si="325"/>
        <v>13.69</v>
      </c>
    </row>
    <row r="1248" spans="1:39" x14ac:dyDescent="0.3">
      <c r="A1248" s="51">
        <v>5</v>
      </c>
      <c r="B1248" s="51" t="s">
        <v>15</v>
      </c>
      <c r="C1248" s="5">
        <v>333</v>
      </c>
      <c r="D1248" s="51" t="s">
        <v>24</v>
      </c>
      <c r="E1248" s="51"/>
      <c r="F1248" s="51">
        <v>13260</v>
      </c>
      <c r="G1248" s="71" t="s">
        <v>583</v>
      </c>
      <c r="H1248" s="311">
        <v>18</v>
      </c>
      <c r="I1248" t="s">
        <v>606</v>
      </c>
      <c r="J1248" s="53">
        <v>43677</v>
      </c>
      <c r="K1248" s="51">
        <v>2019</v>
      </c>
      <c r="L1248" s="51">
        <v>7</v>
      </c>
      <c r="M1248" s="52">
        <v>93.71</v>
      </c>
      <c r="N1248" s="52"/>
      <c r="O1248" s="4"/>
      <c r="P1248" s="52">
        <v>93.71</v>
      </c>
      <c r="Q1248" s="52">
        <v>-2.42</v>
      </c>
      <c r="R1248" s="52">
        <f t="shared" si="326"/>
        <v>91.289999999999992</v>
      </c>
      <c r="S1248" s="51">
        <v>20</v>
      </c>
      <c r="T1248" s="99">
        <f t="shared" si="327"/>
        <v>0.16700889801505817</v>
      </c>
      <c r="U1248" s="98">
        <f t="shared" si="330"/>
        <v>0.76231211498973295</v>
      </c>
      <c r="V1248" s="98">
        <f t="shared" si="328"/>
        <v>90.527687885010266</v>
      </c>
      <c r="W1248" s="98">
        <f t="shared" si="331"/>
        <v>4.5644999999999998</v>
      </c>
      <c r="X1248" s="48" t="s">
        <v>448</v>
      </c>
      <c r="Y1248" s="104" t="s">
        <v>552</v>
      </c>
      <c r="AA1248" s="57"/>
      <c r="AB1248" s="57"/>
      <c r="AC1248" s="57"/>
      <c r="AD1248" s="57">
        <f t="shared" si="332"/>
        <v>0</v>
      </c>
      <c r="AE1248" s="57"/>
      <c r="AF1248" s="57"/>
      <c r="AG1248" s="15">
        <f t="shared" si="329"/>
        <v>91.289999999999992</v>
      </c>
      <c r="AH1248" s="74">
        <v>25</v>
      </c>
      <c r="AI1248" s="304"/>
      <c r="AJ1248" s="304"/>
      <c r="AK1248" s="106"/>
      <c r="AL1248" s="57">
        <f t="shared" si="333"/>
        <v>0</v>
      </c>
      <c r="AM1248" s="106">
        <f t="shared" si="325"/>
        <v>1.37</v>
      </c>
    </row>
    <row r="1249" spans="1:39" x14ac:dyDescent="0.3">
      <c r="A1249" s="51">
        <v>5</v>
      </c>
      <c r="B1249" s="51" t="s">
        <v>15</v>
      </c>
      <c r="C1249" s="5">
        <v>333</v>
      </c>
      <c r="D1249" s="51" t="s">
        <v>24</v>
      </c>
      <c r="E1249" s="51"/>
      <c r="F1249" s="51">
        <v>13260</v>
      </c>
      <c r="G1249" s="71" t="s">
        <v>596</v>
      </c>
      <c r="H1249" s="318">
        <v>36</v>
      </c>
      <c r="I1249" t="s">
        <v>629</v>
      </c>
      <c r="J1249" s="53">
        <v>43677</v>
      </c>
      <c r="K1249" s="51">
        <v>2019</v>
      </c>
      <c r="L1249" s="51">
        <v>7</v>
      </c>
      <c r="M1249" s="52">
        <v>1056.8</v>
      </c>
      <c r="N1249" s="52"/>
      <c r="O1249" s="4"/>
      <c r="P1249" s="52">
        <v>1056.8</v>
      </c>
      <c r="Q1249" s="52">
        <v>-27.26</v>
      </c>
      <c r="R1249" s="52">
        <f t="shared" si="326"/>
        <v>1029.54</v>
      </c>
      <c r="S1249" s="51">
        <v>20</v>
      </c>
      <c r="T1249" s="99">
        <f t="shared" si="327"/>
        <v>0.16700889801505817</v>
      </c>
      <c r="U1249" s="98">
        <f t="shared" si="330"/>
        <v>8.5971170431211483</v>
      </c>
      <c r="V1249" s="98">
        <f t="shared" si="328"/>
        <v>1020.9428829568789</v>
      </c>
      <c r="W1249" s="98">
        <f t="shared" si="331"/>
        <v>51.477000000000004</v>
      </c>
      <c r="X1249" s="48" t="s">
        <v>449</v>
      </c>
      <c r="Y1249" s="104">
        <v>1</v>
      </c>
      <c r="Z1249" t="s">
        <v>647</v>
      </c>
      <c r="AA1249" s="57"/>
      <c r="AB1249" s="57"/>
      <c r="AC1249" s="57"/>
      <c r="AD1249" s="57">
        <f t="shared" si="332"/>
        <v>0</v>
      </c>
      <c r="AE1249" s="57"/>
      <c r="AF1249" s="57"/>
      <c r="AG1249" s="15">
        <f t="shared" si="329"/>
        <v>1029.54</v>
      </c>
      <c r="AH1249" s="74">
        <v>25</v>
      </c>
      <c r="AI1249" s="304"/>
      <c r="AJ1249" s="304"/>
      <c r="AK1249" s="106"/>
      <c r="AL1249" s="57">
        <f t="shared" si="333"/>
        <v>0</v>
      </c>
      <c r="AM1249" s="106">
        <f t="shared" si="325"/>
        <v>15.44</v>
      </c>
    </row>
    <row r="1250" spans="1:39" x14ac:dyDescent="0.3">
      <c r="A1250" s="51">
        <v>5</v>
      </c>
      <c r="B1250" s="51" t="s">
        <v>15</v>
      </c>
      <c r="C1250" s="5">
        <v>333</v>
      </c>
      <c r="D1250" s="51" t="s">
        <v>24</v>
      </c>
      <c r="E1250" s="51"/>
      <c r="F1250" s="51">
        <v>13260</v>
      </c>
      <c r="G1250" s="71" t="s">
        <v>596</v>
      </c>
      <c r="H1250" s="318">
        <v>36</v>
      </c>
      <c r="I1250" t="s">
        <v>629</v>
      </c>
      <c r="J1250" s="53">
        <v>43677</v>
      </c>
      <c r="K1250" s="51">
        <v>2019</v>
      </c>
      <c r="L1250" s="51">
        <v>7</v>
      </c>
      <c r="M1250" s="52">
        <v>1121.28</v>
      </c>
      <c r="N1250" s="52"/>
      <c r="O1250" s="4"/>
      <c r="P1250" s="52">
        <v>1121.28</v>
      </c>
      <c r="Q1250" s="52">
        <v>-28.92</v>
      </c>
      <c r="R1250" s="52">
        <f t="shared" si="326"/>
        <v>1092.3599999999999</v>
      </c>
      <c r="S1250" s="51">
        <v>20</v>
      </c>
      <c r="T1250" s="99">
        <f t="shared" si="327"/>
        <v>0.16700889801505817</v>
      </c>
      <c r="U1250" s="98">
        <f t="shared" si="330"/>
        <v>9.1216919917864452</v>
      </c>
      <c r="V1250" s="98">
        <f t="shared" si="328"/>
        <v>1083.2383080082134</v>
      </c>
      <c r="W1250" s="98">
        <f t="shared" si="331"/>
        <v>54.617999999999995</v>
      </c>
      <c r="X1250" s="48" t="s">
        <v>450</v>
      </c>
      <c r="Y1250" s="104" t="s">
        <v>552</v>
      </c>
      <c r="AA1250" s="57"/>
      <c r="AB1250" s="57"/>
      <c r="AC1250" s="57"/>
      <c r="AD1250" s="57">
        <f t="shared" si="332"/>
        <v>0</v>
      </c>
      <c r="AE1250" s="57"/>
      <c r="AF1250" s="57"/>
      <c r="AG1250" s="15">
        <f t="shared" si="329"/>
        <v>1092.3599999999999</v>
      </c>
      <c r="AH1250" s="74">
        <v>25</v>
      </c>
      <c r="AI1250" s="304"/>
      <c r="AJ1250" s="304"/>
      <c r="AK1250" s="106"/>
      <c r="AL1250" s="57">
        <f t="shared" si="333"/>
        <v>0</v>
      </c>
      <c r="AM1250" s="106">
        <f t="shared" si="325"/>
        <v>16.39</v>
      </c>
    </row>
    <row r="1251" spans="1:39" x14ac:dyDescent="0.3">
      <c r="A1251" s="51">
        <v>5</v>
      </c>
      <c r="B1251" s="51" t="s">
        <v>15</v>
      </c>
      <c r="C1251" s="5">
        <v>333</v>
      </c>
      <c r="D1251" s="51" t="s">
        <v>24</v>
      </c>
      <c r="E1251" s="51"/>
      <c r="F1251" s="51">
        <v>13260</v>
      </c>
      <c r="G1251" s="71" t="s">
        <v>596</v>
      </c>
      <c r="H1251" s="318">
        <v>36</v>
      </c>
      <c r="I1251" t="s">
        <v>629</v>
      </c>
      <c r="J1251" s="53">
        <v>43677</v>
      </c>
      <c r="K1251" s="51">
        <v>2019</v>
      </c>
      <c r="L1251" s="51">
        <v>7</v>
      </c>
      <c r="M1251" s="52">
        <v>105.68</v>
      </c>
      <c r="N1251" s="52"/>
      <c r="O1251" s="4"/>
      <c r="P1251" s="52">
        <v>105.68</v>
      </c>
      <c r="Q1251" s="52">
        <v>-2.73</v>
      </c>
      <c r="R1251" s="52">
        <f t="shared" si="326"/>
        <v>102.95</v>
      </c>
      <c r="S1251" s="51">
        <v>20</v>
      </c>
      <c r="T1251" s="99">
        <f t="shared" si="327"/>
        <v>0.16700889801505817</v>
      </c>
      <c r="U1251" s="98">
        <f t="shared" si="330"/>
        <v>0.85967830253251198</v>
      </c>
      <c r="V1251" s="98">
        <f t="shared" si="328"/>
        <v>102.09032169746749</v>
      </c>
      <c r="W1251" s="98">
        <f t="shared" si="331"/>
        <v>5.1475000000000009</v>
      </c>
      <c r="X1251" s="48" t="s">
        <v>449</v>
      </c>
      <c r="Y1251" s="104" t="s">
        <v>552</v>
      </c>
      <c r="AA1251" s="57"/>
      <c r="AB1251" s="57"/>
      <c r="AC1251" s="57"/>
      <c r="AD1251" s="57">
        <f t="shared" si="332"/>
        <v>0</v>
      </c>
      <c r="AE1251" s="57"/>
      <c r="AF1251" s="57"/>
      <c r="AG1251" s="15">
        <f t="shared" si="329"/>
        <v>102.95</v>
      </c>
      <c r="AH1251" s="74">
        <v>25</v>
      </c>
      <c r="AI1251" s="304"/>
      <c r="AJ1251" s="304"/>
      <c r="AK1251" s="106"/>
      <c r="AL1251" s="57">
        <f t="shared" si="333"/>
        <v>0</v>
      </c>
      <c r="AM1251" s="106">
        <f t="shared" si="325"/>
        <v>1.54</v>
      </c>
    </row>
    <row r="1252" spans="1:39" x14ac:dyDescent="0.3">
      <c r="A1252" s="51">
        <v>5</v>
      </c>
      <c r="B1252" s="51" t="s">
        <v>15</v>
      </c>
      <c r="C1252" s="5">
        <v>333</v>
      </c>
      <c r="D1252" s="51" t="s">
        <v>24</v>
      </c>
      <c r="E1252" s="51"/>
      <c r="F1252" s="51">
        <v>13260</v>
      </c>
      <c r="G1252" s="71" t="s">
        <v>596</v>
      </c>
      <c r="H1252" s="318">
        <v>36</v>
      </c>
      <c r="I1252" t="s">
        <v>629</v>
      </c>
      <c r="J1252" s="53">
        <v>43677</v>
      </c>
      <c r="K1252" s="51">
        <v>2019</v>
      </c>
      <c r="L1252" s="51">
        <v>7</v>
      </c>
      <c r="M1252" s="52">
        <v>112.13</v>
      </c>
      <c r="N1252" s="52"/>
      <c r="O1252" s="4"/>
      <c r="P1252" s="52">
        <v>112.13</v>
      </c>
      <c r="Q1252" s="52">
        <v>-2.89</v>
      </c>
      <c r="R1252" s="52">
        <f t="shared" si="326"/>
        <v>109.24</v>
      </c>
      <c r="S1252" s="51">
        <v>20</v>
      </c>
      <c r="T1252" s="99">
        <f t="shared" si="327"/>
        <v>0.16700889801505817</v>
      </c>
      <c r="U1252" s="98">
        <f t="shared" si="330"/>
        <v>0.91220260095824768</v>
      </c>
      <c r="V1252" s="98">
        <f t="shared" si="328"/>
        <v>108.32779739904174</v>
      </c>
      <c r="W1252" s="98">
        <f t="shared" si="331"/>
        <v>5.4619999999999997</v>
      </c>
      <c r="X1252" s="48" t="s">
        <v>450</v>
      </c>
      <c r="Y1252" s="104" t="s">
        <v>552</v>
      </c>
      <c r="AA1252" s="57"/>
      <c r="AB1252" s="57"/>
      <c r="AC1252" s="57"/>
      <c r="AD1252" s="57">
        <f t="shared" si="332"/>
        <v>0</v>
      </c>
      <c r="AE1252" s="57"/>
      <c r="AF1252" s="57"/>
      <c r="AG1252" s="15">
        <f t="shared" si="329"/>
        <v>109.24</v>
      </c>
      <c r="AH1252" s="74">
        <v>25</v>
      </c>
      <c r="AI1252" s="304"/>
      <c r="AJ1252" s="304"/>
      <c r="AK1252" s="106"/>
      <c r="AL1252" s="57">
        <f t="shared" si="333"/>
        <v>0</v>
      </c>
      <c r="AM1252" s="106">
        <f t="shared" si="325"/>
        <v>1.64</v>
      </c>
    </row>
    <row r="1253" spans="1:39" x14ac:dyDescent="0.3">
      <c r="A1253" s="51">
        <v>5</v>
      </c>
      <c r="B1253" s="51" t="s">
        <v>15</v>
      </c>
      <c r="C1253" s="5">
        <v>333</v>
      </c>
      <c r="D1253" s="51" t="s">
        <v>24</v>
      </c>
      <c r="E1253" s="51"/>
      <c r="F1253" s="51">
        <v>13260</v>
      </c>
      <c r="G1253" s="71" t="s">
        <v>587</v>
      </c>
      <c r="H1253" s="312">
        <v>24</v>
      </c>
      <c r="I1253" t="s">
        <v>624</v>
      </c>
      <c r="J1253" s="53">
        <v>43677</v>
      </c>
      <c r="K1253" s="51">
        <v>2019</v>
      </c>
      <c r="L1253" s="51">
        <v>7</v>
      </c>
      <c r="M1253" s="52">
        <v>215.31</v>
      </c>
      <c r="N1253" s="52"/>
      <c r="O1253" s="4"/>
      <c r="P1253" s="52">
        <v>215.31</v>
      </c>
      <c r="Q1253" s="52">
        <v>-5.55</v>
      </c>
      <c r="R1253" s="52">
        <f t="shared" si="326"/>
        <v>209.76</v>
      </c>
      <c r="S1253" s="51">
        <v>20</v>
      </c>
      <c r="T1253" s="99">
        <f t="shared" si="327"/>
        <v>0.16700889801505817</v>
      </c>
      <c r="U1253" s="98">
        <f t="shared" si="330"/>
        <v>1.7515893223819301</v>
      </c>
      <c r="V1253" s="98">
        <f t="shared" si="328"/>
        <v>208.00841067761806</v>
      </c>
      <c r="W1253" s="98">
        <f t="shared" si="331"/>
        <v>10.488</v>
      </c>
      <c r="X1253" s="48" t="s">
        <v>438</v>
      </c>
      <c r="Y1253" s="104" t="s">
        <v>552</v>
      </c>
      <c r="AA1253" s="57"/>
      <c r="AB1253" s="57"/>
      <c r="AC1253" s="57"/>
      <c r="AD1253" s="57">
        <f t="shared" si="332"/>
        <v>0</v>
      </c>
      <c r="AE1253" s="57"/>
      <c r="AF1253" s="57"/>
      <c r="AG1253" s="15">
        <f t="shared" si="329"/>
        <v>209.76</v>
      </c>
      <c r="AH1253" s="74">
        <v>25</v>
      </c>
      <c r="AI1253" s="304"/>
      <c r="AJ1253" s="304"/>
      <c r="AK1253" s="106"/>
      <c r="AL1253" s="57">
        <f t="shared" si="333"/>
        <v>0</v>
      </c>
      <c r="AM1253" s="106">
        <f t="shared" si="325"/>
        <v>3.15</v>
      </c>
    </row>
    <row r="1254" spans="1:39" x14ac:dyDescent="0.3">
      <c r="A1254" s="51">
        <v>5</v>
      </c>
      <c r="B1254" s="51" t="s">
        <v>15</v>
      </c>
      <c r="C1254" s="5">
        <v>333</v>
      </c>
      <c r="D1254" s="51" t="s">
        <v>24</v>
      </c>
      <c r="E1254" s="51"/>
      <c r="F1254" s="51">
        <v>13260</v>
      </c>
      <c r="G1254" s="71" t="s">
        <v>587</v>
      </c>
      <c r="H1254" s="312">
        <v>24</v>
      </c>
      <c r="I1254" t="s">
        <v>624</v>
      </c>
      <c r="J1254" s="53">
        <v>43677</v>
      </c>
      <c r="K1254" s="51">
        <v>2019</v>
      </c>
      <c r="L1254" s="51">
        <v>7</v>
      </c>
      <c r="M1254" s="52">
        <v>925.93</v>
      </c>
      <c r="N1254" s="52"/>
      <c r="O1254" s="4"/>
      <c r="P1254" s="52">
        <v>925.93</v>
      </c>
      <c r="Q1254" s="52">
        <v>-23.88</v>
      </c>
      <c r="R1254" s="52">
        <f t="shared" si="326"/>
        <v>902.05</v>
      </c>
      <c r="S1254" s="51">
        <v>20</v>
      </c>
      <c r="T1254" s="99">
        <f t="shared" si="327"/>
        <v>0.16700889801505817</v>
      </c>
      <c r="U1254" s="98">
        <f t="shared" si="330"/>
        <v>7.5325188227241613</v>
      </c>
      <c r="V1254" s="98">
        <f t="shared" si="328"/>
        <v>894.51748117727584</v>
      </c>
      <c r="W1254" s="98">
        <f t="shared" si="331"/>
        <v>45.102499999999999</v>
      </c>
      <c r="X1254" s="48" t="s">
        <v>451</v>
      </c>
      <c r="Y1254" s="104" t="s">
        <v>552</v>
      </c>
      <c r="AA1254" s="57"/>
      <c r="AB1254" s="57"/>
      <c r="AC1254" s="57"/>
      <c r="AD1254" s="57">
        <f t="shared" si="332"/>
        <v>0</v>
      </c>
      <c r="AE1254" s="57"/>
      <c r="AF1254" s="57"/>
      <c r="AG1254" s="15">
        <f t="shared" si="329"/>
        <v>902.05</v>
      </c>
      <c r="AH1254" s="74">
        <v>25</v>
      </c>
      <c r="AI1254" s="304"/>
      <c r="AJ1254" s="304"/>
      <c r="AK1254" s="106"/>
      <c r="AL1254" s="57">
        <f t="shared" si="333"/>
        <v>0</v>
      </c>
      <c r="AM1254" s="106">
        <f t="shared" si="325"/>
        <v>13.53</v>
      </c>
    </row>
    <row r="1255" spans="1:39" x14ac:dyDescent="0.3">
      <c r="A1255" s="51">
        <v>5</v>
      </c>
      <c r="B1255" s="51" t="s">
        <v>15</v>
      </c>
      <c r="C1255" s="5">
        <v>333</v>
      </c>
      <c r="D1255" s="51" t="s">
        <v>24</v>
      </c>
      <c r="E1255" s="51"/>
      <c r="F1255" s="51">
        <v>13260</v>
      </c>
      <c r="G1255" s="71" t="s">
        <v>587</v>
      </c>
      <c r="H1255" s="312">
        <v>24</v>
      </c>
      <c r="I1255" t="s">
        <v>624</v>
      </c>
      <c r="J1255" s="53">
        <v>43677</v>
      </c>
      <c r="K1255" s="51">
        <v>2019</v>
      </c>
      <c r="L1255" s="51">
        <v>7</v>
      </c>
      <c r="M1255" s="52">
        <v>21.53</v>
      </c>
      <c r="N1255" s="52"/>
      <c r="O1255" s="4"/>
      <c r="P1255" s="52">
        <v>21.53</v>
      </c>
      <c r="Q1255" s="52">
        <v>-0.56000000000000005</v>
      </c>
      <c r="R1255" s="52">
        <f t="shared" si="326"/>
        <v>20.970000000000002</v>
      </c>
      <c r="S1255" s="51">
        <v>20</v>
      </c>
      <c r="T1255" s="99">
        <f t="shared" si="327"/>
        <v>0.16700889801505817</v>
      </c>
      <c r="U1255" s="98">
        <f t="shared" si="330"/>
        <v>0.17510882956878851</v>
      </c>
      <c r="V1255" s="98">
        <f t="shared" si="328"/>
        <v>20.794891170431214</v>
      </c>
      <c r="W1255" s="98">
        <f t="shared" si="331"/>
        <v>1.0485000000000002</v>
      </c>
      <c r="X1255" s="48" t="s">
        <v>438</v>
      </c>
      <c r="Y1255" s="104" t="s">
        <v>552</v>
      </c>
      <c r="AA1255" s="57"/>
      <c r="AB1255" s="57"/>
      <c r="AC1255" s="57"/>
      <c r="AD1255" s="57">
        <f t="shared" si="332"/>
        <v>0</v>
      </c>
      <c r="AE1255" s="57"/>
      <c r="AF1255" s="57"/>
      <c r="AG1255" s="15">
        <f t="shared" si="329"/>
        <v>20.970000000000002</v>
      </c>
      <c r="AH1255" s="74">
        <v>25</v>
      </c>
      <c r="AI1255" s="304"/>
      <c r="AJ1255" s="304"/>
      <c r="AK1255" s="106"/>
      <c r="AL1255" s="57">
        <f t="shared" si="333"/>
        <v>0</v>
      </c>
      <c r="AM1255" s="106">
        <f t="shared" si="325"/>
        <v>0.31</v>
      </c>
    </row>
    <row r="1256" spans="1:39" x14ac:dyDescent="0.3">
      <c r="A1256" s="51">
        <v>5</v>
      </c>
      <c r="B1256" s="51" t="s">
        <v>15</v>
      </c>
      <c r="C1256" s="5">
        <v>333</v>
      </c>
      <c r="D1256" s="51" t="s">
        <v>24</v>
      </c>
      <c r="E1256" s="51"/>
      <c r="F1256" s="51">
        <v>13260</v>
      </c>
      <c r="G1256" s="71" t="s">
        <v>587</v>
      </c>
      <c r="H1256" s="312">
        <v>24</v>
      </c>
      <c r="I1256" t="s">
        <v>624</v>
      </c>
      <c r="J1256" s="53">
        <v>43677</v>
      </c>
      <c r="K1256" s="51">
        <v>2019</v>
      </c>
      <c r="L1256" s="51">
        <v>7</v>
      </c>
      <c r="M1256" s="52">
        <v>92.59</v>
      </c>
      <c r="N1256" s="52"/>
      <c r="O1256" s="4"/>
      <c r="P1256" s="52">
        <v>92.59</v>
      </c>
      <c r="Q1256" s="52">
        <v>-2.39</v>
      </c>
      <c r="R1256" s="52">
        <f t="shared" si="326"/>
        <v>90.2</v>
      </c>
      <c r="S1256" s="51">
        <v>20</v>
      </c>
      <c r="T1256" s="99">
        <f t="shared" si="327"/>
        <v>0.16700889801505817</v>
      </c>
      <c r="U1256" s="98">
        <f t="shared" si="330"/>
        <v>0.75321013004791237</v>
      </c>
      <c r="V1256" s="98">
        <f t="shared" si="328"/>
        <v>89.446789869952084</v>
      </c>
      <c r="W1256" s="98">
        <f t="shared" si="331"/>
        <v>4.5100000000000007</v>
      </c>
      <c r="X1256" s="48" t="s">
        <v>451</v>
      </c>
      <c r="Y1256" s="104" t="s">
        <v>552</v>
      </c>
      <c r="AA1256" s="57"/>
      <c r="AB1256" s="57"/>
      <c r="AC1256" s="57"/>
      <c r="AD1256" s="57">
        <f t="shared" si="332"/>
        <v>0</v>
      </c>
      <c r="AE1256" s="57"/>
      <c r="AF1256" s="57"/>
      <c r="AG1256" s="15">
        <f t="shared" si="329"/>
        <v>90.2</v>
      </c>
      <c r="AH1256" s="74">
        <v>25</v>
      </c>
      <c r="AI1256" s="304"/>
      <c r="AJ1256" s="304"/>
      <c r="AK1256" s="106"/>
      <c r="AL1256" s="57">
        <f t="shared" si="333"/>
        <v>0</v>
      </c>
      <c r="AM1256" s="106">
        <f t="shared" si="325"/>
        <v>1.35</v>
      </c>
    </row>
    <row r="1257" spans="1:39" x14ac:dyDescent="0.3">
      <c r="A1257" s="51">
        <v>5</v>
      </c>
      <c r="B1257" s="51" t="s">
        <v>15</v>
      </c>
      <c r="C1257" s="5">
        <v>333</v>
      </c>
      <c r="D1257" s="51" t="s">
        <v>24</v>
      </c>
      <c r="E1257" s="51"/>
      <c r="F1257" s="51">
        <v>13260</v>
      </c>
      <c r="G1257" s="71" t="s">
        <v>578</v>
      </c>
      <c r="H1257" s="311">
        <v>13</v>
      </c>
      <c r="I1257" t="s">
        <v>617</v>
      </c>
      <c r="J1257" s="53">
        <v>43708</v>
      </c>
      <c r="K1257" s="51">
        <f t="shared" ref="K1257:K1304" si="334">YEAR(J1257)</f>
        <v>2019</v>
      </c>
      <c r="L1257" s="51">
        <f t="shared" ref="L1257:L1304" si="335">MONTH(J1257)</f>
        <v>8</v>
      </c>
      <c r="M1257" s="52">
        <v>836.33</v>
      </c>
      <c r="N1257" s="52"/>
      <c r="O1257" s="4"/>
      <c r="P1257" s="52">
        <v>836.33</v>
      </c>
      <c r="Q1257" s="52">
        <v>-106.12</v>
      </c>
      <c r="R1257" s="52">
        <f t="shared" si="326"/>
        <v>730.21</v>
      </c>
      <c r="S1257" s="51">
        <v>20</v>
      </c>
      <c r="T1257" s="99">
        <f t="shared" si="327"/>
        <v>8.2135523613963035E-2</v>
      </c>
      <c r="U1257" s="98">
        <f t="shared" si="330"/>
        <v>2.9988090349075973</v>
      </c>
      <c r="V1257" s="98">
        <f t="shared" si="328"/>
        <v>727.21119096509244</v>
      </c>
      <c r="W1257" s="98">
        <f t="shared" si="331"/>
        <v>36.5105</v>
      </c>
      <c r="X1257" s="48" t="s">
        <v>453</v>
      </c>
      <c r="Y1257" s="104" t="s">
        <v>552</v>
      </c>
      <c r="AA1257" s="57"/>
      <c r="AB1257" s="57"/>
      <c r="AC1257" s="57"/>
      <c r="AD1257" s="57">
        <f t="shared" si="332"/>
        <v>0</v>
      </c>
      <c r="AE1257" s="57"/>
      <c r="AF1257" s="57"/>
      <c r="AG1257" s="15">
        <f t="shared" si="329"/>
        <v>730.21</v>
      </c>
      <c r="AH1257" s="74">
        <v>25</v>
      </c>
      <c r="AI1257" s="304"/>
      <c r="AJ1257" s="304"/>
      <c r="AK1257" s="106"/>
      <c r="AL1257" s="57">
        <f t="shared" si="333"/>
        <v>0</v>
      </c>
      <c r="AM1257" s="106">
        <f t="shared" si="325"/>
        <v>10.95</v>
      </c>
    </row>
    <row r="1258" spans="1:39" x14ac:dyDescent="0.3">
      <c r="A1258" s="51">
        <v>5</v>
      </c>
      <c r="B1258" s="51" t="s">
        <v>15</v>
      </c>
      <c r="C1258" s="5">
        <v>333</v>
      </c>
      <c r="D1258" s="51" t="s">
        <v>24</v>
      </c>
      <c r="E1258" s="51"/>
      <c r="F1258" s="51">
        <v>13260</v>
      </c>
      <c r="G1258" s="71" t="s">
        <v>578</v>
      </c>
      <c r="H1258" s="311">
        <v>13</v>
      </c>
      <c r="I1258" t="s">
        <v>617</v>
      </c>
      <c r="J1258" s="53">
        <v>43708</v>
      </c>
      <c r="K1258" s="51">
        <f t="shared" si="334"/>
        <v>2019</v>
      </c>
      <c r="L1258" s="51">
        <f t="shared" si="335"/>
        <v>8</v>
      </c>
      <c r="M1258" s="52">
        <v>1355.57</v>
      </c>
      <c r="N1258" s="52"/>
      <c r="O1258" s="4"/>
      <c r="P1258" s="52">
        <v>1355.57</v>
      </c>
      <c r="Q1258" s="52">
        <v>-172.01</v>
      </c>
      <c r="R1258" s="52">
        <f t="shared" si="326"/>
        <v>1183.56</v>
      </c>
      <c r="S1258" s="51">
        <v>20</v>
      </c>
      <c r="T1258" s="99">
        <f t="shared" si="327"/>
        <v>8.2135523613963035E-2</v>
      </c>
      <c r="U1258" s="98">
        <f t="shared" si="330"/>
        <v>4.8606160164271044</v>
      </c>
      <c r="V1258" s="98">
        <f t="shared" si="328"/>
        <v>1178.6993839835729</v>
      </c>
      <c r="W1258" s="98">
        <f t="shared" si="331"/>
        <v>59.177999999999997</v>
      </c>
      <c r="X1258" s="48" t="s">
        <v>454</v>
      </c>
      <c r="Y1258" s="104" t="s">
        <v>552</v>
      </c>
      <c r="AA1258" s="57"/>
      <c r="AB1258" s="57"/>
      <c r="AC1258" s="57"/>
      <c r="AD1258" s="57">
        <f t="shared" si="332"/>
        <v>0</v>
      </c>
      <c r="AE1258" s="57"/>
      <c r="AF1258" s="57"/>
      <c r="AG1258" s="15">
        <f t="shared" si="329"/>
        <v>1183.56</v>
      </c>
      <c r="AH1258" s="74">
        <v>25</v>
      </c>
      <c r="AI1258" s="304"/>
      <c r="AJ1258" s="304"/>
      <c r="AK1258" s="106"/>
      <c r="AL1258" s="57">
        <f t="shared" si="333"/>
        <v>0</v>
      </c>
      <c r="AM1258" s="106">
        <f t="shared" si="325"/>
        <v>17.75</v>
      </c>
    </row>
    <row r="1259" spans="1:39" x14ac:dyDescent="0.3">
      <c r="A1259" s="51">
        <v>5</v>
      </c>
      <c r="B1259" s="51" t="s">
        <v>15</v>
      </c>
      <c r="C1259" s="5">
        <v>333</v>
      </c>
      <c r="D1259" s="51" t="s">
        <v>24</v>
      </c>
      <c r="E1259" s="51"/>
      <c r="F1259" s="51">
        <v>13260</v>
      </c>
      <c r="G1259" s="71" t="s">
        <v>578</v>
      </c>
      <c r="H1259" s="311">
        <v>13</v>
      </c>
      <c r="I1259" t="s">
        <v>617</v>
      </c>
      <c r="J1259" s="53">
        <v>43708</v>
      </c>
      <c r="K1259" s="51">
        <f t="shared" si="334"/>
        <v>2019</v>
      </c>
      <c r="L1259" s="51">
        <f t="shared" si="335"/>
        <v>8</v>
      </c>
      <c r="M1259" s="52">
        <v>83.63</v>
      </c>
      <c r="N1259" s="52"/>
      <c r="O1259" s="4"/>
      <c r="P1259" s="52">
        <v>83.63</v>
      </c>
      <c r="Q1259" s="52">
        <v>-10.61</v>
      </c>
      <c r="R1259" s="52">
        <f t="shared" si="326"/>
        <v>73.02</v>
      </c>
      <c r="S1259" s="51">
        <v>20</v>
      </c>
      <c r="T1259" s="99">
        <f t="shared" si="327"/>
        <v>8.2135523613963035E-2</v>
      </c>
      <c r="U1259" s="98">
        <f t="shared" si="330"/>
        <v>0.29987679671457901</v>
      </c>
      <c r="V1259" s="98">
        <f t="shared" si="328"/>
        <v>72.720123203285411</v>
      </c>
      <c r="W1259" s="98">
        <f t="shared" si="331"/>
        <v>3.6509999999999998</v>
      </c>
      <c r="X1259" s="48" t="s">
        <v>453</v>
      </c>
      <c r="Y1259" s="104" t="s">
        <v>552</v>
      </c>
      <c r="AA1259" s="57"/>
      <c r="AB1259" s="57"/>
      <c r="AC1259" s="57"/>
      <c r="AD1259" s="57">
        <f t="shared" si="332"/>
        <v>0</v>
      </c>
      <c r="AE1259" s="57"/>
      <c r="AF1259" s="57"/>
      <c r="AG1259" s="15">
        <f t="shared" si="329"/>
        <v>73.02</v>
      </c>
      <c r="AH1259" s="74">
        <v>25</v>
      </c>
      <c r="AI1259" s="304"/>
      <c r="AJ1259" s="304"/>
      <c r="AK1259" s="106"/>
      <c r="AL1259" s="57">
        <f t="shared" si="333"/>
        <v>0</v>
      </c>
      <c r="AM1259" s="106">
        <f t="shared" si="325"/>
        <v>1.1000000000000001</v>
      </c>
    </row>
    <row r="1260" spans="1:39" x14ac:dyDescent="0.3">
      <c r="A1260" s="51">
        <v>5</v>
      </c>
      <c r="B1260" s="51" t="s">
        <v>15</v>
      </c>
      <c r="C1260" s="5">
        <v>333</v>
      </c>
      <c r="D1260" s="51" t="s">
        <v>24</v>
      </c>
      <c r="E1260" s="51"/>
      <c r="F1260" s="51">
        <v>13260</v>
      </c>
      <c r="G1260" s="71" t="s">
        <v>578</v>
      </c>
      <c r="H1260" s="311">
        <v>13</v>
      </c>
      <c r="I1260" t="s">
        <v>617</v>
      </c>
      <c r="J1260" s="53">
        <v>43708</v>
      </c>
      <c r="K1260" s="51">
        <f t="shared" si="334"/>
        <v>2019</v>
      </c>
      <c r="L1260" s="51">
        <f t="shared" si="335"/>
        <v>8</v>
      </c>
      <c r="M1260" s="52">
        <v>135.56</v>
      </c>
      <c r="N1260" s="52"/>
      <c r="O1260" s="4"/>
      <c r="P1260" s="52">
        <v>135.56</v>
      </c>
      <c r="Q1260" s="52">
        <v>-17.2</v>
      </c>
      <c r="R1260" s="52">
        <f t="shared" si="326"/>
        <v>118.36</v>
      </c>
      <c r="S1260" s="51">
        <v>20</v>
      </c>
      <c r="T1260" s="99">
        <f t="shared" si="327"/>
        <v>8.2135523613963035E-2</v>
      </c>
      <c r="U1260" s="98">
        <f t="shared" si="330"/>
        <v>0.48607802874743322</v>
      </c>
      <c r="V1260" s="98">
        <f t="shared" si="328"/>
        <v>117.87392197125257</v>
      </c>
      <c r="W1260" s="98">
        <f t="shared" si="331"/>
        <v>5.9180000000000001</v>
      </c>
      <c r="X1260" s="48" t="s">
        <v>454</v>
      </c>
      <c r="Y1260" s="104" t="s">
        <v>552</v>
      </c>
      <c r="AA1260" s="57"/>
      <c r="AB1260" s="57"/>
      <c r="AC1260" s="57"/>
      <c r="AD1260" s="57">
        <f t="shared" si="332"/>
        <v>0</v>
      </c>
      <c r="AE1260" s="57"/>
      <c r="AF1260" s="57"/>
      <c r="AG1260" s="15">
        <f t="shared" si="329"/>
        <v>118.36</v>
      </c>
      <c r="AH1260" s="74">
        <v>25</v>
      </c>
      <c r="AI1260" s="304"/>
      <c r="AJ1260" s="304"/>
      <c r="AK1260" s="106"/>
      <c r="AL1260" s="57">
        <f t="shared" si="333"/>
        <v>0</v>
      </c>
      <c r="AM1260" s="106">
        <f t="shared" si="325"/>
        <v>1.78</v>
      </c>
    </row>
    <row r="1261" spans="1:39" x14ac:dyDescent="0.3">
      <c r="A1261" s="51">
        <v>5</v>
      </c>
      <c r="B1261" s="51" t="s">
        <v>15</v>
      </c>
      <c r="C1261" s="5">
        <v>333</v>
      </c>
      <c r="D1261" s="51" t="s">
        <v>24</v>
      </c>
      <c r="E1261" s="51"/>
      <c r="F1261" s="51">
        <v>13260</v>
      </c>
      <c r="G1261" s="71" t="s">
        <v>599</v>
      </c>
      <c r="H1261" s="311">
        <v>41</v>
      </c>
      <c r="I1261" t="s">
        <v>634</v>
      </c>
      <c r="J1261" s="53">
        <v>43708</v>
      </c>
      <c r="K1261" s="51">
        <f t="shared" si="334"/>
        <v>2019</v>
      </c>
      <c r="L1261" s="51">
        <f t="shared" si="335"/>
        <v>8</v>
      </c>
      <c r="M1261" s="52">
        <v>819.63</v>
      </c>
      <c r="N1261" s="52"/>
      <c r="O1261" s="4"/>
      <c r="P1261" s="52">
        <v>819.63</v>
      </c>
      <c r="Q1261" s="52">
        <v>-104</v>
      </c>
      <c r="R1261" s="52">
        <f t="shared" si="326"/>
        <v>715.63</v>
      </c>
      <c r="S1261" s="51">
        <v>20</v>
      </c>
      <c r="T1261" s="99">
        <f t="shared" si="327"/>
        <v>8.2135523613963035E-2</v>
      </c>
      <c r="U1261" s="98">
        <f t="shared" si="330"/>
        <v>2.9389322381930181</v>
      </c>
      <c r="V1261" s="98">
        <f t="shared" si="328"/>
        <v>712.69106776180695</v>
      </c>
      <c r="W1261" s="98">
        <f t="shared" si="331"/>
        <v>35.781500000000001</v>
      </c>
      <c r="X1261" s="48" t="s">
        <v>455</v>
      </c>
      <c r="Y1261" s="104" t="s">
        <v>552</v>
      </c>
      <c r="AA1261" s="57"/>
      <c r="AB1261" s="57"/>
      <c r="AC1261" s="57"/>
      <c r="AD1261" s="57">
        <f t="shared" si="332"/>
        <v>0</v>
      </c>
      <c r="AE1261" s="57"/>
      <c r="AF1261" s="57"/>
      <c r="AG1261" s="15">
        <f t="shared" si="329"/>
        <v>715.63</v>
      </c>
      <c r="AH1261" s="74">
        <v>25</v>
      </c>
      <c r="AI1261" s="304"/>
      <c r="AJ1261" s="304"/>
      <c r="AK1261" s="106"/>
      <c r="AL1261" s="57">
        <f t="shared" si="333"/>
        <v>0</v>
      </c>
      <c r="AM1261" s="106">
        <f t="shared" si="325"/>
        <v>10.73</v>
      </c>
    </row>
    <row r="1262" spans="1:39" x14ac:dyDescent="0.3">
      <c r="A1262" s="51">
        <v>5</v>
      </c>
      <c r="B1262" s="51" t="s">
        <v>15</v>
      </c>
      <c r="C1262" s="5">
        <v>333</v>
      </c>
      <c r="D1262" s="51" t="s">
        <v>24</v>
      </c>
      <c r="E1262" s="51"/>
      <c r="F1262" s="51">
        <v>13260</v>
      </c>
      <c r="G1262" s="71" t="s">
        <v>599</v>
      </c>
      <c r="H1262" s="311">
        <v>41</v>
      </c>
      <c r="I1262" t="s">
        <v>634</v>
      </c>
      <c r="J1262" s="53">
        <v>43708</v>
      </c>
      <c r="K1262" s="51">
        <f t="shared" si="334"/>
        <v>2019</v>
      </c>
      <c r="L1262" s="51">
        <f t="shared" si="335"/>
        <v>8</v>
      </c>
      <c r="M1262" s="52">
        <v>363.03</v>
      </c>
      <c r="N1262" s="52"/>
      <c r="O1262" s="4"/>
      <c r="P1262" s="52">
        <v>363.03</v>
      </c>
      <c r="Q1262" s="52">
        <v>-46.06</v>
      </c>
      <c r="R1262" s="52">
        <f t="shared" si="326"/>
        <v>316.96999999999997</v>
      </c>
      <c r="S1262" s="51">
        <v>20</v>
      </c>
      <c r="T1262" s="99">
        <f t="shared" si="327"/>
        <v>8.2135523613963035E-2</v>
      </c>
      <c r="U1262" s="98">
        <f t="shared" si="330"/>
        <v>1.301724845995893</v>
      </c>
      <c r="V1262" s="98">
        <f t="shared" si="328"/>
        <v>315.66827515400405</v>
      </c>
      <c r="W1262" s="98">
        <f t="shared" si="331"/>
        <v>15.8485</v>
      </c>
      <c r="X1262" s="48" t="s">
        <v>456</v>
      </c>
      <c r="Y1262" s="104" t="s">
        <v>552</v>
      </c>
      <c r="AA1262" s="57"/>
      <c r="AB1262" s="57"/>
      <c r="AC1262" s="57"/>
      <c r="AD1262" s="57">
        <f t="shared" si="332"/>
        <v>0</v>
      </c>
      <c r="AE1262" s="57"/>
      <c r="AF1262" s="57"/>
      <c r="AG1262" s="15">
        <f t="shared" si="329"/>
        <v>316.96999999999997</v>
      </c>
      <c r="AH1262" s="74">
        <v>25</v>
      </c>
      <c r="AI1262" s="304"/>
      <c r="AJ1262" s="304"/>
      <c r="AK1262" s="106"/>
      <c r="AL1262" s="57">
        <f t="shared" si="333"/>
        <v>0</v>
      </c>
      <c r="AM1262" s="106">
        <f t="shared" si="325"/>
        <v>4.75</v>
      </c>
    </row>
    <row r="1263" spans="1:39" x14ac:dyDescent="0.3">
      <c r="A1263" s="51">
        <v>5</v>
      </c>
      <c r="B1263" s="51" t="s">
        <v>15</v>
      </c>
      <c r="C1263" s="5">
        <v>333</v>
      </c>
      <c r="D1263" s="51" t="s">
        <v>24</v>
      </c>
      <c r="E1263" s="51"/>
      <c r="F1263" s="51">
        <v>13260</v>
      </c>
      <c r="G1263" s="71" t="s">
        <v>599</v>
      </c>
      <c r="H1263" s="311">
        <v>41</v>
      </c>
      <c r="I1263" t="s">
        <v>634</v>
      </c>
      <c r="J1263" s="53">
        <v>43708</v>
      </c>
      <c r="K1263" s="51">
        <f t="shared" si="334"/>
        <v>2019</v>
      </c>
      <c r="L1263" s="51">
        <f t="shared" si="335"/>
        <v>8</v>
      </c>
      <c r="M1263" s="52">
        <v>81.96</v>
      </c>
      <c r="N1263" s="52"/>
      <c r="O1263" s="4"/>
      <c r="P1263" s="52">
        <v>81.96</v>
      </c>
      <c r="Q1263" s="52">
        <v>-10.4</v>
      </c>
      <c r="R1263" s="52">
        <f t="shared" si="326"/>
        <v>71.559999999999988</v>
      </c>
      <c r="S1263" s="51">
        <v>20</v>
      </c>
      <c r="T1263" s="99">
        <f t="shared" si="327"/>
        <v>8.2135523613963035E-2</v>
      </c>
      <c r="U1263" s="98">
        <f t="shared" si="330"/>
        <v>0.29388090349075968</v>
      </c>
      <c r="V1263" s="98">
        <f t="shared" si="328"/>
        <v>71.266119096509229</v>
      </c>
      <c r="W1263" s="98">
        <f t="shared" si="331"/>
        <v>3.5779999999999994</v>
      </c>
      <c r="X1263" s="48" t="s">
        <v>455</v>
      </c>
      <c r="Y1263" s="104" t="s">
        <v>552</v>
      </c>
      <c r="AA1263" s="57"/>
      <c r="AB1263" s="57"/>
      <c r="AC1263" s="57"/>
      <c r="AD1263" s="57">
        <f t="shared" si="332"/>
        <v>0</v>
      </c>
      <c r="AE1263" s="57"/>
      <c r="AF1263" s="57"/>
      <c r="AG1263" s="15">
        <f t="shared" si="329"/>
        <v>71.559999999999988</v>
      </c>
      <c r="AH1263" s="74">
        <v>25</v>
      </c>
      <c r="AI1263" s="304"/>
      <c r="AJ1263" s="304"/>
      <c r="AK1263" s="106"/>
      <c r="AL1263" s="57">
        <f t="shared" si="333"/>
        <v>0</v>
      </c>
      <c r="AM1263" s="106">
        <f t="shared" si="325"/>
        <v>1.07</v>
      </c>
    </row>
    <row r="1264" spans="1:39" x14ac:dyDescent="0.3">
      <c r="A1264" s="51">
        <v>5</v>
      </c>
      <c r="B1264" s="51" t="s">
        <v>15</v>
      </c>
      <c r="C1264" s="5">
        <v>333</v>
      </c>
      <c r="D1264" s="51" t="s">
        <v>24</v>
      </c>
      <c r="E1264" s="51"/>
      <c r="F1264" s="51">
        <v>13260</v>
      </c>
      <c r="G1264" s="71" t="s">
        <v>599</v>
      </c>
      <c r="H1264" s="311">
        <v>41</v>
      </c>
      <c r="I1264" t="s">
        <v>634</v>
      </c>
      <c r="J1264" s="53">
        <v>43708</v>
      </c>
      <c r="K1264" s="51">
        <f t="shared" si="334"/>
        <v>2019</v>
      </c>
      <c r="L1264" s="51">
        <f t="shared" si="335"/>
        <v>8</v>
      </c>
      <c r="M1264" s="52">
        <v>36.299999999999997</v>
      </c>
      <c r="N1264" s="52"/>
      <c r="O1264" s="4"/>
      <c r="P1264" s="52">
        <v>36.299999999999997</v>
      </c>
      <c r="Q1264" s="52">
        <v>-4.6100000000000003</v>
      </c>
      <c r="R1264" s="52">
        <f t="shared" si="326"/>
        <v>31.689999999999998</v>
      </c>
      <c r="S1264" s="51">
        <v>20</v>
      </c>
      <c r="T1264" s="99">
        <f t="shared" si="327"/>
        <v>8.2135523613963035E-2</v>
      </c>
      <c r="U1264" s="98">
        <f t="shared" si="330"/>
        <v>0.13014373716632441</v>
      </c>
      <c r="V1264" s="98">
        <f t="shared" si="328"/>
        <v>31.559856262833673</v>
      </c>
      <c r="W1264" s="98">
        <f t="shared" si="331"/>
        <v>1.5845</v>
      </c>
      <c r="X1264" s="48" t="s">
        <v>456</v>
      </c>
      <c r="Y1264" s="104" t="s">
        <v>552</v>
      </c>
      <c r="AA1264" s="57"/>
      <c r="AB1264" s="57"/>
      <c r="AC1264" s="57"/>
      <c r="AD1264" s="57">
        <f t="shared" si="332"/>
        <v>0</v>
      </c>
      <c r="AE1264" s="57"/>
      <c r="AF1264" s="57"/>
      <c r="AG1264" s="15">
        <f t="shared" si="329"/>
        <v>31.689999999999998</v>
      </c>
      <c r="AH1264" s="74">
        <v>25</v>
      </c>
      <c r="AI1264" s="304"/>
      <c r="AJ1264" s="304"/>
      <c r="AK1264" s="106"/>
      <c r="AL1264" s="57">
        <f t="shared" si="333"/>
        <v>0</v>
      </c>
      <c r="AM1264" s="106">
        <f t="shared" si="325"/>
        <v>0.48</v>
      </c>
    </row>
    <row r="1265" spans="1:39" x14ac:dyDescent="0.3">
      <c r="A1265" s="51">
        <v>5</v>
      </c>
      <c r="B1265" s="51" t="s">
        <v>15</v>
      </c>
      <c r="C1265" s="5">
        <v>333</v>
      </c>
      <c r="D1265" s="51" t="s">
        <v>24</v>
      </c>
      <c r="E1265" s="51"/>
      <c r="F1265" s="51">
        <v>13260</v>
      </c>
      <c r="G1265" s="71" t="s">
        <v>588</v>
      </c>
      <c r="H1265" s="311">
        <v>25</v>
      </c>
      <c r="I1265" t="s">
        <v>607</v>
      </c>
      <c r="J1265" s="53">
        <v>43708</v>
      </c>
      <c r="K1265" s="51">
        <f t="shared" si="334"/>
        <v>2019</v>
      </c>
      <c r="L1265" s="51">
        <f t="shared" si="335"/>
        <v>8</v>
      </c>
      <c r="M1265" s="52">
        <v>814.53</v>
      </c>
      <c r="N1265" s="52"/>
      <c r="O1265" s="4"/>
      <c r="P1265" s="52">
        <v>814.53</v>
      </c>
      <c r="Q1265" s="52">
        <v>-103.35</v>
      </c>
      <c r="R1265" s="52">
        <f t="shared" si="326"/>
        <v>711.18</v>
      </c>
      <c r="S1265" s="51">
        <v>20</v>
      </c>
      <c r="T1265" s="99">
        <f t="shared" si="327"/>
        <v>8.2135523613963035E-2</v>
      </c>
      <c r="U1265" s="98">
        <f t="shared" si="330"/>
        <v>2.9206570841889112</v>
      </c>
      <c r="V1265" s="98">
        <f t="shared" si="328"/>
        <v>708.25934291581109</v>
      </c>
      <c r="W1265" s="98">
        <f t="shared" si="331"/>
        <v>35.558999999999997</v>
      </c>
      <c r="X1265" s="48" t="s">
        <v>457</v>
      </c>
      <c r="Y1265" s="104" t="s">
        <v>552</v>
      </c>
      <c r="AA1265" s="57"/>
      <c r="AB1265" s="57"/>
      <c r="AC1265" s="57"/>
      <c r="AD1265" s="57">
        <f t="shared" si="332"/>
        <v>0</v>
      </c>
      <c r="AE1265" s="57"/>
      <c r="AF1265" s="57"/>
      <c r="AG1265" s="15">
        <f t="shared" si="329"/>
        <v>711.18</v>
      </c>
      <c r="AH1265" s="74">
        <v>25</v>
      </c>
      <c r="AI1265" s="304"/>
      <c r="AJ1265" s="304"/>
      <c r="AK1265" s="106"/>
      <c r="AL1265" s="57">
        <f t="shared" si="333"/>
        <v>0</v>
      </c>
      <c r="AM1265" s="106">
        <f t="shared" ref="AM1265:AM1328" si="336">ROUND(AG1265/AH1265*0.5*0.75,2)</f>
        <v>10.67</v>
      </c>
    </row>
    <row r="1266" spans="1:39" x14ac:dyDescent="0.3">
      <c r="A1266" s="51">
        <v>5</v>
      </c>
      <c r="B1266" s="51" t="s">
        <v>15</v>
      </c>
      <c r="C1266" s="5">
        <v>333</v>
      </c>
      <c r="D1266" s="51" t="s">
        <v>24</v>
      </c>
      <c r="E1266" s="51"/>
      <c r="F1266" s="51">
        <v>13260</v>
      </c>
      <c r="G1266" s="71" t="s">
        <v>588</v>
      </c>
      <c r="H1266" s="311">
        <v>25</v>
      </c>
      <c r="I1266" t="s">
        <v>607</v>
      </c>
      <c r="J1266" s="53">
        <v>43708</v>
      </c>
      <c r="K1266" s="51">
        <f t="shared" si="334"/>
        <v>2019</v>
      </c>
      <c r="L1266" s="51">
        <f t="shared" si="335"/>
        <v>8</v>
      </c>
      <c r="M1266" s="52">
        <v>307.61</v>
      </c>
      <c r="N1266" s="52"/>
      <c r="O1266" s="4"/>
      <c r="P1266" s="52">
        <v>307.61</v>
      </c>
      <c r="Q1266" s="52">
        <v>-39.03</v>
      </c>
      <c r="R1266" s="52">
        <f t="shared" si="326"/>
        <v>268.58000000000004</v>
      </c>
      <c r="S1266" s="51">
        <v>20</v>
      </c>
      <c r="T1266" s="99">
        <f t="shared" si="327"/>
        <v>8.2135523613963035E-2</v>
      </c>
      <c r="U1266" s="98">
        <f t="shared" si="330"/>
        <v>1.1029979466119098</v>
      </c>
      <c r="V1266" s="98">
        <f t="shared" si="328"/>
        <v>267.47700205338811</v>
      </c>
      <c r="W1266" s="98">
        <f t="shared" si="331"/>
        <v>13.429000000000002</v>
      </c>
      <c r="X1266" s="48" t="s">
        <v>456</v>
      </c>
      <c r="Y1266" s="104" t="s">
        <v>552</v>
      </c>
      <c r="AA1266" s="57"/>
      <c r="AB1266" s="57"/>
      <c r="AC1266" s="57"/>
      <c r="AD1266" s="57">
        <f t="shared" si="332"/>
        <v>0</v>
      </c>
      <c r="AE1266" s="57"/>
      <c r="AF1266" s="57"/>
      <c r="AG1266" s="15">
        <f t="shared" si="329"/>
        <v>268.58000000000004</v>
      </c>
      <c r="AH1266" s="74">
        <v>25</v>
      </c>
      <c r="AI1266" s="304"/>
      <c r="AJ1266" s="304"/>
      <c r="AK1266" s="106"/>
      <c r="AL1266" s="57">
        <f t="shared" si="333"/>
        <v>0</v>
      </c>
      <c r="AM1266" s="106">
        <f t="shared" si="336"/>
        <v>4.03</v>
      </c>
    </row>
    <row r="1267" spans="1:39" x14ac:dyDescent="0.3">
      <c r="A1267" s="51">
        <v>5</v>
      </c>
      <c r="B1267" s="51" t="s">
        <v>15</v>
      </c>
      <c r="C1267" s="5">
        <v>333</v>
      </c>
      <c r="D1267" s="51" t="s">
        <v>24</v>
      </c>
      <c r="E1267" s="51"/>
      <c r="F1267" s="51">
        <v>13260</v>
      </c>
      <c r="G1267" s="71" t="s">
        <v>588</v>
      </c>
      <c r="H1267" s="311">
        <v>25</v>
      </c>
      <c r="I1267" t="s">
        <v>607</v>
      </c>
      <c r="J1267" s="53">
        <v>43708</v>
      </c>
      <c r="K1267" s="51">
        <f t="shared" si="334"/>
        <v>2019</v>
      </c>
      <c r="L1267" s="51">
        <f t="shared" si="335"/>
        <v>8</v>
      </c>
      <c r="M1267" s="52">
        <v>81.45</v>
      </c>
      <c r="N1267" s="52"/>
      <c r="O1267" s="4"/>
      <c r="P1267" s="52">
        <v>81.45</v>
      </c>
      <c r="Q1267" s="52">
        <v>-10.34</v>
      </c>
      <c r="R1267" s="52">
        <f t="shared" si="326"/>
        <v>71.11</v>
      </c>
      <c r="S1267" s="51">
        <v>20</v>
      </c>
      <c r="T1267" s="99">
        <f t="shared" si="327"/>
        <v>8.2135523613963035E-2</v>
      </c>
      <c r="U1267" s="98">
        <f t="shared" si="330"/>
        <v>0.29203285420944558</v>
      </c>
      <c r="V1267" s="98">
        <f t="shared" si="328"/>
        <v>70.817967145790547</v>
      </c>
      <c r="W1267" s="98">
        <f t="shared" si="331"/>
        <v>3.5555000000000003</v>
      </c>
      <c r="X1267" s="48" t="s">
        <v>457</v>
      </c>
      <c r="Y1267" s="104" t="s">
        <v>552</v>
      </c>
      <c r="AA1267" s="57"/>
      <c r="AB1267" s="57"/>
      <c r="AC1267" s="57"/>
      <c r="AD1267" s="57">
        <f t="shared" si="332"/>
        <v>0</v>
      </c>
      <c r="AE1267" s="57"/>
      <c r="AF1267" s="57"/>
      <c r="AG1267" s="15">
        <f t="shared" si="329"/>
        <v>71.11</v>
      </c>
      <c r="AH1267" s="74">
        <v>25</v>
      </c>
      <c r="AI1267" s="304"/>
      <c r="AJ1267" s="304"/>
      <c r="AK1267" s="106"/>
      <c r="AL1267" s="57">
        <f t="shared" si="333"/>
        <v>0</v>
      </c>
      <c r="AM1267" s="106">
        <f t="shared" si="336"/>
        <v>1.07</v>
      </c>
    </row>
    <row r="1268" spans="1:39" x14ac:dyDescent="0.3">
      <c r="A1268" s="51">
        <v>5</v>
      </c>
      <c r="B1268" s="51" t="s">
        <v>15</v>
      </c>
      <c r="C1268" s="5">
        <v>333</v>
      </c>
      <c r="D1268" s="51" t="s">
        <v>24</v>
      </c>
      <c r="E1268" s="51"/>
      <c r="F1268" s="51">
        <v>13260</v>
      </c>
      <c r="G1268" s="71" t="s">
        <v>588</v>
      </c>
      <c r="H1268" s="311">
        <v>25</v>
      </c>
      <c r="I1268" t="s">
        <v>607</v>
      </c>
      <c r="J1268" s="53">
        <v>43708</v>
      </c>
      <c r="K1268" s="51">
        <f t="shared" si="334"/>
        <v>2019</v>
      </c>
      <c r="L1268" s="51">
        <f t="shared" si="335"/>
        <v>8</v>
      </c>
      <c r="M1268" s="52">
        <v>30.76</v>
      </c>
      <c r="N1268" s="52"/>
      <c r="O1268" s="4"/>
      <c r="P1268" s="52">
        <v>30.76</v>
      </c>
      <c r="Q1268" s="52">
        <v>-3.9</v>
      </c>
      <c r="R1268" s="52">
        <f t="shared" si="326"/>
        <v>26.860000000000003</v>
      </c>
      <c r="S1268" s="51">
        <v>20</v>
      </c>
      <c r="T1268" s="99">
        <f t="shared" si="327"/>
        <v>8.2135523613963035E-2</v>
      </c>
      <c r="U1268" s="98">
        <f t="shared" si="330"/>
        <v>0.11030800821355238</v>
      </c>
      <c r="V1268" s="98">
        <f t="shared" si="328"/>
        <v>26.749691991786449</v>
      </c>
      <c r="W1268" s="98">
        <f t="shared" si="331"/>
        <v>1.3430000000000002</v>
      </c>
      <c r="X1268" s="48" t="s">
        <v>456</v>
      </c>
      <c r="Y1268" s="104" t="s">
        <v>552</v>
      </c>
      <c r="AA1268" s="57"/>
      <c r="AB1268" s="57"/>
      <c r="AC1268" s="57"/>
      <c r="AD1268" s="57">
        <f t="shared" si="332"/>
        <v>0</v>
      </c>
      <c r="AE1268" s="57"/>
      <c r="AF1268" s="57"/>
      <c r="AG1268" s="15">
        <f t="shared" si="329"/>
        <v>26.860000000000003</v>
      </c>
      <c r="AH1268" s="74">
        <v>25</v>
      </c>
      <c r="AI1268" s="304"/>
      <c r="AJ1268" s="304"/>
      <c r="AK1268" s="106"/>
      <c r="AL1268" s="57">
        <f t="shared" si="333"/>
        <v>0</v>
      </c>
      <c r="AM1268" s="106">
        <f t="shared" si="336"/>
        <v>0.4</v>
      </c>
    </row>
    <row r="1269" spans="1:39" x14ac:dyDescent="0.3">
      <c r="A1269" s="51">
        <v>5</v>
      </c>
      <c r="B1269" s="51" t="s">
        <v>15</v>
      </c>
      <c r="C1269" s="5">
        <v>333</v>
      </c>
      <c r="D1269" s="51" t="s">
        <v>24</v>
      </c>
      <c r="E1269" s="51"/>
      <c r="F1269" s="51">
        <v>13260</v>
      </c>
      <c r="G1269" s="71" t="s">
        <v>584</v>
      </c>
      <c r="H1269" s="311">
        <v>19</v>
      </c>
      <c r="I1269" t="s">
        <v>609</v>
      </c>
      <c r="J1269" s="53">
        <v>43708</v>
      </c>
      <c r="K1269" s="51">
        <f t="shared" si="334"/>
        <v>2019</v>
      </c>
      <c r="L1269" s="51">
        <f t="shared" si="335"/>
        <v>8</v>
      </c>
      <c r="M1269" s="52">
        <v>757.73</v>
      </c>
      <c r="N1269" s="52"/>
      <c r="O1269" s="4"/>
      <c r="P1269" s="52">
        <v>757.73</v>
      </c>
      <c r="Q1269" s="52">
        <v>-96.15</v>
      </c>
      <c r="R1269" s="52">
        <f t="shared" si="326"/>
        <v>661.58</v>
      </c>
      <c r="S1269" s="51">
        <v>20</v>
      </c>
      <c r="T1269" s="99">
        <f t="shared" si="327"/>
        <v>8.2135523613963035E-2</v>
      </c>
      <c r="U1269" s="98">
        <f t="shared" si="330"/>
        <v>2.7169609856262835</v>
      </c>
      <c r="V1269" s="98">
        <f t="shared" si="328"/>
        <v>658.86303901437373</v>
      </c>
      <c r="W1269" s="98">
        <f t="shared" si="331"/>
        <v>33.079000000000001</v>
      </c>
      <c r="X1269" s="48" t="s">
        <v>453</v>
      </c>
      <c r="Y1269" s="104" t="s">
        <v>552</v>
      </c>
      <c r="AA1269" s="57"/>
      <c r="AB1269" s="57"/>
      <c r="AC1269" s="57"/>
      <c r="AD1269" s="57">
        <f t="shared" si="332"/>
        <v>0</v>
      </c>
      <c r="AE1269" s="57"/>
      <c r="AF1269" s="57"/>
      <c r="AG1269" s="15">
        <f t="shared" si="329"/>
        <v>661.58</v>
      </c>
      <c r="AH1269" s="74">
        <v>25</v>
      </c>
      <c r="AI1269" s="304"/>
      <c r="AJ1269" s="304"/>
      <c r="AK1269" s="106"/>
      <c r="AL1269" s="57">
        <f t="shared" si="333"/>
        <v>0</v>
      </c>
      <c r="AM1269" s="106">
        <f t="shared" si="336"/>
        <v>9.92</v>
      </c>
    </row>
    <row r="1270" spans="1:39" x14ac:dyDescent="0.3">
      <c r="A1270" s="51">
        <v>5</v>
      </c>
      <c r="B1270" s="51" t="s">
        <v>15</v>
      </c>
      <c r="C1270" s="5">
        <v>333</v>
      </c>
      <c r="D1270" s="51" t="s">
        <v>24</v>
      </c>
      <c r="E1270" s="51"/>
      <c r="F1270" s="51">
        <v>13260</v>
      </c>
      <c r="G1270" s="71" t="s">
        <v>584</v>
      </c>
      <c r="H1270" s="311">
        <v>19</v>
      </c>
      <c r="I1270" t="s">
        <v>609</v>
      </c>
      <c r="J1270" s="53">
        <v>43708</v>
      </c>
      <c r="K1270" s="51">
        <f t="shared" si="334"/>
        <v>2019</v>
      </c>
      <c r="L1270" s="51">
        <f t="shared" si="335"/>
        <v>8</v>
      </c>
      <c r="M1270" s="52">
        <v>327.41000000000003</v>
      </c>
      <c r="N1270" s="52"/>
      <c r="O1270" s="4"/>
      <c r="P1270" s="52">
        <v>327.41000000000003</v>
      </c>
      <c r="Q1270" s="52">
        <v>-41.54</v>
      </c>
      <c r="R1270" s="52">
        <f t="shared" si="326"/>
        <v>285.87</v>
      </c>
      <c r="S1270" s="51">
        <v>20</v>
      </c>
      <c r="T1270" s="99">
        <f t="shared" si="327"/>
        <v>8.2135523613963035E-2</v>
      </c>
      <c r="U1270" s="98">
        <f t="shared" si="330"/>
        <v>1.1740041067761806</v>
      </c>
      <c r="V1270" s="98">
        <f t="shared" si="328"/>
        <v>284.69599589322382</v>
      </c>
      <c r="W1270" s="98">
        <f t="shared" si="331"/>
        <v>14.293500000000002</v>
      </c>
      <c r="X1270" s="48" t="s">
        <v>456</v>
      </c>
      <c r="Y1270" s="104" t="s">
        <v>552</v>
      </c>
      <c r="AA1270" s="57"/>
      <c r="AB1270" s="57"/>
      <c r="AC1270" s="57"/>
      <c r="AD1270" s="57">
        <f t="shared" si="332"/>
        <v>0</v>
      </c>
      <c r="AE1270" s="57"/>
      <c r="AF1270" s="57"/>
      <c r="AG1270" s="15">
        <f t="shared" si="329"/>
        <v>285.87</v>
      </c>
      <c r="AH1270" s="74">
        <v>25</v>
      </c>
      <c r="AI1270" s="304"/>
      <c r="AJ1270" s="304"/>
      <c r="AK1270" s="106"/>
      <c r="AL1270" s="57">
        <f t="shared" si="333"/>
        <v>0</v>
      </c>
      <c r="AM1270" s="106">
        <f t="shared" si="336"/>
        <v>4.29</v>
      </c>
    </row>
    <row r="1271" spans="1:39" x14ac:dyDescent="0.3">
      <c r="A1271" s="51">
        <v>5</v>
      </c>
      <c r="B1271" s="51" t="s">
        <v>15</v>
      </c>
      <c r="C1271" s="5">
        <v>333</v>
      </c>
      <c r="D1271" s="51" t="s">
        <v>24</v>
      </c>
      <c r="E1271" s="51"/>
      <c r="F1271" s="51">
        <v>13260</v>
      </c>
      <c r="G1271" s="71" t="s">
        <v>584</v>
      </c>
      <c r="H1271" s="311">
        <v>19</v>
      </c>
      <c r="I1271" s="74" t="s">
        <v>609</v>
      </c>
      <c r="J1271" s="53">
        <v>43708</v>
      </c>
      <c r="K1271" s="51">
        <f t="shared" si="334"/>
        <v>2019</v>
      </c>
      <c r="L1271" s="51">
        <f t="shared" si="335"/>
        <v>8</v>
      </c>
      <c r="M1271" s="52">
        <v>291.77999999999997</v>
      </c>
      <c r="N1271" s="52"/>
      <c r="O1271" s="4"/>
      <c r="P1271" s="52">
        <v>291.77999999999997</v>
      </c>
      <c r="Q1271" s="52">
        <v>-37.020000000000003</v>
      </c>
      <c r="R1271" s="52">
        <f t="shared" si="326"/>
        <v>254.75999999999996</v>
      </c>
      <c r="S1271" s="51">
        <v>20</v>
      </c>
      <c r="T1271" s="99">
        <f t="shared" si="327"/>
        <v>8.2135523613963035E-2</v>
      </c>
      <c r="U1271" s="98">
        <f t="shared" si="330"/>
        <v>1.046242299794661</v>
      </c>
      <c r="V1271" s="98">
        <f t="shared" si="328"/>
        <v>253.71375770020529</v>
      </c>
      <c r="W1271" s="98">
        <f t="shared" si="331"/>
        <v>12.738</v>
      </c>
      <c r="X1271" s="48" t="s">
        <v>456</v>
      </c>
      <c r="Y1271" s="104" t="s">
        <v>552</v>
      </c>
      <c r="AA1271" s="57"/>
      <c r="AB1271" s="57"/>
      <c r="AC1271" s="57"/>
      <c r="AD1271" s="57">
        <f t="shared" si="332"/>
        <v>0</v>
      </c>
      <c r="AE1271" s="57"/>
      <c r="AF1271" s="57"/>
      <c r="AG1271" s="15">
        <f t="shared" si="329"/>
        <v>254.75999999999996</v>
      </c>
      <c r="AH1271" s="74">
        <v>25</v>
      </c>
      <c r="AI1271" s="304"/>
      <c r="AJ1271" s="304"/>
      <c r="AK1271" s="106"/>
      <c r="AL1271" s="57">
        <f t="shared" si="333"/>
        <v>0</v>
      </c>
      <c r="AM1271" s="106">
        <f t="shared" si="336"/>
        <v>3.82</v>
      </c>
    </row>
    <row r="1272" spans="1:39" x14ac:dyDescent="0.3">
      <c r="A1272" s="51">
        <v>5</v>
      </c>
      <c r="B1272" s="51" t="s">
        <v>15</v>
      </c>
      <c r="C1272" s="5">
        <v>333</v>
      </c>
      <c r="D1272" s="51" t="s">
        <v>24</v>
      </c>
      <c r="E1272" s="51"/>
      <c r="F1272" s="51">
        <v>13260</v>
      </c>
      <c r="G1272" s="71" t="s">
        <v>584</v>
      </c>
      <c r="H1272" s="312">
        <v>19</v>
      </c>
      <c r="I1272" s="74" t="s">
        <v>609</v>
      </c>
      <c r="J1272" s="53">
        <v>43708</v>
      </c>
      <c r="K1272" s="51">
        <f t="shared" si="334"/>
        <v>2019</v>
      </c>
      <c r="L1272" s="51">
        <f t="shared" si="335"/>
        <v>8</v>
      </c>
      <c r="M1272" s="52">
        <v>75.77</v>
      </c>
      <c r="N1272" s="52"/>
      <c r="O1272" s="4"/>
      <c r="P1272" s="52">
        <v>75.77</v>
      </c>
      <c r="Q1272" s="52">
        <v>-9.61</v>
      </c>
      <c r="R1272" s="52">
        <f t="shared" si="326"/>
        <v>66.16</v>
      </c>
      <c r="S1272" s="51">
        <v>20</v>
      </c>
      <c r="T1272" s="99">
        <f t="shared" si="327"/>
        <v>8.2135523613963035E-2</v>
      </c>
      <c r="U1272" s="98">
        <f t="shared" si="330"/>
        <v>0.27170431211498969</v>
      </c>
      <c r="V1272" s="98">
        <f t="shared" si="328"/>
        <v>65.888295687885005</v>
      </c>
      <c r="W1272" s="98">
        <f t="shared" si="331"/>
        <v>3.3079999999999998</v>
      </c>
      <c r="X1272" s="48" t="s">
        <v>453</v>
      </c>
      <c r="Y1272" s="104" t="s">
        <v>552</v>
      </c>
      <c r="AA1272" s="57"/>
      <c r="AB1272" s="57"/>
      <c r="AC1272" s="57"/>
      <c r="AD1272" s="57">
        <f t="shared" si="332"/>
        <v>0</v>
      </c>
      <c r="AE1272" s="57"/>
      <c r="AF1272" s="57"/>
      <c r="AG1272" s="15">
        <f t="shared" si="329"/>
        <v>66.16</v>
      </c>
      <c r="AH1272" s="74">
        <v>25</v>
      </c>
      <c r="AI1272" s="304"/>
      <c r="AJ1272" s="304"/>
      <c r="AK1272" s="106"/>
      <c r="AL1272" s="57">
        <f t="shared" si="333"/>
        <v>0</v>
      </c>
      <c r="AM1272" s="106">
        <f t="shared" si="336"/>
        <v>0.99</v>
      </c>
    </row>
    <row r="1273" spans="1:39" x14ac:dyDescent="0.3">
      <c r="A1273" s="51">
        <v>5</v>
      </c>
      <c r="B1273" s="51" t="s">
        <v>15</v>
      </c>
      <c r="C1273" s="5">
        <v>333</v>
      </c>
      <c r="D1273" s="51" t="s">
        <v>24</v>
      </c>
      <c r="E1273" s="51"/>
      <c r="F1273" s="51">
        <v>13260</v>
      </c>
      <c r="G1273" s="71" t="s">
        <v>584</v>
      </c>
      <c r="H1273" s="311">
        <v>19</v>
      </c>
      <c r="I1273" t="s">
        <v>609</v>
      </c>
      <c r="J1273" s="53">
        <v>43708</v>
      </c>
      <c r="K1273" s="51">
        <f t="shared" si="334"/>
        <v>2019</v>
      </c>
      <c r="L1273" s="51">
        <f t="shared" si="335"/>
        <v>8</v>
      </c>
      <c r="M1273" s="52">
        <v>32.74</v>
      </c>
      <c r="N1273" s="52"/>
      <c r="O1273" s="4"/>
      <c r="P1273" s="52">
        <v>32.74</v>
      </c>
      <c r="Q1273" s="52">
        <v>-4.1500000000000004</v>
      </c>
      <c r="R1273" s="52">
        <f t="shared" si="326"/>
        <v>28.590000000000003</v>
      </c>
      <c r="S1273" s="51">
        <v>20</v>
      </c>
      <c r="T1273" s="99">
        <f t="shared" si="327"/>
        <v>8.2135523613963035E-2</v>
      </c>
      <c r="U1273" s="98">
        <f t="shared" si="330"/>
        <v>0.11741273100616016</v>
      </c>
      <c r="V1273" s="98">
        <f t="shared" si="328"/>
        <v>28.472587268993845</v>
      </c>
      <c r="W1273" s="98">
        <f t="shared" si="331"/>
        <v>1.4295000000000002</v>
      </c>
      <c r="X1273" s="48" t="s">
        <v>456</v>
      </c>
      <c r="Y1273" s="104" t="s">
        <v>552</v>
      </c>
      <c r="AA1273" s="57"/>
      <c r="AB1273" s="57"/>
      <c r="AC1273" s="57"/>
      <c r="AD1273" s="57">
        <f t="shared" si="332"/>
        <v>0</v>
      </c>
      <c r="AE1273" s="57"/>
      <c r="AF1273" s="57"/>
      <c r="AG1273" s="15">
        <f t="shared" si="329"/>
        <v>28.590000000000003</v>
      </c>
      <c r="AH1273" s="74">
        <v>25</v>
      </c>
      <c r="AI1273" s="304"/>
      <c r="AJ1273" s="304"/>
      <c r="AK1273" s="106"/>
      <c r="AL1273" s="57">
        <f t="shared" si="333"/>
        <v>0</v>
      </c>
      <c r="AM1273" s="106">
        <f t="shared" si="336"/>
        <v>0.43</v>
      </c>
    </row>
    <row r="1274" spans="1:39" x14ac:dyDescent="0.3">
      <c r="A1274" s="51">
        <v>5</v>
      </c>
      <c r="B1274" s="51" t="s">
        <v>15</v>
      </c>
      <c r="C1274" s="5">
        <v>333</v>
      </c>
      <c r="D1274" s="51" t="s">
        <v>24</v>
      </c>
      <c r="E1274" s="51"/>
      <c r="F1274" s="51">
        <v>13260</v>
      </c>
      <c r="G1274" s="71" t="s">
        <v>584</v>
      </c>
      <c r="H1274" s="311">
        <v>19</v>
      </c>
      <c r="I1274" t="s">
        <v>609</v>
      </c>
      <c r="J1274" s="53">
        <v>43708</v>
      </c>
      <c r="K1274" s="51">
        <f t="shared" si="334"/>
        <v>2019</v>
      </c>
      <c r="L1274" s="51">
        <f t="shared" si="335"/>
        <v>8</v>
      </c>
      <c r="M1274" s="52">
        <v>29.18</v>
      </c>
      <c r="N1274" s="52"/>
      <c r="O1274" s="4"/>
      <c r="P1274" s="52">
        <v>29.18</v>
      </c>
      <c r="Q1274" s="52">
        <v>-3.7</v>
      </c>
      <c r="R1274" s="52">
        <f t="shared" si="326"/>
        <v>25.48</v>
      </c>
      <c r="S1274" s="51">
        <v>20</v>
      </c>
      <c r="T1274" s="99">
        <f t="shared" si="327"/>
        <v>8.2135523613963035E-2</v>
      </c>
      <c r="U1274" s="98">
        <f t="shared" si="330"/>
        <v>0.1046406570841889</v>
      </c>
      <c r="V1274" s="98">
        <f t="shared" si="328"/>
        <v>25.375359342915811</v>
      </c>
      <c r="W1274" s="98">
        <f t="shared" si="331"/>
        <v>1.274</v>
      </c>
      <c r="X1274" s="48" t="s">
        <v>456</v>
      </c>
      <c r="Y1274" s="104" t="s">
        <v>552</v>
      </c>
      <c r="AA1274" s="57"/>
      <c r="AB1274" s="57"/>
      <c r="AC1274" s="57"/>
      <c r="AD1274" s="57">
        <f t="shared" si="332"/>
        <v>0</v>
      </c>
      <c r="AE1274" s="57"/>
      <c r="AF1274" s="57"/>
      <c r="AG1274" s="15">
        <f t="shared" si="329"/>
        <v>25.48</v>
      </c>
      <c r="AH1274" s="74">
        <v>25</v>
      </c>
      <c r="AI1274" s="304"/>
      <c r="AJ1274" s="304"/>
      <c r="AK1274" s="106"/>
      <c r="AL1274" s="57">
        <f t="shared" si="333"/>
        <v>0</v>
      </c>
      <c r="AM1274" s="106">
        <f t="shared" si="336"/>
        <v>0.38</v>
      </c>
    </row>
    <row r="1275" spans="1:39" x14ac:dyDescent="0.3">
      <c r="A1275" s="51">
        <v>5</v>
      </c>
      <c r="B1275" s="51" t="s">
        <v>15</v>
      </c>
      <c r="C1275" s="5">
        <v>333</v>
      </c>
      <c r="D1275" s="51" t="s">
        <v>24</v>
      </c>
      <c r="E1275" s="51"/>
      <c r="F1275" s="51">
        <v>13260</v>
      </c>
      <c r="G1275" s="71" t="s">
        <v>580</v>
      </c>
      <c r="H1275" s="311">
        <v>15</v>
      </c>
      <c r="I1275" t="s">
        <v>618</v>
      </c>
      <c r="J1275" s="53">
        <v>43708</v>
      </c>
      <c r="K1275" s="51">
        <f t="shared" si="334"/>
        <v>2019</v>
      </c>
      <c r="L1275" s="51">
        <f t="shared" si="335"/>
        <v>8</v>
      </c>
      <c r="M1275" s="52">
        <v>1398.45</v>
      </c>
      <c r="N1275" s="52"/>
      <c r="O1275" s="4"/>
      <c r="P1275" s="52">
        <v>1398.45</v>
      </c>
      <c r="Q1275" s="52">
        <v>-177.45</v>
      </c>
      <c r="R1275" s="52">
        <f t="shared" si="326"/>
        <v>1221</v>
      </c>
      <c r="S1275" s="51">
        <v>20</v>
      </c>
      <c r="T1275" s="99">
        <f t="shared" si="327"/>
        <v>8.2135523613963035E-2</v>
      </c>
      <c r="U1275" s="98">
        <f t="shared" si="330"/>
        <v>5.0143737166324431</v>
      </c>
      <c r="V1275" s="98">
        <f t="shared" si="328"/>
        <v>1215.9856262833675</v>
      </c>
      <c r="W1275" s="98">
        <f t="shared" si="331"/>
        <v>61.050000000000004</v>
      </c>
      <c r="X1275" s="48" t="s">
        <v>458</v>
      </c>
      <c r="Y1275" s="104" t="s">
        <v>552</v>
      </c>
      <c r="AA1275" s="57"/>
      <c r="AB1275" s="57"/>
      <c r="AC1275" s="57"/>
      <c r="AD1275" s="57">
        <f t="shared" si="332"/>
        <v>0</v>
      </c>
      <c r="AE1275" s="57"/>
      <c r="AF1275" s="57"/>
      <c r="AG1275" s="15">
        <f t="shared" si="329"/>
        <v>1221</v>
      </c>
      <c r="AH1275" s="74">
        <v>25</v>
      </c>
      <c r="AI1275" s="304"/>
      <c r="AJ1275" s="304"/>
      <c r="AK1275" s="106"/>
      <c r="AL1275" s="57">
        <f t="shared" si="333"/>
        <v>0</v>
      </c>
      <c r="AM1275" s="106">
        <f t="shared" si="336"/>
        <v>18.32</v>
      </c>
    </row>
    <row r="1276" spans="1:39" x14ac:dyDescent="0.3">
      <c r="A1276" s="51">
        <v>5</v>
      </c>
      <c r="B1276" s="51" t="s">
        <v>15</v>
      </c>
      <c r="C1276" s="5">
        <v>333</v>
      </c>
      <c r="D1276" s="51" t="s">
        <v>24</v>
      </c>
      <c r="E1276" s="51"/>
      <c r="F1276" s="51">
        <v>13260</v>
      </c>
      <c r="G1276" s="71" t="s">
        <v>580</v>
      </c>
      <c r="H1276" s="311">
        <v>15</v>
      </c>
      <c r="I1276" t="s">
        <v>618</v>
      </c>
      <c r="J1276" s="53">
        <v>43708</v>
      </c>
      <c r="K1276" s="51">
        <f t="shared" si="334"/>
        <v>2019</v>
      </c>
      <c r="L1276" s="51">
        <f t="shared" si="335"/>
        <v>8</v>
      </c>
      <c r="M1276" s="52">
        <v>139.85</v>
      </c>
      <c r="N1276" s="52"/>
      <c r="O1276" s="4"/>
      <c r="P1276" s="52">
        <v>139.85</v>
      </c>
      <c r="Q1276" s="52">
        <v>-17.75</v>
      </c>
      <c r="R1276" s="52">
        <f t="shared" si="326"/>
        <v>122.1</v>
      </c>
      <c r="S1276" s="51">
        <v>20</v>
      </c>
      <c r="T1276" s="99">
        <f t="shared" si="327"/>
        <v>8.2135523613963035E-2</v>
      </c>
      <c r="U1276" s="98">
        <f t="shared" si="330"/>
        <v>0.50143737166324431</v>
      </c>
      <c r="V1276" s="98">
        <f t="shared" si="328"/>
        <v>121.59856262833675</v>
      </c>
      <c r="W1276" s="98">
        <f t="shared" si="331"/>
        <v>6.1050000000000004</v>
      </c>
      <c r="X1276" s="48" t="s">
        <v>458</v>
      </c>
      <c r="Y1276" s="104" t="s">
        <v>552</v>
      </c>
      <c r="AA1276" s="57"/>
      <c r="AB1276" s="57"/>
      <c r="AC1276" s="57"/>
      <c r="AD1276" s="57">
        <f t="shared" si="332"/>
        <v>0</v>
      </c>
      <c r="AE1276" s="57"/>
      <c r="AF1276" s="57"/>
      <c r="AG1276" s="15">
        <f t="shared" si="329"/>
        <v>122.1</v>
      </c>
      <c r="AH1276" s="74">
        <v>25</v>
      </c>
      <c r="AI1276" s="304"/>
      <c r="AJ1276" s="304"/>
      <c r="AK1276" s="106"/>
      <c r="AL1276" s="57">
        <f t="shared" si="333"/>
        <v>0</v>
      </c>
      <c r="AM1276" s="106">
        <f t="shared" si="336"/>
        <v>1.83</v>
      </c>
    </row>
    <row r="1277" spans="1:39" x14ac:dyDescent="0.3">
      <c r="A1277" s="51">
        <v>5</v>
      </c>
      <c r="B1277" s="51" t="s">
        <v>15</v>
      </c>
      <c r="C1277" s="5">
        <v>333</v>
      </c>
      <c r="D1277" s="51" t="s">
        <v>24</v>
      </c>
      <c r="E1277" s="51"/>
      <c r="F1277" s="51">
        <v>13260</v>
      </c>
      <c r="G1277" s="71" t="s">
        <v>571</v>
      </c>
      <c r="H1277" s="311">
        <v>4</v>
      </c>
      <c r="I1277" t="s">
        <v>622</v>
      </c>
      <c r="J1277" s="53">
        <v>43708</v>
      </c>
      <c r="K1277" s="51">
        <f t="shared" si="334"/>
        <v>2019</v>
      </c>
      <c r="L1277" s="51">
        <f t="shared" si="335"/>
        <v>8</v>
      </c>
      <c r="M1277" s="52">
        <v>881.98</v>
      </c>
      <c r="N1277" s="52"/>
      <c r="O1277" s="4"/>
      <c r="P1277" s="52">
        <v>881.98</v>
      </c>
      <c r="Q1277" s="52">
        <v>-111.91</v>
      </c>
      <c r="R1277" s="52">
        <f t="shared" ref="R1277:R1337" si="337">+P1277+Q1277</f>
        <v>770.07</v>
      </c>
      <c r="S1277" s="51">
        <v>20</v>
      </c>
      <c r="T1277" s="99">
        <f t="shared" ref="T1277:T1337" si="338">(+$A$2-J1277)/365.25</f>
        <v>8.2135523613963035E-2</v>
      </c>
      <c r="U1277" s="98">
        <f t="shared" si="330"/>
        <v>3.1625051334702259</v>
      </c>
      <c r="V1277" s="98">
        <f t="shared" ref="V1277:V1337" si="339">+R1277-U1277</f>
        <v>766.90749486652987</v>
      </c>
      <c r="W1277" s="98">
        <f t="shared" si="331"/>
        <v>38.503500000000003</v>
      </c>
      <c r="X1277" s="48" t="s">
        <v>459</v>
      </c>
      <c r="Y1277" s="104" t="s">
        <v>552</v>
      </c>
      <c r="AA1277" s="57"/>
      <c r="AB1277" s="57"/>
      <c r="AC1277" s="57"/>
      <c r="AD1277" s="57">
        <f t="shared" si="332"/>
        <v>0</v>
      </c>
      <c r="AE1277" s="57"/>
      <c r="AF1277" s="57"/>
      <c r="AG1277" s="15">
        <f t="shared" ref="AG1277:AG1338" si="340">+R1277-O1277</f>
        <v>770.07</v>
      </c>
      <c r="AH1277" s="74">
        <v>25</v>
      </c>
      <c r="AI1277" s="304"/>
      <c r="AJ1277" s="304"/>
      <c r="AK1277" s="106"/>
      <c r="AL1277" s="57">
        <f t="shared" si="333"/>
        <v>0</v>
      </c>
      <c r="AM1277" s="106">
        <f t="shared" si="336"/>
        <v>11.55</v>
      </c>
    </row>
    <row r="1278" spans="1:39" x14ac:dyDescent="0.3">
      <c r="A1278" s="51">
        <v>5</v>
      </c>
      <c r="B1278" s="51" t="s">
        <v>15</v>
      </c>
      <c r="C1278" s="5">
        <v>333</v>
      </c>
      <c r="D1278" s="51" t="s">
        <v>24</v>
      </c>
      <c r="E1278" s="51"/>
      <c r="F1278" s="51">
        <v>13260</v>
      </c>
      <c r="G1278" s="71" t="s">
        <v>571</v>
      </c>
      <c r="H1278" s="311">
        <v>4</v>
      </c>
      <c r="I1278" t="s">
        <v>622</v>
      </c>
      <c r="J1278" s="53">
        <v>43708</v>
      </c>
      <c r="K1278" s="51">
        <f t="shared" si="334"/>
        <v>2019</v>
      </c>
      <c r="L1278" s="51">
        <f t="shared" si="335"/>
        <v>8</v>
      </c>
      <c r="M1278" s="52">
        <v>325.67</v>
      </c>
      <c r="N1278" s="52"/>
      <c r="O1278" s="4"/>
      <c r="P1278" s="52">
        <v>325.67</v>
      </c>
      <c r="Q1278" s="52">
        <v>-41.32</v>
      </c>
      <c r="R1278" s="52">
        <f t="shared" si="337"/>
        <v>284.35000000000002</v>
      </c>
      <c r="S1278" s="51">
        <v>20</v>
      </c>
      <c r="T1278" s="99">
        <f t="shared" si="338"/>
        <v>8.2135523613963035E-2</v>
      </c>
      <c r="U1278" s="98">
        <f t="shared" si="330"/>
        <v>1.1677618069815197</v>
      </c>
      <c r="V1278" s="98">
        <f t="shared" si="339"/>
        <v>283.18223819301852</v>
      </c>
      <c r="W1278" s="98">
        <f t="shared" si="331"/>
        <v>14.217500000000001</v>
      </c>
      <c r="X1278" s="48" t="s">
        <v>456</v>
      </c>
      <c r="Y1278" s="104" t="s">
        <v>552</v>
      </c>
      <c r="Z1278" s="74"/>
      <c r="AA1278" s="57"/>
      <c r="AB1278" s="57"/>
      <c r="AC1278" s="57"/>
      <c r="AD1278" s="57">
        <f t="shared" si="332"/>
        <v>0</v>
      </c>
      <c r="AE1278" s="57"/>
      <c r="AF1278" s="57"/>
      <c r="AG1278" s="15">
        <f t="shared" si="340"/>
        <v>284.35000000000002</v>
      </c>
      <c r="AH1278" s="74">
        <v>25</v>
      </c>
      <c r="AI1278" s="304"/>
      <c r="AJ1278" s="304"/>
      <c r="AK1278" s="106"/>
      <c r="AL1278" s="57">
        <f t="shared" si="333"/>
        <v>0</v>
      </c>
      <c r="AM1278" s="106">
        <f t="shared" si="336"/>
        <v>4.2699999999999996</v>
      </c>
    </row>
    <row r="1279" spans="1:39" x14ac:dyDescent="0.3">
      <c r="A1279" s="51">
        <v>5</v>
      </c>
      <c r="B1279" s="51" t="s">
        <v>15</v>
      </c>
      <c r="C1279" s="5">
        <v>333</v>
      </c>
      <c r="D1279" s="51" t="s">
        <v>24</v>
      </c>
      <c r="E1279" s="51"/>
      <c r="F1279" s="51">
        <v>13260</v>
      </c>
      <c r="G1279" s="71" t="s">
        <v>571</v>
      </c>
      <c r="H1279" s="311">
        <v>4</v>
      </c>
      <c r="I1279" t="s">
        <v>622</v>
      </c>
      <c r="J1279" s="53">
        <v>43708</v>
      </c>
      <c r="K1279" s="51">
        <f t="shared" si="334"/>
        <v>2019</v>
      </c>
      <c r="L1279" s="51">
        <f t="shared" si="335"/>
        <v>8</v>
      </c>
      <c r="M1279" s="52">
        <v>264.41000000000003</v>
      </c>
      <c r="N1279" s="52"/>
      <c r="O1279" s="4"/>
      <c r="P1279" s="52">
        <v>264.41000000000003</v>
      </c>
      <c r="Q1279" s="52">
        <v>-33.549999999999997</v>
      </c>
      <c r="R1279" s="52">
        <f t="shared" si="337"/>
        <v>230.86</v>
      </c>
      <c r="S1279" s="51">
        <v>20</v>
      </c>
      <c r="T1279" s="99">
        <f t="shared" si="338"/>
        <v>8.2135523613963035E-2</v>
      </c>
      <c r="U1279" s="98">
        <f t="shared" si="330"/>
        <v>0.94809034907597545</v>
      </c>
      <c r="V1279" s="98">
        <f t="shared" si="339"/>
        <v>229.91190965092403</v>
      </c>
      <c r="W1279" s="98">
        <f t="shared" si="331"/>
        <v>11.543000000000001</v>
      </c>
      <c r="X1279" s="48" t="s">
        <v>456</v>
      </c>
      <c r="Y1279" s="104" t="s">
        <v>552</v>
      </c>
      <c r="Z1279" s="74"/>
      <c r="AA1279" s="57"/>
      <c r="AB1279" s="57"/>
      <c r="AC1279" s="57"/>
      <c r="AD1279" s="57">
        <f t="shared" si="332"/>
        <v>0</v>
      </c>
      <c r="AE1279" s="57"/>
      <c r="AF1279" s="57"/>
      <c r="AG1279" s="15">
        <f t="shared" si="340"/>
        <v>230.86</v>
      </c>
      <c r="AH1279" s="74">
        <v>25</v>
      </c>
      <c r="AI1279" s="304"/>
      <c r="AJ1279" s="304"/>
      <c r="AK1279" s="106"/>
      <c r="AL1279" s="57">
        <f t="shared" si="333"/>
        <v>0</v>
      </c>
      <c r="AM1279" s="106">
        <f t="shared" si="336"/>
        <v>3.46</v>
      </c>
    </row>
    <row r="1280" spans="1:39" x14ac:dyDescent="0.3">
      <c r="A1280" s="51">
        <v>5</v>
      </c>
      <c r="B1280" s="51" t="s">
        <v>15</v>
      </c>
      <c r="C1280" s="5">
        <v>333</v>
      </c>
      <c r="D1280" s="51" t="s">
        <v>24</v>
      </c>
      <c r="E1280" s="51"/>
      <c r="F1280" s="51">
        <v>13260</v>
      </c>
      <c r="G1280" s="71" t="s">
        <v>571</v>
      </c>
      <c r="H1280" s="311">
        <v>4</v>
      </c>
      <c r="I1280" t="s">
        <v>622</v>
      </c>
      <c r="J1280" s="53">
        <v>43708</v>
      </c>
      <c r="K1280" s="51">
        <f t="shared" si="334"/>
        <v>2019</v>
      </c>
      <c r="L1280" s="51">
        <f t="shared" si="335"/>
        <v>8</v>
      </c>
      <c r="M1280" s="52">
        <v>88.2</v>
      </c>
      <c r="N1280" s="52"/>
      <c r="O1280" s="4"/>
      <c r="P1280" s="52">
        <v>88.2</v>
      </c>
      <c r="Q1280" s="52">
        <v>-11.19</v>
      </c>
      <c r="R1280" s="52">
        <f t="shared" si="337"/>
        <v>77.010000000000005</v>
      </c>
      <c r="S1280" s="51">
        <v>20</v>
      </c>
      <c r="T1280" s="99">
        <f t="shared" si="338"/>
        <v>8.2135523613963035E-2</v>
      </c>
      <c r="U1280" s="98">
        <f t="shared" si="330"/>
        <v>0.31626283367556468</v>
      </c>
      <c r="V1280" s="98">
        <f t="shared" si="339"/>
        <v>76.693737166324439</v>
      </c>
      <c r="W1280" s="98">
        <f t="shared" si="331"/>
        <v>3.8505000000000003</v>
      </c>
      <c r="X1280" s="48" t="s">
        <v>459</v>
      </c>
      <c r="Y1280" s="104" t="s">
        <v>552</v>
      </c>
      <c r="Z1280" s="74"/>
      <c r="AA1280" s="57"/>
      <c r="AB1280" s="57"/>
      <c r="AC1280" s="57"/>
      <c r="AD1280" s="57">
        <f t="shared" si="332"/>
        <v>0</v>
      </c>
      <c r="AE1280" s="57"/>
      <c r="AF1280" s="57"/>
      <c r="AG1280" s="15">
        <f t="shared" si="340"/>
        <v>77.010000000000005</v>
      </c>
      <c r="AH1280" s="74">
        <v>25</v>
      </c>
      <c r="AI1280" s="304"/>
      <c r="AJ1280" s="304"/>
      <c r="AK1280" s="106"/>
      <c r="AL1280" s="57">
        <f t="shared" si="333"/>
        <v>0</v>
      </c>
      <c r="AM1280" s="106">
        <f t="shared" si="336"/>
        <v>1.1599999999999999</v>
      </c>
    </row>
    <row r="1281" spans="1:39" x14ac:dyDescent="0.3">
      <c r="A1281" s="51">
        <v>5</v>
      </c>
      <c r="B1281" s="51" t="s">
        <v>15</v>
      </c>
      <c r="C1281" s="5">
        <v>333</v>
      </c>
      <c r="D1281" s="51" t="s">
        <v>24</v>
      </c>
      <c r="E1281" s="51"/>
      <c r="F1281" s="51">
        <v>13260</v>
      </c>
      <c r="G1281" s="71" t="s">
        <v>571</v>
      </c>
      <c r="H1281" s="311">
        <v>4</v>
      </c>
      <c r="I1281" s="74" t="s">
        <v>622</v>
      </c>
      <c r="J1281" s="53">
        <v>43708</v>
      </c>
      <c r="K1281" s="51">
        <f t="shared" si="334"/>
        <v>2019</v>
      </c>
      <c r="L1281" s="51">
        <f t="shared" si="335"/>
        <v>8</v>
      </c>
      <c r="M1281" s="52">
        <v>32.57</v>
      </c>
      <c r="N1281" s="52"/>
      <c r="O1281" s="4"/>
      <c r="P1281" s="52">
        <v>32.57</v>
      </c>
      <c r="Q1281" s="52">
        <v>-4.13</v>
      </c>
      <c r="R1281" s="52">
        <f t="shared" si="337"/>
        <v>28.44</v>
      </c>
      <c r="S1281" s="51">
        <v>20</v>
      </c>
      <c r="T1281" s="99">
        <f t="shared" si="338"/>
        <v>8.2135523613963035E-2</v>
      </c>
      <c r="U1281" s="98">
        <f t="shared" si="330"/>
        <v>0.11679671457905545</v>
      </c>
      <c r="V1281" s="98">
        <f t="shared" si="339"/>
        <v>28.323203285420945</v>
      </c>
      <c r="W1281" s="98">
        <f t="shared" si="331"/>
        <v>1.4220000000000002</v>
      </c>
      <c r="X1281" s="48" t="s">
        <v>456</v>
      </c>
      <c r="Y1281" s="104" t="s">
        <v>552</v>
      </c>
      <c r="Z1281" s="74"/>
      <c r="AA1281" s="57"/>
      <c r="AB1281" s="57"/>
      <c r="AC1281" s="57"/>
      <c r="AD1281" s="57">
        <f t="shared" si="332"/>
        <v>0</v>
      </c>
      <c r="AE1281" s="57"/>
      <c r="AF1281" s="57"/>
      <c r="AG1281" s="15">
        <f t="shared" si="340"/>
        <v>28.44</v>
      </c>
      <c r="AH1281" s="74">
        <v>25</v>
      </c>
      <c r="AI1281" s="304"/>
      <c r="AJ1281" s="304"/>
      <c r="AK1281" s="106"/>
      <c r="AL1281" s="57">
        <f t="shared" si="333"/>
        <v>0</v>
      </c>
      <c r="AM1281" s="106">
        <f t="shared" si="336"/>
        <v>0.43</v>
      </c>
    </row>
    <row r="1282" spans="1:39" x14ac:dyDescent="0.3">
      <c r="A1282" s="51">
        <v>5</v>
      </c>
      <c r="B1282" s="51" t="s">
        <v>15</v>
      </c>
      <c r="C1282" s="5">
        <v>333</v>
      </c>
      <c r="D1282" s="51" t="s">
        <v>24</v>
      </c>
      <c r="E1282" s="51"/>
      <c r="F1282" s="51">
        <v>13260</v>
      </c>
      <c r="G1282" s="71" t="s">
        <v>571</v>
      </c>
      <c r="H1282" s="311">
        <v>4</v>
      </c>
      <c r="I1282" s="74" t="s">
        <v>622</v>
      </c>
      <c r="J1282" s="53">
        <v>43708</v>
      </c>
      <c r="K1282" s="51">
        <f t="shared" si="334"/>
        <v>2019</v>
      </c>
      <c r="L1282" s="51">
        <f t="shared" si="335"/>
        <v>8</v>
      </c>
      <c r="M1282" s="52">
        <v>26.44</v>
      </c>
      <c r="N1282" s="52"/>
      <c r="O1282" s="4"/>
      <c r="P1282" s="52">
        <v>26.44</v>
      </c>
      <c r="Q1282" s="52">
        <v>-3.35</v>
      </c>
      <c r="R1282" s="52">
        <f t="shared" si="337"/>
        <v>23.09</v>
      </c>
      <c r="S1282" s="51">
        <v>20</v>
      </c>
      <c r="T1282" s="99">
        <f t="shared" si="338"/>
        <v>8.2135523613963035E-2</v>
      </c>
      <c r="U1282" s="98">
        <f t="shared" si="330"/>
        <v>9.4825462012320325E-2</v>
      </c>
      <c r="V1282" s="98">
        <f t="shared" si="339"/>
        <v>22.99517453798768</v>
      </c>
      <c r="W1282" s="98">
        <f t="shared" si="331"/>
        <v>1.1545000000000001</v>
      </c>
      <c r="X1282" s="48" t="s">
        <v>456</v>
      </c>
      <c r="Y1282" s="104" t="s">
        <v>552</v>
      </c>
      <c r="AA1282" s="57"/>
      <c r="AB1282" s="57"/>
      <c r="AC1282" s="57"/>
      <c r="AD1282" s="57">
        <f t="shared" si="332"/>
        <v>0</v>
      </c>
      <c r="AE1282" s="57"/>
      <c r="AF1282" s="57"/>
      <c r="AG1282" s="15">
        <f t="shared" si="340"/>
        <v>23.09</v>
      </c>
      <c r="AH1282" s="74">
        <v>25</v>
      </c>
      <c r="AI1282" s="304"/>
      <c r="AJ1282" s="304"/>
      <c r="AK1282" s="106"/>
      <c r="AL1282" s="57">
        <f t="shared" si="333"/>
        <v>0</v>
      </c>
      <c r="AM1282" s="106">
        <f t="shared" si="336"/>
        <v>0.35</v>
      </c>
    </row>
    <row r="1283" spans="1:39" x14ac:dyDescent="0.3">
      <c r="A1283" s="51">
        <v>5</v>
      </c>
      <c r="B1283" s="51" t="s">
        <v>15</v>
      </c>
      <c r="C1283" s="5">
        <v>333</v>
      </c>
      <c r="D1283" s="51" t="s">
        <v>24</v>
      </c>
      <c r="E1283" s="51"/>
      <c r="F1283" s="51">
        <v>13260</v>
      </c>
      <c r="G1283" s="71" t="s">
        <v>576</v>
      </c>
      <c r="H1283" s="311">
        <v>20</v>
      </c>
      <c r="I1283" s="84" t="s">
        <v>638</v>
      </c>
      <c r="J1283" s="53">
        <v>43708</v>
      </c>
      <c r="K1283" s="51">
        <f t="shared" si="334"/>
        <v>2019</v>
      </c>
      <c r="L1283" s="51">
        <f t="shared" si="335"/>
        <v>8</v>
      </c>
      <c r="M1283" s="52">
        <v>619.12</v>
      </c>
      <c r="N1283" s="52"/>
      <c r="O1283" s="4"/>
      <c r="P1283" s="52">
        <v>619.12</v>
      </c>
      <c r="Q1283" s="52">
        <v>-78.56</v>
      </c>
      <c r="R1283" s="52">
        <f t="shared" si="337"/>
        <v>540.55999999999995</v>
      </c>
      <c r="S1283" s="51">
        <v>20</v>
      </c>
      <c r="T1283" s="99">
        <f t="shared" si="338"/>
        <v>8.2135523613963035E-2</v>
      </c>
      <c r="U1283" s="98">
        <f t="shared" si="330"/>
        <v>2.2199589322381925</v>
      </c>
      <c r="V1283" s="98">
        <f t="shared" si="339"/>
        <v>538.34004106776172</v>
      </c>
      <c r="W1283" s="98">
        <f t="shared" si="331"/>
        <v>27.027999999999999</v>
      </c>
      <c r="X1283" s="48" t="s">
        <v>460</v>
      </c>
      <c r="Y1283" s="104" t="s">
        <v>552</v>
      </c>
      <c r="AA1283" s="57"/>
      <c r="AB1283" s="57"/>
      <c r="AC1283" s="57"/>
      <c r="AD1283" s="57">
        <f t="shared" si="332"/>
        <v>0</v>
      </c>
      <c r="AE1283" s="57"/>
      <c r="AF1283" s="57"/>
      <c r="AG1283" s="15">
        <f t="shared" si="340"/>
        <v>540.55999999999995</v>
      </c>
      <c r="AH1283" s="74">
        <v>25</v>
      </c>
      <c r="AI1283" s="304"/>
      <c r="AJ1283" s="304"/>
      <c r="AK1283" s="106"/>
      <c r="AL1283" s="57">
        <f t="shared" si="333"/>
        <v>0</v>
      </c>
      <c r="AM1283" s="106">
        <f t="shared" si="336"/>
        <v>8.11</v>
      </c>
    </row>
    <row r="1284" spans="1:39" x14ac:dyDescent="0.3">
      <c r="A1284" s="51">
        <v>5</v>
      </c>
      <c r="B1284" s="51" t="s">
        <v>15</v>
      </c>
      <c r="C1284" s="5">
        <v>333</v>
      </c>
      <c r="D1284" s="51" t="s">
        <v>24</v>
      </c>
      <c r="E1284" s="51"/>
      <c r="F1284" s="51">
        <v>13260</v>
      </c>
      <c r="G1284" s="71" t="s">
        <v>576</v>
      </c>
      <c r="H1284" s="311">
        <v>20</v>
      </c>
      <c r="I1284" s="84" t="s">
        <v>638</v>
      </c>
      <c r="J1284" s="53">
        <v>43708</v>
      </c>
      <c r="K1284" s="51">
        <f t="shared" si="334"/>
        <v>2019</v>
      </c>
      <c r="L1284" s="51">
        <f t="shared" si="335"/>
        <v>8</v>
      </c>
      <c r="M1284" s="52">
        <v>61.91</v>
      </c>
      <c r="N1284" s="52"/>
      <c r="O1284" s="4"/>
      <c r="P1284" s="52">
        <v>61.91</v>
      </c>
      <c r="Q1284" s="52">
        <v>-7.86</v>
      </c>
      <c r="R1284" s="52">
        <f t="shared" si="337"/>
        <v>54.05</v>
      </c>
      <c r="S1284" s="51">
        <v>20</v>
      </c>
      <c r="T1284" s="99">
        <f t="shared" si="338"/>
        <v>8.2135523613963035E-2</v>
      </c>
      <c r="U1284" s="98">
        <f t="shared" si="330"/>
        <v>0.22197125256673508</v>
      </c>
      <c r="V1284" s="98">
        <f t="shared" si="339"/>
        <v>53.828028747433265</v>
      </c>
      <c r="W1284" s="98">
        <f t="shared" si="331"/>
        <v>2.7025000000000001</v>
      </c>
      <c r="X1284" s="48" t="s">
        <v>460</v>
      </c>
      <c r="Y1284" s="104" t="s">
        <v>552</v>
      </c>
      <c r="AA1284" s="57"/>
      <c r="AB1284" s="57"/>
      <c r="AC1284" s="57"/>
      <c r="AD1284" s="57">
        <f t="shared" si="332"/>
        <v>0</v>
      </c>
      <c r="AE1284" s="57"/>
      <c r="AF1284" s="57"/>
      <c r="AG1284" s="15">
        <f t="shared" si="340"/>
        <v>54.05</v>
      </c>
      <c r="AH1284" s="74">
        <v>25</v>
      </c>
      <c r="AI1284" s="304"/>
      <c r="AJ1284" s="304"/>
      <c r="AK1284" s="106"/>
      <c r="AL1284" s="57">
        <f t="shared" si="333"/>
        <v>0</v>
      </c>
      <c r="AM1284" s="106">
        <f t="shared" si="336"/>
        <v>0.81</v>
      </c>
    </row>
    <row r="1285" spans="1:39" x14ac:dyDescent="0.3">
      <c r="A1285" s="51">
        <v>5</v>
      </c>
      <c r="B1285" s="51" t="s">
        <v>15</v>
      </c>
      <c r="C1285" s="5">
        <v>333</v>
      </c>
      <c r="D1285" s="51" t="s">
        <v>24</v>
      </c>
      <c r="E1285" s="51"/>
      <c r="F1285" s="51">
        <v>13260</v>
      </c>
      <c r="G1285" s="71" t="s">
        <v>593</v>
      </c>
      <c r="H1285" s="318">
        <v>31</v>
      </c>
      <c r="I1285" t="s">
        <v>632</v>
      </c>
      <c r="J1285" s="53">
        <v>43708</v>
      </c>
      <c r="K1285" s="51">
        <f t="shared" si="334"/>
        <v>2019</v>
      </c>
      <c r="L1285" s="51">
        <f t="shared" si="335"/>
        <v>8</v>
      </c>
      <c r="M1285" s="52">
        <v>3250</v>
      </c>
      <c r="N1285" s="52"/>
      <c r="O1285" s="4"/>
      <c r="P1285" s="52">
        <v>3250</v>
      </c>
      <c r="Q1285" s="52">
        <v>-412.39</v>
      </c>
      <c r="R1285" s="52">
        <f t="shared" si="337"/>
        <v>2837.61</v>
      </c>
      <c r="S1285" s="51">
        <v>20</v>
      </c>
      <c r="T1285" s="99">
        <f t="shared" si="338"/>
        <v>8.2135523613963035E-2</v>
      </c>
      <c r="U1285" s="98">
        <f t="shared" si="330"/>
        <v>11.653429158110884</v>
      </c>
      <c r="V1285" s="98">
        <f t="shared" si="339"/>
        <v>2825.9565708418891</v>
      </c>
      <c r="W1285" s="98">
        <f t="shared" si="331"/>
        <v>141.88050000000001</v>
      </c>
      <c r="X1285" s="48" t="s">
        <v>452</v>
      </c>
      <c r="Y1285" s="104" t="s">
        <v>552</v>
      </c>
      <c r="AA1285" s="57"/>
      <c r="AB1285" s="57"/>
      <c r="AC1285" s="57"/>
      <c r="AD1285" s="57">
        <f t="shared" si="332"/>
        <v>0</v>
      </c>
      <c r="AE1285" s="57"/>
      <c r="AF1285" s="57"/>
      <c r="AG1285" s="15">
        <f t="shared" si="340"/>
        <v>2837.61</v>
      </c>
      <c r="AH1285" s="74">
        <v>25</v>
      </c>
      <c r="AI1285" s="304"/>
      <c r="AJ1285" s="304"/>
      <c r="AK1285" s="106"/>
      <c r="AL1285" s="57">
        <f t="shared" si="333"/>
        <v>0</v>
      </c>
      <c r="AM1285" s="106">
        <f t="shared" si="336"/>
        <v>42.56</v>
      </c>
    </row>
    <row r="1286" spans="1:39" x14ac:dyDescent="0.3">
      <c r="A1286" s="51">
        <v>5</v>
      </c>
      <c r="B1286" s="51" t="s">
        <v>15</v>
      </c>
      <c r="C1286" s="5">
        <v>333</v>
      </c>
      <c r="D1286" s="51" t="s">
        <v>24</v>
      </c>
      <c r="E1286" s="51"/>
      <c r="F1286" s="51">
        <v>13260</v>
      </c>
      <c r="G1286" s="71" t="s">
        <v>593</v>
      </c>
      <c r="H1286" s="318">
        <v>31</v>
      </c>
      <c r="I1286" t="s">
        <v>632</v>
      </c>
      <c r="J1286" s="53">
        <v>43708</v>
      </c>
      <c r="K1286" s="51">
        <f t="shared" si="334"/>
        <v>2019</v>
      </c>
      <c r="L1286" s="51">
        <f t="shared" si="335"/>
        <v>8</v>
      </c>
      <c r="M1286" s="52">
        <v>325</v>
      </c>
      <c r="N1286" s="52"/>
      <c r="O1286" s="4"/>
      <c r="P1286" s="52">
        <v>325</v>
      </c>
      <c r="Q1286" s="52">
        <v>-41.24</v>
      </c>
      <c r="R1286" s="52">
        <f t="shared" si="337"/>
        <v>283.76</v>
      </c>
      <c r="S1286" s="51">
        <v>20</v>
      </c>
      <c r="T1286" s="99">
        <f t="shared" si="338"/>
        <v>8.2135523613963035E-2</v>
      </c>
      <c r="U1286" s="98">
        <f t="shared" si="330"/>
        <v>1.1653388090349075</v>
      </c>
      <c r="V1286" s="98">
        <f t="shared" si="339"/>
        <v>282.5946611909651</v>
      </c>
      <c r="W1286" s="98">
        <f t="shared" si="331"/>
        <v>14.188000000000001</v>
      </c>
      <c r="X1286" s="48" t="s">
        <v>452</v>
      </c>
      <c r="Y1286" s="104" t="s">
        <v>552</v>
      </c>
      <c r="AA1286" s="57"/>
      <c r="AB1286" s="57"/>
      <c r="AC1286" s="57"/>
      <c r="AD1286" s="57">
        <f t="shared" si="332"/>
        <v>0</v>
      </c>
      <c r="AE1286" s="57"/>
      <c r="AF1286" s="57"/>
      <c r="AG1286" s="15">
        <f t="shared" si="340"/>
        <v>283.76</v>
      </c>
      <c r="AH1286" s="74">
        <v>25</v>
      </c>
      <c r="AI1286" s="304"/>
      <c r="AJ1286" s="304"/>
      <c r="AK1286" s="106"/>
      <c r="AL1286" s="57">
        <f t="shared" si="333"/>
        <v>0</v>
      </c>
      <c r="AM1286" s="106">
        <f t="shared" si="336"/>
        <v>4.26</v>
      </c>
    </row>
    <row r="1287" spans="1:39" x14ac:dyDescent="0.3">
      <c r="A1287" s="51">
        <v>5</v>
      </c>
      <c r="B1287" s="51" t="s">
        <v>15</v>
      </c>
      <c r="C1287" s="5">
        <v>333</v>
      </c>
      <c r="D1287" s="51" t="s">
        <v>24</v>
      </c>
      <c r="E1287" s="51"/>
      <c r="F1287" s="51">
        <v>13260</v>
      </c>
      <c r="G1287" s="71" t="s">
        <v>589</v>
      </c>
      <c r="H1287" s="318">
        <v>27</v>
      </c>
      <c r="I1287" t="s">
        <v>620</v>
      </c>
      <c r="J1287" s="53">
        <v>43708</v>
      </c>
      <c r="K1287" s="51">
        <f t="shared" si="334"/>
        <v>2019</v>
      </c>
      <c r="L1287" s="51">
        <f t="shared" si="335"/>
        <v>8</v>
      </c>
      <c r="M1287" s="52">
        <v>290.04000000000002</v>
      </c>
      <c r="N1287" s="52"/>
      <c r="O1287" s="4"/>
      <c r="P1287" s="52">
        <v>290.04000000000002</v>
      </c>
      <c r="Q1287" s="52">
        <v>-36.799999999999997</v>
      </c>
      <c r="R1287" s="52">
        <f t="shared" si="337"/>
        <v>253.24</v>
      </c>
      <c r="S1287" s="51">
        <v>20</v>
      </c>
      <c r="T1287" s="99">
        <f t="shared" si="338"/>
        <v>8.2135523613963035E-2</v>
      </c>
      <c r="U1287" s="98">
        <f t="shared" si="330"/>
        <v>1.04</v>
      </c>
      <c r="V1287" s="98">
        <f t="shared" si="339"/>
        <v>252.20000000000002</v>
      </c>
      <c r="W1287" s="98">
        <f t="shared" si="331"/>
        <v>12.662000000000001</v>
      </c>
      <c r="X1287" s="48" t="s">
        <v>456</v>
      </c>
      <c r="Y1287" s="104" t="s">
        <v>552</v>
      </c>
      <c r="AA1287" s="57"/>
      <c r="AB1287" s="57"/>
      <c r="AC1287" s="57"/>
      <c r="AD1287" s="57">
        <f t="shared" si="332"/>
        <v>0</v>
      </c>
      <c r="AE1287" s="57"/>
      <c r="AF1287" s="57"/>
      <c r="AG1287" s="15">
        <f t="shared" si="340"/>
        <v>253.24</v>
      </c>
      <c r="AH1287" s="74">
        <v>25</v>
      </c>
      <c r="AI1287" s="304"/>
      <c r="AJ1287" s="304"/>
      <c r="AK1287" s="106"/>
      <c r="AL1287" s="57">
        <f t="shared" si="333"/>
        <v>0</v>
      </c>
      <c r="AM1287" s="106">
        <f t="shared" si="336"/>
        <v>3.8</v>
      </c>
    </row>
    <row r="1288" spans="1:39" x14ac:dyDescent="0.3">
      <c r="A1288" s="51">
        <v>5</v>
      </c>
      <c r="B1288" s="51" t="s">
        <v>15</v>
      </c>
      <c r="C1288" s="5">
        <v>333</v>
      </c>
      <c r="D1288" s="51" t="s">
        <v>24</v>
      </c>
      <c r="E1288" s="51"/>
      <c r="F1288" s="51">
        <v>13260</v>
      </c>
      <c r="G1288" s="71" t="s">
        <v>589</v>
      </c>
      <c r="H1288" s="318">
        <v>27</v>
      </c>
      <c r="I1288" t="s">
        <v>620</v>
      </c>
      <c r="J1288" s="53">
        <v>43708</v>
      </c>
      <c r="K1288" s="51">
        <f t="shared" si="334"/>
        <v>2019</v>
      </c>
      <c r="L1288" s="51">
        <f t="shared" si="335"/>
        <v>8</v>
      </c>
      <c r="M1288" s="52">
        <v>881.36</v>
      </c>
      <c r="N1288" s="52"/>
      <c r="O1288" s="4"/>
      <c r="P1288" s="52">
        <v>881.36</v>
      </c>
      <c r="Q1288" s="52">
        <v>-111.84</v>
      </c>
      <c r="R1288" s="52">
        <f t="shared" si="337"/>
        <v>769.52</v>
      </c>
      <c r="S1288" s="51">
        <v>20</v>
      </c>
      <c r="T1288" s="99">
        <f t="shared" si="338"/>
        <v>8.2135523613963035E-2</v>
      </c>
      <c r="U1288" s="98">
        <f t="shared" si="330"/>
        <v>3.1602464065708418</v>
      </c>
      <c r="V1288" s="98">
        <f t="shared" si="339"/>
        <v>766.3597535934291</v>
      </c>
      <c r="W1288" s="98">
        <f t="shared" si="331"/>
        <v>38.475999999999999</v>
      </c>
      <c r="X1288" s="48" t="s">
        <v>461</v>
      </c>
      <c r="Y1288" s="104" t="s">
        <v>552</v>
      </c>
      <c r="AA1288" s="57"/>
      <c r="AB1288" s="57"/>
      <c r="AC1288" s="57"/>
      <c r="AD1288" s="57">
        <f t="shared" si="332"/>
        <v>0</v>
      </c>
      <c r="AE1288" s="57"/>
      <c r="AF1288" s="57"/>
      <c r="AG1288" s="15">
        <f t="shared" si="340"/>
        <v>769.52</v>
      </c>
      <c r="AH1288" s="74">
        <v>25</v>
      </c>
      <c r="AI1288" s="304"/>
      <c r="AJ1288" s="304"/>
      <c r="AK1288" s="106"/>
      <c r="AL1288" s="57">
        <f t="shared" si="333"/>
        <v>0</v>
      </c>
      <c r="AM1288" s="106">
        <f t="shared" si="336"/>
        <v>11.54</v>
      </c>
    </row>
    <row r="1289" spans="1:39" x14ac:dyDescent="0.3">
      <c r="A1289" s="51">
        <v>5</v>
      </c>
      <c r="B1289" s="51" t="s">
        <v>15</v>
      </c>
      <c r="C1289" s="5">
        <v>333</v>
      </c>
      <c r="D1289" s="51" t="s">
        <v>24</v>
      </c>
      <c r="E1289" s="51"/>
      <c r="F1289" s="51">
        <v>13260</v>
      </c>
      <c r="G1289" s="71" t="s">
        <v>589</v>
      </c>
      <c r="H1289" s="318">
        <v>27</v>
      </c>
      <c r="I1289" t="s">
        <v>620</v>
      </c>
      <c r="J1289" s="53">
        <v>43708</v>
      </c>
      <c r="K1289" s="51">
        <f t="shared" si="334"/>
        <v>2019</v>
      </c>
      <c r="L1289" s="51">
        <f t="shared" si="335"/>
        <v>8</v>
      </c>
      <c r="M1289" s="52">
        <v>29</v>
      </c>
      <c r="N1289" s="52"/>
      <c r="O1289" s="4"/>
      <c r="P1289" s="52">
        <v>29</v>
      </c>
      <c r="Q1289" s="52">
        <v>-3.68</v>
      </c>
      <c r="R1289" s="52">
        <f t="shared" si="337"/>
        <v>25.32</v>
      </c>
      <c r="S1289" s="51">
        <v>20</v>
      </c>
      <c r="T1289" s="99">
        <f t="shared" si="338"/>
        <v>8.2135523613963035E-2</v>
      </c>
      <c r="U1289" s="98">
        <f t="shared" si="330"/>
        <v>0.1039835728952772</v>
      </c>
      <c r="V1289" s="98">
        <f t="shared" si="339"/>
        <v>25.216016427104723</v>
      </c>
      <c r="W1289" s="98">
        <f t="shared" si="331"/>
        <v>1.266</v>
      </c>
      <c r="X1289" s="48" t="s">
        <v>456</v>
      </c>
      <c r="Y1289" s="104" t="s">
        <v>552</v>
      </c>
      <c r="AA1289" s="57"/>
      <c r="AB1289" s="57"/>
      <c r="AC1289" s="57"/>
      <c r="AD1289" s="57">
        <f t="shared" si="332"/>
        <v>0</v>
      </c>
      <c r="AE1289" s="57"/>
      <c r="AF1289" s="57"/>
      <c r="AG1289" s="15">
        <f t="shared" si="340"/>
        <v>25.32</v>
      </c>
      <c r="AH1289" s="74">
        <v>25</v>
      </c>
      <c r="AI1289" s="304"/>
      <c r="AJ1289" s="304"/>
      <c r="AK1289" s="106"/>
      <c r="AL1289" s="57">
        <f t="shared" si="333"/>
        <v>0</v>
      </c>
      <c r="AM1289" s="106">
        <f t="shared" si="336"/>
        <v>0.38</v>
      </c>
    </row>
    <row r="1290" spans="1:39" x14ac:dyDescent="0.3">
      <c r="A1290" s="51">
        <v>5</v>
      </c>
      <c r="B1290" s="51" t="s">
        <v>15</v>
      </c>
      <c r="C1290" s="5">
        <v>333</v>
      </c>
      <c r="D1290" s="51" t="s">
        <v>24</v>
      </c>
      <c r="E1290" s="51"/>
      <c r="F1290" s="51">
        <v>13260</v>
      </c>
      <c r="G1290" s="71" t="s">
        <v>589</v>
      </c>
      <c r="H1290" s="318">
        <v>27</v>
      </c>
      <c r="I1290" t="s">
        <v>620</v>
      </c>
      <c r="J1290" s="53">
        <v>43708</v>
      </c>
      <c r="K1290" s="51">
        <f t="shared" si="334"/>
        <v>2019</v>
      </c>
      <c r="L1290" s="51">
        <f t="shared" si="335"/>
        <v>8</v>
      </c>
      <c r="M1290" s="52">
        <v>88.14</v>
      </c>
      <c r="N1290" s="52"/>
      <c r="O1290" s="4"/>
      <c r="P1290" s="52">
        <v>88.14</v>
      </c>
      <c r="Q1290" s="52">
        <v>-11.18</v>
      </c>
      <c r="R1290" s="52">
        <f t="shared" si="337"/>
        <v>76.960000000000008</v>
      </c>
      <c r="S1290" s="51">
        <v>20</v>
      </c>
      <c r="T1290" s="99">
        <f t="shared" si="338"/>
        <v>8.2135523613963035E-2</v>
      </c>
      <c r="U1290" s="98">
        <f t="shared" si="330"/>
        <v>0.31605749486652979</v>
      </c>
      <c r="V1290" s="98">
        <f t="shared" si="339"/>
        <v>76.643942505133481</v>
      </c>
      <c r="W1290" s="98">
        <f t="shared" si="331"/>
        <v>3.8480000000000008</v>
      </c>
      <c r="X1290" s="48" t="s">
        <v>461</v>
      </c>
      <c r="Y1290" s="104" t="s">
        <v>552</v>
      </c>
      <c r="AA1290" s="57"/>
      <c r="AB1290" s="57"/>
      <c r="AC1290" s="57"/>
      <c r="AD1290" s="57">
        <f t="shared" si="332"/>
        <v>0</v>
      </c>
      <c r="AE1290" s="57"/>
      <c r="AF1290" s="57"/>
      <c r="AG1290" s="15">
        <f t="shared" si="340"/>
        <v>76.960000000000008</v>
      </c>
      <c r="AH1290" s="74">
        <v>25</v>
      </c>
      <c r="AI1290" s="304"/>
      <c r="AJ1290" s="304"/>
      <c r="AK1290" s="106"/>
      <c r="AL1290" s="57">
        <f t="shared" si="333"/>
        <v>0</v>
      </c>
      <c r="AM1290" s="106">
        <f t="shared" si="336"/>
        <v>1.1499999999999999</v>
      </c>
    </row>
    <row r="1291" spans="1:39" x14ac:dyDescent="0.3">
      <c r="A1291" s="51">
        <v>5</v>
      </c>
      <c r="B1291" s="51" t="s">
        <v>15</v>
      </c>
      <c r="C1291" s="5">
        <v>333</v>
      </c>
      <c r="D1291" s="51" t="s">
        <v>24</v>
      </c>
      <c r="E1291" s="51"/>
      <c r="F1291" s="51">
        <v>13260</v>
      </c>
      <c r="G1291" s="71" t="s">
        <v>591</v>
      </c>
      <c r="H1291" s="313">
        <v>28</v>
      </c>
      <c r="I1291" s="84" t="s">
        <v>643</v>
      </c>
      <c r="J1291" s="53">
        <v>43708</v>
      </c>
      <c r="K1291" s="51">
        <f t="shared" si="334"/>
        <v>2019</v>
      </c>
      <c r="L1291" s="51">
        <f t="shared" si="335"/>
        <v>8</v>
      </c>
      <c r="M1291" s="52">
        <v>1244.8499999999999</v>
      </c>
      <c r="N1291" s="52"/>
      <c r="O1291" s="4"/>
      <c r="P1291" s="52">
        <v>1244.8499999999999</v>
      </c>
      <c r="Q1291" s="52">
        <v>-157.97</v>
      </c>
      <c r="R1291" s="52">
        <f t="shared" si="337"/>
        <v>1086.8799999999999</v>
      </c>
      <c r="S1291" s="51">
        <v>20</v>
      </c>
      <c r="T1291" s="99">
        <f t="shared" si="338"/>
        <v>8.2135523613963035E-2</v>
      </c>
      <c r="U1291" s="98">
        <f t="shared" si="330"/>
        <v>4.4635728952772071</v>
      </c>
      <c r="V1291" s="98">
        <f t="shared" si="339"/>
        <v>1082.4164271047227</v>
      </c>
      <c r="W1291" s="98">
        <f t="shared" si="331"/>
        <v>54.343999999999994</v>
      </c>
      <c r="X1291" s="48" t="s">
        <v>462</v>
      </c>
      <c r="Y1291" s="104" t="s">
        <v>552</v>
      </c>
      <c r="AA1291" s="57"/>
      <c r="AB1291" s="57"/>
      <c r="AC1291" s="57"/>
      <c r="AD1291" s="57">
        <f t="shared" si="332"/>
        <v>0</v>
      </c>
      <c r="AE1291" s="57"/>
      <c r="AF1291" s="57"/>
      <c r="AG1291" s="15">
        <f t="shared" si="340"/>
        <v>1086.8799999999999</v>
      </c>
      <c r="AH1291" s="74">
        <v>25</v>
      </c>
      <c r="AI1291" s="304"/>
      <c r="AJ1291" s="304"/>
      <c r="AK1291" s="106"/>
      <c r="AL1291" s="57">
        <f t="shared" si="333"/>
        <v>0</v>
      </c>
      <c r="AM1291" s="106">
        <f t="shared" si="336"/>
        <v>16.3</v>
      </c>
    </row>
    <row r="1292" spans="1:39" x14ac:dyDescent="0.3">
      <c r="A1292" s="51">
        <v>5</v>
      </c>
      <c r="B1292" s="51" t="s">
        <v>15</v>
      </c>
      <c r="C1292" s="5">
        <v>333</v>
      </c>
      <c r="D1292" s="51" t="s">
        <v>24</v>
      </c>
      <c r="E1292" s="51"/>
      <c r="F1292" s="51">
        <v>13260</v>
      </c>
      <c r="G1292" s="71" t="s">
        <v>591</v>
      </c>
      <c r="H1292" s="313">
        <v>28</v>
      </c>
      <c r="I1292" s="84" t="s">
        <v>643</v>
      </c>
      <c r="J1292" s="53">
        <v>43708</v>
      </c>
      <c r="K1292" s="51">
        <f t="shared" si="334"/>
        <v>2019</v>
      </c>
      <c r="L1292" s="51">
        <f t="shared" si="335"/>
        <v>8</v>
      </c>
      <c r="M1292" s="52">
        <v>124.49</v>
      </c>
      <c r="N1292" s="52"/>
      <c r="O1292" s="4"/>
      <c r="P1292" s="52">
        <v>124.49</v>
      </c>
      <c r="Q1292" s="52">
        <v>-15.8</v>
      </c>
      <c r="R1292" s="52">
        <f t="shared" si="337"/>
        <v>108.69</v>
      </c>
      <c r="S1292" s="51">
        <v>20</v>
      </c>
      <c r="T1292" s="99">
        <f t="shared" si="338"/>
        <v>8.2135523613963035E-2</v>
      </c>
      <c r="U1292" s="98">
        <f t="shared" ref="U1292:U1355" si="341">IF(T1292&gt;S1292,R1292,R1292*T1292/S1292)</f>
        <v>0.44636550308008205</v>
      </c>
      <c r="V1292" s="98">
        <f t="shared" si="339"/>
        <v>108.24363449691991</v>
      </c>
      <c r="W1292" s="98">
        <f t="shared" ref="W1292:W1355" si="342">+R1292*ROUND(1/S1292,4)</f>
        <v>5.4344999999999999</v>
      </c>
      <c r="X1292" s="48" t="s">
        <v>462</v>
      </c>
      <c r="Y1292" s="104" t="s">
        <v>552</v>
      </c>
      <c r="AA1292" s="57"/>
      <c r="AB1292" s="57"/>
      <c r="AC1292" s="57"/>
      <c r="AD1292" s="57">
        <f t="shared" ref="AD1292:AD1355" si="343">ROUND(IF(AJ1292&gt;S1292,R1292,AJ1292/S1292*R1292),2)</f>
        <v>0</v>
      </c>
      <c r="AE1292" s="57"/>
      <c r="AF1292" s="57"/>
      <c r="AG1292" s="15">
        <f t="shared" si="340"/>
        <v>108.69</v>
      </c>
      <c r="AH1292" s="74">
        <v>25</v>
      </c>
      <c r="AI1292" s="304"/>
      <c r="AJ1292" s="304"/>
      <c r="AK1292" s="106"/>
      <c r="AL1292" s="57">
        <f t="shared" ref="AL1292:AL1355" si="344">ROUND(IF(AJ1292&gt;AH1292,AF1292,AJ1292/AH1292*AF1292),2)</f>
        <v>0</v>
      </c>
      <c r="AM1292" s="106">
        <f t="shared" si="336"/>
        <v>1.63</v>
      </c>
    </row>
    <row r="1293" spans="1:39" x14ac:dyDescent="0.3">
      <c r="A1293" s="51">
        <v>5</v>
      </c>
      <c r="B1293" s="51" t="s">
        <v>15</v>
      </c>
      <c r="C1293" s="5">
        <v>333</v>
      </c>
      <c r="D1293" s="51" t="s">
        <v>24</v>
      </c>
      <c r="E1293" s="51"/>
      <c r="F1293" s="51">
        <v>13260</v>
      </c>
      <c r="G1293" s="71" t="s">
        <v>575</v>
      </c>
      <c r="H1293" s="318">
        <v>8</v>
      </c>
      <c r="I1293" t="s">
        <v>604</v>
      </c>
      <c r="J1293" s="53">
        <v>43708</v>
      </c>
      <c r="K1293" s="51">
        <f t="shared" si="334"/>
        <v>2019</v>
      </c>
      <c r="L1293" s="51">
        <f t="shared" si="335"/>
        <v>8</v>
      </c>
      <c r="M1293" s="52">
        <v>342.27</v>
      </c>
      <c r="N1293" s="52"/>
      <c r="O1293" s="4"/>
      <c r="P1293" s="52">
        <v>342.27</v>
      </c>
      <c r="Q1293" s="52">
        <v>-43.43</v>
      </c>
      <c r="R1293" s="52">
        <f t="shared" si="337"/>
        <v>298.83999999999997</v>
      </c>
      <c r="S1293" s="51">
        <v>20</v>
      </c>
      <c r="T1293" s="99">
        <f t="shared" si="338"/>
        <v>8.2135523613963035E-2</v>
      </c>
      <c r="U1293" s="98">
        <f t="shared" si="341"/>
        <v>1.2272689938398356</v>
      </c>
      <c r="V1293" s="98">
        <f t="shared" si="339"/>
        <v>297.61273100616012</v>
      </c>
      <c r="W1293" s="98">
        <f t="shared" si="342"/>
        <v>14.942</v>
      </c>
      <c r="X1293" s="48" t="s">
        <v>456</v>
      </c>
      <c r="Y1293" s="104" t="s">
        <v>552</v>
      </c>
      <c r="AA1293" s="57"/>
      <c r="AB1293" s="57"/>
      <c r="AC1293" s="57"/>
      <c r="AD1293" s="57">
        <f t="shared" si="343"/>
        <v>0</v>
      </c>
      <c r="AE1293" s="57"/>
      <c r="AF1293" s="57"/>
      <c r="AG1293" s="15">
        <f t="shared" si="340"/>
        <v>298.83999999999997</v>
      </c>
      <c r="AH1293" s="74">
        <v>25</v>
      </c>
      <c r="AI1293" s="304"/>
      <c r="AJ1293" s="304"/>
      <c r="AK1293" s="106"/>
      <c r="AL1293" s="57">
        <f t="shared" si="344"/>
        <v>0</v>
      </c>
      <c r="AM1293" s="106">
        <f t="shared" si="336"/>
        <v>4.4800000000000004</v>
      </c>
    </row>
    <row r="1294" spans="1:39" x14ac:dyDescent="0.3">
      <c r="A1294" s="51">
        <v>5</v>
      </c>
      <c r="B1294" s="51" t="s">
        <v>15</v>
      </c>
      <c r="C1294" s="5">
        <v>333</v>
      </c>
      <c r="D1294" s="51" t="s">
        <v>24</v>
      </c>
      <c r="E1294" s="51"/>
      <c r="F1294" s="51">
        <v>13260</v>
      </c>
      <c r="G1294" s="71" t="s">
        <v>575</v>
      </c>
      <c r="H1294" s="318">
        <v>8</v>
      </c>
      <c r="I1294" t="s">
        <v>604</v>
      </c>
      <c r="J1294" s="53">
        <v>43708</v>
      </c>
      <c r="K1294" s="51">
        <f t="shared" si="334"/>
        <v>2019</v>
      </c>
      <c r="L1294" s="51">
        <f t="shared" si="335"/>
        <v>8</v>
      </c>
      <c r="M1294" s="52">
        <v>969.62</v>
      </c>
      <c r="N1294" s="52"/>
      <c r="O1294" s="4"/>
      <c r="P1294" s="52">
        <v>969.62</v>
      </c>
      <c r="Q1294" s="52">
        <v>-123.04</v>
      </c>
      <c r="R1294" s="52">
        <f t="shared" si="337"/>
        <v>846.58</v>
      </c>
      <c r="S1294" s="51">
        <v>20</v>
      </c>
      <c r="T1294" s="99">
        <f t="shared" si="338"/>
        <v>8.2135523613963035E-2</v>
      </c>
      <c r="U1294" s="98">
        <f t="shared" si="341"/>
        <v>3.4767145790554417</v>
      </c>
      <c r="V1294" s="98">
        <f t="shared" si="339"/>
        <v>843.10328542094464</v>
      </c>
      <c r="W1294" s="98">
        <f t="shared" si="342"/>
        <v>42.329000000000008</v>
      </c>
      <c r="X1294" s="48" t="s">
        <v>463</v>
      </c>
      <c r="Y1294" s="104" t="s">
        <v>552</v>
      </c>
      <c r="AA1294" s="57"/>
      <c r="AB1294" s="57"/>
      <c r="AC1294" s="57"/>
      <c r="AD1294" s="57">
        <f t="shared" si="343"/>
        <v>0</v>
      </c>
      <c r="AE1294" s="57"/>
      <c r="AF1294" s="57"/>
      <c r="AG1294" s="15">
        <f t="shared" si="340"/>
        <v>846.58</v>
      </c>
      <c r="AH1294" s="74">
        <v>25</v>
      </c>
      <c r="AI1294" s="304"/>
      <c r="AJ1294" s="304"/>
      <c r="AK1294" s="106"/>
      <c r="AL1294" s="57">
        <f t="shared" si="344"/>
        <v>0</v>
      </c>
      <c r="AM1294" s="106">
        <f t="shared" si="336"/>
        <v>12.7</v>
      </c>
    </row>
    <row r="1295" spans="1:39" x14ac:dyDescent="0.3">
      <c r="A1295" s="51">
        <v>5</v>
      </c>
      <c r="B1295" s="51" t="s">
        <v>15</v>
      </c>
      <c r="C1295" s="5">
        <v>333</v>
      </c>
      <c r="D1295" s="51" t="s">
        <v>24</v>
      </c>
      <c r="E1295" s="51"/>
      <c r="F1295" s="51">
        <v>13260</v>
      </c>
      <c r="G1295" s="71" t="s">
        <v>575</v>
      </c>
      <c r="H1295" s="318">
        <v>8</v>
      </c>
      <c r="I1295" t="s">
        <v>604</v>
      </c>
      <c r="J1295" s="53">
        <v>43708</v>
      </c>
      <c r="K1295" s="51">
        <f t="shared" si="334"/>
        <v>2019</v>
      </c>
      <c r="L1295" s="51">
        <f t="shared" si="335"/>
        <v>8</v>
      </c>
      <c r="M1295" s="52">
        <v>34.229999999999997</v>
      </c>
      <c r="N1295" s="52"/>
      <c r="O1295" s="4"/>
      <c r="P1295" s="52">
        <v>34.229999999999997</v>
      </c>
      <c r="Q1295" s="52">
        <v>-4.34</v>
      </c>
      <c r="R1295" s="52">
        <f t="shared" si="337"/>
        <v>29.889999999999997</v>
      </c>
      <c r="S1295" s="51">
        <v>20</v>
      </c>
      <c r="T1295" s="99">
        <f t="shared" si="338"/>
        <v>8.2135523613963035E-2</v>
      </c>
      <c r="U1295" s="98">
        <f t="shared" si="341"/>
        <v>0.12275154004106774</v>
      </c>
      <c r="V1295" s="98">
        <f t="shared" si="339"/>
        <v>29.767248459958928</v>
      </c>
      <c r="W1295" s="98">
        <f t="shared" si="342"/>
        <v>1.4944999999999999</v>
      </c>
      <c r="X1295" s="48" t="s">
        <v>456</v>
      </c>
      <c r="Y1295" s="104" t="s">
        <v>552</v>
      </c>
      <c r="AA1295" s="57"/>
      <c r="AB1295" s="57"/>
      <c r="AC1295" s="57"/>
      <c r="AD1295" s="57">
        <f t="shared" si="343"/>
        <v>0</v>
      </c>
      <c r="AE1295" s="57"/>
      <c r="AF1295" s="57"/>
      <c r="AG1295" s="15">
        <f t="shared" si="340"/>
        <v>29.889999999999997</v>
      </c>
      <c r="AH1295" s="74">
        <v>25</v>
      </c>
      <c r="AI1295" s="304"/>
      <c r="AJ1295" s="304"/>
      <c r="AK1295" s="106"/>
      <c r="AL1295" s="57">
        <f t="shared" si="344"/>
        <v>0</v>
      </c>
      <c r="AM1295" s="106">
        <f t="shared" si="336"/>
        <v>0.45</v>
      </c>
    </row>
    <row r="1296" spans="1:39" x14ac:dyDescent="0.3">
      <c r="A1296" s="51">
        <v>5</v>
      </c>
      <c r="B1296" s="51" t="s">
        <v>15</v>
      </c>
      <c r="C1296" s="5">
        <v>333</v>
      </c>
      <c r="D1296" s="51" t="s">
        <v>24</v>
      </c>
      <c r="E1296" s="51"/>
      <c r="F1296" s="51">
        <v>13260</v>
      </c>
      <c r="G1296" s="71" t="s">
        <v>575</v>
      </c>
      <c r="H1296" s="318">
        <v>8</v>
      </c>
      <c r="I1296" t="s">
        <v>604</v>
      </c>
      <c r="J1296" s="53">
        <v>43708</v>
      </c>
      <c r="K1296" s="51">
        <f t="shared" si="334"/>
        <v>2019</v>
      </c>
      <c r="L1296" s="51">
        <f t="shared" si="335"/>
        <v>8</v>
      </c>
      <c r="M1296" s="52">
        <v>96.96</v>
      </c>
      <c r="N1296" s="52"/>
      <c r="O1296" s="4"/>
      <c r="P1296" s="52">
        <v>96.96</v>
      </c>
      <c r="Q1296" s="52">
        <v>-12.3</v>
      </c>
      <c r="R1296" s="52">
        <f t="shared" si="337"/>
        <v>84.66</v>
      </c>
      <c r="S1296" s="51">
        <v>20</v>
      </c>
      <c r="T1296" s="99">
        <f t="shared" si="338"/>
        <v>8.2135523613963035E-2</v>
      </c>
      <c r="U1296" s="98">
        <f t="shared" si="341"/>
        <v>0.34767967145790551</v>
      </c>
      <c r="V1296" s="98">
        <f t="shared" si="339"/>
        <v>84.312320328542086</v>
      </c>
      <c r="W1296" s="98">
        <f t="shared" si="342"/>
        <v>4.2329999999999997</v>
      </c>
      <c r="X1296" s="48" t="s">
        <v>463</v>
      </c>
      <c r="Y1296" s="104" t="s">
        <v>552</v>
      </c>
      <c r="AA1296" s="57"/>
      <c r="AB1296" s="57"/>
      <c r="AC1296" s="57"/>
      <c r="AD1296" s="57">
        <f t="shared" si="343"/>
        <v>0</v>
      </c>
      <c r="AE1296" s="57"/>
      <c r="AF1296" s="57"/>
      <c r="AG1296" s="15">
        <f t="shared" si="340"/>
        <v>84.66</v>
      </c>
      <c r="AH1296" s="74">
        <v>25</v>
      </c>
      <c r="AI1296" s="304"/>
      <c r="AJ1296" s="304"/>
      <c r="AK1296" s="106"/>
      <c r="AL1296" s="57">
        <f t="shared" si="344"/>
        <v>0</v>
      </c>
      <c r="AM1296" s="106">
        <f t="shared" si="336"/>
        <v>1.27</v>
      </c>
    </row>
    <row r="1297" spans="1:39" x14ac:dyDescent="0.3">
      <c r="A1297" s="51">
        <v>5</v>
      </c>
      <c r="B1297" s="51" t="s">
        <v>15</v>
      </c>
      <c r="C1297" s="5">
        <v>333</v>
      </c>
      <c r="D1297" s="51" t="s">
        <v>24</v>
      </c>
      <c r="E1297" s="51"/>
      <c r="F1297" s="51">
        <v>13260</v>
      </c>
      <c r="G1297" s="71" t="s">
        <v>583</v>
      </c>
      <c r="H1297" s="311">
        <v>18</v>
      </c>
      <c r="I1297" t="s">
        <v>606</v>
      </c>
      <c r="J1297" s="53">
        <v>43708</v>
      </c>
      <c r="K1297" s="51">
        <f t="shared" si="334"/>
        <v>2019</v>
      </c>
      <c r="L1297" s="51">
        <f t="shared" si="335"/>
        <v>8</v>
      </c>
      <c r="M1297" s="52">
        <v>327.35000000000002</v>
      </c>
      <c r="N1297" s="52"/>
      <c r="O1297" s="4"/>
      <c r="P1297" s="52">
        <v>327.35000000000002</v>
      </c>
      <c r="Q1297" s="52">
        <v>-41.54</v>
      </c>
      <c r="R1297" s="52">
        <f t="shared" si="337"/>
        <v>285.81</v>
      </c>
      <c r="S1297" s="51">
        <v>20</v>
      </c>
      <c r="T1297" s="99">
        <f t="shared" si="338"/>
        <v>8.2135523613963035E-2</v>
      </c>
      <c r="U1297" s="98">
        <f t="shared" si="341"/>
        <v>1.1737577002053388</v>
      </c>
      <c r="V1297" s="98">
        <f t="shared" si="339"/>
        <v>284.63624229979467</v>
      </c>
      <c r="W1297" s="98">
        <f t="shared" si="342"/>
        <v>14.290500000000002</v>
      </c>
      <c r="X1297" s="48" t="s">
        <v>456</v>
      </c>
      <c r="Y1297" s="104" t="s">
        <v>552</v>
      </c>
      <c r="AA1297" s="57"/>
      <c r="AB1297" s="57"/>
      <c r="AC1297" s="57"/>
      <c r="AD1297" s="57">
        <f t="shared" si="343"/>
        <v>0</v>
      </c>
      <c r="AE1297" s="57"/>
      <c r="AF1297" s="57"/>
      <c r="AG1297" s="15">
        <f t="shared" si="340"/>
        <v>285.81</v>
      </c>
      <c r="AH1297" s="74">
        <v>25</v>
      </c>
      <c r="AI1297" s="304"/>
      <c r="AJ1297" s="304"/>
      <c r="AK1297" s="106"/>
      <c r="AL1297" s="57">
        <f t="shared" si="344"/>
        <v>0</v>
      </c>
      <c r="AM1297" s="106">
        <f t="shared" si="336"/>
        <v>4.29</v>
      </c>
    </row>
    <row r="1298" spans="1:39" x14ac:dyDescent="0.3">
      <c r="A1298" s="51">
        <v>5</v>
      </c>
      <c r="B1298" s="51" t="s">
        <v>15</v>
      </c>
      <c r="C1298" s="5">
        <v>333</v>
      </c>
      <c r="D1298" s="51" t="s">
        <v>24</v>
      </c>
      <c r="E1298" s="51"/>
      <c r="F1298" s="51">
        <v>13260</v>
      </c>
      <c r="G1298" s="71" t="s">
        <v>583</v>
      </c>
      <c r="H1298" s="311">
        <v>18</v>
      </c>
      <c r="I1298" t="s">
        <v>606</v>
      </c>
      <c r="J1298" s="53">
        <v>43708</v>
      </c>
      <c r="K1298" s="51">
        <f t="shared" si="334"/>
        <v>2019</v>
      </c>
      <c r="L1298" s="51">
        <f t="shared" si="335"/>
        <v>8</v>
      </c>
      <c r="M1298" s="52">
        <v>32.74</v>
      </c>
      <c r="N1298" s="52"/>
      <c r="O1298" s="4"/>
      <c r="P1298" s="52">
        <v>32.74</v>
      </c>
      <c r="Q1298" s="52">
        <v>-4.1500000000000004</v>
      </c>
      <c r="R1298" s="52">
        <f t="shared" si="337"/>
        <v>28.590000000000003</v>
      </c>
      <c r="S1298" s="51">
        <v>20</v>
      </c>
      <c r="T1298" s="99">
        <f t="shared" si="338"/>
        <v>8.2135523613963035E-2</v>
      </c>
      <c r="U1298" s="98">
        <f t="shared" si="341"/>
        <v>0.11741273100616016</v>
      </c>
      <c r="V1298" s="98">
        <f t="shared" si="339"/>
        <v>28.472587268993845</v>
      </c>
      <c r="W1298" s="98">
        <f t="shared" si="342"/>
        <v>1.4295000000000002</v>
      </c>
      <c r="X1298" s="48" t="s">
        <v>456</v>
      </c>
      <c r="Y1298" s="104" t="s">
        <v>552</v>
      </c>
      <c r="AA1298" s="57"/>
      <c r="AB1298" s="57"/>
      <c r="AC1298" s="57"/>
      <c r="AD1298" s="57">
        <f t="shared" si="343"/>
        <v>0</v>
      </c>
      <c r="AE1298" s="57"/>
      <c r="AF1298" s="57"/>
      <c r="AG1298" s="15">
        <f t="shared" si="340"/>
        <v>28.590000000000003</v>
      </c>
      <c r="AH1298" s="74">
        <v>25</v>
      </c>
      <c r="AI1298" s="304"/>
      <c r="AJ1298" s="304"/>
      <c r="AK1298" s="106"/>
      <c r="AL1298" s="57">
        <f t="shared" si="344"/>
        <v>0</v>
      </c>
      <c r="AM1298" s="106">
        <f t="shared" si="336"/>
        <v>0.43</v>
      </c>
    </row>
    <row r="1299" spans="1:39" x14ac:dyDescent="0.3">
      <c r="A1299" s="51">
        <v>5</v>
      </c>
      <c r="B1299" s="51" t="s">
        <v>15</v>
      </c>
      <c r="C1299" s="5">
        <v>333</v>
      </c>
      <c r="D1299" s="51" t="s">
        <v>24</v>
      </c>
      <c r="E1299" s="51"/>
      <c r="F1299" s="51">
        <v>13260</v>
      </c>
      <c r="G1299" s="71" t="s">
        <v>596</v>
      </c>
      <c r="H1299" s="318">
        <v>36</v>
      </c>
      <c r="I1299" t="s">
        <v>629</v>
      </c>
      <c r="J1299" s="53">
        <v>43708</v>
      </c>
      <c r="K1299" s="51">
        <f t="shared" si="334"/>
        <v>2019</v>
      </c>
      <c r="L1299" s="51">
        <f t="shared" si="335"/>
        <v>8</v>
      </c>
      <c r="M1299" s="52">
        <v>749.33</v>
      </c>
      <c r="N1299" s="52"/>
      <c r="O1299" s="4"/>
      <c r="P1299" s="52">
        <v>749.33</v>
      </c>
      <c r="Q1299" s="52">
        <v>-95.08</v>
      </c>
      <c r="R1299" s="52">
        <f t="shared" si="337"/>
        <v>654.25</v>
      </c>
      <c r="S1299" s="51">
        <v>20</v>
      </c>
      <c r="T1299" s="99">
        <f t="shared" si="338"/>
        <v>8.2135523613963035E-2</v>
      </c>
      <c r="U1299" s="98">
        <f t="shared" si="341"/>
        <v>2.6868583162217656</v>
      </c>
      <c r="V1299" s="98">
        <f t="shared" si="339"/>
        <v>651.56314168377821</v>
      </c>
      <c r="W1299" s="98">
        <f t="shared" si="342"/>
        <v>32.712499999999999</v>
      </c>
      <c r="X1299" s="48" t="s">
        <v>464</v>
      </c>
      <c r="Y1299" s="104" t="s">
        <v>552</v>
      </c>
      <c r="AA1299" s="57"/>
      <c r="AB1299" s="57"/>
      <c r="AC1299" s="57"/>
      <c r="AD1299" s="57">
        <f t="shared" si="343"/>
        <v>0</v>
      </c>
      <c r="AE1299" s="57"/>
      <c r="AF1299" s="57"/>
      <c r="AG1299" s="15">
        <f t="shared" si="340"/>
        <v>654.25</v>
      </c>
      <c r="AH1299" s="74">
        <v>25</v>
      </c>
      <c r="AI1299" s="304"/>
      <c r="AJ1299" s="304"/>
      <c r="AK1299" s="106"/>
      <c r="AL1299" s="57">
        <f t="shared" si="344"/>
        <v>0</v>
      </c>
      <c r="AM1299" s="106">
        <f t="shared" si="336"/>
        <v>9.81</v>
      </c>
    </row>
    <row r="1300" spans="1:39" x14ac:dyDescent="0.3">
      <c r="A1300" s="51">
        <v>5</v>
      </c>
      <c r="B1300" s="51" t="s">
        <v>15</v>
      </c>
      <c r="C1300" s="5">
        <v>333</v>
      </c>
      <c r="D1300" s="51" t="s">
        <v>24</v>
      </c>
      <c r="E1300" s="51"/>
      <c r="F1300" s="51">
        <v>13260</v>
      </c>
      <c r="G1300" s="71" t="s">
        <v>596</v>
      </c>
      <c r="H1300" s="318">
        <v>36</v>
      </c>
      <c r="I1300" t="s">
        <v>629</v>
      </c>
      <c r="J1300" s="53">
        <v>43708</v>
      </c>
      <c r="K1300" s="51">
        <f t="shared" si="334"/>
        <v>2019</v>
      </c>
      <c r="L1300" s="51">
        <f t="shared" si="335"/>
        <v>8</v>
      </c>
      <c r="M1300" s="52">
        <v>346.98</v>
      </c>
      <c r="N1300" s="52"/>
      <c r="O1300" s="4"/>
      <c r="P1300" s="52">
        <v>346.98</v>
      </c>
      <c r="Q1300" s="52">
        <v>-44.03</v>
      </c>
      <c r="R1300" s="52">
        <f t="shared" si="337"/>
        <v>302.95000000000005</v>
      </c>
      <c r="S1300" s="51">
        <v>20</v>
      </c>
      <c r="T1300" s="99">
        <f t="shared" si="338"/>
        <v>8.2135523613963035E-2</v>
      </c>
      <c r="U1300" s="98">
        <f t="shared" si="341"/>
        <v>1.2441478439425053</v>
      </c>
      <c r="V1300" s="98">
        <f t="shared" si="339"/>
        <v>301.70585215605752</v>
      </c>
      <c r="W1300" s="98">
        <f t="shared" si="342"/>
        <v>15.147500000000003</v>
      </c>
      <c r="X1300" s="48" t="s">
        <v>456</v>
      </c>
      <c r="Y1300" s="104" t="s">
        <v>552</v>
      </c>
      <c r="AA1300" s="57"/>
      <c r="AB1300" s="57"/>
      <c r="AC1300" s="57"/>
      <c r="AD1300" s="57">
        <f t="shared" si="343"/>
        <v>0</v>
      </c>
      <c r="AE1300" s="57"/>
      <c r="AF1300" s="57"/>
      <c r="AG1300" s="15">
        <f t="shared" si="340"/>
        <v>302.95000000000005</v>
      </c>
      <c r="AH1300" s="74">
        <v>25</v>
      </c>
      <c r="AI1300" s="304"/>
      <c r="AJ1300" s="304"/>
      <c r="AK1300" s="106"/>
      <c r="AL1300" s="57">
        <f t="shared" si="344"/>
        <v>0</v>
      </c>
      <c r="AM1300" s="106">
        <f t="shared" si="336"/>
        <v>4.54</v>
      </c>
    </row>
    <row r="1301" spans="1:39" x14ac:dyDescent="0.3">
      <c r="A1301" s="51">
        <v>5</v>
      </c>
      <c r="B1301" s="51" t="s">
        <v>15</v>
      </c>
      <c r="C1301" s="5">
        <v>333</v>
      </c>
      <c r="D1301" s="51" t="s">
        <v>24</v>
      </c>
      <c r="E1301" s="51"/>
      <c r="F1301" s="51">
        <v>13260</v>
      </c>
      <c r="G1301" s="71" t="s">
        <v>596</v>
      </c>
      <c r="H1301" s="318">
        <v>36</v>
      </c>
      <c r="I1301" t="s">
        <v>629</v>
      </c>
      <c r="J1301" s="53">
        <v>43708</v>
      </c>
      <c r="K1301" s="51">
        <f t="shared" si="334"/>
        <v>2019</v>
      </c>
      <c r="L1301" s="51">
        <f t="shared" si="335"/>
        <v>8</v>
      </c>
      <c r="M1301" s="52">
        <v>161.87</v>
      </c>
      <c r="N1301" s="52"/>
      <c r="O1301" s="4"/>
      <c r="P1301" s="52">
        <v>161.87</v>
      </c>
      <c r="Q1301" s="52">
        <v>-20.54</v>
      </c>
      <c r="R1301" s="52">
        <f t="shared" si="337"/>
        <v>141.33000000000001</v>
      </c>
      <c r="S1301" s="51">
        <v>20</v>
      </c>
      <c r="T1301" s="99">
        <f t="shared" si="338"/>
        <v>8.2135523613963035E-2</v>
      </c>
      <c r="U1301" s="98">
        <f t="shared" si="341"/>
        <v>0.58041067761806986</v>
      </c>
      <c r="V1301" s="98">
        <f t="shared" si="339"/>
        <v>140.74958932238195</v>
      </c>
      <c r="W1301" s="98">
        <f t="shared" si="342"/>
        <v>7.0665000000000013</v>
      </c>
      <c r="X1301" s="48" t="s">
        <v>456</v>
      </c>
      <c r="Y1301" s="104" t="s">
        <v>552</v>
      </c>
      <c r="AA1301" s="57"/>
      <c r="AB1301" s="57"/>
      <c r="AC1301" s="57"/>
      <c r="AD1301" s="57">
        <f t="shared" si="343"/>
        <v>0</v>
      </c>
      <c r="AE1301" s="57"/>
      <c r="AF1301" s="57"/>
      <c r="AG1301" s="15">
        <f t="shared" si="340"/>
        <v>141.33000000000001</v>
      </c>
      <c r="AH1301" s="74">
        <v>25</v>
      </c>
      <c r="AI1301" s="304"/>
      <c r="AJ1301" s="304"/>
      <c r="AK1301" s="106"/>
      <c r="AL1301" s="57">
        <f t="shared" si="344"/>
        <v>0</v>
      </c>
      <c r="AM1301" s="106">
        <f t="shared" si="336"/>
        <v>2.12</v>
      </c>
    </row>
    <row r="1302" spans="1:39" x14ac:dyDescent="0.3">
      <c r="A1302" s="51">
        <v>5</v>
      </c>
      <c r="B1302" s="51" t="s">
        <v>15</v>
      </c>
      <c r="C1302" s="5">
        <v>333</v>
      </c>
      <c r="D1302" s="51" t="s">
        <v>24</v>
      </c>
      <c r="E1302" s="51"/>
      <c r="F1302" s="51">
        <v>13260</v>
      </c>
      <c r="G1302" s="71" t="s">
        <v>596</v>
      </c>
      <c r="H1302" s="318">
        <v>36</v>
      </c>
      <c r="I1302" t="s">
        <v>629</v>
      </c>
      <c r="J1302" s="53">
        <v>43708</v>
      </c>
      <c r="K1302" s="51">
        <f t="shared" si="334"/>
        <v>2019</v>
      </c>
      <c r="L1302" s="51">
        <f t="shared" si="335"/>
        <v>8</v>
      </c>
      <c r="M1302" s="52">
        <v>74.930000000000007</v>
      </c>
      <c r="N1302" s="52"/>
      <c r="O1302" s="4"/>
      <c r="P1302" s="52">
        <v>74.930000000000007</v>
      </c>
      <c r="Q1302" s="52">
        <v>-9.51</v>
      </c>
      <c r="R1302" s="52">
        <f t="shared" si="337"/>
        <v>65.42</v>
      </c>
      <c r="S1302" s="51">
        <v>20</v>
      </c>
      <c r="T1302" s="99">
        <f t="shared" si="338"/>
        <v>8.2135523613963035E-2</v>
      </c>
      <c r="U1302" s="98">
        <f t="shared" si="341"/>
        <v>0.26866529774127307</v>
      </c>
      <c r="V1302" s="98">
        <f t="shared" si="339"/>
        <v>65.151334702258723</v>
      </c>
      <c r="W1302" s="98">
        <f t="shared" si="342"/>
        <v>3.2710000000000004</v>
      </c>
      <c r="X1302" s="48" t="s">
        <v>465</v>
      </c>
      <c r="Y1302" s="104" t="s">
        <v>552</v>
      </c>
      <c r="AA1302" s="57"/>
      <c r="AB1302" s="57"/>
      <c r="AC1302" s="57"/>
      <c r="AD1302" s="57">
        <f t="shared" si="343"/>
        <v>0</v>
      </c>
      <c r="AE1302" s="57"/>
      <c r="AF1302" s="57"/>
      <c r="AG1302" s="15">
        <f t="shared" si="340"/>
        <v>65.42</v>
      </c>
      <c r="AH1302" s="74">
        <v>25</v>
      </c>
      <c r="AI1302" s="304"/>
      <c r="AJ1302" s="304"/>
      <c r="AK1302" s="106"/>
      <c r="AL1302" s="57">
        <f t="shared" si="344"/>
        <v>0</v>
      </c>
      <c r="AM1302" s="106">
        <f t="shared" si="336"/>
        <v>0.98</v>
      </c>
    </row>
    <row r="1303" spans="1:39" x14ac:dyDescent="0.3">
      <c r="A1303" s="51">
        <v>5</v>
      </c>
      <c r="B1303" s="51" t="s">
        <v>15</v>
      </c>
      <c r="C1303" s="5">
        <v>333</v>
      </c>
      <c r="D1303" s="51" t="s">
        <v>24</v>
      </c>
      <c r="E1303" s="51"/>
      <c r="F1303" s="51">
        <v>13260</v>
      </c>
      <c r="G1303" s="71" t="s">
        <v>596</v>
      </c>
      <c r="H1303" s="318">
        <v>36</v>
      </c>
      <c r="I1303" t="s">
        <v>629</v>
      </c>
      <c r="J1303" s="53">
        <v>43708</v>
      </c>
      <c r="K1303" s="51">
        <f t="shared" si="334"/>
        <v>2019</v>
      </c>
      <c r="L1303" s="51">
        <f t="shared" si="335"/>
        <v>8</v>
      </c>
      <c r="M1303" s="52">
        <v>34.700000000000003</v>
      </c>
      <c r="N1303" s="52"/>
      <c r="O1303" s="4"/>
      <c r="P1303" s="52">
        <v>34.700000000000003</v>
      </c>
      <c r="Q1303" s="52">
        <v>-4.4000000000000004</v>
      </c>
      <c r="R1303" s="52">
        <f t="shared" si="337"/>
        <v>30.300000000000004</v>
      </c>
      <c r="S1303" s="51">
        <v>20</v>
      </c>
      <c r="T1303" s="99">
        <f t="shared" si="338"/>
        <v>8.2135523613963035E-2</v>
      </c>
      <c r="U1303" s="98">
        <f t="shared" si="341"/>
        <v>0.12443531827515401</v>
      </c>
      <c r="V1303" s="98">
        <f t="shared" si="339"/>
        <v>30.17556468172485</v>
      </c>
      <c r="W1303" s="98">
        <f t="shared" si="342"/>
        <v>1.5150000000000003</v>
      </c>
      <c r="X1303" s="48" t="s">
        <v>456</v>
      </c>
      <c r="Y1303" s="104" t="s">
        <v>552</v>
      </c>
      <c r="AA1303" s="57"/>
      <c r="AB1303" s="57"/>
      <c r="AC1303" s="57"/>
      <c r="AD1303" s="57">
        <f t="shared" si="343"/>
        <v>0</v>
      </c>
      <c r="AE1303" s="57"/>
      <c r="AF1303" s="57"/>
      <c r="AG1303" s="15">
        <f t="shared" si="340"/>
        <v>30.300000000000004</v>
      </c>
      <c r="AH1303" s="74">
        <v>25</v>
      </c>
      <c r="AI1303" s="304"/>
      <c r="AJ1303" s="304"/>
      <c r="AK1303" s="106"/>
      <c r="AL1303" s="57">
        <f t="shared" si="344"/>
        <v>0</v>
      </c>
      <c r="AM1303" s="106">
        <f t="shared" si="336"/>
        <v>0.45</v>
      </c>
    </row>
    <row r="1304" spans="1:39" x14ac:dyDescent="0.3">
      <c r="A1304" s="51">
        <v>5</v>
      </c>
      <c r="B1304" s="51" t="s">
        <v>15</v>
      </c>
      <c r="C1304" s="5">
        <v>333</v>
      </c>
      <c r="D1304" s="51" t="s">
        <v>24</v>
      </c>
      <c r="E1304" s="51"/>
      <c r="F1304" s="51">
        <v>13260</v>
      </c>
      <c r="G1304" s="71" t="s">
        <v>596</v>
      </c>
      <c r="H1304" s="318">
        <v>36</v>
      </c>
      <c r="I1304" t="s">
        <v>629</v>
      </c>
      <c r="J1304" s="53">
        <v>43708</v>
      </c>
      <c r="K1304" s="51">
        <f t="shared" si="334"/>
        <v>2019</v>
      </c>
      <c r="L1304" s="51">
        <f t="shared" si="335"/>
        <v>8</v>
      </c>
      <c r="M1304" s="52">
        <v>16.190000000000001</v>
      </c>
      <c r="N1304" s="52"/>
      <c r="O1304" s="4"/>
      <c r="P1304" s="52">
        <v>16.190000000000001</v>
      </c>
      <c r="Q1304" s="52">
        <v>-2.0499999999999998</v>
      </c>
      <c r="R1304" s="52">
        <f t="shared" si="337"/>
        <v>14.14</v>
      </c>
      <c r="S1304" s="51">
        <v>20</v>
      </c>
      <c r="T1304" s="99">
        <f t="shared" si="338"/>
        <v>8.2135523613963035E-2</v>
      </c>
      <c r="U1304" s="98">
        <f t="shared" si="341"/>
        <v>5.8069815195071872E-2</v>
      </c>
      <c r="V1304" s="98">
        <f t="shared" si="339"/>
        <v>14.081930184804929</v>
      </c>
      <c r="W1304" s="98">
        <f t="shared" si="342"/>
        <v>0.70700000000000007</v>
      </c>
      <c r="X1304" s="48" t="s">
        <v>456</v>
      </c>
      <c r="Y1304" s="104" t="s">
        <v>552</v>
      </c>
      <c r="AA1304" s="57"/>
      <c r="AB1304" s="57"/>
      <c r="AC1304" s="57"/>
      <c r="AD1304" s="57">
        <f t="shared" si="343"/>
        <v>0</v>
      </c>
      <c r="AE1304" s="57"/>
      <c r="AF1304" s="57"/>
      <c r="AG1304" s="15">
        <f t="shared" si="340"/>
        <v>14.14</v>
      </c>
      <c r="AH1304" s="74">
        <v>25</v>
      </c>
      <c r="AI1304" s="304"/>
      <c r="AJ1304" s="304"/>
      <c r="AK1304" s="106"/>
      <c r="AL1304" s="57">
        <f t="shared" si="344"/>
        <v>0</v>
      </c>
      <c r="AM1304" s="106">
        <f t="shared" si="336"/>
        <v>0.21</v>
      </c>
    </row>
    <row r="1305" spans="1:39" x14ac:dyDescent="0.3">
      <c r="A1305" s="51">
        <v>5</v>
      </c>
      <c r="B1305" s="51" t="s">
        <v>15</v>
      </c>
      <c r="C1305" s="5">
        <v>333</v>
      </c>
      <c r="D1305" s="51" t="s">
        <v>24</v>
      </c>
      <c r="E1305" s="51"/>
      <c r="F1305" s="51">
        <v>13260</v>
      </c>
      <c r="G1305" s="71" t="s">
        <v>578</v>
      </c>
      <c r="H1305" s="311">
        <v>13</v>
      </c>
      <c r="I1305" t="s">
        <v>617</v>
      </c>
      <c r="J1305" s="53">
        <v>43738</v>
      </c>
      <c r="K1305" s="51">
        <v>2019</v>
      </c>
      <c r="L1305" s="51">
        <v>9</v>
      </c>
      <c r="M1305" s="52">
        <v>344.72</v>
      </c>
      <c r="N1305" s="52">
        <v>167.67</v>
      </c>
      <c r="O1305" s="4"/>
      <c r="P1305" s="52">
        <v>512.39</v>
      </c>
      <c r="Q1305" s="52">
        <v>-18.27</v>
      </c>
      <c r="R1305" s="52">
        <f t="shared" si="337"/>
        <v>494.12</v>
      </c>
      <c r="S1305" s="51">
        <v>20</v>
      </c>
      <c r="T1305" s="99">
        <f t="shared" si="338"/>
        <v>0</v>
      </c>
      <c r="U1305" s="98">
        <f t="shared" si="341"/>
        <v>0</v>
      </c>
      <c r="V1305" s="98">
        <f t="shared" si="339"/>
        <v>494.12</v>
      </c>
      <c r="W1305" s="98">
        <f t="shared" si="342"/>
        <v>24.706000000000003</v>
      </c>
      <c r="X1305" s="48" t="s">
        <v>466</v>
      </c>
      <c r="Y1305" s="104" t="s">
        <v>552</v>
      </c>
      <c r="AA1305" s="57"/>
      <c r="AB1305" s="57"/>
      <c r="AC1305" s="57"/>
      <c r="AD1305" s="57">
        <f t="shared" si="343"/>
        <v>0</v>
      </c>
      <c r="AE1305" s="57"/>
      <c r="AF1305" s="57"/>
      <c r="AG1305" s="15">
        <f t="shared" si="340"/>
        <v>494.12</v>
      </c>
      <c r="AH1305" s="74">
        <v>25</v>
      </c>
      <c r="AI1305" s="304"/>
      <c r="AJ1305" s="304"/>
      <c r="AK1305" s="106"/>
      <c r="AL1305" s="57">
        <f t="shared" si="344"/>
        <v>0</v>
      </c>
      <c r="AM1305" s="106">
        <f t="shared" si="336"/>
        <v>7.41</v>
      </c>
    </row>
    <row r="1306" spans="1:39" x14ac:dyDescent="0.3">
      <c r="A1306" s="51">
        <v>5</v>
      </c>
      <c r="B1306" s="51" t="s">
        <v>15</v>
      </c>
      <c r="C1306" s="5">
        <v>333</v>
      </c>
      <c r="D1306" s="51" t="s">
        <v>24</v>
      </c>
      <c r="E1306" s="51"/>
      <c r="F1306" s="51">
        <v>13260</v>
      </c>
      <c r="G1306" s="71" t="s">
        <v>578</v>
      </c>
      <c r="H1306" s="311">
        <v>13</v>
      </c>
      <c r="I1306" t="s">
        <v>617</v>
      </c>
      <c r="J1306" s="53">
        <v>43738</v>
      </c>
      <c r="K1306" s="51">
        <v>2019</v>
      </c>
      <c r="L1306" s="51">
        <v>9</v>
      </c>
      <c r="M1306" s="52">
        <v>34.47</v>
      </c>
      <c r="N1306" s="52">
        <v>16.77</v>
      </c>
      <c r="O1306" s="4"/>
      <c r="P1306" s="52">
        <v>51.239999999999995</v>
      </c>
      <c r="Q1306" s="52">
        <v>-1.83</v>
      </c>
      <c r="R1306" s="52">
        <f t="shared" si="337"/>
        <v>49.41</v>
      </c>
      <c r="S1306" s="51">
        <v>20</v>
      </c>
      <c r="T1306" s="99">
        <f t="shared" si="338"/>
        <v>0</v>
      </c>
      <c r="U1306" s="98">
        <f t="shared" si="341"/>
        <v>0</v>
      </c>
      <c r="V1306" s="98">
        <f t="shared" si="339"/>
        <v>49.41</v>
      </c>
      <c r="W1306" s="98">
        <f t="shared" si="342"/>
        <v>2.4704999999999999</v>
      </c>
      <c r="X1306" s="48" t="s">
        <v>466</v>
      </c>
      <c r="Y1306" s="104" t="s">
        <v>552</v>
      </c>
      <c r="AA1306" s="57"/>
      <c r="AB1306" s="57"/>
      <c r="AC1306" s="57"/>
      <c r="AD1306" s="57">
        <f t="shared" si="343"/>
        <v>0</v>
      </c>
      <c r="AE1306" s="57"/>
      <c r="AF1306" s="57"/>
      <c r="AG1306" s="15">
        <f t="shared" si="340"/>
        <v>49.41</v>
      </c>
      <c r="AH1306" s="74">
        <v>25</v>
      </c>
      <c r="AI1306" s="304"/>
      <c r="AJ1306" s="304"/>
      <c r="AK1306" s="106"/>
      <c r="AL1306" s="57">
        <f t="shared" si="344"/>
        <v>0</v>
      </c>
      <c r="AM1306" s="106">
        <f t="shared" si="336"/>
        <v>0.74</v>
      </c>
    </row>
    <row r="1307" spans="1:39" x14ac:dyDescent="0.3">
      <c r="A1307" s="51">
        <v>5</v>
      </c>
      <c r="B1307" s="51" t="s">
        <v>15</v>
      </c>
      <c r="C1307" s="5">
        <v>333</v>
      </c>
      <c r="D1307" s="51" t="s">
        <v>24</v>
      </c>
      <c r="E1307" s="51"/>
      <c r="F1307" s="51">
        <v>13260</v>
      </c>
      <c r="G1307" s="71" t="s">
        <v>588</v>
      </c>
      <c r="H1307" s="311">
        <v>25</v>
      </c>
      <c r="I1307" t="s">
        <v>607</v>
      </c>
      <c r="J1307" s="53">
        <v>43738</v>
      </c>
      <c r="K1307" s="51">
        <v>2019</v>
      </c>
      <c r="L1307" s="51">
        <v>9</v>
      </c>
      <c r="M1307" s="52">
        <v>883.91</v>
      </c>
      <c r="N1307" s="52">
        <v>429.93</v>
      </c>
      <c r="O1307" s="4"/>
      <c r="P1307" s="52">
        <v>1313.84</v>
      </c>
      <c r="Q1307" s="52">
        <v>-46.85</v>
      </c>
      <c r="R1307" s="52">
        <f t="shared" si="337"/>
        <v>1266.99</v>
      </c>
      <c r="S1307" s="51">
        <v>20</v>
      </c>
      <c r="T1307" s="99">
        <f t="shared" si="338"/>
        <v>0</v>
      </c>
      <c r="U1307" s="98">
        <f t="shared" si="341"/>
        <v>0</v>
      </c>
      <c r="V1307" s="98">
        <f t="shared" si="339"/>
        <v>1266.99</v>
      </c>
      <c r="W1307" s="98">
        <f t="shared" si="342"/>
        <v>63.349500000000006</v>
      </c>
      <c r="X1307" s="48" t="s">
        <v>467</v>
      </c>
      <c r="Y1307" s="104" t="s">
        <v>552</v>
      </c>
      <c r="AA1307" s="57"/>
      <c r="AB1307" s="57"/>
      <c r="AC1307" s="57"/>
      <c r="AD1307" s="57">
        <f t="shared" si="343"/>
        <v>0</v>
      </c>
      <c r="AE1307" s="57"/>
      <c r="AF1307" s="57"/>
      <c r="AG1307" s="15">
        <f t="shared" si="340"/>
        <v>1266.99</v>
      </c>
      <c r="AH1307" s="74">
        <v>25</v>
      </c>
      <c r="AI1307" s="304"/>
      <c r="AJ1307" s="304"/>
      <c r="AK1307" s="106"/>
      <c r="AL1307" s="57">
        <f t="shared" si="344"/>
        <v>0</v>
      </c>
      <c r="AM1307" s="106">
        <f t="shared" si="336"/>
        <v>19</v>
      </c>
    </row>
    <row r="1308" spans="1:39" x14ac:dyDescent="0.3">
      <c r="A1308" s="51">
        <v>5</v>
      </c>
      <c r="B1308" s="51" t="s">
        <v>15</v>
      </c>
      <c r="C1308" s="5">
        <v>333</v>
      </c>
      <c r="D1308" s="51" t="s">
        <v>24</v>
      </c>
      <c r="E1308" s="51"/>
      <c r="F1308" s="51">
        <v>13260</v>
      </c>
      <c r="G1308" s="71" t="s">
        <v>588</v>
      </c>
      <c r="H1308" s="311">
        <v>25</v>
      </c>
      <c r="I1308" t="s">
        <v>607</v>
      </c>
      <c r="J1308" s="53">
        <v>43738</v>
      </c>
      <c r="K1308" s="51">
        <v>2019</v>
      </c>
      <c r="L1308" s="51">
        <v>9</v>
      </c>
      <c r="M1308" s="52">
        <v>88.4</v>
      </c>
      <c r="N1308" s="52">
        <v>43</v>
      </c>
      <c r="O1308" s="4"/>
      <c r="P1308" s="52">
        <v>131.4</v>
      </c>
      <c r="Q1308" s="52">
        <v>-4.6900000000000004</v>
      </c>
      <c r="R1308" s="52">
        <f t="shared" si="337"/>
        <v>126.71000000000001</v>
      </c>
      <c r="S1308" s="51">
        <v>20</v>
      </c>
      <c r="T1308" s="99">
        <f t="shared" si="338"/>
        <v>0</v>
      </c>
      <c r="U1308" s="98">
        <f t="shared" si="341"/>
        <v>0</v>
      </c>
      <c r="V1308" s="98">
        <f t="shared" si="339"/>
        <v>126.71000000000001</v>
      </c>
      <c r="W1308" s="98">
        <f t="shared" si="342"/>
        <v>6.3355000000000006</v>
      </c>
      <c r="X1308" s="48" t="s">
        <v>467</v>
      </c>
      <c r="Y1308" s="104" t="s">
        <v>552</v>
      </c>
      <c r="AA1308" s="57"/>
      <c r="AB1308" s="57"/>
      <c r="AC1308" s="57"/>
      <c r="AD1308" s="57">
        <f t="shared" si="343"/>
        <v>0</v>
      </c>
      <c r="AE1308" s="57"/>
      <c r="AF1308" s="57"/>
      <c r="AG1308" s="15">
        <f t="shared" si="340"/>
        <v>126.71000000000001</v>
      </c>
      <c r="AH1308" s="74">
        <v>25</v>
      </c>
      <c r="AI1308" s="304"/>
      <c r="AJ1308" s="304"/>
      <c r="AK1308" s="106"/>
      <c r="AL1308" s="57">
        <f t="shared" si="344"/>
        <v>0</v>
      </c>
      <c r="AM1308" s="106">
        <f t="shared" si="336"/>
        <v>1.9</v>
      </c>
    </row>
    <row r="1309" spans="1:39" x14ac:dyDescent="0.3">
      <c r="A1309" s="51">
        <v>5</v>
      </c>
      <c r="B1309" s="51" t="s">
        <v>15</v>
      </c>
      <c r="C1309" s="5">
        <v>333</v>
      </c>
      <c r="D1309" s="51" t="s">
        <v>24</v>
      </c>
      <c r="E1309" s="51"/>
      <c r="F1309" s="51">
        <v>13260</v>
      </c>
      <c r="G1309" s="71" t="s">
        <v>584</v>
      </c>
      <c r="H1309" s="312">
        <v>19</v>
      </c>
      <c r="I1309" t="s">
        <v>609</v>
      </c>
      <c r="J1309" s="53">
        <v>43738</v>
      </c>
      <c r="K1309" s="51">
        <v>2019</v>
      </c>
      <c r="L1309" s="51">
        <v>9</v>
      </c>
      <c r="M1309" s="52">
        <v>743.82</v>
      </c>
      <c r="N1309" s="52">
        <v>361.79</v>
      </c>
      <c r="O1309" s="4"/>
      <c r="P1309" s="52">
        <v>1105.6100000000001</v>
      </c>
      <c r="Q1309" s="52">
        <v>-39.42</v>
      </c>
      <c r="R1309" s="52">
        <f t="shared" si="337"/>
        <v>1066.19</v>
      </c>
      <c r="S1309" s="51">
        <v>20</v>
      </c>
      <c r="T1309" s="99">
        <f t="shared" si="338"/>
        <v>0</v>
      </c>
      <c r="U1309" s="98">
        <f t="shared" si="341"/>
        <v>0</v>
      </c>
      <c r="V1309" s="98">
        <f t="shared" si="339"/>
        <v>1066.19</v>
      </c>
      <c r="W1309" s="98">
        <f t="shared" si="342"/>
        <v>53.309500000000007</v>
      </c>
      <c r="X1309" s="48" t="s">
        <v>468</v>
      </c>
      <c r="Y1309" s="104" t="s">
        <v>552</v>
      </c>
      <c r="AA1309" s="57"/>
      <c r="AB1309" s="57"/>
      <c r="AC1309" s="57"/>
      <c r="AD1309" s="57">
        <f t="shared" si="343"/>
        <v>0</v>
      </c>
      <c r="AE1309" s="57"/>
      <c r="AF1309" s="57"/>
      <c r="AG1309" s="15">
        <f t="shared" si="340"/>
        <v>1066.19</v>
      </c>
      <c r="AH1309" s="74">
        <v>25</v>
      </c>
      <c r="AI1309" s="304"/>
      <c r="AJ1309" s="304"/>
      <c r="AK1309" s="106"/>
      <c r="AL1309" s="57">
        <f t="shared" si="344"/>
        <v>0</v>
      </c>
      <c r="AM1309" s="106">
        <f t="shared" si="336"/>
        <v>15.99</v>
      </c>
    </row>
    <row r="1310" spans="1:39" x14ac:dyDescent="0.3">
      <c r="A1310" s="51">
        <v>5</v>
      </c>
      <c r="B1310" s="51" t="s">
        <v>15</v>
      </c>
      <c r="C1310" s="5">
        <v>333</v>
      </c>
      <c r="D1310" s="51" t="s">
        <v>24</v>
      </c>
      <c r="E1310" s="51"/>
      <c r="F1310" s="51">
        <v>13260</v>
      </c>
      <c r="G1310" s="71" t="s">
        <v>584</v>
      </c>
      <c r="H1310" s="311">
        <v>19</v>
      </c>
      <c r="I1310" t="s">
        <v>609</v>
      </c>
      <c r="J1310" s="53">
        <v>43738</v>
      </c>
      <c r="K1310" s="51">
        <v>2019</v>
      </c>
      <c r="L1310" s="51">
        <v>9</v>
      </c>
      <c r="M1310" s="52">
        <v>74.38</v>
      </c>
      <c r="N1310" s="52">
        <v>36.18</v>
      </c>
      <c r="O1310" s="4"/>
      <c r="P1310" s="52">
        <v>110.56</v>
      </c>
      <c r="Q1310" s="52">
        <v>-3.94</v>
      </c>
      <c r="R1310" s="52">
        <f t="shared" si="337"/>
        <v>106.62</v>
      </c>
      <c r="S1310" s="51">
        <v>20</v>
      </c>
      <c r="T1310" s="99">
        <f t="shared" si="338"/>
        <v>0</v>
      </c>
      <c r="U1310" s="98">
        <f t="shared" si="341"/>
        <v>0</v>
      </c>
      <c r="V1310" s="98">
        <f t="shared" si="339"/>
        <v>106.62</v>
      </c>
      <c r="W1310" s="98">
        <f t="shared" si="342"/>
        <v>5.3310000000000004</v>
      </c>
      <c r="X1310" s="48" t="s">
        <v>468</v>
      </c>
      <c r="Y1310" s="104" t="s">
        <v>552</v>
      </c>
      <c r="AA1310" s="57"/>
      <c r="AB1310" s="57"/>
      <c r="AC1310" s="57"/>
      <c r="AD1310" s="57">
        <f t="shared" si="343"/>
        <v>0</v>
      </c>
      <c r="AE1310" s="57"/>
      <c r="AF1310" s="57"/>
      <c r="AG1310" s="15">
        <f t="shared" si="340"/>
        <v>106.62</v>
      </c>
      <c r="AH1310" s="74">
        <v>25</v>
      </c>
      <c r="AI1310" s="304"/>
      <c r="AJ1310" s="304"/>
      <c r="AK1310" s="106"/>
      <c r="AL1310" s="57">
        <f t="shared" si="344"/>
        <v>0</v>
      </c>
      <c r="AM1310" s="106">
        <f t="shared" si="336"/>
        <v>1.6</v>
      </c>
    </row>
    <row r="1311" spans="1:39" x14ac:dyDescent="0.3">
      <c r="A1311" s="51">
        <v>5</v>
      </c>
      <c r="B1311" s="51" t="s">
        <v>15</v>
      </c>
      <c r="C1311" s="5">
        <v>333</v>
      </c>
      <c r="D1311" s="51" t="s">
        <v>24</v>
      </c>
      <c r="E1311" s="51"/>
      <c r="F1311" s="51">
        <v>13260</v>
      </c>
      <c r="G1311" s="71" t="s">
        <v>569</v>
      </c>
      <c r="H1311" s="311">
        <v>2</v>
      </c>
      <c r="I1311" t="s">
        <v>625</v>
      </c>
      <c r="J1311" s="53">
        <v>43738</v>
      </c>
      <c r="K1311" s="51">
        <v>2019</v>
      </c>
      <c r="L1311" s="51">
        <v>9</v>
      </c>
      <c r="M1311" s="52">
        <v>625.78</v>
      </c>
      <c r="N1311" s="52">
        <v>304.38</v>
      </c>
      <c r="O1311" s="4"/>
      <c r="P1311" s="52">
        <v>930.16</v>
      </c>
      <c r="Q1311" s="52">
        <v>-33.159999999999997</v>
      </c>
      <c r="R1311" s="52">
        <f t="shared" si="337"/>
        <v>897</v>
      </c>
      <c r="S1311" s="51">
        <v>20</v>
      </c>
      <c r="T1311" s="99">
        <f t="shared" si="338"/>
        <v>0</v>
      </c>
      <c r="U1311" s="98">
        <f t="shared" si="341"/>
        <v>0</v>
      </c>
      <c r="V1311" s="98">
        <f t="shared" si="339"/>
        <v>897</v>
      </c>
      <c r="W1311" s="98">
        <f t="shared" si="342"/>
        <v>44.85</v>
      </c>
      <c r="X1311" s="48" t="s">
        <v>469</v>
      </c>
      <c r="Y1311" s="104" t="s">
        <v>552</v>
      </c>
      <c r="AA1311" s="57"/>
      <c r="AB1311" s="57"/>
      <c r="AC1311" s="57"/>
      <c r="AD1311" s="57">
        <f t="shared" si="343"/>
        <v>0</v>
      </c>
      <c r="AE1311" s="57"/>
      <c r="AF1311" s="57"/>
      <c r="AG1311" s="15">
        <f t="shared" si="340"/>
        <v>897</v>
      </c>
      <c r="AH1311" s="74">
        <v>25</v>
      </c>
      <c r="AI1311" s="304"/>
      <c r="AJ1311" s="304"/>
      <c r="AK1311" s="106"/>
      <c r="AL1311" s="57">
        <f t="shared" si="344"/>
        <v>0</v>
      </c>
      <c r="AM1311" s="106">
        <f t="shared" si="336"/>
        <v>13.46</v>
      </c>
    </row>
    <row r="1312" spans="1:39" x14ac:dyDescent="0.3">
      <c r="A1312" s="51">
        <v>5</v>
      </c>
      <c r="B1312" s="51" t="s">
        <v>15</v>
      </c>
      <c r="C1312" s="5">
        <v>333</v>
      </c>
      <c r="D1312" s="51" t="s">
        <v>24</v>
      </c>
      <c r="E1312" s="51"/>
      <c r="F1312" s="51">
        <v>13260</v>
      </c>
      <c r="G1312" s="71" t="s">
        <v>569</v>
      </c>
      <c r="H1312" s="311">
        <v>2</v>
      </c>
      <c r="I1312" t="s">
        <v>625</v>
      </c>
      <c r="J1312" s="53">
        <v>43738</v>
      </c>
      <c r="K1312" s="51">
        <v>2019</v>
      </c>
      <c r="L1312" s="51">
        <v>9</v>
      </c>
      <c r="M1312" s="52">
        <v>1477.88</v>
      </c>
      <c r="N1312" s="52">
        <v>718.83</v>
      </c>
      <c r="O1312" s="4"/>
      <c r="P1312" s="52">
        <v>2196.71</v>
      </c>
      <c r="Q1312" s="52">
        <v>-78.319999999999993</v>
      </c>
      <c r="R1312" s="52">
        <f t="shared" si="337"/>
        <v>2118.39</v>
      </c>
      <c r="S1312" s="51">
        <v>20</v>
      </c>
      <c r="T1312" s="99">
        <f t="shared" si="338"/>
        <v>0</v>
      </c>
      <c r="U1312" s="98">
        <f t="shared" si="341"/>
        <v>0</v>
      </c>
      <c r="V1312" s="98">
        <f t="shared" si="339"/>
        <v>2118.39</v>
      </c>
      <c r="W1312" s="98">
        <f t="shared" si="342"/>
        <v>105.9195</v>
      </c>
      <c r="X1312" s="48" t="s">
        <v>470</v>
      </c>
      <c r="Y1312" s="104" t="s">
        <v>552</v>
      </c>
      <c r="AA1312" s="57"/>
      <c r="AB1312" s="57"/>
      <c r="AC1312" s="57"/>
      <c r="AD1312" s="57">
        <f t="shared" si="343"/>
        <v>0</v>
      </c>
      <c r="AE1312" s="57"/>
      <c r="AF1312" s="57"/>
      <c r="AG1312" s="15">
        <f t="shared" si="340"/>
        <v>2118.39</v>
      </c>
      <c r="AH1312" s="74">
        <v>25</v>
      </c>
      <c r="AI1312" s="304"/>
      <c r="AJ1312" s="304"/>
      <c r="AK1312" s="106"/>
      <c r="AL1312" s="57">
        <f t="shared" si="344"/>
        <v>0</v>
      </c>
      <c r="AM1312" s="106">
        <f t="shared" si="336"/>
        <v>31.78</v>
      </c>
    </row>
    <row r="1313" spans="1:39" x14ac:dyDescent="0.3">
      <c r="A1313" s="51">
        <v>5</v>
      </c>
      <c r="B1313" s="51" t="s">
        <v>15</v>
      </c>
      <c r="C1313" s="5">
        <v>333</v>
      </c>
      <c r="D1313" s="51" t="s">
        <v>24</v>
      </c>
      <c r="E1313" s="51"/>
      <c r="F1313" s="51">
        <v>13260</v>
      </c>
      <c r="G1313" s="71" t="s">
        <v>569</v>
      </c>
      <c r="H1313" s="311">
        <v>2</v>
      </c>
      <c r="I1313" t="s">
        <v>625</v>
      </c>
      <c r="J1313" s="53">
        <v>43738</v>
      </c>
      <c r="K1313" s="51">
        <v>2019</v>
      </c>
      <c r="L1313" s="51">
        <v>9</v>
      </c>
      <c r="M1313" s="52">
        <v>62.57</v>
      </c>
      <c r="N1313" s="52">
        <v>30.43</v>
      </c>
      <c r="O1313" s="4"/>
      <c r="P1313" s="52">
        <v>93</v>
      </c>
      <c r="Q1313" s="52">
        <v>-3.32</v>
      </c>
      <c r="R1313" s="52">
        <f t="shared" si="337"/>
        <v>89.68</v>
      </c>
      <c r="S1313" s="51">
        <v>20</v>
      </c>
      <c r="T1313" s="99">
        <f t="shared" si="338"/>
        <v>0</v>
      </c>
      <c r="U1313" s="98">
        <f t="shared" si="341"/>
        <v>0</v>
      </c>
      <c r="V1313" s="98">
        <f t="shared" si="339"/>
        <v>89.68</v>
      </c>
      <c r="W1313" s="98">
        <f t="shared" si="342"/>
        <v>4.4840000000000009</v>
      </c>
      <c r="X1313" s="48" t="s">
        <v>469</v>
      </c>
      <c r="Y1313" s="104" t="s">
        <v>552</v>
      </c>
      <c r="AA1313" s="57"/>
      <c r="AB1313" s="57"/>
      <c r="AC1313" s="57"/>
      <c r="AD1313" s="57">
        <f t="shared" si="343"/>
        <v>0</v>
      </c>
      <c r="AE1313" s="57"/>
      <c r="AF1313" s="57"/>
      <c r="AG1313" s="15">
        <f t="shared" si="340"/>
        <v>89.68</v>
      </c>
      <c r="AH1313" s="74">
        <v>25</v>
      </c>
      <c r="AI1313" s="304"/>
      <c r="AJ1313" s="304"/>
      <c r="AK1313" s="106"/>
      <c r="AL1313" s="57">
        <f t="shared" si="344"/>
        <v>0</v>
      </c>
      <c r="AM1313" s="106">
        <f t="shared" si="336"/>
        <v>1.35</v>
      </c>
    </row>
    <row r="1314" spans="1:39" x14ac:dyDescent="0.3">
      <c r="A1314" s="51">
        <v>5</v>
      </c>
      <c r="B1314" s="51" t="s">
        <v>15</v>
      </c>
      <c r="C1314" s="5">
        <v>333</v>
      </c>
      <c r="D1314" s="51" t="s">
        <v>24</v>
      </c>
      <c r="E1314" s="51"/>
      <c r="F1314" s="51">
        <v>13260</v>
      </c>
      <c r="G1314" s="71" t="s">
        <v>569</v>
      </c>
      <c r="H1314" s="311">
        <v>2</v>
      </c>
      <c r="I1314" t="s">
        <v>625</v>
      </c>
      <c r="J1314" s="53">
        <v>43738</v>
      </c>
      <c r="K1314" s="51">
        <v>2019</v>
      </c>
      <c r="L1314" s="51">
        <v>9</v>
      </c>
      <c r="M1314" s="52">
        <v>147.79</v>
      </c>
      <c r="N1314" s="52">
        <v>71.88</v>
      </c>
      <c r="O1314" s="4"/>
      <c r="P1314" s="52">
        <v>219.67</v>
      </c>
      <c r="Q1314" s="52">
        <v>-7.83</v>
      </c>
      <c r="R1314" s="52">
        <f t="shared" si="337"/>
        <v>211.83999999999997</v>
      </c>
      <c r="S1314" s="51">
        <v>20</v>
      </c>
      <c r="T1314" s="99">
        <f t="shared" si="338"/>
        <v>0</v>
      </c>
      <c r="U1314" s="98">
        <f t="shared" si="341"/>
        <v>0</v>
      </c>
      <c r="V1314" s="98">
        <f t="shared" si="339"/>
        <v>211.83999999999997</v>
      </c>
      <c r="W1314" s="98">
        <f t="shared" si="342"/>
        <v>10.591999999999999</v>
      </c>
      <c r="X1314" s="48" t="s">
        <v>470</v>
      </c>
      <c r="Y1314" s="104" t="s">
        <v>552</v>
      </c>
      <c r="AA1314" s="57"/>
      <c r="AB1314" s="57"/>
      <c r="AC1314" s="57"/>
      <c r="AD1314" s="57">
        <f t="shared" si="343"/>
        <v>0</v>
      </c>
      <c r="AE1314" s="57"/>
      <c r="AF1314" s="57"/>
      <c r="AG1314" s="15">
        <f t="shared" si="340"/>
        <v>211.83999999999997</v>
      </c>
      <c r="AH1314" s="74">
        <v>25</v>
      </c>
      <c r="AI1314" s="304"/>
      <c r="AJ1314" s="304"/>
      <c r="AK1314" s="106"/>
      <c r="AL1314" s="57">
        <f t="shared" si="344"/>
        <v>0</v>
      </c>
      <c r="AM1314" s="106">
        <f t="shared" si="336"/>
        <v>3.18</v>
      </c>
    </row>
    <row r="1315" spans="1:39" x14ac:dyDescent="0.3">
      <c r="A1315" s="51">
        <v>5</v>
      </c>
      <c r="B1315" s="51" t="s">
        <v>15</v>
      </c>
      <c r="C1315" s="5">
        <v>333</v>
      </c>
      <c r="D1315" s="51" t="s">
        <v>24</v>
      </c>
      <c r="E1315" s="51"/>
      <c r="F1315" s="51">
        <v>13260</v>
      </c>
      <c r="G1315" s="71" t="s">
        <v>576</v>
      </c>
      <c r="H1315" s="311">
        <v>20</v>
      </c>
      <c r="I1315" s="84" t="s">
        <v>638</v>
      </c>
      <c r="J1315" s="53">
        <v>43738</v>
      </c>
      <c r="K1315" s="51">
        <v>2019</v>
      </c>
      <c r="L1315" s="51">
        <v>9</v>
      </c>
      <c r="M1315" s="52">
        <v>426.03</v>
      </c>
      <c r="N1315" s="52">
        <v>207.22</v>
      </c>
      <c r="O1315" s="4"/>
      <c r="P1315" s="52">
        <v>633.25</v>
      </c>
      <c r="Q1315" s="52">
        <v>-22.58</v>
      </c>
      <c r="R1315" s="52">
        <f t="shared" si="337"/>
        <v>610.66999999999996</v>
      </c>
      <c r="S1315" s="51">
        <v>20</v>
      </c>
      <c r="T1315" s="99">
        <f t="shared" si="338"/>
        <v>0</v>
      </c>
      <c r="U1315" s="98">
        <f t="shared" si="341"/>
        <v>0</v>
      </c>
      <c r="V1315" s="98">
        <f t="shared" si="339"/>
        <v>610.66999999999996</v>
      </c>
      <c r="W1315" s="98">
        <f t="shared" si="342"/>
        <v>30.5335</v>
      </c>
      <c r="X1315" s="48" t="s">
        <v>466</v>
      </c>
      <c r="Y1315" s="104" t="s">
        <v>552</v>
      </c>
      <c r="AA1315" s="57"/>
      <c r="AB1315" s="57"/>
      <c r="AC1315" s="57"/>
      <c r="AD1315" s="57">
        <f t="shared" si="343"/>
        <v>0</v>
      </c>
      <c r="AE1315" s="57"/>
      <c r="AF1315" s="57"/>
      <c r="AG1315" s="15">
        <f t="shared" si="340"/>
        <v>610.66999999999996</v>
      </c>
      <c r="AH1315" s="74">
        <v>25</v>
      </c>
      <c r="AI1315" s="304"/>
      <c r="AJ1315" s="304"/>
      <c r="AK1315" s="106"/>
      <c r="AL1315" s="57">
        <f t="shared" si="344"/>
        <v>0</v>
      </c>
      <c r="AM1315" s="106">
        <f t="shared" si="336"/>
        <v>9.16</v>
      </c>
    </row>
    <row r="1316" spans="1:39" x14ac:dyDescent="0.3">
      <c r="A1316" s="51">
        <v>5</v>
      </c>
      <c r="B1316" s="51" t="s">
        <v>15</v>
      </c>
      <c r="C1316" s="5">
        <v>333</v>
      </c>
      <c r="D1316" s="51" t="s">
        <v>24</v>
      </c>
      <c r="E1316" s="51"/>
      <c r="F1316" s="51">
        <v>13260</v>
      </c>
      <c r="G1316" s="71" t="s">
        <v>576</v>
      </c>
      <c r="H1316" s="311">
        <v>20</v>
      </c>
      <c r="I1316" s="84" t="s">
        <v>638</v>
      </c>
      <c r="J1316" s="53">
        <v>43738</v>
      </c>
      <c r="K1316" s="51">
        <v>2019</v>
      </c>
      <c r="L1316" s="51">
        <v>9</v>
      </c>
      <c r="M1316" s="52">
        <v>436.02</v>
      </c>
      <c r="N1316" s="52">
        <v>212.08</v>
      </c>
      <c r="O1316" s="4"/>
      <c r="P1316" s="52">
        <v>648.1</v>
      </c>
      <c r="Q1316" s="52">
        <v>-23.11</v>
      </c>
      <c r="R1316" s="52">
        <f t="shared" si="337"/>
        <v>624.99</v>
      </c>
      <c r="S1316" s="51">
        <v>20</v>
      </c>
      <c r="T1316" s="99">
        <f t="shared" si="338"/>
        <v>0</v>
      </c>
      <c r="U1316" s="98">
        <f t="shared" si="341"/>
        <v>0</v>
      </c>
      <c r="V1316" s="98">
        <f t="shared" si="339"/>
        <v>624.99</v>
      </c>
      <c r="W1316" s="98">
        <f t="shared" si="342"/>
        <v>31.249500000000001</v>
      </c>
      <c r="X1316" s="48" t="s">
        <v>471</v>
      </c>
      <c r="Y1316" s="104" t="s">
        <v>552</v>
      </c>
      <c r="AA1316" s="57"/>
      <c r="AB1316" s="57"/>
      <c r="AC1316" s="57"/>
      <c r="AD1316" s="57">
        <f t="shared" si="343"/>
        <v>0</v>
      </c>
      <c r="AE1316" s="57"/>
      <c r="AF1316" s="57"/>
      <c r="AG1316" s="15">
        <f t="shared" si="340"/>
        <v>624.99</v>
      </c>
      <c r="AH1316" s="74">
        <v>25</v>
      </c>
      <c r="AI1316" s="304"/>
      <c r="AJ1316" s="304"/>
      <c r="AK1316" s="106"/>
      <c r="AL1316" s="57">
        <f t="shared" si="344"/>
        <v>0</v>
      </c>
      <c r="AM1316" s="106">
        <f t="shared" si="336"/>
        <v>9.3699999999999992</v>
      </c>
    </row>
    <row r="1317" spans="1:39" x14ac:dyDescent="0.3">
      <c r="A1317" s="51">
        <v>5</v>
      </c>
      <c r="B1317" s="51" t="s">
        <v>15</v>
      </c>
      <c r="C1317" s="5">
        <v>333</v>
      </c>
      <c r="D1317" s="51" t="s">
        <v>24</v>
      </c>
      <c r="E1317" s="51"/>
      <c r="F1317" s="51">
        <v>13260</v>
      </c>
      <c r="G1317" s="71" t="s">
        <v>576</v>
      </c>
      <c r="H1317" s="311">
        <v>20</v>
      </c>
      <c r="I1317" s="84" t="s">
        <v>638</v>
      </c>
      <c r="J1317" s="53">
        <v>43738</v>
      </c>
      <c r="K1317" s="51">
        <v>2019</v>
      </c>
      <c r="L1317" s="51">
        <v>9</v>
      </c>
      <c r="M1317" s="52">
        <v>42.6</v>
      </c>
      <c r="N1317" s="52">
        <v>20.72</v>
      </c>
      <c r="O1317" s="4"/>
      <c r="P1317" s="52">
        <v>63.32</v>
      </c>
      <c r="Q1317" s="52">
        <v>-2.2599999999999998</v>
      </c>
      <c r="R1317" s="52">
        <f t="shared" si="337"/>
        <v>61.06</v>
      </c>
      <c r="S1317" s="51">
        <v>20</v>
      </c>
      <c r="T1317" s="99">
        <f t="shared" si="338"/>
        <v>0</v>
      </c>
      <c r="U1317" s="98">
        <f t="shared" si="341"/>
        <v>0</v>
      </c>
      <c r="V1317" s="98">
        <f t="shared" si="339"/>
        <v>61.06</v>
      </c>
      <c r="W1317" s="98">
        <f t="shared" si="342"/>
        <v>3.0530000000000004</v>
      </c>
      <c r="X1317" s="48" t="s">
        <v>466</v>
      </c>
      <c r="Y1317" s="104" t="s">
        <v>552</v>
      </c>
      <c r="AA1317" s="57"/>
      <c r="AB1317" s="57"/>
      <c r="AC1317" s="57"/>
      <c r="AD1317" s="57">
        <f t="shared" si="343"/>
        <v>0</v>
      </c>
      <c r="AE1317" s="57"/>
      <c r="AF1317" s="57"/>
      <c r="AG1317" s="15">
        <f t="shared" si="340"/>
        <v>61.06</v>
      </c>
      <c r="AH1317" s="74">
        <v>25</v>
      </c>
      <c r="AI1317" s="304"/>
      <c r="AJ1317" s="304"/>
      <c r="AK1317" s="106"/>
      <c r="AL1317" s="57">
        <f t="shared" si="344"/>
        <v>0</v>
      </c>
      <c r="AM1317" s="106">
        <f t="shared" si="336"/>
        <v>0.92</v>
      </c>
    </row>
    <row r="1318" spans="1:39" x14ac:dyDescent="0.3">
      <c r="A1318" s="51">
        <v>5</v>
      </c>
      <c r="B1318" s="51" t="s">
        <v>15</v>
      </c>
      <c r="C1318" s="5">
        <v>333</v>
      </c>
      <c r="D1318" s="51" t="s">
        <v>24</v>
      </c>
      <c r="E1318" s="51"/>
      <c r="F1318" s="51">
        <v>13260</v>
      </c>
      <c r="G1318" s="71" t="s">
        <v>576</v>
      </c>
      <c r="H1318" s="311">
        <v>20</v>
      </c>
      <c r="I1318" s="84" t="s">
        <v>638</v>
      </c>
      <c r="J1318" s="53">
        <v>43738</v>
      </c>
      <c r="K1318" s="51">
        <v>2019</v>
      </c>
      <c r="L1318" s="51">
        <v>9</v>
      </c>
      <c r="M1318" s="52">
        <v>43.6</v>
      </c>
      <c r="N1318" s="52">
        <v>21.21</v>
      </c>
      <c r="O1318" s="4"/>
      <c r="P1318" s="52">
        <v>64.81</v>
      </c>
      <c r="Q1318" s="52">
        <v>-2.31</v>
      </c>
      <c r="R1318" s="52">
        <f t="shared" si="337"/>
        <v>62.5</v>
      </c>
      <c r="S1318" s="51">
        <v>20</v>
      </c>
      <c r="T1318" s="99">
        <f t="shared" si="338"/>
        <v>0</v>
      </c>
      <c r="U1318" s="98">
        <f t="shared" si="341"/>
        <v>0</v>
      </c>
      <c r="V1318" s="98">
        <f t="shared" si="339"/>
        <v>62.5</v>
      </c>
      <c r="W1318" s="98">
        <f t="shared" si="342"/>
        <v>3.125</v>
      </c>
      <c r="X1318" s="48" t="s">
        <v>471</v>
      </c>
      <c r="Y1318" s="104" t="s">
        <v>552</v>
      </c>
      <c r="AA1318" s="57"/>
      <c r="AB1318" s="57"/>
      <c r="AC1318" s="57"/>
      <c r="AD1318" s="57">
        <f t="shared" si="343"/>
        <v>0</v>
      </c>
      <c r="AE1318" s="57"/>
      <c r="AF1318" s="57"/>
      <c r="AG1318" s="15">
        <f t="shared" si="340"/>
        <v>62.5</v>
      </c>
      <c r="AH1318" s="74">
        <v>25</v>
      </c>
      <c r="AI1318" s="304"/>
      <c r="AJ1318" s="304"/>
      <c r="AK1318" s="106"/>
      <c r="AL1318" s="57">
        <f t="shared" si="344"/>
        <v>0</v>
      </c>
      <c r="AM1318" s="106">
        <f t="shared" si="336"/>
        <v>0.94</v>
      </c>
    </row>
    <row r="1319" spans="1:39" x14ac:dyDescent="0.3">
      <c r="A1319" s="51">
        <v>5</v>
      </c>
      <c r="B1319" s="51" t="s">
        <v>15</v>
      </c>
      <c r="C1319" s="5">
        <v>333</v>
      </c>
      <c r="D1319" s="51" t="s">
        <v>24</v>
      </c>
      <c r="E1319" s="51"/>
      <c r="F1319" s="51">
        <v>13260</v>
      </c>
      <c r="G1319" s="71" t="s">
        <v>589</v>
      </c>
      <c r="H1319" s="318">
        <v>27</v>
      </c>
      <c r="I1319" s="74" t="s">
        <v>620</v>
      </c>
      <c r="J1319" s="53">
        <v>43738</v>
      </c>
      <c r="K1319" s="51">
        <v>2019</v>
      </c>
      <c r="L1319" s="51">
        <v>9</v>
      </c>
      <c r="M1319" s="52">
        <v>608</v>
      </c>
      <c r="N1319" s="52">
        <v>295.73</v>
      </c>
      <c r="O1319" s="4"/>
      <c r="P1319" s="52">
        <v>903.73</v>
      </c>
      <c r="Q1319" s="52">
        <v>-32.22</v>
      </c>
      <c r="R1319" s="52">
        <f t="shared" si="337"/>
        <v>871.51</v>
      </c>
      <c r="S1319" s="51">
        <v>20</v>
      </c>
      <c r="T1319" s="99">
        <f t="shared" si="338"/>
        <v>0</v>
      </c>
      <c r="U1319" s="98">
        <f t="shared" si="341"/>
        <v>0</v>
      </c>
      <c r="V1319" s="98">
        <f t="shared" si="339"/>
        <v>871.51</v>
      </c>
      <c r="W1319" s="98">
        <f t="shared" si="342"/>
        <v>43.575500000000005</v>
      </c>
      <c r="X1319" s="48" t="s">
        <v>469</v>
      </c>
      <c r="Y1319" s="104" t="s">
        <v>552</v>
      </c>
      <c r="AA1319" s="57"/>
      <c r="AB1319" s="57"/>
      <c r="AC1319" s="57"/>
      <c r="AD1319" s="57">
        <f t="shared" si="343"/>
        <v>0</v>
      </c>
      <c r="AE1319" s="57"/>
      <c r="AF1319" s="57"/>
      <c r="AG1319" s="15">
        <f t="shared" si="340"/>
        <v>871.51</v>
      </c>
      <c r="AH1319" s="74">
        <v>25</v>
      </c>
      <c r="AI1319" s="304"/>
      <c r="AJ1319" s="304"/>
      <c r="AK1319" s="106"/>
      <c r="AL1319" s="57">
        <f t="shared" si="344"/>
        <v>0</v>
      </c>
      <c r="AM1319" s="106">
        <f t="shared" si="336"/>
        <v>13.07</v>
      </c>
    </row>
    <row r="1320" spans="1:39" x14ac:dyDescent="0.3">
      <c r="A1320" s="51">
        <v>5</v>
      </c>
      <c r="B1320" s="51" t="s">
        <v>15</v>
      </c>
      <c r="C1320" s="5">
        <v>333</v>
      </c>
      <c r="D1320" s="51" t="s">
        <v>24</v>
      </c>
      <c r="E1320" s="51"/>
      <c r="F1320" s="51">
        <v>13260</v>
      </c>
      <c r="G1320" s="71" t="s">
        <v>589</v>
      </c>
      <c r="H1320" s="318">
        <v>27</v>
      </c>
      <c r="I1320" s="74" t="s">
        <v>620</v>
      </c>
      <c r="J1320" s="53">
        <v>43738</v>
      </c>
      <c r="K1320" s="51">
        <v>2019</v>
      </c>
      <c r="L1320" s="51">
        <v>9</v>
      </c>
      <c r="M1320" s="52">
        <v>1175.3599999999999</v>
      </c>
      <c r="N1320" s="52">
        <v>571.68000000000006</v>
      </c>
      <c r="O1320" s="4"/>
      <c r="P1320" s="52">
        <v>1747.04</v>
      </c>
      <c r="Q1320" s="52">
        <v>-62.29</v>
      </c>
      <c r="R1320" s="52">
        <f t="shared" si="337"/>
        <v>1684.75</v>
      </c>
      <c r="S1320" s="51">
        <v>20</v>
      </c>
      <c r="T1320" s="99">
        <f t="shared" si="338"/>
        <v>0</v>
      </c>
      <c r="U1320" s="98">
        <f t="shared" si="341"/>
        <v>0</v>
      </c>
      <c r="V1320" s="98">
        <f t="shared" si="339"/>
        <v>1684.75</v>
      </c>
      <c r="W1320" s="98">
        <f t="shared" si="342"/>
        <v>84.237500000000011</v>
      </c>
      <c r="X1320" s="48" t="s">
        <v>472</v>
      </c>
      <c r="Y1320" s="104" t="s">
        <v>552</v>
      </c>
      <c r="AA1320" s="57"/>
      <c r="AB1320" s="57"/>
      <c r="AC1320" s="57"/>
      <c r="AD1320" s="57">
        <f t="shared" si="343"/>
        <v>0</v>
      </c>
      <c r="AE1320" s="57"/>
      <c r="AF1320" s="57"/>
      <c r="AG1320" s="15">
        <f t="shared" si="340"/>
        <v>1684.75</v>
      </c>
      <c r="AH1320" s="74">
        <v>25</v>
      </c>
      <c r="AI1320" s="304"/>
      <c r="AJ1320" s="304"/>
      <c r="AK1320" s="106"/>
      <c r="AL1320" s="57">
        <f t="shared" si="344"/>
        <v>0</v>
      </c>
      <c r="AM1320" s="106">
        <f t="shared" si="336"/>
        <v>25.27</v>
      </c>
    </row>
    <row r="1321" spans="1:39" x14ac:dyDescent="0.3">
      <c r="A1321" s="51">
        <v>5</v>
      </c>
      <c r="B1321" s="51" t="s">
        <v>15</v>
      </c>
      <c r="C1321" s="5">
        <v>333</v>
      </c>
      <c r="D1321" s="51" t="s">
        <v>24</v>
      </c>
      <c r="E1321" s="51"/>
      <c r="F1321" s="51">
        <v>13260</v>
      </c>
      <c r="G1321" s="71" t="s">
        <v>589</v>
      </c>
      <c r="H1321" s="318">
        <v>27</v>
      </c>
      <c r="I1321" t="s">
        <v>620</v>
      </c>
      <c r="J1321" s="53">
        <v>43738</v>
      </c>
      <c r="K1321" s="51">
        <v>2019</v>
      </c>
      <c r="L1321" s="51">
        <v>9</v>
      </c>
      <c r="M1321" s="52">
        <v>60.8</v>
      </c>
      <c r="N1321" s="52">
        <v>29.57</v>
      </c>
      <c r="O1321" s="4"/>
      <c r="P1321" s="52">
        <v>90.37</v>
      </c>
      <c r="Q1321" s="52">
        <v>-3.22</v>
      </c>
      <c r="R1321" s="52">
        <f t="shared" si="337"/>
        <v>87.15</v>
      </c>
      <c r="S1321" s="51">
        <v>20</v>
      </c>
      <c r="T1321" s="99">
        <f t="shared" si="338"/>
        <v>0</v>
      </c>
      <c r="U1321" s="98">
        <f t="shared" si="341"/>
        <v>0</v>
      </c>
      <c r="V1321" s="98">
        <f t="shared" si="339"/>
        <v>87.15</v>
      </c>
      <c r="W1321" s="98">
        <f t="shared" si="342"/>
        <v>4.3575000000000008</v>
      </c>
      <c r="X1321" s="48" t="s">
        <v>469</v>
      </c>
      <c r="Y1321" s="104" t="s">
        <v>552</v>
      </c>
      <c r="AA1321" s="57"/>
      <c r="AB1321" s="57"/>
      <c r="AC1321" s="57"/>
      <c r="AD1321" s="57">
        <f t="shared" si="343"/>
        <v>0</v>
      </c>
      <c r="AE1321" s="57"/>
      <c r="AF1321" s="57"/>
      <c r="AG1321" s="15">
        <f t="shared" si="340"/>
        <v>87.15</v>
      </c>
      <c r="AH1321" s="74">
        <v>25</v>
      </c>
      <c r="AI1321" s="304"/>
      <c r="AJ1321" s="304"/>
      <c r="AK1321" s="106"/>
      <c r="AL1321" s="57">
        <f t="shared" si="344"/>
        <v>0</v>
      </c>
      <c r="AM1321" s="106">
        <f t="shared" si="336"/>
        <v>1.31</v>
      </c>
    </row>
    <row r="1322" spans="1:39" x14ac:dyDescent="0.3">
      <c r="A1322" s="51">
        <v>5</v>
      </c>
      <c r="B1322" s="51" t="s">
        <v>15</v>
      </c>
      <c r="C1322" s="5">
        <v>333</v>
      </c>
      <c r="D1322" s="51" t="s">
        <v>24</v>
      </c>
      <c r="E1322" s="51"/>
      <c r="F1322" s="51">
        <v>13260</v>
      </c>
      <c r="G1322" s="71" t="s">
        <v>589</v>
      </c>
      <c r="H1322" s="318">
        <v>27</v>
      </c>
      <c r="I1322" t="s">
        <v>620</v>
      </c>
      <c r="J1322" s="53">
        <v>43738</v>
      </c>
      <c r="K1322" s="51">
        <v>2019</v>
      </c>
      <c r="L1322" s="51">
        <v>9</v>
      </c>
      <c r="M1322" s="52">
        <v>117.54</v>
      </c>
      <c r="N1322" s="52">
        <v>57.17</v>
      </c>
      <c r="O1322" s="4"/>
      <c r="P1322" s="52">
        <v>174.71</v>
      </c>
      <c r="Q1322" s="52">
        <v>-6.23</v>
      </c>
      <c r="R1322" s="52">
        <f t="shared" si="337"/>
        <v>168.48000000000002</v>
      </c>
      <c r="S1322" s="51">
        <v>20</v>
      </c>
      <c r="T1322" s="99">
        <f t="shared" si="338"/>
        <v>0</v>
      </c>
      <c r="U1322" s="98">
        <f t="shared" si="341"/>
        <v>0</v>
      </c>
      <c r="V1322" s="98">
        <f t="shared" si="339"/>
        <v>168.48000000000002</v>
      </c>
      <c r="W1322" s="98">
        <f t="shared" si="342"/>
        <v>8.4240000000000013</v>
      </c>
      <c r="X1322" s="48" t="s">
        <v>472</v>
      </c>
      <c r="Y1322" s="104" t="s">
        <v>552</v>
      </c>
      <c r="AA1322" s="57"/>
      <c r="AB1322" s="57"/>
      <c r="AC1322" s="57"/>
      <c r="AD1322" s="57">
        <f t="shared" si="343"/>
        <v>0</v>
      </c>
      <c r="AE1322" s="57"/>
      <c r="AF1322" s="57"/>
      <c r="AG1322" s="15">
        <f t="shared" si="340"/>
        <v>168.48000000000002</v>
      </c>
      <c r="AH1322" s="74">
        <v>25</v>
      </c>
      <c r="AI1322" s="304"/>
      <c r="AJ1322" s="304"/>
      <c r="AK1322" s="106"/>
      <c r="AL1322" s="57">
        <f t="shared" si="344"/>
        <v>0</v>
      </c>
      <c r="AM1322" s="106">
        <f t="shared" si="336"/>
        <v>2.5299999999999998</v>
      </c>
    </row>
    <row r="1323" spans="1:39" x14ac:dyDescent="0.3">
      <c r="A1323" s="51">
        <v>5</v>
      </c>
      <c r="B1323" s="51" t="s">
        <v>15</v>
      </c>
      <c r="C1323" s="5">
        <v>333</v>
      </c>
      <c r="D1323" s="51" t="s">
        <v>24</v>
      </c>
      <c r="E1323" s="51"/>
      <c r="F1323" s="51">
        <v>13260</v>
      </c>
      <c r="G1323" s="71" t="s">
        <v>581</v>
      </c>
      <c r="H1323" s="311">
        <v>16</v>
      </c>
      <c r="I1323" t="s">
        <v>605</v>
      </c>
      <c r="J1323" s="53">
        <v>43738</v>
      </c>
      <c r="K1323" s="51">
        <v>2019</v>
      </c>
      <c r="L1323" s="51">
        <v>9</v>
      </c>
      <c r="M1323" s="52">
        <v>683.05</v>
      </c>
      <c r="N1323" s="52">
        <v>332.23</v>
      </c>
      <c r="O1323" s="4"/>
      <c r="P1323" s="52">
        <v>1015.28</v>
      </c>
      <c r="Q1323" s="52">
        <v>-36.200000000000003</v>
      </c>
      <c r="R1323" s="52">
        <f t="shared" si="337"/>
        <v>979.07999999999993</v>
      </c>
      <c r="S1323" s="51">
        <v>20</v>
      </c>
      <c r="T1323" s="99">
        <f t="shared" si="338"/>
        <v>0</v>
      </c>
      <c r="U1323" s="98">
        <f t="shared" si="341"/>
        <v>0</v>
      </c>
      <c r="V1323" s="98">
        <f t="shared" si="339"/>
        <v>979.07999999999993</v>
      </c>
      <c r="W1323" s="98">
        <f t="shared" si="342"/>
        <v>48.954000000000001</v>
      </c>
      <c r="X1323" s="48" t="s">
        <v>473</v>
      </c>
      <c r="Y1323" s="104" t="s">
        <v>552</v>
      </c>
      <c r="AA1323" s="57"/>
      <c r="AB1323" s="57"/>
      <c r="AC1323" s="57"/>
      <c r="AD1323" s="57">
        <f t="shared" si="343"/>
        <v>0</v>
      </c>
      <c r="AE1323" s="57"/>
      <c r="AF1323" s="57"/>
      <c r="AG1323" s="15">
        <f t="shared" si="340"/>
        <v>979.07999999999993</v>
      </c>
      <c r="AH1323" s="74">
        <v>25</v>
      </c>
      <c r="AI1323" s="304"/>
      <c r="AJ1323" s="304"/>
      <c r="AK1323" s="106"/>
      <c r="AL1323" s="57">
        <f t="shared" si="344"/>
        <v>0</v>
      </c>
      <c r="AM1323" s="106">
        <f t="shared" si="336"/>
        <v>14.69</v>
      </c>
    </row>
    <row r="1324" spans="1:39" x14ac:dyDescent="0.3">
      <c r="A1324" s="51">
        <v>5</v>
      </c>
      <c r="B1324" s="51" t="s">
        <v>15</v>
      </c>
      <c r="C1324" s="5">
        <v>333</v>
      </c>
      <c r="D1324" s="51" t="s">
        <v>24</v>
      </c>
      <c r="E1324" s="51"/>
      <c r="F1324" s="51">
        <v>13260</v>
      </c>
      <c r="G1324" s="71" t="s">
        <v>581</v>
      </c>
      <c r="H1324" s="311">
        <v>16</v>
      </c>
      <c r="I1324" t="s">
        <v>605</v>
      </c>
      <c r="J1324" s="53">
        <v>43738</v>
      </c>
      <c r="K1324" s="51">
        <v>2019</v>
      </c>
      <c r="L1324" s="51">
        <v>9</v>
      </c>
      <c r="M1324" s="52">
        <v>68.31</v>
      </c>
      <c r="N1324" s="52">
        <v>33.229999999999997</v>
      </c>
      <c r="O1324" s="4"/>
      <c r="P1324" s="52">
        <v>101.53999999999999</v>
      </c>
      <c r="Q1324" s="52">
        <v>-3.62</v>
      </c>
      <c r="R1324" s="52">
        <f t="shared" si="337"/>
        <v>97.919999999999987</v>
      </c>
      <c r="S1324" s="51">
        <v>20</v>
      </c>
      <c r="T1324" s="99">
        <f t="shared" si="338"/>
        <v>0</v>
      </c>
      <c r="U1324" s="98">
        <f t="shared" si="341"/>
        <v>0</v>
      </c>
      <c r="V1324" s="98">
        <f t="shared" si="339"/>
        <v>97.919999999999987</v>
      </c>
      <c r="W1324" s="98">
        <f t="shared" si="342"/>
        <v>4.8959999999999999</v>
      </c>
      <c r="X1324" s="48" t="s">
        <v>473</v>
      </c>
      <c r="Y1324" s="104" t="s">
        <v>552</v>
      </c>
      <c r="AA1324" s="57"/>
      <c r="AB1324" s="57"/>
      <c r="AC1324" s="57"/>
      <c r="AD1324" s="57">
        <f t="shared" si="343"/>
        <v>0</v>
      </c>
      <c r="AE1324" s="57"/>
      <c r="AF1324" s="57"/>
      <c r="AG1324" s="15">
        <f t="shared" si="340"/>
        <v>97.919999999999987</v>
      </c>
      <c r="AH1324" s="74">
        <v>25</v>
      </c>
      <c r="AI1324" s="304"/>
      <c r="AJ1324" s="304"/>
      <c r="AK1324" s="106"/>
      <c r="AL1324" s="57">
        <f t="shared" si="344"/>
        <v>0</v>
      </c>
      <c r="AM1324" s="106">
        <f t="shared" si="336"/>
        <v>1.47</v>
      </c>
    </row>
    <row r="1325" spans="1:39" x14ac:dyDescent="0.3">
      <c r="A1325" s="51">
        <v>5</v>
      </c>
      <c r="B1325" s="51" t="s">
        <v>15</v>
      </c>
      <c r="C1325" s="5">
        <v>333</v>
      </c>
      <c r="D1325" s="51" t="s">
        <v>24</v>
      </c>
      <c r="E1325" s="51"/>
      <c r="F1325" s="51">
        <v>13260</v>
      </c>
      <c r="G1325" s="71" t="s">
        <v>591</v>
      </c>
      <c r="H1325" s="313">
        <v>28</v>
      </c>
      <c r="I1325" s="84" t="s">
        <v>643</v>
      </c>
      <c r="J1325" s="53">
        <v>43738</v>
      </c>
      <c r="K1325" s="51">
        <v>2019</v>
      </c>
      <c r="L1325" s="51">
        <v>9</v>
      </c>
      <c r="M1325" s="52">
        <v>520</v>
      </c>
      <c r="N1325" s="52">
        <v>252.93</v>
      </c>
      <c r="O1325" s="4"/>
      <c r="P1325" s="52">
        <v>772.93000000000006</v>
      </c>
      <c r="Q1325" s="52">
        <v>-27.56</v>
      </c>
      <c r="R1325" s="52">
        <f t="shared" si="337"/>
        <v>745.37000000000012</v>
      </c>
      <c r="S1325" s="51">
        <v>20</v>
      </c>
      <c r="T1325" s="99">
        <f t="shared" si="338"/>
        <v>0</v>
      </c>
      <c r="U1325" s="98">
        <f t="shared" si="341"/>
        <v>0</v>
      </c>
      <c r="V1325" s="98">
        <f t="shared" si="339"/>
        <v>745.37000000000012</v>
      </c>
      <c r="W1325" s="98">
        <f t="shared" si="342"/>
        <v>37.26850000000001</v>
      </c>
      <c r="X1325" s="48" t="s">
        <v>474</v>
      </c>
      <c r="Y1325" s="104" t="s">
        <v>552</v>
      </c>
      <c r="AA1325" s="57"/>
      <c r="AB1325" s="57"/>
      <c r="AC1325" s="57"/>
      <c r="AD1325" s="57">
        <f t="shared" si="343"/>
        <v>0</v>
      </c>
      <c r="AE1325" s="57"/>
      <c r="AF1325" s="57"/>
      <c r="AG1325" s="15">
        <f t="shared" si="340"/>
        <v>745.37000000000012</v>
      </c>
      <c r="AH1325" s="74">
        <v>25</v>
      </c>
      <c r="AI1325" s="304"/>
      <c r="AJ1325" s="304"/>
      <c r="AK1325" s="106"/>
      <c r="AL1325" s="57">
        <f t="shared" si="344"/>
        <v>0</v>
      </c>
      <c r="AM1325" s="106">
        <f t="shared" si="336"/>
        <v>11.18</v>
      </c>
    </row>
    <row r="1326" spans="1:39" x14ac:dyDescent="0.3">
      <c r="A1326" s="51">
        <v>5</v>
      </c>
      <c r="B1326" s="51" t="s">
        <v>15</v>
      </c>
      <c r="C1326" s="5">
        <v>333</v>
      </c>
      <c r="D1326" s="51" t="s">
        <v>24</v>
      </c>
      <c r="E1326" s="51"/>
      <c r="F1326" s="51">
        <v>13260</v>
      </c>
      <c r="G1326" s="71" t="s">
        <v>591</v>
      </c>
      <c r="H1326" s="313">
        <v>28</v>
      </c>
      <c r="I1326" s="84" t="s">
        <v>643</v>
      </c>
      <c r="J1326" s="53">
        <v>43738</v>
      </c>
      <c r="K1326" s="51">
        <v>2019</v>
      </c>
      <c r="L1326" s="51">
        <v>9</v>
      </c>
      <c r="M1326" s="52">
        <v>52</v>
      </c>
      <c r="N1326" s="52">
        <v>25.29</v>
      </c>
      <c r="O1326" s="4"/>
      <c r="P1326" s="52">
        <v>77.289999999999992</v>
      </c>
      <c r="Q1326" s="52">
        <v>-2.76</v>
      </c>
      <c r="R1326" s="52">
        <f t="shared" si="337"/>
        <v>74.529999999999987</v>
      </c>
      <c r="S1326" s="51">
        <v>20</v>
      </c>
      <c r="T1326" s="99">
        <f t="shared" si="338"/>
        <v>0</v>
      </c>
      <c r="U1326" s="98">
        <f t="shared" si="341"/>
        <v>0</v>
      </c>
      <c r="V1326" s="98">
        <f t="shared" si="339"/>
        <v>74.529999999999987</v>
      </c>
      <c r="W1326" s="98">
        <f t="shared" si="342"/>
        <v>3.7264999999999997</v>
      </c>
      <c r="X1326" s="48" t="s">
        <v>474</v>
      </c>
      <c r="Y1326" s="104" t="s">
        <v>552</v>
      </c>
      <c r="AA1326" s="57"/>
      <c r="AB1326" s="57"/>
      <c r="AC1326" s="57"/>
      <c r="AD1326" s="57">
        <f t="shared" si="343"/>
        <v>0</v>
      </c>
      <c r="AE1326" s="57"/>
      <c r="AF1326" s="57"/>
      <c r="AG1326" s="15">
        <f t="shared" si="340"/>
        <v>74.529999999999987</v>
      </c>
      <c r="AH1326" s="74">
        <v>25</v>
      </c>
      <c r="AI1326" s="304"/>
      <c r="AJ1326" s="304"/>
      <c r="AK1326" s="106"/>
      <c r="AL1326" s="57">
        <f t="shared" si="344"/>
        <v>0</v>
      </c>
      <c r="AM1326" s="106">
        <f t="shared" si="336"/>
        <v>1.1200000000000001</v>
      </c>
    </row>
    <row r="1327" spans="1:39" x14ac:dyDescent="0.3">
      <c r="A1327" s="51">
        <v>5</v>
      </c>
      <c r="B1327" s="51" t="s">
        <v>15</v>
      </c>
      <c r="C1327" s="5">
        <v>333</v>
      </c>
      <c r="D1327" s="51" t="s">
        <v>24</v>
      </c>
      <c r="E1327" s="51"/>
      <c r="F1327" s="51">
        <v>13260</v>
      </c>
      <c r="G1327" s="71" t="s">
        <v>575</v>
      </c>
      <c r="H1327" s="318">
        <v>8</v>
      </c>
      <c r="I1327" t="s">
        <v>604</v>
      </c>
      <c r="J1327" s="53">
        <v>43738</v>
      </c>
      <c r="K1327" s="51">
        <v>2019</v>
      </c>
      <c r="L1327" s="51">
        <v>9</v>
      </c>
      <c r="M1327" s="52">
        <v>1335.62</v>
      </c>
      <c r="N1327" s="52">
        <v>649.63</v>
      </c>
      <c r="O1327" s="4"/>
      <c r="P1327" s="52">
        <v>1985.25</v>
      </c>
      <c r="Q1327" s="52">
        <v>-70.78</v>
      </c>
      <c r="R1327" s="52">
        <f t="shared" si="337"/>
        <v>1914.47</v>
      </c>
      <c r="S1327" s="51">
        <v>20</v>
      </c>
      <c r="T1327" s="99">
        <f t="shared" si="338"/>
        <v>0</v>
      </c>
      <c r="U1327" s="98">
        <f t="shared" si="341"/>
        <v>0</v>
      </c>
      <c r="V1327" s="98">
        <f t="shared" si="339"/>
        <v>1914.47</v>
      </c>
      <c r="W1327" s="98">
        <f t="shared" si="342"/>
        <v>95.723500000000001</v>
      </c>
      <c r="X1327" s="48" t="s">
        <v>282</v>
      </c>
      <c r="Y1327" s="104" t="s">
        <v>552</v>
      </c>
      <c r="AA1327" s="57"/>
      <c r="AB1327" s="57"/>
      <c r="AC1327" s="57"/>
      <c r="AD1327" s="57">
        <f t="shared" si="343"/>
        <v>0</v>
      </c>
      <c r="AE1327" s="57"/>
      <c r="AF1327" s="57"/>
      <c r="AG1327" s="15">
        <f t="shared" si="340"/>
        <v>1914.47</v>
      </c>
      <c r="AH1327" s="74">
        <v>25</v>
      </c>
      <c r="AI1327" s="304"/>
      <c r="AJ1327" s="304"/>
      <c r="AK1327" s="106"/>
      <c r="AL1327" s="57">
        <f t="shared" si="344"/>
        <v>0</v>
      </c>
      <c r="AM1327" s="106">
        <f t="shared" si="336"/>
        <v>28.72</v>
      </c>
    </row>
    <row r="1328" spans="1:39" x14ac:dyDescent="0.3">
      <c r="A1328" s="51">
        <v>5</v>
      </c>
      <c r="B1328" s="51" t="s">
        <v>15</v>
      </c>
      <c r="C1328" s="5">
        <v>333</v>
      </c>
      <c r="D1328" s="51" t="s">
        <v>24</v>
      </c>
      <c r="E1328" s="51"/>
      <c r="F1328" s="51">
        <v>13260</v>
      </c>
      <c r="G1328" s="71" t="s">
        <v>575</v>
      </c>
      <c r="H1328" s="318">
        <v>8</v>
      </c>
      <c r="I1328" t="s">
        <v>604</v>
      </c>
      <c r="J1328" s="53">
        <v>43738</v>
      </c>
      <c r="K1328" s="51">
        <v>2019</v>
      </c>
      <c r="L1328" s="51">
        <v>9</v>
      </c>
      <c r="M1328" s="52">
        <v>759.01</v>
      </c>
      <c r="N1328" s="52">
        <v>369.18</v>
      </c>
      <c r="O1328" s="4"/>
      <c r="P1328" s="52">
        <v>1128.19</v>
      </c>
      <c r="Q1328" s="52">
        <v>-40.229999999999997</v>
      </c>
      <c r="R1328" s="52">
        <f t="shared" si="337"/>
        <v>1087.96</v>
      </c>
      <c r="S1328" s="51">
        <v>20</v>
      </c>
      <c r="T1328" s="99">
        <f t="shared" si="338"/>
        <v>0</v>
      </c>
      <c r="U1328" s="98">
        <f t="shared" si="341"/>
        <v>0</v>
      </c>
      <c r="V1328" s="98">
        <f t="shared" si="339"/>
        <v>1087.96</v>
      </c>
      <c r="W1328" s="98">
        <f t="shared" si="342"/>
        <v>54.398000000000003</v>
      </c>
      <c r="X1328" s="48" t="s">
        <v>469</v>
      </c>
      <c r="Y1328" s="104" t="s">
        <v>552</v>
      </c>
      <c r="AA1328" s="57"/>
      <c r="AB1328" s="57"/>
      <c r="AC1328" s="57"/>
      <c r="AD1328" s="57">
        <f t="shared" si="343"/>
        <v>0</v>
      </c>
      <c r="AE1328" s="57"/>
      <c r="AF1328" s="57"/>
      <c r="AG1328" s="15">
        <f t="shared" si="340"/>
        <v>1087.96</v>
      </c>
      <c r="AH1328" s="74">
        <v>25</v>
      </c>
      <c r="AI1328" s="304"/>
      <c r="AJ1328" s="304"/>
      <c r="AK1328" s="106"/>
      <c r="AL1328" s="57">
        <f t="shared" si="344"/>
        <v>0</v>
      </c>
      <c r="AM1328" s="106">
        <f t="shared" si="336"/>
        <v>16.32</v>
      </c>
    </row>
    <row r="1329" spans="1:39" x14ac:dyDescent="0.3">
      <c r="A1329" s="51">
        <v>5</v>
      </c>
      <c r="B1329" s="51" t="s">
        <v>15</v>
      </c>
      <c r="C1329" s="5">
        <v>333</v>
      </c>
      <c r="D1329" s="51" t="s">
        <v>24</v>
      </c>
      <c r="E1329" s="51"/>
      <c r="F1329" s="51">
        <v>13260</v>
      </c>
      <c r="G1329" s="71" t="s">
        <v>575</v>
      </c>
      <c r="H1329" s="318">
        <v>8</v>
      </c>
      <c r="I1329" s="74" t="s">
        <v>604</v>
      </c>
      <c r="J1329" s="53">
        <v>43738</v>
      </c>
      <c r="K1329" s="51">
        <v>2019</v>
      </c>
      <c r="L1329" s="51">
        <v>9</v>
      </c>
      <c r="M1329" s="52">
        <v>75.900000000000006</v>
      </c>
      <c r="N1329" s="52">
        <v>36.92</v>
      </c>
      <c r="O1329" s="4"/>
      <c r="P1329" s="52">
        <v>112.82000000000001</v>
      </c>
      <c r="Q1329" s="52">
        <v>-4.0199999999999996</v>
      </c>
      <c r="R1329" s="52">
        <f t="shared" si="337"/>
        <v>108.80000000000001</v>
      </c>
      <c r="S1329" s="51">
        <v>20</v>
      </c>
      <c r="T1329" s="99">
        <f t="shared" si="338"/>
        <v>0</v>
      </c>
      <c r="U1329" s="98">
        <f t="shared" si="341"/>
        <v>0</v>
      </c>
      <c r="V1329" s="98">
        <f t="shared" si="339"/>
        <v>108.80000000000001</v>
      </c>
      <c r="W1329" s="98">
        <f t="shared" si="342"/>
        <v>5.4400000000000013</v>
      </c>
      <c r="X1329" s="48" t="s">
        <v>469</v>
      </c>
      <c r="Y1329" s="104" t="s">
        <v>552</v>
      </c>
      <c r="AA1329" s="57"/>
      <c r="AB1329" s="57"/>
      <c r="AC1329" s="57"/>
      <c r="AD1329" s="57">
        <f t="shared" si="343"/>
        <v>0</v>
      </c>
      <c r="AE1329" s="57"/>
      <c r="AF1329" s="57"/>
      <c r="AG1329" s="15">
        <f t="shared" si="340"/>
        <v>108.80000000000001</v>
      </c>
      <c r="AH1329" s="74">
        <v>25</v>
      </c>
      <c r="AI1329" s="304"/>
      <c r="AJ1329" s="304"/>
      <c r="AK1329" s="106"/>
      <c r="AL1329" s="57">
        <f t="shared" si="344"/>
        <v>0</v>
      </c>
      <c r="AM1329" s="106">
        <f t="shared" ref="AM1329:AM1337" si="345">ROUND(AG1329/AH1329*0.5*0.75,2)</f>
        <v>1.63</v>
      </c>
    </row>
    <row r="1330" spans="1:39" x14ac:dyDescent="0.3">
      <c r="A1330" s="51">
        <v>5</v>
      </c>
      <c r="B1330" s="51" t="s">
        <v>15</v>
      </c>
      <c r="C1330" s="5">
        <v>333</v>
      </c>
      <c r="D1330" s="51" t="s">
        <v>24</v>
      </c>
      <c r="E1330" s="51"/>
      <c r="F1330" s="51">
        <v>13260</v>
      </c>
      <c r="G1330" s="71" t="s">
        <v>577</v>
      </c>
      <c r="H1330" s="311">
        <v>12</v>
      </c>
      <c r="I1330" s="74" t="s">
        <v>631</v>
      </c>
      <c r="J1330" s="53">
        <v>43738</v>
      </c>
      <c r="K1330" s="51">
        <v>2019</v>
      </c>
      <c r="L1330" s="51">
        <v>9</v>
      </c>
      <c r="M1330" s="52">
        <v>723.75</v>
      </c>
      <c r="N1330" s="52">
        <v>352.03</v>
      </c>
      <c r="O1330" s="4"/>
      <c r="P1330" s="52">
        <v>1075.78</v>
      </c>
      <c r="Q1330" s="52">
        <v>-38.36</v>
      </c>
      <c r="R1330" s="52">
        <f t="shared" si="337"/>
        <v>1037.42</v>
      </c>
      <c r="S1330" s="51">
        <v>20</v>
      </c>
      <c r="T1330" s="99">
        <f t="shared" si="338"/>
        <v>0</v>
      </c>
      <c r="U1330" s="98">
        <f t="shared" si="341"/>
        <v>0</v>
      </c>
      <c r="V1330" s="98">
        <f t="shared" si="339"/>
        <v>1037.42</v>
      </c>
      <c r="W1330" s="98">
        <f t="shared" si="342"/>
        <v>51.871000000000009</v>
      </c>
      <c r="X1330" s="48" t="s">
        <v>475</v>
      </c>
      <c r="Y1330" s="104" t="s">
        <v>552</v>
      </c>
      <c r="AA1330" s="57"/>
      <c r="AB1330" s="57"/>
      <c r="AC1330" s="57"/>
      <c r="AD1330" s="57">
        <f t="shared" si="343"/>
        <v>0</v>
      </c>
      <c r="AE1330" s="57"/>
      <c r="AF1330" s="57"/>
      <c r="AG1330" s="15">
        <f t="shared" si="340"/>
        <v>1037.42</v>
      </c>
      <c r="AH1330" s="74">
        <v>25</v>
      </c>
      <c r="AI1330" s="304"/>
      <c r="AJ1330" s="304"/>
      <c r="AK1330" s="106"/>
      <c r="AL1330" s="57">
        <f t="shared" si="344"/>
        <v>0</v>
      </c>
      <c r="AM1330" s="106">
        <f t="shared" si="345"/>
        <v>15.56</v>
      </c>
    </row>
    <row r="1331" spans="1:39" x14ac:dyDescent="0.3">
      <c r="A1331" s="51">
        <v>5</v>
      </c>
      <c r="B1331" s="51" t="s">
        <v>15</v>
      </c>
      <c r="C1331" s="5">
        <v>333</v>
      </c>
      <c r="D1331" s="51" t="s">
        <v>24</v>
      </c>
      <c r="E1331" s="51"/>
      <c r="F1331" s="51">
        <v>13260</v>
      </c>
      <c r="G1331" s="71" t="s">
        <v>577</v>
      </c>
      <c r="H1331" s="311">
        <v>12</v>
      </c>
      <c r="I1331" t="s">
        <v>631</v>
      </c>
      <c r="J1331" s="53">
        <v>43738</v>
      </c>
      <c r="K1331" s="51">
        <v>2019</v>
      </c>
      <c r="L1331" s="51">
        <v>9</v>
      </c>
      <c r="M1331" s="52">
        <v>72.38</v>
      </c>
      <c r="N1331" s="52">
        <v>35.21</v>
      </c>
      <c r="O1331" s="4"/>
      <c r="P1331" s="52">
        <v>107.59</v>
      </c>
      <c r="Q1331" s="52">
        <v>-3.84</v>
      </c>
      <c r="R1331" s="52">
        <f t="shared" si="337"/>
        <v>103.75</v>
      </c>
      <c r="S1331" s="51">
        <v>20</v>
      </c>
      <c r="T1331" s="99">
        <f t="shared" si="338"/>
        <v>0</v>
      </c>
      <c r="U1331" s="98">
        <f t="shared" si="341"/>
        <v>0</v>
      </c>
      <c r="V1331" s="98">
        <f t="shared" si="339"/>
        <v>103.75</v>
      </c>
      <c r="W1331" s="98">
        <f t="shared" si="342"/>
        <v>5.1875</v>
      </c>
      <c r="X1331" s="48" t="s">
        <v>475</v>
      </c>
      <c r="Y1331" s="104" t="s">
        <v>552</v>
      </c>
      <c r="AA1331" s="57"/>
      <c r="AB1331" s="57"/>
      <c r="AC1331" s="57"/>
      <c r="AD1331" s="57">
        <f t="shared" si="343"/>
        <v>0</v>
      </c>
      <c r="AE1331" s="57"/>
      <c r="AF1331" s="57"/>
      <c r="AG1331" s="15">
        <f t="shared" si="340"/>
        <v>103.75</v>
      </c>
      <c r="AH1331" s="74">
        <v>25</v>
      </c>
      <c r="AI1331" s="304"/>
      <c r="AJ1331" s="304"/>
      <c r="AK1331" s="106"/>
      <c r="AL1331" s="57">
        <f t="shared" si="344"/>
        <v>0</v>
      </c>
      <c r="AM1331" s="106">
        <f t="shared" si="345"/>
        <v>1.56</v>
      </c>
    </row>
    <row r="1332" spans="1:39" x14ac:dyDescent="0.3">
      <c r="A1332" s="51">
        <v>5</v>
      </c>
      <c r="B1332" s="51" t="s">
        <v>15</v>
      </c>
      <c r="C1332" s="5">
        <v>333</v>
      </c>
      <c r="D1332" s="51" t="s">
        <v>24</v>
      </c>
      <c r="E1332" s="51"/>
      <c r="F1332" s="51">
        <v>13260</v>
      </c>
      <c r="G1332" s="71" t="s">
        <v>579</v>
      </c>
      <c r="H1332" s="311">
        <v>14</v>
      </c>
      <c r="I1332" t="s">
        <v>621</v>
      </c>
      <c r="J1332" s="53">
        <v>43738</v>
      </c>
      <c r="K1332" s="51">
        <v>2019</v>
      </c>
      <c r="L1332" s="51">
        <v>9</v>
      </c>
      <c r="M1332" s="52">
        <v>735.19</v>
      </c>
      <c r="N1332" s="52">
        <v>357.6</v>
      </c>
      <c r="O1332" s="4"/>
      <c r="P1332" s="52">
        <v>1092.79</v>
      </c>
      <c r="Q1332" s="52">
        <v>-38.96</v>
      </c>
      <c r="R1332" s="52">
        <f t="shared" si="337"/>
        <v>1053.83</v>
      </c>
      <c r="S1332" s="51">
        <v>20</v>
      </c>
      <c r="T1332" s="99">
        <f t="shared" si="338"/>
        <v>0</v>
      </c>
      <c r="U1332" s="98">
        <f t="shared" si="341"/>
        <v>0</v>
      </c>
      <c r="V1332" s="98">
        <f t="shared" si="339"/>
        <v>1053.83</v>
      </c>
      <c r="W1332" s="98">
        <f t="shared" si="342"/>
        <v>52.691499999999998</v>
      </c>
      <c r="X1332" s="48" t="s">
        <v>472</v>
      </c>
      <c r="Y1332" s="112" t="s">
        <v>552</v>
      </c>
      <c r="AA1332" s="57"/>
      <c r="AB1332" s="57"/>
      <c r="AC1332" s="57"/>
      <c r="AD1332" s="57">
        <f t="shared" si="343"/>
        <v>0</v>
      </c>
      <c r="AE1332" s="57"/>
      <c r="AF1332" s="57"/>
      <c r="AG1332" s="15">
        <f t="shared" si="340"/>
        <v>1053.83</v>
      </c>
      <c r="AH1332" s="74">
        <v>25</v>
      </c>
      <c r="AI1332" s="304"/>
      <c r="AJ1332" s="304"/>
      <c r="AK1332" s="106"/>
      <c r="AL1332" s="57">
        <f t="shared" si="344"/>
        <v>0</v>
      </c>
      <c r="AM1332" s="106">
        <f t="shared" si="345"/>
        <v>15.81</v>
      </c>
    </row>
    <row r="1333" spans="1:39" x14ac:dyDescent="0.3">
      <c r="A1333" s="51">
        <v>5</v>
      </c>
      <c r="B1333" s="51" t="s">
        <v>15</v>
      </c>
      <c r="C1333" s="5">
        <v>333</v>
      </c>
      <c r="D1333" s="51" t="s">
        <v>24</v>
      </c>
      <c r="E1333" s="51"/>
      <c r="F1333" s="51">
        <v>13260</v>
      </c>
      <c r="G1333" s="71" t="s">
        <v>579</v>
      </c>
      <c r="H1333" s="311">
        <v>14</v>
      </c>
      <c r="I1333" t="s">
        <v>621</v>
      </c>
      <c r="J1333" s="53">
        <v>43738</v>
      </c>
      <c r="K1333" s="51">
        <v>2019</v>
      </c>
      <c r="L1333" s="51">
        <v>9</v>
      </c>
      <c r="M1333" s="52">
        <v>815.19</v>
      </c>
      <c r="N1333" s="52">
        <v>396.51</v>
      </c>
      <c r="O1333" s="4"/>
      <c r="P1333" s="52">
        <v>1211.7</v>
      </c>
      <c r="Q1333" s="52">
        <v>-43.2</v>
      </c>
      <c r="R1333" s="52">
        <f t="shared" si="337"/>
        <v>1168.5</v>
      </c>
      <c r="S1333" s="51">
        <v>20</v>
      </c>
      <c r="T1333" s="99">
        <f t="shared" si="338"/>
        <v>0</v>
      </c>
      <c r="U1333" s="98">
        <f t="shared" si="341"/>
        <v>0</v>
      </c>
      <c r="V1333" s="98">
        <f t="shared" si="339"/>
        <v>1168.5</v>
      </c>
      <c r="W1333" s="98">
        <f t="shared" si="342"/>
        <v>58.425000000000004</v>
      </c>
      <c r="X1333" s="48" t="s">
        <v>476</v>
      </c>
      <c r="Y1333" s="112" t="s">
        <v>552</v>
      </c>
      <c r="AA1333" s="57"/>
      <c r="AB1333" s="57"/>
      <c r="AC1333" s="57"/>
      <c r="AD1333" s="57">
        <f t="shared" si="343"/>
        <v>0</v>
      </c>
      <c r="AE1333" s="57"/>
      <c r="AF1333" s="57"/>
      <c r="AG1333" s="15">
        <f t="shared" si="340"/>
        <v>1168.5</v>
      </c>
      <c r="AH1333" s="74">
        <v>25</v>
      </c>
      <c r="AI1333" s="304"/>
      <c r="AJ1333" s="304"/>
      <c r="AK1333" s="106"/>
      <c r="AL1333" s="57">
        <f t="shared" si="344"/>
        <v>0</v>
      </c>
      <c r="AM1333" s="106">
        <f t="shared" si="345"/>
        <v>17.53</v>
      </c>
    </row>
    <row r="1334" spans="1:39" x14ac:dyDescent="0.3">
      <c r="A1334" s="51">
        <v>5</v>
      </c>
      <c r="B1334" s="51" t="s">
        <v>15</v>
      </c>
      <c r="C1334" s="5">
        <v>333</v>
      </c>
      <c r="D1334" s="51" t="s">
        <v>24</v>
      </c>
      <c r="E1334" s="51"/>
      <c r="F1334" s="51">
        <v>13260</v>
      </c>
      <c r="G1334" s="71" t="s">
        <v>579</v>
      </c>
      <c r="H1334" s="311">
        <v>14</v>
      </c>
      <c r="I1334" t="s">
        <v>621</v>
      </c>
      <c r="J1334" s="53">
        <v>43738</v>
      </c>
      <c r="K1334" s="51">
        <v>2019</v>
      </c>
      <c r="L1334" s="51">
        <v>9</v>
      </c>
      <c r="M1334" s="52">
        <v>73.52</v>
      </c>
      <c r="N1334" s="52">
        <v>35.76</v>
      </c>
      <c r="O1334" s="4"/>
      <c r="P1334" s="52">
        <v>109.28</v>
      </c>
      <c r="Q1334" s="52">
        <v>-3.9</v>
      </c>
      <c r="R1334" s="52">
        <f t="shared" si="337"/>
        <v>105.38</v>
      </c>
      <c r="S1334" s="51">
        <v>20</v>
      </c>
      <c r="T1334" s="99">
        <f t="shared" si="338"/>
        <v>0</v>
      </c>
      <c r="U1334" s="98">
        <f t="shared" si="341"/>
        <v>0</v>
      </c>
      <c r="V1334" s="98">
        <f t="shared" si="339"/>
        <v>105.38</v>
      </c>
      <c r="W1334" s="98">
        <f t="shared" si="342"/>
        <v>5.2690000000000001</v>
      </c>
      <c r="X1334" s="48" t="s">
        <v>472</v>
      </c>
      <c r="Y1334" s="112" t="s">
        <v>552</v>
      </c>
      <c r="AA1334" s="57"/>
      <c r="AB1334" s="57"/>
      <c r="AC1334" s="57"/>
      <c r="AD1334" s="57">
        <f t="shared" si="343"/>
        <v>0</v>
      </c>
      <c r="AE1334" s="57"/>
      <c r="AF1334" s="57"/>
      <c r="AG1334" s="15">
        <f t="shared" si="340"/>
        <v>105.38</v>
      </c>
      <c r="AH1334" s="74">
        <v>25</v>
      </c>
      <c r="AI1334" s="304"/>
      <c r="AJ1334" s="304"/>
      <c r="AK1334" s="106"/>
      <c r="AL1334" s="57">
        <f t="shared" si="344"/>
        <v>0</v>
      </c>
      <c r="AM1334" s="106">
        <f t="shared" si="345"/>
        <v>1.58</v>
      </c>
    </row>
    <row r="1335" spans="1:39" x14ac:dyDescent="0.3">
      <c r="A1335" s="51">
        <v>5</v>
      </c>
      <c r="B1335" s="51" t="s">
        <v>15</v>
      </c>
      <c r="C1335" s="5">
        <v>333</v>
      </c>
      <c r="D1335" s="51" t="s">
        <v>24</v>
      </c>
      <c r="E1335" s="51"/>
      <c r="F1335" s="51">
        <v>13260</v>
      </c>
      <c r="G1335" s="71" t="s">
        <v>579</v>
      </c>
      <c r="H1335" s="311">
        <v>14</v>
      </c>
      <c r="I1335" t="s">
        <v>621</v>
      </c>
      <c r="J1335" s="53">
        <v>43738</v>
      </c>
      <c r="K1335" s="51">
        <v>2019</v>
      </c>
      <c r="L1335" s="51">
        <v>9</v>
      </c>
      <c r="M1335" s="52">
        <v>81.52</v>
      </c>
      <c r="N1335" s="52">
        <v>39.65</v>
      </c>
      <c r="O1335" s="4"/>
      <c r="P1335" s="52">
        <v>121.16999999999999</v>
      </c>
      <c r="Q1335" s="52">
        <v>-4.32</v>
      </c>
      <c r="R1335" s="52">
        <f t="shared" si="337"/>
        <v>116.85</v>
      </c>
      <c r="S1335" s="51">
        <v>20</v>
      </c>
      <c r="T1335" s="99">
        <f t="shared" si="338"/>
        <v>0</v>
      </c>
      <c r="U1335" s="98">
        <f t="shared" si="341"/>
        <v>0</v>
      </c>
      <c r="V1335" s="98">
        <f t="shared" si="339"/>
        <v>116.85</v>
      </c>
      <c r="W1335" s="98">
        <f t="shared" si="342"/>
        <v>5.8425000000000002</v>
      </c>
      <c r="X1335" s="48" t="s">
        <v>476</v>
      </c>
      <c r="Y1335" s="112" t="s">
        <v>552</v>
      </c>
      <c r="AA1335" s="57"/>
      <c r="AB1335" s="57"/>
      <c r="AC1335" s="57"/>
      <c r="AD1335" s="57">
        <f t="shared" si="343"/>
        <v>0</v>
      </c>
      <c r="AE1335" s="57"/>
      <c r="AF1335" s="57"/>
      <c r="AG1335" s="15">
        <f t="shared" si="340"/>
        <v>116.85</v>
      </c>
      <c r="AH1335" s="74">
        <v>25</v>
      </c>
      <c r="AI1335" s="304"/>
      <c r="AJ1335" s="304"/>
      <c r="AK1335" s="106"/>
      <c r="AL1335" s="57">
        <f t="shared" si="344"/>
        <v>0</v>
      </c>
      <c r="AM1335" s="106">
        <f t="shared" si="345"/>
        <v>1.75</v>
      </c>
    </row>
    <row r="1336" spans="1:39" x14ac:dyDescent="0.3">
      <c r="A1336" s="51">
        <v>5</v>
      </c>
      <c r="B1336" s="51" t="s">
        <v>15</v>
      </c>
      <c r="C1336" s="5">
        <v>333</v>
      </c>
      <c r="D1336" s="51" t="s">
        <v>24</v>
      </c>
      <c r="E1336" s="51"/>
      <c r="F1336" s="51">
        <v>13260</v>
      </c>
      <c r="G1336" s="71" t="s">
        <v>587</v>
      </c>
      <c r="H1336" s="312">
        <v>24</v>
      </c>
      <c r="I1336" t="s">
        <v>624</v>
      </c>
      <c r="J1336" s="53">
        <v>43738</v>
      </c>
      <c r="K1336" s="51">
        <v>2019</v>
      </c>
      <c r="L1336" s="51">
        <v>9</v>
      </c>
      <c r="M1336" s="52">
        <v>748.06</v>
      </c>
      <c r="N1336" s="52">
        <v>363.86</v>
      </c>
      <c r="O1336" s="4"/>
      <c r="P1336" s="52">
        <v>1111.92</v>
      </c>
      <c r="Q1336" s="52">
        <v>-39.65</v>
      </c>
      <c r="R1336" s="52">
        <f t="shared" si="337"/>
        <v>1072.27</v>
      </c>
      <c r="S1336" s="51">
        <v>20</v>
      </c>
      <c r="T1336" s="99">
        <f t="shared" si="338"/>
        <v>0</v>
      </c>
      <c r="U1336" s="98">
        <f t="shared" si="341"/>
        <v>0</v>
      </c>
      <c r="V1336" s="98">
        <f t="shared" si="339"/>
        <v>1072.27</v>
      </c>
      <c r="W1336" s="98">
        <f t="shared" si="342"/>
        <v>53.613500000000002</v>
      </c>
      <c r="X1336" s="48" t="s">
        <v>477</v>
      </c>
      <c r="Y1336" s="104" t="s">
        <v>552</v>
      </c>
      <c r="AA1336" s="57"/>
      <c r="AB1336" s="57"/>
      <c r="AC1336" s="57"/>
      <c r="AD1336" s="57">
        <f t="shared" si="343"/>
        <v>0</v>
      </c>
      <c r="AE1336" s="57"/>
      <c r="AF1336" s="57"/>
      <c r="AG1336" s="15">
        <f t="shared" si="340"/>
        <v>1072.27</v>
      </c>
      <c r="AH1336" s="74">
        <v>25</v>
      </c>
      <c r="AI1336" s="304"/>
      <c r="AJ1336" s="304"/>
      <c r="AK1336" s="106"/>
      <c r="AL1336" s="57">
        <f t="shared" si="344"/>
        <v>0</v>
      </c>
      <c r="AM1336" s="106">
        <f t="shared" si="345"/>
        <v>16.079999999999998</v>
      </c>
    </row>
    <row r="1337" spans="1:39" x14ac:dyDescent="0.3">
      <c r="A1337" s="51">
        <v>5</v>
      </c>
      <c r="B1337" s="51" t="s">
        <v>15</v>
      </c>
      <c r="C1337" s="5">
        <v>333</v>
      </c>
      <c r="D1337" s="51" t="s">
        <v>24</v>
      </c>
      <c r="E1337" s="51"/>
      <c r="F1337" s="51">
        <v>13260</v>
      </c>
      <c r="G1337" s="71" t="s">
        <v>587</v>
      </c>
      <c r="H1337" s="312">
        <v>24</v>
      </c>
      <c r="I1337" t="s">
        <v>624</v>
      </c>
      <c r="J1337" s="53">
        <v>43738</v>
      </c>
      <c r="K1337" s="51">
        <v>2019</v>
      </c>
      <c r="L1337" s="51">
        <v>9</v>
      </c>
      <c r="M1337" s="52">
        <v>74.81</v>
      </c>
      <c r="N1337" s="52">
        <v>36.39</v>
      </c>
      <c r="O1337" s="4"/>
      <c r="P1337" s="52">
        <v>111.2</v>
      </c>
      <c r="Q1337" s="52">
        <v>-3.96</v>
      </c>
      <c r="R1337" s="52">
        <f t="shared" si="337"/>
        <v>107.24000000000001</v>
      </c>
      <c r="S1337" s="51">
        <v>20</v>
      </c>
      <c r="T1337" s="99">
        <f t="shared" si="338"/>
        <v>0</v>
      </c>
      <c r="U1337" s="98">
        <f t="shared" si="341"/>
        <v>0</v>
      </c>
      <c r="V1337" s="98">
        <f t="shared" si="339"/>
        <v>107.24000000000001</v>
      </c>
      <c r="W1337" s="98">
        <f t="shared" si="342"/>
        <v>5.362000000000001</v>
      </c>
      <c r="X1337" s="48" t="s">
        <v>477</v>
      </c>
      <c r="Y1337" s="104" t="s">
        <v>552</v>
      </c>
      <c r="AA1337" s="57"/>
      <c r="AB1337" s="57"/>
      <c r="AC1337" s="57"/>
      <c r="AD1337" s="57">
        <f t="shared" si="343"/>
        <v>0</v>
      </c>
      <c r="AE1337" s="57"/>
      <c r="AF1337" s="57"/>
      <c r="AG1337" s="15">
        <f t="shared" si="340"/>
        <v>107.24000000000001</v>
      </c>
      <c r="AH1337" s="74">
        <v>25</v>
      </c>
      <c r="AI1337" s="304"/>
      <c r="AJ1337" s="304"/>
      <c r="AK1337" s="106"/>
      <c r="AL1337" s="57">
        <f t="shared" si="344"/>
        <v>0</v>
      </c>
      <c r="AM1337" s="106">
        <f t="shared" si="345"/>
        <v>1.61</v>
      </c>
    </row>
    <row r="1338" spans="1:39" s="74" customFormat="1" x14ac:dyDescent="0.3">
      <c r="A1338" s="51"/>
      <c r="B1338" s="51"/>
      <c r="C1338" s="5"/>
      <c r="D1338" s="51"/>
      <c r="E1338" s="51"/>
      <c r="F1338" s="51"/>
      <c r="G1338" s="71"/>
      <c r="H1338" s="318"/>
      <c r="J1338" s="53"/>
      <c r="K1338" s="51"/>
      <c r="L1338" s="51"/>
      <c r="M1338" s="52"/>
      <c r="N1338" s="52"/>
      <c r="O1338" s="4"/>
      <c r="P1338" s="52"/>
      <c r="Q1338" s="52"/>
      <c r="R1338" s="52"/>
      <c r="S1338" s="51"/>
      <c r="T1338" s="51"/>
      <c r="U1338" s="98"/>
      <c r="V1338" s="98"/>
      <c r="W1338" s="98"/>
      <c r="X1338" s="48"/>
      <c r="Y1338" s="104"/>
      <c r="AA1338" s="57"/>
      <c r="AB1338" s="57"/>
      <c r="AC1338" s="57"/>
      <c r="AD1338" s="57"/>
      <c r="AE1338" s="57"/>
      <c r="AF1338" s="57"/>
      <c r="AG1338" s="15">
        <f t="shared" si="340"/>
        <v>0</v>
      </c>
      <c r="AI1338" s="304"/>
      <c r="AJ1338" s="304"/>
      <c r="AK1338" s="106"/>
      <c r="AL1338" s="57"/>
      <c r="AM1338" s="106"/>
    </row>
    <row r="1339" spans="1:39" s="74" customFormat="1" x14ac:dyDescent="0.3">
      <c r="A1339" s="51"/>
      <c r="B1339" s="51"/>
      <c r="C1339" s="5"/>
      <c r="D1339" s="51"/>
      <c r="E1339" s="51"/>
      <c r="F1339" s="51"/>
      <c r="G1339" s="71"/>
      <c r="H1339" s="318"/>
      <c r="J1339" s="53"/>
      <c r="K1339" s="51"/>
      <c r="L1339" s="51"/>
      <c r="M1339" s="52"/>
      <c r="N1339" s="52"/>
      <c r="O1339" s="4"/>
      <c r="P1339" s="52"/>
      <c r="Q1339" s="52"/>
      <c r="R1339" s="52"/>
      <c r="S1339" s="51"/>
      <c r="T1339" s="51"/>
      <c r="U1339" s="98"/>
      <c r="V1339" s="98"/>
      <c r="W1339" s="98"/>
      <c r="X1339" s="48"/>
      <c r="Y1339" s="104"/>
      <c r="AA1339" s="57"/>
      <c r="AB1339" s="57"/>
      <c r="AC1339" s="57"/>
      <c r="AD1339" s="57"/>
      <c r="AE1339" s="57"/>
      <c r="AF1339" s="57"/>
      <c r="AG1339" s="15"/>
      <c r="AI1339" s="304"/>
      <c r="AJ1339" s="304"/>
      <c r="AK1339" s="106"/>
      <c r="AL1339" s="57"/>
      <c r="AM1339" s="106"/>
    </row>
    <row r="1340" spans="1:39" x14ac:dyDescent="0.3">
      <c r="A1340" s="51">
        <v>5</v>
      </c>
      <c r="B1340" s="51" t="s">
        <v>15</v>
      </c>
      <c r="C1340" s="51">
        <v>334</v>
      </c>
      <c r="D1340" s="51" t="s">
        <v>26</v>
      </c>
      <c r="E1340" s="51"/>
      <c r="F1340" s="51">
        <v>13260</v>
      </c>
      <c r="G1340" s="25" t="s">
        <v>552</v>
      </c>
      <c r="H1340" s="312">
        <v>99</v>
      </c>
      <c r="I1340" t="s">
        <v>603</v>
      </c>
      <c r="J1340" s="53">
        <v>38899</v>
      </c>
      <c r="K1340" s="47">
        <v>2006</v>
      </c>
      <c r="L1340" s="4">
        <v>7</v>
      </c>
      <c r="M1340" s="52">
        <v>4152.1899999999996</v>
      </c>
      <c r="N1340" s="49"/>
      <c r="O1340" s="49"/>
      <c r="P1340" s="49">
        <v>4152.1899999999996</v>
      </c>
      <c r="Q1340" s="52">
        <v>0</v>
      </c>
      <c r="R1340" s="52">
        <f t="shared" ref="R1340:R1371" si="346">+P1340+Q1340</f>
        <v>4152.1899999999996</v>
      </c>
      <c r="S1340" s="51">
        <v>10</v>
      </c>
      <c r="T1340" s="99">
        <f t="shared" ref="T1340:T1369" si="347">(+$A$2-J1340)/365.25</f>
        <v>13.248459958932239</v>
      </c>
      <c r="U1340" s="98">
        <f t="shared" si="341"/>
        <v>4152.1899999999996</v>
      </c>
      <c r="V1340" s="98">
        <f t="shared" ref="V1340:V1403" si="348">+R1340-U1340</f>
        <v>0</v>
      </c>
      <c r="W1340" s="98">
        <v>0</v>
      </c>
      <c r="X1340" s="52" t="s">
        <v>45</v>
      </c>
      <c r="Y1340" s="113" t="s">
        <v>552</v>
      </c>
      <c r="Z1340" t="s">
        <v>647</v>
      </c>
      <c r="AA1340" s="57">
        <f t="shared" ref="AA1340:AA1355" si="349">+P1340</f>
        <v>4152.1899999999996</v>
      </c>
      <c r="AB1340" s="57"/>
      <c r="AC1340" s="57">
        <f t="shared" ref="AC1340:AC1403" si="350">+R1340</f>
        <v>4152.1899999999996</v>
      </c>
      <c r="AD1340" s="57">
        <f t="shared" si="343"/>
        <v>4152.1899999999996</v>
      </c>
      <c r="AE1340" s="57">
        <f t="shared" ref="AE1340:AE1371" si="351">+M1340+N1340+Q1340</f>
        <v>4152.1899999999996</v>
      </c>
      <c r="AF1340" s="57">
        <f t="shared" ref="AF1340:AF1403" si="352">+M1340+N1340+Q1340</f>
        <v>4152.1899999999996</v>
      </c>
      <c r="AG1340" s="15">
        <f t="shared" ref="AG1340:AG1371" si="353">+R1340-O1340</f>
        <v>4152.1899999999996</v>
      </c>
      <c r="AH1340" s="74">
        <v>25</v>
      </c>
      <c r="AI1340" s="304">
        <f t="shared" ref="AI1340:AI1365" si="354">+T1340-1.75</f>
        <v>11.498459958932239</v>
      </c>
      <c r="AJ1340" s="304">
        <f t="shared" ref="AJ1340:AJ1403" si="355">+T1340-1</f>
        <v>12.248459958932239</v>
      </c>
      <c r="AK1340" s="106">
        <f t="shared" ref="AK1340:AK1371" si="356">ROUND(IF(AI1340&gt;AH1340,AG1340,1/AH1340*AI1340*AG1340),2)</f>
        <v>1909.75</v>
      </c>
      <c r="AL1340" s="57">
        <f t="shared" si="344"/>
        <v>2034.32</v>
      </c>
      <c r="AM1340" s="106">
        <f t="shared" ref="AM1340:AM1371" si="357">ROUND(IF(T1340&gt;AH1340,AG1340,T1340/AH1340*AG1340),2)</f>
        <v>2200.4</v>
      </c>
    </row>
    <row r="1341" spans="1:39" x14ac:dyDescent="0.3">
      <c r="A1341" s="51">
        <v>5</v>
      </c>
      <c r="B1341" s="51" t="s">
        <v>15</v>
      </c>
      <c r="C1341" s="51">
        <v>334</v>
      </c>
      <c r="D1341" s="51" t="s">
        <v>26</v>
      </c>
      <c r="E1341" s="51"/>
      <c r="F1341" s="51">
        <v>13260</v>
      </c>
      <c r="G1341" s="25" t="s">
        <v>552</v>
      </c>
      <c r="H1341" s="312">
        <v>99</v>
      </c>
      <c r="I1341" t="s">
        <v>603</v>
      </c>
      <c r="J1341" s="53">
        <v>39630</v>
      </c>
      <c r="K1341" s="47">
        <v>2008</v>
      </c>
      <c r="L1341" s="4">
        <v>7</v>
      </c>
      <c r="M1341" s="52">
        <v>2911.66</v>
      </c>
      <c r="N1341" s="49"/>
      <c r="O1341" s="49"/>
      <c r="P1341" s="49">
        <v>2911.66</v>
      </c>
      <c r="Q1341" s="52">
        <v>0</v>
      </c>
      <c r="R1341" s="52">
        <f t="shared" si="346"/>
        <v>2911.66</v>
      </c>
      <c r="S1341" s="51">
        <v>10</v>
      </c>
      <c r="T1341" s="99">
        <f t="shared" si="347"/>
        <v>11.247091033538672</v>
      </c>
      <c r="U1341" s="98">
        <f t="shared" si="341"/>
        <v>2911.66</v>
      </c>
      <c r="V1341" s="98">
        <f t="shared" si="348"/>
        <v>0</v>
      </c>
      <c r="W1341" s="98">
        <v>0</v>
      </c>
      <c r="X1341" s="52" t="s">
        <v>45</v>
      </c>
      <c r="Y1341" s="113" t="s">
        <v>552</v>
      </c>
      <c r="Z1341" s="74" t="s">
        <v>647</v>
      </c>
      <c r="AA1341" s="57">
        <f t="shared" si="349"/>
        <v>2911.66</v>
      </c>
      <c r="AB1341" s="57"/>
      <c r="AC1341" s="57">
        <f t="shared" si="350"/>
        <v>2911.66</v>
      </c>
      <c r="AD1341" s="57">
        <f t="shared" si="343"/>
        <v>2911.66</v>
      </c>
      <c r="AE1341" s="57">
        <f t="shared" si="351"/>
        <v>2911.66</v>
      </c>
      <c r="AF1341" s="57">
        <f t="shared" si="352"/>
        <v>2911.66</v>
      </c>
      <c r="AG1341" s="15">
        <f t="shared" si="353"/>
        <v>2911.66</v>
      </c>
      <c r="AH1341" s="74">
        <v>25</v>
      </c>
      <c r="AI1341" s="304">
        <f t="shared" si="354"/>
        <v>9.4970910335386716</v>
      </c>
      <c r="AJ1341" s="304">
        <f t="shared" si="355"/>
        <v>10.247091033538672</v>
      </c>
      <c r="AK1341" s="106">
        <f t="shared" si="356"/>
        <v>1106.0899999999999</v>
      </c>
      <c r="AL1341" s="57">
        <f t="shared" si="344"/>
        <v>1193.44</v>
      </c>
      <c r="AM1341" s="106">
        <f t="shared" si="357"/>
        <v>1309.9100000000001</v>
      </c>
    </row>
    <row r="1342" spans="1:39" x14ac:dyDescent="0.3">
      <c r="A1342" s="51">
        <v>5</v>
      </c>
      <c r="B1342" s="51" t="s">
        <v>15</v>
      </c>
      <c r="C1342" s="51">
        <v>334</v>
      </c>
      <c r="D1342" s="51" t="s">
        <v>26</v>
      </c>
      <c r="E1342" s="51"/>
      <c r="F1342" s="51">
        <v>13260</v>
      </c>
      <c r="G1342" s="71" t="s">
        <v>573</v>
      </c>
      <c r="H1342" s="312">
        <v>6</v>
      </c>
      <c r="I1342" t="s">
        <v>612</v>
      </c>
      <c r="J1342" s="53">
        <v>39995</v>
      </c>
      <c r="K1342" s="47">
        <v>2009</v>
      </c>
      <c r="L1342" s="4">
        <v>7</v>
      </c>
      <c r="M1342" s="52">
        <v>253.77</v>
      </c>
      <c r="N1342" s="49"/>
      <c r="O1342" s="49"/>
      <c r="P1342" s="49">
        <v>253.77</v>
      </c>
      <c r="Q1342" s="52">
        <v>0</v>
      </c>
      <c r="R1342" s="52">
        <f t="shared" si="346"/>
        <v>253.77</v>
      </c>
      <c r="S1342" s="51">
        <v>10</v>
      </c>
      <c r="T1342" s="99">
        <f t="shared" si="347"/>
        <v>10.247775496235455</v>
      </c>
      <c r="U1342" s="98">
        <f t="shared" si="341"/>
        <v>253.77</v>
      </c>
      <c r="V1342" s="98">
        <f t="shared" si="348"/>
        <v>0</v>
      </c>
      <c r="W1342" s="98">
        <v>0</v>
      </c>
      <c r="X1342" s="52" t="s">
        <v>45</v>
      </c>
      <c r="Y1342" s="15">
        <v>23</v>
      </c>
      <c r="Z1342" s="74" t="s">
        <v>647</v>
      </c>
      <c r="AA1342" s="57">
        <f t="shared" si="349"/>
        <v>253.77</v>
      </c>
      <c r="AB1342" s="57"/>
      <c r="AC1342" s="57">
        <f t="shared" si="350"/>
        <v>253.77</v>
      </c>
      <c r="AD1342" s="57">
        <f t="shared" si="343"/>
        <v>234.68</v>
      </c>
      <c r="AE1342" s="57">
        <f t="shared" si="351"/>
        <v>253.77</v>
      </c>
      <c r="AF1342" s="57">
        <f t="shared" si="352"/>
        <v>253.77</v>
      </c>
      <c r="AG1342" s="15">
        <f t="shared" si="353"/>
        <v>253.77</v>
      </c>
      <c r="AH1342" s="74">
        <v>25</v>
      </c>
      <c r="AI1342" s="304">
        <f t="shared" si="354"/>
        <v>8.4977754962354553</v>
      </c>
      <c r="AJ1342" s="304">
        <f t="shared" si="355"/>
        <v>9.2477754962354553</v>
      </c>
      <c r="AK1342" s="106">
        <f t="shared" si="356"/>
        <v>86.26</v>
      </c>
      <c r="AL1342" s="57">
        <f t="shared" si="344"/>
        <v>93.87</v>
      </c>
      <c r="AM1342" s="106">
        <f t="shared" si="357"/>
        <v>104.02</v>
      </c>
    </row>
    <row r="1343" spans="1:39" x14ac:dyDescent="0.3">
      <c r="A1343" s="51">
        <v>5</v>
      </c>
      <c r="B1343" s="51" t="s">
        <v>15</v>
      </c>
      <c r="C1343" s="51">
        <v>334</v>
      </c>
      <c r="D1343" s="51" t="s">
        <v>26</v>
      </c>
      <c r="E1343" s="51"/>
      <c r="F1343" s="51">
        <v>13260</v>
      </c>
      <c r="G1343" s="71" t="s">
        <v>596</v>
      </c>
      <c r="H1343" s="312">
        <v>36</v>
      </c>
      <c r="I1343" t="s">
        <v>629</v>
      </c>
      <c r="J1343" s="53">
        <v>39995</v>
      </c>
      <c r="K1343" s="47">
        <v>2009</v>
      </c>
      <c r="L1343" s="4">
        <v>7</v>
      </c>
      <c r="M1343" s="52">
        <v>1859.88</v>
      </c>
      <c r="N1343" s="49"/>
      <c r="O1343" s="49"/>
      <c r="P1343" s="49">
        <v>1859.88</v>
      </c>
      <c r="Q1343" s="52">
        <v>0</v>
      </c>
      <c r="R1343" s="52">
        <f t="shared" si="346"/>
        <v>1859.88</v>
      </c>
      <c r="S1343" s="51">
        <v>10</v>
      </c>
      <c r="T1343" s="99">
        <f t="shared" si="347"/>
        <v>10.247775496235455</v>
      </c>
      <c r="U1343" s="98">
        <f t="shared" si="341"/>
        <v>1859.88</v>
      </c>
      <c r="V1343" s="98">
        <f t="shared" si="348"/>
        <v>0</v>
      </c>
      <c r="W1343" s="98">
        <v>0</v>
      </c>
      <c r="X1343" s="52" t="s">
        <v>45</v>
      </c>
      <c r="Y1343" s="15">
        <v>56</v>
      </c>
      <c r="Z1343" s="74" t="s">
        <v>647</v>
      </c>
      <c r="AA1343" s="57">
        <f t="shared" si="349"/>
        <v>1859.88</v>
      </c>
      <c r="AB1343" s="57"/>
      <c r="AC1343" s="57">
        <f t="shared" si="350"/>
        <v>1859.88</v>
      </c>
      <c r="AD1343" s="57">
        <f t="shared" si="343"/>
        <v>1719.98</v>
      </c>
      <c r="AE1343" s="57">
        <f t="shared" si="351"/>
        <v>1859.88</v>
      </c>
      <c r="AF1343" s="57">
        <f t="shared" si="352"/>
        <v>1859.88</v>
      </c>
      <c r="AG1343" s="15">
        <f t="shared" si="353"/>
        <v>1859.88</v>
      </c>
      <c r="AH1343" s="74">
        <v>25</v>
      </c>
      <c r="AI1343" s="304">
        <f t="shared" si="354"/>
        <v>8.4977754962354553</v>
      </c>
      <c r="AJ1343" s="304">
        <f t="shared" si="355"/>
        <v>9.2477754962354553</v>
      </c>
      <c r="AK1343" s="106">
        <f t="shared" si="356"/>
        <v>632.19000000000005</v>
      </c>
      <c r="AL1343" s="57">
        <f t="shared" si="344"/>
        <v>687.99</v>
      </c>
      <c r="AM1343" s="106">
        <f t="shared" si="357"/>
        <v>762.39</v>
      </c>
    </row>
    <row r="1344" spans="1:39" x14ac:dyDescent="0.3">
      <c r="A1344" s="51">
        <v>5</v>
      </c>
      <c r="B1344" s="51" t="s">
        <v>15</v>
      </c>
      <c r="C1344" s="51">
        <v>334</v>
      </c>
      <c r="D1344" s="51" t="s">
        <v>26</v>
      </c>
      <c r="E1344" s="51"/>
      <c r="F1344" s="51">
        <v>13260</v>
      </c>
      <c r="G1344" s="25" t="s">
        <v>552</v>
      </c>
      <c r="H1344" s="312">
        <v>99</v>
      </c>
      <c r="I1344" t="s">
        <v>603</v>
      </c>
      <c r="J1344" s="53">
        <v>39995</v>
      </c>
      <c r="K1344" s="47">
        <v>2009</v>
      </c>
      <c r="L1344" s="4">
        <v>7</v>
      </c>
      <c r="M1344" s="52">
        <v>2179.85</v>
      </c>
      <c r="N1344" s="49"/>
      <c r="O1344" s="49"/>
      <c r="P1344" s="49">
        <v>2179.85</v>
      </c>
      <c r="Q1344" s="52">
        <v>0</v>
      </c>
      <c r="R1344" s="52">
        <f t="shared" si="346"/>
        <v>2179.85</v>
      </c>
      <c r="S1344" s="51">
        <v>10</v>
      </c>
      <c r="T1344" s="99">
        <f t="shared" si="347"/>
        <v>10.247775496235455</v>
      </c>
      <c r="U1344" s="98">
        <f t="shared" si="341"/>
        <v>2179.85</v>
      </c>
      <c r="V1344" s="98">
        <f t="shared" si="348"/>
        <v>0</v>
      </c>
      <c r="W1344" s="98">
        <v>0</v>
      </c>
      <c r="X1344" s="52" t="s">
        <v>45</v>
      </c>
      <c r="Y1344" s="113" t="s">
        <v>552</v>
      </c>
      <c r="Z1344" s="74" t="s">
        <v>647</v>
      </c>
      <c r="AA1344" s="57">
        <f t="shared" si="349"/>
        <v>2179.85</v>
      </c>
      <c r="AB1344" s="57"/>
      <c r="AC1344" s="57">
        <f t="shared" si="350"/>
        <v>2179.85</v>
      </c>
      <c r="AD1344" s="57">
        <f t="shared" si="343"/>
        <v>2015.88</v>
      </c>
      <c r="AE1344" s="57">
        <f t="shared" si="351"/>
        <v>2179.85</v>
      </c>
      <c r="AF1344" s="57">
        <f t="shared" si="352"/>
        <v>2179.85</v>
      </c>
      <c r="AG1344" s="15">
        <f t="shared" si="353"/>
        <v>2179.85</v>
      </c>
      <c r="AH1344" s="74">
        <v>25</v>
      </c>
      <c r="AI1344" s="304">
        <f t="shared" si="354"/>
        <v>8.4977754962354553</v>
      </c>
      <c r="AJ1344" s="304">
        <f t="shared" si="355"/>
        <v>9.2477754962354553</v>
      </c>
      <c r="AK1344" s="106">
        <f t="shared" si="356"/>
        <v>740.96</v>
      </c>
      <c r="AL1344" s="57">
        <f t="shared" si="344"/>
        <v>806.35</v>
      </c>
      <c r="AM1344" s="106">
        <f t="shared" si="357"/>
        <v>893.54</v>
      </c>
    </row>
    <row r="1345" spans="1:39" x14ac:dyDescent="0.3">
      <c r="A1345" s="51">
        <v>5</v>
      </c>
      <c r="B1345" s="51" t="s">
        <v>15</v>
      </c>
      <c r="C1345" s="51">
        <v>334</v>
      </c>
      <c r="D1345" s="51" t="s">
        <v>26</v>
      </c>
      <c r="E1345" s="51"/>
      <c r="F1345" s="51">
        <v>13260</v>
      </c>
      <c r="G1345" s="71" t="s">
        <v>582</v>
      </c>
      <c r="H1345" s="311">
        <v>17</v>
      </c>
      <c r="I1345" t="s">
        <v>619</v>
      </c>
      <c r="J1345" s="53">
        <v>40360</v>
      </c>
      <c r="K1345" s="47">
        <v>2010</v>
      </c>
      <c r="L1345" s="4">
        <v>7</v>
      </c>
      <c r="M1345" s="52">
        <v>640.53</v>
      </c>
      <c r="N1345" s="49"/>
      <c r="O1345" s="49"/>
      <c r="P1345" s="49">
        <v>640.53</v>
      </c>
      <c r="Q1345" s="52">
        <v>0</v>
      </c>
      <c r="R1345" s="52">
        <f t="shared" si="346"/>
        <v>640.53</v>
      </c>
      <c r="S1345" s="51">
        <v>10</v>
      </c>
      <c r="T1345" s="99">
        <f t="shared" si="347"/>
        <v>9.2484599589322389</v>
      </c>
      <c r="U1345" s="98">
        <f t="shared" si="341"/>
        <v>592.39160574948664</v>
      </c>
      <c r="V1345" s="98">
        <f t="shared" si="348"/>
        <v>48.138394250513329</v>
      </c>
      <c r="W1345" s="98">
        <f t="shared" si="342"/>
        <v>64.052999999999997</v>
      </c>
      <c r="X1345" s="52" t="s">
        <v>45</v>
      </c>
      <c r="Y1345" s="15">
        <v>31</v>
      </c>
      <c r="Z1345" s="74" t="s">
        <v>647</v>
      </c>
      <c r="AA1345" s="57">
        <f t="shared" si="349"/>
        <v>640.53</v>
      </c>
      <c r="AB1345" s="57"/>
      <c r="AC1345" s="57">
        <f t="shared" si="350"/>
        <v>640.53</v>
      </c>
      <c r="AD1345" s="57">
        <f t="shared" si="343"/>
        <v>528.34</v>
      </c>
      <c r="AE1345" s="57">
        <f t="shared" si="351"/>
        <v>640.53</v>
      </c>
      <c r="AF1345" s="57">
        <f t="shared" si="352"/>
        <v>640.53</v>
      </c>
      <c r="AG1345" s="15">
        <f t="shared" si="353"/>
        <v>640.53</v>
      </c>
      <c r="AH1345" s="74">
        <v>25</v>
      </c>
      <c r="AI1345" s="304">
        <f t="shared" si="354"/>
        <v>7.4984599589322389</v>
      </c>
      <c r="AJ1345" s="304">
        <f t="shared" si="355"/>
        <v>8.2484599589322389</v>
      </c>
      <c r="AK1345" s="106">
        <f t="shared" si="356"/>
        <v>192.12</v>
      </c>
      <c r="AL1345" s="57">
        <f t="shared" si="344"/>
        <v>211.34</v>
      </c>
      <c r="AM1345" s="106">
        <f t="shared" si="357"/>
        <v>236.96</v>
      </c>
    </row>
    <row r="1346" spans="1:39" x14ac:dyDescent="0.3">
      <c r="A1346" s="51">
        <v>5</v>
      </c>
      <c r="B1346" s="51" t="s">
        <v>15</v>
      </c>
      <c r="C1346" s="51">
        <v>334</v>
      </c>
      <c r="D1346" s="51" t="s">
        <v>26</v>
      </c>
      <c r="E1346" s="51"/>
      <c r="F1346" s="51">
        <v>13260</v>
      </c>
      <c r="G1346" s="25" t="s">
        <v>552</v>
      </c>
      <c r="H1346" s="312">
        <v>99</v>
      </c>
      <c r="I1346" t="s">
        <v>603</v>
      </c>
      <c r="J1346" s="53">
        <v>40360</v>
      </c>
      <c r="K1346" s="47">
        <v>2010</v>
      </c>
      <c r="L1346" s="4">
        <v>7</v>
      </c>
      <c r="M1346" s="52">
        <v>446.95</v>
      </c>
      <c r="N1346" s="49"/>
      <c r="O1346" s="49"/>
      <c r="P1346" s="49">
        <v>446.95</v>
      </c>
      <c r="Q1346" s="52">
        <v>0</v>
      </c>
      <c r="R1346" s="52">
        <f t="shared" si="346"/>
        <v>446.95</v>
      </c>
      <c r="S1346" s="51">
        <v>10</v>
      </c>
      <c r="T1346" s="99">
        <f t="shared" si="347"/>
        <v>9.2484599589322389</v>
      </c>
      <c r="U1346" s="98">
        <f t="shared" si="341"/>
        <v>413.35991786447642</v>
      </c>
      <c r="V1346" s="98">
        <f t="shared" si="348"/>
        <v>33.590082135523573</v>
      </c>
      <c r="W1346" s="98">
        <f t="shared" si="342"/>
        <v>44.695</v>
      </c>
      <c r="X1346" s="52" t="s">
        <v>45</v>
      </c>
      <c r="Y1346" s="113" t="s">
        <v>552</v>
      </c>
      <c r="Z1346" s="74" t="s">
        <v>647</v>
      </c>
      <c r="AA1346" s="57">
        <f t="shared" si="349"/>
        <v>446.95</v>
      </c>
      <c r="AB1346" s="57"/>
      <c r="AC1346" s="57">
        <f t="shared" si="350"/>
        <v>446.95</v>
      </c>
      <c r="AD1346" s="57">
        <f t="shared" si="343"/>
        <v>368.66</v>
      </c>
      <c r="AE1346" s="57">
        <f t="shared" si="351"/>
        <v>446.95</v>
      </c>
      <c r="AF1346" s="57">
        <f t="shared" si="352"/>
        <v>446.95</v>
      </c>
      <c r="AG1346" s="15">
        <f t="shared" si="353"/>
        <v>446.95</v>
      </c>
      <c r="AH1346" s="74">
        <v>25</v>
      </c>
      <c r="AI1346" s="304">
        <f t="shared" si="354"/>
        <v>7.4984599589322389</v>
      </c>
      <c r="AJ1346" s="304">
        <f t="shared" si="355"/>
        <v>8.2484599589322389</v>
      </c>
      <c r="AK1346" s="106">
        <f t="shared" si="356"/>
        <v>134.06</v>
      </c>
      <c r="AL1346" s="57">
        <f t="shared" si="344"/>
        <v>147.47</v>
      </c>
      <c r="AM1346" s="106">
        <f t="shared" si="357"/>
        <v>165.34</v>
      </c>
    </row>
    <row r="1347" spans="1:39" x14ac:dyDescent="0.3">
      <c r="A1347" s="51">
        <v>5</v>
      </c>
      <c r="B1347" s="51" t="s">
        <v>15</v>
      </c>
      <c r="C1347" s="51">
        <v>334</v>
      </c>
      <c r="D1347" s="51" t="s">
        <v>26</v>
      </c>
      <c r="E1347" s="51"/>
      <c r="F1347" s="51">
        <v>13260</v>
      </c>
      <c r="G1347" s="25" t="s">
        <v>552</v>
      </c>
      <c r="H1347" s="312">
        <v>99</v>
      </c>
      <c r="I1347" t="s">
        <v>603</v>
      </c>
      <c r="J1347" s="53">
        <v>40725</v>
      </c>
      <c r="K1347" s="47">
        <v>2011</v>
      </c>
      <c r="L1347" s="4">
        <v>7</v>
      </c>
      <c r="M1347" s="52">
        <v>4135.8899999999994</v>
      </c>
      <c r="N1347" s="49"/>
      <c r="O1347" s="49"/>
      <c r="P1347" s="49">
        <v>4135.8899999999994</v>
      </c>
      <c r="Q1347" s="52">
        <v>0</v>
      </c>
      <c r="R1347" s="52">
        <f t="shared" si="346"/>
        <v>4135.8899999999994</v>
      </c>
      <c r="S1347" s="51">
        <v>10</v>
      </c>
      <c r="T1347" s="99">
        <f t="shared" si="347"/>
        <v>8.2491444216290208</v>
      </c>
      <c r="U1347" s="98">
        <f t="shared" si="341"/>
        <v>3411.7553921971244</v>
      </c>
      <c r="V1347" s="98">
        <f t="shared" si="348"/>
        <v>724.13460780287505</v>
      </c>
      <c r="W1347" s="98">
        <f t="shared" si="342"/>
        <v>413.58899999999994</v>
      </c>
      <c r="X1347" s="52" t="s">
        <v>45</v>
      </c>
      <c r="Y1347" s="113" t="s">
        <v>552</v>
      </c>
      <c r="Z1347" s="74" t="s">
        <v>647</v>
      </c>
      <c r="AA1347" s="57">
        <f t="shared" si="349"/>
        <v>4135.8899999999994</v>
      </c>
      <c r="AB1347" s="57"/>
      <c r="AC1347" s="57">
        <f t="shared" si="350"/>
        <v>4135.8899999999994</v>
      </c>
      <c r="AD1347" s="57">
        <f t="shared" si="343"/>
        <v>2998.17</v>
      </c>
      <c r="AE1347" s="57">
        <f t="shared" si="351"/>
        <v>4135.8899999999994</v>
      </c>
      <c r="AF1347" s="57">
        <f t="shared" si="352"/>
        <v>4135.8899999999994</v>
      </c>
      <c r="AG1347" s="15">
        <f t="shared" si="353"/>
        <v>4135.8899999999994</v>
      </c>
      <c r="AH1347" s="74">
        <v>25</v>
      </c>
      <c r="AI1347" s="304">
        <f t="shared" si="354"/>
        <v>6.4991444216290208</v>
      </c>
      <c r="AJ1347" s="304">
        <f t="shared" si="355"/>
        <v>7.2491444216290208</v>
      </c>
      <c r="AK1347" s="106">
        <f t="shared" si="356"/>
        <v>1075.19</v>
      </c>
      <c r="AL1347" s="57">
        <f t="shared" si="344"/>
        <v>1199.27</v>
      </c>
      <c r="AM1347" s="106">
        <f t="shared" si="357"/>
        <v>1364.7</v>
      </c>
    </row>
    <row r="1348" spans="1:39" x14ac:dyDescent="0.3">
      <c r="A1348" s="51">
        <v>5</v>
      </c>
      <c r="B1348" s="51" t="s">
        <v>15</v>
      </c>
      <c r="C1348" s="51">
        <v>334</v>
      </c>
      <c r="D1348" s="51" t="s">
        <v>26</v>
      </c>
      <c r="E1348" s="51"/>
      <c r="F1348" s="51">
        <v>13260</v>
      </c>
      <c r="G1348" s="71" t="s">
        <v>590</v>
      </c>
      <c r="H1348" s="312">
        <v>29</v>
      </c>
      <c r="I1348" t="s">
        <v>616</v>
      </c>
      <c r="J1348" s="53">
        <v>41091</v>
      </c>
      <c r="K1348" s="47">
        <v>2012</v>
      </c>
      <c r="L1348" s="4">
        <v>7</v>
      </c>
      <c r="M1348" s="52">
        <v>203.94</v>
      </c>
      <c r="N1348" s="49"/>
      <c r="O1348" s="49"/>
      <c r="P1348" s="49">
        <v>203.94</v>
      </c>
      <c r="Q1348" s="52">
        <v>0</v>
      </c>
      <c r="R1348" s="52">
        <f t="shared" si="346"/>
        <v>203.94</v>
      </c>
      <c r="S1348" s="51">
        <v>10</v>
      </c>
      <c r="T1348" s="99">
        <f t="shared" si="347"/>
        <v>7.2470910335386725</v>
      </c>
      <c r="U1348" s="98">
        <f t="shared" si="341"/>
        <v>147.7971745379877</v>
      </c>
      <c r="V1348" s="98">
        <f t="shared" si="348"/>
        <v>56.142825462012297</v>
      </c>
      <c r="W1348" s="98">
        <f t="shared" si="342"/>
        <v>20.394000000000002</v>
      </c>
      <c r="X1348" s="52" t="s">
        <v>45</v>
      </c>
      <c r="Y1348" s="15">
        <v>13</v>
      </c>
      <c r="Z1348" s="74" t="s">
        <v>647</v>
      </c>
      <c r="AA1348" s="57">
        <f t="shared" si="349"/>
        <v>203.94</v>
      </c>
      <c r="AB1348" s="57"/>
      <c r="AC1348" s="57">
        <f t="shared" si="350"/>
        <v>203.94</v>
      </c>
      <c r="AD1348" s="57">
        <f t="shared" si="343"/>
        <v>127.4</v>
      </c>
      <c r="AE1348" s="57">
        <f t="shared" si="351"/>
        <v>203.94</v>
      </c>
      <c r="AF1348" s="57">
        <f t="shared" si="352"/>
        <v>203.94</v>
      </c>
      <c r="AG1348" s="15">
        <f t="shared" si="353"/>
        <v>203.94</v>
      </c>
      <c r="AH1348" s="74">
        <v>25</v>
      </c>
      <c r="AI1348" s="304">
        <f t="shared" si="354"/>
        <v>5.4970910335386725</v>
      </c>
      <c r="AJ1348" s="304">
        <f t="shared" si="355"/>
        <v>6.2470910335386725</v>
      </c>
      <c r="AK1348" s="106">
        <f t="shared" si="356"/>
        <v>44.84</v>
      </c>
      <c r="AL1348" s="57">
        <f t="shared" si="344"/>
        <v>50.96</v>
      </c>
      <c r="AM1348" s="106">
        <f t="shared" si="357"/>
        <v>59.12</v>
      </c>
    </row>
    <row r="1349" spans="1:39" x14ac:dyDescent="0.3">
      <c r="A1349" s="51">
        <v>5</v>
      </c>
      <c r="B1349" s="51" t="s">
        <v>15</v>
      </c>
      <c r="C1349" s="51">
        <v>334</v>
      </c>
      <c r="D1349" s="51" t="s">
        <v>26</v>
      </c>
      <c r="E1349" s="51"/>
      <c r="F1349" s="51">
        <v>13260</v>
      </c>
      <c r="G1349" s="25" t="s">
        <v>552</v>
      </c>
      <c r="H1349" s="312">
        <v>99</v>
      </c>
      <c r="I1349" t="s">
        <v>603</v>
      </c>
      <c r="J1349" s="53">
        <v>41091</v>
      </c>
      <c r="K1349" s="47">
        <v>2012</v>
      </c>
      <c r="L1349" s="4">
        <v>7</v>
      </c>
      <c r="M1349" s="52">
        <v>2043.36</v>
      </c>
      <c r="N1349" s="49"/>
      <c r="O1349" s="49"/>
      <c r="P1349" s="49">
        <v>2043.36</v>
      </c>
      <c r="Q1349" s="52">
        <v>0</v>
      </c>
      <c r="R1349" s="52">
        <f t="shared" si="346"/>
        <v>2043.36</v>
      </c>
      <c r="S1349" s="51">
        <v>10</v>
      </c>
      <c r="T1349" s="99">
        <f t="shared" si="347"/>
        <v>7.2470910335386725</v>
      </c>
      <c r="U1349" s="98">
        <f t="shared" si="341"/>
        <v>1480.8415934291581</v>
      </c>
      <c r="V1349" s="98">
        <f t="shared" si="348"/>
        <v>562.51840657084176</v>
      </c>
      <c r="W1349" s="98">
        <f t="shared" si="342"/>
        <v>204.33600000000001</v>
      </c>
      <c r="X1349" s="52" t="s">
        <v>45</v>
      </c>
      <c r="Y1349" s="113" t="s">
        <v>552</v>
      </c>
      <c r="Z1349" s="74" t="s">
        <v>647</v>
      </c>
      <c r="AA1349" s="57">
        <f t="shared" si="349"/>
        <v>2043.36</v>
      </c>
      <c r="AB1349" s="57"/>
      <c r="AC1349" s="57">
        <f t="shared" si="350"/>
        <v>2043.36</v>
      </c>
      <c r="AD1349" s="57">
        <f t="shared" si="343"/>
        <v>1276.51</v>
      </c>
      <c r="AE1349" s="57">
        <f t="shared" si="351"/>
        <v>2043.36</v>
      </c>
      <c r="AF1349" s="57">
        <f t="shared" si="352"/>
        <v>2043.36</v>
      </c>
      <c r="AG1349" s="15">
        <f t="shared" si="353"/>
        <v>2043.36</v>
      </c>
      <c r="AH1349" s="74">
        <v>25</v>
      </c>
      <c r="AI1349" s="304">
        <f t="shared" si="354"/>
        <v>5.4970910335386725</v>
      </c>
      <c r="AJ1349" s="304">
        <f t="shared" si="355"/>
        <v>6.2470910335386725</v>
      </c>
      <c r="AK1349" s="106">
        <f t="shared" si="356"/>
        <v>449.3</v>
      </c>
      <c r="AL1349" s="57">
        <f t="shared" si="344"/>
        <v>510.6</v>
      </c>
      <c r="AM1349" s="106">
        <f t="shared" si="357"/>
        <v>592.34</v>
      </c>
    </row>
    <row r="1350" spans="1:39" x14ac:dyDescent="0.3">
      <c r="A1350" s="51">
        <v>5</v>
      </c>
      <c r="B1350" s="51" t="s">
        <v>15</v>
      </c>
      <c r="C1350" s="51">
        <v>334</v>
      </c>
      <c r="D1350" s="51" t="s">
        <v>26</v>
      </c>
      <c r="E1350" s="51"/>
      <c r="F1350" s="51">
        <v>13260</v>
      </c>
      <c r="G1350" s="71" t="s">
        <v>596</v>
      </c>
      <c r="H1350" s="312">
        <v>36</v>
      </c>
      <c r="I1350" t="s">
        <v>629</v>
      </c>
      <c r="J1350" s="53">
        <v>41456</v>
      </c>
      <c r="K1350" s="47">
        <v>2013</v>
      </c>
      <c r="L1350" s="4">
        <v>7</v>
      </c>
      <c r="M1350" s="52">
        <v>490.88</v>
      </c>
      <c r="N1350" s="49"/>
      <c r="O1350" s="49"/>
      <c r="P1350" s="49">
        <v>490.88</v>
      </c>
      <c r="Q1350" s="52">
        <v>0</v>
      </c>
      <c r="R1350" s="52">
        <f t="shared" si="346"/>
        <v>490.88</v>
      </c>
      <c r="S1350" s="51">
        <v>10</v>
      </c>
      <c r="T1350" s="99">
        <f t="shared" si="347"/>
        <v>6.2477754962354553</v>
      </c>
      <c r="U1350" s="98">
        <f t="shared" si="341"/>
        <v>306.69080355920602</v>
      </c>
      <c r="V1350" s="98">
        <f t="shared" si="348"/>
        <v>184.18919644079398</v>
      </c>
      <c r="W1350" s="98">
        <f t="shared" si="342"/>
        <v>49.088000000000001</v>
      </c>
      <c r="X1350" s="52" t="s">
        <v>45</v>
      </c>
      <c r="Y1350" s="15">
        <v>15</v>
      </c>
      <c r="Z1350" s="74" t="s">
        <v>647</v>
      </c>
      <c r="AA1350" s="57">
        <f t="shared" si="349"/>
        <v>490.88</v>
      </c>
      <c r="AB1350" s="57"/>
      <c r="AC1350" s="57">
        <f t="shared" si="350"/>
        <v>490.88</v>
      </c>
      <c r="AD1350" s="57">
        <f t="shared" si="343"/>
        <v>257.60000000000002</v>
      </c>
      <c r="AE1350" s="57">
        <f t="shared" si="351"/>
        <v>490.88</v>
      </c>
      <c r="AF1350" s="57">
        <f t="shared" si="352"/>
        <v>490.88</v>
      </c>
      <c r="AG1350" s="15">
        <f t="shared" si="353"/>
        <v>490.88</v>
      </c>
      <c r="AH1350" s="74">
        <v>25</v>
      </c>
      <c r="AI1350" s="304">
        <f t="shared" si="354"/>
        <v>4.4977754962354553</v>
      </c>
      <c r="AJ1350" s="304">
        <f t="shared" si="355"/>
        <v>5.2477754962354553</v>
      </c>
      <c r="AK1350" s="106">
        <f t="shared" si="356"/>
        <v>88.31</v>
      </c>
      <c r="AL1350" s="57">
        <f t="shared" si="344"/>
        <v>103.04</v>
      </c>
      <c r="AM1350" s="106">
        <f t="shared" si="357"/>
        <v>122.68</v>
      </c>
    </row>
    <row r="1351" spans="1:39" x14ac:dyDescent="0.3">
      <c r="A1351" s="51">
        <v>5</v>
      </c>
      <c r="B1351" s="51" t="s">
        <v>15</v>
      </c>
      <c r="C1351" s="51">
        <v>334</v>
      </c>
      <c r="D1351" s="51" t="s">
        <v>26</v>
      </c>
      <c r="E1351" s="51"/>
      <c r="F1351" s="51">
        <v>13260</v>
      </c>
      <c r="G1351" s="25" t="s">
        <v>552</v>
      </c>
      <c r="H1351" s="312">
        <v>99</v>
      </c>
      <c r="I1351" t="s">
        <v>603</v>
      </c>
      <c r="J1351" s="53">
        <v>41456</v>
      </c>
      <c r="K1351" s="47">
        <v>2013</v>
      </c>
      <c r="L1351" s="4">
        <v>7</v>
      </c>
      <c r="M1351" s="52">
        <v>4892.3999999999996</v>
      </c>
      <c r="N1351" s="49"/>
      <c r="O1351" s="49"/>
      <c r="P1351" s="49">
        <v>4892.3999999999996</v>
      </c>
      <c r="Q1351" s="52">
        <v>0</v>
      </c>
      <c r="R1351" s="52">
        <f t="shared" si="346"/>
        <v>4892.3999999999996</v>
      </c>
      <c r="S1351" s="51">
        <v>10</v>
      </c>
      <c r="T1351" s="99">
        <f t="shared" si="347"/>
        <v>6.2477754962354553</v>
      </c>
      <c r="U1351" s="98">
        <f t="shared" si="341"/>
        <v>3056.661683778234</v>
      </c>
      <c r="V1351" s="98">
        <f t="shared" si="348"/>
        <v>1835.7383162217657</v>
      </c>
      <c r="W1351" s="98">
        <f t="shared" si="342"/>
        <v>489.24</v>
      </c>
      <c r="X1351" s="52" t="s">
        <v>45</v>
      </c>
      <c r="Y1351" s="113" t="s">
        <v>552</v>
      </c>
      <c r="Z1351" s="74" t="s">
        <v>647</v>
      </c>
      <c r="AA1351" s="57">
        <f t="shared" si="349"/>
        <v>4892.3999999999996</v>
      </c>
      <c r="AB1351" s="57"/>
      <c r="AC1351" s="57">
        <f t="shared" si="350"/>
        <v>4892.3999999999996</v>
      </c>
      <c r="AD1351" s="57">
        <f t="shared" si="343"/>
        <v>2567.42</v>
      </c>
      <c r="AE1351" s="57">
        <f t="shared" si="351"/>
        <v>4892.3999999999996</v>
      </c>
      <c r="AF1351" s="57">
        <f t="shared" si="352"/>
        <v>4892.3999999999996</v>
      </c>
      <c r="AG1351" s="15">
        <f t="shared" si="353"/>
        <v>4892.3999999999996</v>
      </c>
      <c r="AH1351" s="74">
        <v>25</v>
      </c>
      <c r="AI1351" s="304">
        <f t="shared" si="354"/>
        <v>4.4977754962354553</v>
      </c>
      <c r="AJ1351" s="304">
        <f t="shared" si="355"/>
        <v>5.2477754962354553</v>
      </c>
      <c r="AK1351" s="106">
        <f t="shared" si="356"/>
        <v>880.2</v>
      </c>
      <c r="AL1351" s="57">
        <f t="shared" si="344"/>
        <v>1026.97</v>
      </c>
      <c r="AM1351" s="106">
        <f t="shared" si="357"/>
        <v>1222.6600000000001</v>
      </c>
    </row>
    <row r="1352" spans="1:39" x14ac:dyDescent="0.3">
      <c r="A1352" s="51">
        <v>5</v>
      </c>
      <c r="B1352" s="51" t="s">
        <v>15</v>
      </c>
      <c r="C1352" s="51">
        <v>334</v>
      </c>
      <c r="D1352" s="51" t="s">
        <v>26</v>
      </c>
      <c r="E1352" s="51"/>
      <c r="F1352" s="51">
        <v>13260</v>
      </c>
      <c r="G1352" s="71" t="s">
        <v>578</v>
      </c>
      <c r="H1352" s="312">
        <v>13</v>
      </c>
      <c r="I1352" t="s">
        <v>617</v>
      </c>
      <c r="J1352" s="53">
        <v>42186</v>
      </c>
      <c r="K1352" s="47">
        <v>2015</v>
      </c>
      <c r="L1352" s="4">
        <v>7</v>
      </c>
      <c r="M1352" s="52">
        <v>189.75</v>
      </c>
      <c r="N1352" s="49"/>
      <c r="O1352" s="49"/>
      <c r="P1352" s="49">
        <v>189.75</v>
      </c>
      <c r="Q1352" s="52">
        <v>0</v>
      </c>
      <c r="R1352" s="52">
        <f t="shared" si="346"/>
        <v>189.75</v>
      </c>
      <c r="S1352" s="51">
        <v>10</v>
      </c>
      <c r="T1352" s="99">
        <f t="shared" si="347"/>
        <v>4.2491444216290208</v>
      </c>
      <c r="U1352" s="98">
        <f t="shared" si="341"/>
        <v>80.627515400410672</v>
      </c>
      <c r="V1352" s="98">
        <f t="shared" si="348"/>
        <v>109.12248459958933</v>
      </c>
      <c r="W1352" s="98">
        <f t="shared" si="342"/>
        <v>18.975000000000001</v>
      </c>
      <c r="X1352" s="52" t="s">
        <v>45</v>
      </c>
      <c r="Y1352" s="15">
        <v>39</v>
      </c>
      <c r="Z1352" s="74" t="s">
        <v>647</v>
      </c>
      <c r="AA1352" s="57">
        <f t="shared" si="349"/>
        <v>189.75</v>
      </c>
      <c r="AB1352" s="57"/>
      <c r="AC1352" s="57">
        <f t="shared" si="350"/>
        <v>189.75</v>
      </c>
      <c r="AD1352" s="57">
        <f t="shared" si="343"/>
        <v>61.65</v>
      </c>
      <c r="AE1352" s="57">
        <f t="shared" si="351"/>
        <v>189.75</v>
      </c>
      <c r="AF1352" s="57">
        <f t="shared" si="352"/>
        <v>189.75</v>
      </c>
      <c r="AG1352" s="15">
        <f t="shared" si="353"/>
        <v>189.75</v>
      </c>
      <c r="AH1352" s="74">
        <v>25</v>
      </c>
      <c r="AI1352" s="304">
        <f t="shared" si="354"/>
        <v>2.4991444216290208</v>
      </c>
      <c r="AJ1352" s="304">
        <f t="shared" si="355"/>
        <v>3.2491444216290208</v>
      </c>
      <c r="AK1352" s="106">
        <f t="shared" si="356"/>
        <v>18.97</v>
      </c>
      <c r="AL1352" s="57">
        <f t="shared" si="344"/>
        <v>24.66</v>
      </c>
      <c r="AM1352" s="106">
        <f t="shared" si="357"/>
        <v>32.25</v>
      </c>
    </row>
    <row r="1353" spans="1:39" x14ac:dyDescent="0.3">
      <c r="A1353" s="51">
        <v>5</v>
      </c>
      <c r="B1353" s="51" t="s">
        <v>15</v>
      </c>
      <c r="C1353" s="51">
        <v>334</v>
      </c>
      <c r="D1353" s="51" t="s">
        <v>26</v>
      </c>
      <c r="E1353" s="51"/>
      <c r="F1353" s="51">
        <v>13260</v>
      </c>
      <c r="G1353" s="71" t="s">
        <v>599</v>
      </c>
      <c r="H1353" s="312">
        <v>41</v>
      </c>
      <c r="I1353" t="s">
        <v>634</v>
      </c>
      <c r="J1353" s="53">
        <v>42186</v>
      </c>
      <c r="K1353" s="36">
        <v>2015</v>
      </c>
      <c r="L1353" s="4">
        <v>7</v>
      </c>
      <c r="M1353" s="52">
        <v>759</v>
      </c>
      <c r="N1353" s="49"/>
      <c r="O1353" s="49"/>
      <c r="P1353" s="49">
        <v>759</v>
      </c>
      <c r="Q1353" s="52">
        <v>0</v>
      </c>
      <c r="R1353" s="52">
        <f t="shared" si="346"/>
        <v>759</v>
      </c>
      <c r="S1353" s="51">
        <v>10</v>
      </c>
      <c r="T1353" s="99">
        <f t="shared" si="347"/>
        <v>4.2491444216290208</v>
      </c>
      <c r="U1353" s="98">
        <f t="shared" si="341"/>
        <v>322.51006160164269</v>
      </c>
      <c r="V1353" s="98">
        <f t="shared" si="348"/>
        <v>436.48993839835731</v>
      </c>
      <c r="W1353" s="98">
        <f t="shared" si="342"/>
        <v>75.900000000000006</v>
      </c>
      <c r="X1353" s="52" t="s">
        <v>45</v>
      </c>
      <c r="Y1353" s="15">
        <v>39</v>
      </c>
      <c r="Z1353" s="74" t="s">
        <v>647</v>
      </c>
      <c r="AA1353" s="57">
        <f t="shared" si="349"/>
        <v>759</v>
      </c>
      <c r="AB1353" s="57"/>
      <c r="AC1353" s="57">
        <f t="shared" si="350"/>
        <v>759</v>
      </c>
      <c r="AD1353" s="57">
        <f t="shared" si="343"/>
        <v>246.61</v>
      </c>
      <c r="AE1353" s="57">
        <f t="shared" si="351"/>
        <v>759</v>
      </c>
      <c r="AF1353" s="57">
        <f t="shared" si="352"/>
        <v>759</v>
      </c>
      <c r="AG1353" s="15">
        <f t="shared" si="353"/>
        <v>759</v>
      </c>
      <c r="AH1353" s="74">
        <v>25</v>
      </c>
      <c r="AI1353" s="304">
        <f t="shared" si="354"/>
        <v>2.4991444216290208</v>
      </c>
      <c r="AJ1353" s="304">
        <f t="shared" si="355"/>
        <v>3.2491444216290208</v>
      </c>
      <c r="AK1353" s="106">
        <f t="shared" si="356"/>
        <v>75.87</v>
      </c>
      <c r="AL1353" s="57">
        <f t="shared" si="344"/>
        <v>98.64</v>
      </c>
      <c r="AM1353" s="106">
        <f t="shared" si="357"/>
        <v>129</v>
      </c>
    </row>
    <row r="1354" spans="1:39" x14ac:dyDescent="0.3">
      <c r="A1354" s="51">
        <v>5</v>
      </c>
      <c r="B1354" s="51" t="s">
        <v>15</v>
      </c>
      <c r="C1354" s="51">
        <v>334</v>
      </c>
      <c r="D1354" s="51" t="s">
        <v>26</v>
      </c>
      <c r="E1354" s="51"/>
      <c r="F1354" s="51">
        <v>13260</v>
      </c>
      <c r="G1354" s="71" t="s">
        <v>588</v>
      </c>
      <c r="H1354" s="312">
        <v>25</v>
      </c>
      <c r="I1354" t="s">
        <v>607</v>
      </c>
      <c r="J1354" s="53">
        <v>42186</v>
      </c>
      <c r="K1354" s="47">
        <v>2015</v>
      </c>
      <c r="L1354" s="4">
        <v>7</v>
      </c>
      <c r="M1354" s="52">
        <v>759</v>
      </c>
      <c r="N1354" s="49"/>
      <c r="O1354" s="49"/>
      <c r="P1354" s="49">
        <v>759</v>
      </c>
      <c r="Q1354" s="52">
        <v>0</v>
      </c>
      <c r="R1354" s="52">
        <f t="shared" si="346"/>
        <v>759</v>
      </c>
      <c r="S1354" s="51">
        <v>10</v>
      </c>
      <c r="T1354" s="99">
        <f t="shared" si="347"/>
        <v>4.2491444216290208</v>
      </c>
      <c r="U1354" s="98">
        <f t="shared" si="341"/>
        <v>322.51006160164269</v>
      </c>
      <c r="V1354" s="98">
        <f t="shared" si="348"/>
        <v>436.48993839835731</v>
      </c>
      <c r="W1354" s="98">
        <f t="shared" si="342"/>
        <v>75.900000000000006</v>
      </c>
      <c r="X1354" s="52" t="s">
        <v>45</v>
      </c>
      <c r="Y1354" s="15">
        <v>131</v>
      </c>
      <c r="Z1354" s="74" t="s">
        <v>647</v>
      </c>
      <c r="AA1354" s="57">
        <f t="shared" si="349"/>
        <v>759</v>
      </c>
      <c r="AB1354" s="57"/>
      <c r="AC1354" s="57">
        <f t="shared" si="350"/>
        <v>759</v>
      </c>
      <c r="AD1354" s="57">
        <f t="shared" si="343"/>
        <v>246.61</v>
      </c>
      <c r="AE1354" s="57">
        <f t="shared" si="351"/>
        <v>759</v>
      </c>
      <c r="AF1354" s="57">
        <f t="shared" si="352"/>
        <v>759</v>
      </c>
      <c r="AG1354" s="15">
        <f t="shared" si="353"/>
        <v>759</v>
      </c>
      <c r="AH1354" s="74">
        <v>25</v>
      </c>
      <c r="AI1354" s="304">
        <f t="shared" si="354"/>
        <v>2.4991444216290208</v>
      </c>
      <c r="AJ1354" s="304">
        <f t="shared" si="355"/>
        <v>3.2491444216290208</v>
      </c>
      <c r="AK1354" s="106">
        <f t="shared" si="356"/>
        <v>75.87</v>
      </c>
      <c r="AL1354" s="57">
        <f t="shared" si="344"/>
        <v>98.64</v>
      </c>
      <c r="AM1354" s="106">
        <f t="shared" si="357"/>
        <v>129</v>
      </c>
    </row>
    <row r="1355" spans="1:39" s="74" customFormat="1" x14ac:dyDescent="0.3">
      <c r="A1355" s="51">
        <v>5</v>
      </c>
      <c r="B1355" s="51" t="s">
        <v>15</v>
      </c>
      <c r="C1355" s="51">
        <v>334</v>
      </c>
      <c r="D1355" s="51" t="s">
        <v>26</v>
      </c>
      <c r="E1355" s="51"/>
      <c r="F1355" s="51">
        <v>13260</v>
      </c>
      <c r="G1355" s="71" t="s">
        <v>584</v>
      </c>
      <c r="H1355" s="312">
        <v>19</v>
      </c>
      <c r="I1355" s="74" t="s">
        <v>609</v>
      </c>
      <c r="J1355" s="53">
        <v>42186</v>
      </c>
      <c r="K1355" s="47">
        <v>2015</v>
      </c>
      <c r="L1355" s="4">
        <v>7</v>
      </c>
      <c r="M1355" s="52">
        <v>189.75</v>
      </c>
      <c r="N1355" s="49"/>
      <c r="O1355" s="49"/>
      <c r="P1355" s="49">
        <v>189.75</v>
      </c>
      <c r="Q1355" s="52">
        <v>0</v>
      </c>
      <c r="R1355" s="52">
        <f t="shared" si="346"/>
        <v>189.75</v>
      </c>
      <c r="S1355" s="51">
        <v>10</v>
      </c>
      <c r="T1355" s="99">
        <f t="shared" si="347"/>
        <v>4.2491444216290208</v>
      </c>
      <c r="U1355" s="98">
        <f t="shared" si="341"/>
        <v>80.627515400410672</v>
      </c>
      <c r="V1355" s="98">
        <f t="shared" si="348"/>
        <v>109.12248459958933</v>
      </c>
      <c r="W1355" s="98">
        <f t="shared" si="342"/>
        <v>18.975000000000001</v>
      </c>
      <c r="X1355" s="52" t="s">
        <v>45</v>
      </c>
      <c r="Y1355" s="15">
        <v>68</v>
      </c>
      <c r="Z1355" s="74" t="s">
        <v>647</v>
      </c>
      <c r="AA1355" s="57">
        <f t="shared" si="349"/>
        <v>189.75</v>
      </c>
      <c r="AB1355" s="57"/>
      <c r="AC1355" s="57">
        <f t="shared" si="350"/>
        <v>189.75</v>
      </c>
      <c r="AD1355" s="57">
        <f t="shared" si="343"/>
        <v>61.65</v>
      </c>
      <c r="AE1355" s="57">
        <f t="shared" si="351"/>
        <v>189.75</v>
      </c>
      <c r="AF1355" s="57">
        <f t="shared" si="352"/>
        <v>189.75</v>
      </c>
      <c r="AG1355" s="15">
        <f t="shared" si="353"/>
        <v>189.75</v>
      </c>
      <c r="AH1355" s="74">
        <v>25</v>
      </c>
      <c r="AI1355" s="304">
        <f t="shared" si="354"/>
        <v>2.4991444216290208</v>
      </c>
      <c r="AJ1355" s="304">
        <f t="shared" si="355"/>
        <v>3.2491444216290208</v>
      </c>
      <c r="AK1355" s="106">
        <f t="shared" si="356"/>
        <v>18.97</v>
      </c>
      <c r="AL1355" s="57">
        <f t="shared" si="344"/>
        <v>24.66</v>
      </c>
      <c r="AM1355" s="106">
        <f t="shared" si="357"/>
        <v>32.25</v>
      </c>
    </row>
    <row r="1356" spans="1:39" x14ac:dyDescent="0.3">
      <c r="A1356" s="51">
        <v>5</v>
      </c>
      <c r="B1356" s="51" t="s">
        <v>15</v>
      </c>
      <c r="C1356" s="51">
        <v>334</v>
      </c>
      <c r="D1356" s="51" t="s">
        <v>26</v>
      </c>
      <c r="E1356" s="51"/>
      <c r="F1356" s="51">
        <v>13260</v>
      </c>
      <c r="G1356" s="71" t="s">
        <v>572</v>
      </c>
      <c r="H1356" s="312">
        <v>5</v>
      </c>
      <c r="I1356" t="s">
        <v>610</v>
      </c>
      <c r="J1356" s="53">
        <v>42186</v>
      </c>
      <c r="K1356" s="47">
        <v>2015</v>
      </c>
      <c r="L1356" s="4">
        <v>7</v>
      </c>
      <c r="M1356" s="52">
        <v>379.5</v>
      </c>
      <c r="N1356" s="49"/>
      <c r="O1356" s="49"/>
      <c r="P1356" s="49">
        <v>379.5</v>
      </c>
      <c r="Q1356" s="52">
        <v>0</v>
      </c>
      <c r="R1356" s="52">
        <f t="shared" si="346"/>
        <v>379.5</v>
      </c>
      <c r="S1356" s="51">
        <v>10</v>
      </c>
      <c r="T1356" s="99">
        <f t="shared" si="347"/>
        <v>4.2491444216290208</v>
      </c>
      <c r="U1356" s="98">
        <f t="shared" ref="U1356:U1419" si="358">IF(T1356&gt;S1356,R1356,R1356*T1356/S1356)</f>
        <v>161.25503080082134</v>
      </c>
      <c r="V1356" s="98">
        <f t="shared" si="348"/>
        <v>218.24496919917866</v>
      </c>
      <c r="W1356" s="98">
        <f t="shared" ref="W1356:W1419" si="359">+R1356*ROUND(1/S1356,4)</f>
        <v>37.950000000000003</v>
      </c>
      <c r="X1356" s="52" t="s">
        <v>45</v>
      </c>
      <c r="Y1356" s="15">
        <v>50</v>
      </c>
      <c r="Z1356" s="74" t="s">
        <v>647</v>
      </c>
      <c r="AA1356" s="57">
        <f t="shared" ref="AA1356:AA1403" si="360">+P1356</f>
        <v>379.5</v>
      </c>
      <c r="AB1356" s="57"/>
      <c r="AC1356" s="57">
        <f t="shared" si="350"/>
        <v>379.5</v>
      </c>
      <c r="AD1356" s="57">
        <f t="shared" ref="AD1356:AD1419" si="361">ROUND(IF(AJ1356&gt;S1356,R1356,AJ1356/S1356*R1356),2)</f>
        <v>123.31</v>
      </c>
      <c r="AE1356" s="57">
        <f t="shared" si="351"/>
        <v>379.5</v>
      </c>
      <c r="AF1356" s="57">
        <f t="shared" si="352"/>
        <v>379.5</v>
      </c>
      <c r="AG1356" s="15">
        <f t="shared" si="353"/>
        <v>379.5</v>
      </c>
      <c r="AH1356" s="74">
        <v>25</v>
      </c>
      <c r="AI1356" s="304">
        <f t="shared" si="354"/>
        <v>2.4991444216290208</v>
      </c>
      <c r="AJ1356" s="304">
        <f t="shared" si="355"/>
        <v>3.2491444216290208</v>
      </c>
      <c r="AK1356" s="106">
        <f t="shared" si="356"/>
        <v>37.94</v>
      </c>
      <c r="AL1356" s="57">
        <f t="shared" ref="AL1356:AL1419" si="362">ROUND(IF(AJ1356&gt;AH1356,AF1356,AJ1356/AH1356*AF1356),2)</f>
        <v>49.32</v>
      </c>
      <c r="AM1356" s="106">
        <f t="shared" si="357"/>
        <v>64.5</v>
      </c>
    </row>
    <row r="1357" spans="1:39" x14ac:dyDescent="0.3">
      <c r="A1357" s="51">
        <v>5</v>
      </c>
      <c r="B1357" s="51" t="s">
        <v>15</v>
      </c>
      <c r="C1357" s="51">
        <v>334</v>
      </c>
      <c r="D1357" s="51" t="s">
        <v>26</v>
      </c>
      <c r="E1357" s="51"/>
      <c r="F1357" s="51">
        <v>13260</v>
      </c>
      <c r="G1357" s="71" t="s">
        <v>573</v>
      </c>
      <c r="H1357" s="312">
        <v>6</v>
      </c>
      <c r="I1357" t="s">
        <v>612</v>
      </c>
      <c r="J1357" s="53">
        <v>42186</v>
      </c>
      <c r="K1357" s="47">
        <v>2015</v>
      </c>
      <c r="L1357" s="4">
        <v>7</v>
      </c>
      <c r="M1357" s="52">
        <v>189.75</v>
      </c>
      <c r="N1357" s="49"/>
      <c r="O1357" s="49"/>
      <c r="P1357" s="49">
        <v>189.75</v>
      </c>
      <c r="Q1357" s="52">
        <v>0</v>
      </c>
      <c r="R1357" s="52">
        <f t="shared" si="346"/>
        <v>189.75</v>
      </c>
      <c r="S1357" s="51">
        <v>10</v>
      </c>
      <c r="T1357" s="99">
        <f t="shared" si="347"/>
        <v>4.2491444216290208</v>
      </c>
      <c r="U1357" s="98">
        <f t="shared" si="358"/>
        <v>80.627515400410672</v>
      </c>
      <c r="V1357" s="98">
        <f t="shared" si="348"/>
        <v>109.12248459958933</v>
      </c>
      <c r="W1357" s="98">
        <f t="shared" si="359"/>
        <v>18.975000000000001</v>
      </c>
      <c r="X1357" s="52" t="s">
        <v>45</v>
      </c>
      <c r="Y1357" s="15">
        <v>18</v>
      </c>
      <c r="Z1357" s="74" t="s">
        <v>647</v>
      </c>
      <c r="AA1357" s="57">
        <f t="shared" si="360"/>
        <v>189.75</v>
      </c>
      <c r="AB1357" s="57"/>
      <c r="AC1357" s="57">
        <f t="shared" si="350"/>
        <v>189.75</v>
      </c>
      <c r="AD1357" s="57">
        <f t="shared" si="361"/>
        <v>61.65</v>
      </c>
      <c r="AE1357" s="57">
        <f t="shared" si="351"/>
        <v>189.75</v>
      </c>
      <c r="AF1357" s="57">
        <f t="shared" si="352"/>
        <v>189.75</v>
      </c>
      <c r="AG1357" s="15">
        <f t="shared" si="353"/>
        <v>189.75</v>
      </c>
      <c r="AH1357" s="74">
        <v>25</v>
      </c>
      <c r="AI1357" s="304">
        <f t="shared" si="354"/>
        <v>2.4991444216290208</v>
      </c>
      <c r="AJ1357" s="304">
        <f t="shared" si="355"/>
        <v>3.2491444216290208</v>
      </c>
      <c r="AK1357" s="106">
        <f t="shared" si="356"/>
        <v>18.97</v>
      </c>
      <c r="AL1357" s="57">
        <f t="shared" si="362"/>
        <v>24.66</v>
      </c>
      <c r="AM1357" s="106">
        <f t="shared" si="357"/>
        <v>32.25</v>
      </c>
    </row>
    <row r="1358" spans="1:39" x14ac:dyDescent="0.3">
      <c r="A1358" s="51">
        <v>5</v>
      </c>
      <c r="B1358" s="51" t="s">
        <v>15</v>
      </c>
      <c r="C1358" s="51">
        <v>334</v>
      </c>
      <c r="D1358" s="51" t="s">
        <v>26</v>
      </c>
      <c r="E1358" s="51"/>
      <c r="F1358" s="51">
        <v>13260</v>
      </c>
      <c r="G1358" s="71" t="s">
        <v>580</v>
      </c>
      <c r="H1358" s="312">
        <v>15</v>
      </c>
      <c r="I1358" t="s">
        <v>618</v>
      </c>
      <c r="J1358" s="53">
        <v>42186</v>
      </c>
      <c r="K1358" s="47">
        <v>2015</v>
      </c>
      <c r="L1358" s="4">
        <v>7</v>
      </c>
      <c r="M1358" s="52">
        <v>189.75</v>
      </c>
      <c r="N1358" s="49"/>
      <c r="O1358" s="49"/>
      <c r="P1358" s="49">
        <v>189.75</v>
      </c>
      <c r="Q1358" s="52">
        <v>0</v>
      </c>
      <c r="R1358" s="52">
        <f t="shared" si="346"/>
        <v>189.75</v>
      </c>
      <c r="S1358" s="51">
        <v>10</v>
      </c>
      <c r="T1358" s="99">
        <f t="shared" si="347"/>
        <v>4.2491444216290208</v>
      </c>
      <c r="U1358" s="98">
        <f t="shared" si="358"/>
        <v>80.627515400410672</v>
      </c>
      <c r="V1358" s="98">
        <f t="shared" si="348"/>
        <v>109.12248459958933</v>
      </c>
      <c r="W1358" s="98">
        <f t="shared" si="359"/>
        <v>18.975000000000001</v>
      </c>
      <c r="X1358" s="52" t="s">
        <v>45</v>
      </c>
      <c r="Y1358" s="15">
        <v>38</v>
      </c>
      <c r="Z1358" s="74" t="s">
        <v>647</v>
      </c>
      <c r="AA1358" s="57">
        <f t="shared" si="360"/>
        <v>189.75</v>
      </c>
      <c r="AB1358" s="57"/>
      <c r="AC1358" s="57">
        <f t="shared" si="350"/>
        <v>189.75</v>
      </c>
      <c r="AD1358" s="57">
        <f t="shared" si="361"/>
        <v>61.65</v>
      </c>
      <c r="AE1358" s="57">
        <f t="shared" si="351"/>
        <v>189.75</v>
      </c>
      <c r="AF1358" s="57">
        <f t="shared" si="352"/>
        <v>189.75</v>
      </c>
      <c r="AG1358" s="15">
        <f t="shared" si="353"/>
        <v>189.75</v>
      </c>
      <c r="AH1358" s="74">
        <v>25</v>
      </c>
      <c r="AI1358" s="304">
        <f t="shared" si="354"/>
        <v>2.4991444216290208</v>
      </c>
      <c r="AJ1358" s="304">
        <f t="shared" si="355"/>
        <v>3.2491444216290208</v>
      </c>
      <c r="AK1358" s="106">
        <f t="shared" si="356"/>
        <v>18.97</v>
      </c>
      <c r="AL1358" s="57">
        <f t="shared" si="362"/>
        <v>24.66</v>
      </c>
      <c r="AM1358" s="106">
        <f t="shared" si="357"/>
        <v>32.25</v>
      </c>
    </row>
    <row r="1359" spans="1:39" x14ac:dyDescent="0.3">
      <c r="A1359" s="51">
        <v>5</v>
      </c>
      <c r="B1359" s="51" t="s">
        <v>15</v>
      </c>
      <c r="C1359" s="51">
        <v>334</v>
      </c>
      <c r="D1359" s="51" t="s">
        <v>26</v>
      </c>
      <c r="E1359" s="51"/>
      <c r="F1359" s="51">
        <v>13260</v>
      </c>
      <c r="G1359" s="71" t="s">
        <v>570</v>
      </c>
      <c r="H1359" s="312">
        <v>3</v>
      </c>
      <c r="I1359" t="s">
        <v>611</v>
      </c>
      <c r="J1359" s="53">
        <v>42186</v>
      </c>
      <c r="K1359" s="47">
        <v>2015</v>
      </c>
      <c r="L1359" s="4">
        <v>7</v>
      </c>
      <c r="M1359" s="52">
        <v>189.75</v>
      </c>
      <c r="N1359" s="49"/>
      <c r="O1359" s="49"/>
      <c r="P1359" s="49">
        <v>189.75</v>
      </c>
      <c r="Q1359" s="52">
        <v>0</v>
      </c>
      <c r="R1359" s="52">
        <f t="shared" si="346"/>
        <v>189.75</v>
      </c>
      <c r="S1359" s="51">
        <v>10</v>
      </c>
      <c r="T1359" s="99">
        <f t="shared" si="347"/>
        <v>4.2491444216290208</v>
      </c>
      <c r="U1359" s="98">
        <f t="shared" si="358"/>
        <v>80.627515400410672</v>
      </c>
      <c r="V1359" s="98">
        <f t="shared" si="348"/>
        <v>109.12248459958933</v>
      </c>
      <c r="W1359" s="98">
        <f t="shared" si="359"/>
        <v>18.975000000000001</v>
      </c>
      <c r="X1359" s="52" t="s">
        <v>45</v>
      </c>
      <c r="Y1359" s="15">
        <v>53</v>
      </c>
      <c r="Z1359" s="74" t="s">
        <v>647</v>
      </c>
      <c r="AA1359" s="57">
        <f t="shared" si="360"/>
        <v>189.75</v>
      </c>
      <c r="AB1359" s="57"/>
      <c r="AC1359" s="57">
        <f t="shared" si="350"/>
        <v>189.75</v>
      </c>
      <c r="AD1359" s="57">
        <f t="shared" si="361"/>
        <v>61.65</v>
      </c>
      <c r="AE1359" s="57">
        <f t="shared" si="351"/>
        <v>189.75</v>
      </c>
      <c r="AF1359" s="57">
        <f t="shared" si="352"/>
        <v>189.75</v>
      </c>
      <c r="AG1359" s="15">
        <f t="shared" si="353"/>
        <v>189.75</v>
      </c>
      <c r="AH1359" s="74">
        <v>25</v>
      </c>
      <c r="AI1359" s="304">
        <f t="shared" si="354"/>
        <v>2.4991444216290208</v>
      </c>
      <c r="AJ1359" s="304">
        <f t="shared" si="355"/>
        <v>3.2491444216290208</v>
      </c>
      <c r="AK1359" s="106">
        <f t="shared" si="356"/>
        <v>18.97</v>
      </c>
      <c r="AL1359" s="57">
        <f t="shared" si="362"/>
        <v>24.66</v>
      </c>
      <c r="AM1359" s="106">
        <f t="shared" si="357"/>
        <v>32.25</v>
      </c>
    </row>
    <row r="1360" spans="1:39" s="74" customFormat="1" x14ac:dyDescent="0.3">
      <c r="A1360" s="51">
        <v>5</v>
      </c>
      <c r="B1360" s="51" t="s">
        <v>15</v>
      </c>
      <c r="C1360" s="51">
        <v>334</v>
      </c>
      <c r="D1360" s="51" t="s">
        <v>26</v>
      </c>
      <c r="E1360" s="51"/>
      <c r="F1360" s="51">
        <v>13260</v>
      </c>
      <c r="G1360" s="71" t="s">
        <v>594</v>
      </c>
      <c r="H1360" s="312">
        <v>32</v>
      </c>
      <c r="I1360" s="74" t="s">
        <v>627</v>
      </c>
      <c r="J1360" s="53">
        <v>42186</v>
      </c>
      <c r="K1360" s="47">
        <v>2015</v>
      </c>
      <c r="L1360" s="4">
        <v>7</v>
      </c>
      <c r="M1360" s="52">
        <v>189.75</v>
      </c>
      <c r="N1360" s="49"/>
      <c r="O1360" s="49"/>
      <c r="P1360" s="49">
        <v>189.75</v>
      </c>
      <c r="Q1360" s="52">
        <v>0</v>
      </c>
      <c r="R1360" s="52">
        <f t="shared" si="346"/>
        <v>189.75</v>
      </c>
      <c r="S1360" s="51">
        <v>10</v>
      </c>
      <c r="T1360" s="99">
        <f t="shared" si="347"/>
        <v>4.2491444216290208</v>
      </c>
      <c r="U1360" s="98">
        <f t="shared" si="358"/>
        <v>80.627515400410672</v>
      </c>
      <c r="V1360" s="98">
        <f t="shared" si="348"/>
        <v>109.12248459958933</v>
      </c>
      <c r="W1360" s="98">
        <f t="shared" si="359"/>
        <v>18.975000000000001</v>
      </c>
      <c r="X1360" s="52" t="s">
        <v>45</v>
      </c>
      <c r="Y1360" s="15">
        <v>75</v>
      </c>
      <c r="Z1360" s="74" t="s">
        <v>647</v>
      </c>
      <c r="AA1360" s="57">
        <f t="shared" si="360"/>
        <v>189.75</v>
      </c>
      <c r="AB1360" s="57"/>
      <c r="AC1360" s="57">
        <f t="shared" si="350"/>
        <v>189.75</v>
      </c>
      <c r="AD1360" s="57">
        <f t="shared" si="361"/>
        <v>61.65</v>
      </c>
      <c r="AE1360" s="57">
        <f t="shared" si="351"/>
        <v>189.75</v>
      </c>
      <c r="AF1360" s="57">
        <f t="shared" si="352"/>
        <v>189.75</v>
      </c>
      <c r="AG1360" s="15">
        <f t="shared" si="353"/>
        <v>189.75</v>
      </c>
      <c r="AH1360" s="74">
        <v>25</v>
      </c>
      <c r="AI1360" s="304">
        <f t="shared" si="354"/>
        <v>2.4991444216290208</v>
      </c>
      <c r="AJ1360" s="304">
        <f t="shared" si="355"/>
        <v>3.2491444216290208</v>
      </c>
      <c r="AK1360" s="106">
        <f t="shared" si="356"/>
        <v>18.97</v>
      </c>
      <c r="AL1360" s="57">
        <f t="shared" si="362"/>
        <v>24.66</v>
      </c>
      <c r="AM1360" s="106">
        <f t="shared" si="357"/>
        <v>32.25</v>
      </c>
    </row>
    <row r="1361" spans="1:39" x14ac:dyDescent="0.3">
      <c r="A1361" s="51">
        <v>5</v>
      </c>
      <c r="B1361" s="51" t="s">
        <v>15</v>
      </c>
      <c r="C1361" s="51">
        <v>334</v>
      </c>
      <c r="D1361" s="51" t="s">
        <v>26</v>
      </c>
      <c r="E1361" s="51"/>
      <c r="F1361" s="51">
        <v>13260</v>
      </c>
      <c r="G1361" s="71" t="s">
        <v>565</v>
      </c>
      <c r="H1361" s="312">
        <v>1</v>
      </c>
      <c r="I1361" s="74" t="s">
        <v>608</v>
      </c>
      <c r="J1361" s="53">
        <v>42186</v>
      </c>
      <c r="K1361" s="47">
        <v>2015</v>
      </c>
      <c r="L1361" s="4">
        <v>7</v>
      </c>
      <c r="M1361" s="52">
        <v>189.75</v>
      </c>
      <c r="N1361" s="49"/>
      <c r="O1361" s="49"/>
      <c r="P1361" s="49">
        <v>189.75</v>
      </c>
      <c r="Q1361" s="52">
        <v>0</v>
      </c>
      <c r="R1361" s="52">
        <f t="shared" si="346"/>
        <v>189.75</v>
      </c>
      <c r="S1361" s="51">
        <v>10</v>
      </c>
      <c r="T1361" s="99">
        <f t="shared" si="347"/>
        <v>4.2491444216290208</v>
      </c>
      <c r="U1361" s="98">
        <f t="shared" si="358"/>
        <v>80.627515400410672</v>
      </c>
      <c r="V1361" s="98">
        <f t="shared" si="348"/>
        <v>109.12248459958933</v>
      </c>
      <c r="W1361" s="98">
        <f t="shared" si="359"/>
        <v>18.975000000000001</v>
      </c>
      <c r="X1361" s="52" t="s">
        <v>45</v>
      </c>
      <c r="Y1361" s="15">
        <v>41</v>
      </c>
      <c r="Z1361" s="74" t="s">
        <v>647</v>
      </c>
      <c r="AA1361" s="57">
        <f t="shared" si="360"/>
        <v>189.75</v>
      </c>
      <c r="AB1361" s="57"/>
      <c r="AC1361" s="57">
        <f t="shared" si="350"/>
        <v>189.75</v>
      </c>
      <c r="AD1361" s="57">
        <f t="shared" si="361"/>
        <v>61.65</v>
      </c>
      <c r="AE1361" s="57">
        <f t="shared" si="351"/>
        <v>189.75</v>
      </c>
      <c r="AF1361" s="57">
        <f t="shared" si="352"/>
        <v>189.75</v>
      </c>
      <c r="AG1361" s="15">
        <f t="shared" si="353"/>
        <v>189.75</v>
      </c>
      <c r="AH1361" s="74">
        <v>25</v>
      </c>
      <c r="AI1361" s="304">
        <f t="shared" si="354"/>
        <v>2.4991444216290208</v>
      </c>
      <c r="AJ1361" s="304">
        <f t="shared" si="355"/>
        <v>3.2491444216290208</v>
      </c>
      <c r="AK1361" s="106">
        <f t="shared" si="356"/>
        <v>18.97</v>
      </c>
      <c r="AL1361" s="57">
        <f t="shared" si="362"/>
        <v>24.66</v>
      </c>
      <c r="AM1361" s="106">
        <f t="shared" si="357"/>
        <v>32.25</v>
      </c>
    </row>
    <row r="1362" spans="1:39" x14ac:dyDescent="0.3">
      <c r="A1362" s="51">
        <v>5</v>
      </c>
      <c r="B1362" s="51" t="s">
        <v>15</v>
      </c>
      <c r="C1362" s="51">
        <v>334</v>
      </c>
      <c r="D1362" s="51" t="s">
        <v>26</v>
      </c>
      <c r="E1362" s="51"/>
      <c r="F1362" s="51">
        <v>13260</v>
      </c>
      <c r="G1362" s="71" t="s">
        <v>569</v>
      </c>
      <c r="H1362" s="312">
        <v>2</v>
      </c>
      <c r="I1362" s="74" t="s">
        <v>625</v>
      </c>
      <c r="J1362" s="53">
        <v>42186</v>
      </c>
      <c r="K1362" s="47">
        <v>2015</v>
      </c>
      <c r="L1362" s="4">
        <v>7</v>
      </c>
      <c r="M1362" s="52">
        <v>189.75</v>
      </c>
      <c r="N1362" s="49"/>
      <c r="O1362" s="49"/>
      <c r="P1362" s="49">
        <v>189.75</v>
      </c>
      <c r="Q1362" s="52">
        <v>0</v>
      </c>
      <c r="R1362" s="52">
        <f t="shared" si="346"/>
        <v>189.75</v>
      </c>
      <c r="S1362" s="51">
        <v>10</v>
      </c>
      <c r="T1362" s="99">
        <f t="shared" si="347"/>
        <v>4.2491444216290208</v>
      </c>
      <c r="U1362" s="98">
        <f t="shared" si="358"/>
        <v>80.627515400410672</v>
      </c>
      <c r="V1362" s="98">
        <f t="shared" si="348"/>
        <v>109.12248459958933</v>
      </c>
      <c r="W1362" s="98">
        <f t="shared" si="359"/>
        <v>18.975000000000001</v>
      </c>
      <c r="X1362" s="52" t="s">
        <v>45</v>
      </c>
      <c r="Y1362" s="15">
        <v>90</v>
      </c>
      <c r="Z1362" s="74" t="s">
        <v>647</v>
      </c>
      <c r="AA1362" s="57">
        <f t="shared" si="360"/>
        <v>189.75</v>
      </c>
      <c r="AB1362" s="57"/>
      <c r="AC1362" s="57">
        <f t="shared" si="350"/>
        <v>189.75</v>
      </c>
      <c r="AD1362" s="57">
        <f t="shared" si="361"/>
        <v>61.65</v>
      </c>
      <c r="AE1362" s="57">
        <f t="shared" si="351"/>
        <v>189.75</v>
      </c>
      <c r="AF1362" s="57">
        <f t="shared" si="352"/>
        <v>189.75</v>
      </c>
      <c r="AG1362" s="15">
        <f t="shared" si="353"/>
        <v>189.75</v>
      </c>
      <c r="AH1362" s="74">
        <v>25</v>
      </c>
      <c r="AI1362" s="304">
        <f t="shared" si="354"/>
        <v>2.4991444216290208</v>
      </c>
      <c r="AJ1362" s="304">
        <f t="shared" si="355"/>
        <v>3.2491444216290208</v>
      </c>
      <c r="AK1362" s="106">
        <f t="shared" si="356"/>
        <v>18.97</v>
      </c>
      <c r="AL1362" s="57">
        <f t="shared" si="362"/>
        <v>24.66</v>
      </c>
      <c r="AM1362" s="106">
        <f t="shared" si="357"/>
        <v>32.25</v>
      </c>
    </row>
    <row r="1363" spans="1:39" x14ac:dyDescent="0.3">
      <c r="A1363" s="51">
        <v>5</v>
      </c>
      <c r="B1363" s="51" t="s">
        <v>15</v>
      </c>
      <c r="C1363" s="51">
        <v>334</v>
      </c>
      <c r="D1363" s="51" t="s">
        <v>26</v>
      </c>
      <c r="E1363" s="51"/>
      <c r="F1363" s="51">
        <v>13260</v>
      </c>
      <c r="G1363" s="71" t="s">
        <v>597</v>
      </c>
      <c r="H1363" s="312">
        <v>38</v>
      </c>
      <c r="I1363" t="s">
        <v>633</v>
      </c>
      <c r="J1363" s="53">
        <v>42186</v>
      </c>
      <c r="K1363" s="47">
        <v>2015</v>
      </c>
      <c r="L1363" s="4">
        <v>7</v>
      </c>
      <c r="M1363" s="52">
        <v>759</v>
      </c>
      <c r="N1363" s="49"/>
      <c r="O1363" s="49"/>
      <c r="P1363" s="49">
        <v>759</v>
      </c>
      <c r="Q1363" s="52">
        <v>0</v>
      </c>
      <c r="R1363" s="52">
        <f t="shared" si="346"/>
        <v>759</v>
      </c>
      <c r="S1363" s="51">
        <v>10</v>
      </c>
      <c r="T1363" s="99">
        <f t="shared" si="347"/>
        <v>4.2491444216290208</v>
      </c>
      <c r="U1363" s="98">
        <f t="shared" si="358"/>
        <v>322.51006160164269</v>
      </c>
      <c r="V1363" s="98">
        <f t="shared" si="348"/>
        <v>436.48993839835731</v>
      </c>
      <c r="W1363" s="98">
        <f t="shared" si="359"/>
        <v>75.900000000000006</v>
      </c>
      <c r="X1363" s="52" t="s">
        <v>45</v>
      </c>
      <c r="Y1363" s="15">
        <v>45</v>
      </c>
      <c r="Z1363" s="74" t="s">
        <v>647</v>
      </c>
      <c r="AA1363" s="57">
        <f t="shared" si="360"/>
        <v>759</v>
      </c>
      <c r="AB1363" s="57"/>
      <c r="AC1363" s="57">
        <f t="shared" si="350"/>
        <v>759</v>
      </c>
      <c r="AD1363" s="57">
        <f t="shared" si="361"/>
        <v>246.61</v>
      </c>
      <c r="AE1363" s="57">
        <f t="shared" si="351"/>
        <v>759</v>
      </c>
      <c r="AF1363" s="57">
        <f t="shared" si="352"/>
        <v>759</v>
      </c>
      <c r="AG1363" s="15">
        <f t="shared" si="353"/>
        <v>759</v>
      </c>
      <c r="AH1363" s="74">
        <v>25</v>
      </c>
      <c r="AI1363" s="304">
        <f t="shared" si="354"/>
        <v>2.4991444216290208</v>
      </c>
      <c r="AJ1363" s="304">
        <f t="shared" si="355"/>
        <v>3.2491444216290208</v>
      </c>
      <c r="AK1363" s="106">
        <f t="shared" si="356"/>
        <v>75.87</v>
      </c>
      <c r="AL1363" s="57">
        <f t="shared" si="362"/>
        <v>98.64</v>
      </c>
      <c r="AM1363" s="106">
        <f t="shared" si="357"/>
        <v>129</v>
      </c>
    </row>
    <row r="1364" spans="1:39" x14ac:dyDescent="0.3">
      <c r="A1364" s="51">
        <v>5</v>
      </c>
      <c r="B1364" s="51" t="s">
        <v>15</v>
      </c>
      <c r="C1364" s="51">
        <v>334</v>
      </c>
      <c r="D1364" s="51" t="s">
        <v>26</v>
      </c>
      <c r="E1364" s="51"/>
      <c r="F1364" s="51">
        <v>13260</v>
      </c>
      <c r="G1364" s="71" t="s">
        <v>576</v>
      </c>
      <c r="H1364" s="312">
        <v>11</v>
      </c>
      <c r="I1364" t="s">
        <v>644</v>
      </c>
      <c r="J1364" s="53">
        <v>42186</v>
      </c>
      <c r="K1364" s="47">
        <v>2015</v>
      </c>
      <c r="L1364" s="4">
        <v>7</v>
      </c>
      <c r="M1364" s="52">
        <v>189.75</v>
      </c>
      <c r="N1364" s="49"/>
      <c r="O1364" s="49"/>
      <c r="P1364" s="49">
        <v>189.75</v>
      </c>
      <c r="Q1364" s="52">
        <v>0</v>
      </c>
      <c r="R1364" s="52">
        <f t="shared" si="346"/>
        <v>189.75</v>
      </c>
      <c r="S1364" s="51">
        <v>10</v>
      </c>
      <c r="T1364" s="99">
        <f t="shared" si="347"/>
        <v>4.2491444216290208</v>
      </c>
      <c r="U1364" s="98">
        <f t="shared" si="358"/>
        <v>80.627515400410672</v>
      </c>
      <c r="V1364" s="98">
        <f t="shared" si="348"/>
        <v>109.12248459958933</v>
      </c>
      <c r="W1364" s="98">
        <f t="shared" si="359"/>
        <v>18.975000000000001</v>
      </c>
      <c r="X1364" s="52" t="s">
        <v>45</v>
      </c>
      <c r="Y1364" s="15">
        <v>107</v>
      </c>
      <c r="Z1364" s="74" t="s">
        <v>647</v>
      </c>
      <c r="AA1364" s="57">
        <f t="shared" si="360"/>
        <v>189.75</v>
      </c>
      <c r="AB1364" s="57"/>
      <c r="AC1364" s="57">
        <f t="shared" si="350"/>
        <v>189.75</v>
      </c>
      <c r="AD1364" s="57">
        <f t="shared" si="361"/>
        <v>61.65</v>
      </c>
      <c r="AE1364" s="57">
        <f t="shared" si="351"/>
        <v>189.75</v>
      </c>
      <c r="AF1364" s="57">
        <f t="shared" si="352"/>
        <v>189.75</v>
      </c>
      <c r="AG1364" s="15">
        <f t="shared" si="353"/>
        <v>189.75</v>
      </c>
      <c r="AH1364" s="74">
        <v>25</v>
      </c>
      <c r="AI1364" s="304">
        <f t="shared" si="354"/>
        <v>2.4991444216290208</v>
      </c>
      <c r="AJ1364" s="304">
        <f t="shared" si="355"/>
        <v>3.2491444216290208</v>
      </c>
      <c r="AK1364" s="106">
        <f t="shared" si="356"/>
        <v>18.97</v>
      </c>
      <c r="AL1364" s="57">
        <f t="shared" si="362"/>
        <v>24.66</v>
      </c>
      <c r="AM1364" s="106">
        <f t="shared" si="357"/>
        <v>32.25</v>
      </c>
    </row>
    <row r="1365" spans="1:39" x14ac:dyDescent="0.3">
      <c r="A1365" s="51">
        <v>5</v>
      </c>
      <c r="B1365" s="51" t="s">
        <v>15</v>
      </c>
      <c r="C1365" s="51">
        <v>334</v>
      </c>
      <c r="D1365" s="51" t="s">
        <v>26</v>
      </c>
      <c r="E1365" s="51"/>
      <c r="F1365" s="51">
        <v>13260</v>
      </c>
      <c r="G1365" s="71" t="s">
        <v>576</v>
      </c>
      <c r="H1365" s="312">
        <v>20</v>
      </c>
      <c r="I1365" t="s">
        <v>645</v>
      </c>
      <c r="J1365" s="53">
        <v>42186</v>
      </c>
      <c r="K1365" s="47">
        <v>2015</v>
      </c>
      <c r="L1365" s="4">
        <v>7</v>
      </c>
      <c r="M1365" s="52">
        <v>189.75</v>
      </c>
      <c r="N1365" s="49"/>
      <c r="O1365" s="49"/>
      <c r="P1365" s="49">
        <v>189.75</v>
      </c>
      <c r="Q1365" s="52">
        <v>0</v>
      </c>
      <c r="R1365" s="52">
        <f t="shared" si="346"/>
        <v>189.75</v>
      </c>
      <c r="S1365" s="51">
        <v>10</v>
      </c>
      <c r="T1365" s="99">
        <f t="shared" si="347"/>
        <v>4.2491444216290208</v>
      </c>
      <c r="U1365" s="98">
        <f t="shared" si="358"/>
        <v>80.627515400410672</v>
      </c>
      <c r="V1365" s="98">
        <f t="shared" si="348"/>
        <v>109.12248459958933</v>
      </c>
      <c r="W1365" s="98">
        <f t="shared" si="359"/>
        <v>18.975000000000001</v>
      </c>
      <c r="X1365" s="52" t="s">
        <v>45</v>
      </c>
      <c r="Y1365" s="15">
        <v>86</v>
      </c>
      <c r="Z1365" s="74" t="s">
        <v>647</v>
      </c>
      <c r="AA1365" s="57">
        <f t="shared" si="360"/>
        <v>189.75</v>
      </c>
      <c r="AB1365" s="57"/>
      <c r="AC1365" s="57">
        <f t="shared" si="350"/>
        <v>189.75</v>
      </c>
      <c r="AD1365" s="57">
        <f t="shared" si="361"/>
        <v>61.65</v>
      </c>
      <c r="AE1365" s="57">
        <f t="shared" si="351"/>
        <v>189.75</v>
      </c>
      <c r="AF1365" s="57">
        <f t="shared" si="352"/>
        <v>189.75</v>
      </c>
      <c r="AG1365" s="15">
        <f t="shared" si="353"/>
        <v>189.75</v>
      </c>
      <c r="AH1365" s="74">
        <v>25</v>
      </c>
      <c r="AI1365" s="304">
        <f t="shared" si="354"/>
        <v>2.4991444216290208</v>
      </c>
      <c r="AJ1365" s="304">
        <f t="shared" si="355"/>
        <v>3.2491444216290208</v>
      </c>
      <c r="AK1365" s="106">
        <f t="shared" si="356"/>
        <v>18.97</v>
      </c>
      <c r="AL1365" s="57">
        <f t="shared" si="362"/>
        <v>24.66</v>
      </c>
      <c r="AM1365" s="106">
        <f t="shared" si="357"/>
        <v>32.25</v>
      </c>
    </row>
    <row r="1366" spans="1:39" x14ac:dyDescent="0.3">
      <c r="A1366" s="51">
        <v>5</v>
      </c>
      <c r="B1366" s="51" t="s">
        <v>15</v>
      </c>
      <c r="C1366" s="51">
        <v>334</v>
      </c>
      <c r="D1366" s="51" t="s">
        <v>26</v>
      </c>
      <c r="E1366" s="51"/>
      <c r="F1366" s="51">
        <v>13260</v>
      </c>
      <c r="G1366" s="71" t="s">
        <v>586</v>
      </c>
      <c r="H1366" s="312">
        <v>23</v>
      </c>
      <c r="I1366" t="s">
        <v>614</v>
      </c>
      <c r="J1366" s="53">
        <v>42186</v>
      </c>
      <c r="K1366" s="47">
        <v>2015</v>
      </c>
      <c r="L1366" s="4">
        <v>7</v>
      </c>
      <c r="M1366" s="52">
        <v>0</v>
      </c>
      <c r="N1366" s="49"/>
      <c r="O1366" s="49"/>
      <c r="P1366" s="49">
        <v>0</v>
      </c>
      <c r="Q1366" s="52">
        <v>0</v>
      </c>
      <c r="R1366" s="52">
        <f t="shared" si="346"/>
        <v>0</v>
      </c>
      <c r="S1366" s="51">
        <v>10</v>
      </c>
      <c r="T1366" s="99">
        <f t="shared" si="347"/>
        <v>4.2491444216290208</v>
      </c>
      <c r="U1366" s="98">
        <f t="shared" si="358"/>
        <v>0</v>
      </c>
      <c r="V1366" s="98">
        <f t="shared" si="348"/>
        <v>0</v>
      </c>
      <c r="W1366" s="98">
        <f t="shared" si="359"/>
        <v>0</v>
      </c>
      <c r="X1366" s="52" t="s">
        <v>45</v>
      </c>
      <c r="Y1366" s="15">
        <v>10</v>
      </c>
      <c r="Z1366" s="74" t="s">
        <v>647</v>
      </c>
      <c r="AA1366" s="57">
        <f t="shared" si="360"/>
        <v>0</v>
      </c>
      <c r="AB1366" s="57"/>
      <c r="AC1366" s="57">
        <f t="shared" si="350"/>
        <v>0</v>
      </c>
      <c r="AD1366" s="57">
        <f t="shared" si="361"/>
        <v>0</v>
      </c>
      <c r="AE1366" s="57">
        <f t="shared" si="351"/>
        <v>0</v>
      </c>
      <c r="AF1366" s="57">
        <f t="shared" si="352"/>
        <v>0</v>
      </c>
      <c r="AG1366" s="15">
        <f t="shared" si="353"/>
        <v>0</v>
      </c>
      <c r="AH1366" s="74">
        <v>25</v>
      </c>
      <c r="AI1366" s="304"/>
      <c r="AJ1366" s="304">
        <f t="shared" si="355"/>
        <v>3.2491444216290208</v>
      </c>
      <c r="AK1366" s="106">
        <v>0</v>
      </c>
      <c r="AL1366" s="57">
        <f t="shared" si="362"/>
        <v>0</v>
      </c>
      <c r="AM1366" s="106">
        <f t="shared" si="357"/>
        <v>0</v>
      </c>
    </row>
    <row r="1367" spans="1:39" x14ac:dyDescent="0.3">
      <c r="A1367" s="51">
        <v>5</v>
      </c>
      <c r="B1367" s="51" t="s">
        <v>15</v>
      </c>
      <c r="C1367" s="51">
        <v>334</v>
      </c>
      <c r="D1367" s="51" t="s">
        <v>26</v>
      </c>
      <c r="E1367" s="51"/>
      <c r="F1367" s="51">
        <v>13260</v>
      </c>
      <c r="G1367" s="71" t="s">
        <v>590</v>
      </c>
      <c r="H1367" s="312">
        <v>29</v>
      </c>
      <c r="I1367" t="s">
        <v>616</v>
      </c>
      <c r="J1367" s="53">
        <v>42186</v>
      </c>
      <c r="K1367" s="47">
        <v>2015</v>
      </c>
      <c r="L1367" s="4">
        <v>7</v>
      </c>
      <c r="M1367" s="52">
        <v>189.75</v>
      </c>
      <c r="N1367" s="49"/>
      <c r="O1367" s="49"/>
      <c r="P1367" s="49">
        <v>189.75</v>
      </c>
      <c r="Q1367" s="52">
        <v>0</v>
      </c>
      <c r="R1367" s="52">
        <f t="shared" si="346"/>
        <v>189.75</v>
      </c>
      <c r="S1367" s="51">
        <v>10</v>
      </c>
      <c r="T1367" s="99">
        <f t="shared" si="347"/>
        <v>4.2491444216290208</v>
      </c>
      <c r="U1367" s="98">
        <f t="shared" si="358"/>
        <v>80.627515400410672</v>
      </c>
      <c r="V1367" s="98">
        <f t="shared" si="348"/>
        <v>109.12248459958933</v>
      </c>
      <c r="W1367" s="98">
        <f t="shared" si="359"/>
        <v>18.975000000000001</v>
      </c>
      <c r="X1367" s="52" t="s">
        <v>45</v>
      </c>
      <c r="Y1367" s="15">
        <v>13</v>
      </c>
      <c r="Z1367" s="74" t="s">
        <v>647</v>
      </c>
      <c r="AA1367" s="57">
        <f t="shared" si="360"/>
        <v>189.75</v>
      </c>
      <c r="AB1367" s="57"/>
      <c r="AC1367" s="57">
        <f t="shared" si="350"/>
        <v>189.75</v>
      </c>
      <c r="AD1367" s="57">
        <f t="shared" si="361"/>
        <v>61.65</v>
      </c>
      <c r="AE1367" s="57">
        <f t="shared" si="351"/>
        <v>189.75</v>
      </c>
      <c r="AF1367" s="57">
        <f t="shared" si="352"/>
        <v>189.75</v>
      </c>
      <c r="AG1367" s="15">
        <f t="shared" si="353"/>
        <v>189.75</v>
      </c>
      <c r="AH1367" s="74">
        <v>25</v>
      </c>
      <c r="AI1367" s="304">
        <f>+T1367-1.75</f>
        <v>2.4991444216290208</v>
      </c>
      <c r="AJ1367" s="304">
        <f t="shared" si="355"/>
        <v>3.2491444216290208</v>
      </c>
      <c r="AK1367" s="106">
        <f t="shared" si="356"/>
        <v>18.97</v>
      </c>
      <c r="AL1367" s="57">
        <f t="shared" si="362"/>
        <v>24.66</v>
      </c>
      <c r="AM1367" s="106">
        <f t="shared" si="357"/>
        <v>32.25</v>
      </c>
    </row>
    <row r="1368" spans="1:39" x14ac:dyDescent="0.3">
      <c r="A1368" s="51">
        <v>5</v>
      </c>
      <c r="B1368" s="51" t="s">
        <v>15</v>
      </c>
      <c r="C1368" s="51">
        <v>334</v>
      </c>
      <c r="D1368" s="51" t="s">
        <v>26</v>
      </c>
      <c r="E1368" s="51"/>
      <c r="F1368" s="51">
        <v>13260</v>
      </c>
      <c r="G1368" s="71" t="s">
        <v>589</v>
      </c>
      <c r="H1368" s="312">
        <v>27</v>
      </c>
      <c r="I1368" t="s">
        <v>620</v>
      </c>
      <c r="J1368" s="53">
        <v>42186</v>
      </c>
      <c r="K1368" s="47">
        <v>2015</v>
      </c>
      <c r="L1368" s="4">
        <v>7</v>
      </c>
      <c r="M1368" s="52">
        <v>189.75</v>
      </c>
      <c r="N1368" s="49"/>
      <c r="O1368" s="49"/>
      <c r="P1368" s="49">
        <v>189.75</v>
      </c>
      <c r="Q1368" s="52">
        <v>0</v>
      </c>
      <c r="R1368" s="52">
        <f t="shared" si="346"/>
        <v>189.75</v>
      </c>
      <c r="S1368" s="51">
        <v>10</v>
      </c>
      <c r="T1368" s="99">
        <f t="shared" si="347"/>
        <v>4.2491444216290208</v>
      </c>
      <c r="U1368" s="98">
        <f t="shared" si="358"/>
        <v>80.627515400410672</v>
      </c>
      <c r="V1368" s="98">
        <f t="shared" si="348"/>
        <v>109.12248459958933</v>
      </c>
      <c r="W1368" s="98">
        <f t="shared" si="359"/>
        <v>18.975000000000001</v>
      </c>
      <c r="X1368" s="52" t="s">
        <v>45</v>
      </c>
      <c r="Y1368" s="15">
        <v>105</v>
      </c>
      <c r="Z1368" s="74" t="s">
        <v>647</v>
      </c>
      <c r="AA1368" s="57">
        <f t="shared" si="360"/>
        <v>189.75</v>
      </c>
      <c r="AB1368" s="57"/>
      <c r="AC1368" s="57">
        <f t="shared" si="350"/>
        <v>189.75</v>
      </c>
      <c r="AD1368" s="57">
        <f t="shared" si="361"/>
        <v>61.65</v>
      </c>
      <c r="AE1368" s="57">
        <f t="shared" si="351"/>
        <v>189.75</v>
      </c>
      <c r="AF1368" s="57">
        <f t="shared" si="352"/>
        <v>189.75</v>
      </c>
      <c r="AG1368" s="15">
        <f t="shared" si="353"/>
        <v>189.75</v>
      </c>
      <c r="AH1368" s="74">
        <v>25</v>
      </c>
      <c r="AI1368" s="304">
        <f>+T1368-1.75</f>
        <v>2.4991444216290208</v>
      </c>
      <c r="AJ1368" s="304">
        <f t="shared" si="355"/>
        <v>3.2491444216290208</v>
      </c>
      <c r="AK1368" s="106">
        <f t="shared" si="356"/>
        <v>18.97</v>
      </c>
      <c r="AL1368" s="57">
        <f t="shared" si="362"/>
        <v>24.66</v>
      </c>
      <c r="AM1368" s="106">
        <f t="shared" si="357"/>
        <v>32.25</v>
      </c>
    </row>
    <row r="1369" spans="1:39" x14ac:dyDescent="0.3">
      <c r="A1369" s="51">
        <v>5</v>
      </c>
      <c r="B1369" s="51" t="s">
        <v>15</v>
      </c>
      <c r="C1369" s="51">
        <v>334</v>
      </c>
      <c r="D1369" s="51" t="s">
        <v>26</v>
      </c>
      <c r="E1369" s="51"/>
      <c r="F1369" s="51">
        <v>13260</v>
      </c>
      <c r="G1369" s="71" t="s">
        <v>581</v>
      </c>
      <c r="H1369" s="312">
        <v>16</v>
      </c>
      <c r="I1369" t="s">
        <v>605</v>
      </c>
      <c r="J1369" s="53">
        <v>42186</v>
      </c>
      <c r="K1369" s="47">
        <v>2015</v>
      </c>
      <c r="L1369" s="4">
        <v>7</v>
      </c>
      <c r="M1369" s="52">
        <v>189.75</v>
      </c>
      <c r="N1369" s="49"/>
      <c r="O1369" s="49"/>
      <c r="P1369" s="49">
        <v>189.75</v>
      </c>
      <c r="Q1369" s="52">
        <v>0</v>
      </c>
      <c r="R1369" s="52">
        <f t="shared" si="346"/>
        <v>189.75</v>
      </c>
      <c r="S1369" s="51">
        <v>10</v>
      </c>
      <c r="T1369" s="99">
        <f t="shared" si="347"/>
        <v>4.2491444216290208</v>
      </c>
      <c r="U1369" s="98">
        <f t="shared" si="358"/>
        <v>80.627515400410672</v>
      </c>
      <c r="V1369" s="98">
        <f t="shared" si="348"/>
        <v>109.12248459958933</v>
      </c>
      <c r="W1369" s="98">
        <f t="shared" si="359"/>
        <v>18.975000000000001</v>
      </c>
      <c r="X1369" s="52" t="s">
        <v>45</v>
      </c>
      <c r="Y1369" s="15">
        <v>59</v>
      </c>
      <c r="Z1369" s="74" t="s">
        <v>647</v>
      </c>
      <c r="AA1369" s="57">
        <f t="shared" si="360"/>
        <v>189.75</v>
      </c>
      <c r="AB1369" s="57"/>
      <c r="AC1369" s="57">
        <f t="shared" si="350"/>
        <v>189.75</v>
      </c>
      <c r="AD1369" s="57">
        <f t="shared" si="361"/>
        <v>61.65</v>
      </c>
      <c r="AE1369" s="57">
        <f t="shared" si="351"/>
        <v>189.75</v>
      </c>
      <c r="AF1369" s="57">
        <f t="shared" si="352"/>
        <v>189.75</v>
      </c>
      <c r="AG1369" s="15">
        <f t="shared" si="353"/>
        <v>189.75</v>
      </c>
      <c r="AH1369" s="74">
        <v>25</v>
      </c>
      <c r="AI1369" s="304">
        <f>+T1369-1.75</f>
        <v>2.4991444216290208</v>
      </c>
      <c r="AJ1369" s="304">
        <f t="shared" si="355"/>
        <v>3.2491444216290208</v>
      </c>
      <c r="AK1369" s="106">
        <f t="shared" si="356"/>
        <v>18.97</v>
      </c>
      <c r="AL1369" s="57">
        <f t="shared" si="362"/>
        <v>24.66</v>
      </c>
      <c r="AM1369" s="106">
        <f t="shared" si="357"/>
        <v>32.25</v>
      </c>
    </row>
    <row r="1370" spans="1:39" x14ac:dyDescent="0.3">
      <c r="A1370" s="51">
        <v>5</v>
      </c>
      <c r="B1370" s="51" t="s">
        <v>15</v>
      </c>
      <c r="C1370" s="51">
        <v>334</v>
      </c>
      <c r="D1370" s="51" t="s">
        <v>26</v>
      </c>
      <c r="E1370" s="51"/>
      <c r="F1370" s="51">
        <v>13260</v>
      </c>
      <c r="G1370" s="71" t="s">
        <v>592</v>
      </c>
      <c r="H1370" s="312">
        <v>30</v>
      </c>
      <c r="I1370" t="s">
        <v>626</v>
      </c>
      <c r="J1370" s="53">
        <v>42186</v>
      </c>
      <c r="K1370" s="47">
        <v>2015</v>
      </c>
      <c r="L1370" s="4">
        <v>7</v>
      </c>
      <c r="M1370" s="52">
        <v>0</v>
      </c>
      <c r="N1370" s="49"/>
      <c r="O1370" s="49"/>
      <c r="P1370" s="49">
        <v>0</v>
      </c>
      <c r="Q1370" s="52">
        <v>0</v>
      </c>
      <c r="R1370" s="52">
        <f t="shared" si="346"/>
        <v>0</v>
      </c>
      <c r="S1370" s="51"/>
      <c r="T1370" s="99"/>
      <c r="U1370" s="98">
        <v>0</v>
      </c>
      <c r="V1370" s="98">
        <f t="shared" si="348"/>
        <v>0</v>
      </c>
      <c r="W1370" s="98">
        <v>0</v>
      </c>
      <c r="X1370" s="52" t="s">
        <v>45</v>
      </c>
      <c r="Y1370" s="15">
        <v>13</v>
      </c>
      <c r="Z1370" s="74" t="s">
        <v>647</v>
      </c>
      <c r="AA1370" s="57">
        <f t="shared" si="360"/>
        <v>0</v>
      </c>
      <c r="AB1370" s="57"/>
      <c r="AC1370" s="57">
        <f t="shared" si="350"/>
        <v>0</v>
      </c>
      <c r="AD1370" s="57">
        <v>0</v>
      </c>
      <c r="AE1370" s="57">
        <f t="shared" si="351"/>
        <v>0</v>
      </c>
      <c r="AF1370" s="57">
        <f t="shared" si="352"/>
        <v>0</v>
      </c>
      <c r="AG1370" s="15">
        <f t="shared" si="353"/>
        <v>0</v>
      </c>
      <c r="AH1370" s="74">
        <v>25</v>
      </c>
      <c r="AI1370" s="304"/>
      <c r="AJ1370" s="304">
        <f t="shared" si="355"/>
        <v>-1</v>
      </c>
      <c r="AK1370" s="106">
        <v>0</v>
      </c>
      <c r="AL1370" s="57">
        <f t="shared" si="362"/>
        <v>0</v>
      </c>
      <c r="AM1370" s="106">
        <f t="shared" si="357"/>
        <v>0</v>
      </c>
    </row>
    <row r="1371" spans="1:39" x14ac:dyDescent="0.3">
      <c r="A1371" s="51">
        <v>5</v>
      </c>
      <c r="B1371" s="51" t="s">
        <v>15</v>
      </c>
      <c r="C1371" s="51">
        <v>334</v>
      </c>
      <c r="D1371" s="51" t="s">
        <v>26</v>
      </c>
      <c r="E1371" s="51"/>
      <c r="F1371" s="51">
        <v>13260</v>
      </c>
      <c r="G1371" s="71" t="s">
        <v>598</v>
      </c>
      <c r="H1371" s="312">
        <v>39</v>
      </c>
      <c r="I1371" t="s">
        <v>630</v>
      </c>
      <c r="J1371" s="53">
        <v>42186</v>
      </c>
      <c r="K1371" s="47">
        <v>2015</v>
      </c>
      <c r="L1371" s="4">
        <v>7</v>
      </c>
      <c r="M1371" s="52">
        <v>1016.87</v>
      </c>
      <c r="N1371" s="49"/>
      <c r="O1371" s="49"/>
      <c r="P1371" s="49">
        <v>1016.87</v>
      </c>
      <c r="Q1371" s="52">
        <v>0</v>
      </c>
      <c r="R1371" s="52">
        <f t="shared" si="346"/>
        <v>1016.87</v>
      </c>
      <c r="S1371" s="51">
        <v>10</v>
      </c>
      <c r="T1371" s="99">
        <f t="shared" ref="T1371:T1402" si="363">(+$A$2-J1371)/365.25</f>
        <v>4.2491444216290208</v>
      </c>
      <c r="U1371" s="98">
        <f t="shared" si="358"/>
        <v>432.08274880219022</v>
      </c>
      <c r="V1371" s="98">
        <f t="shared" si="348"/>
        <v>584.78725119780984</v>
      </c>
      <c r="W1371" s="98">
        <f t="shared" si="359"/>
        <v>101.68700000000001</v>
      </c>
      <c r="X1371" s="52" t="s">
        <v>45</v>
      </c>
      <c r="Y1371" s="15">
        <v>81</v>
      </c>
      <c r="Z1371" s="74" t="s">
        <v>647</v>
      </c>
      <c r="AA1371" s="57">
        <f t="shared" si="360"/>
        <v>1016.87</v>
      </c>
      <c r="AB1371" s="57"/>
      <c r="AC1371" s="57">
        <f t="shared" si="350"/>
        <v>1016.87</v>
      </c>
      <c r="AD1371" s="57">
        <f t="shared" si="361"/>
        <v>330.4</v>
      </c>
      <c r="AE1371" s="57">
        <f t="shared" si="351"/>
        <v>1016.87</v>
      </c>
      <c r="AF1371" s="57">
        <f t="shared" si="352"/>
        <v>1016.87</v>
      </c>
      <c r="AG1371" s="15">
        <f t="shared" si="353"/>
        <v>1016.87</v>
      </c>
      <c r="AH1371" s="74">
        <v>25</v>
      </c>
      <c r="AI1371" s="304">
        <f t="shared" ref="AI1371:AI1403" si="364">+T1371-1.75</f>
        <v>2.4991444216290208</v>
      </c>
      <c r="AJ1371" s="304">
        <f t="shared" si="355"/>
        <v>3.2491444216290208</v>
      </c>
      <c r="AK1371" s="106">
        <f t="shared" si="356"/>
        <v>101.65</v>
      </c>
      <c r="AL1371" s="57">
        <f t="shared" si="362"/>
        <v>132.16</v>
      </c>
      <c r="AM1371" s="106">
        <f t="shared" si="357"/>
        <v>172.83</v>
      </c>
    </row>
    <row r="1372" spans="1:39" x14ac:dyDescent="0.3">
      <c r="A1372" s="51">
        <v>5</v>
      </c>
      <c r="B1372" s="51" t="s">
        <v>15</v>
      </c>
      <c r="C1372" s="51">
        <v>334</v>
      </c>
      <c r="D1372" s="51" t="s">
        <v>26</v>
      </c>
      <c r="E1372" s="51"/>
      <c r="F1372" s="51">
        <v>13260</v>
      </c>
      <c r="G1372" s="71" t="s">
        <v>591</v>
      </c>
      <c r="H1372" s="313">
        <v>28</v>
      </c>
      <c r="I1372" s="84" t="s">
        <v>643</v>
      </c>
      <c r="J1372" s="53">
        <v>42186</v>
      </c>
      <c r="K1372" s="47">
        <v>2015</v>
      </c>
      <c r="L1372" s="4">
        <v>7</v>
      </c>
      <c r="M1372" s="52">
        <v>189.75</v>
      </c>
      <c r="N1372" s="49"/>
      <c r="O1372" s="49"/>
      <c r="P1372" s="49">
        <v>189.75</v>
      </c>
      <c r="Q1372" s="52">
        <v>0</v>
      </c>
      <c r="R1372" s="52">
        <f t="shared" ref="R1372:R1403" si="365">+P1372+Q1372</f>
        <v>189.75</v>
      </c>
      <c r="S1372" s="51">
        <v>10</v>
      </c>
      <c r="T1372" s="99">
        <f t="shared" si="363"/>
        <v>4.2491444216290208</v>
      </c>
      <c r="U1372" s="98">
        <f t="shared" si="358"/>
        <v>80.627515400410672</v>
      </c>
      <c r="V1372" s="98">
        <f t="shared" si="348"/>
        <v>109.12248459958933</v>
      </c>
      <c r="W1372" s="98">
        <f t="shared" si="359"/>
        <v>18.975000000000001</v>
      </c>
      <c r="X1372" s="52" t="s">
        <v>45</v>
      </c>
      <c r="Y1372" s="15">
        <v>59</v>
      </c>
      <c r="Z1372" s="74" t="s">
        <v>647</v>
      </c>
      <c r="AA1372" s="57">
        <f t="shared" si="360"/>
        <v>189.75</v>
      </c>
      <c r="AB1372" s="57"/>
      <c r="AC1372" s="57">
        <f t="shared" si="350"/>
        <v>189.75</v>
      </c>
      <c r="AD1372" s="57">
        <f t="shared" si="361"/>
        <v>61.65</v>
      </c>
      <c r="AE1372" s="57">
        <f t="shared" ref="AE1372:AE1403" si="366">+M1372+N1372+Q1372</f>
        <v>189.75</v>
      </c>
      <c r="AF1372" s="57">
        <f t="shared" si="352"/>
        <v>189.75</v>
      </c>
      <c r="AG1372" s="15">
        <f t="shared" ref="AG1372:AG1403" si="367">+R1372-O1372</f>
        <v>189.75</v>
      </c>
      <c r="AH1372" s="74">
        <v>25</v>
      </c>
      <c r="AI1372" s="304">
        <f t="shared" si="364"/>
        <v>2.4991444216290208</v>
      </c>
      <c r="AJ1372" s="304">
        <f t="shared" si="355"/>
        <v>3.2491444216290208</v>
      </c>
      <c r="AK1372" s="106">
        <f t="shared" ref="AK1372:AK1381" si="368">ROUND(IF(AI1372&gt;AH1372,AG1372,1/AH1372*AI1372*AG1372),2)</f>
        <v>18.97</v>
      </c>
      <c r="AL1372" s="57">
        <f t="shared" si="362"/>
        <v>24.66</v>
      </c>
      <c r="AM1372" s="106">
        <f t="shared" ref="AM1372:AM1403" si="369">ROUND(IF(T1372&gt;AH1372,AG1372,T1372/AH1372*AG1372),2)</f>
        <v>32.25</v>
      </c>
    </row>
    <row r="1373" spans="1:39" x14ac:dyDescent="0.3">
      <c r="A1373" s="51">
        <v>5</v>
      </c>
      <c r="B1373" s="51" t="s">
        <v>15</v>
      </c>
      <c r="C1373" s="51">
        <v>334</v>
      </c>
      <c r="D1373" s="51" t="s">
        <v>26</v>
      </c>
      <c r="E1373" s="51"/>
      <c r="F1373" s="51">
        <v>13260</v>
      </c>
      <c r="G1373" s="71" t="s">
        <v>575</v>
      </c>
      <c r="H1373" s="312">
        <v>8</v>
      </c>
      <c r="I1373" t="s">
        <v>604</v>
      </c>
      <c r="J1373" s="53">
        <v>42186</v>
      </c>
      <c r="K1373" s="47">
        <v>2015</v>
      </c>
      <c r="L1373" s="4">
        <v>7</v>
      </c>
      <c r="M1373" s="52">
        <v>189.75</v>
      </c>
      <c r="N1373" s="49"/>
      <c r="O1373" s="49"/>
      <c r="P1373" s="49">
        <v>189.75</v>
      </c>
      <c r="Q1373" s="52">
        <v>0</v>
      </c>
      <c r="R1373" s="52">
        <f t="shared" si="365"/>
        <v>189.75</v>
      </c>
      <c r="S1373" s="51">
        <v>10</v>
      </c>
      <c r="T1373" s="99">
        <f t="shared" si="363"/>
        <v>4.2491444216290208</v>
      </c>
      <c r="U1373" s="98">
        <f t="shared" si="358"/>
        <v>80.627515400410672</v>
      </c>
      <c r="V1373" s="98">
        <f t="shared" si="348"/>
        <v>109.12248459958933</v>
      </c>
      <c r="W1373" s="98">
        <f t="shared" si="359"/>
        <v>18.975000000000001</v>
      </c>
      <c r="X1373" s="52" t="s">
        <v>45</v>
      </c>
      <c r="Y1373" s="15">
        <v>80</v>
      </c>
      <c r="Z1373" s="74" t="s">
        <v>647</v>
      </c>
      <c r="AA1373" s="57">
        <f t="shared" si="360"/>
        <v>189.75</v>
      </c>
      <c r="AB1373" s="57"/>
      <c r="AC1373" s="57">
        <f t="shared" si="350"/>
        <v>189.75</v>
      </c>
      <c r="AD1373" s="57">
        <f t="shared" si="361"/>
        <v>61.65</v>
      </c>
      <c r="AE1373" s="57">
        <f t="shared" si="366"/>
        <v>189.75</v>
      </c>
      <c r="AF1373" s="57">
        <f t="shared" si="352"/>
        <v>189.75</v>
      </c>
      <c r="AG1373" s="15">
        <f t="shared" si="367"/>
        <v>189.75</v>
      </c>
      <c r="AH1373" s="74">
        <v>25</v>
      </c>
      <c r="AI1373" s="304">
        <f t="shared" si="364"/>
        <v>2.4991444216290208</v>
      </c>
      <c r="AJ1373" s="304">
        <f t="shared" si="355"/>
        <v>3.2491444216290208</v>
      </c>
      <c r="AK1373" s="106">
        <f t="shared" si="368"/>
        <v>18.97</v>
      </c>
      <c r="AL1373" s="57">
        <f t="shared" si="362"/>
        <v>24.66</v>
      </c>
      <c r="AM1373" s="106">
        <f t="shared" si="369"/>
        <v>32.25</v>
      </c>
    </row>
    <row r="1374" spans="1:39" x14ac:dyDescent="0.3">
      <c r="A1374" s="51">
        <v>5</v>
      </c>
      <c r="B1374" s="51" t="s">
        <v>15</v>
      </c>
      <c r="C1374" s="51">
        <v>334</v>
      </c>
      <c r="D1374" s="51" t="s">
        <v>26</v>
      </c>
      <c r="E1374" s="51"/>
      <c r="F1374" s="51">
        <v>13260</v>
      </c>
      <c r="G1374" s="71" t="s">
        <v>577</v>
      </c>
      <c r="H1374" s="311">
        <v>12</v>
      </c>
      <c r="I1374" s="74" t="s">
        <v>631</v>
      </c>
      <c r="J1374" s="53">
        <v>42186</v>
      </c>
      <c r="K1374" s="47">
        <v>2015</v>
      </c>
      <c r="L1374" s="4">
        <v>7</v>
      </c>
      <c r="M1374" s="52">
        <v>189.75</v>
      </c>
      <c r="N1374" s="49"/>
      <c r="O1374" s="49"/>
      <c r="P1374" s="49">
        <v>189.75</v>
      </c>
      <c r="Q1374" s="52">
        <v>0</v>
      </c>
      <c r="R1374" s="52">
        <f t="shared" si="365"/>
        <v>189.75</v>
      </c>
      <c r="S1374" s="51">
        <v>10</v>
      </c>
      <c r="T1374" s="99">
        <f t="shared" si="363"/>
        <v>4.2491444216290208</v>
      </c>
      <c r="U1374" s="98">
        <f t="shared" si="358"/>
        <v>80.627515400410672</v>
      </c>
      <c r="V1374" s="98">
        <f t="shared" si="348"/>
        <v>109.12248459958933</v>
      </c>
      <c r="W1374" s="98">
        <f t="shared" si="359"/>
        <v>18.975000000000001</v>
      </c>
      <c r="X1374" s="52" t="s">
        <v>45</v>
      </c>
      <c r="Y1374" s="15">
        <v>53</v>
      </c>
      <c r="Z1374" s="74" t="s">
        <v>647</v>
      </c>
      <c r="AA1374" s="57">
        <f t="shared" si="360"/>
        <v>189.75</v>
      </c>
      <c r="AB1374" s="57"/>
      <c r="AC1374" s="57">
        <f t="shared" si="350"/>
        <v>189.75</v>
      </c>
      <c r="AD1374" s="57">
        <f t="shared" si="361"/>
        <v>61.65</v>
      </c>
      <c r="AE1374" s="57">
        <f t="shared" si="366"/>
        <v>189.75</v>
      </c>
      <c r="AF1374" s="57">
        <f t="shared" si="352"/>
        <v>189.75</v>
      </c>
      <c r="AG1374" s="15">
        <f t="shared" si="367"/>
        <v>189.75</v>
      </c>
      <c r="AH1374" s="74">
        <v>25</v>
      </c>
      <c r="AI1374" s="304">
        <f t="shared" si="364"/>
        <v>2.4991444216290208</v>
      </c>
      <c r="AJ1374" s="304">
        <f t="shared" si="355"/>
        <v>3.2491444216290208</v>
      </c>
      <c r="AK1374" s="106">
        <f t="shared" si="368"/>
        <v>18.97</v>
      </c>
      <c r="AL1374" s="57">
        <f t="shared" si="362"/>
        <v>24.66</v>
      </c>
      <c r="AM1374" s="106">
        <f t="shared" si="369"/>
        <v>32.25</v>
      </c>
    </row>
    <row r="1375" spans="1:39" x14ac:dyDescent="0.3">
      <c r="A1375" s="51">
        <v>5</v>
      </c>
      <c r="B1375" s="51" t="s">
        <v>15</v>
      </c>
      <c r="C1375" s="51">
        <v>334</v>
      </c>
      <c r="D1375" s="51" t="s">
        <v>26</v>
      </c>
      <c r="E1375" s="51"/>
      <c r="F1375" s="51">
        <v>13260</v>
      </c>
      <c r="G1375" s="71" t="s">
        <v>574</v>
      </c>
      <c r="H1375" s="312">
        <v>7</v>
      </c>
      <c r="I1375" t="s">
        <v>623</v>
      </c>
      <c r="J1375" s="53">
        <v>42186</v>
      </c>
      <c r="K1375" s="47">
        <v>2015</v>
      </c>
      <c r="L1375" s="4">
        <v>7</v>
      </c>
      <c r="M1375" s="52">
        <v>379.5</v>
      </c>
      <c r="N1375" s="49"/>
      <c r="O1375" s="49"/>
      <c r="P1375" s="49">
        <v>379.5</v>
      </c>
      <c r="Q1375" s="52">
        <v>0</v>
      </c>
      <c r="R1375" s="52">
        <f t="shared" si="365"/>
        <v>379.5</v>
      </c>
      <c r="S1375" s="51">
        <v>10</v>
      </c>
      <c r="T1375" s="99">
        <f t="shared" si="363"/>
        <v>4.2491444216290208</v>
      </c>
      <c r="U1375" s="98">
        <f t="shared" si="358"/>
        <v>161.25503080082134</v>
      </c>
      <c r="V1375" s="98">
        <f t="shared" si="348"/>
        <v>218.24496919917866</v>
      </c>
      <c r="W1375" s="98">
        <f t="shared" si="359"/>
        <v>37.950000000000003</v>
      </c>
      <c r="X1375" s="52" t="s">
        <v>45</v>
      </c>
      <c r="Y1375" s="15">
        <v>67</v>
      </c>
      <c r="Z1375" s="74" t="s">
        <v>647</v>
      </c>
      <c r="AA1375" s="57">
        <f t="shared" si="360"/>
        <v>379.5</v>
      </c>
      <c r="AB1375" s="57"/>
      <c r="AC1375" s="57">
        <f t="shared" si="350"/>
        <v>379.5</v>
      </c>
      <c r="AD1375" s="57">
        <f t="shared" si="361"/>
        <v>123.31</v>
      </c>
      <c r="AE1375" s="57">
        <f t="shared" si="366"/>
        <v>379.5</v>
      </c>
      <c r="AF1375" s="57">
        <f t="shared" si="352"/>
        <v>379.5</v>
      </c>
      <c r="AG1375" s="15">
        <f t="shared" si="367"/>
        <v>379.5</v>
      </c>
      <c r="AH1375" s="74">
        <v>25</v>
      </c>
      <c r="AI1375" s="304">
        <f t="shared" si="364"/>
        <v>2.4991444216290208</v>
      </c>
      <c r="AJ1375" s="304">
        <f t="shared" si="355"/>
        <v>3.2491444216290208</v>
      </c>
      <c r="AK1375" s="106">
        <f t="shared" si="368"/>
        <v>37.94</v>
      </c>
      <c r="AL1375" s="57">
        <f t="shared" si="362"/>
        <v>49.32</v>
      </c>
      <c r="AM1375" s="106">
        <f t="shared" si="369"/>
        <v>64.5</v>
      </c>
    </row>
    <row r="1376" spans="1:39" x14ac:dyDescent="0.3">
      <c r="A1376" s="51">
        <v>5</v>
      </c>
      <c r="B1376" s="51" t="s">
        <v>15</v>
      </c>
      <c r="C1376" s="51">
        <v>334</v>
      </c>
      <c r="D1376" s="51" t="s">
        <v>26</v>
      </c>
      <c r="E1376" s="51"/>
      <c r="F1376" s="51">
        <v>13260</v>
      </c>
      <c r="G1376" s="71" t="s">
        <v>583</v>
      </c>
      <c r="H1376" s="312">
        <v>18</v>
      </c>
      <c r="I1376" t="s">
        <v>606</v>
      </c>
      <c r="J1376" s="53">
        <v>42186</v>
      </c>
      <c r="K1376" s="47">
        <v>2015</v>
      </c>
      <c r="L1376" s="4">
        <v>7</v>
      </c>
      <c r="M1376" s="52">
        <v>189.75</v>
      </c>
      <c r="N1376" s="49"/>
      <c r="O1376" s="49"/>
      <c r="P1376" s="49">
        <v>189.75</v>
      </c>
      <c r="Q1376" s="52">
        <v>0</v>
      </c>
      <c r="R1376" s="52">
        <f t="shared" si="365"/>
        <v>189.75</v>
      </c>
      <c r="S1376" s="51">
        <v>10</v>
      </c>
      <c r="T1376" s="99">
        <f t="shared" si="363"/>
        <v>4.2491444216290208</v>
      </c>
      <c r="U1376" s="98">
        <f t="shared" si="358"/>
        <v>80.627515400410672</v>
      </c>
      <c r="V1376" s="98">
        <f t="shared" si="348"/>
        <v>109.12248459958933</v>
      </c>
      <c r="W1376" s="98">
        <f t="shared" si="359"/>
        <v>18.975000000000001</v>
      </c>
      <c r="X1376" s="52" t="s">
        <v>45</v>
      </c>
      <c r="Y1376" s="15">
        <v>42</v>
      </c>
      <c r="Z1376" s="74" t="s">
        <v>647</v>
      </c>
      <c r="AA1376" s="57">
        <f t="shared" si="360"/>
        <v>189.75</v>
      </c>
      <c r="AB1376" s="57"/>
      <c r="AC1376" s="57">
        <f t="shared" si="350"/>
        <v>189.75</v>
      </c>
      <c r="AD1376" s="57">
        <f t="shared" si="361"/>
        <v>61.65</v>
      </c>
      <c r="AE1376" s="57">
        <f t="shared" si="366"/>
        <v>189.75</v>
      </c>
      <c r="AF1376" s="57">
        <f t="shared" si="352"/>
        <v>189.75</v>
      </c>
      <c r="AG1376" s="15">
        <f t="shared" si="367"/>
        <v>189.75</v>
      </c>
      <c r="AH1376" s="74">
        <v>25</v>
      </c>
      <c r="AI1376" s="304">
        <f t="shared" si="364"/>
        <v>2.4991444216290208</v>
      </c>
      <c r="AJ1376" s="304">
        <f t="shared" si="355"/>
        <v>3.2491444216290208</v>
      </c>
      <c r="AK1376" s="106">
        <f t="shared" si="368"/>
        <v>18.97</v>
      </c>
      <c r="AL1376" s="57">
        <f t="shared" si="362"/>
        <v>24.66</v>
      </c>
      <c r="AM1376" s="106">
        <f t="shared" si="369"/>
        <v>32.25</v>
      </c>
    </row>
    <row r="1377" spans="1:46" x14ac:dyDescent="0.3">
      <c r="A1377" s="51">
        <v>5</v>
      </c>
      <c r="B1377" s="51" t="s">
        <v>15</v>
      </c>
      <c r="C1377" s="51">
        <v>334</v>
      </c>
      <c r="D1377" s="51" t="s">
        <v>26</v>
      </c>
      <c r="E1377" s="51"/>
      <c r="F1377" s="51">
        <v>13260</v>
      </c>
      <c r="G1377" s="71" t="s">
        <v>579</v>
      </c>
      <c r="H1377" s="312">
        <v>14</v>
      </c>
      <c r="I1377" t="s">
        <v>621</v>
      </c>
      <c r="J1377" s="53">
        <v>42186</v>
      </c>
      <c r="K1377" s="47">
        <v>2015</v>
      </c>
      <c r="L1377" s="4">
        <v>7</v>
      </c>
      <c r="M1377" s="52">
        <v>189.75</v>
      </c>
      <c r="N1377" s="49"/>
      <c r="O1377" s="49"/>
      <c r="P1377" s="49">
        <v>189.75</v>
      </c>
      <c r="Q1377" s="52">
        <v>0</v>
      </c>
      <c r="R1377" s="52">
        <f t="shared" si="365"/>
        <v>189.75</v>
      </c>
      <c r="S1377" s="51">
        <v>10</v>
      </c>
      <c r="T1377" s="99">
        <f t="shared" si="363"/>
        <v>4.2491444216290208</v>
      </c>
      <c r="U1377" s="98">
        <f t="shared" si="358"/>
        <v>80.627515400410672</v>
      </c>
      <c r="V1377" s="98">
        <f t="shared" si="348"/>
        <v>109.12248459958933</v>
      </c>
      <c r="W1377" s="98">
        <f t="shared" si="359"/>
        <v>18.975000000000001</v>
      </c>
      <c r="X1377" s="52" t="s">
        <v>45</v>
      </c>
      <c r="Y1377" s="15">
        <v>30</v>
      </c>
      <c r="Z1377" s="74" t="s">
        <v>647</v>
      </c>
      <c r="AA1377" s="57">
        <f t="shared" si="360"/>
        <v>189.75</v>
      </c>
      <c r="AB1377" s="57"/>
      <c r="AC1377" s="57">
        <f t="shared" si="350"/>
        <v>189.75</v>
      </c>
      <c r="AD1377" s="57">
        <f t="shared" si="361"/>
        <v>61.65</v>
      </c>
      <c r="AE1377" s="57">
        <f t="shared" si="366"/>
        <v>189.75</v>
      </c>
      <c r="AF1377" s="57">
        <f t="shared" si="352"/>
        <v>189.75</v>
      </c>
      <c r="AG1377" s="15">
        <f t="shared" si="367"/>
        <v>189.75</v>
      </c>
      <c r="AH1377" s="74">
        <v>25</v>
      </c>
      <c r="AI1377" s="304">
        <f t="shared" si="364"/>
        <v>2.4991444216290208</v>
      </c>
      <c r="AJ1377" s="304">
        <f t="shared" si="355"/>
        <v>3.2491444216290208</v>
      </c>
      <c r="AK1377" s="106">
        <f t="shared" si="368"/>
        <v>18.97</v>
      </c>
      <c r="AL1377" s="57">
        <f t="shared" si="362"/>
        <v>24.66</v>
      </c>
      <c r="AM1377" s="106">
        <f t="shared" si="369"/>
        <v>32.25</v>
      </c>
    </row>
    <row r="1378" spans="1:46" x14ac:dyDescent="0.3">
      <c r="A1378" s="51">
        <v>5</v>
      </c>
      <c r="B1378" s="51" t="s">
        <v>15</v>
      </c>
      <c r="C1378" s="51">
        <v>334</v>
      </c>
      <c r="D1378" s="51" t="s">
        <v>26</v>
      </c>
      <c r="E1378" s="51"/>
      <c r="F1378" s="51">
        <v>13260</v>
      </c>
      <c r="G1378" s="71" t="s">
        <v>596</v>
      </c>
      <c r="H1378" s="312">
        <v>36</v>
      </c>
      <c r="I1378" t="s">
        <v>629</v>
      </c>
      <c r="J1378" s="53">
        <v>42186</v>
      </c>
      <c r="K1378" s="47">
        <v>2015</v>
      </c>
      <c r="L1378" s="4">
        <v>7</v>
      </c>
      <c r="M1378" s="52">
        <v>948.75</v>
      </c>
      <c r="N1378" s="49"/>
      <c r="O1378" s="49"/>
      <c r="P1378" s="49">
        <v>948.75</v>
      </c>
      <c r="Q1378" s="52">
        <v>0</v>
      </c>
      <c r="R1378" s="52">
        <f t="shared" si="365"/>
        <v>948.75</v>
      </c>
      <c r="S1378" s="51">
        <v>10</v>
      </c>
      <c r="T1378" s="99">
        <f t="shared" si="363"/>
        <v>4.2491444216290208</v>
      </c>
      <c r="U1378" s="98">
        <f t="shared" si="358"/>
        <v>403.13757700205332</v>
      </c>
      <c r="V1378" s="98">
        <f t="shared" si="348"/>
        <v>545.61242299794662</v>
      </c>
      <c r="W1378" s="98">
        <f t="shared" si="359"/>
        <v>94.875</v>
      </c>
      <c r="X1378" s="52" t="s">
        <v>45</v>
      </c>
      <c r="Y1378" s="15">
        <v>28</v>
      </c>
      <c r="Z1378" s="74" t="s">
        <v>647</v>
      </c>
      <c r="AA1378" s="57">
        <f t="shared" si="360"/>
        <v>948.75</v>
      </c>
      <c r="AB1378" s="57"/>
      <c r="AC1378" s="57">
        <f t="shared" si="350"/>
        <v>948.75</v>
      </c>
      <c r="AD1378" s="57">
        <f t="shared" si="361"/>
        <v>308.26</v>
      </c>
      <c r="AE1378" s="57">
        <f t="shared" si="366"/>
        <v>948.75</v>
      </c>
      <c r="AF1378" s="57">
        <f t="shared" si="352"/>
        <v>948.75</v>
      </c>
      <c r="AG1378" s="15">
        <f t="shared" si="367"/>
        <v>948.75</v>
      </c>
      <c r="AH1378" s="74">
        <v>25</v>
      </c>
      <c r="AI1378" s="304">
        <f t="shared" si="364"/>
        <v>2.4991444216290208</v>
      </c>
      <c r="AJ1378" s="304">
        <f t="shared" si="355"/>
        <v>3.2491444216290208</v>
      </c>
      <c r="AK1378" s="106">
        <f t="shared" si="368"/>
        <v>94.84</v>
      </c>
      <c r="AL1378" s="57">
        <f t="shared" si="362"/>
        <v>123.31</v>
      </c>
      <c r="AM1378" s="106">
        <f t="shared" si="369"/>
        <v>161.26</v>
      </c>
    </row>
    <row r="1379" spans="1:46" x14ac:dyDescent="0.3">
      <c r="A1379" s="51">
        <v>5</v>
      </c>
      <c r="B1379" s="51" t="s">
        <v>15</v>
      </c>
      <c r="C1379" s="51">
        <v>334</v>
      </c>
      <c r="D1379" s="51" t="s">
        <v>26</v>
      </c>
      <c r="E1379" s="51"/>
      <c r="F1379" s="51">
        <v>13260</v>
      </c>
      <c r="G1379" s="71" t="s">
        <v>587</v>
      </c>
      <c r="H1379" s="312">
        <v>24</v>
      </c>
      <c r="I1379" t="s">
        <v>624</v>
      </c>
      <c r="J1379" s="53">
        <v>42186</v>
      </c>
      <c r="K1379" s="47">
        <v>2015</v>
      </c>
      <c r="L1379" s="4">
        <v>7</v>
      </c>
      <c r="M1379" s="52">
        <v>569.25</v>
      </c>
      <c r="N1379" s="49"/>
      <c r="O1379" s="49"/>
      <c r="P1379" s="49">
        <v>569.25</v>
      </c>
      <c r="Q1379" s="52">
        <v>0</v>
      </c>
      <c r="R1379" s="52">
        <f t="shared" si="365"/>
        <v>569.25</v>
      </c>
      <c r="S1379" s="51">
        <v>10</v>
      </c>
      <c r="T1379" s="99">
        <f t="shared" si="363"/>
        <v>4.2491444216290208</v>
      </c>
      <c r="U1379" s="98">
        <f t="shared" si="358"/>
        <v>241.88254620123203</v>
      </c>
      <c r="V1379" s="98">
        <f t="shared" si="348"/>
        <v>327.367453798768</v>
      </c>
      <c r="W1379" s="98">
        <f t="shared" si="359"/>
        <v>56.925000000000004</v>
      </c>
      <c r="X1379" s="52" t="s">
        <v>45</v>
      </c>
      <c r="Y1379" s="113" t="s">
        <v>552</v>
      </c>
      <c r="Z1379" s="74" t="s">
        <v>647</v>
      </c>
      <c r="AA1379" s="57">
        <f t="shared" si="360"/>
        <v>569.25</v>
      </c>
      <c r="AB1379" s="57"/>
      <c r="AC1379" s="57">
        <f t="shared" si="350"/>
        <v>569.25</v>
      </c>
      <c r="AD1379" s="57">
        <f t="shared" si="361"/>
        <v>184.96</v>
      </c>
      <c r="AE1379" s="57">
        <f t="shared" si="366"/>
        <v>569.25</v>
      </c>
      <c r="AF1379" s="57">
        <f t="shared" si="352"/>
        <v>569.25</v>
      </c>
      <c r="AG1379" s="15">
        <f t="shared" si="367"/>
        <v>569.25</v>
      </c>
      <c r="AH1379" s="74">
        <v>25</v>
      </c>
      <c r="AI1379" s="304">
        <f t="shared" si="364"/>
        <v>2.4991444216290208</v>
      </c>
      <c r="AJ1379" s="304">
        <f t="shared" si="355"/>
        <v>3.2491444216290208</v>
      </c>
      <c r="AK1379" s="106">
        <f t="shared" si="368"/>
        <v>56.91</v>
      </c>
      <c r="AL1379" s="57">
        <f t="shared" si="362"/>
        <v>73.98</v>
      </c>
      <c r="AM1379" s="106">
        <f t="shared" si="369"/>
        <v>96.75</v>
      </c>
    </row>
    <row r="1380" spans="1:46" x14ac:dyDescent="0.3">
      <c r="A1380" s="51">
        <v>5</v>
      </c>
      <c r="B1380" s="51" t="s">
        <v>15</v>
      </c>
      <c r="C1380" s="51">
        <v>334</v>
      </c>
      <c r="D1380" s="51" t="s">
        <v>26</v>
      </c>
      <c r="E1380" s="51"/>
      <c r="F1380" s="51">
        <v>13260</v>
      </c>
      <c r="G1380" s="71" t="s">
        <v>585</v>
      </c>
      <c r="H1380" s="312">
        <v>22</v>
      </c>
      <c r="I1380" t="s">
        <v>615</v>
      </c>
      <c r="J1380" s="53">
        <v>42186</v>
      </c>
      <c r="K1380" s="47">
        <v>2015</v>
      </c>
      <c r="L1380" s="4">
        <v>7</v>
      </c>
      <c r="M1380" s="52">
        <v>189.75</v>
      </c>
      <c r="N1380" s="49"/>
      <c r="O1380" s="49"/>
      <c r="P1380" s="49">
        <v>189.75</v>
      </c>
      <c r="Q1380" s="52">
        <v>0</v>
      </c>
      <c r="R1380" s="52">
        <f t="shared" si="365"/>
        <v>189.75</v>
      </c>
      <c r="S1380" s="51">
        <v>10</v>
      </c>
      <c r="T1380" s="99">
        <f t="shared" si="363"/>
        <v>4.2491444216290208</v>
      </c>
      <c r="U1380" s="98">
        <f t="shared" si="358"/>
        <v>80.627515400410672</v>
      </c>
      <c r="V1380" s="98">
        <f t="shared" si="348"/>
        <v>109.12248459958933</v>
      </c>
      <c r="W1380" s="98">
        <f t="shared" si="359"/>
        <v>18.975000000000001</v>
      </c>
      <c r="X1380" s="52" t="s">
        <v>45</v>
      </c>
      <c r="Y1380" s="113" t="s">
        <v>552</v>
      </c>
      <c r="Z1380" s="74" t="s">
        <v>647</v>
      </c>
      <c r="AA1380" s="57">
        <f t="shared" si="360"/>
        <v>189.75</v>
      </c>
      <c r="AB1380" s="57"/>
      <c r="AC1380" s="57">
        <f t="shared" si="350"/>
        <v>189.75</v>
      </c>
      <c r="AD1380" s="57">
        <f t="shared" si="361"/>
        <v>61.65</v>
      </c>
      <c r="AE1380" s="57">
        <f t="shared" si="366"/>
        <v>189.75</v>
      </c>
      <c r="AF1380" s="57">
        <f t="shared" si="352"/>
        <v>189.75</v>
      </c>
      <c r="AG1380" s="15">
        <f t="shared" si="367"/>
        <v>189.75</v>
      </c>
      <c r="AH1380" s="74">
        <v>25</v>
      </c>
      <c r="AI1380" s="304">
        <f t="shared" si="364"/>
        <v>2.4991444216290208</v>
      </c>
      <c r="AJ1380" s="304">
        <f t="shared" si="355"/>
        <v>3.2491444216290208</v>
      </c>
      <c r="AK1380" s="106">
        <f t="shared" si="368"/>
        <v>18.97</v>
      </c>
      <c r="AL1380" s="57">
        <f t="shared" si="362"/>
        <v>24.66</v>
      </c>
      <c r="AM1380" s="106">
        <f t="shared" si="369"/>
        <v>32.25</v>
      </c>
    </row>
    <row r="1381" spans="1:46" x14ac:dyDescent="0.3">
      <c r="A1381" s="51">
        <v>5</v>
      </c>
      <c r="B1381" s="51" t="s">
        <v>15</v>
      </c>
      <c r="C1381" s="51">
        <v>334</v>
      </c>
      <c r="D1381" s="51" t="s">
        <v>26</v>
      </c>
      <c r="E1381" s="51"/>
      <c r="F1381" s="51">
        <v>13260</v>
      </c>
      <c r="G1381" s="25" t="s">
        <v>552</v>
      </c>
      <c r="H1381" s="312">
        <v>99</v>
      </c>
      <c r="I1381" t="s">
        <v>603</v>
      </c>
      <c r="J1381" s="53">
        <v>42552</v>
      </c>
      <c r="K1381" s="36">
        <v>2016</v>
      </c>
      <c r="L1381" s="4">
        <v>7</v>
      </c>
      <c r="M1381" s="52">
        <v>5853.67</v>
      </c>
      <c r="N1381" s="49"/>
      <c r="O1381" s="49"/>
      <c r="P1381" s="49">
        <v>5853.67</v>
      </c>
      <c r="Q1381" s="52">
        <v>0</v>
      </c>
      <c r="R1381" s="52">
        <f t="shared" si="365"/>
        <v>5853.67</v>
      </c>
      <c r="S1381" s="51">
        <v>10</v>
      </c>
      <c r="T1381" s="99">
        <f t="shared" si="363"/>
        <v>3.247091033538672</v>
      </c>
      <c r="U1381" s="98">
        <f t="shared" si="358"/>
        <v>1900.739937029432</v>
      </c>
      <c r="V1381" s="98">
        <f t="shared" si="348"/>
        <v>3952.9300629705681</v>
      </c>
      <c r="W1381" s="98">
        <f t="shared" si="359"/>
        <v>585.36700000000008</v>
      </c>
      <c r="X1381" s="52" t="s">
        <v>45</v>
      </c>
      <c r="Y1381" s="113" t="s">
        <v>552</v>
      </c>
      <c r="Z1381" s="74" t="s">
        <v>647</v>
      </c>
      <c r="AA1381" s="57">
        <f t="shared" si="360"/>
        <v>5853.67</v>
      </c>
      <c r="AB1381" s="57"/>
      <c r="AC1381" s="57">
        <f t="shared" si="350"/>
        <v>5853.67</v>
      </c>
      <c r="AD1381" s="57">
        <f t="shared" si="361"/>
        <v>1315.37</v>
      </c>
      <c r="AE1381" s="57">
        <f t="shared" si="366"/>
        <v>5853.67</v>
      </c>
      <c r="AF1381" s="57">
        <f t="shared" si="352"/>
        <v>5853.67</v>
      </c>
      <c r="AG1381" s="15">
        <f t="shared" si="367"/>
        <v>5853.67</v>
      </c>
      <c r="AH1381" s="74">
        <v>25</v>
      </c>
      <c r="AI1381" s="304">
        <f t="shared" si="364"/>
        <v>1.497091033538672</v>
      </c>
      <c r="AJ1381" s="304">
        <f t="shared" si="355"/>
        <v>2.247091033538672</v>
      </c>
      <c r="AK1381" s="106">
        <f t="shared" si="368"/>
        <v>350.54</v>
      </c>
      <c r="AL1381" s="57">
        <f t="shared" si="362"/>
        <v>526.15</v>
      </c>
      <c r="AM1381" s="106">
        <f t="shared" si="369"/>
        <v>760.3</v>
      </c>
    </row>
    <row r="1382" spans="1:46" x14ac:dyDescent="0.3">
      <c r="A1382" s="11">
        <v>5</v>
      </c>
      <c r="B1382" s="11" t="s">
        <v>15</v>
      </c>
      <c r="C1382" s="51">
        <v>334</v>
      </c>
      <c r="D1382" s="11" t="s">
        <v>26</v>
      </c>
      <c r="E1382" s="11"/>
      <c r="F1382" s="11">
        <v>13260</v>
      </c>
      <c r="G1382" s="101" t="s">
        <v>576</v>
      </c>
      <c r="H1382" s="316">
        <v>20</v>
      </c>
      <c r="I1382" s="21" t="s">
        <v>638</v>
      </c>
      <c r="J1382" s="12">
        <v>43039</v>
      </c>
      <c r="K1382" s="14">
        <v>2017</v>
      </c>
      <c r="L1382" s="11">
        <v>10</v>
      </c>
      <c r="M1382" s="10">
        <v>843.65</v>
      </c>
      <c r="N1382" s="37"/>
      <c r="O1382" s="80"/>
      <c r="P1382" s="10">
        <v>843.65</v>
      </c>
      <c r="Q1382" s="10">
        <v>0</v>
      </c>
      <c r="R1382" s="10">
        <f t="shared" si="365"/>
        <v>843.65</v>
      </c>
      <c r="S1382" s="11">
        <v>10</v>
      </c>
      <c r="T1382" s="100">
        <f t="shared" si="363"/>
        <v>1.9137577002053388</v>
      </c>
      <c r="U1382" s="98">
        <f t="shared" si="358"/>
        <v>161.45416837782341</v>
      </c>
      <c r="V1382" s="98">
        <f t="shared" si="348"/>
        <v>682.19583162217657</v>
      </c>
      <c r="W1382" s="98">
        <f t="shared" si="359"/>
        <v>84.365000000000009</v>
      </c>
      <c r="X1382" s="56" t="s">
        <v>478</v>
      </c>
      <c r="Y1382" s="105">
        <v>1</v>
      </c>
      <c r="Z1382" s="21" t="s">
        <v>647</v>
      </c>
      <c r="AA1382" s="57">
        <f t="shared" si="360"/>
        <v>843.65</v>
      </c>
      <c r="AB1382" s="57"/>
      <c r="AC1382" s="57">
        <f t="shared" si="350"/>
        <v>843.65</v>
      </c>
      <c r="AD1382" s="57">
        <f t="shared" si="361"/>
        <v>77.09</v>
      </c>
      <c r="AE1382" s="57">
        <f t="shared" si="366"/>
        <v>843.65</v>
      </c>
      <c r="AF1382" s="57">
        <f t="shared" si="352"/>
        <v>843.65</v>
      </c>
      <c r="AG1382" s="15">
        <f t="shared" si="367"/>
        <v>843.65</v>
      </c>
      <c r="AH1382" s="74">
        <v>25</v>
      </c>
      <c r="AI1382" s="304">
        <f t="shared" si="364"/>
        <v>0.16375770020533875</v>
      </c>
      <c r="AJ1382" s="304">
        <f t="shared" si="355"/>
        <v>0.91375770020533875</v>
      </c>
      <c r="AK1382" s="106">
        <f>ROUND(+AG1382/AH1382*0.5,0)</f>
        <v>17</v>
      </c>
      <c r="AL1382" s="57">
        <f t="shared" si="362"/>
        <v>30.84</v>
      </c>
      <c r="AM1382" s="106">
        <f t="shared" si="369"/>
        <v>64.58</v>
      </c>
      <c r="AN1382" s="21"/>
      <c r="AO1382" s="21"/>
      <c r="AP1382" s="21"/>
      <c r="AQ1382" s="21"/>
      <c r="AR1382" s="21"/>
      <c r="AS1382" s="21"/>
      <c r="AT1382" s="21"/>
    </row>
    <row r="1383" spans="1:46" x14ac:dyDescent="0.3">
      <c r="A1383" s="51">
        <v>5</v>
      </c>
      <c r="B1383" s="51" t="s">
        <v>15</v>
      </c>
      <c r="C1383" s="51">
        <v>334</v>
      </c>
      <c r="D1383" s="51" t="s">
        <v>26</v>
      </c>
      <c r="E1383" s="51"/>
      <c r="F1383" s="51">
        <v>13260</v>
      </c>
      <c r="G1383" s="71" t="s">
        <v>578</v>
      </c>
      <c r="H1383" s="312">
        <v>13</v>
      </c>
      <c r="I1383" t="s">
        <v>617</v>
      </c>
      <c r="J1383" s="53">
        <v>43039</v>
      </c>
      <c r="K1383" s="1">
        <v>2017</v>
      </c>
      <c r="L1383" s="51">
        <v>10</v>
      </c>
      <c r="M1383" s="52">
        <v>295.91000000000003</v>
      </c>
      <c r="N1383" s="47"/>
      <c r="O1383" s="4"/>
      <c r="P1383" s="52">
        <v>295.91000000000003</v>
      </c>
      <c r="Q1383" s="52">
        <v>0</v>
      </c>
      <c r="R1383" s="52">
        <f t="shared" si="365"/>
        <v>295.91000000000003</v>
      </c>
      <c r="S1383" s="51">
        <v>10</v>
      </c>
      <c r="T1383" s="99">
        <f t="shared" si="363"/>
        <v>1.9137577002053388</v>
      </c>
      <c r="U1383" s="98">
        <f t="shared" si="358"/>
        <v>56.630004106776184</v>
      </c>
      <c r="V1383" s="98">
        <f t="shared" si="348"/>
        <v>239.27999589322383</v>
      </c>
      <c r="W1383" s="98">
        <f t="shared" si="359"/>
        <v>29.591000000000005</v>
      </c>
      <c r="X1383" s="48" t="s">
        <v>483</v>
      </c>
      <c r="Y1383" s="104">
        <v>2</v>
      </c>
      <c r="Z1383" s="21" t="s">
        <v>647</v>
      </c>
      <c r="AA1383" s="57">
        <f t="shared" si="360"/>
        <v>295.91000000000003</v>
      </c>
      <c r="AB1383" s="57"/>
      <c r="AC1383" s="57">
        <f t="shared" si="350"/>
        <v>295.91000000000003</v>
      </c>
      <c r="AD1383" s="57">
        <f t="shared" si="361"/>
        <v>27.04</v>
      </c>
      <c r="AE1383" s="57">
        <f t="shared" si="366"/>
        <v>295.91000000000003</v>
      </c>
      <c r="AF1383" s="57">
        <f t="shared" si="352"/>
        <v>295.91000000000003</v>
      </c>
      <c r="AG1383" s="15">
        <f t="shared" si="367"/>
        <v>295.91000000000003</v>
      </c>
      <c r="AH1383" s="74">
        <v>25</v>
      </c>
      <c r="AI1383" s="304">
        <f t="shared" si="364"/>
        <v>0.16375770020533875</v>
      </c>
      <c r="AJ1383" s="304">
        <f t="shared" si="355"/>
        <v>0.91375770020533875</v>
      </c>
      <c r="AK1383" s="106">
        <f t="shared" ref="AK1383:AK1403" si="370">ROUND(+AG1383/AH1383*0.5,0)</f>
        <v>6</v>
      </c>
      <c r="AL1383" s="57">
        <f t="shared" si="362"/>
        <v>10.82</v>
      </c>
      <c r="AM1383" s="106">
        <f t="shared" si="369"/>
        <v>22.65</v>
      </c>
    </row>
    <row r="1384" spans="1:46" x14ac:dyDescent="0.3">
      <c r="A1384" s="51">
        <v>5</v>
      </c>
      <c r="B1384" s="51" t="s">
        <v>15</v>
      </c>
      <c r="C1384" s="51">
        <v>334</v>
      </c>
      <c r="D1384" s="51" t="s">
        <v>26</v>
      </c>
      <c r="E1384" s="51"/>
      <c r="F1384" s="51">
        <v>13260</v>
      </c>
      <c r="G1384" s="71" t="s">
        <v>580</v>
      </c>
      <c r="H1384" s="312">
        <v>15</v>
      </c>
      <c r="I1384" t="s">
        <v>618</v>
      </c>
      <c r="J1384" s="53">
        <v>43039</v>
      </c>
      <c r="K1384" s="1">
        <v>2017</v>
      </c>
      <c r="L1384" s="51">
        <v>10</v>
      </c>
      <c r="M1384" s="52">
        <v>1280.99</v>
      </c>
      <c r="N1384" s="47"/>
      <c r="O1384" s="4"/>
      <c r="P1384" s="52">
        <v>1280.99</v>
      </c>
      <c r="Q1384" s="52">
        <v>0</v>
      </c>
      <c r="R1384" s="52">
        <f t="shared" si="365"/>
        <v>1280.99</v>
      </c>
      <c r="S1384" s="51">
        <v>10</v>
      </c>
      <c r="T1384" s="99">
        <f t="shared" si="363"/>
        <v>1.9137577002053388</v>
      </c>
      <c r="U1384" s="98">
        <f t="shared" si="358"/>
        <v>245.15044763860368</v>
      </c>
      <c r="V1384" s="98">
        <f t="shared" si="348"/>
        <v>1035.8395523613963</v>
      </c>
      <c r="W1384" s="98">
        <f t="shared" si="359"/>
        <v>128.09900000000002</v>
      </c>
      <c r="X1384" s="48" t="s">
        <v>478</v>
      </c>
      <c r="Y1384" s="104">
        <v>1</v>
      </c>
      <c r="Z1384" s="21" t="s">
        <v>647</v>
      </c>
      <c r="AA1384" s="57">
        <f t="shared" si="360"/>
        <v>1280.99</v>
      </c>
      <c r="AB1384" s="57"/>
      <c r="AC1384" s="57">
        <f t="shared" si="350"/>
        <v>1280.99</v>
      </c>
      <c r="AD1384" s="57">
        <f t="shared" si="361"/>
        <v>117.05</v>
      </c>
      <c r="AE1384" s="57">
        <f t="shared" si="366"/>
        <v>1280.99</v>
      </c>
      <c r="AF1384" s="57">
        <f t="shared" si="352"/>
        <v>1280.99</v>
      </c>
      <c r="AG1384" s="15">
        <f t="shared" si="367"/>
        <v>1280.99</v>
      </c>
      <c r="AH1384" s="74">
        <v>25</v>
      </c>
      <c r="AI1384" s="304">
        <f t="shared" si="364"/>
        <v>0.16375770020533875</v>
      </c>
      <c r="AJ1384" s="304">
        <f t="shared" si="355"/>
        <v>0.91375770020533875</v>
      </c>
      <c r="AK1384" s="106">
        <f t="shared" si="370"/>
        <v>26</v>
      </c>
      <c r="AL1384" s="57">
        <f t="shared" si="362"/>
        <v>46.82</v>
      </c>
      <c r="AM1384" s="106">
        <f t="shared" si="369"/>
        <v>98.06</v>
      </c>
    </row>
    <row r="1385" spans="1:46" x14ac:dyDescent="0.3">
      <c r="A1385" s="51">
        <v>5</v>
      </c>
      <c r="B1385" s="51" t="s">
        <v>15</v>
      </c>
      <c r="C1385" s="51">
        <v>334</v>
      </c>
      <c r="D1385" s="51" t="s">
        <v>26</v>
      </c>
      <c r="E1385" s="51"/>
      <c r="F1385" s="51">
        <v>13260</v>
      </c>
      <c r="G1385" s="71" t="s">
        <v>584</v>
      </c>
      <c r="H1385" s="312">
        <v>19</v>
      </c>
      <c r="I1385" t="s">
        <v>609</v>
      </c>
      <c r="J1385" s="53">
        <v>43039</v>
      </c>
      <c r="K1385" s="1">
        <v>2017</v>
      </c>
      <c r="L1385" s="51">
        <v>10</v>
      </c>
      <c r="M1385" s="52">
        <v>765.16</v>
      </c>
      <c r="N1385" s="47"/>
      <c r="O1385" s="4"/>
      <c r="P1385" s="52">
        <v>765.16</v>
      </c>
      <c r="Q1385" s="52">
        <v>0</v>
      </c>
      <c r="R1385" s="52">
        <f t="shared" si="365"/>
        <v>765.16</v>
      </c>
      <c r="S1385" s="51">
        <v>10</v>
      </c>
      <c r="T1385" s="99">
        <f t="shared" si="363"/>
        <v>1.9137577002053388</v>
      </c>
      <c r="U1385" s="98">
        <f t="shared" si="358"/>
        <v>146.43308418891169</v>
      </c>
      <c r="V1385" s="98">
        <f t="shared" si="348"/>
        <v>618.72691581108825</v>
      </c>
      <c r="W1385" s="98">
        <f t="shared" si="359"/>
        <v>76.516000000000005</v>
      </c>
      <c r="X1385" s="48" t="s">
        <v>480</v>
      </c>
      <c r="Y1385" s="104">
        <v>1</v>
      </c>
      <c r="Z1385" s="21" t="s">
        <v>647</v>
      </c>
      <c r="AA1385" s="57">
        <f t="shared" si="360"/>
        <v>765.16</v>
      </c>
      <c r="AB1385" s="57"/>
      <c r="AC1385" s="57">
        <f t="shared" si="350"/>
        <v>765.16</v>
      </c>
      <c r="AD1385" s="57">
        <f t="shared" si="361"/>
        <v>69.92</v>
      </c>
      <c r="AE1385" s="57">
        <f t="shared" si="366"/>
        <v>765.16</v>
      </c>
      <c r="AF1385" s="57">
        <f t="shared" si="352"/>
        <v>765.16</v>
      </c>
      <c r="AG1385" s="15">
        <f t="shared" si="367"/>
        <v>765.16</v>
      </c>
      <c r="AH1385" s="74">
        <v>25</v>
      </c>
      <c r="AI1385" s="304">
        <f t="shared" si="364"/>
        <v>0.16375770020533875</v>
      </c>
      <c r="AJ1385" s="304">
        <f t="shared" si="355"/>
        <v>0.91375770020533875</v>
      </c>
      <c r="AK1385" s="106">
        <f t="shared" si="370"/>
        <v>15</v>
      </c>
      <c r="AL1385" s="57">
        <f t="shared" si="362"/>
        <v>27.97</v>
      </c>
      <c r="AM1385" s="106">
        <f t="shared" si="369"/>
        <v>58.57</v>
      </c>
    </row>
    <row r="1386" spans="1:46" x14ac:dyDescent="0.3">
      <c r="A1386" s="51">
        <v>5</v>
      </c>
      <c r="B1386" s="51" t="s">
        <v>15</v>
      </c>
      <c r="C1386" s="51">
        <v>334</v>
      </c>
      <c r="D1386" s="51" t="s">
        <v>26</v>
      </c>
      <c r="E1386" s="51"/>
      <c r="F1386" s="51">
        <v>13260</v>
      </c>
      <c r="G1386" s="71" t="s">
        <v>565</v>
      </c>
      <c r="H1386" s="311">
        <v>1</v>
      </c>
      <c r="I1386" t="s">
        <v>637</v>
      </c>
      <c r="J1386" s="53">
        <v>43039</v>
      </c>
      <c r="K1386" s="1">
        <v>2017</v>
      </c>
      <c r="L1386" s="51">
        <v>10</v>
      </c>
      <c r="M1386" s="52">
        <f>425.94/2</f>
        <v>212.97</v>
      </c>
      <c r="N1386" s="47"/>
      <c r="O1386" s="4"/>
      <c r="P1386" s="52">
        <f>425.94/2</f>
        <v>212.97</v>
      </c>
      <c r="Q1386" s="52">
        <v>0</v>
      </c>
      <c r="R1386" s="52">
        <f t="shared" si="365"/>
        <v>212.97</v>
      </c>
      <c r="S1386" s="51">
        <v>10</v>
      </c>
      <c r="T1386" s="99">
        <f t="shared" si="363"/>
        <v>1.9137577002053388</v>
      </c>
      <c r="U1386" s="98">
        <f t="shared" si="358"/>
        <v>40.757297741273099</v>
      </c>
      <c r="V1386" s="98">
        <f t="shared" si="348"/>
        <v>172.21270225872689</v>
      </c>
      <c r="W1386" s="98">
        <f t="shared" si="359"/>
        <v>21.297000000000001</v>
      </c>
      <c r="X1386" s="48" t="s">
        <v>482</v>
      </c>
      <c r="Y1386" s="104" t="s">
        <v>552</v>
      </c>
      <c r="Z1386" s="21"/>
      <c r="AA1386" s="57">
        <f t="shared" si="360"/>
        <v>212.97</v>
      </c>
      <c r="AB1386" s="57"/>
      <c r="AC1386" s="57">
        <f t="shared" si="350"/>
        <v>212.97</v>
      </c>
      <c r="AD1386" s="57">
        <f t="shared" si="361"/>
        <v>19.46</v>
      </c>
      <c r="AE1386" s="57">
        <f t="shared" si="366"/>
        <v>212.97</v>
      </c>
      <c r="AF1386" s="57">
        <f t="shared" si="352"/>
        <v>212.97</v>
      </c>
      <c r="AG1386" s="15">
        <f t="shared" si="367"/>
        <v>212.97</v>
      </c>
      <c r="AH1386" s="74">
        <v>25</v>
      </c>
      <c r="AI1386" s="304">
        <f t="shared" si="364"/>
        <v>0.16375770020533875</v>
      </c>
      <c r="AJ1386" s="304">
        <f t="shared" si="355"/>
        <v>0.91375770020533875</v>
      </c>
      <c r="AK1386" s="106">
        <f t="shared" si="370"/>
        <v>4</v>
      </c>
      <c r="AL1386" s="57">
        <f t="shared" si="362"/>
        <v>7.78</v>
      </c>
      <c r="AM1386" s="106">
        <f t="shared" si="369"/>
        <v>16.3</v>
      </c>
    </row>
    <row r="1387" spans="1:46" x14ac:dyDescent="0.3">
      <c r="A1387" s="51">
        <v>5</v>
      </c>
      <c r="B1387" s="51" t="s">
        <v>15</v>
      </c>
      <c r="C1387" s="51">
        <v>334</v>
      </c>
      <c r="D1387" s="51" t="s">
        <v>26</v>
      </c>
      <c r="E1387" s="51"/>
      <c r="F1387" s="51">
        <v>13260</v>
      </c>
      <c r="G1387" s="71" t="s">
        <v>576</v>
      </c>
      <c r="H1387" s="312">
        <v>20</v>
      </c>
      <c r="I1387" t="s">
        <v>638</v>
      </c>
      <c r="J1387" s="53">
        <v>43039</v>
      </c>
      <c r="K1387" s="1">
        <v>2017</v>
      </c>
      <c r="L1387" s="51">
        <v>10</v>
      </c>
      <c r="M1387" s="52">
        <v>1215.69</v>
      </c>
      <c r="N1387" s="47"/>
      <c r="O1387" s="4"/>
      <c r="P1387" s="52">
        <v>1215.69</v>
      </c>
      <c r="Q1387" s="52">
        <v>0</v>
      </c>
      <c r="R1387" s="52">
        <f t="shared" si="365"/>
        <v>1215.69</v>
      </c>
      <c r="S1387" s="51">
        <v>10</v>
      </c>
      <c r="T1387" s="99">
        <f t="shared" si="363"/>
        <v>1.9137577002053388</v>
      </c>
      <c r="U1387" s="98">
        <f t="shared" si="358"/>
        <v>232.65360985626285</v>
      </c>
      <c r="V1387" s="98">
        <f t="shared" si="348"/>
        <v>983.03639014373721</v>
      </c>
      <c r="W1387" s="98">
        <f t="shared" si="359"/>
        <v>121.56900000000002</v>
      </c>
      <c r="X1387" s="48" t="s">
        <v>479</v>
      </c>
      <c r="Y1387" s="104">
        <v>1</v>
      </c>
      <c r="Z1387" s="21" t="s">
        <v>647</v>
      </c>
      <c r="AA1387" s="57">
        <f t="shared" si="360"/>
        <v>1215.69</v>
      </c>
      <c r="AB1387" s="57"/>
      <c r="AC1387" s="57">
        <f t="shared" si="350"/>
        <v>1215.69</v>
      </c>
      <c r="AD1387" s="57">
        <f t="shared" si="361"/>
        <v>111.08</v>
      </c>
      <c r="AE1387" s="57">
        <f t="shared" si="366"/>
        <v>1215.69</v>
      </c>
      <c r="AF1387" s="57">
        <f t="shared" si="352"/>
        <v>1215.69</v>
      </c>
      <c r="AG1387" s="15">
        <f t="shared" si="367"/>
        <v>1215.69</v>
      </c>
      <c r="AH1387" s="74">
        <v>25</v>
      </c>
      <c r="AI1387" s="304">
        <f t="shared" si="364"/>
        <v>0.16375770020533875</v>
      </c>
      <c r="AJ1387" s="304">
        <f t="shared" si="355"/>
        <v>0.91375770020533875</v>
      </c>
      <c r="AK1387" s="106">
        <f t="shared" si="370"/>
        <v>24</v>
      </c>
      <c r="AL1387" s="57">
        <f t="shared" si="362"/>
        <v>44.43</v>
      </c>
      <c r="AM1387" s="106">
        <f t="shared" si="369"/>
        <v>93.06</v>
      </c>
    </row>
    <row r="1388" spans="1:46" s="73" customFormat="1" x14ac:dyDescent="0.3">
      <c r="A1388" s="51">
        <v>5</v>
      </c>
      <c r="B1388" s="51" t="s">
        <v>15</v>
      </c>
      <c r="C1388" s="51">
        <v>334</v>
      </c>
      <c r="D1388" s="51" t="s">
        <v>26</v>
      </c>
      <c r="E1388" s="51"/>
      <c r="F1388" s="51">
        <v>13260</v>
      </c>
      <c r="G1388" s="71" t="s">
        <v>576</v>
      </c>
      <c r="H1388" s="312">
        <v>20</v>
      </c>
      <c r="I1388" s="73" t="s">
        <v>638</v>
      </c>
      <c r="J1388" s="53">
        <v>43039</v>
      </c>
      <c r="K1388" s="1">
        <v>2017</v>
      </c>
      <c r="L1388" s="51">
        <v>10</v>
      </c>
      <c r="M1388" s="52">
        <v>218.9</v>
      </c>
      <c r="N1388" s="47"/>
      <c r="O1388" s="4"/>
      <c r="P1388" s="52">
        <v>218.9</v>
      </c>
      <c r="Q1388" s="52">
        <v>0</v>
      </c>
      <c r="R1388" s="52">
        <f t="shared" si="365"/>
        <v>218.9</v>
      </c>
      <c r="S1388" s="51">
        <v>10</v>
      </c>
      <c r="T1388" s="99">
        <f t="shared" si="363"/>
        <v>1.9137577002053388</v>
      </c>
      <c r="U1388" s="98">
        <f t="shared" si="358"/>
        <v>41.892156057494866</v>
      </c>
      <c r="V1388" s="98">
        <f t="shared" si="348"/>
        <v>177.00784394250513</v>
      </c>
      <c r="W1388" s="98">
        <f t="shared" si="359"/>
        <v>21.89</v>
      </c>
      <c r="X1388" s="48" t="s">
        <v>480</v>
      </c>
      <c r="Y1388" s="104">
        <v>1</v>
      </c>
      <c r="Z1388" s="21" t="s">
        <v>647</v>
      </c>
      <c r="AA1388" s="57">
        <f t="shared" si="360"/>
        <v>218.9</v>
      </c>
      <c r="AB1388" s="57"/>
      <c r="AC1388" s="57">
        <f t="shared" si="350"/>
        <v>218.9</v>
      </c>
      <c r="AD1388" s="57">
        <f t="shared" si="361"/>
        <v>20</v>
      </c>
      <c r="AE1388" s="57">
        <f t="shared" si="366"/>
        <v>218.9</v>
      </c>
      <c r="AF1388" s="57">
        <f t="shared" si="352"/>
        <v>218.9</v>
      </c>
      <c r="AG1388" s="15">
        <f t="shared" si="367"/>
        <v>218.9</v>
      </c>
      <c r="AH1388" s="74">
        <v>25</v>
      </c>
      <c r="AI1388" s="304">
        <f t="shared" si="364"/>
        <v>0.16375770020533875</v>
      </c>
      <c r="AJ1388" s="304">
        <f t="shared" si="355"/>
        <v>0.91375770020533875</v>
      </c>
      <c r="AK1388" s="106">
        <f t="shared" si="370"/>
        <v>4</v>
      </c>
      <c r="AL1388" s="57">
        <f t="shared" si="362"/>
        <v>8</v>
      </c>
      <c r="AM1388" s="106">
        <f t="shared" si="369"/>
        <v>16.760000000000002</v>
      </c>
    </row>
    <row r="1389" spans="1:46" x14ac:dyDescent="0.3">
      <c r="A1389" s="51">
        <v>5</v>
      </c>
      <c r="B1389" s="51" t="s">
        <v>15</v>
      </c>
      <c r="C1389" s="51">
        <v>334</v>
      </c>
      <c r="D1389" s="51" t="s">
        <v>26</v>
      </c>
      <c r="E1389" s="51"/>
      <c r="F1389" s="51">
        <v>13260</v>
      </c>
      <c r="G1389" s="71" t="s">
        <v>588</v>
      </c>
      <c r="H1389" s="312">
        <v>25</v>
      </c>
      <c r="I1389" t="s">
        <v>607</v>
      </c>
      <c r="J1389" s="53">
        <v>43039</v>
      </c>
      <c r="K1389" s="1">
        <v>2017</v>
      </c>
      <c r="L1389" s="51">
        <v>10</v>
      </c>
      <c r="M1389" s="52">
        <v>338.9</v>
      </c>
      <c r="N1389" s="47"/>
      <c r="O1389" s="4"/>
      <c r="P1389" s="52">
        <v>338.9</v>
      </c>
      <c r="Q1389" s="52">
        <v>0</v>
      </c>
      <c r="R1389" s="52">
        <f t="shared" si="365"/>
        <v>338.9</v>
      </c>
      <c r="S1389" s="51">
        <v>10</v>
      </c>
      <c r="T1389" s="99">
        <f t="shared" si="363"/>
        <v>1.9137577002053388</v>
      </c>
      <c r="U1389" s="98">
        <f t="shared" si="358"/>
        <v>64.857248459958925</v>
      </c>
      <c r="V1389" s="98">
        <f t="shared" si="348"/>
        <v>274.04275154004108</v>
      </c>
      <c r="W1389" s="98">
        <f t="shared" si="359"/>
        <v>33.89</v>
      </c>
      <c r="X1389" s="48" t="s">
        <v>480</v>
      </c>
      <c r="Y1389" s="104">
        <v>1</v>
      </c>
      <c r="Z1389" s="21" t="s">
        <v>647</v>
      </c>
      <c r="AA1389" s="57">
        <f t="shared" si="360"/>
        <v>338.9</v>
      </c>
      <c r="AB1389" s="57"/>
      <c r="AC1389" s="57">
        <f t="shared" si="350"/>
        <v>338.9</v>
      </c>
      <c r="AD1389" s="57">
        <f t="shared" si="361"/>
        <v>30.97</v>
      </c>
      <c r="AE1389" s="57">
        <f t="shared" si="366"/>
        <v>338.9</v>
      </c>
      <c r="AF1389" s="57">
        <f t="shared" si="352"/>
        <v>338.9</v>
      </c>
      <c r="AG1389" s="15">
        <f t="shared" si="367"/>
        <v>338.9</v>
      </c>
      <c r="AH1389" s="74">
        <v>25</v>
      </c>
      <c r="AI1389" s="304">
        <f t="shared" si="364"/>
        <v>0.16375770020533875</v>
      </c>
      <c r="AJ1389" s="304">
        <f t="shared" si="355"/>
        <v>0.91375770020533875</v>
      </c>
      <c r="AK1389" s="106">
        <f t="shared" si="370"/>
        <v>7</v>
      </c>
      <c r="AL1389" s="57">
        <f t="shared" si="362"/>
        <v>12.39</v>
      </c>
      <c r="AM1389" s="106">
        <f t="shared" si="369"/>
        <v>25.94</v>
      </c>
    </row>
    <row r="1390" spans="1:46" x14ac:dyDescent="0.3">
      <c r="A1390" s="51">
        <v>5</v>
      </c>
      <c r="B1390" s="51" t="s">
        <v>15</v>
      </c>
      <c r="C1390" s="51">
        <v>334</v>
      </c>
      <c r="D1390" s="51" t="s">
        <v>26</v>
      </c>
      <c r="E1390" s="51"/>
      <c r="F1390" s="51">
        <v>13260</v>
      </c>
      <c r="G1390" s="71" t="s">
        <v>591</v>
      </c>
      <c r="H1390" s="313">
        <v>28</v>
      </c>
      <c r="I1390" s="84" t="s">
        <v>643</v>
      </c>
      <c r="J1390" s="53">
        <v>43039</v>
      </c>
      <c r="K1390" s="1">
        <v>2017</v>
      </c>
      <c r="L1390" s="51">
        <v>10</v>
      </c>
      <c r="M1390" s="52">
        <v>948.32</v>
      </c>
      <c r="N1390" s="47"/>
      <c r="O1390" s="4"/>
      <c r="P1390" s="52">
        <v>948.32</v>
      </c>
      <c r="Q1390" s="52">
        <v>0</v>
      </c>
      <c r="R1390" s="52">
        <f t="shared" si="365"/>
        <v>948.32</v>
      </c>
      <c r="S1390" s="51">
        <v>10</v>
      </c>
      <c r="T1390" s="99">
        <f t="shared" si="363"/>
        <v>1.9137577002053388</v>
      </c>
      <c r="U1390" s="98">
        <f t="shared" si="358"/>
        <v>181.48547022587269</v>
      </c>
      <c r="V1390" s="98">
        <f t="shared" si="348"/>
        <v>766.8345297741273</v>
      </c>
      <c r="W1390" s="98">
        <f t="shared" si="359"/>
        <v>94.832000000000008</v>
      </c>
      <c r="X1390" s="48" t="s">
        <v>478</v>
      </c>
      <c r="Y1390" s="104">
        <v>1</v>
      </c>
      <c r="Z1390" s="21" t="s">
        <v>647</v>
      </c>
      <c r="AA1390" s="57">
        <f t="shared" si="360"/>
        <v>948.32</v>
      </c>
      <c r="AB1390" s="57"/>
      <c r="AC1390" s="57">
        <f t="shared" si="350"/>
        <v>948.32</v>
      </c>
      <c r="AD1390" s="57">
        <f t="shared" si="361"/>
        <v>86.65</v>
      </c>
      <c r="AE1390" s="57">
        <f t="shared" si="366"/>
        <v>948.32</v>
      </c>
      <c r="AF1390" s="57">
        <f t="shared" si="352"/>
        <v>948.32</v>
      </c>
      <c r="AG1390" s="15">
        <f t="shared" si="367"/>
        <v>948.32</v>
      </c>
      <c r="AH1390" s="74">
        <v>25</v>
      </c>
      <c r="AI1390" s="304">
        <f t="shared" si="364"/>
        <v>0.16375770020533875</v>
      </c>
      <c r="AJ1390" s="304">
        <f t="shared" si="355"/>
        <v>0.91375770020533875</v>
      </c>
      <c r="AK1390" s="106">
        <f t="shared" si="370"/>
        <v>19</v>
      </c>
      <c r="AL1390" s="57">
        <f t="shared" si="362"/>
        <v>34.659999999999997</v>
      </c>
      <c r="AM1390" s="106">
        <f t="shared" si="369"/>
        <v>72.59</v>
      </c>
    </row>
    <row r="1391" spans="1:46" x14ac:dyDescent="0.3">
      <c r="A1391" s="51">
        <v>5</v>
      </c>
      <c r="B1391" s="51" t="s">
        <v>15</v>
      </c>
      <c r="C1391" s="51">
        <v>334</v>
      </c>
      <c r="D1391" s="51" t="s">
        <v>26</v>
      </c>
      <c r="E1391" s="51"/>
      <c r="F1391" s="51">
        <v>13260</v>
      </c>
      <c r="G1391" s="71" t="s">
        <v>590</v>
      </c>
      <c r="H1391" s="312">
        <v>29</v>
      </c>
      <c r="I1391" t="s">
        <v>616</v>
      </c>
      <c r="J1391" s="53">
        <v>43039</v>
      </c>
      <c r="K1391" s="1">
        <v>2017</v>
      </c>
      <c r="L1391" s="51">
        <v>10</v>
      </c>
      <c r="M1391" s="52">
        <v>610.91</v>
      </c>
      <c r="N1391" s="47"/>
      <c r="O1391" s="4"/>
      <c r="P1391" s="52">
        <v>610.91</v>
      </c>
      <c r="Q1391" s="52">
        <v>0</v>
      </c>
      <c r="R1391" s="52">
        <f t="shared" si="365"/>
        <v>610.91</v>
      </c>
      <c r="S1391" s="51">
        <v>10</v>
      </c>
      <c r="T1391" s="99">
        <f t="shared" si="363"/>
        <v>1.9137577002053388</v>
      </c>
      <c r="U1391" s="98">
        <f t="shared" si="358"/>
        <v>116.91337166324433</v>
      </c>
      <c r="V1391" s="98">
        <f t="shared" si="348"/>
        <v>493.99662833675563</v>
      </c>
      <c r="W1391" s="98">
        <f t="shared" si="359"/>
        <v>61.091000000000001</v>
      </c>
      <c r="X1391" s="48" t="s">
        <v>480</v>
      </c>
      <c r="Y1391" s="104">
        <v>1</v>
      </c>
      <c r="Z1391" s="21" t="s">
        <v>647</v>
      </c>
      <c r="AA1391" s="57">
        <f t="shared" si="360"/>
        <v>610.91</v>
      </c>
      <c r="AB1391" s="57"/>
      <c r="AC1391" s="57">
        <f t="shared" si="350"/>
        <v>610.91</v>
      </c>
      <c r="AD1391" s="57">
        <f t="shared" si="361"/>
        <v>55.82</v>
      </c>
      <c r="AE1391" s="57">
        <f t="shared" si="366"/>
        <v>610.91</v>
      </c>
      <c r="AF1391" s="57">
        <f t="shared" si="352"/>
        <v>610.91</v>
      </c>
      <c r="AG1391" s="15">
        <f t="shared" si="367"/>
        <v>610.91</v>
      </c>
      <c r="AH1391" s="74">
        <v>25</v>
      </c>
      <c r="AI1391" s="304">
        <f t="shared" si="364"/>
        <v>0.16375770020533875</v>
      </c>
      <c r="AJ1391" s="304">
        <f t="shared" si="355"/>
        <v>0.91375770020533875</v>
      </c>
      <c r="AK1391" s="106">
        <f t="shared" si="370"/>
        <v>12</v>
      </c>
      <c r="AL1391" s="57">
        <f t="shared" si="362"/>
        <v>22.33</v>
      </c>
      <c r="AM1391" s="106">
        <f t="shared" si="369"/>
        <v>46.77</v>
      </c>
    </row>
    <row r="1392" spans="1:46" x14ac:dyDescent="0.3">
      <c r="A1392" s="51">
        <v>5</v>
      </c>
      <c r="B1392" s="51" t="s">
        <v>15</v>
      </c>
      <c r="C1392" s="51">
        <v>334</v>
      </c>
      <c r="D1392" s="51" t="s">
        <v>26</v>
      </c>
      <c r="E1392" s="51"/>
      <c r="F1392" s="51">
        <v>13260</v>
      </c>
      <c r="G1392" s="71" t="s">
        <v>569</v>
      </c>
      <c r="H1392" s="312">
        <v>2</v>
      </c>
      <c r="I1392" t="s">
        <v>625</v>
      </c>
      <c r="J1392" s="53">
        <v>43039</v>
      </c>
      <c r="K1392" s="1">
        <v>2017</v>
      </c>
      <c r="L1392" s="51">
        <v>10</v>
      </c>
      <c r="M1392" s="52">
        <v>278.89999999999998</v>
      </c>
      <c r="N1392" s="47"/>
      <c r="O1392" s="4"/>
      <c r="P1392" s="52">
        <v>278.89999999999998</v>
      </c>
      <c r="Q1392" s="52">
        <v>0</v>
      </c>
      <c r="R1392" s="52">
        <f t="shared" si="365"/>
        <v>278.89999999999998</v>
      </c>
      <c r="S1392" s="51">
        <v>10</v>
      </c>
      <c r="T1392" s="99">
        <f t="shared" si="363"/>
        <v>1.9137577002053388</v>
      </c>
      <c r="U1392" s="98">
        <f t="shared" si="358"/>
        <v>53.374702258726892</v>
      </c>
      <c r="V1392" s="98">
        <f t="shared" si="348"/>
        <v>225.52529774127308</v>
      </c>
      <c r="W1392" s="98">
        <f t="shared" si="359"/>
        <v>27.89</v>
      </c>
      <c r="X1392" s="48" t="s">
        <v>480</v>
      </c>
      <c r="Y1392" s="104"/>
      <c r="Z1392" s="21" t="s">
        <v>647</v>
      </c>
      <c r="AA1392" s="57">
        <f t="shared" si="360"/>
        <v>278.89999999999998</v>
      </c>
      <c r="AB1392" s="57"/>
      <c r="AC1392" s="57">
        <f t="shared" si="350"/>
        <v>278.89999999999998</v>
      </c>
      <c r="AD1392" s="57">
        <f t="shared" si="361"/>
        <v>25.48</v>
      </c>
      <c r="AE1392" s="57">
        <f t="shared" si="366"/>
        <v>278.89999999999998</v>
      </c>
      <c r="AF1392" s="57">
        <f t="shared" si="352"/>
        <v>278.89999999999998</v>
      </c>
      <c r="AG1392" s="15">
        <f t="shared" si="367"/>
        <v>278.89999999999998</v>
      </c>
      <c r="AH1392" s="74">
        <v>25</v>
      </c>
      <c r="AI1392" s="304">
        <f t="shared" si="364"/>
        <v>0.16375770020533875</v>
      </c>
      <c r="AJ1392" s="304">
        <f t="shared" si="355"/>
        <v>0.91375770020533875</v>
      </c>
      <c r="AK1392" s="106">
        <f t="shared" si="370"/>
        <v>6</v>
      </c>
      <c r="AL1392" s="57">
        <f t="shared" si="362"/>
        <v>10.19</v>
      </c>
      <c r="AM1392" s="106">
        <f t="shared" si="369"/>
        <v>21.35</v>
      </c>
    </row>
    <row r="1393" spans="1:39" x14ac:dyDescent="0.3">
      <c r="A1393" s="51">
        <v>5</v>
      </c>
      <c r="B1393" s="51" t="s">
        <v>15</v>
      </c>
      <c r="C1393" s="51">
        <v>334</v>
      </c>
      <c r="D1393" s="51" t="s">
        <v>26</v>
      </c>
      <c r="E1393" s="51"/>
      <c r="F1393" s="51">
        <v>13260</v>
      </c>
      <c r="G1393" s="71" t="s">
        <v>596</v>
      </c>
      <c r="H1393" s="312">
        <v>36</v>
      </c>
      <c r="I1393" t="s">
        <v>629</v>
      </c>
      <c r="J1393" s="53">
        <v>43039</v>
      </c>
      <c r="K1393" s="1">
        <v>2017</v>
      </c>
      <c r="L1393" s="51">
        <v>10</v>
      </c>
      <c r="M1393" s="52">
        <v>418.5</v>
      </c>
      <c r="N1393" s="47"/>
      <c r="O1393" s="4"/>
      <c r="P1393" s="52">
        <v>418.5</v>
      </c>
      <c r="Q1393" s="52">
        <v>0</v>
      </c>
      <c r="R1393" s="52">
        <f t="shared" si="365"/>
        <v>418.5</v>
      </c>
      <c r="S1393" s="51">
        <v>10</v>
      </c>
      <c r="T1393" s="99">
        <f t="shared" si="363"/>
        <v>1.9137577002053388</v>
      </c>
      <c r="U1393" s="98">
        <f t="shared" si="358"/>
        <v>80.090759753593431</v>
      </c>
      <c r="V1393" s="98">
        <f t="shared" si="348"/>
        <v>338.40924024640657</v>
      </c>
      <c r="W1393" s="98">
        <f t="shared" si="359"/>
        <v>41.85</v>
      </c>
      <c r="X1393" s="48" t="s">
        <v>480</v>
      </c>
      <c r="Y1393" s="104">
        <v>1</v>
      </c>
      <c r="Z1393" s="21" t="s">
        <v>647</v>
      </c>
      <c r="AA1393" s="57">
        <f t="shared" si="360"/>
        <v>418.5</v>
      </c>
      <c r="AB1393" s="57"/>
      <c r="AC1393" s="57">
        <f t="shared" si="350"/>
        <v>418.5</v>
      </c>
      <c r="AD1393" s="57">
        <f t="shared" si="361"/>
        <v>38.24</v>
      </c>
      <c r="AE1393" s="57">
        <f t="shared" si="366"/>
        <v>418.5</v>
      </c>
      <c r="AF1393" s="57">
        <f t="shared" si="352"/>
        <v>418.5</v>
      </c>
      <c r="AG1393" s="15">
        <f t="shared" si="367"/>
        <v>418.5</v>
      </c>
      <c r="AH1393" s="74">
        <v>25</v>
      </c>
      <c r="AI1393" s="304">
        <f t="shared" si="364"/>
        <v>0.16375770020533875</v>
      </c>
      <c r="AJ1393" s="304">
        <f t="shared" si="355"/>
        <v>0.91375770020533875</v>
      </c>
      <c r="AK1393" s="106">
        <f t="shared" si="370"/>
        <v>8</v>
      </c>
      <c r="AL1393" s="57">
        <f t="shared" si="362"/>
        <v>15.3</v>
      </c>
      <c r="AM1393" s="106">
        <f t="shared" si="369"/>
        <v>32.04</v>
      </c>
    </row>
    <row r="1394" spans="1:39" x14ac:dyDescent="0.3">
      <c r="A1394" s="51">
        <v>5</v>
      </c>
      <c r="B1394" s="51" t="s">
        <v>15</v>
      </c>
      <c r="C1394" s="51">
        <v>334</v>
      </c>
      <c r="D1394" s="51" t="s">
        <v>26</v>
      </c>
      <c r="E1394" s="51"/>
      <c r="F1394" s="51">
        <v>13260</v>
      </c>
      <c r="G1394" s="71" t="s">
        <v>597</v>
      </c>
      <c r="H1394" s="312">
        <v>38</v>
      </c>
      <c r="I1394" t="s">
        <v>633</v>
      </c>
      <c r="J1394" s="53">
        <v>43039</v>
      </c>
      <c r="K1394" s="1">
        <v>2017</v>
      </c>
      <c r="L1394" s="51">
        <v>10</v>
      </c>
      <c r="M1394" s="52">
        <v>158.9</v>
      </c>
      <c r="N1394" s="47"/>
      <c r="O1394" s="4"/>
      <c r="P1394" s="52">
        <v>158.9</v>
      </c>
      <c r="Q1394" s="52">
        <v>0</v>
      </c>
      <c r="R1394" s="52">
        <f t="shared" si="365"/>
        <v>158.9</v>
      </c>
      <c r="S1394" s="51">
        <v>10</v>
      </c>
      <c r="T1394" s="99">
        <f t="shared" si="363"/>
        <v>1.9137577002053388</v>
      </c>
      <c r="U1394" s="98">
        <f t="shared" si="358"/>
        <v>30.409609856262836</v>
      </c>
      <c r="V1394" s="98">
        <f t="shared" si="348"/>
        <v>128.49039014373716</v>
      </c>
      <c r="W1394" s="98">
        <f t="shared" si="359"/>
        <v>15.89</v>
      </c>
      <c r="X1394" s="48" t="s">
        <v>480</v>
      </c>
      <c r="Y1394" s="104">
        <v>1</v>
      </c>
      <c r="Z1394" s="21" t="s">
        <v>647</v>
      </c>
      <c r="AA1394" s="57">
        <f t="shared" si="360"/>
        <v>158.9</v>
      </c>
      <c r="AB1394" s="57"/>
      <c r="AC1394" s="57">
        <f t="shared" si="350"/>
        <v>158.9</v>
      </c>
      <c r="AD1394" s="57">
        <f t="shared" si="361"/>
        <v>14.52</v>
      </c>
      <c r="AE1394" s="57">
        <f t="shared" si="366"/>
        <v>158.9</v>
      </c>
      <c r="AF1394" s="57">
        <f t="shared" si="352"/>
        <v>158.9</v>
      </c>
      <c r="AG1394" s="15">
        <f t="shared" si="367"/>
        <v>158.9</v>
      </c>
      <c r="AH1394" s="74">
        <v>25</v>
      </c>
      <c r="AI1394" s="304">
        <f t="shared" si="364"/>
        <v>0.16375770020533875</v>
      </c>
      <c r="AJ1394" s="304">
        <f t="shared" si="355"/>
        <v>0.91375770020533875</v>
      </c>
      <c r="AK1394" s="106">
        <f t="shared" si="370"/>
        <v>3</v>
      </c>
      <c r="AL1394" s="57">
        <f t="shared" si="362"/>
        <v>5.81</v>
      </c>
      <c r="AM1394" s="106">
        <f t="shared" si="369"/>
        <v>12.16</v>
      </c>
    </row>
    <row r="1395" spans="1:39" x14ac:dyDescent="0.3">
      <c r="A1395" s="51">
        <v>5</v>
      </c>
      <c r="B1395" s="51" t="s">
        <v>15</v>
      </c>
      <c r="C1395" s="51">
        <v>334</v>
      </c>
      <c r="D1395" s="51" t="s">
        <v>26</v>
      </c>
      <c r="E1395" s="51"/>
      <c r="F1395" s="51">
        <v>13260</v>
      </c>
      <c r="G1395" s="71" t="s">
        <v>598</v>
      </c>
      <c r="H1395" s="312">
        <v>39</v>
      </c>
      <c r="I1395" t="s">
        <v>630</v>
      </c>
      <c r="J1395" s="53">
        <v>43039</v>
      </c>
      <c r="K1395" s="1">
        <v>2017</v>
      </c>
      <c r="L1395" s="51">
        <v>10</v>
      </c>
      <c r="M1395" s="52">
        <v>623.12</v>
      </c>
      <c r="N1395" s="47"/>
      <c r="O1395" s="4"/>
      <c r="P1395" s="52">
        <v>623.12</v>
      </c>
      <c r="Q1395" s="52">
        <v>0</v>
      </c>
      <c r="R1395" s="52">
        <f t="shared" si="365"/>
        <v>623.12</v>
      </c>
      <c r="S1395" s="51">
        <v>10</v>
      </c>
      <c r="T1395" s="99">
        <f t="shared" si="363"/>
        <v>1.9137577002053388</v>
      </c>
      <c r="U1395" s="98">
        <f t="shared" si="358"/>
        <v>119.25006981519508</v>
      </c>
      <c r="V1395" s="98">
        <f t="shared" si="348"/>
        <v>503.86993018480496</v>
      </c>
      <c r="W1395" s="98">
        <f t="shared" si="359"/>
        <v>62.312000000000005</v>
      </c>
      <c r="X1395" s="48" t="s">
        <v>480</v>
      </c>
      <c r="Y1395" s="104">
        <v>1</v>
      </c>
      <c r="Z1395" s="21" t="s">
        <v>647</v>
      </c>
      <c r="AA1395" s="57">
        <f t="shared" si="360"/>
        <v>623.12</v>
      </c>
      <c r="AB1395" s="57"/>
      <c r="AC1395" s="57">
        <f t="shared" si="350"/>
        <v>623.12</v>
      </c>
      <c r="AD1395" s="57">
        <f t="shared" si="361"/>
        <v>56.94</v>
      </c>
      <c r="AE1395" s="57">
        <f t="shared" si="366"/>
        <v>623.12</v>
      </c>
      <c r="AF1395" s="57">
        <f t="shared" si="352"/>
        <v>623.12</v>
      </c>
      <c r="AG1395" s="15">
        <f t="shared" si="367"/>
        <v>623.12</v>
      </c>
      <c r="AH1395" s="74">
        <v>25</v>
      </c>
      <c r="AI1395" s="304">
        <f t="shared" si="364"/>
        <v>0.16375770020533875</v>
      </c>
      <c r="AJ1395" s="304">
        <f t="shared" si="355"/>
        <v>0.91375770020533875</v>
      </c>
      <c r="AK1395" s="106">
        <f t="shared" si="370"/>
        <v>12</v>
      </c>
      <c r="AL1395" s="57">
        <f t="shared" si="362"/>
        <v>22.78</v>
      </c>
      <c r="AM1395" s="106">
        <f t="shared" si="369"/>
        <v>47.7</v>
      </c>
    </row>
    <row r="1396" spans="1:39" x14ac:dyDescent="0.3">
      <c r="A1396" s="51">
        <v>5</v>
      </c>
      <c r="B1396" s="51" t="s">
        <v>15</v>
      </c>
      <c r="C1396" s="51">
        <v>334</v>
      </c>
      <c r="D1396" s="51" t="s">
        <v>26</v>
      </c>
      <c r="E1396" s="51"/>
      <c r="F1396" s="51">
        <v>13260</v>
      </c>
      <c r="G1396" s="71" t="s">
        <v>573</v>
      </c>
      <c r="H1396" s="311">
        <v>6</v>
      </c>
      <c r="I1396" t="s">
        <v>635</v>
      </c>
      <c r="J1396" s="53">
        <v>43039</v>
      </c>
      <c r="K1396" s="1">
        <v>2017</v>
      </c>
      <c r="L1396" s="51">
        <v>10</v>
      </c>
      <c r="M1396" s="52">
        <f>425.94/2</f>
        <v>212.97</v>
      </c>
      <c r="N1396" s="47"/>
      <c r="O1396" s="4"/>
      <c r="P1396" s="52">
        <f>425.94/2</f>
        <v>212.97</v>
      </c>
      <c r="Q1396" s="52">
        <v>0</v>
      </c>
      <c r="R1396" s="52">
        <f t="shared" si="365"/>
        <v>212.97</v>
      </c>
      <c r="S1396" s="51">
        <v>10</v>
      </c>
      <c r="T1396" s="99">
        <f t="shared" si="363"/>
        <v>1.9137577002053388</v>
      </c>
      <c r="U1396" s="98">
        <f t="shared" si="358"/>
        <v>40.757297741273099</v>
      </c>
      <c r="V1396" s="98">
        <f t="shared" si="348"/>
        <v>172.21270225872689</v>
      </c>
      <c r="W1396" s="98">
        <f t="shared" si="359"/>
        <v>21.297000000000001</v>
      </c>
      <c r="X1396" s="48" t="s">
        <v>482</v>
      </c>
      <c r="Y1396" s="104" t="s">
        <v>552</v>
      </c>
      <c r="Z1396" s="21"/>
      <c r="AA1396" s="57">
        <f t="shared" si="360"/>
        <v>212.97</v>
      </c>
      <c r="AB1396" s="57"/>
      <c r="AC1396" s="57">
        <f t="shared" si="350"/>
        <v>212.97</v>
      </c>
      <c r="AD1396" s="57">
        <f t="shared" si="361"/>
        <v>19.46</v>
      </c>
      <c r="AE1396" s="57">
        <f t="shared" si="366"/>
        <v>212.97</v>
      </c>
      <c r="AF1396" s="57">
        <f t="shared" si="352"/>
        <v>212.97</v>
      </c>
      <c r="AG1396" s="15">
        <f t="shared" si="367"/>
        <v>212.97</v>
      </c>
      <c r="AH1396" s="74">
        <v>25</v>
      </c>
      <c r="AI1396" s="304">
        <f t="shared" si="364"/>
        <v>0.16375770020533875</v>
      </c>
      <c r="AJ1396" s="304">
        <f t="shared" si="355"/>
        <v>0.91375770020533875</v>
      </c>
      <c r="AK1396" s="106">
        <f t="shared" si="370"/>
        <v>4</v>
      </c>
      <c r="AL1396" s="57">
        <f t="shared" si="362"/>
        <v>7.78</v>
      </c>
      <c r="AM1396" s="106">
        <f t="shared" si="369"/>
        <v>16.3</v>
      </c>
    </row>
    <row r="1397" spans="1:39" x14ac:dyDescent="0.3">
      <c r="A1397" s="51">
        <v>5</v>
      </c>
      <c r="B1397" s="51" t="s">
        <v>15</v>
      </c>
      <c r="C1397" s="51">
        <v>334</v>
      </c>
      <c r="D1397" s="51" t="s">
        <v>26</v>
      </c>
      <c r="E1397" s="51"/>
      <c r="F1397" s="51">
        <v>13260</v>
      </c>
      <c r="G1397" s="71" t="s">
        <v>574</v>
      </c>
      <c r="H1397" s="312">
        <v>7</v>
      </c>
      <c r="I1397" t="s">
        <v>623</v>
      </c>
      <c r="J1397" s="53">
        <v>43039</v>
      </c>
      <c r="K1397" s="1">
        <v>2017</v>
      </c>
      <c r="L1397" s="51">
        <v>10</v>
      </c>
      <c r="M1397" s="52">
        <v>218.9</v>
      </c>
      <c r="N1397" s="47"/>
      <c r="O1397" s="4"/>
      <c r="P1397" s="52">
        <v>218.9</v>
      </c>
      <c r="Q1397" s="52">
        <v>0</v>
      </c>
      <c r="R1397" s="52">
        <f t="shared" si="365"/>
        <v>218.9</v>
      </c>
      <c r="S1397" s="51">
        <v>10</v>
      </c>
      <c r="T1397" s="99">
        <f t="shared" si="363"/>
        <v>1.9137577002053388</v>
      </c>
      <c r="U1397" s="98">
        <f t="shared" si="358"/>
        <v>41.892156057494866</v>
      </c>
      <c r="V1397" s="98">
        <f t="shared" si="348"/>
        <v>177.00784394250513</v>
      </c>
      <c r="W1397" s="98">
        <f t="shared" si="359"/>
        <v>21.89</v>
      </c>
      <c r="X1397" s="48" t="s">
        <v>480</v>
      </c>
      <c r="Y1397" s="104">
        <v>1</v>
      </c>
      <c r="Z1397" s="21" t="s">
        <v>647</v>
      </c>
      <c r="AA1397" s="57">
        <f t="shared" si="360"/>
        <v>218.9</v>
      </c>
      <c r="AB1397" s="57"/>
      <c r="AC1397" s="57">
        <f t="shared" si="350"/>
        <v>218.9</v>
      </c>
      <c r="AD1397" s="57">
        <f t="shared" si="361"/>
        <v>20</v>
      </c>
      <c r="AE1397" s="57">
        <f t="shared" si="366"/>
        <v>218.9</v>
      </c>
      <c r="AF1397" s="57">
        <f t="shared" si="352"/>
        <v>218.9</v>
      </c>
      <c r="AG1397" s="15">
        <f t="shared" si="367"/>
        <v>218.9</v>
      </c>
      <c r="AH1397" s="74">
        <v>25</v>
      </c>
      <c r="AI1397" s="304">
        <f t="shared" si="364"/>
        <v>0.16375770020533875</v>
      </c>
      <c r="AJ1397" s="304">
        <f t="shared" si="355"/>
        <v>0.91375770020533875</v>
      </c>
      <c r="AK1397" s="106">
        <f t="shared" si="370"/>
        <v>4</v>
      </c>
      <c r="AL1397" s="57">
        <f t="shared" si="362"/>
        <v>8</v>
      </c>
      <c r="AM1397" s="106">
        <f t="shared" si="369"/>
        <v>16.760000000000002</v>
      </c>
    </row>
    <row r="1398" spans="1:39" x14ac:dyDescent="0.3">
      <c r="A1398" s="51">
        <v>5</v>
      </c>
      <c r="B1398" s="51" t="s">
        <v>15</v>
      </c>
      <c r="C1398" s="51">
        <v>334</v>
      </c>
      <c r="D1398" s="51" t="s">
        <v>26</v>
      </c>
      <c r="E1398" s="51"/>
      <c r="F1398" s="51">
        <v>13260</v>
      </c>
      <c r="G1398" s="71" t="s">
        <v>575</v>
      </c>
      <c r="H1398" s="312">
        <v>8</v>
      </c>
      <c r="I1398" t="s">
        <v>604</v>
      </c>
      <c r="J1398" s="53">
        <v>43039</v>
      </c>
      <c r="K1398" s="1">
        <v>2017</v>
      </c>
      <c r="L1398" s="51">
        <v>10</v>
      </c>
      <c r="M1398" s="52">
        <v>218.9</v>
      </c>
      <c r="N1398" s="47"/>
      <c r="O1398" s="4"/>
      <c r="P1398" s="52">
        <v>218.9</v>
      </c>
      <c r="Q1398" s="52">
        <v>0</v>
      </c>
      <c r="R1398" s="52">
        <f t="shared" si="365"/>
        <v>218.9</v>
      </c>
      <c r="S1398" s="51">
        <v>10</v>
      </c>
      <c r="T1398" s="99">
        <f t="shared" si="363"/>
        <v>1.9137577002053388</v>
      </c>
      <c r="U1398" s="98">
        <f t="shared" si="358"/>
        <v>41.892156057494866</v>
      </c>
      <c r="V1398" s="98">
        <f t="shared" si="348"/>
        <v>177.00784394250513</v>
      </c>
      <c r="W1398" s="98">
        <f t="shared" si="359"/>
        <v>21.89</v>
      </c>
      <c r="X1398" s="48" t="s">
        <v>480</v>
      </c>
      <c r="Y1398" s="104">
        <v>1</v>
      </c>
      <c r="Z1398" s="21" t="s">
        <v>647</v>
      </c>
      <c r="AA1398" s="57">
        <f t="shared" si="360"/>
        <v>218.9</v>
      </c>
      <c r="AB1398" s="57"/>
      <c r="AC1398" s="57">
        <f t="shared" si="350"/>
        <v>218.9</v>
      </c>
      <c r="AD1398" s="57">
        <f t="shared" si="361"/>
        <v>20</v>
      </c>
      <c r="AE1398" s="57">
        <f t="shared" si="366"/>
        <v>218.9</v>
      </c>
      <c r="AF1398" s="57">
        <f t="shared" si="352"/>
        <v>218.9</v>
      </c>
      <c r="AG1398" s="15">
        <f t="shared" si="367"/>
        <v>218.9</v>
      </c>
      <c r="AH1398" s="74">
        <v>25</v>
      </c>
      <c r="AI1398" s="304">
        <f t="shared" si="364"/>
        <v>0.16375770020533875</v>
      </c>
      <c r="AJ1398" s="304">
        <f t="shared" si="355"/>
        <v>0.91375770020533875</v>
      </c>
      <c r="AK1398" s="106">
        <f t="shared" si="370"/>
        <v>4</v>
      </c>
      <c r="AL1398" s="57">
        <f t="shared" si="362"/>
        <v>8</v>
      </c>
      <c r="AM1398" s="106">
        <f t="shared" si="369"/>
        <v>16.760000000000002</v>
      </c>
    </row>
    <row r="1399" spans="1:39" x14ac:dyDescent="0.3">
      <c r="A1399" s="51">
        <v>5</v>
      </c>
      <c r="B1399" s="51" t="s">
        <v>15</v>
      </c>
      <c r="C1399" s="51">
        <v>334</v>
      </c>
      <c r="D1399" s="51" t="s">
        <v>26</v>
      </c>
      <c r="E1399" s="51"/>
      <c r="F1399" s="51">
        <v>13260</v>
      </c>
      <c r="G1399" s="71" t="s">
        <v>575</v>
      </c>
      <c r="H1399" s="312">
        <v>8</v>
      </c>
      <c r="I1399" t="s">
        <v>604</v>
      </c>
      <c r="J1399" s="53">
        <v>43039</v>
      </c>
      <c r="K1399" s="1">
        <v>2017</v>
      </c>
      <c r="L1399" s="51">
        <v>10</v>
      </c>
      <c r="M1399" s="52">
        <v>1010.94</v>
      </c>
      <c r="N1399" s="47"/>
      <c r="O1399" s="4"/>
      <c r="P1399" s="52">
        <v>1010.94</v>
      </c>
      <c r="Q1399" s="52">
        <v>0</v>
      </c>
      <c r="R1399" s="52">
        <f t="shared" si="365"/>
        <v>1010.94</v>
      </c>
      <c r="S1399" s="51">
        <v>10</v>
      </c>
      <c r="T1399" s="99">
        <f t="shared" si="363"/>
        <v>1.9137577002053388</v>
      </c>
      <c r="U1399" s="98">
        <f t="shared" si="358"/>
        <v>193.46942094455852</v>
      </c>
      <c r="V1399" s="98">
        <f t="shared" si="348"/>
        <v>817.47057905544148</v>
      </c>
      <c r="W1399" s="98">
        <f t="shared" si="359"/>
        <v>101.09400000000001</v>
      </c>
      <c r="X1399" s="48" t="s">
        <v>481</v>
      </c>
      <c r="Y1399" s="104" t="s">
        <v>552</v>
      </c>
      <c r="Z1399" s="21"/>
      <c r="AA1399" s="57">
        <f t="shared" si="360"/>
        <v>1010.94</v>
      </c>
      <c r="AB1399" s="57"/>
      <c r="AC1399" s="57">
        <f t="shared" si="350"/>
        <v>1010.94</v>
      </c>
      <c r="AD1399" s="57">
        <f t="shared" si="361"/>
        <v>92.38</v>
      </c>
      <c r="AE1399" s="57">
        <f t="shared" si="366"/>
        <v>1010.94</v>
      </c>
      <c r="AF1399" s="57">
        <f t="shared" si="352"/>
        <v>1010.94</v>
      </c>
      <c r="AG1399" s="15">
        <f t="shared" si="367"/>
        <v>1010.94</v>
      </c>
      <c r="AH1399" s="74">
        <v>25</v>
      </c>
      <c r="AI1399" s="304">
        <f t="shared" si="364"/>
        <v>0.16375770020533875</v>
      </c>
      <c r="AJ1399" s="304">
        <f t="shared" si="355"/>
        <v>0.91375770020533875</v>
      </c>
      <c r="AK1399" s="106">
        <f t="shared" si="370"/>
        <v>20</v>
      </c>
      <c r="AL1399" s="57">
        <f t="shared" si="362"/>
        <v>36.950000000000003</v>
      </c>
      <c r="AM1399" s="106">
        <f t="shared" si="369"/>
        <v>77.39</v>
      </c>
    </row>
    <row r="1400" spans="1:39" x14ac:dyDescent="0.3">
      <c r="A1400" s="51">
        <v>5</v>
      </c>
      <c r="B1400" s="51" t="s">
        <v>15</v>
      </c>
      <c r="C1400" s="51">
        <v>334</v>
      </c>
      <c r="D1400" s="51" t="s">
        <v>26</v>
      </c>
      <c r="E1400" s="51"/>
      <c r="F1400" s="51">
        <v>13260</v>
      </c>
      <c r="G1400" s="71" t="s">
        <v>575</v>
      </c>
      <c r="H1400" s="312">
        <v>8</v>
      </c>
      <c r="I1400" t="s">
        <v>604</v>
      </c>
      <c r="J1400" s="53">
        <v>43039</v>
      </c>
      <c r="K1400" s="1">
        <v>2017</v>
      </c>
      <c r="L1400" s="51">
        <v>10</v>
      </c>
      <c r="M1400" s="52">
        <v>925.91</v>
      </c>
      <c r="N1400" s="47"/>
      <c r="O1400" s="4"/>
      <c r="P1400" s="52">
        <v>925.91</v>
      </c>
      <c r="Q1400" s="52">
        <v>0</v>
      </c>
      <c r="R1400" s="52">
        <f t="shared" si="365"/>
        <v>925.91</v>
      </c>
      <c r="S1400" s="51">
        <v>10</v>
      </c>
      <c r="T1400" s="99">
        <f t="shared" si="363"/>
        <v>1.9137577002053388</v>
      </c>
      <c r="U1400" s="98">
        <f t="shared" si="358"/>
        <v>177.1967392197125</v>
      </c>
      <c r="V1400" s="98">
        <f t="shared" si="348"/>
        <v>748.71326078028744</v>
      </c>
      <c r="W1400" s="98">
        <f t="shared" si="359"/>
        <v>92.591000000000008</v>
      </c>
      <c r="X1400" s="48" t="s">
        <v>478</v>
      </c>
      <c r="Y1400" s="104">
        <v>1</v>
      </c>
      <c r="Z1400" s="21" t="s">
        <v>647</v>
      </c>
      <c r="AA1400" s="57">
        <f t="shared" si="360"/>
        <v>925.91</v>
      </c>
      <c r="AB1400" s="57"/>
      <c r="AC1400" s="57">
        <f t="shared" si="350"/>
        <v>925.91</v>
      </c>
      <c r="AD1400" s="57">
        <f t="shared" si="361"/>
        <v>84.61</v>
      </c>
      <c r="AE1400" s="57">
        <f t="shared" si="366"/>
        <v>925.91</v>
      </c>
      <c r="AF1400" s="57">
        <f t="shared" si="352"/>
        <v>925.91</v>
      </c>
      <c r="AG1400" s="15">
        <f t="shared" si="367"/>
        <v>925.91</v>
      </c>
      <c r="AH1400" s="74">
        <v>25</v>
      </c>
      <c r="AI1400" s="304">
        <f t="shared" si="364"/>
        <v>0.16375770020533875</v>
      </c>
      <c r="AJ1400" s="304">
        <f t="shared" si="355"/>
        <v>0.91375770020533875</v>
      </c>
      <c r="AK1400" s="106">
        <f t="shared" si="370"/>
        <v>19</v>
      </c>
      <c r="AL1400" s="57">
        <f t="shared" si="362"/>
        <v>33.840000000000003</v>
      </c>
      <c r="AM1400" s="106">
        <f t="shared" si="369"/>
        <v>70.88</v>
      </c>
    </row>
    <row r="1401" spans="1:39" x14ac:dyDescent="0.3">
      <c r="A1401" s="51">
        <v>5</v>
      </c>
      <c r="B1401" s="51" t="s">
        <v>15</v>
      </c>
      <c r="C1401" s="51">
        <v>334</v>
      </c>
      <c r="D1401" s="51" t="s">
        <v>26</v>
      </c>
      <c r="E1401" s="51"/>
      <c r="F1401" s="51">
        <v>13260</v>
      </c>
      <c r="G1401" s="71" t="s">
        <v>576</v>
      </c>
      <c r="H1401" s="312">
        <v>20</v>
      </c>
      <c r="I1401" t="s">
        <v>638</v>
      </c>
      <c r="J1401" s="53">
        <v>43100</v>
      </c>
      <c r="K1401" s="1">
        <v>2017</v>
      </c>
      <c r="L1401" s="51">
        <v>12</v>
      </c>
      <c r="M1401" s="52">
        <v>880</v>
      </c>
      <c r="N1401" s="47"/>
      <c r="O1401" s="4"/>
      <c r="P1401" s="52">
        <v>880</v>
      </c>
      <c r="Q1401" s="52">
        <v>0</v>
      </c>
      <c r="R1401" s="52">
        <f t="shared" si="365"/>
        <v>880</v>
      </c>
      <c r="S1401" s="51">
        <v>10</v>
      </c>
      <c r="T1401" s="99">
        <f t="shared" si="363"/>
        <v>1.7467488021902806</v>
      </c>
      <c r="U1401" s="98">
        <f t="shared" si="358"/>
        <v>153.71389459274468</v>
      </c>
      <c r="V1401" s="98">
        <f t="shared" si="348"/>
        <v>726.28610540725526</v>
      </c>
      <c r="W1401" s="98">
        <f t="shared" si="359"/>
        <v>88</v>
      </c>
      <c r="X1401" s="48" t="s">
        <v>478</v>
      </c>
      <c r="Y1401" s="104">
        <v>1</v>
      </c>
      <c r="Z1401" s="21" t="s">
        <v>647</v>
      </c>
      <c r="AA1401" s="57">
        <f t="shared" si="360"/>
        <v>880</v>
      </c>
      <c r="AB1401" s="57"/>
      <c r="AC1401" s="57">
        <f t="shared" si="350"/>
        <v>880</v>
      </c>
      <c r="AD1401" s="57">
        <f t="shared" si="361"/>
        <v>65.709999999999994</v>
      </c>
      <c r="AE1401" s="57">
        <f t="shared" si="366"/>
        <v>880</v>
      </c>
      <c r="AF1401" s="57">
        <f t="shared" si="352"/>
        <v>880</v>
      </c>
      <c r="AG1401" s="15">
        <f t="shared" si="367"/>
        <v>880</v>
      </c>
      <c r="AH1401" s="74">
        <v>25</v>
      </c>
      <c r="AI1401" s="304">
        <f t="shared" si="364"/>
        <v>-3.2511978097193861E-3</v>
      </c>
      <c r="AJ1401" s="304">
        <f t="shared" si="355"/>
        <v>0.74674880219028061</v>
      </c>
      <c r="AK1401" s="106">
        <f t="shared" si="370"/>
        <v>18</v>
      </c>
      <c r="AL1401" s="57">
        <f t="shared" si="362"/>
        <v>26.29</v>
      </c>
      <c r="AM1401" s="106">
        <f t="shared" si="369"/>
        <v>61.49</v>
      </c>
    </row>
    <row r="1402" spans="1:39" x14ac:dyDescent="0.3">
      <c r="A1402" s="51">
        <v>5</v>
      </c>
      <c r="B1402" s="51" t="s">
        <v>15</v>
      </c>
      <c r="C1402" s="51">
        <v>334</v>
      </c>
      <c r="D1402" s="51" t="s">
        <v>26</v>
      </c>
      <c r="E1402" s="51"/>
      <c r="F1402" s="51">
        <v>13260</v>
      </c>
      <c r="G1402" s="25" t="s">
        <v>552</v>
      </c>
      <c r="H1402" s="312">
        <v>99</v>
      </c>
      <c r="I1402" t="s">
        <v>603</v>
      </c>
      <c r="J1402" s="53">
        <v>43100</v>
      </c>
      <c r="K1402" s="1">
        <v>2017</v>
      </c>
      <c r="L1402" s="51">
        <v>12</v>
      </c>
      <c r="M1402" s="52">
        <v>2987.45</v>
      </c>
      <c r="N1402" s="47"/>
      <c r="O1402" s="4"/>
      <c r="P1402" s="52">
        <v>2987.45</v>
      </c>
      <c r="Q1402" s="52">
        <v>0</v>
      </c>
      <c r="R1402" s="52">
        <f t="shared" si="365"/>
        <v>2987.45</v>
      </c>
      <c r="S1402" s="51">
        <v>10</v>
      </c>
      <c r="T1402" s="99">
        <f t="shared" si="363"/>
        <v>1.7467488021902806</v>
      </c>
      <c r="U1402" s="98">
        <f t="shared" si="358"/>
        <v>521.83247091033536</v>
      </c>
      <c r="V1402" s="98">
        <f t="shared" si="348"/>
        <v>2465.6175290896645</v>
      </c>
      <c r="W1402" s="98">
        <f t="shared" si="359"/>
        <v>298.745</v>
      </c>
      <c r="X1402" s="48" t="s">
        <v>484</v>
      </c>
      <c r="Y1402" s="104" t="s">
        <v>552</v>
      </c>
      <c r="Z1402" s="21"/>
      <c r="AA1402" s="57">
        <f t="shared" si="360"/>
        <v>2987.45</v>
      </c>
      <c r="AB1402" s="57"/>
      <c r="AC1402" s="57">
        <f t="shared" si="350"/>
        <v>2987.45</v>
      </c>
      <c r="AD1402" s="57">
        <f t="shared" si="361"/>
        <v>223.09</v>
      </c>
      <c r="AE1402" s="57">
        <f t="shared" si="366"/>
        <v>2987.45</v>
      </c>
      <c r="AF1402" s="57">
        <f t="shared" si="352"/>
        <v>2987.45</v>
      </c>
      <c r="AG1402" s="15">
        <f t="shared" si="367"/>
        <v>2987.45</v>
      </c>
      <c r="AH1402" s="74">
        <v>25</v>
      </c>
      <c r="AI1402" s="304">
        <f t="shared" si="364"/>
        <v>-3.2511978097193861E-3</v>
      </c>
      <c r="AJ1402" s="304">
        <f t="shared" si="355"/>
        <v>0.74674880219028061</v>
      </c>
      <c r="AK1402" s="106">
        <f t="shared" si="370"/>
        <v>60</v>
      </c>
      <c r="AL1402" s="57">
        <f t="shared" si="362"/>
        <v>89.23</v>
      </c>
      <c r="AM1402" s="106">
        <f t="shared" si="369"/>
        <v>208.73</v>
      </c>
    </row>
    <row r="1403" spans="1:39" x14ac:dyDescent="0.3">
      <c r="A1403" s="51">
        <v>5</v>
      </c>
      <c r="B1403" s="51" t="s">
        <v>15</v>
      </c>
      <c r="C1403" s="51">
        <v>334</v>
      </c>
      <c r="D1403" s="51" t="s">
        <v>26</v>
      </c>
      <c r="E1403" s="51"/>
      <c r="F1403" s="51">
        <v>13260</v>
      </c>
      <c r="G1403" s="25" t="s">
        <v>552</v>
      </c>
      <c r="H1403" s="312">
        <v>99</v>
      </c>
      <c r="I1403" t="s">
        <v>603</v>
      </c>
      <c r="J1403" s="53">
        <v>43100</v>
      </c>
      <c r="K1403" s="1">
        <v>2017</v>
      </c>
      <c r="L1403" s="51">
        <v>12</v>
      </c>
      <c r="M1403" s="52">
        <v>2101.31</v>
      </c>
      <c r="N1403" s="47"/>
      <c r="O1403" s="4"/>
      <c r="P1403" s="52">
        <v>2101.31</v>
      </c>
      <c r="Q1403" s="52">
        <v>0</v>
      </c>
      <c r="R1403" s="52">
        <f t="shared" si="365"/>
        <v>2101.31</v>
      </c>
      <c r="S1403" s="51">
        <v>10</v>
      </c>
      <c r="T1403" s="99">
        <f t="shared" ref="T1403:T1434" si="371">(+$A$2-J1403)/365.25</f>
        <v>1.7467488021902806</v>
      </c>
      <c r="U1403" s="98">
        <f t="shared" si="358"/>
        <v>367.04607255304586</v>
      </c>
      <c r="V1403" s="98">
        <f t="shared" si="348"/>
        <v>1734.2639274469541</v>
      </c>
      <c r="W1403" s="98">
        <f t="shared" si="359"/>
        <v>210.131</v>
      </c>
      <c r="X1403" s="48" t="s">
        <v>484</v>
      </c>
      <c r="Y1403" s="104" t="s">
        <v>552</v>
      </c>
      <c r="Z1403" s="21"/>
      <c r="AA1403" s="57">
        <f t="shared" si="360"/>
        <v>2101.31</v>
      </c>
      <c r="AB1403" s="57"/>
      <c r="AC1403" s="57">
        <f t="shared" si="350"/>
        <v>2101.31</v>
      </c>
      <c r="AD1403" s="57">
        <f t="shared" si="361"/>
        <v>156.91999999999999</v>
      </c>
      <c r="AE1403" s="57">
        <f t="shared" si="366"/>
        <v>2101.31</v>
      </c>
      <c r="AF1403" s="57">
        <f t="shared" si="352"/>
        <v>2101.31</v>
      </c>
      <c r="AG1403" s="15">
        <f t="shared" si="367"/>
        <v>2101.31</v>
      </c>
      <c r="AH1403" s="74">
        <v>25</v>
      </c>
      <c r="AI1403" s="304">
        <f t="shared" si="364"/>
        <v>-3.2511978097193861E-3</v>
      </c>
      <c r="AJ1403" s="304">
        <f t="shared" si="355"/>
        <v>0.74674880219028061</v>
      </c>
      <c r="AK1403" s="106">
        <f t="shared" si="370"/>
        <v>42</v>
      </c>
      <c r="AL1403" s="57">
        <f t="shared" si="362"/>
        <v>62.77</v>
      </c>
      <c r="AM1403" s="106">
        <f t="shared" si="369"/>
        <v>146.82</v>
      </c>
    </row>
    <row r="1404" spans="1:39" x14ac:dyDescent="0.3">
      <c r="A1404" s="51">
        <v>5</v>
      </c>
      <c r="B1404" s="51" t="s">
        <v>15</v>
      </c>
      <c r="C1404" s="51">
        <v>334</v>
      </c>
      <c r="D1404" s="51" t="s">
        <v>26</v>
      </c>
      <c r="E1404" s="51"/>
      <c r="F1404" s="51">
        <v>13260</v>
      </c>
      <c r="G1404" s="71" t="s">
        <v>584</v>
      </c>
      <c r="H1404" s="312">
        <v>19</v>
      </c>
      <c r="I1404" t="s">
        <v>609</v>
      </c>
      <c r="J1404" s="53">
        <v>43132</v>
      </c>
      <c r="K1404" s="1" t="s">
        <v>546</v>
      </c>
      <c r="L1404" s="51">
        <v>2</v>
      </c>
      <c r="M1404" s="52">
        <v>282.14999999999998</v>
      </c>
      <c r="N1404" s="52">
        <v>60.49</v>
      </c>
      <c r="O1404" s="4"/>
      <c r="P1404" s="52">
        <v>342.64</v>
      </c>
      <c r="Q1404" s="52">
        <v>0</v>
      </c>
      <c r="R1404" s="52">
        <f t="shared" ref="R1404:R1435" si="372">+P1404+Q1404</f>
        <v>342.64</v>
      </c>
      <c r="S1404" s="51">
        <v>10</v>
      </c>
      <c r="T1404" s="99">
        <f t="shared" si="371"/>
        <v>1.6591375770020533</v>
      </c>
      <c r="U1404" s="98">
        <f t="shared" si="358"/>
        <v>56.848689938398351</v>
      </c>
      <c r="V1404" s="98">
        <f t="shared" ref="V1404:V1454" si="373">+R1404-U1404</f>
        <v>285.79131006160162</v>
      </c>
      <c r="W1404" s="98">
        <f t="shared" si="359"/>
        <v>34.264000000000003</v>
      </c>
      <c r="X1404" s="48" t="s">
        <v>485</v>
      </c>
      <c r="Y1404" s="104">
        <v>1</v>
      </c>
      <c r="Z1404" s="21" t="s">
        <v>647</v>
      </c>
      <c r="AA1404" s="57"/>
      <c r="AB1404" s="57"/>
      <c r="AC1404" s="57">
        <f t="shared" ref="AC1404:AC1425" si="374">+R1404</f>
        <v>342.64</v>
      </c>
      <c r="AD1404" s="57">
        <f t="shared" si="361"/>
        <v>22.58</v>
      </c>
      <c r="AE1404" s="57"/>
      <c r="AF1404" s="57">
        <f t="shared" ref="AF1404:AF1425" si="375">+M1404+N1404+Q1404</f>
        <v>342.64</v>
      </c>
      <c r="AG1404" s="15">
        <f t="shared" ref="AG1404:AG1435" si="376">+R1404-O1404</f>
        <v>342.64</v>
      </c>
      <c r="AH1404" s="74">
        <v>25</v>
      </c>
      <c r="AI1404" s="304"/>
      <c r="AJ1404" s="304">
        <f t="shared" ref="AJ1404:AJ1425" si="377">+T1404-1</f>
        <v>0.65913757700205333</v>
      </c>
      <c r="AK1404" s="106"/>
      <c r="AL1404" s="57">
        <f t="shared" si="362"/>
        <v>9.0299999999999994</v>
      </c>
      <c r="AM1404" s="106">
        <f t="shared" ref="AM1404:AM1425" si="378">ROUND(IF(T1404&gt;AH1404,AG1404,T1404/AH1404*AG1404),2)</f>
        <v>22.74</v>
      </c>
    </row>
    <row r="1405" spans="1:39" x14ac:dyDescent="0.3">
      <c r="A1405" s="51">
        <v>5</v>
      </c>
      <c r="B1405" s="51" t="s">
        <v>15</v>
      </c>
      <c r="C1405" s="51">
        <v>334</v>
      </c>
      <c r="D1405" s="51" t="s">
        <v>26</v>
      </c>
      <c r="E1405" s="51"/>
      <c r="F1405" s="51">
        <v>13260</v>
      </c>
      <c r="G1405" s="71" t="s">
        <v>589</v>
      </c>
      <c r="H1405" s="312">
        <v>27</v>
      </c>
      <c r="I1405" t="s">
        <v>620</v>
      </c>
      <c r="J1405" s="53">
        <v>43132</v>
      </c>
      <c r="K1405" s="1" t="s">
        <v>546</v>
      </c>
      <c r="L1405" s="51">
        <v>2</v>
      </c>
      <c r="M1405" s="52">
        <v>266.2</v>
      </c>
      <c r="N1405" s="52">
        <v>57.07</v>
      </c>
      <c r="O1405" s="4"/>
      <c r="P1405" s="52">
        <v>323.27</v>
      </c>
      <c r="Q1405" s="52">
        <v>0</v>
      </c>
      <c r="R1405" s="52">
        <f t="shared" si="372"/>
        <v>323.27</v>
      </c>
      <c r="S1405" s="51">
        <v>10</v>
      </c>
      <c r="T1405" s="99">
        <f t="shared" si="371"/>
        <v>1.6591375770020533</v>
      </c>
      <c r="U1405" s="98">
        <f t="shared" si="358"/>
        <v>53.634940451745379</v>
      </c>
      <c r="V1405" s="98">
        <f t="shared" si="373"/>
        <v>269.63505954825462</v>
      </c>
      <c r="W1405" s="98">
        <f t="shared" si="359"/>
        <v>32.326999999999998</v>
      </c>
      <c r="X1405" s="48" t="s">
        <v>486</v>
      </c>
      <c r="Y1405" s="104">
        <v>1</v>
      </c>
      <c r="Z1405" s="21" t="s">
        <v>647</v>
      </c>
      <c r="AA1405" s="57"/>
      <c r="AB1405" s="57"/>
      <c r="AC1405" s="57">
        <f t="shared" si="374"/>
        <v>323.27</v>
      </c>
      <c r="AD1405" s="57">
        <f t="shared" si="361"/>
        <v>21.31</v>
      </c>
      <c r="AE1405" s="57"/>
      <c r="AF1405" s="57">
        <f t="shared" si="375"/>
        <v>323.27</v>
      </c>
      <c r="AG1405" s="15">
        <f t="shared" si="376"/>
        <v>323.27</v>
      </c>
      <c r="AH1405" s="74">
        <v>25</v>
      </c>
      <c r="AI1405" s="304"/>
      <c r="AJ1405" s="304">
        <f t="shared" si="377"/>
        <v>0.65913757700205333</v>
      </c>
      <c r="AK1405" s="106"/>
      <c r="AL1405" s="57">
        <f t="shared" si="362"/>
        <v>8.52</v>
      </c>
      <c r="AM1405" s="106">
        <f t="shared" si="378"/>
        <v>21.45</v>
      </c>
    </row>
    <row r="1406" spans="1:39" x14ac:dyDescent="0.3">
      <c r="A1406" s="51">
        <v>5</v>
      </c>
      <c r="B1406" s="51" t="s">
        <v>15</v>
      </c>
      <c r="C1406" s="51">
        <v>334</v>
      </c>
      <c r="D1406" s="51" t="s">
        <v>26</v>
      </c>
      <c r="E1406" s="51"/>
      <c r="F1406" s="51">
        <v>13260</v>
      </c>
      <c r="G1406" s="25" t="s">
        <v>552</v>
      </c>
      <c r="H1406" s="312">
        <v>99</v>
      </c>
      <c r="I1406" t="s">
        <v>603</v>
      </c>
      <c r="J1406" s="53">
        <v>43132</v>
      </c>
      <c r="K1406" s="1" t="s">
        <v>546</v>
      </c>
      <c r="L1406" s="51">
        <v>2</v>
      </c>
      <c r="M1406" s="52">
        <v>1688.7</v>
      </c>
      <c r="N1406" s="52">
        <v>362.03</v>
      </c>
      <c r="O1406" s="4"/>
      <c r="P1406" s="52">
        <v>2050.73</v>
      </c>
      <c r="Q1406" s="52">
        <v>0</v>
      </c>
      <c r="R1406" s="52">
        <f t="shared" si="372"/>
        <v>2050.73</v>
      </c>
      <c r="S1406" s="51">
        <v>10</v>
      </c>
      <c r="T1406" s="99">
        <f t="shared" si="371"/>
        <v>1.6591375770020533</v>
      </c>
      <c r="U1406" s="98">
        <f t="shared" si="358"/>
        <v>340.24432032854213</v>
      </c>
      <c r="V1406" s="98">
        <f t="shared" si="373"/>
        <v>1710.485679671458</v>
      </c>
      <c r="W1406" s="98">
        <f t="shared" si="359"/>
        <v>205.07300000000001</v>
      </c>
      <c r="X1406" s="48" t="s">
        <v>487</v>
      </c>
      <c r="Y1406" s="104">
        <v>1</v>
      </c>
      <c r="Z1406" s="21" t="s">
        <v>647</v>
      </c>
      <c r="AA1406" s="57"/>
      <c r="AB1406" s="57"/>
      <c r="AC1406" s="57">
        <f t="shared" si="374"/>
        <v>2050.73</v>
      </c>
      <c r="AD1406" s="57">
        <f t="shared" si="361"/>
        <v>135.16999999999999</v>
      </c>
      <c r="AE1406" s="57"/>
      <c r="AF1406" s="57">
        <f t="shared" si="375"/>
        <v>2050.73</v>
      </c>
      <c r="AG1406" s="15">
        <f t="shared" si="376"/>
        <v>2050.73</v>
      </c>
      <c r="AH1406" s="74">
        <v>25</v>
      </c>
      <c r="AI1406" s="304"/>
      <c r="AJ1406" s="304">
        <f t="shared" si="377"/>
        <v>0.65913757700205333</v>
      </c>
      <c r="AK1406" s="106"/>
      <c r="AL1406" s="57">
        <f t="shared" si="362"/>
        <v>54.07</v>
      </c>
      <c r="AM1406" s="106">
        <f t="shared" si="378"/>
        <v>136.1</v>
      </c>
    </row>
    <row r="1407" spans="1:39" x14ac:dyDescent="0.3">
      <c r="A1407" s="51">
        <v>5</v>
      </c>
      <c r="B1407" s="51" t="s">
        <v>15</v>
      </c>
      <c r="C1407" s="51">
        <v>334</v>
      </c>
      <c r="D1407" s="51" t="s">
        <v>26</v>
      </c>
      <c r="E1407" s="51"/>
      <c r="F1407" s="51">
        <v>13260</v>
      </c>
      <c r="G1407" s="71" t="s">
        <v>577</v>
      </c>
      <c r="H1407" s="312">
        <v>12</v>
      </c>
      <c r="I1407" t="s">
        <v>613</v>
      </c>
      <c r="J1407" s="53">
        <v>43159</v>
      </c>
      <c r="K1407" s="1" t="s">
        <v>546</v>
      </c>
      <c r="L1407" s="51">
        <v>2</v>
      </c>
      <c r="M1407" s="52">
        <v>434.81</v>
      </c>
      <c r="N1407" s="52">
        <v>93.22</v>
      </c>
      <c r="O1407" s="4"/>
      <c r="P1407" s="52">
        <v>528.03</v>
      </c>
      <c r="Q1407" s="52">
        <v>0</v>
      </c>
      <c r="R1407" s="52">
        <f t="shared" si="372"/>
        <v>528.03</v>
      </c>
      <c r="S1407" s="51">
        <v>10</v>
      </c>
      <c r="T1407" s="99">
        <f t="shared" si="371"/>
        <v>1.5852156057494866</v>
      </c>
      <c r="U1407" s="98">
        <f t="shared" si="358"/>
        <v>83.704139630390131</v>
      </c>
      <c r="V1407" s="98">
        <f t="shared" si="373"/>
        <v>444.32586036960981</v>
      </c>
      <c r="W1407" s="98">
        <f t="shared" si="359"/>
        <v>52.802999999999997</v>
      </c>
      <c r="X1407" s="48" t="s">
        <v>489</v>
      </c>
      <c r="Y1407" s="104">
        <v>1</v>
      </c>
      <c r="Z1407" s="21" t="s">
        <v>647</v>
      </c>
      <c r="AA1407" s="57"/>
      <c r="AB1407" s="57"/>
      <c r="AC1407" s="57">
        <f t="shared" si="374"/>
        <v>528.03</v>
      </c>
      <c r="AD1407" s="57">
        <f t="shared" si="361"/>
        <v>30.9</v>
      </c>
      <c r="AE1407" s="57"/>
      <c r="AF1407" s="57">
        <f t="shared" si="375"/>
        <v>528.03</v>
      </c>
      <c r="AG1407" s="15">
        <f t="shared" si="376"/>
        <v>528.03</v>
      </c>
      <c r="AH1407" s="74">
        <v>25</v>
      </c>
      <c r="AI1407" s="304"/>
      <c r="AJ1407" s="304">
        <f t="shared" si="377"/>
        <v>0.58521560574948661</v>
      </c>
      <c r="AK1407" s="106"/>
      <c r="AL1407" s="57">
        <f t="shared" si="362"/>
        <v>12.36</v>
      </c>
      <c r="AM1407" s="106">
        <f t="shared" si="378"/>
        <v>33.479999999999997</v>
      </c>
    </row>
    <row r="1408" spans="1:39" x14ac:dyDescent="0.3">
      <c r="A1408" s="51">
        <v>5</v>
      </c>
      <c r="B1408" s="51" t="s">
        <v>15</v>
      </c>
      <c r="C1408" s="51">
        <v>334</v>
      </c>
      <c r="D1408" s="51" t="s">
        <v>26</v>
      </c>
      <c r="E1408" s="51"/>
      <c r="F1408" s="51">
        <v>13260</v>
      </c>
      <c r="G1408" s="71" t="s">
        <v>576</v>
      </c>
      <c r="H1408" s="312">
        <v>20</v>
      </c>
      <c r="I1408" t="s">
        <v>638</v>
      </c>
      <c r="J1408" s="53">
        <v>43159</v>
      </c>
      <c r="K1408" s="1" t="s">
        <v>546</v>
      </c>
      <c r="L1408" s="51">
        <v>2</v>
      </c>
      <c r="M1408" s="52">
        <v>270.8</v>
      </c>
      <c r="N1408" s="52">
        <v>58.05</v>
      </c>
      <c r="O1408" s="4"/>
      <c r="P1408" s="52">
        <v>328.85</v>
      </c>
      <c r="Q1408" s="52">
        <v>0</v>
      </c>
      <c r="R1408" s="52">
        <f t="shared" si="372"/>
        <v>328.85</v>
      </c>
      <c r="S1408" s="51">
        <v>10</v>
      </c>
      <c r="T1408" s="99">
        <f t="shared" si="371"/>
        <v>1.5852156057494866</v>
      </c>
      <c r="U1408" s="98">
        <f t="shared" si="358"/>
        <v>52.129815195071878</v>
      </c>
      <c r="V1408" s="98">
        <f t="shared" si="373"/>
        <v>276.72018480492812</v>
      </c>
      <c r="W1408" s="98">
        <f t="shared" si="359"/>
        <v>32.885000000000005</v>
      </c>
      <c r="X1408" s="48" t="s">
        <v>488</v>
      </c>
      <c r="Y1408" s="104" t="s">
        <v>552</v>
      </c>
      <c r="AA1408" s="57"/>
      <c r="AB1408" s="57"/>
      <c r="AC1408" s="57">
        <f t="shared" si="374"/>
        <v>328.85</v>
      </c>
      <c r="AD1408" s="57">
        <f t="shared" si="361"/>
        <v>19.239999999999998</v>
      </c>
      <c r="AE1408" s="57"/>
      <c r="AF1408" s="57">
        <f t="shared" si="375"/>
        <v>328.85</v>
      </c>
      <c r="AG1408" s="15">
        <f t="shared" si="376"/>
        <v>328.85</v>
      </c>
      <c r="AH1408" s="74">
        <v>25</v>
      </c>
      <c r="AI1408" s="304"/>
      <c r="AJ1408" s="304">
        <f t="shared" si="377"/>
        <v>0.58521560574948661</v>
      </c>
      <c r="AK1408" s="106"/>
      <c r="AL1408" s="57">
        <f t="shared" si="362"/>
        <v>7.7</v>
      </c>
      <c r="AM1408" s="106">
        <f t="shared" si="378"/>
        <v>20.85</v>
      </c>
    </row>
    <row r="1409" spans="1:45" x14ac:dyDescent="0.3">
      <c r="A1409" s="11">
        <v>5</v>
      </c>
      <c r="B1409" s="11" t="s">
        <v>15</v>
      </c>
      <c r="C1409" s="51">
        <v>334</v>
      </c>
      <c r="D1409" s="11" t="s">
        <v>26</v>
      </c>
      <c r="E1409" s="11"/>
      <c r="F1409" s="11">
        <v>13260</v>
      </c>
      <c r="G1409" s="101" t="s">
        <v>576</v>
      </c>
      <c r="H1409" s="316">
        <v>20</v>
      </c>
      <c r="I1409" s="21" t="s">
        <v>638</v>
      </c>
      <c r="J1409" s="12">
        <v>43190</v>
      </c>
      <c r="K1409" s="14" t="s">
        <v>546</v>
      </c>
      <c r="L1409" s="11">
        <v>3</v>
      </c>
      <c r="M1409" s="10">
        <v>1037.81</v>
      </c>
      <c r="N1409" s="10">
        <v>222.49</v>
      </c>
      <c r="O1409" s="80"/>
      <c r="P1409" s="10">
        <v>1260.3</v>
      </c>
      <c r="Q1409" s="10">
        <v>0</v>
      </c>
      <c r="R1409" s="10">
        <f t="shared" si="372"/>
        <v>1260.3</v>
      </c>
      <c r="S1409" s="11">
        <v>10</v>
      </c>
      <c r="T1409" s="100">
        <f t="shared" si="371"/>
        <v>1.5003422313483916</v>
      </c>
      <c r="U1409" s="98">
        <f t="shared" si="358"/>
        <v>189.0881314168378</v>
      </c>
      <c r="V1409" s="98">
        <f t="shared" si="373"/>
        <v>1071.2118685831622</v>
      </c>
      <c r="W1409" s="98">
        <f t="shared" si="359"/>
        <v>126.03</v>
      </c>
      <c r="X1409" s="56" t="s">
        <v>490</v>
      </c>
      <c r="Y1409" s="105">
        <v>1</v>
      </c>
      <c r="Z1409" s="21" t="s">
        <v>647</v>
      </c>
      <c r="AA1409" s="57"/>
      <c r="AB1409" s="57"/>
      <c r="AC1409" s="57">
        <f t="shared" si="374"/>
        <v>1260.3</v>
      </c>
      <c r="AD1409" s="57">
        <f t="shared" si="361"/>
        <v>63.06</v>
      </c>
      <c r="AE1409" s="57"/>
      <c r="AF1409" s="57">
        <f t="shared" si="375"/>
        <v>1260.3</v>
      </c>
      <c r="AG1409" s="15">
        <f t="shared" si="376"/>
        <v>1260.3</v>
      </c>
      <c r="AH1409" s="74">
        <v>25</v>
      </c>
      <c r="AI1409" s="304"/>
      <c r="AJ1409" s="304">
        <f t="shared" si="377"/>
        <v>0.50034223134839162</v>
      </c>
      <c r="AK1409" s="106"/>
      <c r="AL1409" s="57">
        <f t="shared" si="362"/>
        <v>25.22</v>
      </c>
      <c r="AM1409" s="106">
        <f t="shared" si="378"/>
        <v>75.64</v>
      </c>
      <c r="AN1409" s="21"/>
      <c r="AO1409" s="21"/>
      <c r="AP1409" s="21"/>
      <c r="AQ1409" s="21"/>
      <c r="AR1409" s="21"/>
      <c r="AS1409" s="21"/>
    </row>
    <row r="1410" spans="1:45" x14ac:dyDescent="0.3">
      <c r="A1410" s="51">
        <v>5</v>
      </c>
      <c r="B1410" s="51" t="s">
        <v>15</v>
      </c>
      <c r="C1410" s="51">
        <v>334</v>
      </c>
      <c r="D1410" s="51" t="s">
        <v>26</v>
      </c>
      <c r="E1410" s="51"/>
      <c r="F1410" s="51">
        <v>13260</v>
      </c>
      <c r="G1410" s="71" t="s">
        <v>589</v>
      </c>
      <c r="H1410" s="312">
        <v>27</v>
      </c>
      <c r="I1410" t="s">
        <v>620</v>
      </c>
      <c r="J1410" s="53">
        <v>43221</v>
      </c>
      <c r="K1410" s="1" t="s">
        <v>546</v>
      </c>
      <c r="L1410" s="51">
        <v>5</v>
      </c>
      <c r="M1410" s="52">
        <v>560.54999999999995</v>
      </c>
      <c r="N1410" s="52">
        <v>120.17</v>
      </c>
      <c r="O1410" s="4"/>
      <c r="P1410" s="52">
        <v>680.71999999999991</v>
      </c>
      <c r="Q1410" s="52">
        <v>-270.10000000000002</v>
      </c>
      <c r="R1410" s="52">
        <f t="shared" si="372"/>
        <v>410.61999999999989</v>
      </c>
      <c r="S1410" s="51">
        <v>10</v>
      </c>
      <c r="T1410" s="99">
        <f t="shared" si="371"/>
        <v>1.4154688569472964</v>
      </c>
      <c r="U1410" s="98">
        <f t="shared" si="358"/>
        <v>58.121982203969864</v>
      </c>
      <c r="V1410" s="98">
        <f t="shared" si="373"/>
        <v>352.49801779603001</v>
      </c>
      <c r="W1410" s="98">
        <f t="shared" si="359"/>
        <v>41.061999999999991</v>
      </c>
      <c r="X1410" s="48" t="s">
        <v>492</v>
      </c>
      <c r="Y1410" s="104">
        <v>1</v>
      </c>
      <c r="Z1410" s="74" t="s">
        <v>647</v>
      </c>
      <c r="AA1410" s="57"/>
      <c r="AB1410" s="57"/>
      <c r="AC1410" s="57">
        <f t="shared" si="374"/>
        <v>410.61999999999989</v>
      </c>
      <c r="AD1410" s="57">
        <f t="shared" si="361"/>
        <v>17.059999999999999</v>
      </c>
      <c r="AE1410" s="57"/>
      <c r="AF1410" s="57">
        <f t="shared" si="375"/>
        <v>410.61999999999989</v>
      </c>
      <c r="AG1410" s="15">
        <f t="shared" si="376"/>
        <v>410.61999999999989</v>
      </c>
      <c r="AH1410" s="74">
        <v>25</v>
      </c>
      <c r="AI1410" s="304"/>
      <c r="AJ1410" s="304">
        <f t="shared" si="377"/>
        <v>0.41546885694729641</v>
      </c>
      <c r="AK1410" s="106"/>
      <c r="AL1410" s="57">
        <f t="shared" si="362"/>
        <v>6.82</v>
      </c>
      <c r="AM1410" s="106">
        <f t="shared" si="378"/>
        <v>23.25</v>
      </c>
    </row>
    <row r="1411" spans="1:45" x14ac:dyDescent="0.3">
      <c r="A1411" s="51">
        <v>5</v>
      </c>
      <c r="B1411" s="51" t="s">
        <v>15</v>
      </c>
      <c r="C1411" s="51">
        <v>334</v>
      </c>
      <c r="D1411" s="51" t="s">
        <v>26</v>
      </c>
      <c r="E1411" s="51"/>
      <c r="F1411" s="51">
        <v>13260</v>
      </c>
      <c r="G1411" s="25" t="s">
        <v>552</v>
      </c>
      <c r="H1411" s="312">
        <v>99</v>
      </c>
      <c r="I1411" t="s">
        <v>603</v>
      </c>
      <c r="J1411" s="53">
        <v>43221</v>
      </c>
      <c r="K1411" s="1" t="s">
        <v>546</v>
      </c>
      <c r="L1411" s="51">
        <v>5</v>
      </c>
      <c r="M1411" s="52">
        <v>932.95</v>
      </c>
      <c r="N1411" s="52">
        <v>200.01</v>
      </c>
      <c r="O1411" s="4"/>
      <c r="P1411" s="52">
        <v>1132.96</v>
      </c>
      <c r="Q1411" s="52">
        <v>-449.54</v>
      </c>
      <c r="R1411" s="52">
        <f t="shared" si="372"/>
        <v>683.42000000000007</v>
      </c>
      <c r="S1411" s="51">
        <v>10</v>
      </c>
      <c r="T1411" s="99">
        <f t="shared" si="371"/>
        <v>1.4154688569472964</v>
      </c>
      <c r="U1411" s="98">
        <f t="shared" si="358"/>
        <v>96.735972621492152</v>
      </c>
      <c r="V1411" s="98">
        <f t="shared" si="373"/>
        <v>586.68402737850795</v>
      </c>
      <c r="W1411" s="98">
        <f t="shared" si="359"/>
        <v>68.342000000000013</v>
      </c>
      <c r="X1411" s="48" t="s">
        <v>491</v>
      </c>
      <c r="Y1411" s="104" t="s">
        <v>552</v>
      </c>
      <c r="AA1411" s="57"/>
      <c r="AB1411" s="57"/>
      <c r="AC1411" s="57">
        <f t="shared" si="374"/>
        <v>683.42000000000007</v>
      </c>
      <c r="AD1411" s="57">
        <f t="shared" si="361"/>
        <v>28.39</v>
      </c>
      <c r="AE1411" s="57"/>
      <c r="AF1411" s="57">
        <f t="shared" si="375"/>
        <v>683.42000000000007</v>
      </c>
      <c r="AG1411" s="15">
        <f t="shared" si="376"/>
        <v>683.42000000000007</v>
      </c>
      <c r="AH1411" s="74">
        <v>25</v>
      </c>
      <c r="AI1411" s="304"/>
      <c r="AJ1411" s="304">
        <f t="shared" si="377"/>
        <v>0.41546885694729641</v>
      </c>
      <c r="AK1411" s="106"/>
      <c r="AL1411" s="57">
        <f t="shared" si="362"/>
        <v>11.36</v>
      </c>
      <c r="AM1411" s="106">
        <f t="shared" si="378"/>
        <v>38.69</v>
      </c>
    </row>
    <row r="1412" spans="1:45" x14ac:dyDescent="0.3">
      <c r="A1412" s="51">
        <v>5</v>
      </c>
      <c r="B1412" s="51" t="s">
        <v>15</v>
      </c>
      <c r="C1412" s="51">
        <v>334</v>
      </c>
      <c r="D1412" s="51" t="s">
        <v>26</v>
      </c>
      <c r="E1412" s="51"/>
      <c r="F1412" s="51">
        <v>13260</v>
      </c>
      <c r="G1412" s="71" t="s">
        <v>588</v>
      </c>
      <c r="H1412" s="312">
        <v>25</v>
      </c>
      <c r="I1412" t="s">
        <v>607</v>
      </c>
      <c r="J1412" s="53">
        <v>43223</v>
      </c>
      <c r="K1412" s="1" t="s">
        <v>546</v>
      </c>
      <c r="L1412" s="51">
        <v>5</v>
      </c>
      <c r="M1412" s="52">
        <v>1125.8</v>
      </c>
      <c r="N1412" s="52">
        <v>241.35</v>
      </c>
      <c r="O1412" s="4"/>
      <c r="P1412" s="52">
        <v>1367.1499999999999</v>
      </c>
      <c r="Q1412" s="52">
        <v>-542.47</v>
      </c>
      <c r="R1412" s="52">
        <f t="shared" si="372"/>
        <v>824.67999999999984</v>
      </c>
      <c r="S1412" s="51">
        <v>10</v>
      </c>
      <c r="T1412" s="99">
        <f t="shared" si="371"/>
        <v>1.4099931553730323</v>
      </c>
      <c r="U1412" s="98">
        <f t="shared" si="358"/>
        <v>116.27931553730321</v>
      </c>
      <c r="V1412" s="98">
        <f t="shared" si="373"/>
        <v>708.40068446269663</v>
      </c>
      <c r="W1412" s="98">
        <f t="shared" si="359"/>
        <v>82.467999999999989</v>
      </c>
      <c r="X1412" s="48" t="s">
        <v>494</v>
      </c>
      <c r="Y1412" s="104">
        <v>2</v>
      </c>
      <c r="Z1412" t="s">
        <v>647</v>
      </c>
      <c r="AA1412" s="57"/>
      <c r="AB1412" s="57"/>
      <c r="AC1412" s="57">
        <f t="shared" si="374"/>
        <v>824.67999999999984</v>
      </c>
      <c r="AD1412" s="57">
        <f t="shared" si="361"/>
        <v>33.81</v>
      </c>
      <c r="AE1412" s="57"/>
      <c r="AF1412" s="57">
        <f t="shared" si="375"/>
        <v>824.67999999999984</v>
      </c>
      <c r="AG1412" s="15">
        <f t="shared" si="376"/>
        <v>824.67999999999984</v>
      </c>
      <c r="AH1412" s="74">
        <v>25</v>
      </c>
      <c r="AI1412" s="304"/>
      <c r="AJ1412" s="304">
        <f t="shared" si="377"/>
        <v>0.40999315537303227</v>
      </c>
      <c r="AK1412" s="106"/>
      <c r="AL1412" s="57">
        <f t="shared" si="362"/>
        <v>13.52</v>
      </c>
      <c r="AM1412" s="106">
        <f t="shared" si="378"/>
        <v>46.51</v>
      </c>
    </row>
    <row r="1413" spans="1:45" x14ac:dyDescent="0.3">
      <c r="A1413" s="51">
        <v>5</v>
      </c>
      <c r="B1413" s="51" t="s">
        <v>15</v>
      </c>
      <c r="C1413" s="51">
        <v>334</v>
      </c>
      <c r="D1413" s="51" t="s">
        <v>26</v>
      </c>
      <c r="E1413" s="51"/>
      <c r="F1413" s="51">
        <v>13260</v>
      </c>
      <c r="G1413" s="71" t="s">
        <v>596</v>
      </c>
      <c r="H1413" s="312">
        <v>36</v>
      </c>
      <c r="I1413" t="s">
        <v>629</v>
      </c>
      <c r="J1413" s="53">
        <v>43223</v>
      </c>
      <c r="K1413" s="1" t="s">
        <v>546</v>
      </c>
      <c r="L1413" s="51">
        <v>5</v>
      </c>
      <c r="M1413" s="52">
        <v>562.9</v>
      </c>
      <c r="N1413" s="52">
        <v>120.68</v>
      </c>
      <c r="O1413" s="4"/>
      <c r="P1413" s="52">
        <v>683.57999999999993</v>
      </c>
      <c r="Q1413" s="52">
        <v>-271.23</v>
      </c>
      <c r="R1413" s="52">
        <f t="shared" si="372"/>
        <v>412.34999999999991</v>
      </c>
      <c r="S1413" s="51">
        <v>10</v>
      </c>
      <c r="T1413" s="99">
        <f t="shared" si="371"/>
        <v>1.4099931553730323</v>
      </c>
      <c r="U1413" s="98">
        <f t="shared" si="358"/>
        <v>58.141067761806973</v>
      </c>
      <c r="V1413" s="98">
        <f t="shared" si="373"/>
        <v>354.20893223819292</v>
      </c>
      <c r="W1413" s="98">
        <f t="shared" si="359"/>
        <v>41.234999999999992</v>
      </c>
      <c r="X1413" s="48" t="s">
        <v>493</v>
      </c>
      <c r="Y1413" s="104">
        <v>1</v>
      </c>
      <c r="AA1413" s="57"/>
      <c r="AB1413" s="57"/>
      <c r="AC1413" s="57">
        <f t="shared" si="374"/>
        <v>412.34999999999991</v>
      </c>
      <c r="AD1413" s="57">
        <f t="shared" si="361"/>
        <v>16.91</v>
      </c>
      <c r="AE1413" s="57"/>
      <c r="AF1413" s="57">
        <f t="shared" si="375"/>
        <v>412.34999999999991</v>
      </c>
      <c r="AG1413" s="15">
        <f t="shared" si="376"/>
        <v>412.34999999999991</v>
      </c>
      <c r="AH1413" s="74">
        <v>25</v>
      </c>
      <c r="AI1413" s="304"/>
      <c r="AJ1413" s="304">
        <f t="shared" si="377"/>
        <v>0.40999315537303227</v>
      </c>
      <c r="AK1413" s="106"/>
      <c r="AL1413" s="57">
        <f t="shared" si="362"/>
        <v>6.76</v>
      </c>
      <c r="AM1413" s="106">
        <f t="shared" si="378"/>
        <v>23.26</v>
      </c>
    </row>
    <row r="1414" spans="1:45" x14ac:dyDescent="0.3">
      <c r="A1414" s="51">
        <v>5</v>
      </c>
      <c r="B1414" s="51" t="s">
        <v>15</v>
      </c>
      <c r="C1414" s="51">
        <v>334</v>
      </c>
      <c r="D1414" s="51" t="s">
        <v>26</v>
      </c>
      <c r="E1414" s="51"/>
      <c r="F1414" s="51">
        <v>13260</v>
      </c>
      <c r="G1414" s="71" t="s">
        <v>594</v>
      </c>
      <c r="H1414" s="312">
        <v>32</v>
      </c>
      <c r="I1414" t="s">
        <v>627</v>
      </c>
      <c r="J1414" s="53">
        <v>43227</v>
      </c>
      <c r="K1414" s="1" t="s">
        <v>546</v>
      </c>
      <c r="L1414" s="51">
        <v>5</v>
      </c>
      <c r="M1414" s="52">
        <v>283.99</v>
      </c>
      <c r="N1414" s="52">
        <v>60.88</v>
      </c>
      <c r="O1414" s="4"/>
      <c r="P1414" s="52">
        <v>344.87</v>
      </c>
      <c r="Q1414" s="52">
        <v>-136.84</v>
      </c>
      <c r="R1414" s="52">
        <f t="shared" si="372"/>
        <v>208.03</v>
      </c>
      <c r="S1414" s="51">
        <v>10</v>
      </c>
      <c r="T1414" s="99">
        <f t="shared" si="371"/>
        <v>1.3990417522245038</v>
      </c>
      <c r="U1414" s="98">
        <f t="shared" si="358"/>
        <v>29.104265571526355</v>
      </c>
      <c r="V1414" s="98">
        <f t="shared" si="373"/>
        <v>178.92573442847365</v>
      </c>
      <c r="W1414" s="98">
        <f t="shared" si="359"/>
        <v>20.803000000000001</v>
      </c>
      <c r="X1414" s="48" t="s">
        <v>491</v>
      </c>
      <c r="Y1414" s="104" t="s">
        <v>552</v>
      </c>
      <c r="AA1414" s="57"/>
      <c r="AB1414" s="57"/>
      <c r="AC1414" s="57">
        <f t="shared" si="374"/>
        <v>208.03</v>
      </c>
      <c r="AD1414" s="57">
        <f t="shared" si="361"/>
        <v>8.3000000000000007</v>
      </c>
      <c r="AE1414" s="57"/>
      <c r="AF1414" s="57">
        <f t="shared" si="375"/>
        <v>208.03</v>
      </c>
      <c r="AG1414" s="15">
        <f t="shared" si="376"/>
        <v>208.03</v>
      </c>
      <c r="AH1414" s="74">
        <v>25</v>
      </c>
      <c r="AI1414" s="304"/>
      <c r="AJ1414" s="304">
        <f t="shared" si="377"/>
        <v>0.39904175222450378</v>
      </c>
      <c r="AK1414" s="106"/>
      <c r="AL1414" s="57">
        <f t="shared" si="362"/>
        <v>3.32</v>
      </c>
      <c r="AM1414" s="106">
        <f t="shared" si="378"/>
        <v>11.64</v>
      </c>
    </row>
    <row r="1415" spans="1:45" x14ac:dyDescent="0.3">
      <c r="A1415" s="51">
        <v>5</v>
      </c>
      <c r="B1415" s="51" t="s">
        <v>15</v>
      </c>
      <c r="C1415" s="51">
        <v>334</v>
      </c>
      <c r="D1415" s="51" t="s">
        <v>26</v>
      </c>
      <c r="E1415" s="51"/>
      <c r="F1415" s="51">
        <v>13260</v>
      </c>
      <c r="G1415" s="71" t="s">
        <v>594</v>
      </c>
      <c r="H1415" s="312">
        <v>32</v>
      </c>
      <c r="I1415" t="s">
        <v>627</v>
      </c>
      <c r="J1415" s="53">
        <v>43236</v>
      </c>
      <c r="K1415" s="1" t="s">
        <v>546</v>
      </c>
      <c r="L1415" s="51">
        <v>5</v>
      </c>
      <c r="M1415" s="52">
        <v>207.24</v>
      </c>
      <c r="N1415" s="52">
        <v>44.43</v>
      </c>
      <c r="O1415" s="4"/>
      <c r="P1415" s="52">
        <v>251.67000000000002</v>
      </c>
      <c r="Q1415" s="52">
        <v>-99.86</v>
      </c>
      <c r="R1415" s="52">
        <f t="shared" si="372"/>
        <v>151.81</v>
      </c>
      <c r="S1415" s="51">
        <v>10</v>
      </c>
      <c r="T1415" s="99">
        <f t="shared" si="371"/>
        <v>1.3744010951403149</v>
      </c>
      <c r="U1415" s="98">
        <f t="shared" si="358"/>
        <v>20.864783025325121</v>
      </c>
      <c r="V1415" s="98">
        <f t="shared" si="373"/>
        <v>130.94521697467488</v>
      </c>
      <c r="W1415" s="98">
        <f t="shared" si="359"/>
        <v>15.181000000000001</v>
      </c>
      <c r="X1415" s="48" t="s">
        <v>491</v>
      </c>
      <c r="Y1415" s="104" t="s">
        <v>552</v>
      </c>
      <c r="AA1415" s="57"/>
      <c r="AB1415" s="57"/>
      <c r="AC1415" s="57">
        <f t="shared" si="374"/>
        <v>151.81</v>
      </c>
      <c r="AD1415" s="57">
        <f t="shared" si="361"/>
        <v>5.68</v>
      </c>
      <c r="AE1415" s="57"/>
      <c r="AF1415" s="57">
        <f t="shared" si="375"/>
        <v>151.81</v>
      </c>
      <c r="AG1415" s="15">
        <f t="shared" si="376"/>
        <v>151.81</v>
      </c>
      <c r="AH1415" s="74">
        <v>25</v>
      </c>
      <c r="AI1415" s="304"/>
      <c r="AJ1415" s="304">
        <f t="shared" si="377"/>
        <v>0.37440109514031494</v>
      </c>
      <c r="AK1415" s="106"/>
      <c r="AL1415" s="57">
        <f t="shared" si="362"/>
        <v>2.27</v>
      </c>
      <c r="AM1415" s="106">
        <f t="shared" si="378"/>
        <v>8.35</v>
      </c>
    </row>
    <row r="1416" spans="1:45" x14ac:dyDescent="0.3">
      <c r="A1416" s="51">
        <v>5</v>
      </c>
      <c r="B1416" s="51" t="s">
        <v>15</v>
      </c>
      <c r="C1416" s="51">
        <v>334</v>
      </c>
      <c r="D1416" s="51" t="s">
        <v>26</v>
      </c>
      <c r="E1416" s="51"/>
      <c r="F1416" s="51">
        <v>13260</v>
      </c>
      <c r="G1416" s="71" t="s">
        <v>591</v>
      </c>
      <c r="H1416" s="313">
        <v>28</v>
      </c>
      <c r="I1416" s="84" t="s">
        <v>643</v>
      </c>
      <c r="J1416" s="53">
        <v>43238</v>
      </c>
      <c r="K1416" s="1" t="s">
        <v>546</v>
      </c>
      <c r="L1416" s="51">
        <v>5</v>
      </c>
      <c r="M1416" s="52">
        <v>1671.44</v>
      </c>
      <c r="N1416" s="52">
        <v>358.33</v>
      </c>
      <c r="O1416" s="4"/>
      <c r="P1416" s="52">
        <v>2029.77</v>
      </c>
      <c r="Q1416" s="52">
        <v>-805.39</v>
      </c>
      <c r="R1416" s="52">
        <f t="shared" si="372"/>
        <v>1224.3800000000001</v>
      </c>
      <c r="S1416" s="51">
        <v>10</v>
      </c>
      <c r="T1416" s="99">
        <f t="shared" si="371"/>
        <v>1.3689253935660506</v>
      </c>
      <c r="U1416" s="98">
        <f t="shared" si="358"/>
        <v>167.60848733744012</v>
      </c>
      <c r="V1416" s="98">
        <f t="shared" si="373"/>
        <v>1056.7715126625599</v>
      </c>
      <c r="W1416" s="98">
        <f t="shared" si="359"/>
        <v>122.43800000000002</v>
      </c>
      <c r="X1416" s="48" t="s">
        <v>496</v>
      </c>
      <c r="Y1416" s="104">
        <v>1</v>
      </c>
      <c r="Z1416" s="74" t="s">
        <v>647</v>
      </c>
      <c r="AA1416" s="57"/>
      <c r="AB1416" s="57"/>
      <c r="AC1416" s="57">
        <f t="shared" si="374"/>
        <v>1224.3800000000001</v>
      </c>
      <c r="AD1416" s="57">
        <f t="shared" si="361"/>
        <v>45.17</v>
      </c>
      <c r="AE1416" s="57"/>
      <c r="AF1416" s="57">
        <f t="shared" si="375"/>
        <v>1224.3800000000001</v>
      </c>
      <c r="AG1416" s="15">
        <f t="shared" si="376"/>
        <v>1224.3800000000001</v>
      </c>
      <c r="AH1416" s="74">
        <v>25</v>
      </c>
      <c r="AI1416" s="304"/>
      <c r="AJ1416" s="304">
        <f t="shared" si="377"/>
        <v>0.36892539356605059</v>
      </c>
      <c r="AK1416" s="106"/>
      <c r="AL1416" s="57">
        <f t="shared" si="362"/>
        <v>18.07</v>
      </c>
      <c r="AM1416" s="106">
        <f t="shared" si="378"/>
        <v>67.040000000000006</v>
      </c>
    </row>
    <row r="1417" spans="1:45" x14ac:dyDescent="0.3">
      <c r="A1417" s="51">
        <v>5</v>
      </c>
      <c r="B1417" s="51" t="s">
        <v>15</v>
      </c>
      <c r="C1417" s="51">
        <v>334</v>
      </c>
      <c r="D1417" s="51" t="s">
        <v>26</v>
      </c>
      <c r="E1417" s="51"/>
      <c r="F1417" s="51">
        <v>13260</v>
      </c>
      <c r="G1417" s="71" t="s">
        <v>594</v>
      </c>
      <c r="H1417" s="312">
        <v>32</v>
      </c>
      <c r="I1417" t="s">
        <v>627</v>
      </c>
      <c r="J1417" s="53">
        <v>43238</v>
      </c>
      <c r="K1417" s="1" t="s">
        <v>546</v>
      </c>
      <c r="L1417" s="51">
        <v>5</v>
      </c>
      <c r="M1417" s="52">
        <v>1212.06</v>
      </c>
      <c r="N1417" s="52">
        <v>259.83999999999997</v>
      </c>
      <c r="O1417" s="4"/>
      <c r="P1417" s="52">
        <v>1471.8999999999999</v>
      </c>
      <c r="Q1417" s="52">
        <v>-584.03</v>
      </c>
      <c r="R1417" s="52">
        <f t="shared" si="372"/>
        <v>887.86999999999989</v>
      </c>
      <c r="S1417" s="51">
        <v>10</v>
      </c>
      <c r="T1417" s="99">
        <f t="shared" si="371"/>
        <v>1.3689253935660506</v>
      </c>
      <c r="U1417" s="98">
        <f t="shared" si="358"/>
        <v>121.54277891854892</v>
      </c>
      <c r="V1417" s="98">
        <f t="shared" si="373"/>
        <v>766.32722108145094</v>
      </c>
      <c r="W1417" s="98">
        <f t="shared" si="359"/>
        <v>88.786999999999992</v>
      </c>
      <c r="X1417" s="48" t="s">
        <v>495</v>
      </c>
      <c r="Y1417" s="104" t="s">
        <v>552</v>
      </c>
      <c r="AA1417" s="57"/>
      <c r="AB1417" s="57"/>
      <c r="AC1417" s="57">
        <f t="shared" si="374"/>
        <v>887.86999999999989</v>
      </c>
      <c r="AD1417" s="57">
        <f t="shared" si="361"/>
        <v>32.76</v>
      </c>
      <c r="AE1417" s="57"/>
      <c r="AF1417" s="57">
        <f t="shared" si="375"/>
        <v>887.86999999999989</v>
      </c>
      <c r="AG1417" s="15">
        <f t="shared" si="376"/>
        <v>887.86999999999989</v>
      </c>
      <c r="AH1417" s="74">
        <v>25</v>
      </c>
      <c r="AI1417" s="304"/>
      <c r="AJ1417" s="304">
        <f t="shared" si="377"/>
        <v>0.36892539356605059</v>
      </c>
      <c r="AK1417" s="106"/>
      <c r="AL1417" s="57">
        <f t="shared" si="362"/>
        <v>13.1</v>
      </c>
      <c r="AM1417" s="106">
        <f t="shared" si="378"/>
        <v>48.62</v>
      </c>
    </row>
    <row r="1418" spans="1:45" x14ac:dyDescent="0.3">
      <c r="A1418" s="51">
        <v>5</v>
      </c>
      <c r="B1418" s="51" t="s">
        <v>15</v>
      </c>
      <c r="C1418" s="51">
        <v>334</v>
      </c>
      <c r="D1418" s="51" t="s">
        <v>26</v>
      </c>
      <c r="E1418" s="51"/>
      <c r="F1418" s="51">
        <v>13260</v>
      </c>
      <c r="G1418" s="71" t="s">
        <v>579</v>
      </c>
      <c r="H1418" s="312">
        <v>14</v>
      </c>
      <c r="I1418" t="s">
        <v>621</v>
      </c>
      <c r="J1418" s="53">
        <v>43251</v>
      </c>
      <c r="K1418" s="1" t="s">
        <v>546</v>
      </c>
      <c r="L1418" s="51">
        <v>5</v>
      </c>
      <c r="M1418" s="52">
        <v>3340.01</v>
      </c>
      <c r="N1418" s="52">
        <v>716.04</v>
      </c>
      <c r="O1418" s="4"/>
      <c r="P1418" s="52">
        <v>4056.05</v>
      </c>
      <c r="Q1418" s="52">
        <v>-1609.4</v>
      </c>
      <c r="R1418" s="52">
        <f t="shared" si="372"/>
        <v>2446.65</v>
      </c>
      <c r="S1418" s="51">
        <v>10</v>
      </c>
      <c r="T1418" s="99">
        <f t="shared" si="371"/>
        <v>1.3333333333333333</v>
      </c>
      <c r="U1418" s="98">
        <f t="shared" si="358"/>
        <v>326.21999999999997</v>
      </c>
      <c r="V1418" s="98">
        <f t="shared" si="373"/>
        <v>2120.4300000000003</v>
      </c>
      <c r="W1418" s="98">
        <f t="shared" si="359"/>
        <v>244.66500000000002</v>
      </c>
      <c r="X1418" s="48" t="s">
        <v>500</v>
      </c>
      <c r="Y1418" s="104">
        <v>1</v>
      </c>
      <c r="Z1418" s="74" t="s">
        <v>647</v>
      </c>
      <c r="AA1418" s="57"/>
      <c r="AB1418" s="57"/>
      <c r="AC1418" s="57">
        <f t="shared" si="374"/>
        <v>2446.65</v>
      </c>
      <c r="AD1418" s="57">
        <f t="shared" si="361"/>
        <v>81.56</v>
      </c>
      <c r="AE1418" s="57"/>
      <c r="AF1418" s="57">
        <f t="shared" si="375"/>
        <v>2446.65</v>
      </c>
      <c r="AG1418" s="15">
        <f t="shared" si="376"/>
        <v>2446.65</v>
      </c>
      <c r="AH1418" s="74">
        <v>25</v>
      </c>
      <c r="AI1418" s="304"/>
      <c r="AJ1418" s="304">
        <f t="shared" si="377"/>
        <v>0.33333333333333326</v>
      </c>
      <c r="AK1418" s="106"/>
      <c r="AL1418" s="57">
        <f t="shared" si="362"/>
        <v>32.619999999999997</v>
      </c>
      <c r="AM1418" s="106">
        <f t="shared" si="378"/>
        <v>130.49</v>
      </c>
    </row>
    <row r="1419" spans="1:45" x14ac:dyDescent="0.3">
      <c r="A1419" s="51">
        <v>5</v>
      </c>
      <c r="B1419" s="51" t="s">
        <v>15</v>
      </c>
      <c r="C1419" s="51">
        <v>334</v>
      </c>
      <c r="D1419" s="51" t="s">
        <v>26</v>
      </c>
      <c r="E1419" s="51"/>
      <c r="F1419" s="51">
        <v>13260</v>
      </c>
      <c r="G1419" s="71" t="s">
        <v>583</v>
      </c>
      <c r="H1419" s="312">
        <v>18</v>
      </c>
      <c r="I1419" t="s">
        <v>606</v>
      </c>
      <c r="J1419" s="53">
        <v>43251</v>
      </c>
      <c r="K1419" s="1" t="s">
        <v>546</v>
      </c>
      <c r="L1419" s="51">
        <v>5</v>
      </c>
      <c r="M1419" s="52">
        <v>2788.11</v>
      </c>
      <c r="N1419" s="52">
        <v>597.72</v>
      </c>
      <c r="O1419" s="4"/>
      <c r="P1419" s="52">
        <v>3385.83</v>
      </c>
      <c r="Q1419" s="52">
        <v>-1343.46</v>
      </c>
      <c r="R1419" s="52">
        <f t="shared" si="372"/>
        <v>2042.37</v>
      </c>
      <c r="S1419" s="51">
        <v>10</v>
      </c>
      <c r="T1419" s="99">
        <f t="shared" si="371"/>
        <v>1.3333333333333333</v>
      </c>
      <c r="U1419" s="98">
        <f t="shared" si="358"/>
        <v>272.31599999999997</v>
      </c>
      <c r="V1419" s="98">
        <f t="shared" si="373"/>
        <v>1770.0539999999999</v>
      </c>
      <c r="W1419" s="98">
        <f t="shared" si="359"/>
        <v>204.23699999999999</v>
      </c>
      <c r="X1419" s="48" t="s">
        <v>497</v>
      </c>
      <c r="Y1419" s="104">
        <v>1</v>
      </c>
      <c r="Z1419" s="74" t="s">
        <v>647</v>
      </c>
      <c r="AA1419" s="57"/>
      <c r="AB1419" s="57"/>
      <c r="AC1419" s="57">
        <f t="shared" si="374"/>
        <v>2042.37</v>
      </c>
      <c r="AD1419" s="57">
        <f t="shared" si="361"/>
        <v>68.08</v>
      </c>
      <c r="AE1419" s="57"/>
      <c r="AF1419" s="57">
        <f t="shared" si="375"/>
        <v>2042.37</v>
      </c>
      <c r="AG1419" s="15">
        <f t="shared" si="376"/>
        <v>2042.37</v>
      </c>
      <c r="AH1419" s="74">
        <v>25</v>
      </c>
      <c r="AI1419" s="304"/>
      <c r="AJ1419" s="304">
        <f t="shared" si="377"/>
        <v>0.33333333333333326</v>
      </c>
      <c r="AK1419" s="106"/>
      <c r="AL1419" s="57">
        <f t="shared" si="362"/>
        <v>27.23</v>
      </c>
      <c r="AM1419" s="106">
        <f t="shared" si="378"/>
        <v>108.93</v>
      </c>
    </row>
    <row r="1420" spans="1:45" x14ac:dyDescent="0.3">
      <c r="A1420" s="51">
        <v>5</v>
      </c>
      <c r="B1420" s="51" t="s">
        <v>15</v>
      </c>
      <c r="C1420" s="51">
        <v>334</v>
      </c>
      <c r="D1420" s="51" t="s">
        <v>26</v>
      </c>
      <c r="E1420" s="51"/>
      <c r="F1420" s="51">
        <v>13260</v>
      </c>
      <c r="G1420" s="71" t="s">
        <v>588</v>
      </c>
      <c r="H1420" s="312">
        <v>25</v>
      </c>
      <c r="I1420" t="s">
        <v>607</v>
      </c>
      <c r="J1420" s="53">
        <v>43251</v>
      </c>
      <c r="K1420" s="1" t="s">
        <v>546</v>
      </c>
      <c r="L1420" s="51">
        <v>5</v>
      </c>
      <c r="M1420" s="52">
        <v>291.5</v>
      </c>
      <c r="N1420" s="52">
        <v>62.49</v>
      </c>
      <c r="O1420" s="4"/>
      <c r="P1420" s="52">
        <v>353.99</v>
      </c>
      <c r="Q1420" s="52">
        <v>-140.46</v>
      </c>
      <c r="R1420" s="52">
        <f t="shared" si="372"/>
        <v>213.53</v>
      </c>
      <c r="S1420" s="51">
        <v>10</v>
      </c>
      <c r="T1420" s="99">
        <f t="shared" si="371"/>
        <v>1.3333333333333333</v>
      </c>
      <c r="U1420" s="98">
        <f t="shared" ref="U1420:U1483" si="379">IF(T1420&gt;S1420,R1420,R1420*T1420/S1420)</f>
        <v>28.470666666666666</v>
      </c>
      <c r="V1420" s="98">
        <f t="shared" si="373"/>
        <v>185.05933333333334</v>
      </c>
      <c r="W1420" s="98">
        <f t="shared" ref="W1420:W1483" si="380">+R1420*ROUND(1/S1420,4)</f>
        <v>21.353000000000002</v>
      </c>
      <c r="X1420" s="48" t="s">
        <v>501</v>
      </c>
      <c r="Y1420" s="104">
        <v>2</v>
      </c>
      <c r="Z1420" s="74" t="s">
        <v>647</v>
      </c>
      <c r="AA1420" s="57"/>
      <c r="AB1420" s="57"/>
      <c r="AC1420" s="57">
        <f t="shared" si="374"/>
        <v>213.53</v>
      </c>
      <c r="AD1420" s="57">
        <f t="shared" ref="AD1420:AD1483" si="381">ROUND(IF(AJ1420&gt;S1420,R1420,AJ1420/S1420*R1420),2)</f>
        <v>7.12</v>
      </c>
      <c r="AE1420" s="57"/>
      <c r="AF1420" s="57">
        <f t="shared" si="375"/>
        <v>213.53</v>
      </c>
      <c r="AG1420" s="15">
        <f t="shared" si="376"/>
        <v>213.53</v>
      </c>
      <c r="AH1420" s="74">
        <v>25</v>
      </c>
      <c r="AI1420" s="304"/>
      <c r="AJ1420" s="304">
        <f t="shared" si="377"/>
        <v>0.33333333333333326</v>
      </c>
      <c r="AK1420" s="106"/>
      <c r="AL1420" s="57">
        <f t="shared" ref="AL1420:AL1473" si="382">ROUND(IF(AJ1420&gt;AH1420,AF1420,AJ1420/AH1420*AF1420),2)</f>
        <v>2.85</v>
      </c>
      <c r="AM1420" s="106">
        <f t="shared" si="378"/>
        <v>11.39</v>
      </c>
    </row>
    <row r="1421" spans="1:45" x14ac:dyDescent="0.3">
      <c r="A1421" s="51">
        <v>5</v>
      </c>
      <c r="B1421" s="51" t="s">
        <v>15</v>
      </c>
      <c r="C1421" s="51">
        <v>334</v>
      </c>
      <c r="D1421" s="51" t="s">
        <v>26</v>
      </c>
      <c r="E1421" s="51"/>
      <c r="F1421" s="51">
        <v>13260</v>
      </c>
      <c r="G1421" s="71" t="s">
        <v>594</v>
      </c>
      <c r="H1421" s="312">
        <v>32</v>
      </c>
      <c r="I1421" t="s">
        <v>627</v>
      </c>
      <c r="J1421" s="53">
        <v>43251</v>
      </c>
      <c r="K1421" s="1" t="s">
        <v>546</v>
      </c>
      <c r="L1421" s="51">
        <v>5</v>
      </c>
      <c r="M1421" s="52">
        <v>197.66</v>
      </c>
      <c r="N1421" s="52">
        <v>42.37</v>
      </c>
      <c r="O1421" s="4"/>
      <c r="P1421" s="52">
        <v>240.03</v>
      </c>
      <c r="Q1421" s="52">
        <v>-95.24</v>
      </c>
      <c r="R1421" s="52">
        <f t="shared" si="372"/>
        <v>144.79000000000002</v>
      </c>
      <c r="S1421" s="51">
        <v>10</v>
      </c>
      <c r="T1421" s="99">
        <f t="shared" si="371"/>
        <v>1.3333333333333333</v>
      </c>
      <c r="U1421" s="98">
        <f t="shared" si="379"/>
        <v>19.305333333333333</v>
      </c>
      <c r="V1421" s="98">
        <f t="shared" si="373"/>
        <v>125.48466666666668</v>
      </c>
      <c r="W1421" s="98">
        <f t="shared" si="380"/>
        <v>14.479000000000003</v>
      </c>
      <c r="X1421" s="48" t="s">
        <v>498</v>
      </c>
      <c r="Y1421" s="104">
        <v>1</v>
      </c>
      <c r="Z1421" s="74" t="s">
        <v>647</v>
      </c>
      <c r="AA1421" s="57"/>
      <c r="AB1421" s="57"/>
      <c r="AC1421" s="57">
        <f t="shared" si="374"/>
        <v>144.79000000000002</v>
      </c>
      <c r="AD1421" s="57">
        <f t="shared" si="381"/>
        <v>4.83</v>
      </c>
      <c r="AE1421" s="57"/>
      <c r="AF1421" s="57">
        <f t="shared" si="375"/>
        <v>144.79000000000002</v>
      </c>
      <c r="AG1421" s="15">
        <f t="shared" si="376"/>
        <v>144.79000000000002</v>
      </c>
      <c r="AH1421" s="74">
        <v>25</v>
      </c>
      <c r="AI1421" s="304"/>
      <c r="AJ1421" s="304">
        <f t="shared" si="377"/>
        <v>0.33333333333333326</v>
      </c>
      <c r="AK1421" s="106"/>
      <c r="AL1421" s="57">
        <f t="shared" si="382"/>
        <v>1.93</v>
      </c>
      <c r="AM1421" s="106">
        <f t="shared" si="378"/>
        <v>7.72</v>
      </c>
    </row>
    <row r="1422" spans="1:45" x14ac:dyDescent="0.3">
      <c r="A1422" s="51">
        <v>5</v>
      </c>
      <c r="B1422" s="51" t="s">
        <v>15</v>
      </c>
      <c r="C1422" s="51">
        <v>334</v>
      </c>
      <c r="D1422" s="51" t="s">
        <v>26</v>
      </c>
      <c r="E1422" s="51"/>
      <c r="F1422" s="51">
        <v>13260</v>
      </c>
      <c r="G1422" s="71" t="s">
        <v>598</v>
      </c>
      <c r="H1422" s="312">
        <v>39</v>
      </c>
      <c r="I1422" t="s">
        <v>630</v>
      </c>
      <c r="J1422" s="53">
        <v>43251</v>
      </c>
      <c r="K1422" s="1" t="s">
        <v>546</v>
      </c>
      <c r="L1422" s="51">
        <v>5</v>
      </c>
      <c r="M1422" s="52">
        <v>2362.34</v>
      </c>
      <c r="N1422" s="52">
        <v>506.45</v>
      </c>
      <c r="O1422" s="4"/>
      <c r="P1422" s="52">
        <v>2868.79</v>
      </c>
      <c r="Q1422" s="52">
        <v>-1138.31</v>
      </c>
      <c r="R1422" s="52">
        <f t="shared" si="372"/>
        <v>1730.48</v>
      </c>
      <c r="S1422" s="51">
        <v>10</v>
      </c>
      <c r="T1422" s="99">
        <f t="shared" si="371"/>
        <v>1.3333333333333333</v>
      </c>
      <c r="U1422" s="98">
        <f t="shared" si="379"/>
        <v>230.73066666666665</v>
      </c>
      <c r="V1422" s="98">
        <f t="shared" si="373"/>
        <v>1499.7493333333334</v>
      </c>
      <c r="W1422" s="98">
        <f t="shared" si="380"/>
        <v>173.048</v>
      </c>
      <c r="X1422" s="48" t="s">
        <v>499</v>
      </c>
      <c r="Y1422" s="104">
        <v>1</v>
      </c>
      <c r="Z1422" s="74" t="s">
        <v>647</v>
      </c>
      <c r="AA1422" s="57"/>
      <c r="AB1422" s="57"/>
      <c r="AC1422" s="57">
        <f t="shared" si="374"/>
        <v>1730.48</v>
      </c>
      <c r="AD1422" s="57">
        <f t="shared" si="381"/>
        <v>57.68</v>
      </c>
      <c r="AE1422" s="57"/>
      <c r="AF1422" s="57">
        <f t="shared" si="375"/>
        <v>1730.48</v>
      </c>
      <c r="AG1422" s="15">
        <f t="shared" si="376"/>
        <v>1730.48</v>
      </c>
      <c r="AH1422" s="74">
        <v>25</v>
      </c>
      <c r="AI1422" s="304"/>
      <c r="AJ1422" s="304">
        <f t="shared" si="377"/>
        <v>0.33333333333333326</v>
      </c>
      <c r="AK1422" s="106"/>
      <c r="AL1422" s="57">
        <f t="shared" si="382"/>
        <v>23.07</v>
      </c>
      <c r="AM1422" s="106">
        <f t="shared" si="378"/>
        <v>92.29</v>
      </c>
    </row>
    <row r="1423" spans="1:45" x14ac:dyDescent="0.3">
      <c r="A1423" s="51">
        <v>5</v>
      </c>
      <c r="B1423" s="51" t="s">
        <v>15</v>
      </c>
      <c r="C1423" s="51">
        <v>334</v>
      </c>
      <c r="D1423" s="51" t="s">
        <v>26</v>
      </c>
      <c r="E1423" s="51"/>
      <c r="F1423" s="51">
        <v>13260</v>
      </c>
      <c r="G1423" s="71" t="s">
        <v>578</v>
      </c>
      <c r="H1423" s="312">
        <v>13</v>
      </c>
      <c r="I1423" t="s">
        <v>617</v>
      </c>
      <c r="J1423" s="53">
        <v>43313</v>
      </c>
      <c r="K1423" s="51">
        <v>2018</v>
      </c>
      <c r="L1423" s="51">
        <v>8</v>
      </c>
      <c r="M1423" s="52">
        <v>794.66</v>
      </c>
      <c r="N1423" s="52">
        <v>170.36</v>
      </c>
      <c r="O1423" s="4"/>
      <c r="P1423" s="52">
        <v>965.02</v>
      </c>
      <c r="Q1423" s="52">
        <v>0</v>
      </c>
      <c r="R1423" s="52">
        <f t="shared" si="372"/>
        <v>965.02</v>
      </c>
      <c r="S1423" s="51">
        <v>10</v>
      </c>
      <c r="T1423" s="99">
        <f t="shared" si="371"/>
        <v>1.1635865845311431</v>
      </c>
      <c r="U1423" s="98">
        <f t="shared" si="379"/>
        <v>112.28843258042437</v>
      </c>
      <c r="V1423" s="98">
        <f t="shared" si="373"/>
        <v>852.73156741957564</v>
      </c>
      <c r="W1423" s="98">
        <f t="shared" si="380"/>
        <v>96.50200000000001</v>
      </c>
      <c r="X1423" s="48" t="s">
        <v>502</v>
      </c>
      <c r="Y1423" s="104">
        <v>1</v>
      </c>
      <c r="Z1423" s="74" t="s">
        <v>647</v>
      </c>
      <c r="AA1423" s="57"/>
      <c r="AB1423" s="57"/>
      <c r="AC1423" s="57">
        <f t="shared" si="374"/>
        <v>965.02</v>
      </c>
      <c r="AD1423" s="57">
        <f t="shared" si="381"/>
        <v>15.79</v>
      </c>
      <c r="AE1423" s="57"/>
      <c r="AF1423" s="57">
        <f t="shared" si="375"/>
        <v>965.02</v>
      </c>
      <c r="AG1423" s="15">
        <f t="shared" si="376"/>
        <v>965.02</v>
      </c>
      <c r="AH1423" s="74">
        <v>25</v>
      </c>
      <c r="AI1423" s="304"/>
      <c r="AJ1423" s="304">
        <f t="shared" si="377"/>
        <v>0.16358658453114305</v>
      </c>
      <c r="AK1423" s="106"/>
      <c r="AL1423" s="57">
        <f t="shared" si="382"/>
        <v>6.31</v>
      </c>
      <c r="AM1423" s="106">
        <f t="shared" si="378"/>
        <v>44.92</v>
      </c>
    </row>
    <row r="1424" spans="1:45" x14ac:dyDescent="0.3">
      <c r="A1424" s="51">
        <v>5</v>
      </c>
      <c r="B1424" s="51" t="s">
        <v>15</v>
      </c>
      <c r="C1424" s="51">
        <v>334</v>
      </c>
      <c r="D1424" s="51" t="s">
        <v>26</v>
      </c>
      <c r="E1424" s="51"/>
      <c r="F1424" s="51">
        <v>13260</v>
      </c>
      <c r="G1424" s="71" t="s">
        <v>581</v>
      </c>
      <c r="H1424" s="312">
        <v>16</v>
      </c>
      <c r="I1424" t="s">
        <v>605</v>
      </c>
      <c r="J1424" s="53">
        <v>43343</v>
      </c>
      <c r="K1424" s="51">
        <v>2018</v>
      </c>
      <c r="L1424" s="51">
        <v>8</v>
      </c>
      <c r="M1424" s="52">
        <v>704.85</v>
      </c>
      <c r="N1424" s="52">
        <v>151.11000000000001</v>
      </c>
      <c r="O1424" s="4"/>
      <c r="P1424" s="52">
        <v>855.96</v>
      </c>
      <c r="Q1424" s="52">
        <v>0</v>
      </c>
      <c r="R1424" s="52">
        <f t="shared" si="372"/>
        <v>855.96</v>
      </c>
      <c r="S1424" s="51">
        <v>10</v>
      </c>
      <c r="T1424" s="99">
        <f t="shared" si="371"/>
        <v>1.0814510609171799</v>
      </c>
      <c r="U1424" s="98">
        <f t="shared" si="379"/>
        <v>92.567885010266934</v>
      </c>
      <c r="V1424" s="98">
        <f t="shared" si="373"/>
        <v>763.39211498973305</v>
      </c>
      <c r="W1424" s="98">
        <f t="shared" si="380"/>
        <v>85.596000000000004</v>
      </c>
      <c r="X1424" s="48" t="s">
        <v>503</v>
      </c>
      <c r="Y1424" s="104">
        <v>1</v>
      </c>
      <c r="Z1424" s="74" t="s">
        <v>647</v>
      </c>
      <c r="AA1424" s="57"/>
      <c r="AB1424" s="57"/>
      <c r="AC1424" s="57">
        <f t="shared" si="374"/>
        <v>855.96</v>
      </c>
      <c r="AD1424" s="57">
        <f t="shared" si="381"/>
        <v>6.97</v>
      </c>
      <c r="AE1424" s="57"/>
      <c r="AF1424" s="57">
        <f t="shared" si="375"/>
        <v>855.96</v>
      </c>
      <c r="AG1424" s="15">
        <f t="shared" si="376"/>
        <v>855.96</v>
      </c>
      <c r="AH1424" s="74">
        <v>25</v>
      </c>
      <c r="AI1424" s="304"/>
      <c r="AJ1424" s="304">
        <f t="shared" si="377"/>
        <v>8.1451060917179907E-2</v>
      </c>
      <c r="AK1424" s="106"/>
      <c r="AL1424" s="57">
        <f t="shared" si="382"/>
        <v>2.79</v>
      </c>
      <c r="AM1424" s="106">
        <f t="shared" si="378"/>
        <v>37.03</v>
      </c>
    </row>
    <row r="1425" spans="1:39" x14ac:dyDescent="0.3">
      <c r="A1425" s="51">
        <v>5</v>
      </c>
      <c r="B1425" s="51" t="s">
        <v>15</v>
      </c>
      <c r="C1425" s="51">
        <v>334</v>
      </c>
      <c r="D1425" s="51" t="s">
        <v>26</v>
      </c>
      <c r="E1425" s="51"/>
      <c r="F1425" s="51">
        <v>13260</v>
      </c>
      <c r="G1425" s="71" t="s">
        <v>598</v>
      </c>
      <c r="H1425" s="312">
        <v>39</v>
      </c>
      <c r="I1425" t="s">
        <v>630</v>
      </c>
      <c r="J1425" s="53">
        <v>43344</v>
      </c>
      <c r="K1425" s="51">
        <v>2018</v>
      </c>
      <c r="L1425" s="1" t="s">
        <v>547</v>
      </c>
      <c r="M1425" s="52">
        <v>1614.72</v>
      </c>
      <c r="N1425" s="43">
        <v>408.39</v>
      </c>
      <c r="O1425" s="4"/>
      <c r="P1425" s="52">
        <v>2023.1100000000001</v>
      </c>
      <c r="Q1425" s="52">
        <v>0</v>
      </c>
      <c r="R1425" s="52">
        <f t="shared" si="372"/>
        <v>2023.1100000000001</v>
      </c>
      <c r="S1425" s="51">
        <v>10</v>
      </c>
      <c r="T1425" s="99">
        <f t="shared" si="371"/>
        <v>1.0787132101300478</v>
      </c>
      <c r="U1425" s="98">
        <f t="shared" si="379"/>
        <v>218.23554825462011</v>
      </c>
      <c r="V1425" s="98">
        <f t="shared" si="373"/>
        <v>1804.8744517453799</v>
      </c>
      <c r="W1425" s="98">
        <f t="shared" si="380"/>
        <v>202.31100000000004</v>
      </c>
      <c r="X1425" s="48" t="s">
        <v>504</v>
      </c>
      <c r="Y1425" s="104">
        <v>1</v>
      </c>
      <c r="Z1425" t="s">
        <v>647</v>
      </c>
      <c r="AA1425" s="57"/>
      <c r="AB1425" s="57"/>
      <c r="AC1425" s="57">
        <f t="shared" si="374"/>
        <v>2023.1100000000001</v>
      </c>
      <c r="AD1425" s="57">
        <f t="shared" si="381"/>
        <v>15.92</v>
      </c>
      <c r="AE1425" s="57"/>
      <c r="AF1425" s="57">
        <f t="shared" si="375"/>
        <v>2023.1100000000001</v>
      </c>
      <c r="AG1425" s="15">
        <f t="shared" si="376"/>
        <v>2023.1100000000001</v>
      </c>
      <c r="AH1425" s="74">
        <v>25</v>
      </c>
      <c r="AI1425" s="304"/>
      <c r="AJ1425" s="304">
        <f t="shared" si="377"/>
        <v>7.8713210130047839E-2</v>
      </c>
      <c r="AK1425" s="106"/>
      <c r="AL1425" s="57">
        <f t="shared" si="382"/>
        <v>6.37</v>
      </c>
      <c r="AM1425" s="106">
        <f t="shared" si="378"/>
        <v>87.29</v>
      </c>
    </row>
    <row r="1426" spans="1:39" ht="15.6" x14ac:dyDescent="0.3">
      <c r="A1426" s="51">
        <v>5</v>
      </c>
      <c r="B1426" s="51" t="s">
        <v>15</v>
      </c>
      <c r="C1426" s="51">
        <v>334</v>
      </c>
      <c r="D1426" s="51" t="s">
        <v>26</v>
      </c>
      <c r="E1426" s="7"/>
      <c r="F1426" s="51">
        <v>13260</v>
      </c>
      <c r="G1426" s="71" t="s">
        <v>576</v>
      </c>
      <c r="H1426" s="312">
        <v>11</v>
      </c>
      <c r="I1426" t="s">
        <v>636</v>
      </c>
      <c r="J1426" s="53">
        <v>43524</v>
      </c>
      <c r="K1426" s="51">
        <v>2019</v>
      </c>
      <c r="L1426" s="51">
        <v>2</v>
      </c>
      <c r="M1426" s="52">
        <v>354.5</v>
      </c>
      <c r="N1426" s="43">
        <v>71.97</v>
      </c>
      <c r="O1426" s="4"/>
      <c r="P1426" s="52">
        <v>426.47</v>
      </c>
      <c r="Q1426" s="52">
        <v>0</v>
      </c>
      <c r="R1426" s="52">
        <f t="shared" si="372"/>
        <v>426.47</v>
      </c>
      <c r="S1426" s="51">
        <v>10</v>
      </c>
      <c r="T1426" s="99">
        <f t="shared" si="371"/>
        <v>0.58590006844626963</v>
      </c>
      <c r="U1426" s="98">
        <f t="shared" si="379"/>
        <v>24.986880219028063</v>
      </c>
      <c r="V1426" s="98">
        <f t="shared" si="373"/>
        <v>401.48311978097195</v>
      </c>
      <c r="W1426" s="98">
        <f t="shared" si="380"/>
        <v>42.647000000000006</v>
      </c>
      <c r="X1426" s="11" t="s">
        <v>506</v>
      </c>
      <c r="Y1426" s="104">
        <v>1</v>
      </c>
      <c r="Z1426" t="s">
        <v>647</v>
      </c>
      <c r="AA1426" s="57"/>
      <c r="AB1426" s="57"/>
      <c r="AC1426" s="57"/>
      <c r="AD1426" s="57">
        <f t="shared" si="381"/>
        <v>0</v>
      </c>
      <c r="AE1426" s="57"/>
      <c r="AF1426" s="57"/>
      <c r="AG1426" s="15">
        <f t="shared" si="376"/>
        <v>426.47</v>
      </c>
      <c r="AH1426" s="74">
        <v>25</v>
      </c>
      <c r="AI1426" s="304"/>
      <c r="AJ1426" s="304"/>
      <c r="AK1426" s="106"/>
      <c r="AL1426" s="57">
        <f t="shared" si="382"/>
        <v>0</v>
      </c>
      <c r="AM1426" s="106">
        <f>ROUND(AG1426/AH1426*0.5*0.75,2)</f>
        <v>6.4</v>
      </c>
    </row>
    <row r="1427" spans="1:39" x14ac:dyDescent="0.3">
      <c r="A1427" s="51">
        <v>5</v>
      </c>
      <c r="B1427" s="51" t="s">
        <v>15</v>
      </c>
      <c r="C1427" s="51">
        <v>334</v>
      </c>
      <c r="D1427" s="51" t="s">
        <v>26</v>
      </c>
      <c r="E1427" s="51"/>
      <c r="F1427" s="51">
        <v>13260</v>
      </c>
      <c r="G1427" s="71" t="s">
        <v>570</v>
      </c>
      <c r="H1427" s="312">
        <v>3</v>
      </c>
      <c r="I1427" t="s">
        <v>611</v>
      </c>
      <c r="J1427" s="53">
        <v>43524</v>
      </c>
      <c r="K1427" s="51">
        <v>2019</v>
      </c>
      <c r="L1427" s="51">
        <v>2</v>
      </c>
      <c r="M1427" s="52">
        <v>643.63</v>
      </c>
      <c r="N1427" s="43">
        <v>130.66</v>
      </c>
      <c r="O1427" s="4"/>
      <c r="P1427" s="52">
        <v>774.29</v>
      </c>
      <c r="Q1427" s="52">
        <v>0</v>
      </c>
      <c r="R1427" s="52">
        <f t="shared" si="372"/>
        <v>774.29</v>
      </c>
      <c r="S1427" s="51">
        <v>10</v>
      </c>
      <c r="T1427" s="99">
        <f t="shared" si="371"/>
        <v>0.58590006844626963</v>
      </c>
      <c r="U1427" s="98">
        <f t="shared" si="379"/>
        <v>45.365656399726205</v>
      </c>
      <c r="V1427" s="98">
        <f t="shared" si="373"/>
        <v>728.9243436002738</v>
      </c>
      <c r="W1427" s="98">
        <f t="shared" si="380"/>
        <v>77.429000000000002</v>
      </c>
      <c r="X1427" s="11" t="s">
        <v>505</v>
      </c>
      <c r="Y1427" s="112" t="s">
        <v>552</v>
      </c>
      <c r="AA1427" s="57"/>
      <c r="AB1427" s="57"/>
      <c r="AC1427" s="57"/>
      <c r="AD1427" s="57">
        <f t="shared" si="381"/>
        <v>0</v>
      </c>
      <c r="AE1427" s="57"/>
      <c r="AF1427" s="57"/>
      <c r="AG1427" s="15">
        <f t="shared" si="376"/>
        <v>774.29</v>
      </c>
      <c r="AH1427" s="74">
        <v>25</v>
      </c>
      <c r="AI1427" s="304"/>
      <c r="AJ1427" s="304"/>
      <c r="AK1427" s="106"/>
      <c r="AL1427" s="57">
        <f t="shared" si="382"/>
        <v>0</v>
      </c>
      <c r="AM1427" s="106">
        <f t="shared" ref="AM1427:AM1454" si="383">ROUND(AG1427/AH1427*0.5*0.75,2)</f>
        <v>11.61</v>
      </c>
    </row>
    <row r="1428" spans="1:39" x14ac:dyDescent="0.3">
      <c r="A1428" s="51">
        <v>5</v>
      </c>
      <c r="B1428" s="51" t="s">
        <v>15</v>
      </c>
      <c r="C1428" s="51">
        <v>334</v>
      </c>
      <c r="D1428" s="51" t="s">
        <v>26</v>
      </c>
      <c r="E1428" s="51"/>
      <c r="F1428" s="51">
        <v>13260</v>
      </c>
      <c r="G1428" s="71" t="s">
        <v>580</v>
      </c>
      <c r="H1428" s="312">
        <v>15</v>
      </c>
      <c r="I1428" t="s">
        <v>618</v>
      </c>
      <c r="J1428" s="53">
        <v>43585</v>
      </c>
      <c r="K1428" s="51">
        <v>2019</v>
      </c>
      <c r="L1428" s="51">
        <v>4</v>
      </c>
      <c r="M1428" s="38">
        <v>143.85</v>
      </c>
      <c r="N1428" s="28"/>
      <c r="O1428" s="39"/>
      <c r="P1428" s="6">
        <v>143.85</v>
      </c>
      <c r="Q1428" s="52">
        <v>-8.08</v>
      </c>
      <c r="R1428" s="52">
        <f t="shared" si="372"/>
        <v>135.76999999999998</v>
      </c>
      <c r="S1428" s="51">
        <v>10</v>
      </c>
      <c r="T1428" s="99">
        <f t="shared" si="371"/>
        <v>0.41889117043121149</v>
      </c>
      <c r="U1428" s="98">
        <f t="shared" si="379"/>
        <v>5.6872854209445576</v>
      </c>
      <c r="V1428" s="98">
        <f t="shared" si="373"/>
        <v>130.08271457905542</v>
      </c>
      <c r="W1428" s="98">
        <f t="shared" si="380"/>
        <v>13.576999999999998</v>
      </c>
      <c r="X1428" s="5" t="s">
        <v>507</v>
      </c>
      <c r="Y1428" s="104">
        <v>1</v>
      </c>
      <c r="Z1428" s="74" t="s">
        <v>647</v>
      </c>
      <c r="AA1428" s="57"/>
      <c r="AB1428" s="57"/>
      <c r="AC1428" s="57"/>
      <c r="AD1428" s="57">
        <f t="shared" si="381"/>
        <v>0</v>
      </c>
      <c r="AE1428" s="57"/>
      <c r="AF1428" s="57"/>
      <c r="AG1428" s="15">
        <f t="shared" si="376"/>
        <v>135.76999999999998</v>
      </c>
      <c r="AH1428" s="74">
        <v>25</v>
      </c>
      <c r="AI1428" s="304"/>
      <c r="AJ1428" s="304"/>
      <c r="AK1428" s="106"/>
      <c r="AL1428" s="57">
        <f t="shared" si="382"/>
        <v>0</v>
      </c>
      <c r="AM1428" s="106">
        <f t="shared" si="383"/>
        <v>2.04</v>
      </c>
    </row>
    <row r="1429" spans="1:39" x14ac:dyDescent="0.3">
      <c r="A1429" s="51">
        <v>5</v>
      </c>
      <c r="B1429" s="51" t="s">
        <v>15</v>
      </c>
      <c r="C1429" s="51">
        <v>334</v>
      </c>
      <c r="D1429" s="51" t="s">
        <v>26</v>
      </c>
      <c r="E1429" s="51"/>
      <c r="F1429" s="51">
        <v>13260</v>
      </c>
      <c r="G1429" s="71" t="s">
        <v>580</v>
      </c>
      <c r="H1429" s="312">
        <v>15</v>
      </c>
      <c r="I1429" t="s">
        <v>618</v>
      </c>
      <c r="J1429" s="53">
        <v>43585</v>
      </c>
      <c r="K1429" s="51">
        <v>2019</v>
      </c>
      <c r="L1429" s="51">
        <v>4</v>
      </c>
      <c r="M1429" s="38">
        <v>1438.48</v>
      </c>
      <c r="N1429" s="28"/>
      <c r="O1429" s="39"/>
      <c r="P1429" s="6">
        <v>1438.48</v>
      </c>
      <c r="Q1429" s="52">
        <v>-80.75</v>
      </c>
      <c r="R1429" s="52">
        <f t="shared" si="372"/>
        <v>1357.73</v>
      </c>
      <c r="S1429" s="51">
        <v>10</v>
      </c>
      <c r="T1429" s="99">
        <f t="shared" si="371"/>
        <v>0.41889117043121149</v>
      </c>
      <c r="U1429" s="98">
        <f t="shared" si="379"/>
        <v>56.874110882956884</v>
      </c>
      <c r="V1429" s="98">
        <f t="shared" si="373"/>
        <v>1300.855889117043</v>
      </c>
      <c r="W1429" s="98">
        <f t="shared" si="380"/>
        <v>135.773</v>
      </c>
      <c r="X1429" s="5" t="s">
        <v>509</v>
      </c>
      <c r="Y1429" s="104">
        <v>1</v>
      </c>
      <c r="Z1429" s="74" t="s">
        <v>647</v>
      </c>
      <c r="AA1429" s="57"/>
      <c r="AB1429" s="57"/>
      <c r="AC1429" s="57"/>
      <c r="AD1429" s="57">
        <f t="shared" si="381"/>
        <v>0</v>
      </c>
      <c r="AE1429" s="57"/>
      <c r="AF1429" s="57"/>
      <c r="AG1429" s="15">
        <f t="shared" si="376"/>
        <v>1357.73</v>
      </c>
      <c r="AH1429" s="74">
        <v>25</v>
      </c>
      <c r="AI1429" s="304"/>
      <c r="AJ1429" s="304"/>
      <c r="AK1429" s="106"/>
      <c r="AL1429" s="57">
        <f t="shared" si="382"/>
        <v>0</v>
      </c>
      <c r="AM1429" s="106">
        <f t="shared" si="383"/>
        <v>20.37</v>
      </c>
    </row>
    <row r="1430" spans="1:39" x14ac:dyDescent="0.3">
      <c r="A1430" s="51">
        <v>5</v>
      </c>
      <c r="B1430" s="51" t="s">
        <v>15</v>
      </c>
      <c r="C1430" s="51">
        <v>334</v>
      </c>
      <c r="D1430" s="51" t="s">
        <v>26</v>
      </c>
      <c r="E1430" s="51"/>
      <c r="F1430" s="51">
        <v>13260</v>
      </c>
      <c r="G1430" s="71" t="s">
        <v>591</v>
      </c>
      <c r="H1430" s="313">
        <v>28</v>
      </c>
      <c r="I1430" s="84" t="s">
        <v>643</v>
      </c>
      <c r="J1430" s="53">
        <v>43585</v>
      </c>
      <c r="K1430" s="51">
        <v>2019</v>
      </c>
      <c r="L1430" s="51">
        <v>4</v>
      </c>
      <c r="M1430" s="38">
        <v>405</v>
      </c>
      <c r="N1430" s="28"/>
      <c r="O1430" s="39"/>
      <c r="P1430" s="6">
        <v>405</v>
      </c>
      <c r="Q1430" s="52">
        <v>-22.74</v>
      </c>
      <c r="R1430" s="52">
        <f t="shared" si="372"/>
        <v>382.26</v>
      </c>
      <c r="S1430" s="51">
        <v>10</v>
      </c>
      <c r="T1430" s="99">
        <f t="shared" si="371"/>
        <v>0.41889117043121149</v>
      </c>
      <c r="U1430" s="98">
        <f t="shared" si="379"/>
        <v>16.01253388090349</v>
      </c>
      <c r="V1430" s="98">
        <f t="shared" si="373"/>
        <v>366.24746611909649</v>
      </c>
      <c r="W1430" s="98">
        <f t="shared" si="380"/>
        <v>38.225999999999999</v>
      </c>
      <c r="X1430" s="5" t="s">
        <v>510</v>
      </c>
      <c r="Y1430" s="104">
        <v>1</v>
      </c>
      <c r="Z1430" s="74" t="s">
        <v>647</v>
      </c>
      <c r="AA1430" s="57"/>
      <c r="AB1430" s="57"/>
      <c r="AC1430" s="57"/>
      <c r="AD1430" s="57">
        <f t="shared" si="381"/>
        <v>0</v>
      </c>
      <c r="AE1430" s="57"/>
      <c r="AF1430" s="57"/>
      <c r="AG1430" s="15">
        <f t="shared" si="376"/>
        <v>382.26</v>
      </c>
      <c r="AH1430" s="74">
        <v>25</v>
      </c>
      <c r="AI1430" s="304"/>
      <c r="AJ1430" s="304"/>
      <c r="AK1430" s="106"/>
      <c r="AL1430" s="57">
        <f t="shared" si="382"/>
        <v>0</v>
      </c>
      <c r="AM1430" s="106">
        <f t="shared" si="383"/>
        <v>5.73</v>
      </c>
    </row>
    <row r="1431" spans="1:39" x14ac:dyDescent="0.3">
      <c r="A1431" s="51">
        <v>5</v>
      </c>
      <c r="B1431" s="51" t="s">
        <v>15</v>
      </c>
      <c r="C1431" s="51">
        <v>334</v>
      </c>
      <c r="D1431" s="51" t="s">
        <v>26</v>
      </c>
      <c r="E1431" s="51"/>
      <c r="F1431" s="51">
        <v>13260</v>
      </c>
      <c r="G1431" s="71" t="s">
        <v>591</v>
      </c>
      <c r="H1431" s="313">
        <v>28</v>
      </c>
      <c r="I1431" s="84" t="s">
        <v>643</v>
      </c>
      <c r="J1431" s="53">
        <v>43585</v>
      </c>
      <c r="K1431" s="51">
        <v>2019</v>
      </c>
      <c r="L1431" s="51">
        <v>4</v>
      </c>
      <c r="M1431" s="38">
        <v>40.5</v>
      </c>
      <c r="N1431" s="28"/>
      <c r="O1431" s="39"/>
      <c r="P1431" s="6">
        <v>40.5</v>
      </c>
      <c r="Q1431" s="52">
        <v>-2.27</v>
      </c>
      <c r="R1431" s="52">
        <f t="shared" si="372"/>
        <v>38.229999999999997</v>
      </c>
      <c r="S1431" s="51">
        <v>10</v>
      </c>
      <c r="T1431" s="99">
        <f t="shared" si="371"/>
        <v>0.41889117043121149</v>
      </c>
      <c r="U1431" s="98">
        <f t="shared" si="379"/>
        <v>1.6014209445585212</v>
      </c>
      <c r="V1431" s="98">
        <f t="shared" si="373"/>
        <v>36.628579055441477</v>
      </c>
      <c r="W1431" s="98">
        <f t="shared" si="380"/>
        <v>3.823</v>
      </c>
      <c r="X1431" s="5" t="s">
        <v>508</v>
      </c>
      <c r="Y1431" s="104">
        <v>1</v>
      </c>
      <c r="Z1431" s="74" t="s">
        <v>647</v>
      </c>
      <c r="AA1431" s="57"/>
      <c r="AB1431" s="57"/>
      <c r="AC1431" s="57"/>
      <c r="AD1431" s="57">
        <f t="shared" si="381"/>
        <v>0</v>
      </c>
      <c r="AE1431" s="57"/>
      <c r="AF1431" s="57"/>
      <c r="AG1431" s="15">
        <f t="shared" si="376"/>
        <v>38.229999999999997</v>
      </c>
      <c r="AH1431" s="74">
        <v>25</v>
      </c>
      <c r="AI1431" s="304"/>
      <c r="AJ1431" s="304"/>
      <c r="AK1431" s="106"/>
      <c r="AL1431" s="57">
        <f t="shared" si="382"/>
        <v>0</v>
      </c>
      <c r="AM1431" s="106">
        <f t="shared" si="383"/>
        <v>0.56999999999999995</v>
      </c>
    </row>
    <row r="1432" spans="1:39" x14ac:dyDescent="0.3">
      <c r="A1432" s="51">
        <v>5</v>
      </c>
      <c r="B1432" s="51" t="s">
        <v>15</v>
      </c>
      <c r="C1432" s="51">
        <v>334</v>
      </c>
      <c r="D1432" s="51" t="s">
        <v>26</v>
      </c>
      <c r="E1432" s="51"/>
      <c r="F1432" s="51">
        <v>13260</v>
      </c>
      <c r="G1432" s="71" t="s">
        <v>574</v>
      </c>
      <c r="H1432" s="312">
        <v>7</v>
      </c>
      <c r="I1432" t="s">
        <v>623</v>
      </c>
      <c r="J1432" s="53">
        <v>43616</v>
      </c>
      <c r="K1432" s="51">
        <v>2019</v>
      </c>
      <c r="L1432" s="51">
        <v>5</v>
      </c>
      <c r="M1432" s="38">
        <v>405</v>
      </c>
      <c r="N1432" s="28"/>
      <c r="O1432" s="39"/>
      <c r="P1432" s="6">
        <v>405</v>
      </c>
      <c r="Q1432" s="52">
        <v>-1.78</v>
      </c>
      <c r="R1432" s="52">
        <f t="shared" si="372"/>
        <v>403.22</v>
      </c>
      <c r="S1432" s="51">
        <v>10</v>
      </c>
      <c r="T1432" s="99">
        <f t="shared" si="371"/>
        <v>0.33401779603011633</v>
      </c>
      <c r="U1432" s="98">
        <f t="shared" si="379"/>
        <v>13.46826557152635</v>
      </c>
      <c r="V1432" s="98">
        <f t="shared" si="373"/>
        <v>389.7517344284737</v>
      </c>
      <c r="W1432" s="98">
        <f t="shared" si="380"/>
        <v>40.322000000000003</v>
      </c>
      <c r="X1432" s="5" t="s">
        <v>512</v>
      </c>
      <c r="Y1432" s="104">
        <v>1</v>
      </c>
      <c r="Z1432" s="74" t="s">
        <v>647</v>
      </c>
      <c r="AA1432" s="57"/>
      <c r="AB1432" s="57"/>
      <c r="AC1432" s="57"/>
      <c r="AD1432" s="57">
        <f t="shared" si="381"/>
        <v>0</v>
      </c>
      <c r="AE1432" s="57"/>
      <c r="AF1432" s="57"/>
      <c r="AG1432" s="15">
        <f t="shared" si="376"/>
        <v>403.22</v>
      </c>
      <c r="AH1432" s="74">
        <v>25</v>
      </c>
      <c r="AI1432" s="304"/>
      <c r="AJ1432" s="304"/>
      <c r="AK1432" s="106"/>
      <c r="AL1432" s="57">
        <f t="shared" si="382"/>
        <v>0</v>
      </c>
      <c r="AM1432" s="106">
        <f t="shared" si="383"/>
        <v>6.05</v>
      </c>
    </row>
    <row r="1433" spans="1:39" x14ac:dyDescent="0.3">
      <c r="A1433" s="51">
        <v>5</v>
      </c>
      <c r="B1433" s="51" t="s">
        <v>15</v>
      </c>
      <c r="C1433" s="5">
        <v>334</v>
      </c>
      <c r="D1433" s="51" t="s">
        <v>26</v>
      </c>
      <c r="E1433" s="51"/>
      <c r="F1433" s="51">
        <v>13260</v>
      </c>
      <c r="G1433" s="71" t="s">
        <v>574</v>
      </c>
      <c r="H1433" s="312">
        <v>7</v>
      </c>
      <c r="I1433" t="s">
        <v>623</v>
      </c>
      <c r="J1433" s="53">
        <v>43616</v>
      </c>
      <c r="K1433" s="1">
        <v>2019</v>
      </c>
      <c r="L1433" s="51">
        <v>5</v>
      </c>
      <c r="M1433" s="52">
        <v>40.5</v>
      </c>
      <c r="N1433" s="45"/>
      <c r="O1433" s="4"/>
      <c r="P1433" s="52">
        <v>40.5</v>
      </c>
      <c r="Q1433" s="49">
        <v>-0.18</v>
      </c>
      <c r="R1433" s="52">
        <f t="shared" si="372"/>
        <v>40.32</v>
      </c>
      <c r="S1433" s="51">
        <v>10</v>
      </c>
      <c r="T1433" s="99">
        <f t="shared" si="371"/>
        <v>0.33401779603011633</v>
      </c>
      <c r="U1433" s="98">
        <f t="shared" si="379"/>
        <v>1.346759753593429</v>
      </c>
      <c r="V1433" s="98">
        <f t="shared" si="373"/>
        <v>38.973240246406569</v>
      </c>
      <c r="W1433" s="98">
        <f t="shared" si="380"/>
        <v>4.032</v>
      </c>
      <c r="X1433" s="48" t="s">
        <v>514</v>
      </c>
      <c r="Y1433" s="104">
        <v>1</v>
      </c>
      <c r="Z1433" s="74" t="s">
        <v>647</v>
      </c>
      <c r="AA1433" s="57"/>
      <c r="AB1433" s="57"/>
      <c r="AC1433" s="57"/>
      <c r="AD1433" s="57">
        <f t="shared" si="381"/>
        <v>0</v>
      </c>
      <c r="AE1433" s="57"/>
      <c r="AF1433" s="57"/>
      <c r="AG1433" s="15">
        <f t="shared" si="376"/>
        <v>40.32</v>
      </c>
      <c r="AH1433" s="74">
        <v>25</v>
      </c>
      <c r="AI1433" s="304"/>
      <c r="AJ1433" s="304"/>
      <c r="AK1433" s="106"/>
      <c r="AL1433" s="57">
        <f t="shared" si="382"/>
        <v>0</v>
      </c>
      <c r="AM1433" s="106">
        <f t="shared" si="383"/>
        <v>0.6</v>
      </c>
    </row>
    <row r="1434" spans="1:39" x14ac:dyDescent="0.3">
      <c r="A1434" s="51">
        <v>5</v>
      </c>
      <c r="B1434" s="51" t="s">
        <v>15</v>
      </c>
      <c r="C1434" s="51">
        <v>334</v>
      </c>
      <c r="D1434" s="51" t="s">
        <v>26</v>
      </c>
      <c r="E1434" s="51"/>
      <c r="F1434" s="51">
        <v>13260</v>
      </c>
      <c r="G1434" s="71" t="s">
        <v>584</v>
      </c>
      <c r="H1434" s="312">
        <v>19</v>
      </c>
      <c r="I1434" t="s">
        <v>609</v>
      </c>
      <c r="J1434" s="53">
        <v>43616</v>
      </c>
      <c r="K1434" s="51">
        <v>2019</v>
      </c>
      <c r="L1434" s="51">
        <v>5</v>
      </c>
      <c r="M1434" s="38">
        <v>405</v>
      </c>
      <c r="N1434" s="28"/>
      <c r="O1434" s="39"/>
      <c r="P1434" s="6">
        <v>405</v>
      </c>
      <c r="Q1434" s="52">
        <v>-1.78</v>
      </c>
      <c r="R1434" s="52">
        <f t="shared" si="372"/>
        <v>403.22</v>
      </c>
      <c r="S1434" s="51">
        <v>10</v>
      </c>
      <c r="T1434" s="99">
        <f t="shared" si="371"/>
        <v>0.33401779603011633</v>
      </c>
      <c r="U1434" s="98">
        <f t="shared" si="379"/>
        <v>13.46826557152635</v>
      </c>
      <c r="V1434" s="98">
        <f t="shared" si="373"/>
        <v>389.7517344284737</v>
      </c>
      <c r="W1434" s="98">
        <f t="shared" si="380"/>
        <v>40.322000000000003</v>
      </c>
      <c r="X1434" s="5" t="s">
        <v>511</v>
      </c>
      <c r="Y1434" s="104">
        <v>1</v>
      </c>
      <c r="Z1434" s="74" t="s">
        <v>647</v>
      </c>
      <c r="AA1434" s="57"/>
      <c r="AB1434" s="57"/>
      <c r="AC1434" s="57"/>
      <c r="AD1434" s="57">
        <f t="shared" si="381"/>
        <v>0</v>
      </c>
      <c r="AE1434" s="57"/>
      <c r="AF1434" s="57"/>
      <c r="AG1434" s="15">
        <f t="shared" si="376"/>
        <v>403.22</v>
      </c>
      <c r="AH1434" s="74">
        <v>25</v>
      </c>
      <c r="AI1434" s="304"/>
      <c r="AJ1434" s="304"/>
      <c r="AK1434" s="106"/>
      <c r="AL1434" s="57">
        <f t="shared" si="382"/>
        <v>0</v>
      </c>
      <c r="AM1434" s="106">
        <f t="shared" si="383"/>
        <v>6.05</v>
      </c>
    </row>
    <row r="1435" spans="1:39" x14ac:dyDescent="0.3">
      <c r="A1435" s="51">
        <v>5</v>
      </c>
      <c r="B1435" s="51" t="s">
        <v>15</v>
      </c>
      <c r="C1435" s="5">
        <v>334</v>
      </c>
      <c r="D1435" s="51" t="s">
        <v>26</v>
      </c>
      <c r="E1435" s="51"/>
      <c r="F1435" s="51">
        <v>13260</v>
      </c>
      <c r="G1435" s="71" t="s">
        <v>584</v>
      </c>
      <c r="H1435" s="312">
        <v>19</v>
      </c>
      <c r="I1435" t="s">
        <v>609</v>
      </c>
      <c r="J1435" s="53">
        <v>43616</v>
      </c>
      <c r="K1435" s="1">
        <v>2019</v>
      </c>
      <c r="L1435" s="51">
        <v>5</v>
      </c>
      <c r="M1435" s="52">
        <v>40.5</v>
      </c>
      <c r="N1435" s="45"/>
      <c r="O1435" s="4"/>
      <c r="P1435" s="52">
        <v>40.5</v>
      </c>
      <c r="Q1435" s="49">
        <v>-0.18</v>
      </c>
      <c r="R1435" s="52">
        <f t="shared" si="372"/>
        <v>40.32</v>
      </c>
      <c r="S1435" s="51">
        <v>10</v>
      </c>
      <c r="T1435" s="99">
        <f t="shared" ref="T1435:T1454" si="384">(+$A$2-J1435)/365.25</f>
        <v>0.33401779603011633</v>
      </c>
      <c r="U1435" s="98">
        <f t="shared" si="379"/>
        <v>1.346759753593429</v>
      </c>
      <c r="V1435" s="98">
        <f t="shared" si="373"/>
        <v>38.973240246406569</v>
      </c>
      <c r="W1435" s="98">
        <f t="shared" si="380"/>
        <v>4.032</v>
      </c>
      <c r="X1435" s="48" t="s">
        <v>514</v>
      </c>
      <c r="Y1435" s="104">
        <v>1</v>
      </c>
      <c r="Z1435" s="74" t="s">
        <v>647</v>
      </c>
      <c r="AA1435" s="57"/>
      <c r="AB1435" s="57"/>
      <c r="AC1435" s="57"/>
      <c r="AD1435" s="57">
        <f t="shared" si="381"/>
        <v>0</v>
      </c>
      <c r="AE1435" s="57"/>
      <c r="AF1435" s="57"/>
      <c r="AG1435" s="15">
        <f t="shared" si="376"/>
        <v>40.32</v>
      </c>
      <c r="AH1435" s="74">
        <v>25</v>
      </c>
      <c r="AI1435" s="304"/>
      <c r="AJ1435" s="304"/>
      <c r="AK1435" s="106"/>
      <c r="AL1435" s="57">
        <f t="shared" si="382"/>
        <v>0</v>
      </c>
      <c r="AM1435" s="106">
        <f t="shared" si="383"/>
        <v>0.6</v>
      </c>
    </row>
    <row r="1436" spans="1:39" x14ac:dyDescent="0.3">
      <c r="A1436" s="51">
        <v>5</v>
      </c>
      <c r="B1436" s="51" t="s">
        <v>15</v>
      </c>
      <c r="C1436" s="51">
        <v>334</v>
      </c>
      <c r="D1436" s="51" t="s">
        <v>26</v>
      </c>
      <c r="E1436" s="51"/>
      <c r="F1436" s="51">
        <v>13260</v>
      </c>
      <c r="G1436" s="71" t="s">
        <v>593</v>
      </c>
      <c r="H1436" s="312">
        <v>31</v>
      </c>
      <c r="I1436" t="s">
        <v>632</v>
      </c>
      <c r="J1436" s="53">
        <v>43616</v>
      </c>
      <c r="K1436" s="51">
        <v>2019</v>
      </c>
      <c r="L1436" s="51">
        <v>5</v>
      </c>
      <c r="M1436" s="38">
        <v>912.4</v>
      </c>
      <c r="N1436" s="28"/>
      <c r="O1436" s="39"/>
      <c r="P1436" s="6">
        <v>912.4</v>
      </c>
      <c r="Q1436" s="52">
        <v>-4.0199999999999996</v>
      </c>
      <c r="R1436" s="52">
        <f t="shared" ref="R1436:R1454" si="385">+P1436+Q1436</f>
        <v>908.38</v>
      </c>
      <c r="S1436" s="51">
        <v>10</v>
      </c>
      <c r="T1436" s="99">
        <f t="shared" si="384"/>
        <v>0.33401779603011633</v>
      </c>
      <c r="U1436" s="98">
        <f t="shared" si="379"/>
        <v>30.341508555783708</v>
      </c>
      <c r="V1436" s="98">
        <f t="shared" si="373"/>
        <v>878.03849144421633</v>
      </c>
      <c r="W1436" s="98">
        <f t="shared" si="380"/>
        <v>90.838000000000008</v>
      </c>
      <c r="X1436" s="5" t="s">
        <v>513</v>
      </c>
      <c r="Y1436" s="104">
        <v>1</v>
      </c>
      <c r="Z1436" s="74" t="s">
        <v>647</v>
      </c>
      <c r="AA1436" s="57"/>
      <c r="AB1436" s="57"/>
      <c r="AC1436" s="57"/>
      <c r="AD1436" s="57">
        <f t="shared" si="381"/>
        <v>0</v>
      </c>
      <c r="AE1436" s="57"/>
      <c r="AF1436" s="57"/>
      <c r="AG1436" s="15">
        <f t="shared" ref="AG1436:AG1455" si="386">+R1436-O1436</f>
        <v>908.38</v>
      </c>
      <c r="AH1436" s="74">
        <v>25</v>
      </c>
      <c r="AI1436" s="304"/>
      <c r="AJ1436" s="304"/>
      <c r="AK1436" s="106"/>
      <c r="AL1436" s="57">
        <f t="shared" si="382"/>
        <v>0</v>
      </c>
      <c r="AM1436" s="106">
        <f t="shared" si="383"/>
        <v>13.63</v>
      </c>
    </row>
    <row r="1437" spans="1:39" x14ac:dyDescent="0.3">
      <c r="A1437" s="51">
        <v>5</v>
      </c>
      <c r="B1437" s="51" t="s">
        <v>15</v>
      </c>
      <c r="C1437" s="51">
        <v>334</v>
      </c>
      <c r="D1437" s="51" t="s">
        <v>26</v>
      </c>
      <c r="E1437" s="51"/>
      <c r="F1437" s="51">
        <v>13260</v>
      </c>
      <c r="G1437" s="71" t="s">
        <v>593</v>
      </c>
      <c r="H1437" s="312">
        <v>31</v>
      </c>
      <c r="I1437" t="s">
        <v>632</v>
      </c>
      <c r="J1437" s="53">
        <v>43616</v>
      </c>
      <c r="K1437" s="51">
        <v>2019</v>
      </c>
      <c r="L1437" s="51">
        <v>5</v>
      </c>
      <c r="M1437" s="38">
        <v>2381.12</v>
      </c>
      <c r="N1437" s="28"/>
      <c r="O1437" s="39"/>
      <c r="P1437" s="6">
        <v>2381.12</v>
      </c>
      <c r="Q1437" s="52">
        <v>-10.48</v>
      </c>
      <c r="R1437" s="52">
        <f t="shared" si="385"/>
        <v>2370.64</v>
      </c>
      <c r="S1437" s="51">
        <v>10</v>
      </c>
      <c r="T1437" s="99">
        <f t="shared" si="384"/>
        <v>0.33401779603011633</v>
      </c>
      <c r="U1437" s="98">
        <f t="shared" si="379"/>
        <v>79.18359479808349</v>
      </c>
      <c r="V1437" s="98">
        <f t="shared" si="373"/>
        <v>2291.4564052019164</v>
      </c>
      <c r="W1437" s="98">
        <f t="shared" si="380"/>
        <v>237.06399999999999</v>
      </c>
      <c r="X1437" s="5" t="s">
        <v>513</v>
      </c>
      <c r="Y1437" s="104">
        <v>1</v>
      </c>
      <c r="Z1437" s="74" t="s">
        <v>647</v>
      </c>
      <c r="AA1437" s="57"/>
      <c r="AB1437" s="57"/>
      <c r="AC1437" s="57"/>
      <c r="AD1437" s="57">
        <f t="shared" si="381"/>
        <v>0</v>
      </c>
      <c r="AE1437" s="57"/>
      <c r="AF1437" s="57"/>
      <c r="AG1437" s="15">
        <f t="shared" si="386"/>
        <v>2370.64</v>
      </c>
      <c r="AH1437" s="74">
        <v>25</v>
      </c>
      <c r="AI1437" s="304"/>
      <c r="AJ1437" s="304"/>
      <c r="AK1437" s="106"/>
      <c r="AL1437" s="57">
        <f t="shared" si="382"/>
        <v>0</v>
      </c>
      <c r="AM1437" s="106">
        <f t="shared" si="383"/>
        <v>35.56</v>
      </c>
    </row>
    <row r="1438" spans="1:39" x14ac:dyDescent="0.3">
      <c r="A1438" s="51">
        <v>5</v>
      </c>
      <c r="B1438" s="51" t="s">
        <v>15</v>
      </c>
      <c r="C1438" s="51">
        <v>334</v>
      </c>
      <c r="D1438" s="51" t="s">
        <v>26</v>
      </c>
      <c r="E1438" s="51"/>
      <c r="F1438" s="51">
        <v>13260</v>
      </c>
      <c r="G1438" s="71" t="s">
        <v>593</v>
      </c>
      <c r="H1438" s="312">
        <v>31</v>
      </c>
      <c r="I1438" t="s">
        <v>632</v>
      </c>
      <c r="J1438" s="53">
        <v>43616</v>
      </c>
      <c r="K1438" s="51">
        <v>2019</v>
      </c>
      <c r="L1438" s="51">
        <v>5</v>
      </c>
      <c r="M1438" s="38">
        <v>1755.25</v>
      </c>
      <c r="N1438" s="28"/>
      <c r="O1438" s="39"/>
      <c r="P1438" s="6">
        <v>1755.25</v>
      </c>
      <c r="Q1438" s="52">
        <v>-7.73</v>
      </c>
      <c r="R1438" s="52">
        <f t="shared" si="385"/>
        <v>1747.52</v>
      </c>
      <c r="S1438" s="51">
        <v>10</v>
      </c>
      <c r="T1438" s="99">
        <f t="shared" si="384"/>
        <v>0.33401779603011633</v>
      </c>
      <c r="U1438" s="98">
        <f t="shared" si="379"/>
        <v>58.37027789185489</v>
      </c>
      <c r="V1438" s="98">
        <f t="shared" si="373"/>
        <v>1689.1497221081452</v>
      </c>
      <c r="W1438" s="98">
        <f t="shared" si="380"/>
        <v>174.75200000000001</v>
      </c>
      <c r="X1438" s="5" t="s">
        <v>513</v>
      </c>
      <c r="Y1438" s="104">
        <v>1</v>
      </c>
      <c r="Z1438" s="74" t="s">
        <v>647</v>
      </c>
      <c r="AA1438" s="57"/>
      <c r="AB1438" s="57"/>
      <c r="AC1438" s="57"/>
      <c r="AD1438" s="57">
        <f t="shared" si="381"/>
        <v>0</v>
      </c>
      <c r="AE1438" s="57"/>
      <c r="AF1438" s="57"/>
      <c r="AG1438" s="15">
        <f t="shared" si="386"/>
        <v>1747.52</v>
      </c>
      <c r="AH1438" s="74">
        <v>25</v>
      </c>
      <c r="AI1438" s="304"/>
      <c r="AJ1438" s="304"/>
      <c r="AK1438" s="106"/>
      <c r="AL1438" s="57">
        <f t="shared" si="382"/>
        <v>0</v>
      </c>
      <c r="AM1438" s="106">
        <f t="shared" si="383"/>
        <v>26.21</v>
      </c>
    </row>
    <row r="1439" spans="1:39" x14ac:dyDescent="0.3">
      <c r="A1439" s="51">
        <v>5</v>
      </c>
      <c r="B1439" s="51" t="s">
        <v>15</v>
      </c>
      <c r="C1439" s="5">
        <v>334</v>
      </c>
      <c r="D1439" s="51" t="s">
        <v>26</v>
      </c>
      <c r="E1439" s="51"/>
      <c r="F1439" s="51">
        <v>13260</v>
      </c>
      <c r="G1439" s="71" t="s">
        <v>593</v>
      </c>
      <c r="H1439" s="312">
        <v>31</v>
      </c>
      <c r="I1439" t="s">
        <v>632</v>
      </c>
      <c r="J1439" s="53">
        <v>43626</v>
      </c>
      <c r="K1439" s="1">
        <v>2019</v>
      </c>
      <c r="L1439" s="51">
        <v>6</v>
      </c>
      <c r="M1439" s="52">
        <v>227</v>
      </c>
      <c r="N1439" s="45">
        <v>144.47</v>
      </c>
      <c r="O1439" s="4"/>
      <c r="P1439" s="52">
        <v>371.47</v>
      </c>
      <c r="Q1439" s="49">
        <v>-5.61</v>
      </c>
      <c r="R1439" s="52">
        <f t="shared" si="385"/>
        <v>365.86</v>
      </c>
      <c r="S1439" s="51">
        <v>10</v>
      </c>
      <c r="T1439" s="99">
        <f t="shared" si="384"/>
        <v>0.30663928815879532</v>
      </c>
      <c r="U1439" s="98">
        <f t="shared" si="379"/>
        <v>11.218704996577687</v>
      </c>
      <c r="V1439" s="98">
        <f t="shared" si="373"/>
        <v>354.64129500342233</v>
      </c>
      <c r="W1439" s="98">
        <f t="shared" si="380"/>
        <v>36.586000000000006</v>
      </c>
      <c r="X1439" s="48" t="s">
        <v>513</v>
      </c>
      <c r="Y1439" s="104">
        <v>1</v>
      </c>
      <c r="Z1439" s="74" t="s">
        <v>647</v>
      </c>
      <c r="AA1439" s="57"/>
      <c r="AB1439" s="57"/>
      <c r="AC1439" s="57"/>
      <c r="AD1439" s="57">
        <f t="shared" si="381"/>
        <v>0</v>
      </c>
      <c r="AE1439" s="57"/>
      <c r="AF1439" s="57"/>
      <c r="AG1439" s="15">
        <f t="shared" si="386"/>
        <v>365.86</v>
      </c>
      <c r="AH1439" s="74">
        <v>25</v>
      </c>
      <c r="AI1439" s="304"/>
      <c r="AJ1439" s="304"/>
      <c r="AK1439" s="106"/>
      <c r="AL1439" s="57">
        <f t="shared" si="382"/>
        <v>0</v>
      </c>
      <c r="AM1439" s="106">
        <f t="shared" si="383"/>
        <v>5.49</v>
      </c>
    </row>
    <row r="1440" spans="1:39" x14ac:dyDescent="0.3">
      <c r="A1440" s="51">
        <v>5</v>
      </c>
      <c r="B1440" s="51" t="s">
        <v>15</v>
      </c>
      <c r="C1440" s="5">
        <v>334</v>
      </c>
      <c r="D1440" s="51" t="s">
        <v>26</v>
      </c>
      <c r="E1440" s="51"/>
      <c r="F1440" s="51">
        <v>13260</v>
      </c>
      <c r="G1440" s="71" t="s">
        <v>591</v>
      </c>
      <c r="H1440" s="313">
        <v>28</v>
      </c>
      <c r="I1440" s="84" t="s">
        <v>643</v>
      </c>
      <c r="J1440" s="53">
        <v>43646</v>
      </c>
      <c r="K1440" s="1">
        <v>2019</v>
      </c>
      <c r="L1440" s="51">
        <v>6</v>
      </c>
      <c r="M1440" s="52">
        <v>405</v>
      </c>
      <c r="N1440" s="45">
        <v>257.75</v>
      </c>
      <c r="O1440" s="4"/>
      <c r="P1440" s="52">
        <v>662.75</v>
      </c>
      <c r="Q1440" s="49">
        <v>-10.02</v>
      </c>
      <c r="R1440" s="52">
        <f t="shared" si="385"/>
        <v>652.73</v>
      </c>
      <c r="S1440" s="51">
        <v>10</v>
      </c>
      <c r="T1440" s="99">
        <f t="shared" si="384"/>
        <v>0.2518822724161533</v>
      </c>
      <c r="U1440" s="98">
        <f t="shared" si="379"/>
        <v>16.441111567419576</v>
      </c>
      <c r="V1440" s="98">
        <f t="shared" si="373"/>
        <v>636.28888843258039</v>
      </c>
      <c r="W1440" s="98">
        <f t="shared" si="380"/>
        <v>65.27300000000001</v>
      </c>
      <c r="X1440" s="48" t="s">
        <v>511</v>
      </c>
      <c r="Y1440" s="104">
        <v>1</v>
      </c>
      <c r="Z1440" s="74" t="s">
        <v>647</v>
      </c>
      <c r="AA1440" s="57"/>
      <c r="AB1440" s="57"/>
      <c r="AC1440" s="57"/>
      <c r="AD1440" s="57">
        <f t="shared" si="381"/>
        <v>0</v>
      </c>
      <c r="AE1440" s="57"/>
      <c r="AF1440" s="57"/>
      <c r="AG1440" s="15">
        <f t="shared" si="386"/>
        <v>652.73</v>
      </c>
      <c r="AH1440" s="74">
        <v>25</v>
      </c>
      <c r="AI1440" s="304"/>
      <c r="AJ1440" s="304"/>
      <c r="AK1440" s="106"/>
      <c r="AL1440" s="57">
        <f t="shared" si="382"/>
        <v>0</v>
      </c>
      <c r="AM1440" s="106">
        <f t="shared" si="383"/>
        <v>9.7899999999999991</v>
      </c>
    </row>
    <row r="1441" spans="1:39" x14ac:dyDescent="0.3">
      <c r="A1441" s="51">
        <v>5</v>
      </c>
      <c r="B1441" s="51" t="s">
        <v>15</v>
      </c>
      <c r="C1441" s="5">
        <v>334</v>
      </c>
      <c r="D1441" s="51" t="s">
        <v>26</v>
      </c>
      <c r="E1441" s="51"/>
      <c r="F1441" s="51">
        <v>13260</v>
      </c>
      <c r="G1441" s="71" t="s">
        <v>591</v>
      </c>
      <c r="H1441" s="313">
        <v>28</v>
      </c>
      <c r="I1441" s="84" t="s">
        <v>643</v>
      </c>
      <c r="J1441" s="53">
        <v>43646</v>
      </c>
      <c r="K1441" s="1">
        <v>2019</v>
      </c>
      <c r="L1441" s="51">
        <v>6</v>
      </c>
      <c r="M1441" s="52">
        <v>40.5</v>
      </c>
      <c r="N1441" s="45">
        <v>25.77</v>
      </c>
      <c r="O1441" s="4"/>
      <c r="P1441" s="52">
        <v>66.27</v>
      </c>
      <c r="Q1441" s="49">
        <v>-1</v>
      </c>
      <c r="R1441" s="52">
        <f t="shared" si="385"/>
        <v>65.27</v>
      </c>
      <c r="S1441" s="51">
        <v>10</v>
      </c>
      <c r="T1441" s="99">
        <f t="shared" si="384"/>
        <v>0.2518822724161533</v>
      </c>
      <c r="U1441" s="98">
        <f t="shared" si="379"/>
        <v>1.6440355920602325</v>
      </c>
      <c r="V1441" s="98">
        <f t="shared" si="373"/>
        <v>63.625964407939762</v>
      </c>
      <c r="W1441" s="98">
        <f t="shared" si="380"/>
        <v>6.5270000000000001</v>
      </c>
      <c r="X1441" s="48" t="s">
        <v>511</v>
      </c>
      <c r="Y1441" s="104">
        <v>1</v>
      </c>
      <c r="Z1441" s="74" t="s">
        <v>647</v>
      </c>
      <c r="AA1441" s="57"/>
      <c r="AB1441" s="57"/>
      <c r="AC1441" s="57"/>
      <c r="AD1441" s="57">
        <f t="shared" si="381"/>
        <v>0</v>
      </c>
      <c r="AE1441" s="57"/>
      <c r="AF1441" s="57"/>
      <c r="AG1441" s="15">
        <f t="shared" si="386"/>
        <v>65.27</v>
      </c>
      <c r="AH1441" s="74">
        <v>25</v>
      </c>
      <c r="AI1441" s="304"/>
      <c r="AJ1441" s="304"/>
      <c r="AK1441" s="106"/>
      <c r="AL1441" s="57">
        <f t="shared" si="382"/>
        <v>0</v>
      </c>
      <c r="AM1441" s="106">
        <f t="shared" si="383"/>
        <v>0.98</v>
      </c>
    </row>
    <row r="1442" spans="1:39" x14ac:dyDescent="0.3">
      <c r="A1442" s="51">
        <v>5</v>
      </c>
      <c r="B1442" s="51" t="s">
        <v>15</v>
      </c>
      <c r="C1442" s="5">
        <v>334</v>
      </c>
      <c r="D1442" s="51" t="s">
        <v>26</v>
      </c>
      <c r="E1442" s="51"/>
      <c r="F1442" s="51">
        <v>13260</v>
      </c>
      <c r="G1442" s="71" t="s">
        <v>593</v>
      </c>
      <c r="H1442" s="312">
        <v>31</v>
      </c>
      <c r="I1442" t="s">
        <v>632</v>
      </c>
      <c r="J1442" s="53">
        <v>43646</v>
      </c>
      <c r="K1442" s="1">
        <v>2019</v>
      </c>
      <c r="L1442" s="51">
        <v>6</v>
      </c>
      <c r="M1442" s="52">
        <v>9950</v>
      </c>
      <c r="N1442" s="45">
        <v>569.5</v>
      </c>
      <c r="O1442" s="4"/>
      <c r="P1442" s="52">
        <v>10519.5</v>
      </c>
      <c r="Q1442" s="49">
        <v>-246.09</v>
      </c>
      <c r="R1442" s="52">
        <f t="shared" si="385"/>
        <v>10273.41</v>
      </c>
      <c r="S1442" s="51">
        <v>10</v>
      </c>
      <c r="T1442" s="99">
        <f t="shared" si="384"/>
        <v>0.2518822724161533</v>
      </c>
      <c r="U1442" s="98">
        <f t="shared" si="379"/>
        <v>258.76898562628332</v>
      </c>
      <c r="V1442" s="98">
        <f t="shared" si="373"/>
        <v>10014.641014373716</v>
      </c>
      <c r="W1442" s="98">
        <f t="shared" si="380"/>
        <v>1027.3410000000001</v>
      </c>
      <c r="X1442" s="48" t="s">
        <v>516</v>
      </c>
      <c r="Y1442" s="104">
        <v>25</v>
      </c>
      <c r="Z1442" t="s">
        <v>647</v>
      </c>
      <c r="AA1442" s="57"/>
      <c r="AB1442" s="57"/>
      <c r="AC1442" s="57"/>
      <c r="AD1442" s="57">
        <f t="shared" si="381"/>
        <v>0</v>
      </c>
      <c r="AE1442" s="57"/>
      <c r="AF1442" s="57"/>
      <c r="AG1442" s="15">
        <f t="shared" si="386"/>
        <v>10273.41</v>
      </c>
      <c r="AH1442" s="74">
        <v>25</v>
      </c>
      <c r="AI1442" s="304"/>
      <c r="AJ1442" s="304"/>
      <c r="AK1442" s="106"/>
      <c r="AL1442" s="57">
        <f t="shared" si="382"/>
        <v>0</v>
      </c>
      <c r="AM1442" s="106">
        <f t="shared" si="383"/>
        <v>154.1</v>
      </c>
    </row>
    <row r="1443" spans="1:39" x14ac:dyDescent="0.3">
      <c r="A1443" s="51">
        <v>5</v>
      </c>
      <c r="B1443" s="51" t="s">
        <v>15</v>
      </c>
      <c r="C1443" s="5">
        <v>334</v>
      </c>
      <c r="D1443" s="51" t="s">
        <v>26</v>
      </c>
      <c r="E1443" s="51"/>
      <c r="F1443" s="51">
        <v>13260</v>
      </c>
      <c r="G1443" s="71" t="s">
        <v>572</v>
      </c>
      <c r="H1443" s="312">
        <v>5</v>
      </c>
      <c r="I1443" t="s">
        <v>639</v>
      </c>
      <c r="J1443" s="53">
        <v>43646</v>
      </c>
      <c r="K1443" s="1">
        <v>2019</v>
      </c>
      <c r="L1443" s="51">
        <v>6</v>
      </c>
      <c r="M1443" s="52">
        <v>1170.33</v>
      </c>
      <c r="N1443" s="45">
        <v>744.81</v>
      </c>
      <c r="O1443" s="4"/>
      <c r="P1443" s="52">
        <v>1915.1399999999999</v>
      </c>
      <c r="Q1443" s="49">
        <v>-28.95</v>
      </c>
      <c r="R1443" s="52">
        <f t="shared" si="385"/>
        <v>1886.1899999999998</v>
      </c>
      <c r="S1443" s="51">
        <v>10</v>
      </c>
      <c r="T1443" s="99">
        <f t="shared" si="384"/>
        <v>0.2518822724161533</v>
      </c>
      <c r="U1443" s="98">
        <f t="shared" si="379"/>
        <v>47.509782340862415</v>
      </c>
      <c r="V1443" s="98">
        <f t="shared" si="373"/>
        <v>1838.6802176591375</v>
      </c>
      <c r="W1443" s="98">
        <f t="shared" si="380"/>
        <v>188.619</v>
      </c>
      <c r="X1443" s="48" t="s">
        <v>515</v>
      </c>
      <c r="Y1443" s="104">
        <v>1</v>
      </c>
      <c r="Z1443" s="74" t="s">
        <v>647</v>
      </c>
      <c r="AA1443" s="57"/>
      <c r="AB1443" s="57"/>
      <c r="AC1443" s="57"/>
      <c r="AD1443" s="57">
        <f t="shared" si="381"/>
        <v>0</v>
      </c>
      <c r="AE1443" s="57"/>
      <c r="AF1443" s="57"/>
      <c r="AG1443" s="15">
        <f t="shared" si="386"/>
        <v>1886.1899999999998</v>
      </c>
      <c r="AH1443" s="74">
        <v>25</v>
      </c>
      <c r="AI1443" s="304"/>
      <c r="AJ1443" s="304"/>
      <c r="AK1443" s="106"/>
      <c r="AL1443" s="57">
        <f t="shared" si="382"/>
        <v>0</v>
      </c>
      <c r="AM1443" s="106">
        <f t="shared" si="383"/>
        <v>28.29</v>
      </c>
    </row>
    <row r="1444" spans="1:39" x14ac:dyDescent="0.3">
      <c r="A1444" s="51">
        <v>5</v>
      </c>
      <c r="B1444" s="51" t="s">
        <v>15</v>
      </c>
      <c r="C1444" s="5">
        <v>334</v>
      </c>
      <c r="D1444" s="51" t="s">
        <v>26</v>
      </c>
      <c r="E1444" s="51"/>
      <c r="F1444" s="51">
        <v>13260</v>
      </c>
      <c r="G1444" s="71" t="s">
        <v>572</v>
      </c>
      <c r="H1444" s="312">
        <v>5</v>
      </c>
      <c r="I1444" t="s">
        <v>639</v>
      </c>
      <c r="J1444" s="53">
        <v>43646</v>
      </c>
      <c r="K1444" s="1">
        <v>2019</v>
      </c>
      <c r="L1444" s="51">
        <v>6</v>
      </c>
      <c r="M1444" s="52">
        <v>117.03</v>
      </c>
      <c r="N1444" s="45">
        <v>74.48</v>
      </c>
      <c r="O1444" s="4"/>
      <c r="P1444" s="52">
        <v>191.51</v>
      </c>
      <c r="Q1444" s="49">
        <v>-2.89</v>
      </c>
      <c r="R1444" s="52">
        <f t="shared" si="385"/>
        <v>188.62</v>
      </c>
      <c r="S1444" s="51">
        <v>10</v>
      </c>
      <c r="T1444" s="99">
        <f t="shared" si="384"/>
        <v>0.2518822724161533</v>
      </c>
      <c r="U1444" s="98">
        <f t="shared" si="379"/>
        <v>4.7510034223134836</v>
      </c>
      <c r="V1444" s="98">
        <f t="shared" si="373"/>
        <v>183.86899657768652</v>
      </c>
      <c r="W1444" s="98">
        <f t="shared" si="380"/>
        <v>18.862000000000002</v>
      </c>
      <c r="X1444" s="48" t="s">
        <v>515</v>
      </c>
      <c r="Y1444" s="104">
        <v>1</v>
      </c>
      <c r="Z1444" s="74" t="s">
        <v>647</v>
      </c>
      <c r="AA1444" s="57"/>
      <c r="AB1444" s="57"/>
      <c r="AC1444" s="57"/>
      <c r="AD1444" s="57">
        <f t="shared" si="381"/>
        <v>0</v>
      </c>
      <c r="AE1444" s="57"/>
      <c r="AF1444" s="57"/>
      <c r="AG1444" s="15">
        <f t="shared" si="386"/>
        <v>188.62</v>
      </c>
      <c r="AH1444" s="74">
        <v>25</v>
      </c>
      <c r="AI1444" s="304"/>
      <c r="AJ1444" s="304"/>
      <c r="AK1444" s="106"/>
      <c r="AL1444" s="57">
        <f t="shared" si="382"/>
        <v>0</v>
      </c>
      <c r="AM1444" s="106">
        <f t="shared" si="383"/>
        <v>2.83</v>
      </c>
    </row>
    <row r="1445" spans="1:39" x14ac:dyDescent="0.3">
      <c r="A1445" s="51">
        <v>5</v>
      </c>
      <c r="B1445" s="51" t="s">
        <v>15</v>
      </c>
      <c r="C1445" s="5">
        <v>334</v>
      </c>
      <c r="D1445" s="51" t="s">
        <v>26</v>
      </c>
      <c r="E1445" s="51"/>
      <c r="F1445" s="51">
        <v>13260</v>
      </c>
      <c r="G1445" s="71" t="s">
        <v>593</v>
      </c>
      <c r="H1445" s="312">
        <v>31</v>
      </c>
      <c r="I1445" t="s">
        <v>632</v>
      </c>
      <c r="J1445" s="53">
        <v>43678</v>
      </c>
      <c r="K1445" s="1">
        <f t="shared" ref="K1445:K1451" si="387">YEAR(J1445)</f>
        <v>2019</v>
      </c>
      <c r="L1445" s="51">
        <f t="shared" ref="L1445:L1451" si="388">MONTH(J1445)</f>
        <v>8</v>
      </c>
      <c r="M1445" s="52">
        <v>227</v>
      </c>
      <c r="N1445" s="45"/>
      <c r="O1445" s="4"/>
      <c r="P1445" s="52">
        <v>227</v>
      </c>
      <c r="Q1445" s="49">
        <v>-28.8</v>
      </c>
      <c r="R1445" s="52">
        <f t="shared" si="385"/>
        <v>198.2</v>
      </c>
      <c r="S1445" s="51">
        <v>10</v>
      </c>
      <c r="T1445" s="99">
        <f t="shared" si="384"/>
        <v>0.16427104722792607</v>
      </c>
      <c r="U1445" s="98">
        <f t="shared" si="379"/>
        <v>3.2558521560574945</v>
      </c>
      <c r="V1445" s="98">
        <f t="shared" si="373"/>
        <v>194.94414784394249</v>
      </c>
      <c r="W1445" s="98">
        <f t="shared" si="380"/>
        <v>19.82</v>
      </c>
      <c r="X1445" s="48" t="s">
        <v>517</v>
      </c>
      <c r="Y1445" s="104">
        <v>1</v>
      </c>
      <c r="Z1445" s="74" t="s">
        <v>647</v>
      </c>
      <c r="AA1445" s="57"/>
      <c r="AB1445" s="57"/>
      <c r="AC1445" s="57"/>
      <c r="AD1445" s="57">
        <f t="shared" si="381"/>
        <v>0</v>
      </c>
      <c r="AE1445" s="57"/>
      <c r="AF1445" s="57"/>
      <c r="AG1445" s="15">
        <f t="shared" si="386"/>
        <v>198.2</v>
      </c>
      <c r="AH1445" s="74">
        <v>25</v>
      </c>
      <c r="AI1445" s="304"/>
      <c r="AJ1445" s="304"/>
      <c r="AK1445" s="106"/>
      <c r="AL1445" s="57">
        <f t="shared" si="382"/>
        <v>0</v>
      </c>
      <c r="AM1445" s="106">
        <f t="shared" si="383"/>
        <v>2.97</v>
      </c>
    </row>
    <row r="1446" spans="1:39" x14ac:dyDescent="0.3">
      <c r="A1446" s="51">
        <v>5</v>
      </c>
      <c r="B1446" s="51" t="s">
        <v>15</v>
      </c>
      <c r="C1446" s="5">
        <v>334</v>
      </c>
      <c r="D1446" s="51" t="s">
        <v>26</v>
      </c>
      <c r="E1446" s="51"/>
      <c r="F1446" s="51">
        <v>13260</v>
      </c>
      <c r="G1446" s="71" t="s">
        <v>593</v>
      </c>
      <c r="H1446" s="312">
        <v>31</v>
      </c>
      <c r="I1446" t="s">
        <v>632</v>
      </c>
      <c r="J1446" s="53">
        <v>43686</v>
      </c>
      <c r="K1446" s="1">
        <f t="shared" si="387"/>
        <v>2019</v>
      </c>
      <c r="L1446" s="51">
        <f t="shared" si="388"/>
        <v>8</v>
      </c>
      <c r="M1446" s="52">
        <v>963.41</v>
      </c>
      <c r="N1446" s="45"/>
      <c r="O1446" s="4"/>
      <c r="P1446" s="52">
        <v>963.41</v>
      </c>
      <c r="Q1446" s="49">
        <v>-122.25</v>
      </c>
      <c r="R1446" s="52">
        <f t="shared" si="385"/>
        <v>841.16</v>
      </c>
      <c r="S1446" s="51">
        <v>10</v>
      </c>
      <c r="T1446" s="99">
        <f t="shared" si="384"/>
        <v>0.14236824093086928</v>
      </c>
      <c r="U1446" s="98">
        <f t="shared" si="379"/>
        <v>11.975446954141001</v>
      </c>
      <c r="V1446" s="98">
        <f t="shared" si="373"/>
        <v>829.18455304585893</v>
      </c>
      <c r="W1446" s="98">
        <f t="shared" si="380"/>
        <v>84.116</v>
      </c>
      <c r="X1446" s="48" t="s">
        <v>518</v>
      </c>
      <c r="Y1446" s="104">
        <v>1</v>
      </c>
      <c r="Z1446" s="74" t="s">
        <v>647</v>
      </c>
      <c r="AA1446" s="57"/>
      <c r="AB1446" s="57"/>
      <c r="AC1446" s="57"/>
      <c r="AD1446" s="57">
        <f t="shared" si="381"/>
        <v>0</v>
      </c>
      <c r="AE1446" s="57"/>
      <c r="AF1446" s="57"/>
      <c r="AG1446" s="15">
        <f t="shared" si="386"/>
        <v>841.16</v>
      </c>
      <c r="AH1446" s="74">
        <v>25</v>
      </c>
      <c r="AI1446" s="304"/>
      <c r="AJ1446" s="304"/>
      <c r="AK1446" s="106"/>
      <c r="AL1446" s="57">
        <f t="shared" si="382"/>
        <v>0</v>
      </c>
      <c r="AM1446" s="106">
        <f t="shared" si="383"/>
        <v>12.62</v>
      </c>
    </row>
    <row r="1447" spans="1:39" x14ac:dyDescent="0.3">
      <c r="A1447" s="51">
        <v>5</v>
      </c>
      <c r="B1447" s="51" t="s">
        <v>15</v>
      </c>
      <c r="C1447" s="5">
        <v>334</v>
      </c>
      <c r="D1447" s="51" t="s">
        <v>26</v>
      </c>
      <c r="E1447" s="51"/>
      <c r="F1447" s="51">
        <v>13260</v>
      </c>
      <c r="G1447" s="71" t="s">
        <v>593</v>
      </c>
      <c r="H1447" s="312">
        <v>31</v>
      </c>
      <c r="I1447" t="s">
        <v>632</v>
      </c>
      <c r="J1447" s="53">
        <v>43699</v>
      </c>
      <c r="K1447" s="1">
        <f t="shared" si="387"/>
        <v>2019</v>
      </c>
      <c r="L1447" s="51">
        <f t="shared" si="388"/>
        <v>8</v>
      </c>
      <c r="M1447" s="52">
        <v>1692</v>
      </c>
      <c r="N1447" s="45"/>
      <c r="O1447" s="4"/>
      <c r="P1447" s="52">
        <v>1692</v>
      </c>
      <c r="Q1447" s="49">
        <v>-214.7</v>
      </c>
      <c r="R1447" s="52">
        <f t="shared" si="385"/>
        <v>1477.3</v>
      </c>
      <c r="S1447" s="51">
        <v>10</v>
      </c>
      <c r="T1447" s="99">
        <f t="shared" si="384"/>
        <v>0.10677618069815195</v>
      </c>
      <c r="U1447" s="98">
        <f t="shared" si="379"/>
        <v>15.774045174537989</v>
      </c>
      <c r="V1447" s="98">
        <f t="shared" si="373"/>
        <v>1461.5259548254619</v>
      </c>
      <c r="W1447" s="98">
        <f t="shared" si="380"/>
        <v>147.72999999999999</v>
      </c>
      <c r="X1447" s="48" t="s">
        <v>517</v>
      </c>
      <c r="Y1447" s="104">
        <v>1</v>
      </c>
      <c r="Z1447" s="74" t="s">
        <v>647</v>
      </c>
      <c r="AA1447" s="57"/>
      <c r="AB1447" s="57"/>
      <c r="AC1447" s="57"/>
      <c r="AD1447" s="57">
        <f t="shared" si="381"/>
        <v>0</v>
      </c>
      <c r="AE1447" s="57"/>
      <c r="AF1447" s="57"/>
      <c r="AG1447" s="15">
        <f t="shared" si="386"/>
        <v>1477.3</v>
      </c>
      <c r="AH1447" s="74">
        <v>25</v>
      </c>
      <c r="AI1447" s="304"/>
      <c r="AJ1447" s="304"/>
      <c r="AK1447" s="106"/>
      <c r="AL1447" s="57">
        <f t="shared" si="382"/>
        <v>0</v>
      </c>
      <c r="AM1447" s="106">
        <f t="shared" si="383"/>
        <v>22.16</v>
      </c>
    </row>
    <row r="1448" spans="1:39" x14ac:dyDescent="0.3">
      <c r="A1448" s="51">
        <v>5</v>
      </c>
      <c r="B1448" s="51" t="s">
        <v>15</v>
      </c>
      <c r="C1448" s="5">
        <v>334</v>
      </c>
      <c r="D1448" s="51" t="s">
        <v>26</v>
      </c>
      <c r="E1448" s="51"/>
      <c r="F1448" s="51">
        <v>13260</v>
      </c>
      <c r="G1448" s="71" t="s">
        <v>588</v>
      </c>
      <c r="H1448" s="312">
        <v>25</v>
      </c>
      <c r="I1448" t="s">
        <v>607</v>
      </c>
      <c r="J1448" s="53">
        <v>43708</v>
      </c>
      <c r="K1448" s="1">
        <f t="shared" si="387"/>
        <v>2019</v>
      </c>
      <c r="L1448" s="51">
        <f t="shared" si="388"/>
        <v>8</v>
      </c>
      <c r="M1448" s="52">
        <v>1059.8499999999999</v>
      </c>
      <c r="N1448" s="45"/>
      <c r="O1448" s="4"/>
      <c r="P1448" s="52">
        <v>1059.8499999999999</v>
      </c>
      <c r="Q1448" s="49">
        <v>-134.47999999999999</v>
      </c>
      <c r="R1448" s="52">
        <f t="shared" si="385"/>
        <v>925.36999999999989</v>
      </c>
      <c r="S1448" s="51">
        <v>10</v>
      </c>
      <c r="T1448" s="99">
        <f t="shared" si="384"/>
        <v>8.2135523613963035E-2</v>
      </c>
      <c r="U1448" s="98">
        <f t="shared" si="379"/>
        <v>7.6005749486652956</v>
      </c>
      <c r="V1448" s="98">
        <f t="shared" si="373"/>
        <v>917.76942505133457</v>
      </c>
      <c r="W1448" s="98">
        <f t="shared" si="380"/>
        <v>92.536999999999992</v>
      </c>
      <c r="X1448" s="48" t="s">
        <v>519</v>
      </c>
      <c r="Y1448" s="104">
        <v>1</v>
      </c>
      <c r="Z1448" s="74" t="s">
        <v>647</v>
      </c>
      <c r="AA1448" s="57"/>
      <c r="AB1448" s="57"/>
      <c r="AC1448" s="57"/>
      <c r="AD1448" s="57">
        <f t="shared" si="381"/>
        <v>0</v>
      </c>
      <c r="AE1448" s="57"/>
      <c r="AF1448" s="57"/>
      <c r="AG1448" s="15">
        <f t="shared" si="386"/>
        <v>925.36999999999989</v>
      </c>
      <c r="AH1448" s="74">
        <v>25</v>
      </c>
      <c r="AI1448" s="304"/>
      <c r="AJ1448" s="304"/>
      <c r="AK1448" s="106"/>
      <c r="AL1448" s="57">
        <f t="shared" si="382"/>
        <v>0</v>
      </c>
      <c r="AM1448" s="106">
        <f t="shared" si="383"/>
        <v>13.88</v>
      </c>
    </row>
    <row r="1449" spans="1:39" x14ac:dyDescent="0.3">
      <c r="A1449" s="51">
        <v>5</v>
      </c>
      <c r="B1449" s="51" t="s">
        <v>15</v>
      </c>
      <c r="C1449" s="5">
        <v>334</v>
      </c>
      <c r="D1449" s="51" t="s">
        <v>26</v>
      </c>
      <c r="E1449" s="51"/>
      <c r="F1449" s="51">
        <v>13260</v>
      </c>
      <c r="G1449" s="71" t="s">
        <v>588</v>
      </c>
      <c r="H1449" s="312">
        <v>25</v>
      </c>
      <c r="I1449" t="s">
        <v>607</v>
      </c>
      <c r="J1449" s="53">
        <v>43708</v>
      </c>
      <c r="K1449" s="1">
        <f t="shared" si="387"/>
        <v>2019</v>
      </c>
      <c r="L1449" s="51">
        <f t="shared" si="388"/>
        <v>8</v>
      </c>
      <c r="M1449" s="52">
        <v>105.99</v>
      </c>
      <c r="N1449" s="45"/>
      <c r="O1449" s="4"/>
      <c r="P1449" s="52">
        <v>105.99</v>
      </c>
      <c r="Q1449" s="49">
        <v>-13.45</v>
      </c>
      <c r="R1449" s="52">
        <f t="shared" si="385"/>
        <v>92.539999999999992</v>
      </c>
      <c r="S1449" s="51">
        <v>10</v>
      </c>
      <c r="T1449" s="99">
        <f t="shared" si="384"/>
        <v>8.2135523613963035E-2</v>
      </c>
      <c r="U1449" s="98">
        <f t="shared" si="379"/>
        <v>0.76008213552361392</v>
      </c>
      <c r="V1449" s="98">
        <f t="shared" si="373"/>
        <v>91.779917864476374</v>
      </c>
      <c r="W1449" s="98">
        <f t="shared" si="380"/>
        <v>9.2539999999999996</v>
      </c>
      <c r="X1449" s="48" t="s">
        <v>519</v>
      </c>
      <c r="Y1449" s="104">
        <v>1</v>
      </c>
      <c r="Z1449" s="74" t="s">
        <v>647</v>
      </c>
      <c r="AA1449" s="57"/>
      <c r="AB1449" s="57"/>
      <c r="AC1449" s="57"/>
      <c r="AD1449" s="57">
        <f t="shared" si="381"/>
        <v>0</v>
      </c>
      <c r="AE1449" s="57"/>
      <c r="AF1449" s="57"/>
      <c r="AG1449" s="15">
        <f t="shared" si="386"/>
        <v>92.539999999999992</v>
      </c>
      <c r="AH1449" s="74">
        <v>25</v>
      </c>
      <c r="AI1449" s="304"/>
      <c r="AJ1449" s="304"/>
      <c r="AK1449" s="106"/>
      <c r="AL1449" s="57">
        <f t="shared" si="382"/>
        <v>0</v>
      </c>
      <c r="AM1449" s="106">
        <f t="shared" si="383"/>
        <v>1.39</v>
      </c>
    </row>
    <row r="1450" spans="1:39" x14ac:dyDescent="0.3">
      <c r="A1450" s="51">
        <v>5</v>
      </c>
      <c r="B1450" s="51" t="s">
        <v>15</v>
      </c>
      <c r="C1450" s="5">
        <v>334</v>
      </c>
      <c r="D1450" s="51" t="s">
        <v>26</v>
      </c>
      <c r="E1450" s="51"/>
      <c r="F1450" s="51">
        <v>13260</v>
      </c>
      <c r="G1450" s="71" t="s">
        <v>593</v>
      </c>
      <c r="H1450" s="312">
        <v>31</v>
      </c>
      <c r="I1450" t="s">
        <v>632</v>
      </c>
      <c r="J1450" s="53">
        <v>43708</v>
      </c>
      <c r="K1450" s="1">
        <f t="shared" si="387"/>
        <v>2019</v>
      </c>
      <c r="L1450" s="51">
        <f t="shared" si="388"/>
        <v>8</v>
      </c>
      <c r="M1450" s="52">
        <v>2940</v>
      </c>
      <c r="N1450" s="45"/>
      <c r="O1450" s="4"/>
      <c r="P1450" s="52">
        <v>2940</v>
      </c>
      <c r="Q1450" s="49">
        <v>-373.06</v>
      </c>
      <c r="R1450" s="52">
        <f t="shared" si="385"/>
        <v>2566.94</v>
      </c>
      <c r="S1450" s="51">
        <v>10</v>
      </c>
      <c r="T1450" s="99">
        <f t="shared" si="384"/>
        <v>8.2135523613963035E-2</v>
      </c>
      <c r="U1450" s="98">
        <f t="shared" si="379"/>
        <v>21.08369609856263</v>
      </c>
      <c r="V1450" s="98">
        <f t="shared" si="373"/>
        <v>2545.8563039014375</v>
      </c>
      <c r="W1450" s="98">
        <f t="shared" si="380"/>
        <v>256.69400000000002</v>
      </c>
      <c r="X1450" s="48" t="s">
        <v>520</v>
      </c>
      <c r="Y1450" s="112" t="s">
        <v>552</v>
      </c>
      <c r="AA1450" s="57"/>
      <c r="AB1450" s="57"/>
      <c r="AC1450" s="57"/>
      <c r="AD1450" s="57">
        <f t="shared" si="381"/>
        <v>0</v>
      </c>
      <c r="AE1450" s="57"/>
      <c r="AF1450" s="57"/>
      <c r="AG1450" s="15">
        <f t="shared" si="386"/>
        <v>2566.94</v>
      </c>
      <c r="AH1450" s="74">
        <v>25</v>
      </c>
      <c r="AI1450" s="304"/>
      <c r="AJ1450" s="304"/>
      <c r="AK1450" s="106"/>
      <c r="AL1450" s="57">
        <f t="shared" si="382"/>
        <v>0</v>
      </c>
      <c r="AM1450" s="106">
        <f t="shared" si="383"/>
        <v>38.5</v>
      </c>
    </row>
    <row r="1451" spans="1:39" x14ac:dyDescent="0.3">
      <c r="A1451" s="51">
        <v>5</v>
      </c>
      <c r="B1451" s="51" t="s">
        <v>15</v>
      </c>
      <c r="C1451" s="5">
        <v>334</v>
      </c>
      <c r="D1451" s="51" t="s">
        <v>26</v>
      </c>
      <c r="E1451" s="51"/>
      <c r="F1451" s="51">
        <v>13260</v>
      </c>
      <c r="G1451" s="71" t="s">
        <v>593</v>
      </c>
      <c r="H1451" s="312">
        <v>31</v>
      </c>
      <c r="I1451" t="s">
        <v>632</v>
      </c>
      <c r="J1451" s="53">
        <v>43708</v>
      </c>
      <c r="K1451" s="1">
        <f t="shared" si="387"/>
        <v>2019</v>
      </c>
      <c r="L1451" s="51">
        <f t="shared" si="388"/>
        <v>8</v>
      </c>
      <c r="M1451" s="52">
        <v>980</v>
      </c>
      <c r="N1451" s="45"/>
      <c r="O1451" s="4"/>
      <c r="P1451" s="52">
        <v>980</v>
      </c>
      <c r="Q1451" s="49">
        <v>-124.35</v>
      </c>
      <c r="R1451" s="52">
        <f t="shared" si="385"/>
        <v>855.65</v>
      </c>
      <c r="S1451" s="51">
        <v>10</v>
      </c>
      <c r="T1451" s="99">
        <f t="shared" si="384"/>
        <v>8.2135523613963035E-2</v>
      </c>
      <c r="U1451" s="98">
        <f t="shared" si="379"/>
        <v>7.0279260780287469</v>
      </c>
      <c r="V1451" s="98">
        <f t="shared" si="373"/>
        <v>848.62207392197126</v>
      </c>
      <c r="W1451" s="98">
        <f t="shared" si="380"/>
        <v>85.564999999999998</v>
      </c>
      <c r="X1451" s="48" t="s">
        <v>521</v>
      </c>
      <c r="Y1451" s="104">
        <v>1</v>
      </c>
      <c r="Z1451" s="74" t="s">
        <v>647</v>
      </c>
      <c r="AA1451" s="57"/>
      <c r="AB1451" s="57"/>
      <c r="AC1451" s="57"/>
      <c r="AD1451" s="57">
        <f t="shared" si="381"/>
        <v>0</v>
      </c>
      <c r="AE1451" s="57"/>
      <c r="AF1451" s="57"/>
      <c r="AG1451" s="15">
        <f t="shared" si="386"/>
        <v>855.65</v>
      </c>
      <c r="AH1451" s="74">
        <v>25</v>
      </c>
      <c r="AI1451" s="304"/>
      <c r="AJ1451" s="304"/>
      <c r="AK1451" s="106"/>
      <c r="AL1451" s="57">
        <f t="shared" si="382"/>
        <v>0</v>
      </c>
      <c r="AM1451" s="106">
        <f t="shared" si="383"/>
        <v>12.83</v>
      </c>
    </row>
    <row r="1452" spans="1:39" x14ac:dyDescent="0.3">
      <c r="A1452" s="51">
        <v>5</v>
      </c>
      <c r="B1452" s="51" t="s">
        <v>15</v>
      </c>
      <c r="C1452" s="5">
        <v>334</v>
      </c>
      <c r="D1452" s="51" t="s">
        <v>26</v>
      </c>
      <c r="E1452" s="51"/>
      <c r="F1452" s="51">
        <v>13260</v>
      </c>
      <c r="G1452" s="71" t="s">
        <v>593</v>
      </c>
      <c r="H1452" s="312">
        <v>31</v>
      </c>
      <c r="I1452" t="s">
        <v>632</v>
      </c>
      <c r="J1452" s="53">
        <v>43724</v>
      </c>
      <c r="K1452" s="1">
        <v>2019</v>
      </c>
      <c r="L1452" s="51">
        <v>9</v>
      </c>
      <c r="M1452" s="52">
        <v>678</v>
      </c>
      <c r="N1452" s="45">
        <v>329.78</v>
      </c>
      <c r="O1452" s="4"/>
      <c r="P1452" s="52">
        <v>1007.78</v>
      </c>
      <c r="Q1452" s="49">
        <v>-35.93</v>
      </c>
      <c r="R1452" s="52">
        <f t="shared" si="385"/>
        <v>971.85</v>
      </c>
      <c r="S1452" s="51">
        <v>10</v>
      </c>
      <c r="T1452" s="99">
        <f t="shared" si="384"/>
        <v>3.8329911019849415E-2</v>
      </c>
      <c r="U1452" s="98">
        <f t="shared" si="379"/>
        <v>3.7250924024640653</v>
      </c>
      <c r="V1452" s="98">
        <f t="shared" si="373"/>
        <v>968.12490759753598</v>
      </c>
      <c r="W1452" s="98">
        <f t="shared" si="380"/>
        <v>97.185000000000002</v>
      </c>
      <c r="X1452" s="48" t="s">
        <v>516</v>
      </c>
      <c r="Y1452" s="104">
        <v>1</v>
      </c>
      <c r="Z1452" s="74" t="s">
        <v>647</v>
      </c>
      <c r="AA1452" s="57"/>
      <c r="AB1452" s="57"/>
      <c r="AC1452" s="57"/>
      <c r="AD1452" s="57">
        <f t="shared" si="381"/>
        <v>0</v>
      </c>
      <c r="AE1452" s="57"/>
      <c r="AF1452" s="57"/>
      <c r="AG1452" s="15">
        <f t="shared" si="386"/>
        <v>971.85</v>
      </c>
      <c r="AH1452" s="74">
        <v>25</v>
      </c>
      <c r="AI1452" s="304"/>
      <c r="AJ1452" s="304"/>
      <c r="AK1452" s="106"/>
      <c r="AL1452" s="57">
        <f t="shared" si="382"/>
        <v>0</v>
      </c>
      <c r="AM1452" s="106">
        <f t="shared" si="383"/>
        <v>14.58</v>
      </c>
    </row>
    <row r="1453" spans="1:39" x14ac:dyDescent="0.3">
      <c r="A1453" s="51">
        <v>5</v>
      </c>
      <c r="B1453" s="51" t="s">
        <v>15</v>
      </c>
      <c r="C1453" s="5">
        <v>334</v>
      </c>
      <c r="D1453" s="51" t="s">
        <v>26</v>
      </c>
      <c r="E1453" s="51"/>
      <c r="F1453" s="51">
        <v>13260</v>
      </c>
      <c r="G1453" s="71" t="s">
        <v>593</v>
      </c>
      <c r="H1453" s="312">
        <v>31</v>
      </c>
      <c r="I1453" t="s">
        <v>632</v>
      </c>
      <c r="J1453" s="53">
        <v>43735</v>
      </c>
      <c r="K1453" s="1">
        <v>2019</v>
      </c>
      <c r="L1453" s="51">
        <v>9</v>
      </c>
      <c r="M1453" s="52">
        <v>452</v>
      </c>
      <c r="N1453" s="45">
        <v>219.85</v>
      </c>
      <c r="O1453" s="4"/>
      <c r="P1453" s="52">
        <v>671.85</v>
      </c>
      <c r="Q1453" s="49">
        <v>-23.96</v>
      </c>
      <c r="R1453" s="52">
        <f t="shared" si="385"/>
        <v>647.89</v>
      </c>
      <c r="S1453" s="51">
        <v>10</v>
      </c>
      <c r="T1453" s="99">
        <f t="shared" si="384"/>
        <v>8.2135523613963042E-3</v>
      </c>
      <c r="U1453" s="98">
        <f t="shared" si="379"/>
        <v>0.53214784394250514</v>
      </c>
      <c r="V1453" s="98">
        <f t="shared" si="373"/>
        <v>647.35785215605745</v>
      </c>
      <c r="W1453" s="98">
        <f t="shared" si="380"/>
        <v>64.789000000000001</v>
      </c>
      <c r="X1453" s="48" t="s">
        <v>513</v>
      </c>
      <c r="Y1453" s="104">
        <v>1</v>
      </c>
      <c r="Z1453" s="74" t="s">
        <v>647</v>
      </c>
      <c r="AA1453" s="57"/>
      <c r="AB1453" s="57"/>
      <c r="AC1453" s="57"/>
      <c r="AD1453" s="57">
        <f t="shared" si="381"/>
        <v>0</v>
      </c>
      <c r="AE1453" s="57"/>
      <c r="AF1453" s="57"/>
      <c r="AG1453" s="15">
        <f t="shared" si="386"/>
        <v>647.89</v>
      </c>
      <c r="AH1453" s="74">
        <v>25</v>
      </c>
      <c r="AI1453" s="304"/>
      <c r="AJ1453" s="304"/>
      <c r="AK1453" s="106"/>
      <c r="AL1453" s="57">
        <f t="shared" si="382"/>
        <v>0</v>
      </c>
      <c r="AM1453" s="106">
        <f t="shared" si="383"/>
        <v>9.7200000000000006</v>
      </c>
    </row>
    <row r="1454" spans="1:39" x14ac:dyDescent="0.3">
      <c r="A1454" s="51">
        <v>5</v>
      </c>
      <c r="B1454" s="51" t="s">
        <v>15</v>
      </c>
      <c r="C1454" s="5">
        <v>334</v>
      </c>
      <c r="D1454" s="51" t="s">
        <v>26</v>
      </c>
      <c r="E1454" s="51"/>
      <c r="F1454" s="51">
        <v>13260</v>
      </c>
      <c r="G1454" s="71" t="s">
        <v>593</v>
      </c>
      <c r="H1454" s="312">
        <v>31</v>
      </c>
      <c r="I1454" t="s">
        <v>632</v>
      </c>
      <c r="J1454" s="53">
        <v>43738</v>
      </c>
      <c r="K1454" s="1">
        <v>2019</v>
      </c>
      <c r="L1454" s="51">
        <v>9</v>
      </c>
      <c r="M1454" s="52">
        <v>2450</v>
      </c>
      <c r="N1454" s="45">
        <v>1191.68</v>
      </c>
      <c r="O1454" s="4"/>
      <c r="P1454" s="52">
        <v>3641.6800000000003</v>
      </c>
      <c r="Q1454" s="49">
        <v>-129.83000000000001</v>
      </c>
      <c r="R1454" s="52">
        <f t="shared" si="385"/>
        <v>3511.8500000000004</v>
      </c>
      <c r="S1454" s="51">
        <v>10</v>
      </c>
      <c r="T1454" s="99">
        <f t="shared" si="384"/>
        <v>0</v>
      </c>
      <c r="U1454" s="98">
        <f t="shared" si="379"/>
        <v>0</v>
      </c>
      <c r="V1454" s="98">
        <f t="shared" si="373"/>
        <v>3511.8500000000004</v>
      </c>
      <c r="W1454" s="98">
        <f t="shared" si="380"/>
        <v>351.18500000000006</v>
      </c>
      <c r="X1454" s="48" t="s">
        <v>522</v>
      </c>
      <c r="Y1454" s="104">
        <v>1</v>
      </c>
      <c r="Z1454" s="74" t="s">
        <v>647</v>
      </c>
      <c r="AA1454" s="57"/>
      <c r="AB1454" s="57"/>
      <c r="AC1454" s="57"/>
      <c r="AD1454" s="57">
        <f t="shared" si="381"/>
        <v>0</v>
      </c>
      <c r="AE1454" s="57"/>
      <c r="AF1454" s="57"/>
      <c r="AG1454" s="15">
        <f t="shared" si="386"/>
        <v>3511.8500000000004</v>
      </c>
      <c r="AH1454" s="74">
        <v>25</v>
      </c>
      <c r="AI1454" s="304"/>
      <c r="AJ1454" s="304"/>
      <c r="AK1454" s="106"/>
      <c r="AL1454" s="57">
        <f t="shared" si="382"/>
        <v>0</v>
      </c>
      <c r="AM1454" s="106">
        <f t="shared" si="383"/>
        <v>52.68</v>
      </c>
    </row>
    <row r="1455" spans="1:39" s="74" customFormat="1" x14ac:dyDescent="0.3">
      <c r="A1455" s="51"/>
      <c r="B1455" s="51"/>
      <c r="C1455" s="5"/>
      <c r="D1455" s="51"/>
      <c r="E1455" s="51"/>
      <c r="F1455" s="51"/>
      <c r="G1455" s="71"/>
      <c r="H1455" s="312"/>
      <c r="J1455" s="53"/>
      <c r="K1455" s="1"/>
      <c r="L1455" s="51"/>
      <c r="M1455" s="52"/>
      <c r="N1455" s="45"/>
      <c r="O1455" s="4"/>
      <c r="P1455" s="52"/>
      <c r="Q1455" s="49"/>
      <c r="R1455" s="52"/>
      <c r="S1455" s="51"/>
      <c r="T1455" s="51"/>
      <c r="U1455" s="98"/>
      <c r="V1455" s="98"/>
      <c r="W1455" s="98">
        <f>SUM(W1340:W1454)</f>
        <v>9925.9030000000002</v>
      </c>
      <c r="X1455" s="48"/>
      <c r="Y1455" s="104"/>
      <c r="AA1455" s="57"/>
      <c r="AB1455" s="57"/>
      <c r="AC1455" s="57"/>
      <c r="AD1455" s="57"/>
      <c r="AE1455" s="57"/>
      <c r="AF1455" s="57"/>
      <c r="AG1455" s="15">
        <f t="shared" si="386"/>
        <v>0</v>
      </c>
      <c r="AI1455" s="304"/>
      <c r="AJ1455" s="304"/>
      <c r="AK1455" s="106"/>
      <c r="AL1455" s="57"/>
      <c r="AM1455" s="106"/>
    </row>
    <row r="1456" spans="1:39" s="74" customFormat="1" x14ac:dyDescent="0.3">
      <c r="A1456" s="51"/>
      <c r="B1456" s="51"/>
      <c r="C1456" s="5"/>
      <c r="D1456" s="51"/>
      <c r="E1456" s="51"/>
      <c r="F1456" s="51"/>
      <c r="G1456" s="71"/>
      <c r="H1456" s="312"/>
      <c r="J1456" s="53"/>
      <c r="K1456" s="1"/>
      <c r="L1456" s="51"/>
      <c r="M1456" s="52"/>
      <c r="N1456" s="45"/>
      <c r="O1456" s="4"/>
      <c r="P1456" s="52"/>
      <c r="Q1456" s="49"/>
      <c r="R1456" s="52"/>
      <c r="S1456" s="52"/>
      <c r="T1456" s="51"/>
      <c r="U1456" s="98"/>
      <c r="V1456" s="98"/>
      <c r="W1456" s="98"/>
      <c r="X1456" s="48"/>
      <c r="Y1456" s="104"/>
      <c r="AA1456" s="57"/>
      <c r="AB1456" s="57"/>
      <c r="AC1456" s="57"/>
      <c r="AD1456" s="57"/>
      <c r="AE1456" s="57"/>
      <c r="AF1456" s="57"/>
      <c r="AG1456" s="15"/>
      <c r="AI1456" s="304"/>
      <c r="AJ1456" s="304"/>
      <c r="AK1456" s="106"/>
      <c r="AL1456" s="57"/>
      <c r="AM1456" s="106"/>
    </row>
    <row r="1457" spans="1:39" x14ac:dyDescent="0.3">
      <c r="A1457" s="51">
        <v>6</v>
      </c>
      <c r="B1457" s="51" t="s">
        <v>29</v>
      </c>
      <c r="C1457" s="5">
        <v>304</v>
      </c>
      <c r="D1457" s="51" t="s">
        <v>30</v>
      </c>
      <c r="E1457" s="51"/>
      <c r="F1457" s="51">
        <v>13260</v>
      </c>
      <c r="G1457" s="25" t="s">
        <v>552</v>
      </c>
      <c r="H1457" s="313" t="s">
        <v>641</v>
      </c>
      <c r="I1457" t="s">
        <v>642</v>
      </c>
      <c r="J1457" s="53">
        <v>43039</v>
      </c>
      <c r="K1457" s="1">
        <v>2017</v>
      </c>
      <c r="L1457" s="51">
        <v>10</v>
      </c>
      <c r="M1457" s="52">
        <v>24899.96</v>
      </c>
      <c r="N1457" s="45"/>
      <c r="O1457" s="4"/>
      <c r="P1457" s="52">
        <v>24899.96</v>
      </c>
      <c r="Q1457" s="49">
        <v>0</v>
      </c>
      <c r="R1457" s="52">
        <f t="shared" ref="R1457:R1482" si="389">+P1457+Q1457</f>
        <v>24899.96</v>
      </c>
      <c r="S1457" s="51">
        <v>20</v>
      </c>
      <c r="T1457" s="99">
        <f t="shared" ref="T1457" si="390">(+$A$2-J1457)/365.25</f>
        <v>1.9137577002053388</v>
      </c>
      <c r="U1457" s="98">
        <f t="shared" si="379"/>
        <v>2382.6245092402464</v>
      </c>
      <c r="V1457" s="98">
        <f t="shared" ref="V1457" si="391">+R1457-U1457</f>
        <v>22517.335490759753</v>
      </c>
      <c r="W1457" s="98">
        <f t="shared" si="380"/>
        <v>1244.998</v>
      </c>
      <c r="X1457" s="48" t="s">
        <v>523</v>
      </c>
      <c r="Y1457" s="104">
        <v>1</v>
      </c>
      <c r="Z1457" t="s">
        <v>647</v>
      </c>
      <c r="AA1457" s="57">
        <f t="shared" ref="AA1457:AA1476" si="392">+P1457</f>
        <v>24899.96</v>
      </c>
      <c r="AB1457" s="57"/>
      <c r="AC1457" s="57">
        <f t="shared" ref="AC1457" si="393">+R1457</f>
        <v>24899.96</v>
      </c>
      <c r="AD1457" s="57">
        <f t="shared" si="381"/>
        <v>1137.6300000000001</v>
      </c>
      <c r="AE1457" s="57">
        <f>+M1457+N1457+Q1457</f>
        <v>24899.96</v>
      </c>
      <c r="AF1457" s="57">
        <f t="shared" ref="AF1457:AF1466" si="394">+M1457+N1457+Q1457</f>
        <v>24899.96</v>
      </c>
      <c r="AG1457" s="15">
        <f>+R1457-O1457</f>
        <v>24899.96</v>
      </c>
      <c r="AH1457">
        <v>32</v>
      </c>
      <c r="AI1457" s="304">
        <f>+T1457-1.75</f>
        <v>0.16375770020533875</v>
      </c>
      <c r="AJ1457" s="304">
        <f t="shared" ref="AJ1457" si="395">+T1457-1</f>
        <v>0.91375770020533875</v>
      </c>
      <c r="AK1457" s="106">
        <f>+AG1457*MACRS!C7</f>
        <v>3558.2042839999999</v>
      </c>
      <c r="AL1457" s="57">
        <f t="shared" si="382"/>
        <v>711.02</v>
      </c>
      <c r="AM1457" s="106">
        <f>ROUND(+AG1457*(SUM(MACRS!C7:D7)+MACRS!E7*0.75),2)</f>
        <v>12922.46</v>
      </c>
    </row>
    <row r="1458" spans="1:39" s="74" customFormat="1" x14ac:dyDescent="0.3">
      <c r="A1458" s="51"/>
      <c r="B1458" s="51"/>
      <c r="C1458" s="5"/>
      <c r="D1458" s="51"/>
      <c r="E1458" s="51"/>
      <c r="F1458" s="51"/>
      <c r="G1458" s="25"/>
      <c r="H1458" s="313"/>
      <c r="J1458" s="53"/>
      <c r="K1458" s="1"/>
      <c r="L1458" s="51"/>
      <c r="M1458" s="52"/>
      <c r="N1458" s="45"/>
      <c r="O1458" s="4"/>
      <c r="P1458" s="52"/>
      <c r="Q1458" s="49"/>
      <c r="R1458" s="52"/>
      <c r="S1458" s="51"/>
      <c r="T1458" s="51"/>
      <c r="U1458" s="98"/>
      <c r="V1458" s="98"/>
      <c r="W1458" s="98"/>
      <c r="X1458" s="48"/>
      <c r="Y1458" s="104"/>
      <c r="AA1458" s="57"/>
      <c r="AB1458" s="57"/>
      <c r="AC1458" s="57"/>
      <c r="AD1458" s="57"/>
      <c r="AE1458" s="57"/>
      <c r="AF1458" s="57"/>
      <c r="AG1458" s="15"/>
      <c r="AI1458" s="304"/>
      <c r="AJ1458" s="304"/>
      <c r="AK1458" s="106"/>
      <c r="AL1458" s="57"/>
      <c r="AM1458" s="106"/>
    </row>
    <row r="1459" spans="1:39" s="74" customFormat="1" x14ac:dyDescent="0.3">
      <c r="A1459" s="51"/>
      <c r="B1459" s="51"/>
      <c r="C1459" s="5"/>
      <c r="D1459" s="51"/>
      <c r="E1459" s="51"/>
      <c r="F1459" s="51"/>
      <c r="G1459" s="25"/>
      <c r="H1459" s="313"/>
      <c r="J1459" s="53"/>
      <c r="K1459" s="1"/>
      <c r="L1459" s="51"/>
      <c r="M1459" s="52"/>
      <c r="N1459" s="45"/>
      <c r="O1459" s="4"/>
      <c r="P1459" s="52"/>
      <c r="Q1459" s="49"/>
      <c r="R1459" s="52"/>
      <c r="S1459" s="51"/>
      <c r="T1459" s="51"/>
      <c r="U1459" s="98"/>
      <c r="V1459" s="98"/>
      <c r="W1459" s="98"/>
      <c r="X1459" s="48"/>
      <c r="Y1459" s="104"/>
      <c r="AA1459" s="57"/>
      <c r="AB1459" s="57"/>
      <c r="AC1459" s="57"/>
      <c r="AD1459" s="57"/>
      <c r="AE1459" s="57"/>
      <c r="AF1459" s="57"/>
      <c r="AG1459" s="15"/>
      <c r="AI1459" s="304"/>
      <c r="AJ1459" s="304"/>
      <c r="AK1459" s="106"/>
      <c r="AL1459" s="57"/>
      <c r="AM1459" s="106"/>
    </row>
    <row r="1460" spans="1:39" x14ac:dyDescent="0.3">
      <c r="A1460" s="51">
        <v>6</v>
      </c>
      <c r="B1460" s="51" t="s">
        <v>31</v>
      </c>
      <c r="C1460" s="5">
        <v>340</v>
      </c>
      <c r="D1460" s="51" t="s">
        <v>32</v>
      </c>
      <c r="E1460" s="51"/>
      <c r="F1460" s="51">
        <v>13260</v>
      </c>
      <c r="G1460" s="25" t="s">
        <v>552</v>
      </c>
      <c r="H1460" s="313">
        <v>99</v>
      </c>
      <c r="I1460" t="s">
        <v>603</v>
      </c>
      <c r="J1460" s="53">
        <v>43343</v>
      </c>
      <c r="K1460" s="1">
        <v>2018</v>
      </c>
      <c r="L1460" s="51">
        <v>8</v>
      </c>
      <c r="M1460" s="52">
        <v>1148</v>
      </c>
      <c r="N1460" s="45"/>
      <c r="O1460" s="4"/>
      <c r="P1460" s="52">
        <v>1148</v>
      </c>
      <c r="Q1460" s="49">
        <v>0</v>
      </c>
      <c r="R1460" s="52">
        <f t="shared" si="389"/>
        <v>1148</v>
      </c>
      <c r="S1460" s="51">
        <v>10</v>
      </c>
      <c r="T1460" s="99">
        <f t="shared" ref="T1460" si="396">(+$A$2-J1460)/365.25</f>
        <v>1.0814510609171799</v>
      </c>
      <c r="U1460" s="98">
        <f t="shared" si="379"/>
        <v>124.15058179329226</v>
      </c>
      <c r="V1460" s="98">
        <f t="shared" ref="V1460" si="397">+R1460-U1460</f>
        <v>1023.8494182067077</v>
      </c>
      <c r="W1460" s="98">
        <f t="shared" si="380"/>
        <v>114.80000000000001</v>
      </c>
      <c r="X1460" s="48" t="s">
        <v>524</v>
      </c>
      <c r="Y1460" s="104">
        <v>1</v>
      </c>
      <c r="Z1460" t="s">
        <v>647</v>
      </c>
      <c r="AA1460" s="57"/>
      <c r="AB1460" s="57"/>
      <c r="AC1460" s="57">
        <f t="shared" ref="AC1460:AC1463" si="398">+R1460</f>
        <v>1148</v>
      </c>
      <c r="AD1460" s="57">
        <f t="shared" si="381"/>
        <v>9.35</v>
      </c>
      <c r="AE1460" s="57"/>
      <c r="AF1460" s="57">
        <f t="shared" si="394"/>
        <v>1148</v>
      </c>
      <c r="AG1460" s="15">
        <f>+R1460-O1460</f>
        <v>1148</v>
      </c>
      <c r="AH1460">
        <v>7</v>
      </c>
      <c r="AI1460" s="304"/>
      <c r="AJ1460" s="304">
        <f t="shared" ref="AJ1460" si="399">+T1460-1</f>
        <v>8.1451060917179907E-2</v>
      </c>
      <c r="AK1460" s="106"/>
      <c r="AL1460" s="106">
        <f>ROUND(+AF1460*MACRS!C7*0.75,2)</f>
        <v>123.04</v>
      </c>
      <c r="AM1460" s="106">
        <f>ROUND(+AG1460*(SUM(MACRS!C7)+MACRS!D7*0.75),2)</f>
        <v>374.91</v>
      </c>
    </row>
    <row r="1461" spans="1:39" s="74" customFormat="1" x14ac:dyDescent="0.3">
      <c r="A1461" s="51"/>
      <c r="B1461" s="51"/>
      <c r="C1461" s="5"/>
      <c r="D1461" s="51"/>
      <c r="E1461" s="51"/>
      <c r="F1461" s="51"/>
      <c r="G1461" s="25"/>
      <c r="H1461" s="313"/>
      <c r="J1461" s="53"/>
      <c r="K1461" s="1"/>
      <c r="L1461" s="51"/>
      <c r="M1461" s="52"/>
      <c r="N1461" s="45"/>
      <c r="O1461" s="4"/>
      <c r="P1461" s="52"/>
      <c r="Q1461" s="49"/>
      <c r="R1461" s="52"/>
      <c r="S1461" s="51"/>
      <c r="T1461" s="51"/>
      <c r="U1461" s="98"/>
      <c r="V1461" s="98"/>
      <c r="W1461" s="98"/>
      <c r="X1461" s="48"/>
      <c r="Y1461" s="104"/>
      <c r="AA1461" s="57"/>
      <c r="AB1461" s="57"/>
      <c r="AC1461" s="57"/>
      <c r="AD1461" s="57"/>
      <c r="AE1461" s="57"/>
      <c r="AF1461" s="57"/>
      <c r="AG1461" s="15"/>
      <c r="AI1461" s="304"/>
      <c r="AJ1461" s="304"/>
      <c r="AK1461" s="106"/>
      <c r="AL1461" s="57"/>
      <c r="AM1461" s="106"/>
    </row>
    <row r="1462" spans="1:39" s="74" customFormat="1" x14ac:dyDescent="0.3">
      <c r="A1462" s="51"/>
      <c r="B1462" s="51"/>
      <c r="C1462" s="5"/>
      <c r="D1462" s="51"/>
      <c r="E1462" s="51"/>
      <c r="F1462" s="51"/>
      <c r="G1462" s="25"/>
      <c r="H1462" s="313"/>
      <c r="J1462" s="53"/>
      <c r="K1462" s="1"/>
      <c r="L1462" s="51"/>
      <c r="M1462" s="52"/>
      <c r="N1462" s="45"/>
      <c r="O1462" s="4"/>
      <c r="P1462" s="52"/>
      <c r="Q1462" s="49"/>
      <c r="R1462" s="52"/>
      <c r="S1462" s="51"/>
      <c r="T1462" s="51"/>
      <c r="U1462" s="98"/>
      <c r="V1462" s="98"/>
      <c r="W1462" s="98"/>
      <c r="X1462" s="48"/>
      <c r="Y1462" s="104"/>
      <c r="AA1462" s="57"/>
      <c r="AB1462" s="57"/>
      <c r="AC1462" s="57"/>
      <c r="AD1462" s="57"/>
      <c r="AE1462" s="57"/>
      <c r="AF1462" s="57"/>
      <c r="AG1462" s="15"/>
      <c r="AI1462" s="304"/>
      <c r="AJ1462" s="304"/>
      <c r="AK1462" s="106"/>
      <c r="AL1462" s="57"/>
      <c r="AM1462" s="106"/>
    </row>
    <row r="1463" spans="1:39" x14ac:dyDescent="0.3">
      <c r="A1463" s="51">
        <v>6</v>
      </c>
      <c r="B1463" s="51" t="s">
        <v>31</v>
      </c>
      <c r="C1463" s="5">
        <v>341</v>
      </c>
      <c r="D1463" s="51" t="s">
        <v>33</v>
      </c>
      <c r="E1463" s="51"/>
      <c r="F1463" s="51">
        <v>13260</v>
      </c>
      <c r="G1463" s="25" t="s">
        <v>552</v>
      </c>
      <c r="H1463" s="313">
        <v>99</v>
      </c>
      <c r="I1463" t="s">
        <v>603</v>
      </c>
      <c r="J1463" s="53">
        <v>42992</v>
      </c>
      <c r="K1463" s="1">
        <v>2017</v>
      </c>
      <c r="L1463" s="51">
        <v>9</v>
      </c>
      <c r="M1463" s="52">
        <v>16586.05</v>
      </c>
      <c r="N1463" s="45"/>
      <c r="O1463" s="4"/>
      <c r="P1463" s="52">
        <v>16586.05</v>
      </c>
      <c r="Q1463" s="49">
        <v>0</v>
      </c>
      <c r="R1463" s="52">
        <f t="shared" si="389"/>
        <v>16586.05</v>
      </c>
      <c r="S1463" s="51">
        <v>5</v>
      </c>
      <c r="T1463" s="99">
        <f t="shared" ref="T1463" si="400">(+$A$2-J1463)/365.25</f>
        <v>2.0424366872005475</v>
      </c>
      <c r="U1463" s="98">
        <f t="shared" si="379"/>
        <v>6775.1914031485285</v>
      </c>
      <c r="V1463" s="98">
        <f t="shared" ref="V1463" si="401">+R1463-U1463</f>
        <v>9810.8585968514708</v>
      </c>
      <c r="W1463" s="98">
        <f t="shared" si="380"/>
        <v>3317.21</v>
      </c>
      <c r="X1463" s="48" t="s">
        <v>34</v>
      </c>
      <c r="Y1463" s="104">
        <v>1</v>
      </c>
      <c r="Z1463" t="s">
        <v>647</v>
      </c>
      <c r="AA1463" s="57">
        <f t="shared" si="392"/>
        <v>16586.05</v>
      </c>
      <c r="AB1463" s="57"/>
      <c r="AC1463" s="57">
        <f t="shared" si="398"/>
        <v>16586.05</v>
      </c>
      <c r="AD1463" s="57">
        <f t="shared" si="381"/>
        <v>3457.98</v>
      </c>
      <c r="AE1463" s="57">
        <f>+M1463+N1463+Q1463</f>
        <v>16586.05</v>
      </c>
      <c r="AF1463" s="57">
        <f t="shared" si="394"/>
        <v>16586.05</v>
      </c>
      <c r="AG1463" s="15">
        <f>+R1463-O1463</f>
        <v>16586.05</v>
      </c>
      <c r="AH1463">
        <v>5</v>
      </c>
      <c r="AI1463" s="304">
        <f>+T1463-1.75</f>
        <v>0.2924366872005475</v>
      </c>
      <c r="AJ1463" s="304">
        <f t="shared" ref="AJ1463" si="402">+T1463-1</f>
        <v>1.0424366872005475</v>
      </c>
      <c r="AK1463" s="106">
        <f>+AG1463*MACRS!C6</f>
        <v>3317.21</v>
      </c>
      <c r="AL1463" s="106">
        <f>ROUND(+AF1463*(SUM(MACRS!C6:C6)+MACRS!D6*0.75),2)</f>
        <v>7297.86</v>
      </c>
      <c r="AM1463" s="106">
        <f>ROUND(+AG1463*(SUM(MACRS!C6:D6)+MACRS!E6*0.75),2)</f>
        <v>11013.14</v>
      </c>
    </row>
    <row r="1464" spans="1:39" s="74" customFormat="1" x14ac:dyDescent="0.3">
      <c r="A1464" s="51"/>
      <c r="B1464" s="51"/>
      <c r="C1464" s="5"/>
      <c r="D1464" s="51"/>
      <c r="E1464" s="51"/>
      <c r="F1464" s="51"/>
      <c r="G1464" s="25"/>
      <c r="H1464" s="313"/>
      <c r="J1464" s="53"/>
      <c r="K1464" s="1"/>
      <c r="L1464" s="51"/>
      <c r="M1464" s="52"/>
      <c r="N1464" s="45"/>
      <c r="O1464" s="4"/>
      <c r="P1464" s="52"/>
      <c r="Q1464" s="49"/>
      <c r="R1464" s="52"/>
      <c r="S1464" s="51"/>
      <c r="T1464" s="51"/>
      <c r="U1464" s="98"/>
      <c r="V1464" s="98"/>
      <c r="W1464" s="98"/>
      <c r="X1464" s="48"/>
      <c r="Y1464" s="104"/>
      <c r="AA1464" s="57"/>
      <c r="AB1464" s="57"/>
      <c r="AC1464" s="57"/>
      <c r="AD1464" s="57"/>
      <c r="AE1464" s="57"/>
      <c r="AF1464" s="57"/>
      <c r="AG1464" s="15"/>
      <c r="AI1464" s="304"/>
      <c r="AJ1464" s="304"/>
      <c r="AK1464" s="106"/>
      <c r="AL1464" s="57"/>
      <c r="AM1464" s="106"/>
    </row>
    <row r="1465" spans="1:39" s="74" customFormat="1" x14ac:dyDescent="0.3">
      <c r="A1465" s="51"/>
      <c r="B1465" s="51"/>
      <c r="C1465" s="5"/>
      <c r="D1465" s="51"/>
      <c r="E1465" s="51"/>
      <c r="F1465" s="51"/>
      <c r="G1465" s="25"/>
      <c r="H1465" s="313"/>
      <c r="J1465" s="53"/>
      <c r="K1465" s="1"/>
      <c r="L1465" s="51"/>
      <c r="M1465" s="52"/>
      <c r="N1465" s="45"/>
      <c r="O1465" s="4"/>
      <c r="P1465" s="52"/>
      <c r="Q1465" s="49"/>
      <c r="R1465" s="52"/>
      <c r="S1465" s="51"/>
      <c r="T1465" s="51"/>
      <c r="U1465" s="98"/>
      <c r="V1465" s="98"/>
      <c r="W1465" s="98"/>
      <c r="X1465" s="48"/>
      <c r="Y1465" s="104"/>
      <c r="AA1465" s="57"/>
      <c r="AB1465" s="57"/>
      <c r="AC1465" s="57"/>
      <c r="AD1465" s="57"/>
      <c r="AE1465" s="57"/>
      <c r="AF1465" s="57"/>
      <c r="AG1465" s="15"/>
      <c r="AI1465" s="304"/>
      <c r="AJ1465" s="304"/>
      <c r="AK1465" s="106"/>
      <c r="AL1465" s="57"/>
      <c r="AM1465" s="106"/>
    </row>
    <row r="1466" spans="1:39" x14ac:dyDescent="0.3">
      <c r="A1466" s="51">
        <v>6</v>
      </c>
      <c r="B1466" s="51" t="s">
        <v>31</v>
      </c>
      <c r="C1466" s="5">
        <v>342</v>
      </c>
      <c r="D1466" s="51" t="s">
        <v>35</v>
      </c>
      <c r="E1466" s="51"/>
      <c r="F1466" s="51">
        <v>13260</v>
      </c>
      <c r="G1466" s="71" t="s">
        <v>578</v>
      </c>
      <c r="H1466" s="320">
        <v>13</v>
      </c>
      <c r="I1466" t="s">
        <v>617</v>
      </c>
      <c r="J1466" s="53">
        <v>43159</v>
      </c>
      <c r="K1466" s="1" t="s">
        <v>546</v>
      </c>
      <c r="L1466" s="51">
        <v>2</v>
      </c>
      <c r="M1466" s="52">
        <v>13509.49</v>
      </c>
      <c r="N1466" s="45"/>
      <c r="O1466" s="4"/>
      <c r="P1466" s="52">
        <v>13509.49</v>
      </c>
      <c r="Q1466" s="49">
        <v>0</v>
      </c>
      <c r="R1466" s="52">
        <f t="shared" si="389"/>
        <v>13509.49</v>
      </c>
      <c r="S1466" s="51">
        <v>10</v>
      </c>
      <c r="T1466" s="99">
        <f t="shared" ref="T1466" si="403">(+$A$2-J1466)/365.25</f>
        <v>1.5852156057494866</v>
      </c>
      <c r="U1466" s="98">
        <f t="shared" si="379"/>
        <v>2141.545437371663</v>
      </c>
      <c r="V1466" s="98">
        <f t="shared" ref="V1466" si="404">+R1466-U1466</f>
        <v>11367.944562628338</v>
      </c>
      <c r="W1466" s="98">
        <f t="shared" si="380"/>
        <v>1350.9490000000001</v>
      </c>
      <c r="X1466" s="48" t="s">
        <v>525</v>
      </c>
      <c r="Y1466" s="104">
        <v>1</v>
      </c>
      <c r="Z1466" t="s">
        <v>647</v>
      </c>
      <c r="AA1466" s="57"/>
      <c r="AB1466" s="57"/>
      <c r="AC1466" s="57">
        <f t="shared" ref="AC1466" si="405">+R1466</f>
        <v>13509.49</v>
      </c>
      <c r="AD1466" s="57">
        <f t="shared" si="381"/>
        <v>790.6</v>
      </c>
      <c r="AE1466" s="57"/>
      <c r="AF1466" s="57">
        <f t="shared" si="394"/>
        <v>13509.49</v>
      </c>
      <c r="AG1466" s="15">
        <f>+R1466-O1466</f>
        <v>13509.49</v>
      </c>
      <c r="AH1466">
        <v>7</v>
      </c>
      <c r="AI1466" s="304"/>
      <c r="AJ1466" s="304">
        <f t="shared" ref="AJ1466" si="406">+T1466-1</f>
        <v>0.58521560574948661</v>
      </c>
      <c r="AK1466" s="106"/>
      <c r="AL1466" s="106">
        <f>ROUND(+AF1466*+MACRS!C7*0.75,2)</f>
        <v>1447.88</v>
      </c>
      <c r="AM1466" s="106">
        <f>ROUND(+AG1466*(SUM(MACRS!C7)+MACRS!D7*0.75),2)</f>
        <v>4411.8599999999997</v>
      </c>
    </row>
    <row r="1467" spans="1:39" s="74" customFormat="1" x14ac:dyDescent="0.3">
      <c r="A1467" s="51"/>
      <c r="B1467" s="51"/>
      <c r="C1467" s="5"/>
      <c r="D1467" s="51"/>
      <c r="E1467" s="51"/>
      <c r="F1467" s="51"/>
      <c r="G1467" s="71"/>
      <c r="H1467" s="320"/>
      <c r="J1467" s="53"/>
      <c r="K1467" s="1"/>
      <c r="L1467" s="51"/>
      <c r="M1467" s="52"/>
      <c r="N1467" s="45"/>
      <c r="O1467" s="4"/>
      <c r="P1467" s="52"/>
      <c r="Q1467" s="49"/>
      <c r="R1467" s="52"/>
      <c r="S1467" s="51"/>
      <c r="T1467" s="51"/>
      <c r="U1467" s="98"/>
      <c r="V1467" s="98"/>
      <c r="W1467" s="98"/>
      <c r="X1467" s="48"/>
      <c r="Y1467" s="104"/>
      <c r="AA1467" s="57"/>
      <c r="AB1467" s="57"/>
      <c r="AC1467" s="57"/>
      <c r="AD1467" s="57"/>
      <c r="AE1467" s="57"/>
      <c r="AF1467" s="57"/>
      <c r="AG1467" s="15"/>
      <c r="AI1467" s="304"/>
      <c r="AJ1467" s="304"/>
      <c r="AK1467" s="106"/>
      <c r="AL1467" s="57"/>
      <c r="AM1467" s="106"/>
    </row>
    <row r="1468" spans="1:39" s="74" customFormat="1" x14ac:dyDescent="0.3">
      <c r="A1468" s="51"/>
      <c r="B1468" s="51"/>
      <c r="C1468" s="5"/>
      <c r="D1468" s="51"/>
      <c r="E1468" s="51"/>
      <c r="F1468" s="51"/>
      <c r="G1468" s="71"/>
      <c r="H1468" s="320"/>
      <c r="J1468" s="53"/>
      <c r="K1468" s="1"/>
      <c r="L1468" s="51"/>
      <c r="M1468" s="52"/>
      <c r="N1468" s="45"/>
      <c r="O1468" s="4"/>
      <c r="P1468" s="52"/>
      <c r="Q1468" s="49"/>
      <c r="R1468" s="52"/>
      <c r="S1468" s="51"/>
      <c r="T1468" s="51"/>
      <c r="U1468" s="98"/>
      <c r="V1468" s="98"/>
      <c r="W1468" s="98"/>
      <c r="X1468" s="48"/>
      <c r="Y1468" s="104"/>
      <c r="AA1468" s="57"/>
      <c r="AB1468" s="57"/>
      <c r="AC1468" s="57"/>
      <c r="AD1468" s="57"/>
      <c r="AE1468" s="57"/>
      <c r="AF1468" s="57"/>
      <c r="AG1468" s="15"/>
      <c r="AI1468" s="304"/>
      <c r="AJ1468" s="304"/>
      <c r="AK1468" s="106"/>
      <c r="AL1468" s="57"/>
      <c r="AM1468" s="106"/>
    </row>
    <row r="1469" spans="1:39" x14ac:dyDescent="0.3">
      <c r="A1469" s="51">
        <v>6</v>
      </c>
      <c r="B1469" s="51" t="s">
        <v>31</v>
      </c>
      <c r="C1469" s="5">
        <v>343</v>
      </c>
      <c r="D1469" s="51" t="s">
        <v>36</v>
      </c>
      <c r="E1469" s="51"/>
      <c r="F1469" s="51">
        <v>13260</v>
      </c>
      <c r="G1469" s="25" t="s">
        <v>552</v>
      </c>
      <c r="H1469" s="313">
        <v>99</v>
      </c>
      <c r="I1469" t="s">
        <v>603</v>
      </c>
      <c r="J1469" s="53">
        <v>43678</v>
      </c>
      <c r="K1469" s="1">
        <f>YEAR(J1469)</f>
        <v>2019</v>
      </c>
      <c r="L1469" s="51">
        <f>MONTH(J1469)</f>
        <v>8</v>
      </c>
      <c r="M1469" s="52">
        <v>540</v>
      </c>
      <c r="N1469" s="45"/>
      <c r="O1469" s="4"/>
      <c r="P1469" s="52">
        <v>540</v>
      </c>
      <c r="Q1469" s="49">
        <v>0</v>
      </c>
      <c r="R1469" s="52">
        <f t="shared" si="389"/>
        <v>540</v>
      </c>
      <c r="S1469" s="51">
        <v>10</v>
      </c>
      <c r="T1469" s="99">
        <f t="shared" ref="T1469" si="407">(+$A$2-J1469)/365.25</f>
        <v>0.16427104722792607</v>
      </c>
      <c r="U1469" s="98">
        <f t="shared" si="379"/>
        <v>8.8706365503080082</v>
      </c>
      <c r="V1469" s="98">
        <f t="shared" ref="V1469" si="408">+R1469-U1469</f>
        <v>531.12936344969194</v>
      </c>
      <c r="W1469" s="98">
        <f t="shared" si="380"/>
        <v>54</v>
      </c>
      <c r="X1469" s="48" t="s">
        <v>526</v>
      </c>
      <c r="Y1469" s="104">
        <v>1</v>
      </c>
      <c r="Z1469" t="s">
        <v>647</v>
      </c>
      <c r="AA1469" s="57"/>
      <c r="AB1469" s="57"/>
      <c r="AC1469" s="57"/>
      <c r="AD1469" s="57">
        <f t="shared" si="381"/>
        <v>0</v>
      </c>
      <c r="AE1469" s="57"/>
      <c r="AF1469" s="57"/>
      <c r="AG1469" s="15">
        <f>+R1469-O1469</f>
        <v>540</v>
      </c>
      <c r="AH1469">
        <v>7</v>
      </c>
      <c r="AI1469" s="304"/>
      <c r="AJ1469" s="304"/>
      <c r="AK1469" s="106"/>
      <c r="AL1469" s="57">
        <f t="shared" si="382"/>
        <v>0</v>
      </c>
      <c r="AM1469" s="106">
        <f>ROUND(+AG1469*MACRS!C7*0.75,2)</f>
        <v>57.87</v>
      </c>
    </row>
    <row r="1470" spans="1:39" s="74" customFormat="1" x14ac:dyDescent="0.3">
      <c r="A1470" s="51"/>
      <c r="B1470" s="51"/>
      <c r="C1470" s="5"/>
      <c r="D1470" s="51"/>
      <c r="E1470" s="51"/>
      <c r="F1470" s="51"/>
      <c r="G1470" s="25"/>
      <c r="H1470" s="313"/>
      <c r="J1470" s="53"/>
      <c r="K1470" s="1"/>
      <c r="L1470" s="51"/>
      <c r="M1470" s="52"/>
      <c r="N1470" s="45"/>
      <c r="O1470" s="4"/>
      <c r="P1470" s="52"/>
      <c r="Q1470" s="49"/>
      <c r="R1470" s="52"/>
      <c r="S1470" s="51"/>
      <c r="T1470" s="51"/>
      <c r="U1470" s="98"/>
      <c r="V1470" s="98"/>
      <c r="W1470" s="98"/>
      <c r="X1470" s="48"/>
      <c r="Y1470" s="104"/>
      <c r="AA1470" s="57"/>
      <c r="AB1470" s="57"/>
      <c r="AC1470" s="57"/>
      <c r="AD1470" s="57"/>
      <c r="AE1470" s="57"/>
      <c r="AF1470" s="57"/>
      <c r="AG1470" s="15"/>
      <c r="AI1470" s="304"/>
      <c r="AJ1470" s="304"/>
      <c r="AK1470" s="106"/>
      <c r="AL1470" s="57"/>
      <c r="AM1470" s="106"/>
    </row>
    <row r="1471" spans="1:39" s="74" customFormat="1" x14ac:dyDescent="0.3">
      <c r="A1471" s="51"/>
      <c r="B1471" s="51"/>
      <c r="C1471" s="5"/>
      <c r="D1471" s="51"/>
      <c r="E1471" s="51"/>
      <c r="F1471" s="51"/>
      <c r="G1471" s="25"/>
      <c r="H1471" s="313"/>
      <c r="J1471" s="53"/>
      <c r="K1471" s="1"/>
      <c r="L1471" s="51"/>
      <c r="M1471" s="52"/>
      <c r="N1471" s="45"/>
      <c r="O1471" s="4"/>
      <c r="P1471" s="52"/>
      <c r="Q1471" s="49"/>
      <c r="R1471" s="52"/>
      <c r="S1471" s="51"/>
      <c r="T1471" s="51"/>
      <c r="U1471" s="98"/>
      <c r="V1471" s="98"/>
      <c r="W1471" s="98"/>
      <c r="X1471" s="48"/>
      <c r="Y1471" s="104"/>
      <c r="AA1471" s="57"/>
      <c r="AB1471" s="57"/>
      <c r="AC1471" s="57"/>
      <c r="AD1471" s="57"/>
      <c r="AE1471" s="57"/>
      <c r="AF1471" s="57"/>
      <c r="AG1471" s="15"/>
      <c r="AI1471" s="304"/>
      <c r="AJ1471" s="304"/>
      <c r="AK1471" s="106"/>
      <c r="AL1471" s="57"/>
      <c r="AM1471" s="106"/>
    </row>
    <row r="1472" spans="1:39" x14ac:dyDescent="0.3">
      <c r="A1472" s="51">
        <v>6</v>
      </c>
      <c r="B1472" s="51" t="s">
        <v>31</v>
      </c>
      <c r="C1472" s="5">
        <v>344</v>
      </c>
      <c r="D1472" s="51" t="s">
        <v>37</v>
      </c>
      <c r="E1472" s="51"/>
      <c r="F1472" s="51">
        <v>13260</v>
      </c>
      <c r="G1472" s="25" t="s">
        <v>552</v>
      </c>
      <c r="H1472" s="313">
        <v>99</v>
      </c>
      <c r="I1472" t="s">
        <v>603</v>
      </c>
      <c r="J1472" s="53">
        <v>43131</v>
      </c>
      <c r="K1472" s="1" t="s">
        <v>546</v>
      </c>
      <c r="L1472" s="51">
        <v>1</v>
      </c>
      <c r="M1472" s="52">
        <v>1154.71</v>
      </c>
      <c r="N1472" s="45"/>
      <c r="O1472" s="4"/>
      <c r="P1472" s="52">
        <v>1154.71</v>
      </c>
      <c r="Q1472" s="49">
        <v>0</v>
      </c>
      <c r="R1472" s="52">
        <f t="shared" si="389"/>
        <v>1154.71</v>
      </c>
      <c r="S1472" s="51">
        <v>10</v>
      </c>
      <c r="T1472" s="99">
        <f t="shared" ref="T1472:T1473" si="409">(+$A$2-J1472)/365.25</f>
        <v>1.6618754277891854</v>
      </c>
      <c r="U1472" s="98">
        <f t="shared" si="379"/>
        <v>191.89841752224504</v>
      </c>
      <c r="V1472" s="98">
        <f t="shared" ref="V1472:V1473" si="410">+R1472-U1472</f>
        <v>962.811582477755</v>
      </c>
      <c r="W1472" s="98">
        <f t="shared" si="380"/>
        <v>115.471</v>
      </c>
      <c r="X1472" s="48" t="s">
        <v>38</v>
      </c>
      <c r="Y1472" s="104">
        <v>4</v>
      </c>
      <c r="Z1472" t="s">
        <v>647</v>
      </c>
      <c r="AA1472" s="57"/>
      <c r="AB1472" s="57"/>
      <c r="AC1472" s="57">
        <f t="shared" ref="AC1472" si="411">+R1472</f>
        <v>1154.71</v>
      </c>
      <c r="AD1472" s="57">
        <f t="shared" si="381"/>
        <v>76.430000000000007</v>
      </c>
      <c r="AE1472" s="57"/>
      <c r="AF1472" s="57">
        <f t="shared" ref="AF1472" si="412">+M1472+N1472+Q1472</f>
        <v>1154.71</v>
      </c>
      <c r="AG1472" s="15">
        <f>+R1472-O1472</f>
        <v>1154.71</v>
      </c>
      <c r="AH1472">
        <v>7</v>
      </c>
      <c r="AI1472" s="304"/>
      <c r="AJ1472" s="304">
        <f t="shared" ref="AJ1472" si="413">+T1472-1</f>
        <v>0.6618754277891854</v>
      </c>
      <c r="AK1472" s="106"/>
      <c r="AL1472" s="106">
        <f>ROUND(+AF1472*+MACRS!C7*0.75,2)</f>
        <v>123.76</v>
      </c>
      <c r="AM1472" s="106">
        <f>ROUND(+AG1472*(SUM(MACRS!C7)+MACRS!D7*0.75),2)</f>
        <v>377.1</v>
      </c>
    </row>
    <row r="1473" spans="1:39" x14ac:dyDescent="0.3">
      <c r="A1473" s="51">
        <v>6</v>
      </c>
      <c r="B1473" s="51" t="s">
        <v>31</v>
      </c>
      <c r="C1473" s="5">
        <v>344</v>
      </c>
      <c r="D1473" s="51" t="s">
        <v>37</v>
      </c>
      <c r="E1473" s="51"/>
      <c r="F1473" s="51">
        <v>13260</v>
      </c>
      <c r="G1473" s="25" t="s">
        <v>552</v>
      </c>
      <c r="H1473" s="313">
        <v>99</v>
      </c>
      <c r="I1473" t="s">
        <v>603</v>
      </c>
      <c r="J1473" s="53">
        <v>43647</v>
      </c>
      <c r="K1473" s="1">
        <v>2019</v>
      </c>
      <c r="L1473" s="51">
        <v>7</v>
      </c>
      <c r="M1473" s="52">
        <v>1163</v>
      </c>
      <c r="N1473" s="45"/>
      <c r="O1473" s="4"/>
      <c r="P1473" s="52">
        <v>1163</v>
      </c>
      <c r="Q1473" s="49">
        <v>-29.99</v>
      </c>
      <c r="R1473" s="52">
        <f t="shared" si="389"/>
        <v>1133.01</v>
      </c>
      <c r="S1473" s="51">
        <v>10</v>
      </c>
      <c r="T1473" s="99">
        <f t="shared" si="409"/>
        <v>0.24914442162902123</v>
      </c>
      <c r="U1473" s="98">
        <f t="shared" si="379"/>
        <v>28.228312114989734</v>
      </c>
      <c r="V1473" s="98">
        <f t="shared" si="410"/>
        <v>1104.7816878850103</v>
      </c>
      <c r="W1473" s="98">
        <f t="shared" si="380"/>
        <v>113.301</v>
      </c>
      <c r="X1473" s="48" t="s">
        <v>39</v>
      </c>
      <c r="Y1473" s="104">
        <v>1</v>
      </c>
      <c r="Z1473" t="s">
        <v>647</v>
      </c>
      <c r="AA1473" s="57"/>
      <c r="AB1473" s="57"/>
      <c r="AC1473" s="57"/>
      <c r="AD1473" s="57">
        <f t="shared" si="381"/>
        <v>0</v>
      </c>
      <c r="AE1473" s="57"/>
      <c r="AF1473" s="57"/>
      <c r="AG1473" s="15">
        <f>+R1473-O1473</f>
        <v>1133.01</v>
      </c>
      <c r="AH1473">
        <v>7</v>
      </c>
      <c r="AI1473" s="304"/>
      <c r="AJ1473" s="304"/>
      <c r="AK1473" s="106"/>
      <c r="AL1473" s="57">
        <f t="shared" si="382"/>
        <v>0</v>
      </c>
      <c r="AM1473" s="106">
        <f>ROUND(+AG1473*MACRS!C7*0.75,2)</f>
        <v>121.43</v>
      </c>
    </row>
    <row r="1474" spans="1:39" s="74" customFormat="1" x14ac:dyDescent="0.3">
      <c r="A1474" s="51"/>
      <c r="B1474" s="51"/>
      <c r="C1474" s="5"/>
      <c r="D1474" s="51"/>
      <c r="E1474" s="51"/>
      <c r="F1474" s="51"/>
      <c r="G1474" s="25"/>
      <c r="H1474" s="313"/>
      <c r="J1474" s="53"/>
      <c r="K1474" s="1"/>
      <c r="L1474" s="51"/>
      <c r="M1474" s="52"/>
      <c r="N1474" s="45"/>
      <c r="O1474" s="4"/>
      <c r="P1474" s="52"/>
      <c r="Q1474" s="49"/>
      <c r="R1474" s="52"/>
      <c r="S1474" s="51"/>
      <c r="T1474" s="51"/>
      <c r="U1474" s="98"/>
      <c r="V1474" s="98"/>
      <c r="W1474" s="98"/>
      <c r="X1474" s="48"/>
      <c r="Y1474" s="104"/>
      <c r="AA1474" s="57"/>
      <c r="AB1474" s="57"/>
      <c r="AC1474" s="57"/>
      <c r="AD1474" s="57"/>
      <c r="AE1474" s="57"/>
      <c r="AF1474" s="57"/>
      <c r="AG1474" s="15"/>
      <c r="AI1474" s="304"/>
      <c r="AJ1474" s="304"/>
      <c r="AK1474" s="106"/>
      <c r="AL1474" s="57"/>
      <c r="AM1474" s="106"/>
    </row>
    <row r="1475" spans="1:39" s="74" customFormat="1" x14ac:dyDescent="0.3">
      <c r="A1475" s="51"/>
      <c r="B1475" s="51"/>
      <c r="C1475" s="5"/>
      <c r="D1475" s="51"/>
      <c r="E1475" s="51"/>
      <c r="F1475" s="51"/>
      <c r="G1475" s="25"/>
      <c r="H1475" s="313"/>
      <c r="J1475" s="53"/>
      <c r="K1475" s="1"/>
      <c r="L1475" s="51"/>
      <c r="M1475" s="52"/>
      <c r="N1475" s="45"/>
      <c r="O1475" s="4"/>
      <c r="P1475" s="52"/>
      <c r="Q1475" s="49"/>
      <c r="R1475" s="52"/>
      <c r="S1475" s="51"/>
      <c r="T1475" s="51"/>
      <c r="U1475" s="98"/>
      <c r="V1475" s="98"/>
      <c r="W1475" s="98"/>
      <c r="X1475" s="48"/>
      <c r="Y1475" s="104"/>
      <c r="AA1475" s="57"/>
      <c r="AB1475" s="57"/>
      <c r="AC1475" s="57"/>
      <c r="AD1475" s="57"/>
      <c r="AE1475" s="57"/>
      <c r="AF1475" s="57"/>
      <c r="AG1475" s="15"/>
      <c r="AI1475" s="304"/>
      <c r="AJ1475" s="304"/>
      <c r="AK1475" s="106"/>
      <c r="AL1475" s="57"/>
      <c r="AM1475" s="106"/>
    </row>
    <row r="1476" spans="1:39" x14ac:dyDescent="0.3">
      <c r="A1476" s="51">
        <v>6</v>
      </c>
      <c r="B1476" s="51" t="s">
        <v>31</v>
      </c>
      <c r="C1476" s="5">
        <v>346</v>
      </c>
      <c r="D1476" s="51" t="s">
        <v>40</v>
      </c>
      <c r="E1476" s="51"/>
      <c r="F1476" s="51">
        <v>13260</v>
      </c>
      <c r="G1476" s="71" t="s">
        <v>598</v>
      </c>
      <c r="H1476" s="321">
        <v>39</v>
      </c>
      <c r="I1476" t="s">
        <v>630</v>
      </c>
      <c r="J1476" s="53">
        <v>43069</v>
      </c>
      <c r="K1476" s="1">
        <v>2017</v>
      </c>
      <c r="L1476" s="51">
        <v>11</v>
      </c>
      <c r="M1476" s="52">
        <v>2141.54</v>
      </c>
      <c r="N1476" s="45"/>
      <c r="O1476" s="4"/>
      <c r="P1476" s="52">
        <v>2141.54</v>
      </c>
      <c r="Q1476" s="49">
        <v>0</v>
      </c>
      <c r="R1476" s="52">
        <f t="shared" si="389"/>
        <v>2141.54</v>
      </c>
      <c r="S1476" s="51">
        <v>5</v>
      </c>
      <c r="T1476" s="99">
        <f t="shared" ref="T1476:T1491" si="414">(+$A$2-J1476)/365.25</f>
        <v>1.8316221765913758</v>
      </c>
      <c r="U1476" s="98">
        <f t="shared" si="379"/>
        <v>784.498431211499</v>
      </c>
      <c r="V1476" s="98">
        <f t="shared" ref="V1476:V1491" si="415">+R1476-U1476</f>
        <v>1357.0415687885011</v>
      </c>
      <c r="W1476" s="98">
        <f t="shared" si="380"/>
        <v>428.30799999999999</v>
      </c>
      <c r="X1476" s="48" t="s">
        <v>527</v>
      </c>
      <c r="Y1476" s="104">
        <v>1</v>
      </c>
      <c r="Z1476" t="s">
        <v>647</v>
      </c>
      <c r="AA1476" s="57">
        <f t="shared" si="392"/>
        <v>2141.54</v>
      </c>
      <c r="AB1476" s="57"/>
      <c r="AC1476" s="57">
        <f t="shared" ref="AC1476:AC1480" si="416">+R1476</f>
        <v>2141.54</v>
      </c>
      <c r="AD1476" s="57">
        <f t="shared" si="381"/>
        <v>356.19</v>
      </c>
      <c r="AE1476" s="57">
        <f>+M1476+N1476+Q1476</f>
        <v>2141.54</v>
      </c>
      <c r="AF1476" s="57">
        <f t="shared" ref="AF1476:AF1480" si="417">+M1476+N1476+Q1476</f>
        <v>2141.54</v>
      </c>
      <c r="AG1476" s="15">
        <f t="shared" ref="AG1476:AG1491" si="418">+R1476-O1476</f>
        <v>2141.54</v>
      </c>
      <c r="AH1476">
        <v>7</v>
      </c>
      <c r="AI1476" s="304">
        <f>+T1476-1.75</f>
        <v>8.1622176591375828E-2</v>
      </c>
      <c r="AJ1476" s="304">
        <f t="shared" ref="AJ1476:AJ1480" si="419">+T1476-1</f>
        <v>0.83162217659137583</v>
      </c>
      <c r="AK1476" s="106">
        <f>+AG1476*MACRS!C7</f>
        <v>306.02606600000001</v>
      </c>
      <c r="AL1476" s="106">
        <f>ROUND(+AF1476*(SUM(MACRS!C7:C7)+MACRS!D7*0.75),2)</f>
        <v>699.37</v>
      </c>
      <c r="AM1476" s="106">
        <f>ROUND(+AG1476*(SUM(MACRS!C7:D7)+MACRS!E7*0.75),2)</f>
        <v>1111.4100000000001</v>
      </c>
    </row>
    <row r="1477" spans="1:39" x14ac:dyDescent="0.3">
      <c r="A1477" s="51">
        <v>6</v>
      </c>
      <c r="B1477" s="51" t="s">
        <v>31</v>
      </c>
      <c r="C1477" s="5">
        <v>346</v>
      </c>
      <c r="D1477" s="51" t="s">
        <v>40</v>
      </c>
      <c r="E1477" s="51"/>
      <c r="F1477" s="51">
        <v>13260</v>
      </c>
      <c r="G1477" s="71" t="s">
        <v>598</v>
      </c>
      <c r="H1477" s="321">
        <v>39</v>
      </c>
      <c r="I1477" t="s">
        <v>630</v>
      </c>
      <c r="J1477" s="53">
        <v>43159</v>
      </c>
      <c r="K1477" s="1" t="s">
        <v>546</v>
      </c>
      <c r="L1477" s="51">
        <v>2</v>
      </c>
      <c r="M1477" s="52">
        <v>3162.3</v>
      </c>
      <c r="N1477" s="45"/>
      <c r="O1477" s="4"/>
      <c r="P1477" s="52">
        <v>3162.3</v>
      </c>
      <c r="Q1477" s="49">
        <v>0</v>
      </c>
      <c r="R1477" s="52">
        <f t="shared" si="389"/>
        <v>3162.3</v>
      </c>
      <c r="S1477" s="51">
        <v>5</v>
      </c>
      <c r="T1477" s="99">
        <f t="shared" si="414"/>
        <v>1.5852156057494866</v>
      </c>
      <c r="U1477" s="98">
        <f t="shared" si="379"/>
        <v>1002.5854620123204</v>
      </c>
      <c r="V1477" s="98">
        <f t="shared" si="415"/>
        <v>2159.7145379876797</v>
      </c>
      <c r="W1477" s="98">
        <f t="shared" si="380"/>
        <v>632.46</v>
      </c>
      <c r="X1477" s="48" t="s">
        <v>528</v>
      </c>
      <c r="Y1477" s="104">
        <v>1</v>
      </c>
      <c r="Z1477" s="74" t="s">
        <v>647</v>
      </c>
      <c r="AA1477" s="57"/>
      <c r="AB1477" s="57"/>
      <c r="AC1477" s="57">
        <f t="shared" si="416"/>
        <v>3162.3</v>
      </c>
      <c r="AD1477" s="57">
        <f t="shared" si="381"/>
        <v>370.13</v>
      </c>
      <c r="AE1477" s="57"/>
      <c r="AF1477" s="57">
        <f t="shared" si="417"/>
        <v>3162.3</v>
      </c>
      <c r="AG1477" s="15">
        <f t="shared" si="418"/>
        <v>3162.3</v>
      </c>
      <c r="AH1477">
        <v>7</v>
      </c>
      <c r="AI1477" s="304"/>
      <c r="AJ1477" s="304">
        <f t="shared" si="419"/>
        <v>0.58521560574948661</v>
      </c>
      <c r="AK1477" s="106"/>
      <c r="AL1477" s="106">
        <f>ROUND(+AF1477*MACRS!C$7*0.75,2)</f>
        <v>338.92</v>
      </c>
      <c r="AM1477" s="106">
        <f>ROUND(+AG1477*(SUM(MACRS!C$7)+MACRS!D$7*0.75),2)</f>
        <v>1032.73</v>
      </c>
    </row>
    <row r="1478" spans="1:39" x14ac:dyDescent="0.3">
      <c r="A1478" s="51">
        <v>6</v>
      </c>
      <c r="B1478" s="51" t="s">
        <v>31</v>
      </c>
      <c r="C1478" s="5">
        <v>346</v>
      </c>
      <c r="D1478" s="51" t="s">
        <v>40</v>
      </c>
      <c r="E1478" s="51"/>
      <c r="F1478" s="51">
        <v>13260</v>
      </c>
      <c r="G1478" s="71" t="s">
        <v>598</v>
      </c>
      <c r="H1478" s="312">
        <v>39</v>
      </c>
      <c r="I1478" t="s">
        <v>630</v>
      </c>
      <c r="J1478" s="53">
        <v>43281</v>
      </c>
      <c r="K1478" s="1" t="s">
        <v>546</v>
      </c>
      <c r="L1478" s="51">
        <v>6</v>
      </c>
      <c r="M1478" s="52">
        <v>2692.34</v>
      </c>
      <c r="N1478" s="45"/>
      <c r="O1478" s="4"/>
      <c r="P1478" s="52">
        <v>2692.34</v>
      </c>
      <c r="Q1478" s="49">
        <v>0</v>
      </c>
      <c r="R1478" s="52">
        <f t="shared" si="389"/>
        <v>2692.34</v>
      </c>
      <c r="S1478" s="51">
        <v>5</v>
      </c>
      <c r="T1478" s="99">
        <f t="shared" si="414"/>
        <v>1.2511978097193703</v>
      </c>
      <c r="U1478" s="98">
        <f t="shared" si="379"/>
        <v>673.72998220396994</v>
      </c>
      <c r="V1478" s="98">
        <f t="shared" si="415"/>
        <v>2018.6100177960302</v>
      </c>
      <c r="W1478" s="98">
        <f t="shared" si="380"/>
        <v>538.46800000000007</v>
      </c>
      <c r="X1478" s="48" t="s">
        <v>529</v>
      </c>
      <c r="Y1478" s="104">
        <v>1</v>
      </c>
      <c r="Z1478" s="74" t="s">
        <v>647</v>
      </c>
      <c r="AA1478" s="57"/>
      <c r="AB1478" s="57"/>
      <c r="AC1478" s="57">
        <f t="shared" si="416"/>
        <v>2692.34</v>
      </c>
      <c r="AD1478" s="57">
        <f t="shared" si="381"/>
        <v>135.26</v>
      </c>
      <c r="AE1478" s="57"/>
      <c r="AF1478" s="57">
        <f t="shared" si="417"/>
        <v>2692.34</v>
      </c>
      <c r="AG1478" s="15">
        <f t="shared" si="418"/>
        <v>2692.34</v>
      </c>
      <c r="AH1478">
        <v>7</v>
      </c>
      <c r="AI1478" s="304"/>
      <c r="AJ1478" s="304">
        <f t="shared" si="419"/>
        <v>0.25119780971937034</v>
      </c>
      <c r="AK1478" s="106"/>
      <c r="AL1478" s="106">
        <f>ROUND(+AF1478*MACRS!C$7*0.75,2)</f>
        <v>288.55</v>
      </c>
      <c r="AM1478" s="106">
        <f>ROUND(+AG1478*(SUM(MACRS!C$7)+MACRS!D$7*0.75),2)</f>
        <v>879.25</v>
      </c>
    </row>
    <row r="1479" spans="1:39" x14ac:dyDescent="0.3">
      <c r="A1479" s="51">
        <v>6</v>
      </c>
      <c r="B1479" s="51" t="s">
        <v>31</v>
      </c>
      <c r="C1479" s="5">
        <v>346</v>
      </c>
      <c r="D1479" s="51" t="s">
        <v>40</v>
      </c>
      <c r="E1479" s="51"/>
      <c r="F1479" s="51">
        <v>13260</v>
      </c>
      <c r="G1479" s="71" t="s">
        <v>576</v>
      </c>
      <c r="H1479" s="321">
        <v>11</v>
      </c>
      <c r="I1479" t="s">
        <v>644</v>
      </c>
      <c r="J1479" s="53">
        <v>43313</v>
      </c>
      <c r="K1479" s="1">
        <v>2018</v>
      </c>
      <c r="L1479" s="51">
        <v>8</v>
      </c>
      <c r="M1479" s="52">
        <v>2500</v>
      </c>
      <c r="N1479" s="45"/>
      <c r="O1479" s="4"/>
      <c r="P1479" s="52">
        <v>2500</v>
      </c>
      <c r="Q1479" s="49">
        <v>0</v>
      </c>
      <c r="R1479" s="52">
        <f t="shared" si="389"/>
        <v>2500</v>
      </c>
      <c r="S1479" s="51">
        <v>5</v>
      </c>
      <c r="T1479" s="99">
        <f t="shared" si="414"/>
        <v>1.1635865845311431</v>
      </c>
      <c r="U1479" s="98">
        <f t="shared" si="379"/>
        <v>581.79329226557161</v>
      </c>
      <c r="V1479" s="98">
        <f t="shared" si="415"/>
        <v>1918.2067077344284</v>
      </c>
      <c r="W1479" s="98">
        <f t="shared" si="380"/>
        <v>500</v>
      </c>
      <c r="X1479" s="48" t="s">
        <v>530</v>
      </c>
      <c r="Y1479" s="104">
        <v>1</v>
      </c>
      <c r="Z1479" s="74" t="s">
        <v>647</v>
      </c>
      <c r="AA1479" s="57"/>
      <c r="AB1479" s="57"/>
      <c r="AC1479" s="57">
        <f t="shared" si="416"/>
        <v>2500</v>
      </c>
      <c r="AD1479" s="57">
        <f t="shared" si="381"/>
        <v>81.790000000000006</v>
      </c>
      <c r="AE1479" s="57"/>
      <c r="AF1479" s="57">
        <f t="shared" si="417"/>
        <v>2500</v>
      </c>
      <c r="AG1479" s="15">
        <f t="shared" si="418"/>
        <v>2500</v>
      </c>
      <c r="AH1479">
        <v>7</v>
      </c>
      <c r="AI1479" s="304"/>
      <c r="AJ1479" s="304">
        <f t="shared" si="419"/>
        <v>0.16358658453114305</v>
      </c>
      <c r="AK1479" s="106"/>
      <c r="AL1479" s="106">
        <f>ROUND(+AF1479*MACRS!C$7*0.75,2)</f>
        <v>267.94</v>
      </c>
      <c r="AM1479" s="106">
        <f>ROUND(+AG1479*(SUM(MACRS!C$7)+MACRS!D$7*0.75),2)</f>
        <v>816.44</v>
      </c>
    </row>
    <row r="1480" spans="1:39" x14ac:dyDescent="0.3">
      <c r="A1480" s="51">
        <v>6</v>
      </c>
      <c r="B1480" s="51" t="s">
        <v>31</v>
      </c>
      <c r="C1480" s="5">
        <v>346</v>
      </c>
      <c r="D1480" s="51" t="s">
        <v>40</v>
      </c>
      <c r="E1480" s="51"/>
      <c r="F1480" s="51">
        <v>13260</v>
      </c>
      <c r="G1480" s="71" t="s">
        <v>596</v>
      </c>
      <c r="H1480" s="321">
        <v>36</v>
      </c>
      <c r="I1480" t="s">
        <v>629</v>
      </c>
      <c r="J1480" s="53">
        <v>43313</v>
      </c>
      <c r="K1480" s="1">
        <v>2018</v>
      </c>
      <c r="L1480" s="51">
        <v>8</v>
      </c>
      <c r="M1480" s="52">
        <v>2500</v>
      </c>
      <c r="N1480" s="45"/>
      <c r="O1480" s="4"/>
      <c r="P1480" s="52">
        <v>2500</v>
      </c>
      <c r="Q1480" s="49">
        <v>0</v>
      </c>
      <c r="R1480" s="52">
        <f t="shared" si="389"/>
        <v>2500</v>
      </c>
      <c r="S1480" s="51">
        <v>5</v>
      </c>
      <c r="T1480" s="99">
        <f t="shared" si="414"/>
        <v>1.1635865845311431</v>
      </c>
      <c r="U1480" s="98">
        <f t="shared" si="379"/>
        <v>581.79329226557161</v>
      </c>
      <c r="V1480" s="98">
        <f t="shared" si="415"/>
        <v>1918.2067077344284</v>
      </c>
      <c r="W1480" s="98">
        <f t="shared" si="380"/>
        <v>500</v>
      </c>
      <c r="X1480" s="48" t="s">
        <v>531</v>
      </c>
      <c r="Y1480" s="104">
        <v>1</v>
      </c>
      <c r="Z1480" s="74" t="s">
        <v>647</v>
      </c>
      <c r="AA1480" s="57"/>
      <c r="AB1480" s="57"/>
      <c r="AC1480" s="57">
        <f t="shared" si="416"/>
        <v>2500</v>
      </c>
      <c r="AD1480" s="57">
        <f t="shared" si="381"/>
        <v>81.790000000000006</v>
      </c>
      <c r="AE1480" s="57"/>
      <c r="AF1480" s="57">
        <f t="shared" si="417"/>
        <v>2500</v>
      </c>
      <c r="AG1480" s="15">
        <f t="shared" si="418"/>
        <v>2500</v>
      </c>
      <c r="AH1480">
        <v>7</v>
      </c>
      <c r="AI1480" s="304"/>
      <c r="AJ1480" s="304">
        <f t="shared" si="419"/>
        <v>0.16358658453114305</v>
      </c>
      <c r="AK1480" s="106"/>
      <c r="AL1480" s="106">
        <f>ROUND(+AF1480*MACRS!C$7*0.75,2)</f>
        <v>267.94</v>
      </c>
      <c r="AM1480" s="106">
        <f>ROUND(+AG1480*(SUM(MACRS!C$7)+MACRS!D$7*0.75),2)</f>
        <v>816.44</v>
      </c>
    </row>
    <row r="1481" spans="1:39" x14ac:dyDescent="0.3">
      <c r="A1481" s="51">
        <v>6</v>
      </c>
      <c r="B1481" s="51" t="s">
        <v>31</v>
      </c>
      <c r="C1481" s="5">
        <v>346</v>
      </c>
      <c r="D1481" s="51" t="s">
        <v>40</v>
      </c>
      <c r="E1481" s="51"/>
      <c r="F1481" s="51">
        <v>13260</v>
      </c>
      <c r="G1481" s="71" t="s">
        <v>570</v>
      </c>
      <c r="H1481" s="320">
        <v>3</v>
      </c>
      <c r="I1481" t="s">
        <v>611</v>
      </c>
      <c r="J1481" s="53">
        <v>43585</v>
      </c>
      <c r="K1481" s="14">
        <v>2019</v>
      </c>
      <c r="L1481" s="11">
        <v>4</v>
      </c>
      <c r="M1481" s="38">
        <v>2661.33</v>
      </c>
      <c r="N1481" s="51">
        <v>743.05</v>
      </c>
      <c r="O1481" s="51">
        <v>181.49</v>
      </c>
      <c r="P1481" s="6">
        <v>3585.87</v>
      </c>
      <c r="Q1481" s="49">
        <v>0</v>
      </c>
      <c r="R1481" s="52">
        <f t="shared" si="389"/>
        <v>3585.87</v>
      </c>
      <c r="S1481" s="51">
        <v>5</v>
      </c>
      <c r="T1481" s="99">
        <f t="shared" si="414"/>
        <v>0.41889117043121149</v>
      </c>
      <c r="U1481" s="98">
        <f t="shared" si="379"/>
        <v>300.41785626283365</v>
      </c>
      <c r="V1481" s="98">
        <f t="shared" si="415"/>
        <v>3285.4521437371664</v>
      </c>
      <c r="W1481" s="98">
        <f t="shared" si="380"/>
        <v>717.17399999999998</v>
      </c>
      <c r="X1481" s="39" t="s">
        <v>532</v>
      </c>
      <c r="Y1481" s="104">
        <v>1</v>
      </c>
      <c r="Z1481" s="74" t="s">
        <v>647</v>
      </c>
      <c r="AA1481" s="57"/>
      <c r="AB1481" s="57"/>
      <c r="AC1481" s="57"/>
      <c r="AD1481" s="57">
        <f t="shared" si="381"/>
        <v>0</v>
      </c>
      <c r="AE1481" s="57"/>
      <c r="AF1481" s="57"/>
      <c r="AG1481" s="15">
        <f t="shared" si="418"/>
        <v>3404.38</v>
      </c>
      <c r="AH1481">
        <v>7</v>
      </c>
      <c r="AI1481" s="304"/>
      <c r="AJ1481" s="304"/>
      <c r="AK1481" s="106"/>
      <c r="AL1481" s="57"/>
      <c r="AM1481" s="106">
        <f>ROUND(+AG1481*SUM(MACRS!C$7)*0.75,2)</f>
        <v>364.86</v>
      </c>
    </row>
    <row r="1482" spans="1:39" x14ac:dyDescent="0.3">
      <c r="A1482" s="51">
        <v>6</v>
      </c>
      <c r="B1482" s="51" t="s">
        <v>31</v>
      </c>
      <c r="C1482" s="5">
        <v>346</v>
      </c>
      <c r="D1482" s="51" t="s">
        <v>40</v>
      </c>
      <c r="E1482" s="51"/>
      <c r="F1482" s="51">
        <v>13260</v>
      </c>
      <c r="G1482" s="71" t="s">
        <v>570</v>
      </c>
      <c r="H1482" s="320">
        <v>3</v>
      </c>
      <c r="I1482" t="s">
        <v>611</v>
      </c>
      <c r="J1482" s="53">
        <v>43585</v>
      </c>
      <c r="K1482" s="14">
        <v>2019</v>
      </c>
      <c r="L1482" s="11">
        <v>4</v>
      </c>
      <c r="M1482" s="38">
        <v>3256.31</v>
      </c>
      <c r="N1482" s="51">
        <v>909.17</v>
      </c>
      <c r="O1482" s="51">
        <v>222.06</v>
      </c>
      <c r="P1482" s="6">
        <v>4387.54</v>
      </c>
      <c r="Q1482" s="49">
        <v>0</v>
      </c>
      <c r="R1482" s="52">
        <f t="shared" si="389"/>
        <v>4387.54</v>
      </c>
      <c r="S1482" s="51">
        <v>5</v>
      </c>
      <c r="T1482" s="99">
        <f t="shared" si="414"/>
        <v>0.41889117043121149</v>
      </c>
      <c r="U1482" s="98">
        <f t="shared" si="379"/>
        <v>367.58035318275154</v>
      </c>
      <c r="V1482" s="98">
        <f t="shared" si="415"/>
        <v>4019.9596468172485</v>
      </c>
      <c r="W1482" s="98">
        <f t="shared" si="380"/>
        <v>877.50800000000004</v>
      </c>
      <c r="X1482" s="39" t="s">
        <v>533</v>
      </c>
      <c r="Y1482" s="104">
        <v>1</v>
      </c>
      <c r="Z1482" s="74" t="s">
        <v>647</v>
      </c>
      <c r="AA1482" s="57"/>
      <c r="AB1482" s="57"/>
      <c r="AC1482" s="57"/>
      <c r="AD1482" s="57">
        <f t="shared" si="381"/>
        <v>0</v>
      </c>
      <c r="AE1482" s="57"/>
      <c r="AF1482" s="57"/>
      <c r="AG1482" s="15">
        <f t="shared" si="418"/>
        <v>4165.4799999999996</v>
      </c>
      <c r="AH1482">
        <v>7</v>
      </c>
      <c r="AI1482" s="304"/>
      <c r="AJ1482" s="304"/>
      <c r="AK1482" s="106"/>
      <c r="AL1482" s="57"/>
      <c r="AM1482" s="106">
        <f>ROUND(+AG1482*SUM(MACRS!C$7)*0.75,2)</f>
        <v>446.44</v>
      </c>
    </row>
    <row r="1483" spans="1:39" x14ac:dyDescent="0.3">
      <c r="A1483" s="51">
        <v>6</v>
      </c>
      <c r="B1483" s="51" t="s">
        <v>31</v>
      </c>
      <c r="C1483" s="5">
        <v>346</v>
      </c>
      <c r="D1483" s="51" t="s">
        <v>40</v>
      </c>
      <c r="E1483" s="51"/>
      <c r="F1483" s="51">
        <v>13260</v>
      </c>
      <c r="G1483" s="71" t="s">
        <v>570</v>
      </c>
      <c r="H1483" s="320">
        <v>32</v>
      </c>
      <c r="I1483" t="s">
        <v>652</v>
      </c>
      <c r="J1483" s="53">
        <v>43585</v>
      </c>
      <c r="K1483" s="14">
        <v>2019</v>
      </c>
      <c r="L1483" s="11">
        <v>4</v>
      </c>
      <c r="M1483" s="38">
        <v>3256.31</v>
      </c>
      <c r="N1483" s="51">
        <v>906.71</v>
      </c>
      <c r="O1483" s="51">
        <v>192.24</v>
      </c>
      <c r="P1483" s="6">
        <v>4355.26</v>
      </c>
      <c r="Q1483" s="49">
        <v>0</v>
      </c>
      <c r="R1483" s="52">
        <f t="shared" ref="R1483:R1541" si="420">+P1483+Q1483</f>
        <v>4355.26</v>
      </c>
      <c r="S1483" s="51">
        <v>5</v>
      </c>
      <c r="T1483" s="99">
        <f t="shared" si="414"/>
        <v>0.41889117043121149</v>
      </c>
      <c r="U1483" s="98">
        <f t="shared" si="379"/>
        <v>364.87599178644763</v>
      </c>
      <c r="V1483" s="98">
        <f t="shared" si="415"/>
        <v>3990.3840082135525</v>
      </c>
      <c r="W1483" s="98">
        <f t="shared" si="380"/>
        <v>871.05200000000013</v>
      </c>
      <c r="X1483" s="39" t="s">
        <v>534</v>
      </c>
      <c r="Y1483" s="104">
        <v>1</v>
      </c>
      <c r="Z1483" s="74" t="s">
        <v>647</v>
      </c>
      <c r="AA1483" s="57"/>
      <c r="AB1483" s="57"/>
      <c r="AC1483" s="57"/>
      <c r="AD1483" s="57">
        <f t="shared" si="381"/>
        <v>0</v>
      </c>
      <c r="AE1483" s="57"/>
      <c r="AF1483" s="57"/>
      <c r="AG1483" s="15">
        <f t="shared" si="418"/>
        <v>4163.0200000000004</v>
      </c>
      <c r="AH1483">
        <v>7</v>
      </c>
      <c r="AI1483" s="304"/>
      <c r="AJ1483" s="304"/>
      <c r="AK1483" s="106"/>
      <c r="AL1483" s="57"/>
      <c r="AM1483" s="106">
        <f>ROUND(+AG1483*SUM(MACRS!C$7)*0.75,2)</f>
        <v>446.17</v>
      </c>
    </row>
    <row r="1484" spans="1:39" x14ac:dyDescent="0.3">
      <c r="A1484" s="51">
        <v>6</v>
      </c>
      <c r="B1484" s="51" t="s">
        <v>31</v>
      </c>
      <c r="C1484" s="5">
        <v>346</v>
      </c>
      <c r="D1484" s="51" t="s">
        <v>40</v>
      </c>
      <c r="E1484" s="51"/>
      <c r="F1484" s="51">
        <v>13260</v>
      </c>
      <c r="G1484" s="71" t="s">
        <v>575</v>
      </c>
      <c r="H1484" s="320">
        <v>8</v>
      </c>
      <c r="I1484" t="s">
        <v>604</v>
      </c>
      <c r="J1484" s="53">
        <v>43585</v>
      </c>
      <c r="K1484" s="14">
        <v>2019</v>
      </c>
      <c r="L1484" s="11">
        <v>4</v>
      </c>
      <c r="M1484" s="38">
        <v>2661.33</v>
      </c>
      <c r="N1484" s="51">
        <v>746.03</v>
      </c>
      <c r="O1484" s="51">
        <v>217.75</v>
      </c>
      <c r="P1484" s="6">
        <v>3625.1099999999997</v>
      </c>
      <c r="Q1484" s="49">
        <v>0</v>
      </c>
      <c r="R1484" s="52">
        <f t="shared" si="420"/>
        <v>3625.1099999999997</v>
      </c>
      <c r="S1484" s="51">
        <v>5</v>
      </c>
      <c r="T1484" s="99">
        <f t="shared" si="414"/>
        <v>0.41889117043121149</v>
      </c>
      <c r="U1484" s="98">
        <f t="shared" ref="U1484:U1541" si="421">IF(T1484&gt;S1484,R1484,R1484*T1484/S1484)</f>
        <v>303.70531416837781</v>
      </c>
      <c r="V1484" s="98">
        <f t="shared" si="415"/>
        <v>3321.4046858316219</v>
      </c>
      <c r="W1484" s="98">
        <f t="shared" ref="W1484:W1491" si="422">+R1484*ROUND(1/S1484,4)</f>
        <v>725.02199999999993</v>
      </c>
      <c r="X1484" s="39" t="s">
        <v>532</v>
      </c>
      <c r="Y1484" s="104">
        <v>1</v>
      </c>
      <c r="Z1484" s="74" t="s">
        <v>647</v>
      </c>
      <c r="AA1484" s="57"/>
      <c r="AB1484" s="57"/>
      <c r="AC1484" s="57"/>
      <c r="AD1484" s="57">
        <f t="shared" ref="AD1484:AD1547" si="423">ROUND(IF(AJ1484&gt;S1484,R1484,AJ1484/S1484*R1484),2)</f>
        <v>0</v>
      </c>
      <c r="AE1484" s="57"/>
      <c r="AF1484" s="57"/>
      <c r="AG1484" s="15">
        <f t="shared" si="418"/>
        <v>3407.3599999999997</v>
      </c>
      <c r="AH1484">
        <v>7</v>
      </c>
      <c r="AI1484" s="304"/>
      <c r="AJ1484" s="304"/>
      <c r="AK1484" s="106"/>
      <c r="AL1484" s="57"/>
      <c r="AM1484" s="106">
        <f>ROUND(+AG1484*SUM(MACRS!C$7)*0.75,2)</f>
        <v>365.18</v>
      </c>
    </row>
    <row r="1485" spans="1:39" x14ac:dyDescent="0.3">
      <c r="A1485" s="51">
        <v>6</v>
      </c>
      <c r="B1485" s="51" t="s">
        <v>31</v>
      </c>
      <c r="C1485" s="5">
        <v>346</v>
      </c>
      <c r="D1485" s="51" t="s">
        <v>40</v>
      </c>
      <c r="E1485" s="51"/>
      <c r="F1485" s="51">
        <v>13260</v>
      </c>
      <c r="G1485" s="71" t="s">
        <v>576</v>
      </c>
      <c r="H1485" s="320">
        <v>11</v>
      </c>
      <c r="I1485" s="74" t="s">
        <v>644</v>
      </c>
      <c r="J1485" s="53">
        <v>43585</v>
      </c>
      <c r="K1485" s="14">
        <v>2019</v>
      </c>
      <c r="L1485" s="11">
        <v>4</v>
      </c>
      <c r="M1485" s="38">
        <v>2661.33</v>
      </c>
      <c r="N1485" s="51">
        <v>746.31</v>
      </c>
      <c r="O1485" s="51">
        <v>221.11</v>
      </c>
      <c r="P1485" s="6">
        <v>3628.75</v>
      </c>
      <c r="Q1485" s="49">
        <v>0</v>
      </c>
      <c r="R1485" s="52">
        <f t="shared" si="420"/>
        <v>3628.75</v>
      </c>
      <c r="S1485" s="51">
        <v>5</v>
      </c>
      <c r="T1485" s="99">
        <f t="shared" si="414"/>
        <v>0.41889117043121149</v>
      </c>
      <c r="U1485" s="98">
        <f t="shared" si="421"/>
        <v>304.01026694045174</v>
      </c>
      <c r="V1485" s="98">
        <f t="shared" si="415"/>
        <v>3324.7397330595481</v>
      </c>
      <c r="W1485" s="98">
        <f t="shared" si="422"/>
        <v>725.75</v>
      </c>
      <c r="X1485" s="39" t="s">
        <v>532</v>
      </c>
      <c r="Y1485" s="104">
        <v>1</v>
      </c>
      <c r="Z1485" s="74" t="s">
        <v>647</v>
      </c>
      <c r="AA1485" s="57"/>
      <c r="AB1485" s="57"/>
      <c r="AC1485" s="57"/>
      <c r="AD1485" s="57">
        <f t="shared" si="423"/>
        <v>0</v>
      </c>
      <c r="AE1485" s="57"/>
      <c r="AF1485" s="57"/>
      <c r="AG1485" s="15">
        <f t="shared" si="418"/>
        <v>3407.64</v>
      </c>
      <c r="AH1485">
        <v>7</v>
      </c>
      <c r="AI1485" s="304"/>
      <c r="AJ1485" s="304"/>
      <c r="AK1485" s="106"/>
      <c r="AL1485" s="57"/>
      <c r="AM1485" s="106">
        <f>ROUND(+AG1485*SUM(MACRS!C$7)*0.75,2)</f>
        <v>365.21</v>
      </c>
    </row>
    <row r="1486" spans="1:39" x14ac:dyDescent="0.3">
      <c r="A1486" s="51">
        <v>6</v>
      </c>
      <c r="B1486" s="51" t="s">
        <v>31</v>
      </c>
      <c r="C1486" s="5">
        <v>346</v>
      </c>
      <c r="D1486" s="51" t="s">
        <v>40</v>
      </c>
      <c r="E1486" s="51"/>
      <c r="F1486" s="51">
        <v>13260</v>
      </c>
      <c r="G1486" s="71" t="s">
        <v>577</v>
      </c>
      <c r="H1486" s="311">
        <v>12</v>
      </c>
      <c r="I1486" t="s">
        <v>631</v>
      </c>
      <c r="J1486" s="53">
        <v>43585</v>
      </c>
      <c r="K1486" s="14">
        <v>2019</v>
      </c>
      <c r="L1486" s="11">
        <v>4</v>
      </c>
      <c r="M1486" s="38">
        <v>2141.54</v>
      </c>
      <c r="N1486" s="51">
        <v>599.29999999999995</v>
      </c>
      <c r="O1486" s="51">
        <v>222.45</v>
      </c>
      <c r="P1486" s="6">
        <v>2963.29</v>
      </c>
      <c r="Q1486" s="49">
        <v>0</v>
      </c>
      <c r="R1486" s="52">
        <f t="shared" si="420"/>
        <v>2963.29</v>
      </c>
      <c r="S1486" s="51">
        <v>5</v>
      </c>
      <c r="T1486" s="99">
        <f t="shared" si="414"/>
        <v>0.41889117043121149</v>
      </c>
      <c r="U1486" s="98">
        <f t="shared" si="421"/>
        <v>248.25920328542094</v>
      </c>
      <c r="V1486" s="98">
        <f t="shared" si="415"/>
        <v>2715.0307967145791</v>
      </c>
      <c r="W1486" s="98">
        <f t="shared" si="422"/>
        <v>592.65800000000002</v>
      </c>
      <c r="X1486" s="39" t="s">
        <v>535</v>
      </c>
      <c r="Y1486" s="104">
        <v>1</v>
      </c>
      <c r="Z1486" s="74" t="s">
        <v>647</v>
      </c>
      <c r="AA1486" s="57"/>
      <c r="AB1486" s="57"/>
      <c r="AC1486" s="57"/>
      <c r="AD1486" s="57">
        <f t="shared" si="423"/>
        <v>0</v>
      </c>
      <c r="AE1486" s="57"/>
      <c r="AF1486" s="57"/>
      <c r="AG1486" s="15">
        <f t="shared" si="418"/>
        <v>2740.84</v>
      </c>
      <c r="AH1486">
        <v>7</v>
      </c>
      <c r="AI1486" s="304"/>
      <c r="AJ1486" s="304"/>
      <c r="AK1486" s="106"/>
      <c r="AL1486" s="57"/>
      <c r="AM1486" s="106">
        <f>ROUND(+AG1486*SUM(MACRS!C$7)*0.75,2)</f>
        <v>293.75</v>
      </c>
    </row>
    <row r="1487" spans="1:39" x14ac:dyDescent="0.3">
      <c r="A1487" s="51">
        <v>6</v>
      </c>
      <c r="B1487" s="51" t="s">
        <v>31</v>
      </c>
      <c r="C1487" s="5">
        <v>346</v>
      </c>
      <c r="D1487" s="51" t="s">
        <v>40</v>
      </c>
      <c r="E1487" s="51"/>
      <c r="F1487" s="51">
        <v>13260</v>
      </c>
      <c r="G1487" s="71" t="s">
        <v>581</v>
      </c>
      <c r="H1487" s="320">
        <v>16</v>
      </c>
      <c r="I1487" t="s">
        <v>605</v>
      </c>
      <c r="J1487" s="53">
        <v>43585</v>
      </c>
      <c r="K1487" s="14">
        <v>2019</v>
      </c>
      <c r="L1487" s="11">
        <v>4</v>
      </c>
      <c r="M1487" s="38">
        <v>2661.33</v>
      </c>
      <c r="N1487" s="51">
        <v>794.19</v>
      </c>
      <c r="O1487" s="51">
        <v>158.93</v>
      </c>
      <c r="P1487" s="6">
        <v>3614.45</v>
      </c>
      <c r="Q1487" s="49">
        <v>0</v>
      </c>
      <c r="R1487" s="52">
        <f t="shared" si="420"/>
        <v>3614.45</v>
      </c>
      <c r="S1487" s="51">
        <v>5</v>
      </c>
      <c r="T1487" s="99">
        <f t="shared" si="414"/>
        <v>0.41889117043121149</v>
      </c>
      <c r="U1487" s="98">
        <f t="shared" si="421"/>
        <v>302.81223819301846</v>
      </c>
      <c r="V1487" s="98">
        <f t="shared" si="415"/>
        <v>3311.6377618069814</v>
      </c>
      <c r="W1487" s="98">
        <f t="shared" si="422"/>
        <v>722.89</v>
      </c>
      <c r="X1487" s="39" t="s">
        <v>532</v>
      </c>
      <c r="Y1487" s="104">
        <v>1</v>
      </c>
      <c r="Z1487" s="74" t="s">
        <v>647</v>
      </c>
      <c r="AA1487" s="57"/>
      <c r="AB1487" s="57"/>
      <c r="AC1487" s="57"/>
      <c r="AD1487" s="57">
        <f t="shared" si="423"/>
        <v>0</v>
      </c>
      <c r="AE1487" s="57"/>
      <c r="AF1487" s="57"/>
      <c r="AG1487" s="15">
        <f t="shared" si="418"/>
        <v>3455.52</v>
      </c>
      <c r="AH1487">
        <v>7</v>
      </c>
      <c r="AI1487" s="304"/>
      <c r="AJ1487" s="304"/>
      <c r="AK1487" s="106"/>
      <c r="AL1487" s="57"/>
      <c r="AM1487" s="106">
        <f>ROUND(+AG1487*SUM(MACRS!C$7)*0.75,2)</f>
        <v>370.35</v>
      </c>
    </row>
    <row r="1488" spans="1:39" x14ac:dyDescent="0.3">
      <c r="A1488" s="51">
        <v>6</v>
      </c>
      <c r="B1488" s="51" t="s">
        <v>31</v>
      </c>
      <c r="C1488" s="5">
        <v>346</v>
      </c>
      <c r="D1488" s="51" t="s">
        <v>40</v>
      </c>
      <c r="E1488" s="51"/>
      <c r="F1488" s="51">
        <v>13260</v>
      </c>
      <c r="G1488" s="71" t="s">
        <v>583</v>
      </c>
      <c r="H1488" s="320">
        <v>18</v>
      </c>
      <c r="I1488" t="s">
        <v>606</v>
      </c>
      <c r="J1488" s="53">
        <v>43585</v>
      </c>
      <c r="K1488" s="14">
        <v>2019</v>
      </c>
      <c r="L1488" s="11">
        <v>4</v>
      </c>
      <c r="M1488" s="38">
        <v>2141.54</v>
      </c>
      <c r="N1488" s="51">
        <v>708.83</v>
      </c>
      <c r="O1488" s="51">
        <v>263.95999999999998</v>
      </c>
      <c r="P1488" s="6">
        <v>3114.33</v>
      </c>
      <c r="Q1488" s="49">
        <v>0</v>
      </c>
      <c r="R1488" s="52">
        <f t="shared" si="420"/>
        <v>3114.33</v>
      </c>
      <c r="S1488" s="51">
        <v>5</v>
      </c>
      <c r="T1488" s="99">
        <f t="shared" si="414"/>
        <v>0.41889117043121149</v>
      </c>
      <c r="U1488" s="98">
        <f t="shared" si="421"/>
        <v>260.91306776180693</v>
      </c>
      <c r="V1488" s="98">
        <f t="shared" si="415"/>
        <v>2853.4169322381931</v>
      </c>
      <c r="W1488" s="98">
        <f t="shared" si="422"/>
        <v>622.86599999999999</v>
      </c>
      <c r="X1488" s="39" t="s">
        <v>536</v>
      </c>
      <c r="Y1488" s="104">
        <v>1</v>
      </c>
      <c r="Z1488" s="74" t="s">
        <v>647</v>
      </c>
      <c r="AA1488" s="57"/>
      <c r="AB1488" s="57"/>
      <c r="AC1488" s="57"/>
      <c r="AD1488" s="57">
        <f t="shared" si="423"/>
        <v>0</v>
      </c>
      <c r="AE1488" s="57"/>
      <c r="AF1488" s="57"/>
      <c r="AG1488" s="15">
        <f t="shared" si="418"/>
        <v>2850.37</v>
      </c>
      <c r="AH1488">
        <v>7</v>
      </c>
      <c r="AI1488" s="304"/>
      <c r="AJ1488" s="304"/>
      <c r="AK1488" s="106"/>
      <c r="AL1488" s="57"/>
      <c r="AM1488" s="106">
        <f>ROUND(+AG1488*SUM(MACRS!C$7)*0.75,2)</f>
        <v>305.49</v>
      </c>
    </row>
    <row r="1489" spans="1:39" x14ac:dyDescent="0.3">
      <c r="A1489" s="51">
        <v>6</v>
      </c>
      <c r="B1489" s="51" t="s">
        <v>31</v>
      </c>
      <c r="C1489" s="5">
        <v>346</v>
      </c>
      <c r="D1489" s="51" t="s">
        <v>40</v>
      </c>
      <c r="E1489" s="51"/>
      <c r="F1489" s="51">
        <v>13260</v>
      </c>
      <c r="G1489" s="71" t="s">
        <v>576</v>
      </c>
      <c r="H1489" s="320">
        <v>20</v>
      </c>
      <c r="I1489" t="s">
        <v>645</v>
      </c>
      <c r="J1489" s="53">
        <v>43585</v>
      </c>
      <c r="K1489" s="14">
        <v>2019</v>
      </c>
      <c r="L1489" s="11">
        <v>4</v>
      </c>
      <c r="M1489" s="38">
        <v>2661.33</v>
      </c>
      <c r="N1489" s="51">
        <v>746.27</v>
      </c>
      <c r="O1489" s="51">
        <v>220.64</v>
      </c>
      <c r="P1489" s="6">
        <v>3628.24</v>
      </c>
      <c r="Q1489" s="49">
        <v>0</v>
      </c>
      <c r="R1489" s="52">
        <f t="shared" si="420"/>
        <v>3628.24</v>
      </c>
      <c r="S1489" s="51">
        <v>5</v>
      </c>
      <c r="T1489" s="99">
        <f t="shared" si="414"/>
        <v>0.41889117043121149</v>
      </c>
      <c r="U1489" s="98">
        <f t="shared" si="421"/>
        <v>303.96754004106776</v>
      </c>
      <c r="V1489" s="98">
        <f t="shared" si="415"/>
        <v>3324.2724599589319</v>
      </c>
      <c r="W1489" s="98">
        <f t="shared" si="422"/>
        <v>725.64800000000002</v>
      </c>
      <c r="X1489" s="39" t="s">
        <v>532</v>
      </c>
      <c r="Y1489" s="104">
        <v>1</v>
      </c>
      <c r="Z1489" s="74" t="s">
        <v>647</v>
      </c>
      <c r="AA1489" s="57"/>
      <c r="AB1489" s="57"/>
      <c r="AC1489" s="57"/>
      <c r="AD1489" s="57">
        <f t="shared" si="423"/>
        <v>0</v>
      </c>
      <c r="AE1489" s="57"/>
      <c r="AF1489" s="57"/>
      <c r="AG1489" s="15">
        <f t="shared" si="418"/>
        <v>3407.6</v>
      </c>
      <c r="AH1489">
        <v>7</v>
      </c>
      <c r="AI1489" s="304"/>
      <c r="AJ1489" s="304"/>
      <c r="AK1489" s="106"/>
      <c r="AL1489" s="57"/>
      <c r="AM1489" s="106">
        <f>ROUND(+AG1489*SUM(MACRS!C$7)*0.75,2)</f>
        <v>365.21</v>
      </c>
    </row>
    <row r="1490" spans="1:39" x14ac:dyDescent="0.3">
      <c r="A1490" s="51">
        <v>6</v>
      </c>
      <c r="B1490" s="51" t="s">
        <v>31</v>
      </c>
      <c r="C1490" s="5">
        <v>346</v>
      </c>
      <c r="D1490" s="51" t="s">
        <v>40</v>
      </c>
      <c r="E1490" s="51"/>
      <c r="F1490" s="51">
        <v>13260</v>
      </c>
      <c r="G1490" s="71" t="s">
        <v>596</v>
      </c>
      <c r="H1490" s="320">
        <v>36</v>
      </c>
      <c r="I1490" t="s">
        <v>629</v>
      </c>
      <c r="J1490" s="53">
        <v>43585</v>
      </c>
      <c r="K1490" s="14">
        <v>2019</v>
      </c>
      <c r="L1490" s="11">
        <v>4</v>
      </c>
      <c r="M1490" s="38">
        <v>2661.36</v>
      </c>
      <c r="N1490" s="51">
        <v>743.75</v>
      </c>
      <c r="O1490" s="51">
        <v>189.92</v>
      </c>
      <c r="P1490" s="6">
        <v>3595.03</v>
      </c>
      <c r="Q1490" s="49">
        <v>0</v>
      </c>
      <c r="R1490" s="52">
        <f t="shared" si="420"/>
        <v>3595.03</v>
      </c>
      <c r="S1490" s="51">
        <v>5</v>
      </c>
      <c r="T1490" s="99">
        <f t="shared" si="414"/>
        <v>0.41889117043121149</v>
      </c>
      <c r="U1490" s="98">
        <f t="shared" si="421"/>
        <v>301.18526488706368</v>
      </c>
      <c r="V1490" s="98">
        <f t="shared" si="415"/>
        <v>3293.8447351129366</v>
      </c>
      <c r="W1490" s="98">
        <f t="shared" si="422"/>
        <v>719.00600000000009</v>
      </c>
      <c r="X1490" s="39" t="s">
        <v>532</v>
      </c>
      <c r="Y1490" s="104">
        <v>1</v>
      </c>
      <c r="Z1490" s="74" t="s">
        <v>647</v>
      </c>
      <c r="AA1490" s="57"/>
      <c r="AB1490" s="57"/>
      <c r="AC1490" s="57"/>
      <c r="AD1490" s="57">
        <f t="shared" si="423"/>
        <v>0</v>
      </c>
      <c r="AE1490" s="57"/>
      <c r="AF1490" s="57"/>
      <c r="AG1490" s="15">
        <f t="shared" si="418"/>
        <v>3405.11</v>
      </c>
      <c r="AH1490">
        <v>7</v>
      </c>
      <c r="AI1490" s="304"/>
      <c r="AJ1490" s="304"/>
      <c r="AK1490" s="106"/>
      <c r="AL1490" s="57"/>
      <c r="AM1490" s="106">
        <f>ROUND(+AG1490*SUM(MACRS!C$7)*0.75,2)</f>
        <v>364.94</v>
      </c>
    </row>
    <row r="1491" spans="1:39" x14ac:dyDescent="0.3">
      <c r="A1491" s="51">
        <v>6</v>
      </c>
      <c r="B1491" s="51" t="s">
        <v>31</v>
      </c>
      <c r="C1491" s="5">
        <v>346</v>
      </c>
      <c r="D1491" s="51" t="s">
        <v>40</v>
      </c>
      <c r="E1491" s="51"/>
      <c r="F1491" s="51">
        <v>13260</v>
      </c>
      <c r="G1491" s="71" t="s">
        <v>576</v>
      </c>
      <c r="H1491" s="320">
        <v>11</v>
      </c>
      <c r="I1491" s="74" t="s">
        <v>644</v>
      </c>
      <c r="J1491" s="53">
        <v>43605</v>
      </c>
      <c r="K1491" s="14">
        <v>2019</v>
      </c>
      <c r="L1491" s="11">
        <v>5</v>
      </c>
      <c r="M1491" s="38">
        <v>1699.53</v>
      </c>
      <c r="N1491" s="28"/>
      <c r="O1491" s="39"/>
      <c r="P1491" s="6">
        <v>1699.53</v>
      </c>
      <c r="Q1491" s="49">
        <v>0</v>
      </c>
      <c r="R1491" s="52">
        <f t="shared" si="420"/>
        <v>1699.53</v>
      </c>
      <c r="S1491" s="51">
        <v>5</v>
      </c>
      <c r="T1491" s="99">
        <f t="shared" si="414"/>
        <v>0.36413415468856947</v>
      </c>
      <c r="U1491" s="98">
        <f t="shared" si="421"/>
        <v>123.7713839835729</v>
      </c>
      <c r="V1491" s="98">
        <f t="shared" si="415"/>
        <v>1575.7586160164271</v>
      </c>
      <c r="W1491" s="98">
        <f t="shared" si="422"/>
        <v>339.90600000000001</v>
      </c>
      <c r="X1491" s="39" t="s">
        <v>537</v>
      </c>
      <c r="Y1491" s="104">
        <v>1</v>
      </c>
      <c r="Z1491" s="74" t="s">
        <v>647</v>
      </c>
      <c r="AA1491" s="57"/>
      <c r="AB1491" s="57"/>
      <c r="AC1491" s="57"/>
      <c r="AD1491" s="57">
        <f t="shared" si="423"/>
        <v>0</v>
      </c>
      <c r="AE1491" s="57"/>
      <c r="AF1491" s="57"/>
      <c r="AG1491" s="15">
        <f t="shared" si="418"/>
        <v>1699.53</v>
      </c>
      <c r="AH1491">
        <v>7</v>
      </c>
      <c r="AI1491" s="304"/>
      <c r="AJ1491" s="304"/>
      <c r="AK1491" s="106"/>
      <c r="AL1491" s="57"/>
      <c r="AM1491" s="106">
        <f>ROUND(+AG1491*SUM(MACRS!C$7)*0.75,2)</f>
        <v>182.15</v>
      </c>
    </row>
    <row r="1492" spans="1:39" x14ac:dyDescent="0.3">
      <c r="H1492" s="76"/>
      <c r="R1492" s="52"/>
      <c r="U1492" s="98"/>
      <c r="V1492" s="98"/>
      <c r="W1492" s="98"/>
      <c r="Y1492" s="106"/>
      <c r="AA1492" s="57"/>
      <c r="AB1492" s="57"/>
      <c r="AC1492" s="57"/>
      <c r="AD1492" s="57"/>
      <c r="AE1492" s="57"/>
      <c r="AF1492" s="57"/>
      <c r="AG1492" s="15"/>
      <c r="AI1492" s="304"/>
      <c r="AJ1492" s="304"/>
      <c r="AK1492" s="106"/>
      <c r="AL1492" s="57"/>
      <c r="AM1492" s="106"/>
    </row>
    <row r="1493" spans="1:39" x14ac:dyDescent="0.3">
      <c r="A1493" s="1"/>
      <c r="B1493" s="51"/>
      <c r="C1493" s="51"/>
      <c r="D1493" s="51"/>
      <c r="E1493" s="51"/>
      <c r="F1493" s="51"/>
      <c r="G1493" s="25"/>
      <c r="H1493" s="313"/>
      <c r="J1493" s="53"/>
      <c r="K1493" s="47"/>
      <c r="L1493" s="27"/>
      <c r="M1493" s="52"/>
      <c r="N1493" s="28"/>
      <c r="O1493" s="49"/>
      <c r="P1493" s="49">
        <f>SUBTOTAL(9,P6:P1491)</f>
        <v>6482362.414800005</v>
      </c>
      <c r="Q1493" s="49">
        <f>SUBTOTAL(9,Q6:Q1491)</f>
        <v>-129866.34999999996</v>
      </c>
      <c r="R1493" s="49">
        <f>SUBTOTAL(9,R6:R1491)</f>
        <v>5460418.4724000003</v>
      </c>
      <c r="S1493" s="51"/>
      <c r="T1493" s="51"/>
      <c r="U1493" s="49">
        <f>SUBTOTAL(9,U6:U1491)</f>
        <v>1613653.4117186533</v>
      </c>
      <c r="V1493" s="49">
        <f>SUBTOTAL(9,V6:V1491)</f>
        <v>3846765.0606813566</v>
      </c>
      <c r="W1493" s="49">
        <f>SUBTOTAL(9,W6:W1491)</f>
        <v>286705.58511000051</v>
      </c>
      <c r="X1493" s="52"/>
      <c r="Y1493" s="15"/>
      <c r="AA1493" s="15">
        <f>SUM(AA6:AA1491)</f>
        <v>2674923.6624000007</v>
      </c>
      <c r="AB1493" s="15">
        <f t="shared" ref="AB1493:AD1493" si="424">SUM(AB6:AB1491)</f>
        <v>0</v>
      </c>
      <c r="AC1493" s="15">
        <f t="shared" si="424"/>
        <v>3044484.7824000032</v>
      </c>
      <c r="AD1493" s="15">
        <f t="shared" si="424"/>
        <v>1440358.2500000012</v>
      </c>
      <c r="AE1493" s="15">
        <f>SUM(AE6:AE1491)</f>
        <v>2674923.6624000007</v>
      </c>
      <c r="AF1493" s="15">
        <f>SUM(AF6:AF1491)</f>
        <v>3044484.7824000032</v>
      </c>
      <c r="AG1493" s="15">
        <f>SUM(AG6:AG1491)</f>
        <v>5359120.6424000002</v>
      </c>
      <c r="AI1493" s="304"/>
      <c r="AJ1493" s="304"/>
      <c r="AK1493" s="15">
        <f>SUM(AK6:AK1491)</f>
        <v>1525951.9475499992</v>
      </c>
      <c r="AL1493" s="15">
        <f>SUM(AL6:AL1491)</f>
        <v>1579838.75</v>
      </c>
      <c r="AM1493" s="106">
        <f>SUM(AM6:AM1491)</f>
        <v>1714867.2699999996</v>
      </c>
    </row>
    <row r="1494" spans="1:39" x14ac:dyDescent="0.3">
      <c r="H1494" s="76"/>
      <c r="R1494" s="52"/>
      <c r="U1494" s="98"/>
      <c r="V1494" s="98"/>
      <c r="W1494" s="98"/>
      <c r="Y1494" s="106"/>
      <c r="AA1494" s="57"/>
      <c r="AB1494" s="57"/>
      <c r="AC1494" s="57"/>
      <c r="AD1494" s="57"/>
      <c r="AE1494" s="57"/>
      <c r="AF1494" s="57"/>
      <c r="AG1494" s="15"/>
      <c r="AI1494" s="304"/>
      <c r="AJ1494" s="304"/>
      <c r="AK1494" s="106"/>
      <c r="AL1494" s="57"/>
      <c r="AM1494" s="106"/>
    </row>
    <row r="1495" spans="1:39" x14ac:dyDescent="0.3">
      <c r="A1495" s="29"/>
      <c r="B1495" s="30"/>
      <c r="C1495" s="31"/>
      <c r="D1495" s="32"/>
      <c r="E1495" s="31"/>
      <c r="F1495" s="31"/>
      <c r="G1495" s="31"/>
      <c r="H1495" s="315"/>
      <c r="J1495" s="33"/>
      <c r="K1495" s="3"/>
      <c r="L1495" s="54"/>
      <c r="M1495" s="55"/>
      <c r="N1495" s="55"/>
      <c r="O1495" s="55"/>
      <c r="P1495" s="55"/>
      <c r="Q1495" s="67"/>
      <c r="R1495" s="52"/>
      <c r="S1495" s="34"/>
      <c r="T1495" s="34"/>
      <c r="U1495" s="98"/>
      <c r="V1495" s="98"/>
      <c r="W1495" s="98"/>
      <c r="X1495" s="35"/>
      <c r="Y1495" s="107"/>
      <c r="AA1495" s="57"/>
      <c r="AB1495" s="57"/>
      <c r="AC1495" s="57"/>
      <c r="AD1495" s="57"/>
      <c r="AE1495" s="57"/>
      <c r="AF1495" s="57"/>
      <c r="AG1495" s="15"/>
      <c r="AI1495" s="304"/>
      <c r="AJ1495" s="304"/>
      <c r="AK1495" s="106"/>
      <c r="AL1495" s="57"/>
      <c r="AM1495" s="106"/>
    </row>
    <row r="1496" spans="1:39" x14ac:dyDescent="0.3">
      <c r="A1496" s="29"/>
      <c r="B1496" s="30"/>
      <c r="C1496" s="31"/>
      <c r="D1496" s="32"/>
      <c r="E1496" s="31"/>
      <c r="F1496" s="31"/>
      <c r="G1496" s="31"/>
      <c r="H1496" s="315"/>
      <c r="J1496" s="33"/>
      <c r="K1496" s="3"/>
      <c r="L1496" s="54"/>
      <c r="M1496" s="55"/>
      <c r="N1496" s="55"/>
      <c r="O1496" s="55"/>
      <c r="P1496" s="55"/>
      <c r="Q1496" s="67"/>
      <c r="R1496" s="52"/>
      <c r="S1496" s="34"/>
      <c r="T1496" s="34"/>
      <c r="U1496" s="98"/>
      <c r="V1496" s="98"/>
      <c r="W1496" s="98"/>
      <c r="X1496" s="35"/>
      <c r="Y1496" s="107"/>
      <c r="Z1496" s="323" t="s">
        <v>1764</v>
      </c>
      <c r="AA1496" s="57">
        <f>228050.88+14559.07</f>
        <v>242609.95</v>
      </c>
      <c r="AB1496" s="57">
        <v>242609.95</v>
      </c>
      <c r="AC1496" s="57">
        <f>228050.88</f>
        <v>228050.88</v>
      </c>
      <c r="AD1496" s="57">
        <f>+AC1496</f>
        <v>228050.88</v>
      </c>
      <c r="AE1496" s="57">
        <f>+AA1496</f>
        <v>242609.95</v>
      </c>
      <c r="AF1496" s="57">
        <v>228050.88</v>
      </c>
      <c r="AG1496" s="15"/>
      <c r="AI1496" s="304"/>
      <c r="AJ1496" s="304"/>
      <c r="AK1496" s="106"/>
      <c r="AL1496" s="57"/>
      <c r="AM1496" s="106"/>
    </row>
    <row r="1497" spans="1:39" x14ac:dyDescent="0.3">
      <c r="A1497" s="51"/>
      <c r="B1497" s="51"/>
      <c r="C1497" s="51"/>
      <c r="D1497" s="51"/>
      <c r="E1497" s="51"/>
      <c r="F1497" s="51"/>
      <c r="G1497" s="51"/>
      <c r="H1497" s="312"/>
      <c r="J1497" s="53"/>
      <c r="K1497" s="47"/>
      <c r="L1497" s="4"/>
      <c r="M1497" s="52"/>
      <c r="N1497" s="49"/>
      <c r="O1497" s="49"/>
      <c r="P1497" s="49"/>
      <c r="Q1497" s="52"/>
      <c r="R1497" s="52"/>
      <c r="S1497" s="51"/>
      <c r="T1497" s="51"/>
      <c r="U1497" s="98"/>
      <c r="V1497" s="98"/>
      <c r="W1497" s="98"/>
      <c r="X1497" s="52"/>
      <c r="Y1497" s="15"/>
      <c r="AA1497" s="57"/>
      <c r="AB1497" s="57"/>
      <c r="AC1497" s="57"/>
      <c r="AD1497" s="57"/>
      <c r="AE1497" s="57"/>
      <c r="AF1497" s="57"/>
      <c r="AG1497" s="15"/>
      <c r="AI1497" s="304"/>
      <c r="AJ1497" s="304"/>
      <c r="AK1497" s="106"/>
      <c r="AL1497" s="57"/>
      <c r="AM1497" s="106"/>
    </row>
    <row r="1498" spans="1:39" x14ac:dyDescent="0.3">
      <c r="A1498" s="51"/>
      <c r="B1498" s="51"/>
      <c r="C1498" s="51"/>
      <c r="D1498" s="51"/>
      <c r="E1498" s="51"/>
      <c r="F1498" s="51"/>
      <c r="G1498" s="51"/>
      <c r="H1498" s="312"/>
      <c r="J1498" s="53"/>
      <c r="K1498" s="47"/>
      <c r="L1498" s="4"/>
      <c r="M1498" s="52"/>
      <c r="N1498" s="49"/>
      <c r="O1498" s="49"/>
      <c r="P1498" s="49"/>
      <c r="Q1498" s="52"/>
      <c r="R1498" s="52"/>
      <c r="S1498" s="51"/>
      <c r="T1498" s="51"/>
      <c r="U1498" s="98"/>
      <c r="V1498" s="98"/>
      <c r="W1498" s="98"/>
      <c r="X1498" s="52"/>
      <c r="Y1498" s="15"/>
      <c r="AA1498" s="57">
        <f>SUM(AA1493:AA1496)</f>
        <v>2917533.6124000009</v>
      </c>
      <c r="AB1498" s="57">
        <v>1566431.09</v>
      </c>
      <c r="AC1498" s="57">
        <f>+AC1493+AC1496</f>
        <v>3272535.6624000031</v>
      </c>
      <c r="AD1498" s="57">
        <f>+AD1493+AD1496</f>
        <v>1668409.1300000013</v>
      </c>
      <c r="AE1498" s="57">
        <f>SUM(AE1493:AE1496)</f>
        <v>2917533.6124000009</v>
      </c>
      <c r="AF1498" s="57">
        <f>SUM(AF1493:AF1496)</f>
        <v>3272535.6624000031</v>
      </c>
      <c r="AG1498" s="15"/>
      <c r="AI1498" s="304"/>
      <c r="AJ1498" s="304"/>
      <c r="AK1498" s="106"/>
      <c r="AL1498" s="57"/>
      <c r="AM1498" s="106"/>
    </row>
    <row r="1499" spans="1:39" ht="15.6" x14ac:dyDescent="0.3">
      <c r="A1499" s="51"/>
      <c r="B1499" s="51"/>
      <c r="C1499" s="51"/>
      <c r="D1499" s="51"/>
      <c r="E1499" s="51"/>
      <c r="F1499" s="51"/>
      <c r="G1499" s="51"/>
      <c r="H1499" s="312"/>
      <c r="J1499" s="53"/>
      <c r="K1499" s="37"/>
      <c r="L1499" s="3"/>
      <c r="M1499" s="38"/>
      <c r="N1499" s="51"/>
      <c r="O1499" s="51"/>
      <c r="P1499" s="6"/>
      <c r="Q1499" s="52"/>
      <c r="R1499" s="52"/>
      <c r="S1499" s="51"/>
      <c r="T1499" s="51"/>
      <c r="U1499" s="98"/>
      <c r="V1499" s="98"/>
      <c r="W1499" s="98"/>
      <c r="X1499" s="39"/>
      <c r="Y1499" s="108"/>
      <c r="AA1499" s="57"/>
      <c r="AB1499" s="57"/>
      <c r="AC1499" s="57"/>
      <c r="AD1499" s="57"/>
      <c r="AE1499" s="57"/>
      <c r="AF1499" s="57"/>
      <c r="AG1499" s="15"/>
      <c r="AI1499" s="304"/>
      <c r="AJ1499" s="304"/>
      <c r="AK1499" s="106"/>
      <c r="AL1499" s="57"/>
      <c r="AM1499" s="106"/>
    </row>
    <row r="1500" spans="1:39" ht="15.6" x14ac:dyDescent="0.3">
      <c r="A1500" s="51"/>
      <c r="B1500" s="51"/>
      <c r="C1500" s="51"/>
      <c r="D1500" s="51"/>
      <c r="E1500" s="51"/>
      <c r="F1500" s="51"/>
      <c r="G1500" s="51"/>
      <c r="H1500" s="312"/>
      <c r="J1500" s="53"/>
      <c r="K1500" s="37"/>
      <c r="L1500" s="3"/>
      <c r="M1500" s="38"/>
      <c r="N1500" s="51"/>
      <c r="O1500" s="51"/>
      <c r="P1500" s="6"/>
      <c r="Q1500" s="52"/>
      <c r="R1500" s="52"/>
      <c r="S1500" s="51"/>
      <c r="T1500" s="51"/>
      <c r="U1500" s="98"/>
      <c r="V1500" s="98"/>
      <c r="W1500" s="98"/>
      <c r="X1500" s="39"/>
      <c r="Y1500" s="108"/>
      <c r="AA1500" s="57"/>
      <c r="AB1500" s="57"/>
      <c r="AC1500" s="57"/>
      <c r="AD1500" s="57"/>
      <c r="AE1500" s="57"/>
      <c r="AF1500" s="57"/>
      <c r="AG1500" s="15"/>
      <c r="AI1500" s="304"/>
      <c r="AJ1500" s="304"/>
      <c r="AK1500" s="106"/>
      <c r="AL1500" s="57"/>
      <c r="AM1500" s="106"/>
    </row>
    <row r="1501" spans="1:39" x14ac:dyDescent="0.3">
      <c r="B1501" s="51"/>
      <c r="C1501" s="51"/>
      <c r="D1501" s="51"/>
      <c r="E1501" s="51"/>
      <c r="F1501" s="51"/>
      <c r="G1501" s="51"/>
      <c r="H1501" s="312"/>
      <c r="J1501" s="53"/>
      <c r="K1501" s="47"/>
      <c r="L1501" s="4"/>
      <c r="M1501" s="52"/>
      <c r="N1501" s="49"/>
      <c r="O1501" s="49"/>
      <c r="P1501" s="49"/>
      <c r="Q1501" s="52"/>
      <c r="R1501" s="52"/>
      <c r="S1501" s="51"/>
      <c r="T1501" s="51"/>
      <c r="U1501" s="98"/>
      <c r="V1501" s="98"/>
      <c r="W1501" s="98"/>
      <c r="X1501" s="52"/>
      <c r="Y1501" s="15"/>
      <c r="AA1501" s="57"/>
      <c r="AB1501" s="57"/>
      <c r="AC1501" s="57"/>
      <c r="AD1501" s="57"/>
      <c r="AE1501" s="57"/>
      <c r="AF1501" s="57"/>
      <c r="AG1501" s="15"/>
      <c r="AI1501" s="304"/>
      <c r="AJ1501" s="304"/>
      <c r="AK1501" s="106"/>
      <c r="AL1501" s="57"/>
      <c r="AM1501" s="106"/>
    </row>
    <row r="1502" spans="1:39" x14ac:dyDescent="0.3">
      <c r="A1502" s="29" t="s">
        <v>42</v>
      </c>
      <c r="B1502" s="51"/>
      <c r="C1502" s="51"/>
      <c r="D1502" s="51"/>
      <c r="E1502" s="51"/>
      <c r="F1502" s="51"/>
      <c r="G1502" s="51"/>
      <c r="H1502" s="312"/>
      <c r="J1502" s="53"/>
      <c r="K1502" s="47"/>
      <c r="L1502" s="4"/>
      <c r="M1502" s="52"/>
      <c r="N1502" s="49"/>
      <c r="O1502" s="49"/>
      <c r="P1502" s="49"/>
      <c r="Q1502" s="52"/>
      <c r="R1502" s="52"/>
      <c r="S1502" s="51"/>
      <c r="T1502" s="51"/>
      <c r="U1502" s="98"/>
      <c r="V1502" s="98"/>
      <c r="W1502" s="98"/>
      <c r="X1502" s="52"/>
      <c r="Y1502" s="15"/>
      <c r="AA1502" s="57"/>
      <c r="AB1502" s="57"/>
      <c r="AC1502" s="57"/>
      <c r="AD1502" s="57"/>
      <c r="AE1502" s="57"/>
      <c r="AF1502" s="57"/>
      <c r="AG1502" s="15"/>
      <c r="AI1502" s="304"/>
      <c r="AJ1502" s="304"/>
      <c r="AK1502" s="106"/>
      <c r="AL1502" s="57"/>
      <c r="AM1502" s="106"/>
    </row>
    <row r="1503" spans="1:39" x14ac:dyDescent="0.3">
      <c r="A1503" s="16">
        <v>2</v>
      </c>
      <c r="B1503" s="17" t="s">
        <v>43</v>
      </c>
      <c r="C1503" s="18">
        <v>361</v>
      </c>
      <c r="D1503" s="19" t="s">
        <v>44</v>
      </c>
      <c r="E1503" s="18"/>
      <c r="F1503" s="18">
        <v>21106</v>
      </c>
      <c r="G1503" s="72" t="s">
        <v>567</v>
      </c>
      <c r="H1503" s="18">
        <v>25</v>
      </c>
      <c r="I1503" t="s">
        <v>607</v>
      </c>
      <c r="J1503" s="53">
        <v>29403</v>
      </c>
      <c r="K1503" s="16">
        <v>1980</v>
      </c>
      <c r="L1503" s="4">
        <v>7</v>
      </c>
      <c r="M1503" s="52">
        <v>77700</v>
      </c>
      <c r="N1503" s="45"/>
      <c r="O1503" s="4"/>
      <c r="P1503" s="52">
        <v>77700</v>
      </c>
      <c r="Q1503" s="52">
        <v>0</v>
      </c>
      <c r="R1503" s="52">
        <f t="shared" si="420"/>
        <v>77700</v>
      </c>
      <c r="S1503" s="51">
        <v>50</v>
      </c>
      <c r="T1503" s="99">
        <f t="shared" ref="T1503:T1506" si="425">(+$A$2-J1503)/365.25</f>
        <v>39.247091033538673</v>
      </c>
      <c r="U1503" s="98">
        <f t="shared" si="421"/>
        <v>60989.979466119104</v>
      </c>
      <c r="V1503" s="98">
        <f t="shared" ref="V1503:V1524" si="426">+R1503-U1503</f>
        <v>16710.020533880896</v>
      </c>
      <c r="W1503" s="98">
        <f t="shared" ref="W1503:W1566" si="427">+R1503*ROUND(1/S1503,4)</f>
        <v>1554</v>
      </c>
      <c r="X1503" s="52" t="s">
        <v>45</v>
      </c>
      <c r="Y1503" s="15"/>
      <c r="AA1503" s="57">
        <f t="shared" ref="AA1503:AA1547" si="428">+P1503</f>
        <v>77700</v>
      </c>
      <c r="AB1503" s="57"/>
      <c r="AC1503" s="57">
        <f t="shared" ref="AC1503:AC1506" si="429">+R1503</f>
        <v>77700</v>
      </c>
      <c r="AD1503" s="57">
        <f t="shared" si="423"/>
        <v>59435.98</v>
      </c>
      <c r="AE1503" s="57">
        <f>+M1503+N1503+Q1503</f>
        <v>77700</v>
      </c>
      <c r="AF1503" s="57">
        <f t="shared" ref="AF1503:AF1506" si="430">+M1503+N1503+Q1503</f>
        <v>77700</v>
      </c>
      <c r="AG1503" s="15">
        <f>+R1503-O1503</f>
        <v>77700</v>
      </c>
      <c r="AH1503">
        <v>25</v>
      </c>
      <c r="AI1503" s="304">
        <f>+T1503-1.75</f>
        <v>37.497091033538673</v>
      </c>
      <c r="AJ1503" s="304">
        <f>+T1503-1</f>
        <v>38.247091033538673</v>
      </c>
      <c r="AK1503" s="106">
        <f t="shared" ref="AK1503:AK1560" si="431">ROUND(IF(AI1503&gt;AH1503,AG1503,1/AH1503*AI1503*AG1503),2)</f>
        <v>77700</v>
      </c>
      <c r="AL1503" s="57">
        <f t="shared" ref="AL1503:AL1506" si="432">ROUND(IF(AJ1503&gt;AH1503,AF1503,AJ1503/AH1503*AF1503),2)</f>
        <v>77700</v>
      </c>
      <c r="AM1503" s="106">
        <f>ROUND(IF(T1503&gt;AH1503,AG1503,T1503/AH1503*AG1503),2)</f>
        <v>77700</v>
      </c>
    </row>
    <row r="1504" spans="1:39" x14ac:dyDescent="0.3">
      <c r="A1504" s="16">
        <v>2</v>
      </c>
      <c r="B1504" s="17" t="s">
        <v>43</v>
      </c>
      <c r="C1504" s="18">
        <v>361</v>
      </c>
      <c r="D1504" s="19" t="s">
        <v>44</v>
      </c>
      <c r="E1504" s="18"/>
      <c r="F1504" s="18">
        <v>21106</v>
      </c>
      <c r="G1504" s="72" t="s">
        <v>568</v>
      </c>
      <c r="H1504" s="18">
        <v>13</v>
      </c>
      <c r="I1504" t="s">
        <v>617</v>
      </c>
      <c r="J1504" s="53">
        <v>34881</v>
      </c>
      <c r="K1504" s="16">
        <v>1995</v>
      </c>
      <c r="L1504" s="4">
        <v>7</v>
      </c>
      <c r="M1504" s="52">
        <v>35351</v>
      </c>
      <c r="N1504" s="45"/>
      <c r="O1504" s="4"/>
      <c r="P1504" s="52">
        <v>35351</v>
      </c>
      <c r="Q1504" s="52">
        <v>0</v>
      </c>
      <c r="R1504" s="52">
        <f t="shared" si="420"/>
        <v>35351</v>
      </c>
      <c r="S1504" s="51">
        <v>50</v>
      </c>
      <c r="T1504" s="99">
        <f t="shared" si="425"/>
        <v>24.249144421629023</v>
      </c>
      <c r="U1504" s="98">
        <f t="shared" si="421"/>
        <v>17144.63008898015</v>
      </c>
      <c r="V1504" s="98">
        <f t="shared" si="426"/>
        <v>18206.36991101985</v>
      </c>
      <c r="W1504" s="98">
        <f t="shared" si="427"/>
        <v>707.02</v>
      </c>
      <c r="X1504" s="52" t="s">
        <v>45</v>
      </c>
      <c r="Y1504" s="15"/>
      <c r="AA1504" s="57">
        <f t="shared" si="428"/>
        <v>35351</v>
      </c>
      <c r="AB1504" s="57"/>
      <c r="AC1504" s="57">
        <f t="shared" si="429"/>
        <v>35351</v>
      </c>
      <c r="AD1504" s="57">
        <f t="shared" si="423"/>
        <v>16437.61</v>
      </c>
      <c r="AE1504" s="57">
        <f>+M1504+N1504+Q1504</f>
        <v>35351</v>
      </c>
      <c r="AF1504" s="57">
        <f t="shared" si="430"/>
        <v>35351</v>
      </c>
      <c r="AG1504" s="15">
        <f>+R1504-O1504</f>
        <v>35351</v>
      </c>
      <c r="AH1504">
        <v>25</v>
      </c>
      <c r="AI1504" s="304">
        <f>+T1504-1.75</f>
        <v>22.499144421629023</v>
      </c>
      <c r="AJ1504" s="304">
        <f t="shared" ref="AJ1504:AJ1506" si="433">+T1504-1</f>
        <v>23.249144421629023</v>
      </c>
      <c r="AK1504" s="106">
        <f t="shared" si="431"/>
        <v>31814.69</v>
      </c>
      <c r="AL1504" s="57">
        <f t="shared" si="432"/>
        <v>32875.22</v>
      </c>
      <c r="AM1504" s="106">
        <f>ROUND(IF(T1504&gt;AH1504,AG1504,T1504/AH1504*AG1504),2)</f>
        <v>34289.26</v>
      </c>
    </row>
    <row r="1505" spans="1:39" x14ac:dyDescent="0.3">
      <c r="A1505" s="16">
        <v>2</v>
      </c>
      <c r="B1505" s="17" t="s">
        <v>43</v>
      </c>
      <c r="C1505" s="18">
        <v>361</v>
      </c>
      <c r="D1505" s="19" t="s">
        <v>44</v>
      </c>
      <c r="E1505" s="18"/>
      <c r="F1505" s="18">
        <v>21106</v>
      </c>
      <c r="G1505" s="72" t="s">
        <v>568</v>
      </c>
      <c r="H1505" s="18">
        <v>13</v>
      </c>
      <c r="I1505" t="s">
        <v>617</v>
      </c>
      <c r="J1505" s="53">
        <v>34881</v>
      </c>
      <c r="K1505" s="16">
        <v>1995</v>
      </c>
      <c r="L1505" s="4">
        <v>7</v>
      </c>
      <c r="M1505" s="52">
        <v>2176</v>
      </c>
      <c r="N1505" s="45"/>
      <c r="O1505" s="4"/>
      <c r="P1505" s="52">
        <v>2176</v>
      </c>
      <c r="Q1505" s="52">
        <v>0</v>
      </c>
      <c r="R1505" s="52">
        <f t="shared" si="420"/>
        <v>2176</v>
      </c>
      <c r="S1505" s="51">
        <v>50</v>
      </c>
      <c r="T1505" s="99">
        <f t="shared" si="425"/>
        <v>24.249144421629023</v>
      </c>
      <c r="U1505" s="98">
        <f t="shared" si="421"/>
        <v>1055.3227652292951</v>
      </c>
      <c r="V1505" s="98">
        <f t="shared" si="426"/>
        <v>1120.6772347707049</v>
      </c>
      <c r="W1505" s="98">
        <f t="shared" si="427"/>
        <v>43.52</v>
      </c>
      <c r="X1505" s="52" t="s">
        <v>45</v>
      </c>
      <c r="Y1505" s="15"/>
      <c r="AA1505" s="57">
        <f t="shared" si="428"/>
        <v>2176</v>
      </c>
      <c r="AB1505" s="57"/>
      <c r="AC1505" s="57">
        <f t="shared" si="429"/>
        <v>2176</v>
      </c>
      <c r="AD1505" s="57">
        <f t="shared" si="423"/>
        <v>1011.8</v>
      </c>
      <c r="AE1505" s="57">
        <f>+M1505+N1505+Q1505</f>
        <v>2176</v>
      </c>
      <c r="AF1505" s="57">
        <f t="shared" si="430"/>
        <v>2176</v>
      </c>
      <c r="AG1505" s="15">
        <f>+R1505-O1505</f>
        <v>2176</v>
      </c>
      <c r="AH1505">
        <v>25</v>
      </c>
      <c r="AI1505" s="304">
        <f>+T1505-1.75</f>
        <v>22.499144421629023</v>
      </c>
      <c r="AJ1505" s="304">
        <f t="shared" si="433"/>
        <v>23.249144421629023</v>
      </c>
      <c r="AK1505" s="106">
        <f t="shared" si="431"/>
        <v>1958.33</v>
      </c>
      <c r="AL1505" s="57">
        <f t="shared" si="432"/>
        <v>2023.61</v>
      </c>
      <c r="AM1505" s="106">
        <f>ROUND(IF(T1505&gt;AH1505,AG1505,T1505/AH1505*AG1505),2)</f>
        <v>2110.65</v>
      </c>
    </row>
    <row r="1506" spans="1:39" x14ac:dyDescent="0.3">
      <c r="A1506" s="16">
        <v>2</v>
      </c>
      <c r="B1506" s="17" t="s">
        <v>43</v>
      </c>
      <c r="C1506" s="18">
        <v>361</v>
      </c>
      <c r="D1506" s="19" t="s">
        <v>44</v>
      </c>
      <c r="E1506" s="18"/>
      <c r="F1506" s="18">
        <v>21106</v>
      </c>
      <c r="G1506" s="72" t="s">
        <v>568</v>
      </c>
      <c r="H1506" s="18">
        <v>13</v>
      </c>
      <c r="I1506" t="s">
        <v>617</v>
      </c>
      <c r="J1506" s="53">
        <v>43100</v>
      </c>
      <c r="K1506" s="16">
        <v>2017</v>
      </c>
      <c r="L1506" s="4">
        <v>12</v>
      </c>
      <c r="M1506" s="52">
        <v>3850</v>
      </c>
      <c r="N1506" s="45"/>
      <c r="O1506" s="4"/>
      <c r="P1506" s="52">
        <v>3850</v>
      </c>
      <c r="Q1506" s="52">
        <v>0</v>
      </c>
      <c r="R1506" s="52">
        <f t="shared" si="420"/>
        <v>3850</v>
      </c>
      <c r="S1506" s="51">
        <v>50</v>
      </c>
      <c r="T1506" s="99">
        <f t="shared" si="425"/>
        <v>1.7467488021902806</v>
      </c>
      <c r="U1506" s="98">
        <f t="shared" si="421"/>
        <v>134.49965776865162</v>
      </c>
      <c r="V1506" s="98">
        <f t="shared" si="426"/>
        <v>3715.5003422313484</v>
      </c>
      <c r="W1506" s="98">
        <f t="shared" si="427"/>
        <v>77</v>
      </c>
      <c r="X1506" s="8" t="s">
        <v>538</v>
      </c>
      <c r="Y1506" s="15" t="s">
        <v>552</v>
      </c>
      <c r="AA1506" s="57">
        <f t="shared" si="428"/>
        <v>3850</v>
      </c>
      <c r="AB1506" s="57"/>
      <c r="AC1506" s="57">
        <f t="shared" si="429"/>
        <v>3850</v>
      </c>
      <c r="AD1506" s="57">
        <f t="shared" si="423"/>
        <v>57.5</v>
      </c>
      <c r="AE1506" s="57">
        <f>+M1506+N1506+Q1506</f>
        <v>3850</v>
      </c>
      <c r="AF1506" s="57">
        <f t="shared" si="430"/>
        <v>3850</v>
      </c>
      <c r="AG1506" s="15">
        <f>+R1506-O1506</f>
        <v>3850</v>
      </c>
      <c r="AH1506">
        <v>25</v>
      </c>
      <c r="AI1506" s="304">
        <f>+T1506-1.75</f>
        <v>-3.2511978097193861E-3</v>
      </c>
      <c r="AJ1506" s="304">
        <f t="shared" si="433"/>
        <v>0.74674880219028061</v>
      </c>
      <c r="AK1506" s="106">
        <f>+AG1506/AH1506*0.5</f>
        <v>77</v>
      </c>
      <c r="AL1506" s="57">
        <f t="shared" si="432"/>
        <v>115</v>
      </c>
      <c r="AM1506" s="106">
        <f>ROUND(IF(T1506&gt;AH1506,AG1506,T1506/AH1506*AG1506),2)</f>
        <v>269</v>
      </c>
    </row>
    <row r="1507" spans="1:39" x14ac:dyDescent="0.3">
      <c r="A1507" s="16"/>
      <c r="B1507" s="17"/>
      <c r="C1507" s="18"/>
      <c r="D1507" s="19"/>
      <c r="E1507" s="18"/>
      <c r="F1507" s="18"/>
      <c r="G1507" s="18"/>
      <c r="H1507" s="18"/>
      <c r="J1507" s="53"/>
      <c r="K1507" s="16"/>
      <c r="L1507" s="4"/>
      <c r="M1507" s="52"/>
      <c r="N1507" s="45"/>
      <c r="O1507" s="4"/>
      <c r="P1507" s="52"/>
      <c r="Q1507" s="52"/>
      <c r="R1507" s="52">
        <f t="shared" si="420"/>
        <v>0</v>
      </c>
      <c r="S1507" s="51"/>
      <c r="T1507" s="51"/>
      <c r="U1507" s="98"/>
      <c r="V1507" s="98"/>
      <c r="W1507" s="98"/>
      <c r="X1507" s="52"/>
      <c r="Y1507" s="15"/>
      <c r="AA1507" s="57">
        <f t="shared" si="428"/>
        <v>0</v>
      </c>
      <c r="AB1507" s="57"/>
      <c r="AC1507" s="57"/>
      <c r="AD1507" s="57"/>
      <c r="AE1507" s="57"/>
      <c r="AF1507" s="57"/>
      <c r="AG1507" s="15"/>
      <c r="AI1507" s="304"/>
      <c r="AJ1507" s="304"/>
      <c r="AK1507" s="106"/>
      <c r="AL1507" s="57"/>
      <c r="AM1507" s="106"/>
    </row>
    <row r="1508" spans="1:39" x14ac:dyDescent="0.3">
      <c r="A1508" s="16"/>
      <c r="B1508" s="17"/>
      <c r="C1508" s="18"/>
      <c r="D1508" s="19"/>
      <c r="E1508" s="18"/>
      <c r="F1508" s="18"/>
      <c r="G1508" s="18"/>
      <c r="H1508" s="18"/>
      <c r="J1508" s="53"/>
      <c r="K1508" s="16"/>
      <c r="L1508" s="4"/>
      <c r="M1508" s="52"/>
      <c r="N1508" s="45"/>
      <c r="O1508" s="4"/>
      <c r="P1508" s="52"/>
      <c r="Q1508" s="52"/>
      <c r="R1508" s="52">
        <f t="shared" si="420"/>
        <v>0</v>
      </c>
      <c r="S1508" s="51"/>
      <c r="T1508" s="51"/>
      <c r="U1508" s="98"/>
      <c r="V1508" s="98"/>
      <c r="W1508" s="98"/>
      <c r="X1508" s="52"/>
      <c r="Y1508" s="15"/>
      <c r="AA1508" s="57">
        <f t="shared" si="428"/>
        <v>0</v>
      </c>
      <c r="AB1508" s="57"/>
      <c r="AC1508" s="57"/>
      <c r="AD1508" s="57"/>
      <c r="AE1508" s="57"/>
      <c r="AF1508" s="57"/>
      <c r="AG1508" s="15"/>
      <c r="AI1508" s="304"/>
      <c r="AJ1508" s="304"/>
      <c r="AK1508" s="106"/>
      <c r="AL1508" s="57"/>
      <c r="AM1508" s="106"/>
    </row>
    <row r="1509" spans="1:39" x14ac:dyDescent="0.3">
      <c r="A1509" s="16">
        <v>3</v>
      </c>
      <c r="B1509" s="17" t="s">
        <v>551</v>
      </c>
      <c r="C1509" s="18">
        <v>371</v>
      </c>
      <c r="D1509" s="19" t="s">
        <v>10</v>
      </c>
      <c r="E1509" s="18"/>
      <c r="F1509" s="18">
        <v>21106</v>
      </c>
      <c r="G1509" s="72" t="s">
        <v>567</v>
      </c>
      <c r="H1509" s="18">
        <v>25</v>
      </c>
      <c r="I1509" t="s">
        <v>607</v>
      </c>
      <c r="J1509" s="53">
        <v>29403</v>
      </c>
      <c r="K1509" s="16">
        <v>1980</v>
      </c>
      <c r="L1509" s="4">
        <v>7</v>
      </c>
      <c r="M1509" s="52">
        <v>72260</v>
      </c>
      <c r="N1509" s="45"/>
      <c r="O1509" s="4"/>
      <c r="P1509" s="52">
        <v>72260</v>
      </c>
      <c r="Q1509" s="52">
        <v>0</v>
      </c>
      <c r="R1509" s="52">
        <f t="shared" si="420"/>
        <v>72260</v>
      </c>
      <c r="S1509" s="51">
        <v>10</v>
      </c>
      <c r="T1509" s="99">
        <f t="shared" ref="T1509:T1524" si="434">(+$A$2-J1509)/365.25</f>
        <v>39.247091033538673</v>
      </c>
      <c r="U1509" s="98">
        <f t="shared" si="421"/>
        <v>72260</v>
      </c>
      <c r="V1509" s="98">
        <f t="shared" si="426"/>
        <v>0</v>
      </c>
      <c r="W1509" s="98">
        <v>0</v>
      </c>
      <c r="X1509" s="52" t="s">
        <v>45</v>
      </c>
      <c r="Y1509" s="15"/>
      <c r="AA1509" s="57">
        <f t="shared" si="428"/>
        <v>72260</v>
      </c>
      <c r="AB1509" s="57"/>
      <c r="AC1509" s="57">
        <f t="shared" ref="AC1509:AC1524" si="435">+R1509</f>
        <v>72260</v>
      </c>
      <c r="AD1509" s="57">
        <f t="shared" si="423"/>
        <v>72260</v>
      </c>
      <c r="AE1509" s="57">
        <f t="shared" ref="AE1509:AE1523" si="436">+M1509+N1509+Q1509</f>
        <v>72260</v>
      </c>
      <c r="AF1509" s="57">
        <f t="shared" ref="AF1509:AF1524" si="437">+M1509+N1509+Q1509</f>
        <v>72260</v>
      </c>
      <c r="AG1509" s="15">
        <f t="shared" ref="AG1509:AG1524" si="438">+R1509-O1509</f>
        <v>72260</v>
      </c>
      <c r="AH1509">
        <v>15</v>
      </c>
      <c r="AI1509" s="304">
        <f t="shared" ref="AI1509:AI1523" si="439">+T1509-1.75</f>
        <v>37.497091033538673</v>
      </c>
      <c r="AJ1509" s="304">
        <f t="shared" ref="AJ1509:AJ1524" si="440">+T1509-1</f>
        <v>38.247091033538673</v>
      </c>
      <c r="AK1509" s="106">
        <f t="shared" si="431"/>
        <v>72260</v>
      </c>
      <c r="AL1509" s="57">
        <f t="shared" ref="AL1509:AL1547" si="441">ROUND(IF(AJ1509&gt;AH1509,AF1509,AJ1509/AH1509*AF1509),2)</f>
        <v>72260</v>
      </c>
      <c r="AM1509" s="106">
        <f t="shared" ref="AM1509:AM1515" si="442">ROUND(IF(T1509&gt;AH1509,AG1509,T1509/AH1509*AG1509),2)</f>
        <v>72260</v>
      </c>
    </row>
    <row r="1510" spans="1:39" x14ac:dyDescent="0.3">
      <c r="A1510" s="16">
        <v>3</v>
      </c>
      <c r="B1510" s="17" t="s">
        <v>551</v>
      </c>
      <c r="C1510" s="18">
        <v>371</v>
      </c>
      <c r="D1510" s="19" t="s">
        <v>10</v>
      </c>
      <c r="E1510" s="18"/>
      <c r="F1510" s="18">
        <v>21106</v>
      </c>
      <c r="G1510" s="72" t="s">
        <v>568</v>
      </c>
      <c r="H1510" s="18">
        <v>13</v>
      </c>
      <c r="I1510" t="s">
        <v>617</v>
      </c>
      <c r="J1510" s="53">
        <v>35247</v>
      </c>
      <c r="K1510" s="16">
        <v>1996</v>
      </c>
      <c r="L1510" s="4">
        <v>7</v>
      </c>
      <c r="M1510" s="52">
        <v>3939</v>
      </c>
      <c r="N1510" s="45"/>
      <c r="O1510" s="4"/>
      <c r="P1510" s="52">
        <v>3939</v>
      </c>
      <c r="Q1510" s="52">
        <v>0</v>
      </c>
      <c r="R1510" s="52">
        <f t="shared" si="420"/>
        <v>3939</v>
      </c>
      <c r="S1510" s="51">
        <v>10</v>
      </c>
      <c r="T1510" s="99">
        <f t="shared" si="434"/>
        <v>23.247091033538673</v>
      </c>
      <c r="U1510" s="98">
        <f t="shared" si="421"/>
        <v>3939</v>
      </c>
      <c r="V1510" s="98">
        <f t="shared" si="426"/>
        <v>0</v>
      </c>
      <c r="W1510" s="98">
        <v>0</v>
      </c>
      <c r="X1510" s="52" t="s">
        <v>45</v>
      </c>
      <c r="Y1510" s="15"/>
      <c r="AA1510" s="57">
        <f t="shared" si="428"/>
        <v>3939</v>
      </c>
      <c r="AB1510" s="57"/>
      <c r="AC1510" s="57">
        <f t="shared" si="435"/>
        <v>3939</v>
      </c>
      <c r="AD1510" s="57">
        <f t="shared" si="423"/>
        <v>3939</v>
      </c>
      <c r="AE1510" s="57">
        <f t="shared" si="436"/>
        <v>3939</v>
      </c>
      <c r="AF1510" s="57">
        <f t="shared" si="437"/>
        <v>3939</v>
      </c>
      <c r="AG1510" s="15">
        <f t="shared" si="438"/>
        <v>3939</v>
      </c>
      <c r="AH1510" s="74">
        <v>15</v>
      </c>
      <c r="AI1510" s="304">
        <f t="shared" si="439"/>
        <v>21.497091033538673</v>
      </c>
      <c r="AJ1510" s="304">
        <f t="shared" si="440"/>
        <v>22.247091033538673</v>
      </c>
      <c r="AK1510" s="106">
        <f t="shared" si="431"/>
        <v>3939</v>
      </c>
      <c r="AL1510" s="57">
        <f t="shared" si="441"/>
        <v>3939</v>
      </c>
      <c r="AM1510" s="106">
        <f t="shared" si="442"/>
        <v>3939</v>
      </c>
    </row>
    <row r="1511" spans="1:39" x14ac:dyDescent="0.3">
      <c r="A1511" s="16">
        <v>3</v>
      </c>
      <c r="B1511" s="17" t="s">
        <v>551</v>
      </c>
      <c r="C1511" s="18">
        <v>371</v>
      </c>
      <c r="D1511" s="19" t="s">
        <v>10</v>
      </c>
      <c r="E1511" s="18"/>
      <c r="F1511" s="18">
        <v>21106</v>
      </c>
      <c r="G1511" s="72" t="s">
        <v>568</v>
      </c>
      <c r="H1511" s="18">
        <v>13</v>
      </c>
      <c r="I1511" t="s">
        <v>617</v>
      </c>
      <c r="J1511" s="53">
        <v>35612</v>
      </c>
      <c r="K1511" s="16">
        <v>1997</v>
      </c>
      <c r="L1511" s="4">
        <v>7</v>
      </c>
      <c r="M1511" s="52">
        <v>2144</v>
      </c>
      <c r="N1511" s="45"/>
      <c r="O1511" s="4"/>
      <c r="P1511" s="52">
        <v>2144</v>
      </c>
      <c r="Q1511" s="52">
        <v>0</v>
      </c>
      <c r="R1511" s="52">
        <f t="shared" si="420"/>
        <v>2144</v>
      </c>
      <c r="S1511" s="51">
        <v>10</v>
      </c>
      <c r="T1511" s="99">
        <f t="shared" si="434"/>
        <v>22.247775496235455</v>
      </c>
      <c r="U1511" s="98">
        <f t="shared" si="421"/>
        <v>2144</v>
      </c>
      <c r="V1511" s="98">
        <f t="shared" si="426"/>
        <v>0</v>
      </c>
      <c r="W1511" s="98">
        <v>0</v>
      </c>
      <c r="X1511" s="52" t="s">
        <v>45</v>
      </c>
      <c r="Y1511" s="15"/>
      <c r="AA1511" s="57">
        <f t="shared" si="428"/>
        <v>2144</v>
      </c>
      <c r="AB1511" s="57"/>
      <c r="AC1511" s="57">
        <f t="shared" si="435"/>
        <v>2144</v>
      </c>
      <c r="AD1511" s="57">
        <f t="shared" si="423"/>
        <v>2144</v>
      </c>
      <c r="AE1511" s="57">
        <f t="shared" si="436"/>
        <v>2144</v>
      </c>
      <c r="AF1511" s="57">
        <f t="shared" si="437"/>
        <v>2144</v>
      </c>
      <c r="AG1511" s="15">
        <f t="shared" si="438"/>
        <v>2144</v>
      </c>
      <c r="AH1511" s="74">
        <v>15</v>
      </c>
      <c r="AI1511" s="304">
        <f t="shared" si="439"/>
        <v>20.497775496235455</v>
      </c>
      <c r="AJ1511" s="304">
        <f t="shared" si="440"/>
        <v>21.247775496235455</v>
      </c>
      <c r="AK1511" s="106">
        <f t="shared" si="431"/>
        <v>2144</v>
      </c>
      <c r="AL1511" s="57">
        <f t="shared" si="441"/>
        <v>2144</v>
      </c>
      <c r="AM1511" s="106">
        <f t="shared" si="442"/>
        <v>2144</v>
      </c>
    </row>
    <row r="1512" spans="1:39" x14ac:dyDescent="0.3">
      <c r="A1512" s="16">
        <v>3</v>
      </c>
      <c r="B1512" s="17" t="s">
        <v>551</v>
      </c>
      <c r="C1512" s="18">
        <v>371</v>
      </c>
      <c r="D1512" s="19" t="s">
        <v>10</v>
      </c>
      <c r="E1512" s="18"/>
      <c r="F1512" s="18">
        <v>21106</v>
      </c>
      <c r="G1512" s="72" t="s">
        <v>568</v>
      </c>
      <c r="H1512" s="18">
        <v>13</v>
      </c>
      <c r="I1512" t="s">
        <v>617</v>
      </c>
      <c r="J1512" s="53">
        <v>36342</v>
      </c>
      <c r="K1512" s="16">
        <v>1999</v>
      </c>
      <c r="L1512" s="4">
        <v>7</v>
      </c>
      <c r="M1512" s="52">
        <v>2056</v>
      </c>
      <c r="N1512" s="45"/>
      <c r="O1512" s="4"/>
      <c r="P1512" s="52">
        <v>2056</v>
      </c>
      <c r="Q1512" s="52">
        <v>0</v>
      </c>
      <c r="R1512" s="52">
        <f t="shared" si="420"/>
        <v>2056</v>
      </c>
      <c r="S1512" s="51">
        <v>10</v>
      </c>
      <c r="T1512" s="99">
        <f t="shared" si="434"/>
        <v>20.249144421629023</v>
      </c>
      <c r="U1512" s="98">
        <f t="shared" si="421"/>
        <v>2056</v>
      </c>
      <c r="V1512" s="98">
        <f t="shared" si="426"/>
        <v>0</v>
      </c>
      <c r="W1512" s="98">
        <v>0</v>
      </c>
      <c r="X1512" s="52" t="s">
        <v>45</v>
      </c>
      <c r="Y1512" s="15"/>
      <c r="AA1512" s="57">
        <f t="shared" si="428"/>
        <v>2056</v>
      </c>
      <c r="AB1512" s="57"/>
      <c r="AC1512" s="57">
        <f t="shared" si="435"/>
        <v>2056</v>
      </c>
      <c r="AD1512" s="57">
        <f t="shared" si="423"/>
        <v>2056</v>
      </c>
      <c r="AE1512" s="57">
        <f t="shared" si="436"/>
        <v>2056</v>
      </c>
      <c r="AF1512" s="57">
        <f t="shared" si="437"/>
        <v>2056</v>
      </c>
      <c r="AG1512" s="15">
        <f t="shared" si="438"/>
        <v>2056</v>
      </c>
      <c r="AH1512" s="74">
        <v>15</v>
      </c>
      <c r="AI1512" s="304">
        <f t="shared" si="439"/>
        <v>18.499144421629023</v>
      </c>
      <c r="AJ1512" s="304">
        <f t="shared" si="440"/>
        <v>19.249144421629023</v>
      </c>
      <c r="AK1512" s="106">
        <f t="shared" si="431"/>
        <v>2056</v>
      </c>
      <c r="AL1512" s="57">
        <f t="shared" si="441"/>
        <v>2056</v>
      </c>
      <c r="AM1512" s="106">
        <f t="shared" si="442"/>
        <v>2056</v>
      </c>
    </row>
    <row r="1513" spans="1:39" x14ac:dyDescent="0.3">
      <c r="A1513" s="16">
        <v>3</v>
      </c>
      <c r="B1513" s="17" t="s">
        <v>551</v>
      </c>
      <c r="C1513" s="18">
        <v>371</v>
      </c>
      <c r="D1513" s="19" t="s">
        <v>10</v>
      </c>
      <c r="E1513" s="18"/>
      <c r="F1513" s="18">
        <v>21106</v>
      </c>
      <c r="G1513" s="72" t="s">
        <v>567</v>
      </c>
      <c r="H1513" s="18">
        <v>25</v>
      </c>
      <c r="I1513" t="s">
        <v>607</v>
      </c>
      <c r="J1513" s="53">
        <v>36708</v>
      </c>
      <c r="K1513" s="16">
        <v>2000</v>
      </c>
      <c r="L1513" s="4">
        <v>7</v>
      </c>
      <c r="M1513" s="52">
        <v>2145</v>
      </c>
      <c r="N1513" s="45"/>
      <c r="O1513" s="4"/>
      <c r="P1513" s="52">
        <v>2145</v>
      </c>
      <c r="Q1513" s="52">
        <v>0</v>
      </c>
      <c r="R1513" s="52">
        <f t="shared" si="420"/>
        <v>2145</v>
      </c>
      <c r="S1513" s="51">
        <v>10</v>
      </c>
      <c r="T1513" s="99">
        <f t="shared" si="434"/>
        <v>19.247091033538673</v>
      </c>
      <c r="U1513" s="98">
        <f t="shared" si="421"/>
        <v>2145</v>
      </c>
      <c r="V1513" s="98">
        <f t="shared" si="426"/>
        <v>0</v>
      </c>
      <c r="W1513" s="98">
        <v>0</v>
      </c>
      <c r="X1513" s="52" t="s">
        <v>45</v>
      </c>
      <c r="Y1513" s="15"/>
      <c r="AA1513" s="57">
        <f t="shared" si="428"/>
        <v>2145</v>
      </c>
      <c r="AB1513" s="57"/>
      <c r="AC1513" s="57">
        <f t="shared" si="435"/>
        <v>2145</v>
      </c>
      <c r="AD1513" s="57">
        <f t="shared" si="423"/>
        <v>2145</v>
      </c>
      <c r="AE1513" s="57">
        <f t="shared" si="436"/>
        <v>2145</v>
      </c>
      <c r="AF1513" s="57">
        <f t="shared" si="437"/>
        <v>2145</v>
      </c>
      <c r="AG1513" s="15">
        <f t="shared" si="438"/>
        <v>2145</v>
      </c>
      <c r="AH1513" s="74">
        <v>15</v>
      </c>
      <c r="AI1513" s="304">
        <f t="shared" si="439"/>
        <v>17.497091033538673</v>
      </c>
      <c r="AJ1513" s="304">
        <f t="shared" si="440"/>
        <v>18.247091033538673</v>
      </c>
      <c r="AK1513" s="106">
        <f t="shared" si="431"/>
        <v>2145</v>
      </c>
      <c r="AL1513" s="57">
        <f t="shared" si="441"/>
        <v>2145</v>
      </c>
      <c r="AM1513" s="106">
        <f t="shared" si="442"/>
        <v>2145</v>
      </c>
    </row>
    <row r="1514" spans="1:39" x14ac:dyDescent="0.3">
      <c r="A1514" s="16">
        <v>3</v>
      </c>
      <c r="B1514" s="17" t="s">
        <v>551</v>
      </c>
      <c r="C1514" s="18">
        <v>371</v>
      </c>
      <c r="D1514" s="19" t="s">
        <v>10</v>
      </c>
      <c r="E1514" s="18"/>
      <c r="F1514" s="18">
        <v>21106</v>
      </c>
      <c r="G1514" s="72" t="s">
        <v>568</v>
      </c>
      <c r="H1514" s="18">
        <v>13</v>
      </c>
      <c r="I1514" t="s">
        <v>617</v>
      </c>
      <c r="J1514" s="53">
        <v>37803</v>
      </c>
      <c r="K1514" s="16">
        <v>2003</v>
      </c>
      <c r="L1514" s="4">
        <v>7</v>
      </c>
      <c r="M1514" s="52">
        <v>10231</v>
      </c>
      <c r="N1514" s="45"/>
      <c r="O1514" s="4"/>
      <c r="P1514" s="52">
        <v>10231</v>
      </c>
      <c r="Q1514" s="52">
        <v>0</v>
      </c>
      <c r="R1514" s="52">
        <f t="shared" si="420"/>
        <v>10231</v>
      </c>
      <c r="S1514" s="51">
        <v>10</v>
      </c>
      <c r="T1514" s="99">
        <f t="shared" si="434"/>
        <v>16.249144421629023</v>
      </c>
      <c r="U1514" s="98">
        <f t="shared" si="421"/>
        <v>10231</v>
      </c>
      <c r="V1514" s="98">
        <f t="shared" si="426"/>
        <v>0</v>
      </c>
      <c r="W1514" s="98">
        <v>0</v>
      </c>
      <c r="X1514" s="52" t="s">
        <v>45</v>
      </c>
      <c r="Y1514" s="15"/>
      <c r="AA1514" s="57">
        <f t="shared" si="428"/>
        <v>10231</v>
      </c>
      <c r="AB1514" s="57"/>
      <c r="AC1514" s="57">
        <f t="shared" si="435"/>
        <v>10231</v>
      </c>
      <c r="AD1514" s="57">
        <f t="shared" si="423"/>
        <v>10231</v>
      </c>
      <c r="AE1514" s="57">
        <f t="shared" si="436"/>
        <v>10231</v>
      </c>
      <c r="AF1514" s="57">
        <f t="shared" si="437"/>
        <v>10231</v>
      </c>
      <c r="AG1514" s="15">
        <f t="shared" si="438"/>
        <v>10231</v>
      </c>
      <c r="AH1514" s="74">
        <v>15</v>
      </c>
      <c r="AI1514" s="304">
        <f t="shared" si="439"/>
        <v>14.499144421629023</v>
      </c>
      <c r="AJ1514" s="304">
        <f t="shared" si="440"/>
        <v>15.249144421629023</v>
      </c>
      <c r="AK1514" s="106">
        <f>ROUND(+AG1514*SUM(MACRS!C8:Q8),2)</f>
        <v>9929.19</v>
      </c>
      <c r="AL1514" s="57">
        <f t="shared" si="441"/>
        <v>10231</v>
      </c>
      <c r="AM1514" s="106">
        <f t="shared" si="442"/>
        <v>10231</v>
      </c>
    </row>
    <row r="1515" spans="1:39" x14ac:dyDescent="0.3">
      <c r="A1515" s="16">
        <v>3</v>
      </c>
      <c r="B1515" s="17" t="s">
        <v>551</v>
      </c>
      <c r="C1515" s="18">
        <v>371</v>
      </c>
      <c r="D1515" s="19" t="s">
        <v>10</v>
      </c>
      <c r="E1515" s="18"/>
      <c r="F1515" s="18">
        <v>21106</v>
      </c>
      <c r="G1515" s="72" t="s">
        <v>568</v>
      </c>
      <c r="H1515" s="18">
        <v>13</v>
      </c>
      <c r="I1515" t="s">
        <v>617</v>
      </c>
      <c r="J1515" s="53">
        <v>38169</v>
      </c>
      <c r="K1515" s="16">
        <v>2004</v>
      </c>
      <c r="L1515" s="4">
        <v>7</v>
      </c>
      <c r="M1515" s="52">
        <v>3238</v>
      </c>
      <c r="N1515" s="45"/>
      <c r="O1515" s="4"/>
      <c r="P1515" s="52">
        <v>3238</v>
      </c>
      <c r="Q1515" s="52">
        <v>0</v>
      </c>
      <c r="R1515" s="52">
        <f t="shared" si="420"/>
        <v>3238</v>
      </c>
      <c r="S1515" s="51">
        <v>10</v>
      </c>
      <c r="T1515" s="99">
        <f t="shared" si="434"/>
        <v>15.247091033538672</v>
      </c>
      <c r="U1515" s="98">
        <f t="shared" si="421"/>
        <v>3238</v>
      </c>
      <c r="V1515" s="98">
        <f t="shared" si="426"/>
        <v>0</v>
      </c>
      <c r="W1515" s="98">
        <v>0</v>
      </c>
      <c r="X1515" s="52" t="s">
        <v>45</v>
      </c>
      <c r="Y1515" s="15"/>
      <c r="AA1515" s="57">
        <f t="shared" si="428"/>
        <v>3238</v>
      </c>
      <c r="AB1515" s="57"/>
      <c r="AC1515" s="57">
        <f t="shared" si="435"/>
        <v>3238</v>
      </c>
      <c r="AD1515" s="57">
        <f t="shared" si="423"/>
        <v>3238</v>
      </c>
      <c r="AE1515" s="57">
        <f t="shared" si="436"/>
        <v>3238</v>
      </c>
      <c r="AF1515" s="57">
        <f t="shared" si="437"/>
        <v>3238</v>
      </c>
      <c r="AG1515" s="15">
        <f t="shared" si="438"/>
        <v>3238</v>
      </c>
      <c r="AH1515" s="74">
        <v>15</v>
      </c>
      <c r="AI1515" s="304">
        <f t="shared" si="439"/>
        <v>13.497091033538672</v>
      </c>
      <c r="AJ1515" s="304">
        <f t="shared" si="440"/>
        <v>14.247091033538672</v>
      </c>
      <c r="AK1515" s="109">
        <f>ROUND(+AG1515*SUM(MACRS!C8:P8),2)</f>
        <v>2951.11</v>
      </c>
      <c r="AL1515" s="109">
        <f>ROUND(+AF1515*(SUM(MACRS!C8:P8)+MACRS!Q8*0.75),2)</f>
        <v>3094.64</v>
      </c>
      <c r="AM1515" s="106">
        <f t="shared" si="442"/>
        <v>3238</v>
      </c>
    </row>
    <row r="1516" spans="1:39" x14ac:dyDescent="0.3">
      <c r="A1516" s="16">
        <v>3</v>
      </c>
      <c r="B1516" s="17" t="s">
        <v>551</v>
      </c>
      <c r="C1516" s="18">
        <v>371</v>
      </c>
      <c r="D1516" s="19" t="s">
        <v>10</v>
      </c>
      <c r="E1516" s="18"/>
      <c r="F1516" s="18">
        <v>21106</v>
      </c>
      <c r="G1516" s="72" t="s">
        <v>567</v>
      </c>
      <c r="H1516" s="18">
        <v>25</v>
      </c>
      <c r="I1516" t="s">
        <v>607</v>
      </c>
      <c r="J1516" s="53">
        <v>41091</v>
      </c>
      <c r="K1516" s="16">
        <v>2012</v>
      </c>
      <c r="L1516" s="4">
        <v>7</v>
      </c>
      <c r="M1516" s="52">
        <v>12560</v>
      </c>
      <c r="N1516" s="45"/>
      <c r="O1516" s="4"/>
      <c r="P1516" s="52">
        <v>12560</v>
      </c>
      <c r="Q1516" s="52">
        <v>0</v>
      </c>
      <c r="R1516" s="52">
        <f t="shared" si="420"/>
        <v>12560</v>
      </c>
      <c r="S1516" s="51">
        <v>10</v>
      </c>
      <c r="T1516" s="99">
        <f t="shared" si="434"/>
        <v>7.2470910335386725</v>
      </c>
      <c r="U1516" s="98">
        <f t="shared" si="421"/>
        <v>9102.3463381245729</v>
      </c>
      <c r="V1516" s="98">
        <f t="shared" si="426"/>
        <v>3457.6536618754271</v>
      </c>
      <c r="W1516" s="98">
        <f t="shared" si="427"/>
        <v>1256</v>
      </c>
      <c r="X1516" s="52" t="s">
        <v>45</v>
      </c>
      <c r="Y1516" s="15"/>
      <c r="AA1516" s="57">
        <f t="shared" si="428"/>
        <v>12560</v>
      </c>
      <c r="AB1516" s="57"/>
      <c r="AC1516" s="57">
        <f t="shared" si="435"/>
        <v>12560</v>
      </c>
      <c r="AD1516" s="57">
        <f t="shared" si="423"/>
        <v>7846.35</v>
      </c>
      <c r="AE1516" s="57">
        <f t="shared" si="436"/>
        <v>12560</v>
      </c>
      <c r="AF1516" s="57">
        <f t="shared" si="437"/>
        <v>12560</v>
      </c>
      <c r="AG1516" s="15">
        <f t="shared" si="438"/>
        <v>12560</v>
      </c>
      <c r="AH1516" s="74">
        <v>15</v>
      </c>
      <c r="AI1516" s="304">
        <f t="shared" si="439"/>
        <v>5.4970910335386725</v>
      </c>
      <c r="AJ1516" s="304">
        <f t="shared" si="440"/>
        <v>6.2470910335386725</v>
      </c>
      <c r="AK1516" s="109">
        <f>ROUND(AG1516*SUM(MACRS!C8:H8),2)</f>
        <v>5515.1</v>
      </c>
      <c r="AL1516" s="106">
        <f>ROUND(AF1516*(SUM(MACRS!C8:H8)+MACRS!I8*0.75),2)</f>
        <v>6070.88</v>
      </c>
      <c r="AM1516" s="106">
        <f>ROUND(AG1516*(SUM(MACRS!C8:I8)+MACRS!J8*0.75),2)</f>
        <v>6811.92</v>
      </c>
    </row>
    <row r="1517" spans="1:39" x14ac:dyDescent="0.3">
      <c r="A1517" s="16">
        <v>3</v>
      </c>
      <c r="B1517" s="17" t="s">
        <v>551</v>
      </c>
      <c r="C1517" s="18">
        <v>371</v>
      </c>
      <c r="D1517" s="19" t="s">
        <v>10</v>
      </c>
      <c r="E1517" s="18"/>
      <c r="F1517" s="18">
        <v>21106</v>
      </c>
      <c r="G1517" s="72" t="s">
        <v>567</v>
      </c>
      <c r="H1517" s="18">
        <v>25</v>
      </c>
      <c r="I1517" t="s">
        <v>607</v>
      </c>
      <c r="J1517" s="53">
        <v>41456</v>
      </c>
      <c r="K1517" s="16">
        <v>2013</v>
      </c>
      <c r="L1517" s="4">
        <v>7</v>
      </c>
      <c r="M1517" s="52">
        <v>10740</v>
      </c>
      <c r="N1517" s="45"/>
      <c r="O1517" s="4"/>
      <c r="P1517" s="52">
        <v>10740</v>
      </c>
      <c r="Q1517" s="52">
        <v>0</v>
      </c>
      <c r="R1517" s="52">
        <f t="shared" si="420"/>
        <v>10740</v>
      </c>
      <c r="S1517" s="51">
        <v>10</v>
      </c>
      <c r="T1517" s="99">
        <f t="shared" si="434"/>
        <v>6.2477754962354553</v>
      </c>
      <c r="U1517" s="98">
        <f t="shared" si="421"/>
        <v>6710.1108829568793</v>
      </c>
      <c r="V1517" s="98">
        <f t="shared" si="426"/>
        <v>4029.8891170431207</v>
      </c>
      <c r="W1517" s="98">
        <f t="shared" si="427"/>
        <v>1074</v>
      </c>
      <c r="X1517" s="52" t="s">
        <v>45</v>
      </c>
      <c r="Y1517" s="15"/>
      <c r="AA1517" s="57">
        <f t="shared" si="428"/>
        <v>10740</v>
      </c>
      <c r="AB1517" s="57"/>
      <c r="AC1517" s="57">
        <f t="shared" si="435"/>
        <v>10740</v>
      </c>
      <c r="AD1517" s="57">
        <f t="shared" si="423"/>
        <v>5636.11</v>
      </c>
      <c r="AE1517" s="57">
        <f t="shared" si="436"/>
        <v>10740</v>
      </c>
      <c r="AF1517" s="57">
        <f t="shared" si="437"/>
        <v>10740</v>
      </c>
      <c r="AG1517" s="15">
        <f t="shared" si="438"/>
        <v>10740</v>
      </c>
      <c r="AH1517" s="74">
        <v>15</v>
      </c>
      <c r="AI1517" s="304">
        <f t="shared" si="439"/>
        <v>4.4977754962354553</v>
      </c>
      <c r="AJ1517" s="304">
        <f t="shared" si="440"/>
        <v>5.2477754962354553</v>
      </c>
      <c r="AK1517" s="109">
        <f>ROUND(AG1517*SUM(MACRS!C8:G8),2)</f>
        <v>4046.83</v>
      </c>
      <c r="AL1517" s="106">
        <f>ROUND(AF1517*(SUM(MACRS!C8:G8)+MACRS!H8*0.75),2)</f>
        <v>4548.66</v>
      </c>
      <c r="AM1517" s="106">
        <f>ROUND(AG1517*(SUM(MACRS!C8:H8)+MACRS!I8*0.75),2)</f>
        <v>5191.18</v>
      </c>
    </row>
    <row r="1518" spans="1:39" x14ac:dyDescent="0.3">
      <c r="A1518" s="16">
        <v>3</v>
      </c>
      <c r="B1518" s="17" t="s">
        <v>551</v>
      </c>
      <c r="C1518" s="18">
        <v>371</v>
      </c>
      <c r="D1518" s="19" t="s">
        <v>10</v>
      </c>
      <c r="E1518" s="18"/>
      <c r="F1518" s="18">
        <v>21106</v>
      </c>
      <c r="G1518" s="18" t="s">
        <v>552</v>
      </c>
      <c r="H1518" s="18">
        <v>99</v>
      </c>
      <c r="I1518" t="s">
        <v>603</v>
      </c>
      <c r="J1518" s="53">
        <v>41456</v>
      </c>
      <c r="K1518" s="16">
        <v>2013</v>
      </c>
      <c r="L1518" s="4">
        <v>7</v>
      </c>
      <c r="M1518" s="52">
        <v>8808.4</v>
      </c>
      <c r="N1518" s="45"/>
      <c r="O1518" s="4"/>
      <c r="P1518" s="52">
        <v>8808.4</v>
      </c>
      <c r="Q1518" s="52">
        <v>0</v>
      </c>
      <c r="R1518" s="52">
        <f t="shared" si="420"/>
        <v>8808.4</v>
      </c>
      <c r="S1518" s="51">
        <v>10</v>
      </c>
      <c r="T1518" s="99">
        <f t="shared" si="434"/>
        <v>6.2477754962354553</v>
      </c>
      <c r="U1518" s="98">
        <f t="shared" si="421"/>
        <v>5503.2905681040384</v>
      </c>
      <c r="V1518" s="98">
        <f t="shared" si="426"/>
        <v>3305.1094318959613</v>
      </c>
      <c r="W1518" s="98">
        <f t="shared" si="427"/>
        <v>880.84</v>
      </c>
      <c r="X1518" s="52" t="s">
        <v>45</v>
      </c>
      <c r="Y1518" s="15"/>
      <c r="AA1518" s="57">
        <f t="shared" si="428"/>
        <v>8808.4</v>
      </c>
      <c r="AB1518" s="57"/>
      <c r="AC1518" s="57">
        <f t="shared" si="435"/>
        <v>8808.4</v>
      </c>
      <c r="AD1518" s="57">
        <f t="shared" si="423"/>
        <v>4622.45</v>
      </c>
      <c r="AE1518" s="57">
        <f t="shared" si="436"/>
        <v>8808.4</v>
      </c>
      <c r="AF1518" s="57">
        <f t="shared" si="437"/>
        <v>8808.4</v>
      </c>
      <c r="AG1518" s="15">
        <f t="shared" si="438"/>
        <v>8808.4</v>
      </c>
      <c r="AH1518" s="74">
        <v>15</v>
      </c>
      <c r="AI1518" s="304">
        <f t="shared" si="439"/>
        <v>4.4977754962354553</v>
      </c>
      <c r="AJ1518" s="304">
        <f t="shared" si="440"/>
        <v>5.2477754962354553</v>
      </c>
      <c r="AK1518" s="109">
        <f>ROUND(AG1518*SUM(MACRS!C8:G8),2)</f>
        <v>3319.01</v>
      </c>
      <c r="AL1518" s="106">
        <f>ROUND(AF1518*(SUM(MACRS!C8:G8)+MACRS!H8*0.75),2)</f>
        <v>3730.58</v>
      </c>
      <c r="AM1518" s="106">
        <f>ROUND(AG1518*(SUM(MACRS!C8:H8)+MACRS!I8*0.75),2)</f>
        <v>4257.54</v>
      </c>
    </row>
    <row r="1519" spans="1:39" x14ac:dyDescent="0.3">
      <c r="A1519" s="16">
        <v>3</v>
      </c>
      <c r="B1519" s="17" t="s">
        <v>551</v>
      </c>
      <c r="C1519" s="18">
        <v>371</v>
      </c>
      <c r="D1519" s="19" t="s">
        <v>10</v>
      </c>
      <c r="E1519" s="18"/>
      <c r="F1519" s="18">
        <v>21106</v>
      </c>
      <c r="G1519" s="72" t="s">
        <v>568</v>
      </c>
      <c r="H1519" s="18">
        <v>13</v>
      </c>
      <c r="I1519" t="s">
        <v>617</v>
      </c>
      <c r="J1519" s="53">
        <v>41821</v>
      </c>
      <c r="K1519" s="46">
        <v>2014</v>
      </c>
      <c r="L1519" s="4">
        <v>7</v>
      </c>
      <c r="M1519" s="52">
        <v>989</v>
      </c>
      <c r="N1519" s="45"/>
      <c r="O1519" s="4"/>
      <c r="P1519" s="52">
        <v>989</v>
      </c>
      <c r="Q1519" s="52">
        <v>0</v>
      </c>
      <c r="R1519" s="52">
        <f t="shared" si="420"/>
        <v>989</v>
      </c>
      <c r="S1519" s="51">
        <v>10</v>
      </c>
      <c r="T1519" s="99">
        <f t="shared" si="434"/>
        <v>5.248459958932238</v>
      </c>
      <c r="U1519" s="98">
        <f t="shared" si="421"/>
        <v>519.0726899383983</v>
      </c>
      <c r="V1519" s="98">
        <f t="shared" si="426"/>
        <v>469.9273100616017</v>
      </c>
      <c r="W1519" s="98">
        <f t="shared" si="427"/>
        <v>98.9</v>
      </c>
      <c r="X1519" s="52" t="s">
        <v>45</v>
      </c>
      <c r="Y1519" s="15"/>
      <c r="AA1519" s="57">
        <f t="shared" si="428"/>
        <v>989</v>
      </c>
      <c r="AB1519" s="57"/>
      <c r="AC1519" s="57">
        <f t="shared" si="435"/>
        <v>989</v>
      </c>
      <c r="AD1519" s="57">
        <f t="shared" si="423"/>
        <v>420.17</v>
      </c>
      <c r="AE1519" s="57">
        <f t="shared" si="436"/>
        <v>989</v>
      </c>
      <c r="AF1519" s="57">
        <f t="shared" si="437"/>
        <v>989</v>
      </c>
      <c r="AG1519" s="15">
        <f t="shared" si="438"/>
        <v>989</v>
      </c>
      <c r="AH1519" s="74">
        <v>15</v>
      </c>
      <c r="AI1519" s="304">
        <f t="shared" si="439"/>
        <v>3.498459958932238</v>
      </c>
      <c r="AJ1519" s="304">
        <f t="shared" si="440"/>
        <v>4.248459958932238</v>
      </c>
      <c r="AK1519" s="109">
        <f>ROUND(AG1519*SUM(MACRS!C8:F8),2)</f>
        <v>304.12</v>
      </c>
      <c r="AL1519" s="106">
        <f>ROUND(AF1519*(SUM(MACRS!C8:F8)+MACRS!G8*0.75),2)</f>
        <v>355.52</v>
      </c>
      <c r="AM1519" s="106">
        <f>ROUND(AG1519*(SUM(MACRS!C8:G8)+MACRS!H8*0.75),2)</f>
        <v>418.87</v>
      </c>
    </row>
    <row r="1520" spans="1:39" x14ac:dyDescent="0.3">
      <c r="A1520" s="16">
        <v>3</v>
      </c>
      <c r="B1520" s="17" t="s">
        <v>551</v>
      </c>
      <c r="C1520" s="18">
        <v>371</v>
      </c>
      <c r="D1520" s="19" t="s">
        <v>10</v>
      </c>
      <c r="E1520" s="18"/>
      <c r="F1520" s="18">
        <v>21106</v>
      </c>
      <c r="G1520" s="72" t="s">
        <v>567</v>
      </c>
      <c r="H1520" s="18">
        <v>25</v>
      </c>
      <c r="I1520" t="s">
        <v>607</v>
      </c>
      <c r="J1520" s="53">
        <v>41821</v>
      </c>
      <c r="K1520" s="46">
        <v>2014</v>
      </c>
      <c r="L1520" s="4">
        <v>7</v>
      </c>
      <c r="M1520" s="52">
        <v>1197</v>
      </c>
      <c r="N1520" s="45"/>
      <c r="O1520" s="4"/>
      <c r="P1520" s="52">
        <v>1197</v>
      </c>
      <c r="Q1520" s="52">
        <v>0</v>
      </c>
      <c r="R1520" s="52">
        <f t="shared" si="420"/>
        <v>1197</v>
      </c>
      <c r="S1520" s="51">
        <v>10</v>
      </c>
      <c r="T1520" s="99">
        <f t="shared" si="434"/>
        <v>5.248459958932238</v>
      </c>
      <c r="U1520" s="98">
        <f t="shared" si="421"/>
        <v>628.24065708418891</v>
      </c>
      <c r="V1520" s="98">
        <f t="shared" si="426"/>
        <v>568.75934291581109</v>
      </c>
      <c r="W1520" s="98">
        <f t="shared" si="427"/>
        <v>119.7</v>
      </c>
      <c r="X1520" s="52" t="s">
        <v>45</v>
      </c>
      <c r="Y1520" s="15"/>
      <c r="AA1520" s="57">
        <f t="shared" si="428"/>
        <v>1197</v>
      </c>
      <c r="AB1520" s="57"/>
      <c r="AC1520" s="57">
        <f t="shared" si="435"/>
        <v>1197</v>
      </c>
      <c r="AD1520" s="57">
        <f t="shared" si="423"/>
        <v>508.54</v>
      </c>
      <c r="AE1520" s="57">
        <f t="shared" si="436"/>
        <v>1197</v>
      </c>
      <c r="AF1520" s="57">
        <f t="shared" si="437"/>
        <v>1197</v>
      </c>
      <c r="AG1520" s="15">
        <f t="shared" si="438"/>
        <v>1197</v>
      </c>
      <c r="AH1520" s="74">
        <v>15</v>
      </c>
      <c r="AI1520" s="304">
        <f t="shared" si="439"/>
        <v>3.498459958932238</v>
      </c>
      <c r="AJ1520" s="304">
        <f t="shared" si="440"/>
        <v>4.248459958932238</v>
      </c>
      <c r="AK1520" s="109">
        <f>ROUND(AG1520*SUM(MACRS!C8:F8),2)</f>
        <v>368.08</v>
      </c>
      <c r="AL1520" s="106">
        <f>ROUND(AF1520*(SUM(MACRS!C8:F8)+MACRS!G8*0.75),2)</f>
        <v>430.29</v>
      </c>
      <c r="AM1520" s="106">
        <f>ROUND(AG1520*(SUM(MACRS!C8:G8)+MACRS!H8*0.75),2)</f>
        <v>506.96</v>
      </c>
    </row>
    <row r="1521" spans="1:39" x14ac:dyDescent="0.3">
      <c r="A1521" s="16">
        <v>3</v>
      </c>
      <c r="B1521" s="17" t="s">
        <v>551</v>
      </c>
      <c r="C1521" s="18">
        <v>371</v>
      </c>
      <c r="D1521" s="19" t="s">
        <v>10</v>
      </c>
      <c r="E1521" s="18"/>
      <c r="F1521" s="18">
        <v>21106</v>
      </c>
      <c r="G1521" s="72" t="s">
        <v>568</v>
      </c>
      <c r="H1521" s="18">
        <v>13</v>
      </c>
      <c r="I1521" t="s">
        <v>617</v>
      </c>
      <c r="J1521" s="53">
        <v>42186</v>
      </c>
      <c r="K1521" s="16">
        <v>2015</v>
      </c>
      <c r="L1521" s="4">
        <v>7</v>
      </c>
      <c r="M1521" s="52">
        <v>1137.3499999999999</v>
      </c>
      <c r="N1521" s="45"/>
      <c r="O1521" s="4"/>
      <c r="P1521" s="52">
        <v>1137.3499999999999</v>
      </c>
      <c r="Q1521" s="52">
        <v>0</v>
      </c>
      <c r="R1521" s="52">
        <f t="shared" si="420"/>
        <v>1137.3499999999999</v>
      </c>
      <c r="S1521" s="51">
        <v>10</v>
      </c>
      <c r="T1521" s="99">
        <f t="shared" si="434"/>
        <v>4.2491444216290208</v>
      </c>
      <c r="U1521" s="98">
        <f t="shared" si="421"/>
        <v>483.27644079397669</v>
      </c>
      <c r="V1521" s="98">
        <f t="shared" si="426"/>
        <v>654.07355920602322</v>
      </c>
      <c r="W1521" s="98">
        <f t="shared" si="427"/>
        <v>113.735</v>
      </c>
      <c r="X1521" s="52" t="s">
        <v>45</v>
      </c>
      <c r="Y1521" s="15"/>
      <c r="AA1521" s="57">
        <f t="shared" si="428"/>
        <v>1137.3499999999999</v>
      </c>
      <c r="AB1521" s="57"/>
      <c r="AC1521" s="57">
        <f t="shared" si="435"/>
        <v>1137.3499999999999</v>
      </c>
      <c r="AD1521" s="57">
        <f t="shared" si="423"/>
        <v>369.54</v>
      </c>
      <c r="AE1521" s="57">
        <f t="shared" si="436"/>
        <v>1137.3499999999999</v>
      </c>
      <c r="AF1521" s="57">
        <f t="shared" si="437"/>
        <v>1137.3499999999999</v>
      </c>
      <c r="AG1521" s="15">
        <f t="shared" si="438"/>
        <v>1137.3499999999999</v>
      </c>
      <c r="AH1521" s="74">
        <v>15</v>
      </c>
      <c r="AI1521" s="304">
        <f t="shared" si="439"/>
        <v>2.4991444216290208</v>
      </c>
      <c r="AJ1521" s="304">
        <f t="shared" si="440"/>
        <v>3.2491444216290208</v>
      </c>
      <c r="AK1521" s="109">
        <f>ROUND(AG1521*SUM(MACRS!C8:E8),2)</f>
        <v>262.16000000000003</v>
      </c>
      <c r="AL1521" s="106">
        <f>ROUND(AF1521*(SUM(MACRS!C8:E8)+MACRS!F8*0.75),2)</f>
        <v>327.84</v>
      </c>
      <c r="AM1521" s="106">
        <f>ROUND(AG1521*(SUM(MACRS!C8:F8)+MACRS!G8*0.75),2)</f>
        <v>408.85</v>
      </c>
    </row>
    <row r="1522" spans="1:39" x14ac:dyDescent="0.3">
      <c r="A1522" s="16">
        <v>3</v>
      </c>
      <c r="B1522" s="17" t="s">
        <v>551</v>
      </c>
      <c r="C1522" s="18">
        <v>371</v>
      </c>
      <c r="D1522" s="19" t="s">
        <v>10</v>
      </c>
      <c r="E1522" s="18"/>
      <c r="F1522" s="18">
        <v>21106</v>
      </c>
      <c r="G1522" s="72" t="s">
        <v>567</v>
      </c>
      <c r="H1522" s="18">
        <v>25</v>
      </c>
      <c r="I1522" t="s">
        <v>607</v>
      </c>
      <c r="J1522" s="53">
        <v>42186</v>
      </c>
      <c r="K1522" s="16">
        <v>2015</v>
      </c>
      <c r="L1522" s="4">
        <v>7</v>
      </c>
      <c r="M1522" s="52">
        <v>1376.55</v>
      </c>
      <c r="N1522" s="45"/>
      <c r="O1522" s="4"/>
      <c r="P1522" s="52">
        <v>1376.55</v>
      </c>
      <c r="Q1522" s="52">
        <v>0</v>
      </c>
      <c r="R1522" s="52">
        <f t="shared" si="420"/>
        <v>1376.55</v>
      </c>
      <c r="S1522" s="51">
        <v>10</v>
      </c>
      <c r="T1522" s="99">
        <f t="shared" si="434"/>
        <v>4.2491444216290208</v>
      </c>
      <c r="U1522" s="98">
        <f t="shared" si="421"/>
        <v>584.91597535934284</v>
      </c>
      <c r="V1522" s="98">
        <f t="shared" si="426"/>
        <v>791.63402464065712</v>
      </c>
      <c r="W1522" s="98">
        <f t="shared" si="427"/>
        <v>137.655</v>
      </c>
      <c r="X1522" s="52" t="s">
        <v>45</v>
      </c>
      <c r="Y1522" s="15"/>
      <c r="AA1522" s="57">
        <f t="shared" si="428"/>
        <v>1376.55</v>
      </c>
      <c r="AB1522" s="57"/>
      <c r="AC1522" s="57">
        <f t="shared" si="435"/>
        <v>1376.55</v>
      </c>
      <c r="AD1522" s="57">
        <f t="shared" si="423"/>
        <v>447.26</v>
      </c>
      <c r="AE1522" s="57">
        <f t="shared" si="436"/>
        <v>1376.55</v>
      </c>
      <c r="AF1522" s="57">
        <f t="shared" si="437"/>
        <v>1376.55</v>
      </c>
      <c r="AG1522" s="15">
        <f t="shared" si="438"/>
        <v>1376.55</v>
      </c>
      <c r="AH1522" s="74">
        <v>15</v>
      </c>
      <c r="AI1522" s="304">
        <f t="shared" si="439"/>
        <v>2.4991444216290208</v>
      </c>
      <c r="AJ1522" s="304">
        <f t="shared" si="440"/>
        <v>3.2491444216290208</v>
      </c>
      <c r="AK1522" s="109">
        <f>ROUND(AG1522*SUM(MACRS!C8:E8),2)</f>
        <v>317.29000000000002</v>
      </c>
      <c r="AL1522" s="106">
        <f>ROUND(AF1522*(SUM(MACRS!C8:E8)+MACRS!F8*0.75),2)</f>
        <v>396.79</v>
      </c>
      <c r="AM1522" s="106">
        <f>ROUND(AG1522*(SUM(MACRS!C8:F8)+MACRS!G8*0.75),2)</f>
        <v>494.84</v>
      </c>
    </row>
    <row r="1523" spans="1:39" x14ac:dyDescent="0.3">
      <c r="A1523" s="16">
        <v>3</v>
      </c>
      <c r="B1523" s="17" t="s">
        <v>551</v>
      </c>
      <c r="C1523" s="18">
        <v>371</v>
      </c>
      <c r="D1523" s="19" t="s">
        <v>10</v>
      </c>
      <c r="E1523" s="18"/>
      <c r="F1523" s="18">
        <v>21106</v>
      </c>
      <c r="G1523" s="72" t="s">
        <v>568</v>
      </c>
      <c r="H1523" s="18">
        <v>13</v>
      </c>
      <c r="I1523" t="s">
        <v>617</v>
      </c>
      <c r="J1523" s="53">
        <v>42552</v>
      </c>
      <c r="K1523" s="16">
        <v>2016</v>
      </c>
      <c r="L1523" s="4">
        <v>7</v>
      </c>
      <c r="M1523" s="52">
        <v>5372</v>
      </c>
      <c r="N1523" s="45"/>
      <c r="O1523" s="4"/>
      <c r="P1523" s="52">
        <v>5372</v>
      </c>
      <c r="Q1523" s="52">
        <v>0</v>
      </c>
      <c r="R1523" s="52">
        <f t="shared" si="420"/>
        <v>5372</v>
      </c>
      <c r="S1523" s="51">
        <v>10</v>
      </c>
      <c r="T1523" s="99">
        <f t="shared" si="434"/>
        <v>3.247091033538672</v>
      </c>
      <c r="U1523" s="98">
        <f t="shared" si="421"/>
        <v>1744.3373032169748</v>
      </c>
      <c r="V1523" s="98">
        <f t="shared" si="426"/>
        <v>3627.6626967830252</v>
      </c>
      <c r="W1523" s="98">
        <f t="shared" si="427"/>
        <v>537.20000000000005</v>
      </c>
      <c r="X1523" s="52" t="s">
        <v>45</v>
      </c>
      <c r="Y1523" s="15"/>
      <c r="AA1523" s="57">
        <f t="shared" si="428"/>
        <v>5372</v>
      </c>
      <c r="AB1523" s="57"/>
      <c r="AC1523" s="57">
        <f t="shared" si="435"/>
        <v>5372</v>
      </c>
      <c r="AD1523" s="57">
        <f t="shared" si="423"/>
        <v>1207.1400000000001</v>
      </c>
      <c r="AE1523" s="57">
        <f t="shared" si="436"/>
        <v>5372</v>
      </c>
      <c r="AF1523" s="57">
        <f t="shared" si="437"/>
        <v>5372</v>
      </c>
      <c r="AG1523" s="15">
        <f t="shared" si="438"/>
        <v>5372</v>
      </c>
      <c r="AH1523" s="74">
        <v>15</v>
      </c>
      <c r="AI1523" s="304">
        <f t="shared" si="439"/>
        <v>1.497091033538672</v>
      </c>
      <c r="AJ1523" s="304">
        <f t="shared" si="440"/>
        <v>2.247091033538672</v>
      </c>
      <c r="AK1523" s="109">
        <f>ROUND(AG1523*SUM(MACRS!C8:D8),2)</f>
        <v>778.94</v>
      </c>
      <c r="AL1523" s="106">
        <f>ROUND(AF1523*(SUM(MACRS!C8:D8)+MACRS!E8*0.75),2)</f>
        <v>1123.42</v>
      </c>
      <c r="AM1523" s="106">
        <f>ROUND(AG1523*(SUM(MACRS!C8:E8)+MACRS!F8*0.75),2)</f>
        <v>1548.48</v>
      </c>
    </row>
    <row r="1524" spans="1:39" x14ac:dyDescent="0.3">
      <c r="A1524" s="16">
        <v>3</v>
      </c>
      <c r="B1524" s="17" t="s">
        <v>551</v>
      </c>
      <c r="C1524" s="18">
        <v>371</v>
      </c>
      <c r="D1524" s="19" t="s">
        <v>10</v>
      </c>
      <c r="E1524" s="18"/>
      <c r="F1524" s="18">
        <v>21106</v>
      </c>
      <c r="G1524" s="72" t="s">
        <v>567</v>
      </c>
      <c r="H1524" s="18">
        <v>25</v>
      </c>
      <c r="I1524" t="s">
        <v>607</v>
      </c>
      <c r="J1524" s="53">
        <v>43243</v>
      </c>
      <c r="K1524" s="16">
        <v>2018</v>
      </c>
      <c r="L1524" s="4">
        <v>5</v>
      </c>
      <c r="M1524" s="52">
        <f>350+170</f>
        <v>520</v>
      </c>
      <c r="N1524" s="52">
        <v>111.48</v>
      </c>
      <c r="O1524" s="4"/>
      <c r="P1524" s="52">
        <v>631.48</v>
      </c>
      <c r="Q1524" s="52"/>
      <c r="R1524" s="52">
        <f t="shared" si="420"/>
        <v>631.48</v>
      </c>
      <c r="S1524" s="51">
        <v>10</v>
      </c>
      <c r="T1524" s="99">
        <f t="shared" si="434"/>
        <v>1.3552361396303902</v>
      </c>
      <c r="U1524" s="98">
        <f t="shared" si="421"/>
        <v>85.580451745379889</v>
      </c>
      <c r="V1524" s="98">
        <f t="shared" si="426"/>
        <v>545.89954825462019</v>
      </c>
      <c r="W1524" s="98">
        <f t="shared" si="427"/>
        <v>63.148000000000003</v>
      </c>
      <c r="X1524" s="52" t="s">
        <v>539</v>
      </c>
      <c r="Y1524" s="15">
        <v>1</v>
      </c>
      <c r="AA1524" s="57"/>
      <c r="AB1524" s="57"/>
      <c r="AC1524" s="57">
        <f t="shared" si="435"/>
        <v>631.48</v>
      </c>
      <c r="AD1524" s="57">
        <f t="shared" si="423"/>
        <v>22.43</v>
      </c>
      <c r="AE1524" s="57"/>
      <c r="AF1524" s="57">
        <f t="shared" si="437"/>
        <v>631.48</v>
      </c>
      <c r="AG1524" s="15">
        <f t="shared" si="438"/>
        <v>631.48</v>
      </c>
      <c r="AH1524" s="74">
        <v>15</v>
      </c>
      <c r="AI1524" s="304"/>
      <c r="AJ1524" s="304">
        <f t="shared" si="440"/>
        <v>0.35523613963039025</v>
      </c>
      <c r="AK1524" s="106">
        <f t="shared" si="431"/>
        <v>0</v>
      </c>
      <c r="AL1524" s="106">
        <f>ROUND(AF1524*(+MACRS!C8*0.75),2)</f>
        <v>23.68</v>
      </c>
      <c r="AM1524" s="106">
        <f>ROUND(AG1524*(+MACRS!C8*0.75),2)</f>
        <v>23.68</v>
      </c>
    </row>
    <row r="1525" spans="1:39" x14ac:dyDescent="0.3">
      <c r="A1525" s="4"/>
      <c r="B1525" s="4"/>
      <c r="C1525" s="4"/>
      <c r="D1525" s="4"/>
      <c r="E1525" s="4"/>
      <c r="F1525" s="18"/>
      <c r="G1525" s="4"/>
      <c r="H1525" s="34"/>
      <c r="J1525" s="4"/>
      <c r="K1525" s="4"/>
      <c r="L1525" s="4"/>
      <c r="M1525" s="4"/>
      <c r="N1525" s="8"/>
      <c r="O1525" s="8"/>
      <c r="P1525" s="8"/>
      <c r="Q1525" s="8"/>
      <c r="R1525" s="52"/>
      <c r="S1525" s="4"/>
      <c r="T1525" s="4"/>
      <c r="U1525" s="98"/>
      <c r="V1525" s="98"/>
      <c r="W1525" s="98"/>
      <c r="X1525" s="4"/>
      <c r="Y1525" s="107"/>
      <c r="AA1525" s="57"/>
      <c r="AB1525" s="57"/>
      <c r="AC1525" s="57"/>
      <c r="AD1525" s="57"/>
      <c r="AE1525" s="57"/>
      <c r="AF1525" s="57"/>
      <c r="AG1525" s="15"/>
      <c r="AI1525" s="304"/>
      <c r="AJ1525" s="304"/>
      <c r="AK1525" s="106"/>
      <c r="AL1525" s="57"/>
      <c r="AM1525" s="106"/>
    </row>
    <row r="1526" spans="1:39" x14ac:dyDescent="0.3">
      <c r="A1526" s="20"/>
      <c r="B1526" s="20"/>
      <c r="C1526" s="3"/>
      <c r="D1526" s="3"/>
      <c r="E1526" s="3"/>
      <c r="F1526" s="18"/>
      <c r="G1526" s="3"/>
      <c r="H1526" s="315"/>
      <c r="J1526" s="21"/>
      <c r="K1526" s="21"/>
      <c r="L1526" s="21"/>
      <c r="M1526" s="21"/>
      <c r="N1526" s="21"/>
      <c r="O1526" s="21"/>
      <c r="P1526" s="21"/>
      <c r="Q1526" s="68"/>
      <c r="R1526" s="52"/>
      <c r="S1526" s="21"/>
      <c r="T1526" s="21"/>
      <c r="U1526" s="98"/>
      <c r="V1526" s="98"/>
      <c r="W1526" s="98"/>
      <c r="X1526" s="21"/>
      <c r="Y1526" s="109"/>
      <c r="AA1526" s="57"/>
      <c r="AB1526" s="57"/>
      <c r="AC1526" s="57"/>
      <c r="AD1526" s="57"/>
      <c r="AE1526" s="57"/>
      <c r="AF1526" s="57"/>
      <c r="AG1526" s="15"/>
      <c r="AI1526" s="304"/>
      <c r="AJ1526" s="304"/>
      <c r="AK1526" s="106"/>
      <c r="AL1526" s="57"/>
      <c r="AM1526" s="106"/>
    </row>
    <row r="1527" spans="1:39" x14ac:dyDescent="0.3">
      <c r="A1527" s="16">
        <v>4</v>
      </c>
      <c r="B1527" s="22" t="s">
        <v>46</v>
      </c>
      <c r="C1527" s="18">
        <v>353</v>
      </c>
      <c r="D1527" s="19" t="s">
        <v>1</v>
      </c>
      <c r="E1527" s="18"/>
      <c r="F1527" s="18">
        <v>21106</v>
      </c>
      <c r="G1527" s="72" t="s">
        <v>567</v>
      </c>
      <c r="H1527" s="18">
        <v>25</v>
      </c>
      <c r="I1527" t="s">
        <v>607</v>
      </c>
      <c r="J1527" s="53">
        <v>29403</v>
      </c>
      <c r="K1527" s="16">
        <v>1980</v>
      </c>
      <c r="L1527" s="4">
        <v>7</v>
      </c>
      <c r="M1527" s="52">
        <v>1000</v>
      </c>
      <c r="N1527" s="45"/>
      <c r="O1527" s="4"/>
      <c r="P1527" s="52">
        <v>1000</v>
      </c>
      <c r="Q1527" s="52">
        <v>0</v>
      </c>
      <c r="R1527" s="52">
        <f t="shared" si="420"/>
        <v>1000</v>
      </c>
      <c r="S1527" s="44" t="s">
        <v>545</v>
      </c>
      <c r="T1527" s="99">
        <f t="shared" ref="T1527:T1528" si="443">(+$A$2-J1527)/365.25</f>
        <v>39.247091033538673</v>
      </c>
      <c r="U1527" s="98">
        <v>0</v>
      </c>
      <c r="V1527" s="98">
        <f>+R1527-U1527</f>
        <v>1000</v>
      </c>
      <c r="W1527" s="98">
        <v>0</v>
      </c>
      <c r="X1527" s="52" t="s">
        <v>45</v>
      </c>
      <c r="Y1527" s="15"/>
      <c r="AA1527" s="57">
        <f t="shared" si="428"/>
        <v>1000</v>
      </c>
      <c r="AB1527" s="57"/>
      <c r="AC1527" s="57">
        <f t="shared" ref="AC1527:AC1528" si="444">+R1527</f>
        <v>1000</v>
      </c>
      <c r="AD1527" s="57">
        <v>0</v>
      </c>
      <c r="AE1527" s="57">
        <f>+M1527+N1527+Q1527</f>
        <v>1000</v>
      </c>
      <c r="AF1527" s="57">
        <f t="shared" ref="AF1527:AF1528" si="445">+M1527+N1527+Q1527</f>
        <v>1000</v>
      </c>
      <c r="AG1527" s="15">
        <f>+R1527-O1527</f>
        <v>1000</v>
      </c>
      <c r="AH1527" s="76" t="s">
        <v>545</v>
      </c>
      <c r="AI1527" s="304">
        <f>+T1527-1.75</f>
        <v>37.497091033538673</v>
      </c>
      <c r="AJ1527" s="304">
        <f t="shared" ref="AJ1527:AJ1528" si="446">+T1527-1</f>
        <v>38.247091033538673</v>
      </c>
      <c r="AK1527" s="106">
        <v>0</v>
      </c>
      <c r="AL1527" s="57">
        <v>0</v>
      </c>
      <c r="AM1527" s="106">
        <v>0</v>
      </c>
    </row>
    <row r="1528" spans="1:39" x14ac:dyDescent="0.3">
      <c r="A1528" s="16">
        <v>4</v>
      </c>
      <c r="B1528" s="22" t="s">
        <v>46</v>
      </c>
      <c r="C1528" s="18">
        <v>353</v>
      </c>
      <c r="D1528" s="19" t="s">
        <v>1</v>
      </c>
      <c r="E1528" s="18"/>
      <c r="F1528" s="18">
        <v>21106</v>
      </c>
      <c r="G1528" s="72" t="s">
        <v>568</v>
      </c>
      <c r="H1528" s="18">
        <v>13</v>
      </c>
      <c r="I1528" t="s">
        <v>617</v>
      </c>
      <c r="J1528" s="53">
        <v>34881</v>
      </c>
      <c r="K1528" s="16">
        <v>1995</v>
      </c>
      <c r="L1528" s="4">
        <v>7</v>
      </c>
      <c r="M1528" s="52">
        <v>900</v>
      </c>
      <c r="N1528" s="45"/>
      <c r="O1528" s="4"/>
      <c r="P1528" s="52">
        <v>900</v>
      </c>
      <c r="Q1528" s="52">
        <v>0</v>
      </c>
      <c r="R1528" s="52">
        <f t="shared" si="420"/>
        <v>900</v>
      </c>
      <c r="S1528" s="44" t="s">
        <v>545</v>
      </c>
      <c r="T1528" s="99">
        <f t="shared" si="443"/>
        <v>24.249144421629023</v>
      </c>
      <c r="U1528" s="98">
        <v>0</v>
      </c>
      <c r="V1528" s="98">
        <f>+R1528-U1528</f>
        <v>900</v>
      </c>
      <c r="W1528" s="98">
        <v>0</v>
      </c>
      <c r="X1528" s="52" t="s">
        <v>45</v>
      </c>
      <c r="Y1528" s="15"/>
      <c r="AA1528" s="57">
        <f t="shared" si="428"/>
        <v>900</v>
      </c>
      <c r="AB1528" s="57"/>
      <c r="AC1528" s="57">
        <f t="shared" si="444"/>
        <v>900</v>
      </c>
      <c r="AD1528" s="57">
        <v>0</v>
      </c>
      <c r="AE1528" s="57">
        <f>+M1528+N1528+Q1528</f>
        <v>900</v>
      </c>
      <c r="AF1528" s="57">
        <f t="shared" si="445"/>
        <v>900</v>
      </c>
      <c r="AG1528" s="15">
        <f>+R1528-O1528</f>
        <v>900</v>
      </c>
      <c r="AH1528" s="76" t="s">
        <v>545</v>
      </c>
      <c r="AI1528" s="304">
        <f>+T1528-1.75</f>
        <v>22.499144421629023</v>
      </c>
      <c r="AJ1528" s="304">
        <f t="shared" si="446"/>
        <v>23.249144421629023</v>
      </c>
      <c r="AK1528" s="106">
        <v>0</v>
      </c>
      <c r="AL1528" s="57">
        <v>0</v>
      </c>
      <c r="AM1528" s="106">
        <v>0</v>
      </c>
    </row>
    <row r="1529" spans="1:39" s="74" customFormat="1" x14ac:dyDescent="0.3">
      <c r="A1529" s="16"/>
      <c r="B1529" s="22"/>
      <c r="C1529" s="18"/>
      <c r="D1529" s="19"/>
      <c r="E1529" s="18"/>
      <c r="F1529" s="18"/>
      <c r="G1529" s="72"/>
      <c r="H1529" s="18"/>
      <c r="J1529" s="53"/>
      <c r="K1529" s="16"/>
      <c r="L1529" s="4"/>
      <c r="M1529" s="52"/>
      <c r="N1529" s="45"/>
      <c r="O1529" s="4"/>
      <c r="P1529" s="52"/>
      <c r="Q1529" s="52"/>
      <c r="R1529" s="52"/>
      <c r="S1529" s="44"/>
      <c r="T1529" s="99"/>
      <c r="U1529" s="98"/>
      <c r="V1529" s="98"/>
      <c r="W1529" s="98"/>
      <c r="X1529" s="52"/>
      <c r="Y1529" s="15"/>
      <c r="AA1529" s="57"/>
      <c r="AB1529" s="57"/>
      <c r="AC1529" s="57"/>
      <c r="AD1529" s="57"/>
      <c r="AE1529" s="57"/>
      <c r="AF1529" s="57"/>
      <c r="AG1529" s="15"/>
      <c r="AI1529" s="304"/>
      <c r="AJ1529" s="304"/>
      <c r="AK1529" s="106"/>
      <c r="AL1529" s="57"/>
      <c r="AM1529" s="106"/>
    </row>
    <row r="1530" spans="1:39" s="74" customFormat="1" x14ac:dyDescent="0.3">
      <c r="A1530" s="16"/>
      <c r="B1530" s="22"/>
      <c r="C1530" s="18"/>
      <c r="D1530" s="19"/>
      <c r="E1530" s="18"/>
      <c r="F1530" s="18"/>
      <c r="G1530" s="72"/>
      <c r="H1530" s="18"/>
      <c r="J1530" s="53"/>
      <c r="K1530" s="16"/>
      <c r="L1530" s="4"/>
      <c r="M1530" s="52"/>
      <c r="N1530" s="45"/>
      <c r="O1530" s="4"/>
      <c r="P1530" s="52"/>
      <c r="Q1530" s="52"/>
      <c r="R1530" s="52"/>
      <c r="S1530" s="44"/>
      <c r="T1530" s="99"/>
      <c r="U1530" s="98"/>
      <c r="V1530" s="98"/>
      <c r="W1530" s="98"/>
      <c r="X1530" s="52"/>
      <c r="Y1530" s="15"/>
      <c r="AA1530" s="57"/>
      <c r="AB1530" s="57"/>
      <c r="AC1530" s="57"/>
      <c r="AD1530" s="57"/>
      <c r="AE1530" s="57"/>
      <c r="AF1530" s="57"/>
      <c r="AG1530" s="15"/>
      <c r="AI1530" s="304"/>
      <c r="AJ1530" s="304"/>
      <c r="AK1530" s="106"/>
      <c r="AL1530" s="57"/>
      <c r="AM1530" s="106"/>
    </row>
    <row r="1531" spans="1:39" x14ac:dyDescent="0.3">
      <c r="A1531" s="16">
        <v>4</v>
      </c>
      <c r="B1531" s="22" t="s">
        <v>46</v>
      </c>
      <c r="C1531" s="18">
        <v>354</v>
      </c>
      <c r="D1531" s="23" t="s">
        <v>7</v>
      </c>
      <c r="E1531" s="18"/>
      <c r="F1531" s="18">
        <v>21106</v>
      </c>
      <c r="G1531" s="72" t="s">
        <v>567</v>
      </c>
      <c r="H1531" s="18">
        <v>25</v>
      </c>
      <c r="I1531" t="s">
        <v>607</v>
      </c>
      <c r="J1531" s="53">
        <v>29403</v>
      </c>
      <c r="K1531" s="16">
        <v>1980</v>
      </c>
      <c r="L1531" s="4">
        <v>7</v>
      </c>
      <c r="M1531" s="52">
        <v>2813</v>
      </c>
      <c r="N1531" s="45"/>
      <c r="O1531" s="4"/>
      <c r="P1531" s="52">
        <v>2813</v>
      </c>
      <c r="Q1531" s="52">
        <v>0</v>
      </c>
      <c r="R1531" s="52">
        <f t="shared" si="420"/>
        <v>2813</v>
      </c>
      <c r="S1531" s="51">
        <v>30</v>
      </c>
      <c r="T1531" s="99">
        <f t="shared" ref="T1531:T1541" si="447">(+$A$2-J1531)/365.25</f>
        <v>39.247091033538673</v>
      </c>
      <c r="U1531" s="98">
        <f t="shared" si="421"/>
        <v>2813</v>
      </c>
      <c r="V1531" s="98">
        <f t="shared" ref="V1531:V1541" si="448">+R1531-U1531</f>
        <v>0</v>
      </c>
      <c r="W1531" s="98">
        <v>0</v>
      </c>
      <c r="X1531" s="52" t="s">
        <v>45</v>
      </c>
      <c r="Y1531" s="15"/>
      <c r="AA1531" s="57">
        <f t="shared" si="428"/>
        <v>2813</v>
      </c>
      <c r="AB1531" s="57"/>
      <c r="AC1531" s="57">
        <f t="shared" ref="AC1531:AC1540" si="449">+R1531</f>
        <v>2813</v>
      </c>
      <c r="AD1531" s="57">
        <f t="shared" si="423"/>
        <v>2813</v>
      </c>
      <c r="AE1531" s="57">
        <f t="shared" ref="AE1531:AE1539" si="450">+M1531+N1531+Q1531</f>
        <v>2813</v>
      </c>
      <c r="AF1531" s="57">
        <f t="shared" ref="AF1531:AF1540" si="451">+M1531+N1531+Q1531</f>
        <v>2813</v>
      </c>
      <c r="AG1531" s="15">
        <f t="shared" ref="AG1531:AG1541" si="452">+R1531-O1531</f>
        <v>2813</v>
      </c>
      <c r="AH1531">
        <v>25</v>
      </c>
      <c r="AI1531" s="304">
        <f t="shared" ref="AI1531:AI1539" si="453">+T1531-1.75</f>
        <v>37.497091033538673</v>
      </c>
      <c r="AJ1531" s="304">
        <f>+T1531-1</f>
        <v>38.247091033538673</v>
      </c>
      <c r="AK1531" s="106">
        <f t="shared" si="431"/>
        <v>2813</v>
      </c>
      <c r="AL1531" s="57">
        <f t="shared" ref="AL1531:AL1541" si="454">ROUND(IF(AJ1531&gt;AH1531,AF1531,AJ1531/AH1531*AF1531),2)</f>
        <v>2813</v>
      </c>
      <c r="AM1531" s="106">
        <f t="shared" ref="AM1531:AM1540" si="455">ROUND(IF(T1531&gt;AH1531,AG1531,T1531/AH1531*AG1531),2)</f>
        <v>2813</v>
      </c>
    </row>
    <row r="1532" spans="1:39" x14ac:dyDescent="0.3">
      <c r="A1532" s="16">
        <v>4</v>
      </c>
      <c r="B1532" s="22" t="s">
        <v>46</v>
      </c>
      <c r="C1532" s="18">
        <v>354</v>
      </c>
      <c r="D1532" s="23" t="s">
        <v>7</v>
      </c>
      <c r="E1532" s="18"/>
      <c r="F1532" s="18">
        <v>21106</v>
      </c>
      <c r="G1532" s="72" t="s">
        <v>568</v>
      </c>
      <c r="H1532" s="18">
        <v>13</v>
      </c>
      <c r="I1532" t="s">
        <v>617</v>
      </c>
      <c r="J1532" s="53">
        <v>34881</v>
      </c>
      <c r="K1532" s="16">
        <v>1995</v>
      </c>
      <c r="L1532" s="4">
        <v>7</v>
      </c>
      <c r="M1532" s="52">
        <v>6548</v>
      </c>
      <c r="N1532" s="45"/>
      <c r="O1532" s="4"/>
      <c r="P1532" s="52">
        <v>6548</v>
      </c>
      <c r="Q1532" s="52">
        <v>0</v>
      </c>
      <c r="R1532" s="52">
        <f t="shared" si="420"/>
        <v>6548</v>
      </c>
      <c r="S1532" s="51">
        <v>30</v>
      </c>
      <c r="T1532" s="99">
        <f t="shared" si="447"/>
        <v>24.249144421629023</v>
      </c>
      <c r="U1532" s="98">
        <f t="shared" si="421"/>
        <v>5292.7799224275614</v>
      </c>
      <c r="V1532" s="98">
        <f t="shared" si="448"/>
        <v>1255.2200775724386</v>
      </c>
      <c r="W1532" s="98">
        <f t="shared" si="427"/>
        <v>218.04840000000002</v>
      </c>
      <c r="X1532" s="52" t="s">
        <v>45</v>
      </c>
      <c r="Y1532" s="15"/>
      <c r="AA1532" s="57">
        <f t="shared" si="428"/>
        <v>6548</v>
      </c>
      <c r="AB1532" s="57"/>
      <c r="AC1532" s="57">
        <f t="shared" si="449"/>
        <v>6548</v>
      </c>
      <c r="AD1532" s="57">
        <f t="shared" si="423"/>
        <v>5074.51</v>
      </c>
      <c r="AE1532" s="57">
        <f t="shared" si="450"/>
        <v>6548</v>
      </c>
      <c r="AF1532" s="57">
        <f t="shared" si="451"/>
        <v>6548</v>
      </c>
      <c r="AG1532" s="15">
        <f t="shared" si="452"/>
        <v>6548</v>
      </c>
      <c r="AH1532" s="74">
        <v>25</v>
      </c>
      <c r="AI1532" s="304">
        <f t="shared" si="453"/>
        <v>22.499144421629023</v>
      </c>
      <c r="AJ1532" s="304">
        <f t="shared" ref="AJ1532:AJ1540" si="456">+T1532-1</f>
        <v>23.249144421629023</v>
      </c>
      <c r="AK1532" s="106">
        <f t="shared" si="431"/>
        <v>5892.98</v>
      </c>
      <c r="AL1532" s="57">
        <f t="shared" si="454"/>
        <v>6089.42</v>
      </c>
      <c r="AM1532" s="106">
        <f t="shared" si="455"/>
        <v>6351.34</v>
      </c>
    </row>
    <row r="1533" spans="1:39" x14ac:dyDescent="0.3">
      <c r="A1533" s="16">
        <v>4</v>
      </c>
      <c r="B1533" s="22" t="s">
        <v>46</v>
      </c>
      <c r="C1533" s="18">
        <v>354</v>
      </c>
      <c r="D1533" s="23" t="s">
        <v>7</v>
      </c>
      <c r="E1533" s="18"/>
      <c r="F1533" s="18">
        <v>21106</v>
      </c>
      <c r="G1533" s="72" t="s">
        <v>568</v>
      </c>
      <c r="H1533" s="18">
        <v>13</v>
      </c>
      <c r="I1533" t="s">
        <v>617</v>
      </c>
      <c r="J1533" s="53">
        <v>41821</v>
      </c>
      <c r="K1533" s="46">
        <v>2014</v>
      </c>
      <c r="L1533" s="4">
        <v>7</v>
      </c>
      <c r="M1533" s="52">
        <v>15000</v>
      </c>
      <c r="N1533" s="45"/>
      <c r="O1533" s="4"/>
      <c r="P1533" s="52">
        <v>15000</v>
      </c>
      <c r="Q1533" s="52">
        <v>0</v>
      </c>
      <c r="R1533" s="52">
        <f t="shared" si="420"/>
        <v>15000</v>
      </c>
      <c r="S1533" s="51">
        <v>30</v>
      </c>
      <c r="T1533" s="99">
        <f t="shared" si="447"/>
        <v>5.248459958932238</v>
      </c>
      <c r="U1533" s="98">
        <f t="shared" si="421"/>
        <v>2624.2299794661189</v>
      </c>
      <c r="V1533" s="98">
        <f t="shared" si="448"/>
        <v>12375.770020533881</v>
      </c>
      <c r="W1533" s="98">
        <f t="shared" si="427"/>
        <v>499.50000000000006</v>
      </c>
      <c r="X1533" s="52" t="s">
        <v>45</v>
      </c>
      <c r="Y1533" s="15"/>
      <c r="AA1533" s="57">
        <f t="shared" si="428"/>
        <v>15000</v>
      </c>
      <c r="AB1533" s="57"/>
      <c r="AC1533" s="57">
        <f t="shared" si="449"/>
        <v>15000</v>
      </c>
      <c r="AD1533" s="57">
        <f t="shared" si="423"/>
        <v>2124.23</v>
      </c>
      <c r="AE1533" s="57">
        <f t="shared" si="450"/>
        <v>15000</v>
      </c>
      <c r="AF1533" s="57">
        <f t="shared" si="451"/>
        <v>15000</v>
      </c>
      <c r="AG1533" s="15">
        <f t="shared" si="452"/>
        <v>15000</v>
      </c>
      <c r="AH1533" s="74">
        <v>25</v>
      </c>
      <c r="AI1533" s="304">
        <f t="shared" si="453"/>
        <v>3.498459958932238</v>
      </c>
      <c r="AJ1533" s="304">
        <f t="shared" si="456"/>
        <v>4.248459958932238</v>
      </c>
      <c r="AK1533" s="106">
        <f t="shared" si="431"/>
        <v>2099.08</v>
      </c>
      <c r="AL1533" s="57">
        <f t="shared" si="454"/>
        <v>2549.08</v>
      </c>
      <c r="AM1533" s="106">
        <f t="shared" si="455"/>
        <v>3149.08</v>
      </c>
    </row>
    <row r="1534" spans="1:39" x14ac:dyDescent="0.3">
      <c r="A1534" s="16">
        <v>4</v>
      </c>
      <c r="B1534" s="22" t="s">
        <v>46</v>
      </c>
      <c r="C1534" s="18">
        <v>354</v>
      </c>
      <c r="D1534" s="23" t="s">
        <v>7</v>
      </c>
      <c r="E1534" s="18"/>
      <c r="F1534" s="18">
        <v>21106</v>
      </c>
      <c r="G1534" s="18" t="s">
        <v>552</v>
      </c>
      <c r="H1534" s="18">
        <v>99</v>
      </c>
      <c r="I1534" t="s">
        <v>603</v>
      </c>
      <c r="J1534" s="53">
        <v>41821</v>
      </c>
      <c r="K1534" s="46">
        <v>2014</v>
      </c>
      <c r="L1534" s="4">
        <v>7</v>
      </c>
      <c r="M1534" s="52">
        <v>680</v>
      </c>
      <c r="N1534" s="45"/>
      <c r="O1534" s="4"/>
      <c r="P1534" s="52">
        <v>680</v>
      </c>
      <c r="Q1534" s="52">
        <v>0</v>
      </c>
      <c r="R1534" s="52">
        <f t="shared" si="420"/>
        <v>680</v>
      </c>
      <c r="S1534" s="51">
        <v>30</v>
      </c>
      <c r="T1534" s="99">
        <f t="shared" si="447"/>
        <v>5.248459958932238</v>
      </c>
      <c r="U1534" s="98">
        <f t="shared" si="421"/>
        <v>118.96509240246407</v>
      </c>
      <c r="V1534" s="98">
        <f t="shared" si="448"/>
        <v>561.03490759753595</v>
      </c>
      <c r="W1534" s="98">
        <f t="shared" si="427"/>
        <v>22.644000000000002</v>
      </c>
      <c r="X1534" s="52" t="s">
        <v>45</v>
      </c>
      <c r="Y1534" s="15"/>
      <c r="AA1534" s="57">
        <f t="shared" si="428"/>
        <v>680</v>
      </c>
      <c r="AB1534" s="57"/>
      <c r="AC1534" s="57">
        <f t="shared" si="449"/>
        <v>680</v>
      </c>
      <c r="AD1534" s="57">
        <f t="shared" si="423"/>
        <v>96.3</v>
      </c>
      <c r="AE1534" s="57">
        <f t="shared" si="450"/>
        <v>680</v>
      </c>
      <c r="AF1534" s="57">
        <f t="shared" si="451"/>
        <v>680</v>
      </c>
      <c r="AG1534" s="15">
        <f t="shared" si="452"/>
        <v>680</v>
      </c>
      <c r="AH1534" s="74">
        <v>25</v>
      </c>
      <c r="AI1534" s="304">
        <f t="shared" si="453"/>
        <v>3.498459958932238</v>
      </c>
      <c r="AJ1534" s="304">
        <f t="shared" si="456"/>
        <v>4.248459958932238</v>
      </c>
      <c r="AK1534" s="106">
        <f t="shared" si="431"/>
        <v>95.16</v>
      </c>
      <c r="AL1534" s="57">
        <f t="shared" si="454"/>
        <v>115.56</v>
      </c>
      <c r="AM1534" s="106">
        <f t="shared" si="455"/>
        <v>142.76</v>
      </c>
    </row>
    <row r="1535" spans="1:39" x14ac:dyDescent="0.3">
      <c r="A1535" s="16">
        <v>4</v>
      </c>
      <c r="B1535" s="22" t="s">
        <v>46</v>
      </c>
      <c r="C1535" s="18">
        <v>354</v>
      </c>
      <c r="D1535" s="23" t="s">
        <v>7</v>
      </c>
      <c r="E1535" s="18"/>
      <c r="F1535" s="18">
        <v>21106</v>
      </c>
      <c r="G1535" s="72" t="s">
        <v>568</v>
      </c>
      <c r="H1535" s="18">
        <v>13</v>
      </c>
      <c r="I1535" t="s">
        <v>617</v>
      </c>
      <c r="J1535" s="53">
        <v>42186</v>
      </c>
      <c r="K1535" s="16">
        <v>2015</v>
      </c>
      <c r="L1535" s="4">
        <v>7</v>
      </c>
      <c r="M1535" s="52">
        <v>208909.8855</v>
      </c>
      <c r="N1535" s="45"/>
      <c r="O1535" s="4"/>
      <c r="P1535" s="52">
        <v>208909.8855</v>
      </c>
      <c r="Q1535" s="52">
        <v>0</v>
      </c>
      <c r="R1535" s="52">
        <f t="shared" si="420"/>
        <v>208909.8855</v>
      </c>
      <c r="S1535" s="51">
        <v>30</v>
      </c>
      <c r="T1535" s="99">
        <f t="shared" si="447"/>
        <v>4.2491444216290208</v>
      </c>
      <c r="U1535" s="98">
        <f t="shared" si="421"/>
        <v>29589.609153182751</v>
      </c>
      <c r="V1535" s="98">
        <f t="shared" si="448"/>
        <v>179320.27634681726</v>
      </c>
      <c r="W1535" s="98">
        <f t="shared" si="427"/>
        <v>6956.6991871500004</v>
      </c>
      <c r="X1535" s="52" t="s">
        <v>45</v>
      </c>
      <c r="Y1535" s="15"/>
      <c r="AA1535" s="57">
        <f t="shared" si="428"/>
        <v>208909.8855</v>
      </c>
      <c r="AB1535" s="57"/>
      <c r="AC1535" s="57">
        <f t="shared" si="449"/>
        <v>208909.8855</v>
      </c>
      <c r="AD1535" s="57">
        <f t="shared" si="423"/>
        <v>22625.95</v>
      </c>
      <c r="AE1535" s="57">
        <f t="shared" si="450"/>
        <v>208909.8855</v>
      </c>
      <c r="AF1535" s="57">
        <f t="shared" si="451"/>
        <v>208909.8855</v>
      </c>
      <c r="AG1535" s="15">
        <f t="shared" si="452"/>
        <v>208909.8855</v>
      </c>
      <c r="AH1535" s="74">
        <v>25</v>
      </c>
      <c r="AI1535" s="304">
        <f t="shared" si="453"/>
        <v>2.4991444216290208</v>
      </c>
      <c r="AJ1535" s="304">
        <f t="shared" si="456"/>
        <v>3.2491444216290208</v>
      </c>
      <c r="AK1535" s="106">
        <f t="shared" si="431"/>
        <v>20883.84</v>
      </c>
      <c r="AL1535" s="57">
        <f t="shared" si="454"/>
        <v>27151.14</v>
      </c>
      <c r="AM1535" s="106">
        <f t="shared" si="455"/>
        <v>35507.53</v>
      </c>
    </row>
    <row r="1536" spans="1:39" x14ac:dyDescent="0.3">
      <c r="A1536" s="16">
        <v>4</v>
      </c>
      <c r="B1536" s="22" t="s">
        <v>46</v>
      </c>
      <c r="C1536" s="18">
        <v>354</v>
      </c>
      <c r="D1536" s="23" t="s">
        <v>7</v>
      </c>
      <c r="E1536" s="18"/>
      <c r="F1536" s="18">
        <v>21106</v>
      </c>
      <c r="G1536" s="72" t="s">
        <v>567</v>
      </c>
      <c r="H1536" s="18">
        <v>25</v>
      </c>
      <c r="I1536" t="s">
        <v>607</v>
      </c>
      <c r="J1536" s="53">
        <v>42186</v>
      </c>
      <c r="K1536" s="16">
        <v>2015</v>
      </c>
      <c r="L1536" s="4">
        <v>7</v>
      </c>
      <c r="M1536" s="52">
        <v>31849.445500000002</v>
      </c>
      <c r="N1536" s="45"/>
      <c r="O1536" s="4"/>
      <c r="P1536" s="52">
        <v>31849.445500000002</v>
      </c>
      <c r="Q1536" s="52">
        <v>0</v>
      </c>
      <c r="R1536" s="52">
        <f t="shared" si="420"/>
        <v>31849.445500000002</v>
      </c>
      <c r="S1536" s="51">
        <v>30</v>
      </c>
      <c r="T1536" s="99">
        <f t="shared" si="447"/>
        <v>4.2491444216290208</v>
      </c>
      <c r="U1536" s="98">
        <f t="shared" si="421"/>
        <v>4511.0964559434178</v>
      </c>
      <c r="V1536" s="98">
        <f t="shared" si="448"/>
        <v>27338.349044056584</v>
      </c>
      <c r="W1536" s="98">
        <f t="shared" si="427"/>
        <v>1060.5865351500001</v>
      </c>
      <c r="X1536" s="52" t="s">
        <v>45</v>
      </c>
      <c r="Y1536" s="15"/>
      <c r="AA1536" s="57">
        <f t="shared" si="428"/>
        <v>31849.445500000002</v>
      </c>
      <c r="AB1536" s="57"/>
      <c r="AC1536" s="57">
        <f t="shared" si="449"/>
        <v>31849.445500000002</v>
      </c>
      <c r="AD1536" s="57">
        <f t="shared" si="423"/>
        <v>3449.45</v>
      </c>
      <c r="AE1536" s="57">
        <f t="shared" si="450"/>
        <v>31849.445500000002</v>
      </c>
      <c r="AF1536" s="57">
        <f t="shared" si="451"/>
        <v>31849.445500000002</v>
      </c>
      <c r="AG1536" s="15">
        <f t="shared" si="452"/>
        <v>31849.445500000002</v>
      </c>
      <c r="AH1536" s="74">
        <v>25</v>
      </c>
      <c r="AI1536" s="304">
        <f t="shared" si="453"/>
        <v>2.4991444216290208</v>
      </c>
      <c r="AJ1536" s="304">
        <f t="shared" si="456"/>
        <v>3.2491444216290208</v>
      </c>
      <c r="AK1536" s="106">
        <f t="shared" si="431"/>
        <v>3183.85</v>
      </c>
      <c r="AL1536" s="57">
        <f t="shared" si="454"/>
        <v>4139.34</v>
      </c>
      <c r="AM1536" s="106">
        <f t="shared" si="455"/>
        <v>5413.32</v>
      </c>
    </row>
    <row r="1537" spans="1:39" x14ac:dyDescent="0.3">
      <c r="A1537" s="16">
        <v>4</v>
      </c>
      <c r="B1537" s="22" t="s">
        <v>46</v>
      </c>
      <c r="C1537" s="18">
        <v>354</v>
      </c>
      <c r="D1537" s="23" t="s">
        <v>7</v>
      </c>
      <c r="E1537" s="18"/>
      <c r="F1537" s="18">
        <v>21106</v>
      </c>
      <c r="G1537" s="18" t="s">
        <v>552</v>
      </c>
      <c r="H1537" s="18">
        <v>99</v>
      </c>
      <c r="I1537" t="s">
        <v>603</v>
      </c>
      <c r="J1537" s="53">
        <v>42186</v>
      </c>
      <c r="K1537" s="16">
        <v>2015</v>
      </c>
      <c r="L1537" s="4">
        <v>7</v>
      </c>
      <c r="M1537" s="52">
        <v>782</v>
      </c>
      <c r="N1537" s="45"/>
      <c r="O1537" s="4"/>
      <c r="P1537" s="52">
        <v>782</v>
      </c>
      <c r="Q1537" s="52">
        <v>0</v>
      </c>
      <c r="R1537" s="52">
        <f t="shared" si="420"/>
        <v>782</v>
      </c>
      <c r="S1537" s="51">
        <v>30</v>
      </c>
      <c r="T1537" s="99">
        <f t="shared" si="447"/>
        <v>4.2491444216290208</v>
      </c>
      <c r="U1537" s="98">
        <f t="shared" si="421"/>
        <v>110.76103125712982</v>
      </c>
      <c r="V1537" s="98">
        <f t="shared" si="448"/>
        <v>671.23896874287016</v>
      </c>
      <c r="W1537" s="98">
        <f t="shared" si="427"/>
        <v>26.040600000000001</v>
      </c>
      <c r="X1537" s="52" t="s">
        <v>45</v>
      </c>
      <c r="Y1537" s="15"/>
      <c r="AA1537" s="57">
        <f t="shared" si="428"/>
        <v>782</v>
      </c>
      <c r="AB1537" s="57"/>
      <c r="AC1537" s="57">
        <f t="shared" si="449"/>
        <v>782</v>
      </c>
      <c r="AD1537" s="57">
        <f t="shared" si="423"/>
        <v>84.69</v>
      </c>
      <c r="AE1537" s="57">
        <f t="shared" si="450"/>
        <v>782</v>
      </c>
      <c r="AF1537" s="57">
        <f t="shared" si="451"/>
        <v>782</v>
      </c>
      <c r="AG1537" s="15">
        <f t="shared" si="452"/>
        <v>782</v>
      </c>
      <c r="AH1537" s="74">
        <v>25</v>
      </c>
      <c r="AI1537" s="304">
        <f t="shared" si="453"/>
        <v>2.4991444216290208</v>
      </c>
      <c r="AJ1537" s="304">
        <f t="shared" si="456"/>
        <v>3.2491444216290208</v>
      </c>
      <c r="AK1537" s="106">
        <f t="shared" si="431"/>
        <v>78.17</v>
      </c>
      <c r="AL1537" s="57">
        <f t="shared" si="454"/>
        <v>101.63</v>
      </c>
      <c r="AM1537" s="106">
        <f t="shared" si="455"/>
        <v>132.91</v>
      </c>
    </row>
    <row r="1538" spans="1:39" x14ac:dyDescent="0.3">
      <c r="A1538" s="16">
        <v>4</v>
      </c>
      <c r="B1538" s="22" t="s">
        <v>46</v>
      </c>
      <c r="C1538" s="18">
        <v>354</v>
      </c>
      <c r="D1538" s="23" t="s">
        <v>7</v>
      </c>
      <c r="E1538" s="18"/>
      <c r="F1538" s="18">
        <v>21106</v>
      </c>
      <c r="G1538" s="72" t="s">
        <v>568</v>
      </c>
      <c r="H1538" s="18">
        <v>13</v>
      </c>
      <c r="I1538" t="s">
        <v>617</v>
      </c>
      <c r="J1538" s="53">
        <v>42552</v>
      </c>
      <c r="K1538" s="16">
        <v>2016</v>
      </c>
      <c r="L1538" s="4">
        <v>7</v>
      </c>
      <c r="M1538" s="52">
        <v>785</v>
      </c>
      <c r="N1538" s="45"/>
      <c r="O1538" s="4"/>
      <c r="P1538" s="52">
        <v>785</v>
      </c>
      <c r="Q1538" s="52">
        <v>0</v>
      </c>
      <c r="R1538" s="52">
        <f t="shared" si="420"/>
        <v>785</v>
      </c>
      <c r="S1538" s="51">
        <v>30</v>
      </c>
      <c r="T1538" s="99">
        <f t="shared" si="447"/>
        <v>3.247091033538672</v>
      </c>
      <c r="U1538" s="98">
        <f t="shared" si="421"/>
        <v>84.965548710928573</v>
      </c>
      <c r="V1538" s="98">
        <f t="shared" si="448"/>
        <v>700.0344512890714</v>
      </c>
      <c r="W1538" s="98">
        <f t="shared" si="427"/>
        <v>26.140500000000003</v>
      </c>
      <c r="X1538" s="52" t="s">
        <v>45</v>
      </c>
      <c r="Y1538" s="15"/>
      <c r="AA1538" s="57">
        <f t="shared" si="428"/>
        <v>785</v>
      </c>
      <c r="AB1538" s="57"/>
      <c r="AC1538" s="57">
        <f t="shared" si="449"/>
        <v>785</v>
      </c>
      <c r="AD1538" s="57">
        <f t="shared" si="423"/>
        <v>58.8</v>
      </c>
      <c r="AE1538" s="57">
        <f t="shared" si="450"/>
        <v>785</v>
      </c>
      <c r="AF1538" s="57">
        <f t="shared" si="451"/>
        <v>785</v>
      </c>
      <c r="AG1538" s="15">
        <f t="shared" si="452"/>
        <v>785</v>
      </c>
      <c r="AH1538" s="74">
        <v>25</v>
      </c>
      <c r="AI1538" s="304">
        <f t="shared" si="453"/>
        <v>1.497091033538672</v>
      </c>
      <c r="AJ1538" s="304">
        <f t="shared" si="456"/>
        <v>2.247091033538672</v>
      </c>
      <c r="AK1538" s="106">
        <f t="shared" si="431"/>
        <v>47.01</v>
      </c>
      <c r="AL1538" s="57">
        <f t="shared" si="454"/>
        <v>70.56</v>
      </c>
      <c r="AM1538" s="106">
        <f t="shared" si="455"/>
        <v>101.96</v>
      </c>
    </row>
    <row r="1539" spans="1:39" x14ac:dyDescent="0.3">
      <c r="A1539" s="16">
        <v>4</v>
      </c>
      <c r="B1539" s="22" t="s">
        <v>46</v>
      </c>
      <c r="C1539" s="18">
        <v>354</v>
      </c>
      <c r="D1539" s="23" t="s">
        <v>7</v>
      </c>
      <c r="E1539" s="18"/>
      <c r="F1539" s="18">
        <v>21106</v>
      </c>
      <c r="G1539" s="18" t="s">
        <v>552</v>
      </c>
      <c r="H1539" s="18">
        <v>99</v>
      </c>
      <c r="I1539" t="s">
        <v>603</v>
      </c>
      <c r="J1539" s="53">
        <v>42552</v>
      </c>
      <c r="K1539" s="16">
        <v>2016</v>
      </c>
      <c r="L1539" s="4">
        <v>7</v>
      </c>
      <c r="M1539" s="52">
        <v>1200</v>
      </c>
      <c r="N1539" s="45"/>
      <c r="O1539" s="4"/>
      <c r="P1539" s="52">
        <v>1200</v>
      </c>
      <c r="Q1539" s="52">
        <v>0</v>
      </c>
      <c r="R1539" s="52">
        <f t="shared" si="420"/>
        <v>1200</v>
      </c>
      <c r="S1539" s="51">
        <v>30</v>
      </c>
      <c r="T1539" s="99">
        <f t="shared" si="447"/>
        <v>3.247091033538672</v>
      </c>
      <c r="U1539" s="98">
        <f t="shared" si="421"/>
        <v>129.88364134154688</v>
      </c>
      <c r="V1539" s="98">
        <f t="shared" si="448"/>
        <v>1070.116358658453</v>
      </c>
      <c r="W1539" s="98">
        <f t="shared" si="427"/>
        <v>39.96</v>
      </c>
      <c r="X1539" s="52" t="s">
        <v>45</v>
      </c>
      <c r="Y1539" s="15"/>
      <c r="AA1539" s="57">
        <f t="shared" si="428"/>
        <v>1200</v>
      </c>
      <c r="AB1539" s="57"/>
      <c r="AC1539" s="57">
        <f t="shared" si="449"/>
        <v>1200</v>
      </c>
      <c r="AD1539" s="57">
        <f t="shared" si="423"/>
        <v>89.88</v>
      </c>
      <c r="AE1539" s="57">
        <f t="shared" si="450"/>
        <v>1200</v>
      </c>
      <c r="AF1539" s="57">
        <f t="shared" si="451"/>
        <v>1200</v>
      </c>
      <c r="AG1539" s="15">
        <f t="shared" si="452"/>
        <v>1200</v>
      </c>
      <c r="AH1539" s="74">
        <v>25</v>
      </c>
      <c r="AI1539" s="304">
        <f t="shared" si="453"/>
        <v>1.497091033538672</v>
      </c>
      <c r="AJ1539" s="304">
        <f t="shared" si="456"/>
        <v>2.247091033538672</v>
      </c>
      <c r="AK1539" s="106">
        <f t="shared" si="431"/>
        <v>71.86</v>
      </c>
      <c r="AL1539" s="57">
        <f t="shared" si="454"/>
        <v>107.86</v>
      </c>
      <c r="AM1539" s="106">
        <f t="shared" si="455"/>
        <v>155.86000000000001</v>
      </c>
    </row>
    <row r="1540" spans="1:39" x14ac:dyDescent="0.3">
      <c r="A1540" s="16">
        <v>4</v>
      </c>
      <c r="B1540" s="22" t="s">
        <v>46</v>
      </c>
      <c r="C1540" s="18">
        <v>354</v>
      </c>
      <c r="D1540" s="23" t="s">
        <v>7</v>
      </c>
      <c r="E1540" s="18"/>
      <c r="F1540" s="18">
        <v>21106</v>
      </c>
      <c r="G1540" s="72" t="s">
        <v>568</v>
      </c>
      <c r="H1540" s="18">
        <v>13</v>
      </c>
      <c r="I1540" t="s">
        <v>617</v>
      </c>
      <c r="J1540" s="53">
        <v>43151</v>
      </c>
      <c r="K1540" s="16">
        <v>2018</v>
      </c>
      <c r="L1540" s="4">
        <v>2</v>
      </c>
      <c r="M1540" s="52">
        <v>15830</v>
      </c>
      <c r="N1540" s="52">
        <v>3393.6699999999996</v>
      </c>
      <c r="O1540" s="4"/>
      <c r="P1540" s="10">
        <v>19223.669999999998</v>
      </c>
      <c r="Q1540" s="52">
        <v>0</v>
      </c>
      <c r="R1540" s="52">
        <f t="shared" si="420"/>
        <v>19223.669999999998</v>
      </c>
      <c r="S1540" s="51">
        <v>30</v>
      </c>
      <c r="T1540" s="99">
        <f t="shared" si="447"/>
        <v>1.6071184120465434</v>
      </c>
      <c r="U1540" s="98">
        <f t="shared" si="421"/>
        <v>1029.8238001368925</v>
      </c>
      <c r="V1540" s="98">
        <f t="shared" si="448"/>
        <v>18193.846199863106</v>
      </c>
      <c r="W1540" s="98">
        <f t="shared" si="427"/>
        <v>640.14821100000006</v>
      </c>
      <c r="X1540" s="52" t="s">
        <v>540</v>
      </c>
      <c r="Y1540" s="15">
        <v>1</v>
      </c>
      <c r="AA1540" s="57"/>
      <c r="AB1540" s="57"/>
      <c r="AC1540" s="57">
        <f t="shared" si="449"/>
        <v>19223.669999999998</v>
      </c>
      <c r="AD1540" s="57">
        <f t="shared" si="423"/>
        <v>389.03</v>
      </c>
      <c r="AE1540" s="57"/>
      <c r="AF1540" s="57">
        <f t="shared" si="451"/>
        <v>19223.669999999998</v>
      </c>
      <c r="AG1540" s="15">
        <f t="shared" si="452"/>
        <v>19223.669999999998</v>
      </c>
      <c r="AH1540" s="74">
        <v>25</v>
      </c>
      <c r="AI1540" s="304"/>
      <c r="AJ1540" s="304">
        <f t="shared" si="456"/>
        <v>0.60711841204654338</v>
      </c>
      <c r="AK1540" s="106"/>
      <c r="AL1540" s="57">
        <f t="shared" si="454"/>
        <v>466.84</v>
      </c>
      <c r="AM1540" s="106">
        <f t="shared" si="455"/>
        <v>1235.79</v>
      </c>
    </row>
    <row r="1541" spans="1:39" x14ac:dyDescent="0.3">
      <c r="A1541" s="16">
        <v>4</v>
      </c>
      <c r="B1541" s="22" t="s">
        <v>46</v>
      </c>
      <c r="C1541" s="18">
        <v>354</v>
      </c>
      <c r="D1541" s="23" t="s">
        <v>7</v>
      </c>
      <c r="E1541" s="18"/>
      <c r="F1541" s="18">
        <v>21106</v>
      </c>
      <c r="G1541" s="72" t="s">
        <v>567</v>
      </c>
      <c r="H1541" s="18">
        <v>25</v>
      </c>
      <c r="I1541" t="s">
        <v>607</v>
      </c>
      <c r="J1541" s="24" t="s">
        <v>47</v>
      </c>
      <c r="K1541" s="16">
        <v>2019</v>
      </c>
      <c r="L1541" s="4">
        <v>9</v>
      </c>
      <c r="M1541" s="52">
        <f>12970.89-639.76</f>
        <v>12331.13</v>
      </c>
      <c r="N1541" s="52">
        <v>494.18</v>
      </c>
      <c r="O1541" s="4">
        <v>639.76</v>
      </c>
      <c r="P1541" s="10">
        <v>13465.07</v>
      </c>
      <c r="Q1541" s="52">
        <v>0</v>
      </c>
      <c r="R1541" s="52">
        <f t="shared" si="420"/>
        <v>13465.07</v>
      </c>
      <c r="S1541" s="51">
        <v>30</v>
      </c>
      <c r="T1541" s="99">
        <f t="shared" si="447"/>
        <v>0</v>
      </c>
      <c r="U1541" s="98">
        <f t="shared" si="421"/>
        <v>0</v>
      </c>
      <c r="V1541" s="98">
        <f t="shared" si="448"/>
        <v>13465.07</v>
      </c>
      <c r="W1541" s="98">
        <f t="shared" si="427"/>
        <v>448.38683100000003</v>
      </c>
      <c r="X1541" s="52" t="s">
        <v>541</v>
      </c>
      <c r="Y1541" s="15"/>
      <c r="AA1541" s="57"/>
      <c r="AB1541" s="57"/>
      <c r="AC1541" s="57"/>
      <c r="AD1541" s="57">
        <f t="shared" si="423"/>
        <v>0</v>
      </c>
      <c r="AE1541" s="57"/>
      <c r="AF1541" s="57"/>
      <c r="AG1541" s="15">
        <f t="shared" si="452"/>
        <v>12825.31</v>
      </c>
      <c r="AH1541" s="74">
        <v>25</v>
      </c>
      <c r="AI1541" s="304"/>
      <c r="AJ1541" s="304"/>
      <c r="AK1541" s="106"/>
      <c r="AL1541" s="57">
        <f t="shared" si="454"/>
        <v>0</v>
      </c>
      <c r="AM1541" s="106">
        <f>ROUND(+AG1541/AH1541*0.5*0.75,2)</f>
        <v>192.38</v>
      </c>
    </row>
    <row r="1542" spans="1:39" x14ac:dyDescent="0.3">
      <c r="A1542" s="16"/>
      <c r="B1542" s="22"/>
      <c r="C1542" s="18"/>
      <c r="D1542" s="23"/>
      <c r="E1542" s="18"/>
      <c r="F1542" s="18"/>
      <c r="G1542" s="18"/>
      <c r="H1542" s="18"/>
      <c r="J1542" s="53"/>
      <c r="K1542" s="16"/>
      <c r="L1542" s="4"/>
      <c r="M1542" s="52"/>
      <c r="N1542" s="45"/>
      <c r="O1542" s="4"/>
      <c r="P1542" s="52"/>
      <c r="Q1542" s="52"/>
      <c r="R1542" s="52"/>
      <c r="S1542" s="51"/>
      <c r="T1542" s="51"/>
      <c r="U1542" s="98"/>
      <c r="V1542" s="98"/>
      <c r="W1542" s="98"/>
      <c r="X1542" s="52"/>
      <c r="Y1542" s="15"/>
      <c r="AA1542" s="57"/>
      <c r="AB1542" s="57"/>
      <c r="AC1542" s="57"/>
      <c r="AD1542" s="57"/>
      <c r="AE1542" s="57"/>
      <c r="AF1542" s="57"/>
      <c r="AG1542" s="15"/>
      <c r="AI1542" s="304"/>
      <c r="AJ1542" s="304"/>
      <c r="AK1542" s="106"/>
      <c r="AL1542" s="57"/>
      <c r="AM1542" s="106"/>
    </row>
    <row r="1543" spans="1:39" x14ac:dyDescent="0.3">
      <c r="A1543" s="16"/>
      <c r="B1543" s="22"/>
      <c r="C1543" s="18"/>
      <c r="D1543" s="23"/>
      <c r="E1543" s="18"/>
      <c r="F1543" s="18"/>
      <c r="G1543" s="18"/>
      <c r="H1543" s="18"/>
      <c r="J1543" s="53"/>
      <c r="K1543" s="16"/>
      <c r="L1543" s="4"/>
      <c r="M1543" s="52"/>
      <c r="N1543" s="45"/>
      <c r="O1543" s="4"/>
      <c r="P1543" s="52"/>
      <c r="Q1543" s="52"/>
      <c r="R1543" s="52"/>
      <c r="S1543" s="51"/>
      <c r="T1543" s="51"/>
      <c r="U1543" s="98"/>
      <c r="V1543" s="98"/>
      <c r="W1543" s="98"/>
      <c r="X1543" s="52"/>
      <c r="Y1543" s="15"/>
      <c r="AA1543" s="57"/>
      <c r="AB1543" s="57"/>
      <c r="AC1543" s="57"/>
      <c r="AD1543" s="57"/>
      <c r="AE1543" s="57"/>
      <c r="AF1543" s="57"/>
      <c r="AG1543" s="15"/>
      <c r="AI1543" s="304"/>
      <c r="AJ1543" s="304"/>
      <c r="AK1543" s="106"/>
      <c r="AL1543" s="57"/>
      <c r="AM1543" s="106"/>
    </row>
    <row r="1544" spans="1:39" x14ac:dyDescent="0.3">
      <c r="A1544" s="16">
        <v>4</v>
      </c>
      <c r="B1544" s="22" t="s">
        <v>46</v>
      </c>
      <c r="C1544" s="18">
        <v>380</v>
      </c>
      <c r="D1544" s="19" t="s">
        <v>48</v>
      </c>
      <c r="E1544" s="18"/>
      <c r="F1544" s="18">
        <v>21106</v>
      </c>
      <c r="G1544" s="72" t="s">
        <v>567</v>
      </c>
      <c r="H1544" s="18">
        <v>25</v>
      </c>
      <c r="I1544" t="s">
        <v>607</v>
      </c>
      <c r="J1544" s="53">
        <v>29403</v>
      </c>
      <c r="K1544" s="16">
        <v>1980</v>
      </c>
      <c r="L1544" s="4">
        <v>7</v>
      </c>
      <c r="M1544" s="52">
        <v>7600</v>
      </c>
      <c r="N1544" s="45"/>
      <c r="O1544" s="4"/>
      <c r="P1544" s="52">
        <v>7600</v>
      </c>
      <c r="Q1544" s="52">
        <v>0</v>
      </c>
      <c r="R1544" s="52">
        <f t="shared" ref="R1544:R1566" si="457">+P1544+Q1544</f>
        <v>7600</v>
      </c>
      <c r="S1544" s="51">
        <v>25</v>
      </c>
      <c r="T1544" s="99">
        <f t="shared" ref="T1544:T1566" si="458">(+$A$2-J1544)/365.25</f>
        <v>39.247091033538673</v>
      </c>
      <c r="U1544" s="98">
        <f t="shared" ref="U1544:U1566" si="459">IF(T1544&gt;S1544,R1544,R1544*T1544/S1544)</f>
        <v>7600</v>
      </c>
      <c r="V1544" s="98">
        <f t="shared" ref="V1544:V1566" si="460">+R1544-U1544</f>
        <v>0</v>
      </c>
      <c r="W1544" s="98">
        <v>0</v>
      </c>
      <c r="X1544" s="52" t="s">
        <v>45</v>
      </c>
      <c r="Y1544" s="15"/>
      <c r="AA1544" s="57">
        <f t="shared" si="428"/>
        <v>7600</v>
      </c>
      <c r="AB1544" s="57"/>
      <c r="AC1544" s="57">
        <f t="shared" ref="AC1544:AC1564" si="461">+R1544</f>
        <v>7600</v>
      </c>
      <c r="AD1544" s="57">
        <f t="shared" si="423"/>
        <v>7600</v>
      </c>
      <c r="AE1544" s="57">
        <f t="shared" ref="AE1544:AE1564" si="462">+M1544+N1544+Q1544</f>
        <v>7600</v>
      </c>
      <c r="AF1544" s="57">
        <f t="shared" ref="AF1544:AF1564" si="463">+M1544+N1544+Q1544</f>
        <v>7600</v>
      </c>
      <c r="AG1544" s="15">
        <f t="shared" ref="AG1544:AG1566" si="464">+R1544-O1544</f>
        <v>7600</v>
      </c>
      <c r="AH1544">
        <v>15</v>
      </c>
      <c r="AI1544" s="304">
        <f t="shared" ref="AI1544:AI1564" si="465">+T1544-1.75</f>
        <v>37.497091033538673</v>
      </c>
      <c r="AJ1544" s="304">
        <f>+T1544-1</f>
        <v>38.247091033538673</v>
      </c>
      <c r="AK1544" s="106">
        <f t="shared" si="431"/>
        <v>7600</v>
      </c>
      <c r="AL1544" s="57">
        <f t="shared" si="441"/>
        <v>7600</v>
      </c>
      <c r="AM1544" s="106">
        <f t="shared" ref="AM1544:AM1562" si="466">ROUND(IF(T1544&gt;AH1544,AG1544,T1544/AH1544*AG1544),2)</f>
        <v>7600</v>
      </c>
    </row>
    <row r="1545" spans="1:39" x14ac:dyDescent="0.3">
      <c r="A1545" s="16">
        <v>4</v>
      </c>
      <c r="B1545" s="22" t="s">
        <v>46</v>
      </c>
      <c r="C1545" s="18">
        <v>380</v>
      </c>
      <c r="D1545" s="19" t="s">
        <v>48</v>
      </c>
      <c r="E1545" s="18"/>
      <c r="F1545" s="18">
        <v>21106</v>
      </c>
      <c r="G1545" s="72" t="s">
        <v>567</v>
      </c>
      <c r="H1545" s="18">
        <v>25</v>
      </c>
      <c r="I1545" t="s">
        <v>607</v>
      </c>
      <c r="J1545" s="53">
        <v>29403</v>
      </c>
      <c r="K1545" s="16">
        <v>1980</v>
      </c>
      <c r="L1545" s="4">
        <v>7</v>
      </c>
      <c r="M1545" s="52">
        <v>132500</v>
      </c>
      <c r="N1545" s="45"/>
      <c r="O1545" s="4"/>
      <c r="P1545" s="52">
        <v>132500</v>
      </c>
      <c r="Q1545" s="52">
        <v>0</v>
      </c>
      <c r="R1545" s="52">
        <f t="shared" si="457"/>
        <v>132500</v>
      </c>
      <c r="S1545" s="51">
        <v>25</v>
      </c>
      <c r="T1545" s="99">
        <f t="shared" si="458"/>
        <v>39.247091033538673</v>
      </c>
      <c r="U1545" s="98">
        <f t="shared" si="459"/>
        <v>132500</v>
      </c>
      <c r="V1545" s="98">
        <f t="shared" si="460"/>
        <v>0</v>
      </c>
      <c r="W1545" s="98">
        <v>0</v>
      </c>
      <c r="X1545" s="52" t="s">
        <v>45</v>
      </c>
      <c r="Y1545" s="15"/>
      <c r="AA1545" s="57">
        <f t="shared" si="428"/>
        <v>132500</v>
      </c>
      <c r="AB1545" s="57"/>
      <c r="AC1545" s="57">
        <f t="shared" si="461"/>
        <v>132500</v>
      </c>
      <c r="AD1545" s="57">
        <f t="shared" si="423"/>
        <v>132500</v>
      </c>
      <c r="AE1545" s="57">
        <f t="shared" si="462"/>
        <v>132500</v>
      </c>
      <c r="AF1545" s="57">
        <f t="shared" si="463"/>
        <v>132500</v>
      </c>
      <c r="AG1545" s="15">
        <f t="shared" si="464"/>
        <v>132500</v>
      </c>
      <c r="AH1545" s="74">
        <v>15</v>
      </c>
      <c r="AI1545" s="304">
        <f t="shared" si="465"/>
        <v>37.497091033538673</v>
      </c>
      <c r="AJ1545" s="304">
        <f t="shared" ref="AJ1545:AJ1564" si="467">+T1545-1</f>
        <v>38.247091033538673</v>
      </c>
      <c r="AK1545" s="106">
        <f t="shared" si="431"/>
        <v>132500</v>
      </c>
      <c r="AL1545" s="57">
        <f t="shared" si="441"/>
        <v>132500</v>
      </c>
      <c r="AM1545" s="106">
        <f t="shared" si="466"/>
        <v>132500</v>
      </c>
    </row>
    <row r="1546" spans="1:39" x14ac:dyDescent="0.3">
      <c r="A1546" s="16">
        <v>4</v>
      </c>
      <c r="B1546" s="22" t="s">
        <v>46</v>
      </c>
      <c r="C1546" s="18">
        <v>380</v>
      </c>
      <c r="D1546" s="19" t="s">
        <v>48</v>
      </c>
      <c r="E1546" s="18"/>
      <c r="F1546" s="18">
        <v>21106</v>
      </c>
      <c r="G1546" s="72" t="s">
        <v>567</v>
      </c>
      <c r="H1546" s="18">
        <v>25</v>
      </c>
      <c r="I1546" t="s">
        <v>607</v>
      </c>
      <c r="J1546" s="53">
        <v>29403</v>
      </c>
      <c r="K1546" s="16">
        <v>1980</v>
      </c>
      <c r="L1546" s="4">
        <v>7</v>
      </c>
      <c r="M1546" s="52">
        <v>13500</v>
      </c>
      <c r="N1546" s="45"/>
      <c r="O1546" s="4"/>
      <c r="P1546" s="52">
        <v>13500</v>
      </c>
      <c r="Q1546" s="52">
        <v>0</v>
      </c>
      <c r="R1546" s="52">
        <f t="shared" si="457"/>
        <v>13500</v>
      </c>
      <c r="S1546" s="51">
        <v>25</v>
      </c>
      <c r="T1546" s="99">
        <f t="shared" si="458"/>
        <v>39.247091033538673</v>
      </c>
      <c r="U1546" s="98">
        <f t="shared" si="459"/>
        <v>13500</v>
      </c>
      <c r="V1546" s="98">
        <f t="shared" si="460"/>
        <v>0</v>
      </c>
      <c r="W1546" s="98">
        <v>0</v>
      </c>
      <c r="X1546" s="52" t="s">
        <v>45</v>
      </c>
      <c r="Y1546" s="15"/>
      <c r="AA1546" s="57">
        <f t="shared" si="428"/>
        <v>13500</v>
      </c>
      <c r="AB1546" s="57"/>
      <c r="AC1546" s="57">
        <f t="shared" si="461"/>
        <v>13500</v>
      </c>
      <c r="AD1546" s="57">
        <f t="shared" si="423"/>
        <v>13500</v>
      </c>
      <c r="AE1546" s="57">
        <f t="shared" si="462"/>
        <v>13500</v>
      </c>
      <c r="AF1546" s="57">
        <f t="shared" si="463"/>
        <v>13500</v>
      </c>
      <c r="AG1546" s="15">
        <f t="shared" si="464"/>
        <v>13500</v>
      </c>
      <c r="AH1546" s="74">
        <v>15</v>
      </c>
      <c r="AI1546" s="304">
        <f t="shared" si="465"/>
        <v>37.497091033538673</v>
      </c>
      <c r="AJ1546" s="304">
        <f t="shared" si="467"/>
        <v>38.247091033538673</v>
      </c>
      <c r="AK1546" s="106">
        <f t="shared" si="431"/>
        <v>13500</v>
      </c>
      <c r="AL1546" s="57">
        <f t="shared" si="441"/>
        <v>13500</v>
      </c>
      <c r="AM1546" s="106">
        <f t="shared" si="466"/>
        <v>13500</v>
      </c>
    </row>
    <row r="1547" spans="1:39" x14ac:dyDescent="0.3">
      <c r="A1547" s="16">
        <v>4</v>
      </c>
      <c r="B1547" s="22" t="s">
        <v>46</v>
      </c>
      <c r="C1547" s="18">
        <v>380</v>
      </c>
      <c r="D1547" s="19" t="s">
        <v>48</v>
      </c>
      <c r="E1547" s="18"/>
      <c r="F1547" s="18">
        <v>21106</v>
      </c>
      <c r="G1547" s="72" t="s">
        <v>567</v>
      </c>
      <c r="H1547" s="18">
        <v>25</v>
      </c>
      <c r="I1547" t="s">
        <v>607</v>
      </c>
      <c r="J1547" s="53">
        <v>29403</v>
      </c>
      <c r="K1547" s="16">
        <v>1980</v>
      </c>
      <c r="L1547" s="4">
        <v>7</v>
      </c>
      <c r="M1547" s="52">
        <v>17500</v>
      </c>
      <c r="N1547" s="45"/>
      <c r="O1547" s="4"/>
      <c r="P1547" s="52">
        <v>17500</v>
      </c>
      <c r="Q1547" s="52">
        <v>0</v>
      </c>
      <c r="R1547" s="52">
        <f t="shared" si="457"/>
        <v>17500</v>
      </c>
      <c r="S1547" s="51">
        <v>25</v>
      </c>
      <c r="T1547" s="99">
        <f t="shared" si="458"/>
        <v>39.247091033538673</v>
      </c>
      <c r="U1547" s="98">
        <f t="shared" si="459"/>
        <v>17500</v>
      </c>
      <c r="V1547" s="98">
        <f t="shared" si="460"/>
        <v>0</v>
      </c>
      <c r="W1547" s="98">
        <v>0</v>
      </c>
      <c r="X1547" s="52" t="s">
        <v>45</v>
      </c>
      <c r="Y1547" s="15"/>
      <c r="AA1547" s="57">
        <f t="shared" si="428"/>
        <v>17500</v>
      </c>
      <c r="AB1547" s="57"/>
      <c r="AC1547" s="57">
        <f t="shared" si="461"/>
        <v>17500</v>
      </c>
      <c r="AD1547" s="57">
        <f t="shared" si="423"/>
        <v>17500</v>
      </c>
      <c r="AE1547" s="57">
        <f t="shared" si="462"/>
        <v>17500</v>
      </c>
      <c r="AF1547" s="57">
        <f t="shared" si="463"/>
        <v>17500</v>
      </c>
      <c r="AG1547" s="15">
        <f t="shared" si="464"/>
        <v>17500</v>
      </c>
      <c r="AH1547" s="74">
        <v>15</v>
      </c>
      <c r="AI1547" s="304">
        <f t="shared" si="465"/>
        <v>37.497091033538673</v>
      </c>
      <c r="AJ1547" s="304">
        <f t="shared" si="467"/>
        <v>38.247091033538673</v>
      </c>
      <c r="AK1547" s="106">
        <f t="shared" si="431"/>
        <v>17500</v>
      </c>
      <c r="AL1547" s="57">
        <f t="shared" si="441"/>
        <v>17500</v>
      </c>
      <c r="AM1547" s="106">
        <f t="shared" si="466"/>
        <v>17500</v>
      </c>
    </row>
    <row r="1548" spans="1:39" x14ac:dyDescent="0.3">
      <c r="A1548" s="16">
        <v>4</v>
      </c>
      <c r="B1548" s="22" t="s">
        <v>46</v>
      </c>
      <c r="C1548" s="18">
        <v>380</v>
      </c>
      <c r="D1548" s="19" t="s">
        <v>48</v>
      </c>
      <c r="E1548" s="18"/>
      <c r="F1548" s="18">
        <v>21106</v>
      </c>
      <c r="G1548" s="72" t="s">
        <v>567</v>
      </c>
      <c r="H1548" s="18">
        <v>25</v>
      </c>
      <c r="I1548" t="s">
        <v>607</v>
      </c>
      <c r="J1548" s="53">
        <v>31594</v>
      </c>
      <c r="K1548" s="16">
        <v>1986</v>
      </c>
      <c r="L1548" s="4">
        <v>7</v>
      </c>
      <c r="M1548" s="52">
        <v>3800</v>
      </c>
      <c r="N1548" s="45"/>
      <c r="O1548" s="4"/>
      <c r="P1548" s="52">
        <v>3800</v>
      </c>
      <c r="Q1548" s="52">
        <v>0</v>
      </c>
      <c r="R1548" s="52">
        <f t="shared" si="457"/>
        <v>3800</v>
      </c>
      <c r="S1548" s="51">
        <v>25</v>
      </c>
      <c r="T1548" s="99">
        <f t="shared" si="458"/>
        <v>33.248459958932237</v>
      </c>
      <c r="U1548" s="98">
        <f t="shared" si="459"/>
        <v>3800</v>
      </c>
      <c r="V1548" s="98">
        <f t="shared" si="460"/>
        <v>0</v>
      </c>
      <c r="W1548" s="98">
        <v>0</v>
      </c>
      <c r="X1548" s="52" t="s">
        <v>45</v>
      </c>
      <c r="Y1548" s="15"/>
      <c r="AA1548" s="57">
        <f t="shared" ref="AA1548:AA1564" si="468">+P1548</f>
        <v>3800</v>
      </c>
      <c r="AB1548" s="57"/>
      <c r="AC1548" s="57">
        <f t="shared" si="461"/>
        <v>3800</v>
      </c>
      <c r="AD1548" s="57">
        <f t="shared" ref="AD1548:AD1566" si="469">ROUND(IF(AJ1548&gt;S1548,R1548,AJ1548/S1548*R1548),2)</f>
        <v>3800</v>
      </c>
      <c r="AE1548" s="57">
        <f t="shared" si="462"/>
        <v>3800</v>
      </c>
      <c r="AF1548" s="57">
        <f t="shared" si="463"/>
        <v>3800</v>
      </c>
      <c r="AG1548" s="15">
        <f t="shared" si="464"/>
        <v>3800</v>
      </c>
      <c r="AH1548" s="74">
        <v>15</v>
      </c>
      <c r="AI1548" s="304">
        <f t="shared" si="465"/>
        <v>31.498459958932237</v>
      </c>
      <c r="AJ1548" s="304">
        <f t="shared" si="467"/>
        <v>32.248459958932237</v>
      </c>
      <c r="AK1548" s="106">
        <f t="shared" si="431"/>
        <v>3800</v>
      </c>
      <c r="AL1548" s="57">
        <f t="shared" ref="AL1548:AL1561" si="470">ROUND(IF(AJ1548&gt;AH1548,AF1548,AJ1548/AH1548*AF1548),2)</f>
        <v>3800</v>
      </c>
      <c r="AM1548" s="106">
        <f t="shared" si="466"/>
        <v>3800</v>
      </c>
    </row>
    <row r="1549" spans="1:39" x14ac:dyDescent="0.3">
      <c r="A1549" s="16">
        <v>4</v>
      </c>
      <c r="B1549" s="22" t="s">
        <v>46</v>
      </c>
      <c r="C1549" s="18">
        <v>380</v>
      </c>
      <c r="D1549" s="19" t="s">
        <v>48</v>
      </c>
      <c r="E1549" s="18"/>
      <c r="F1549" s="18">
        <v>21106</v>
      </c>
      <c r="G1549" s="72" t="s">
        <v>568</v>
      </c>
      <c r="H1549" s="18">
        <v>13</v>
      </c>
      <c r="I1549" t="s">
        <v>617</v>
      </c>
      <c r="J1549" s="53">
        <v>34881</v>
      </c>
      <c r="K1549" s="16">
        <v>1995</v>
      </c>
      <c r="L1549" s="4">
        <v>7</v>
      </c>
      <c r="M1549" s="52">
        <v>558</v>
      </c>
      <c r="N1549" s="45"/>
      <c r="O1549" s="4"/>
      <c r="P1549" s="52">
        <v>558</v>
      </c>
      <c r="Q1549" s="52">
        <v>0</v>
      </c>
      <c r="R1549" s="52">
        <f t="shared" si="457"/>
        <v>558</v>
      </c>
      <c r="S1549" s="51">
        <v>25</v>
      </c>
      <c r="T1549" s="99">
        <f t="shared" si="458"/>
        <v>24.249144421629023</v>
      </c>
      <c r="U1549" s="98">
        <f t="shared" si="459"/>
        <v>541.24090349075982</v>
      </c>
      <c r="V1549" s="98">
        <f t="shared" si="460"/>
        <v>16.75909650924018</v>
      </c>
      <c r="W1549" s="98">
        <f t="shared" si="427"/>
        <v>22.32</v>
      </c>
      <c r="X1549" s="52" t="s">
        <v>45</v>
      </c>
      <c r="Y1549" s="15"/>
      <c r="AA1549" s="57">
        <f t="shared" si="468"/>
        <v>558</v>
      </c>
      <c r="AB1549" s="57"/>
      <c r="AC1549" s="57">
        <f t="shared" si="461"/>
        <v>558</v>
      </c>
      <c r="AD1549" s="57">
        <f t="shared" si="469"/>
        <v>518.91999999999996</v>
      </c>
      <c r="AE1549" s="57">
        <f t="shared" si="462"/>
        <v>558</v>
      </c>
      <c r="AF1549" s="57">
        <f t="shared" si="463"/>
        <v>558</v>
      </c>
      <c r="AG1549" s="15">
        <f t="shared" si="464"/>
        <v>558</v>
      </c>
      <c r="AH1549" s="74">
        <v>15</v>
      </c>
      <c r="AI1549" s="304">
        <f t="shared" si="465"/>
        <v>22.499144421629023</v>
      </c>
      <c r="AJ1549" s="304">
        <f t="shared" si="467"/>
        <v>23.249144421629023</v>
      </c>
      <c r="AK1549" s="106">
        <f t="shared" si="431"/>
        <v>558</v>
      </c>
      <c r="AL1549" s="57">
        <f t="shared" si="470"/>
        <v>558</v>
      </c>
      <c r="AM1549" s="106">
        <f t="shared" si="466"/>
        <v>558</v>
      </c>
    </row>
    <row r="1550" spans="1:39" x14ac:dyDescent="0.3">
      <c r="A1550" s="16">
        <v>4</v>
      </c>
      <c r="B1550" s="22" t="s">
        <v>46</v>
      </c>
      <c r="C1550" s="18">
        <v>380</v>
      </c>
      <c r="D1550" s="19" t="s">
        <v>48</v>
      </c>
      <c r="E1550" s="18"/>
      <c r="F1550" s="18">
        <v>21106</v>
      </c>
      <c r="G1550" s="72" t="s">
        <v>568</v>
      </c>
      <c r="H1550" s="18">
        <v>13</v>
      </c>
      <c r="I1550" t="s">
        <v>617</v>
      </c>
      <c r="J1550" s="53">
        <v>34881</v>
      </c>
      <c r="K1550" s="16">
        <v>1995</v>
      </c>
      <c r="L1550" s="4">
        <v>7</v>
      </c>
      <c r="M1550" s="52">
        <v>1949</v>
      </c>
      <c r="N1550" s="45"/>
      <c r="O1550" s="4"/>
      <c r="P1550" s="52">
        <v>1949</v>
      </c>
      <c r="Q1550" s="52">
        <v>0</v>
      </c>
      <c r="R1550" s="52">
        <f t="shared" si="457"/>
        <v>1949</v>
      </c>
      <c r="S1550" s="51">
        <v>25</v>
      </c>
      <c r="T1550" s="99">
        <f t="shared" si="458"/>
        <v>24.249144421629023</v>
      </c>
      <c r="U1550" s="98">
        <f t="shared" si="459"/>
        <v>1890.4632991101985</v>
      </c>
      <c r="V1550" s="98">
        <f t="shared" si="460"/>
        <v>58.536700889801523</v>
      </c>
      <c r="W1550" s="98">
        <f t="shared" si="427"/>
        <v>77.960000000000008</v>
      </c>
      <c r="X1550" s="52" t="s">
        <v>45</v>
      </c>
      <c r="Y1550" s="15"/>
      <c r="AA1550" s="57">
        <f t="shared" si="468"/>
        <v>1949</v>
      </c>
      <c r="AB1550" s="57"/>
      <c r="AC1550" s="57">
        <f t="shared" si="461"/>
        <v>1949</v>
      </c>
      <c r="AD1550" s="57">
        <f t="shared" si="469"/>
        <v>1812.5</v>
      </c>
      <c r="AE1550" s="57">
        <f t="shared" si="462"/>
        <v>1949</v>
      </c>
      <c r="AF1550" s="57">
        <f t="shared" si="463"/>
        <v>1949</v>
      </c>
      <c r="AG1550" s="15">
        <f t="shared" si="464"/>
        <v>1949</v>
      </c>
      <c r="AH1550" s="74">
        <v>15</v>
      </c>
      <c r="AI1550" s="304">
        <f t="shared" si="465"/>
        <v>22.499144421629023</v>
      </c>
      <c r="AJ1550" s="304">
        <f t="shared" si="467"/>
        <v>23.249144421629023</v>
      </c>
      <c r="AK1550" s="106">
        <f t="shared" si="431"/>
        <v>1949</v>
      </c>
      <c r="AL1550" s="57">
        <f t="shared" si="470"/>
        <v>1949</v>
      </c>
      <c r="AM1550" s="106">
        <f t="shared" si="466"/>
        <v>1949</v>
      </c>
    </row>
    <row r="1551" spans="1:39" x14ac:dyDescent="0.3">
      <c r="A1551" s="16">
        <v>4</v>
      </c>
      <c r="B1551" s="22" t="s">
        <v>46</v>
      </c>
      <c r="C1551" s="18">
        <v>380</v>
      </c>
      <c r="D1551" s="19" t="s">
        <v>48</v>
      </c>
      <c r="E1551" s="18"/>
      <c r="F1551" s="18">
        <v>21106</v>
      </c>
      <c r="G1551" s="72" t="s">
        <v>568</v>
      </c>
      <c r="H1551" s="18">
        <v>13</v>
      </c>
      <c r="I1551" t="s">
        <v>617</v>
      </c>
      <c r="J1551" s="53">
        <v>35247</v>
      </c>
      <c r="K1551" s="16">
        <v>1996</v>
      </c>
      <c r="L1551" s="4">
        <v>7</v>
      </c>
      <c r="M1551" s="52">
        <v>913</v>
      </c>
      <c r="N1551" s="45"/>
      <c r="O1551" s="4"/>
      <c r="P1551" s="52">
        <v>913</v>
      </c>
      <c r="Q1551" s="52">
        <v>0</v>
      </c>
      <c r="R1551" s="52">
        <f t="shared" si="457"/>
        <v>913</v>
      </c>
      <c r="S1551" s="51">
        <v>25</v>
      </c>
      <c r="T1551" s="99">
        <f t="shared" si="458"/>
        <v>23.247091033538673</v>
      </c>
      <c r="U1551" s="98">
        <f t="shared" si="459"/>
        <v>848.98376454483241</v>
      </c>
      <c r="V1551" s="98">
        <f t="shared" si="460"/>
        <v>64.016235455167589</v>
      </c>
      <c r="W1551" s="98">
        <f t="shared" si="427"/>
        <v>36.520000000000003</v>
      </c>
      <c r="X1551" s="52" t="s">
        <v>45</v>
      </c>
      <c r="Y1551" s="15"/>
      <c r="AA1551" s="57">
        <f t="shared" si="468"/>
        <v>913</v>
      </c>
      <c r="AB1551" s="57"/>
      <c r="AC1551" s="57">
        <f t="shared" si="461"/>
        <v>913</v>
      </c>
      <c r="AD1551" s="57">
        <f t="shared" si="469"/>
        <v>812.46</v>
      </c>
      <c r="AE1551" s="57">
        <f t="shared" si="462"/>
        <v>913</v>
      </c>
      <c r="AF1551" s="57">
        <f t="shared" si="463"/>
        <v>913</v>
      </c>
      <c r="AG1551" s="15">
        <f t="shared" si="464"/>
        <v>913</v>
      </c>
      <c r="AH1551" s="74">
        <v>15</v>
      </c>
      <c r="AI1551" s="304">
        <f t="shared" si="465"/>
        <v>21.497091033538673</v>
      </c>
      <c r="AJ1551" s="304">
        <f t="shared" si="467"/>
        <v>22.247091033538673</v>
      </c>
      <c r="AK1551" s="106">
        <f t="shared" si="431"/>
        <v>913</v>
      </c>
      <c r="AL1551" s="57">
        <f t="shared" si="470"/>
        <v>913</v>
      </c>
      <c r="AM1551" s="106">
        <f t="shared" si="466"/>
        <v>913</v>
      </c>
    </row>
    <row r="1552" spans="1:39" x14ac:dyDescent="0.3">
      <c r="A1552" s="16">
        <v>4</v>
      </c>
      <c r="B1552" s="22" t="s">
        <v>46</v>
      </c>
      <c r="C1552" s="18">
        <v>380</v>
      </c>
      <c r="D1552" s="19" t="s">
        <v>48</v>
      </c>
      <c r="E1552" s="18"/>
      <c r="F1552" s="18">
        <v>21106</v>
      </c>
      <c r="G1552" s="72" t="s">
        <v>568</v>
      </c>
      <c r="H1552" s="18">
        <v>13</v>
      </c>
      <c r="I1552" t="s">
        <v>617</v>
      </c>
      <c r="J1552" s="53">
        <v>35612</v>
      </c>
      <c r="K1552" s="16">
        <v>1997</v>
      </c>
      <c r="L1552" s="4">
        <v>7</v>
      </c>
      <c r="M1552" s="52">
        <v>2134</v>
      </c>
      <c r="N1552" s="45"/>
      <c r="O1552" s="4"/>
      <c r="P1552" s="52">
        <v>2134</v>
      </c>
      <c r="Q1552" s="52">
        <v>0</v>
      </c>
      <c r="R1552" s="52">
        <f t="shared" si="457"/>
        <v>2134</v>
      </c>
      <c r="S1552" s="51">
        <v>25</v>
      </c>
      <c r="T1552" s="99">
        <f t="shared" si="458"/>
        <v>22.247775496235455</v>
      </c>
      <c r="U1552" s="98">
        <f t="shared" si="459"/>
        <v>1899.0701163586584</v>
      </c>
      <c r="V1552" s="98">
        <f t="shared" si="460"/>
        <v>234.92988364134158</v>
      </c>
      <c r="W1552" s="98">
        <f t="shared" si="427"/>
        <v>85.36</v>
      </c>
      <c r="X1552" s="52" t="s">
        <v>45</v>
      </c>
      <c r="Y1552" s="15"/>
      <c r="AA1552" s="57">
        <f t="shared" si="468"/>
        <v>2134</v>
      </c>
      <c r="AB1552" s="57"/>
      <c r="AC1552" s="57">
        <f t="shared" si="461"/>
        <v>2134</v>
      </c>
      <c r="AD1552" s="57">
        <f t="shared" si="469"/>
        <v>1813.71</v>
      </c>
      <c r="AE1552" s="57">
        <f t="shared" si="462"/>
        <v>2134</v>
      </c>
      <c r="AF1552" s="57">
        <f t="shared" si="463"/>
        <v>2134</v>
      </c>
      <c r="AG1552" s="15">
        <f t="shared" si="464"/>
        <v>2134</v>
      </c>
      <c r="AH1552" s="74">
        <v>15</v>
      </c>
      <c r="AI1552" s="304">
        <f t="shared" si="465"/>
        <v>20.497775496235455</v>
      </c>
      <c r="AJ1552" s="304">
        <f t="shared" si="467"/>
        <v>21.247775496235455</v>
      </c>
      <c r="AK1552" s="106">
        <f t="shared" si="431"/>
        <v>2134</v>
      </c>
      <c r="AL1552" s="57">
        <f t="shared" si="470"/>
        <v>2134</v>
      </c>
      <c r="AM1552" s="106">
        <f t="shared" si="466"/>
        <v>2134</v>
      </c>
    </row>
    <row r="1553" spans="1:39" x14ac:dyDescent="0.3">
      <c r="A1553" s="16">
        <v>4</v>
      </c>
      <c r="B1553" s="22" t="s">
        <v>46</v>
      </c>
      <c r="C1553" s="18">
        <v>380</v>
      </c>
      <c r="D1553" s="19" t="s">
        <v>48</v>
      </c>
      <c r="E1553" s="18"/>
      <c r="F1553" s="18">
        <v>21106</v>
      </c>
      <c r="G1553" s="72" t="s">
        <v>568</v>
      </c>
      <c r="H1553" s="18">
        <v>13</v>
      </c>
      <c r="I1553" t="s">
        <v>617</v>
      </c>
      <c r="J1553" s="53">
        <v>35612</v>
      </c>
      <c r="K1553" s="16">
        <v>1997</v>
      </c>
      <c r="L1553" s="4">
        <v>7</v>
      </c>
      <c r="M1553" s="52">
        <v>5000</v>
      </c>
      <c r="N1553" s="45"/>
      <c r="O1553" s="4"/>
      <c r="P1553" s="52">
        <v>5000</v>
      </c>
      <c r="Q1553" s="52">
        <v>0</v>
      </c>
      <c r="R1553" s="52">
        <f t="shared" si="457"/>
        <v>5000</v>
      </c>
      <c r="S1553" s="51">
        <v>25</v>
      </c>
      <c r="T1553" s="99">
        <f t="shared" si="458"/>
        <v>22.247775496235455</v>
      </c>
      <c r="U1553" s="98">
        <f t="shared" si="459"/>
        <v>4449.5550992470908</v>
      </c>
      <c r="V1553" s="98">
        <f t="shared" si="460"/>
        <v>550.44490075290923</v>
      </c>
      <c r="W1553" s="98">
        <f t="shared" si="427"/>
        <v>200</v>
      </c>
      <c r="X1553" s="52" t="s">
        <v>45</v>
      </c>
      <c r="Y1553" s="15"/>
      <c r="AA1553" s="57">
        <f t="shared" si="468"/>
        <v>5000</v>
      </c>
      <c r="AB1553" s="57"/>
      <c r="AC1553" s="57">
        <f t="shared" si="461"/>
        <v>5000</v>
      </c>
      <c r="AD1553" s="57">
        <f t="shared" si="469"/>
        <v>4249.5600000000004</v>
      </c>
      <c r="AE1553" s="57">
        <f t="shared" si="462"/>
        <v>5000</v>
      </c>
      <c r="AF1553" s="57">
        <f t="shared" si="463"/>
        <v>5000</v>
      </c>
      <c r="AG1553" s="15">
        <f t="shared" si="464"/>
        <v>5000</v>
      </c>
      <c r="AH1553" s="74">
        <v>15</v>
      </c>
      <c r="AI1553" s="304">
        <f t="shared" si="465"/>
        <v>20.497775496235455</v>
      </c>
      <c r="AJ1553" s="304">
        <f t="shared" si="467"/>
        <v>21.247775496235455</v>
      </c>
      <c r="AK1553" s="106">
        <f t="shared" si="431"/>
        <v>5000</v>
      </c>
      <c r="AL1553" s="57">
        <f t="shared" si="470"/>
        <v>5000</v>
      </c>
      <c r="AM1553" s="106">
        <f t="shared" si="466"/>
        <v>5000</v>
      </c>
    </row>
    <row r="1554" spans="1:39" x14ac:dyDescent="0.3">
      <c r="A1554" s="16">
        <v>4</v>
      </c>
      <c r="B1554" s="22" t="s">
        <v>46</v>
      </c>
      <c r="C1554" s="18">
        <v>380</v>
      </c>
      <c r="D1554" s="19" t="s">
        <v>48</v>
      </c>
      <c r="E1554" s="18"/>
      <c r="F1554" s="18">
        <v>21106</v>
      </c>
      <c r="G1554" s="72" t="s">
        <v>567</v>
      </c>
      <c r="H1554" s="18">
        <v>25</v>
      </c>
      <c r="I1554" t="s">
        <v>607</v>
      </c>
      <c r="J1554" s="53">
        <v>35612</v>
      </c>
      <c r="K1554" s="16">
        <v>1997</v>
      </c>
      <c r="L1554" s="4">
        <v>7</v>
      </c>
      <c r="M1554" s="52">
        <v>15000</v>
      </c>
      <c r="N1554" s="45"/>
      <c r="O1554" s="4"/>
      <c r="P1554" s="52">
        <v>15000</v>
      </c>
      <c r="Q1554" s="52">
        <v>0</v>
      </c>
      <c r="R1554" s="52">
        <f t="shared" si="457"/>
        <v>15000</v>
      </c>
      <c r="S1554" s="51">
        <v>25</v>
      </c>
      <c r="T1554" s="99">
        <f t="shared" si="458"/>
        <v>22.247775496235455</v>
      </c>
      <c r="U1554" s="98">
        <f t="shared" si="459"/>
        <v>13348.665297741272</v>
      </c>
      <c r="V1554" s="98">
        <f t="shared" si="460"/>
        <v>1651.3347022587277</v>
      </c>
      <c r="W1554" s="98">
        <f t="shared" si="427"/>
        <v>600</v>
      </c>
      <c r="X1554" s="52" t="s">
        <v>45</v>
      </c>
      <c r="Y1554" s="15"/>
      <c r="AA1554" s="57">
        <f t="shared" si="468"/>
        <v>15000</v>
      </c>
      <c r="AB1554" s="57"/>
      <c r="AC1554" s="57">
        <f t="shared" si="461"/>
        <v>15000</v>
      </c>
      <c r="AD1554" s="57">
        <f t="shared" si="469"/>
        <v>12748.67</v>
      </c>
      <c r="AE1554" s="57">
        <f t="shared" si="462"/>
        <v>15000</v>
      </c>
      <c r="AF1554" s="57">
        <f t="shared" si="463"/>
        <v>15000</v>
      </c>
      <c r="AG1554" s="15">
        <f t="shared" si="464"/>
        <v>15000</v>
      </c>
      <c r="AH1554" s="74">
        <v>15</v>
      </c>
      <c r="AI1554" s="304">
        <f t="shared" si="465"/>
        <v>20.497775496235455</v>
      </c>
      <c r="AJ1554" s="304">
        <f t="shared" si="467"/>
        <v>21.247775496235455</v>
      </c>
      <c r="AK1554" s="106">
        <f t="shared" si="431"/>
        <v>15000</v>
      </c>
      <c r="AL1554" s="57">
        <f t="shared" si="470"/>
        <v>15000</v>
      </c>
      <c r="AM1554" s="106">
        <f t="shared" si="466"/>
        <v>15000</v>
      </c>
    </row>
    <row r="1555" spans="1:39" x14ac:dyDescent="0.3">
      <c r="A1555" s="16">
        <v>4</v>
      </c>
      <c r="B1555" s="22" t="s">
        <v>46</v>
      </c>
      <c r="C1555" s="18">
        <v>380</v>
      </c>
      <c r="D1555" s="19" t="s">
        <v>48</v>
      </c>
      <c r="E1555" s="18"/>
      <c r="F1555" s="18">
        <v>21106</v>
      </c>
      <c r="G1555" s="72" t="s">
        <v>568</v>
      </c>
      <c r="H1555" s="18">
        <v>13</v>
      </c>
      <c r="I1555" t="s">
        <v>617</v>
      </c>
      <c r="J1555" s="53">
        <v>35977</v>
      </c>
      <c r="K1555" s="16">
        <v>1998</v>
      </c>
      <c r="L1555" s="4">
        <v>7</v>
      </c>
      <c r="M1555" s="52">
        <v>1418</v>
      </c>
      <c r="N1555" s="45"/>
      <c r="O1555" s="4"/>
      <c r="P1555" s="52">
        <v>1418</v>
      </c>
      <c r="Q1555" s="52">
        <v>0</v>
      </c>
      <c r="R1555" s="52">
        <f t="shared" si="457"/>
        <v>1418</v>
      </c>
      <c r="S1555" s="51">
        <v>25</v>
      </c>
      <c r="T1555" s="99">
        <f t="shared" si="458"/>
        <v>21.248459958932237</v>
      </c>
      <c r="U1555" s="98">
        <f t="shared" si="459"/>
        <v>1205.2126488706365</v>
      </c>
      <c r="V1555" s="98">
        <f t="shared" si="460"/>
        <v>212.78735112936351</v>
      </c>
      <c r="W1555" s="98">
        <f t="shared" si="427"/>
        <v>56.72</v>
      </c>
      <c r="X1555" s="52" t="s">
        <v>45</v>
      </c>
      <c r="Y1555" s="15"/>
      <c r="AA1555" s="57">
        <f t="shared" si="468"/>
        <v>1418</v>
      </c>
      <c r="AB1555" s="57"/>
      <c r="AC1555" s="57">
        <f t="shared" si="461"/>
        <v>1418</v>
      </c>
      <c r="AD1555" s="57">
        <f t="shared" si="469"/>
        <v>1148.49</v>
      </c>
      <c r="AE1555" s="57">
        <f t="shared" si="462"/>
        <v>1418</v>
      </c>
      <c r="AF1555" s="57">
        <f t="shared" si="463"/>
        <v>1418</v>
      </c>
      <c r="AG1555" s="15">
        <f t="shared" si="464"/>
        <v>1418</v>
      </c>
      <c r="AH1555" s="74">
        <v>15</v>
      </c>
      <c r="AI1555" s="304">
        <f t="shared" si="465"/>
        <v>19.498459958932237</v>
      </c>
      <c r="AJ1555" s="304">
        <f t="shared" si="467"/>
        <v>20.248459958932237</v>
      </c>
      <c r="AK1555" s="106">
        <f t="shared" si="431"/>
        <v>1418</v>
      </c>
      <c r="AL1555" s="57">
        <f t="shared" si="470"/>
        <v>1418</v>
      </c>
      <c r="AM1555" s="106">
        <f t="shared" si="466"/>
        <v>1418</v>
      </c>
    </row>
    <row r="1556" spans="1:39" x14ac:dyDescent="0.3">
      <c r="A1556" s="16">
        <v>4</v>
      </c>
      <c r="B1556" s="22" t="s">
        <v>46</v>
      </c>
      <c r="C1556" s="18">
        <v>380</v>
      </c>
      <c r="D1556" s="19" t="s">
        <v>48</v>
      </c>
      <c r="E1556" s="18"/>
      <c r="F1556" s="18">
        <v>21106</v>
      </c>
      <c r="G1556" s="72" t="s">
        <v>568</v>
      </c>
      <c r="H1556" s="18">
        <v>13</v>
      </c>
      <c r="I1556" t="s">
        <v>617</v>
      </c>
      <c r="J1556" s="53">
        <v>35977</v>
      </c>
      <c r="K1556" s="16">
        <v>1998</v>
      </c>
      <c r="L1556" s="4">
        <v>7</v>
      </c>
      <c r="M1556" s="52">
        <v>4956</v>
      </c>
      <c r="N1556" s="45"/>
      <c r="O1556" s="4"/>
      <c r="P1556" s="52">
        <v>4956</v>
      </c>
      <c r="Q1556" s="52">
        <v>0</v>
      </c>
      <c r="R1556" s="52">
        <f t="shared" si="457"/>
        <v>4956</v>
      </c>
      <c r="S1556" s="51">
        <v>25</v>
      </c>
      <c r="T1556" s="99">
        <f t="shared" si="458"/>
        <v>21.248459958932237</v>
      </c>
      <c r="U1556" s="98">
        <f t="shared" si="459"/>
        <v>4212.2947022587268</v>
      </c>
      <c r="V1556" s="98">
        <f t="shared" si="460"/>
        <v>743.70529774127317</v>
      </c>
      <c r="W1556" s="98">
        <f t="shared" si="427"/>
        <v>198.24</v>
      </c>
      <c r="X1556" s="52" t="s">
        <v>45</v>
      </c>
      <c r="Y1556" s="15"/>
      <c r="AA1556" s="57">
        <f t="shared" si="468"/>
        <v>4956</v>
      </c>
      <c r="AB1556" s="57"/>
      <c r="AC1556" s="57">
        <f t="shared" si="461"/>
        <v>4956</v>
      </c>
      <c r="AD1556" s="57">
        <f t="shared" si="469"/>
        <v>4014.05</v>
      </c>
      <c r="AE1556" s="57">
        <f t="shared" si="462"/>
        <v>4956</v>
      </c>
      <c r="AF1556" s="57">
        <f t="shared" si="463"/>
        <v>4956</v>
      </c>
      <c r="AG1556" s="15">
        <f t="shared" si="464"/>
        <v>4956</v>
      </c>
      <c r="AH1556" s="74">
        <v>15</v>
      </c>
      <c r="AI1556" s="304">
        <f t="shared" si="465"/>
        <v>19.498459958932237</v>
      </c>
      <c r="AJ1556" s="304">
        <f t="shared" si="467"/>
        <v>20.248459958932237</v>
      </c>
      <c r="AK1556" s="106">
        <f t="shared" si="431"/>
        <v>4956</v>
      </c>
      <c r="AL1556" s="57">
        <f t="shared" si="470"/>
        <v>4956</v>
      </c>
      <c r="AM1556" s="106">
        <f t="shared" si="466"/>
        <v>4956</v>
      </c>
    </row>
    <row r="1557" spans="1:39" x14ac:dyDescent="0.3">
      <c r="A1557" s="16">
        <v>4</v>
      </c>
      <c r="B1557" s="22" t="s">
        <v>46</v>
      </c>
      <c r="C1557" s="18">
        <v>380</v>
      </c>
      <c r="D1557" s="19" t="s">
        <v>48</v>
      </c>
      <c r="E1557" s="18"/>
      <c r="F1557" s="18">
        <v>21106</v>
      </c>
      <c r="G1557" s="72" t="s">
        <v>568</v>
      </c>
      <c r="H1557" s="18">
        <v>13</v>
      </c>
      <c r="I1557" t="s">
        <v>617</v>
      </c>
      <c r="J1557" s="53">
        <v>36342</v>
      </c>
      <c r="K1557" s="16">
        <v>1999</v>
      </c>
      <c r="L1557" s="4">
        <v>7</v>
      </c>
      <c r="M1557" s="52">
        <v>212</v>
      </c>
      <c r="N1557" s="45"/>
      <c r="O1557" s="4"/>
      <c r="P1557" s="52">
        <v>212</v>
      </c>
      <c r="Q1557" s="52">
        <v>0</v>
      </c>
      <c r="R1557" s="52">
        <f t="shared" si="457"/>
        <v>212</v>
      </c>
      <c r="S1557" s="51">
        <v>25</v>
      </c>
      <c r="T1557" s="99">
        <f t="shared" si="458"/>
        <v>20.249144421629023</v>
      </c>
      <c r="U1557" s="98">
        <f t="shared" si="459"/>
        <v>171.7127446954141</v>
      </c>
      <c r="V1557" s="98">
        <f t="shared" si="460"/>
        <v>40.287255304585898</v>
      </c>
      <c r="W1557" s="98">
        <f t="shared" si="427"/>
        <v>8.48</v>
      </c>
      <c r="X1557" s="52" t="s">
        <v>45</v>
      </c>
      <c r="Y1557" s="15"/>
      <c r="AA1557" s="57">
        <f t="shared" si="468"/>
        <v>212</v>
      </c>
      <c r="AB1557" s="57"/>
      <c r="AC1557" s="57">
        <f t="shared" si="461"/>
        <v>212</v>
      </c>
      <c r="AD1557" s="57">
        <f t="shared" si="469"/>
        <v>163.22999999999999</v>
      </c>
      <c r="AE1557" s="57">
        <f t="shared" si="462"/>
        <v>212</v>
      </c>
      <c r="AF1557" s="57">
        <f t="shared" si="463"/>
        <v>212</v>
      </c>
      <c r="AG1557" s="15">
        <f t="shared" si="464"/>
        <v>212</v>
      </c>
      <c r="AH1557" s="74">
        <v>15</v>
      </c>
      <c r="AI1557" s="304">
        <f t="shared" si="465"/>
        <v>18.499144421629023</v>
      </c>
      <c r="AJ1557" s="304">
        <f t="shared" si="467"/>
        <v>19.249144421629023</v>
      </c>
      <c r="AK1557" s="106">
        <f t="shared" si="431"/>
        <v>212</v>
      </c>
      <c r="AL1557" s="57">
        <f t="shared" si="470"/>
        <v>212</v>
      </c>
      <c r="AM1557" s="106">
        <f t="shared" si="466"/>
        <v>212</v>
      </c>
    </row>
    <row r="1558" spans="1:39" x14ac:dyDescent="0.3">
      <c r="A1558" s="16">
        <v>4</v>
      </c>
      <c r="B1558" s="22" t="s">
        <v>46</v>
      </c>
      <c r="C1558" s="18">
        <v>380</v>
      </c>
      <c r="D1558" s="19" t="s">
        <v>48</v>
      </c>
      <c r="E1558" s="18"/>
      <c r="F1558" s="18">
        <v>21106</v>
      </c>
      <c r="G1558" s="72" t="s">
        <v>568</v>
      </c>
      <c r="H1558" s="18">
        <v>13</v>
      </c>
      <c r="I1558" t="s">
        <v>617</v>
      </c>
      <c r="J1558" s="53">
        <v>36342</v>
      </c>
      <c r="K1558" s="16">
        <v>1999</v>
      </c>
      <c r="L1558" s="4">
        <v>7</v>
      </c>
      <c r="M1558" s="52">
        <v>4335</v>
      </c>
      <c r="N1558" s="45"/>
      <c r="O1558" s="4"/>
      <c r="P1558" s="52">
        <v>4335</v>
      </c>
      <c r="Q1558" s="52">
        <v>0</v>
      </c>
      <c r="R1558" s="52">
        <f t="shared" si="457"/>
        <v>4335</v>
      </c>
      <c r="S1558" s="51">
        <v>25</v>
      </c>
      <c r="T1558" s="99">
        <f t="shared" si="458"/>
        <v>20.249144421629023</v>
      </c>
      <c r="U1558" s="98">
        <f t="shared" si="459"/>
        <v>3511.2016427104727</v>
      </c>
      <c r="V1558" s="98">
        <f t="shared" si="460"/>
        <v>823.7983572895273</v>
      </c>
      <c r="W1558" s="98">
        <f t="shared" si="427"/>
        <v>173.4</v>
      </c>
      <c r="X1558" s="52" t="s">
        <v>45</v>
      </c>
      <c r="Y1558" s="15"/>
      <c r="AA1558" s="57">
        <f t="shared" si="468"/>
        <v>4335</v>
      </c>
      <c r="AB1558" s="57"/>
      <c r="AC1558" s="57">
        <f t="shared" si="461"/>
        <v>4335</v>
      </c>
      <c r="AD1558" s="57">
        <f t="shared" si="469"/>
        <v>3337.8</v>
      </c>
      <c r="AE1558" s="57">
        <f t="shared" si="462"/>
        <v>4335</v>
      </c>
      <c r="AF1558" s="57">
        <f t="shared" si="463"/>
        <v>4335</v>
      </c>
      <c r="AG1558" s="15">
        <f t="shared" si="464"/>
        <v>4335</v>
      </c>
      <c r="AH1558" s="74">
        <v>15</v>
      </c>
      <c r="AI1558" s="304">
        <f t="shared" si="465"/>
        <v>18.499144421629023</v>
      </c>
      <c r="AJ1558" s="304">
        <f t="shared" si="467"/>
        <v>19.249144421629023</v>
      </c>
      <c r="AK1558" s="106">
        <f t="shared" si="431"/>
        <v>4335</v>
      </c>
      <c r="AL1558" s="57">
        <f t="shared" si="470"/>
        <v>4335</v>
      </c>
      <c r="AM1558" s="106">
        <f t="shared" si="466"/>
        <v>4335</v>
      </c>
    </row>
    <row r="1559" spans="1:39" x14ac:dyDescent="0.3">
      <c r="A1559" s="16">
        <v>4</v>
      </c>
      <c r="B1559" s="22" t="s">
        <v>46</v>
      </c>
      <c r="C1559" s="18">
        <v>380</v>
      </c>
      <c r="D1559" s="19" t="s">
        <v>48</v>
      </c>
      <c r="E1559" s="18"/>
      <c r="F1559" s="18">
        <v>21106</v>
      </c>
      <c r="G1559" s="72" t="s">
        <v>568</v>
      </c>
      <c r="H1559" s="18">
        <v>13</v>
      </c>
      <c r="I1559" t="s">
        <v>617</v>
      </c>
      <c r="J1559" s="53">
        <v>36708</v>
      </c>
      <c r="K1559" s="16">
        <v>2000</v>
      </c>
      <c r="L1559" s="4">
        <v>7</v>
      </c>
      <c r="M1559" s="52">
        <v>394</v>
      </c>
      <c r="N1559" s="45"/>
      <c r="O1559" s="4"/>
      <c r="P1559" s="52">
        <v>394</v>
      </c>
      <c r="Q1559" s="52">
        <v>0</v>
      </c>
      <c r="R1559" s="52">
        <f t="shared" si="457"/>
        <v>394</v>
      </c>
      <c r="S1559" s="51">
        <v>25</v>
      </c>
      <c r="T1559" s="99">
        <f t="shared" si="458"/>
        <v>19.247091033538673</v>
      </c>
      <c r="U1559" s="98">
        <f t="shared" si="459"/>
        <v>303.33415468856953</v>
      </c>
      <c r="V1559" s="98">
        <f t="shared" si="460"/>
        <v>90.665845311430473</v>
      </c>
      <c r="W1559" s="98">
        <f t="shared" si="427"/>
        <v>15.76</v>
      </c>
      <c r="X1559" s="52" t="s">
        <v>45</v>
      </c>
      <c r="Y1559" s="15"/>
      <c r="AA1559" s="57">
        <f t="shared" si="468"/>
        <v>394</v>
      </c>
      <c r="AB1559" s="57"/>
      <c r="AC1559" s="57">
        <f t="shared" si="461"/>
        <v>394</v>
      </c>
      <c r="AD1559" s="57">
        <f t="shared" si="469"/>
        <v>287.57</v>
      </c>
      <c r="AE1559" s="57">
        <f t="shared" si="462"/>
        <v>394</v>
      </c>
      <c r="AF1559" s="57">
        <f t="shared" si="463"/>
        <v>394</v>
      </c>
      <c r="AG1559" s="15">
        <f t="shared" si="464"/>
        <v>394</v>
      </c>
      <c r="AH1559" s="74">
        <v>15</v>
      </c>
      <c r="AI1559" s="304">
        <f t="shared" si="465"/>
        <v>17.497091033538673</v>
      </c>
      <c r="AJ1559" s="304">
        <f t="shared" si="467"/>
        <v>18.247091033538673</v>
      </c>
      <c r="AK1559" s="106">
        <f t="shared" si="431"/>
        <v>394</v>
      </c>
      <c r="AL1559" s="57">
        <f t="shared" si="470"/>
        <v>394</v>
      </c>
      <c r="AM1559" s="106">
        <f t="shared" si="466"/>
        <v>394</v>
      </c>
    </row>
    <row r="1560" spans="1:39" x14ac:dyDescent="0.3">
      <c r="A1560" s="16">
        <v>4</v>
      </c>
      <c r="B1560" s="22" t="s">
        <v>46</v>
      </c>
      <c r="C1560" s="18">
        <v>380</v>
      </c>
      <c r="D1560" s="19" t="s">
        <v>48</v>
      </c>
      <c r="E1560" s="18"/>
      <c r="F1560" s="18">
        <v>21106</v>
      </c>
      <c r="G1560" s="72" t="s">
        <v>568</v>
      </c>
      <c r="H1560" s="18">
        <v>13</v>
      </c>
      <c r="I1560" t="s">
        <v>617</v>
      </c>
      <c r="J1560" s="53">
        <v>36708</v>
      </c>
      <c r="K1560" s="16">
        <v>2000</v>
      </c>
      <c r="L1560" s="4">
        <v>7</v>
      </c>
      <c r="M1560" s="52">
        <v>6183</v>
      </c>
      <c r="N1560" s="45"/>
      <c r="O1560" s="4"/>
      <c r="P1560" s="52">
        <v>6183</v>
      </c>
      <c r="Q1560" s="52">
        <v>0</v>
      </c>
      <c r="R1560" s="52">
        <f t="shared" si="457"/>
        <v>6183</v>
      </c>
      <c r="S1560" s="51">
        <v>25</v>
      </c>
      <c r="T1560" s="99">
        <f t="shared" si="458"/>
        <v>19.247091033538673</v>
      </c>
      <c r="U1560" s="98">
        <f t="shared" si="459"/>
        <v>4760.1905544147849</v>
      </c>
      <c r="V1560" s="98">
        <f t="shared" si="460"/>
        <v>1422.8094455852151</v>
      </c>
      <c r="W1560" s="98">
        <f t="shared" si="427"/>
        <v>247.32</v>
      </c>
      <c r="X1560" s="52" t="s">
        <v>45</v>
      </c>
      <c r="Y1560" s="15"/>
      <c r="AA1560" s="57">
        <f t="shared" si="468"/>
        <v>6183</v>
      </c>
      <c r="AB1560" s="57"/>
      <c r="AC1560" s="57">
        <f t="shared" si="461"/>
        <v>6183</v>
      </c>
      <c r="AD1560" s="57">
        <f t="shared" si="469"/>
        <v>4512.87</v>
      </c>
      <c r="AE1560" s="57">
        <f t="shared" si="462"/>
        <v>6183</v>
      </c>
      <c r="AF1560" s="57">
        <f t="shared" si="463"/>
        <v>6183</v>
      </c>
      <c r="AG1560" s="15">
        <f t="shared" si="464"/>
        <v>6183</v>
      </c>
      <c r="AH1560" s="74">
        <v>15</v>
      </c>
      <c r="AI1560" s="304">
        <f t="shared" si="465"/>
        <v>17.497091033538673</v>
      </c>
      <c r="AJ1560" s="304">
        <f t="shared" si="467"/>
        <v>18.247091033538673</v>
      </c>
      <c r="AK1560" s="106">
        <f t="shared" si="431"/>
        <v>6183</v>
      </c>
      <c r="AL1560" s="57">
        <f t="shared" si="470"/>
        <v>6183</v>
      </c>
      <c r="AM1560" s="106">
        <f t="shared" si="466"/>
        <v>6183</v>
      </c>
    </row>
    <row r="1561" spans="1:39" x14ac:dyDescent="0.3">
      <c r="A1561" s="16">
        <v>4</v>
      </c>
      <c r="B1561" s="22" t="s">
        <v>46</v>
      </c>
      <c r="C1561" s="18">
        <v>380</v>
      </c>
      <c r="D1561" s="19" t="s">
        <v>48</v>
      </c>
      <c r="E1561" s="18"/>
      <c r="F1561" s="18">
        <v>21106</v>
      </c>
      <c r="G1561" s="72" t="s">
        <v>568</v>
      </c>
      <c r="H1561" s="18">
        <v>13</v>
      </c>
      <c r="I1561" t="s">
        <v>617</v>
      </c>
      <c r="J1561" s="53">
        <v>37803</v>
      </c>
      <c r="K1561" s="16">
        <v>2003</v>
      </c>
      <c r="L1561" s="4">
        <v>7</v>
      </c>
      <c r="M1561" s="52">
        <v>1832</v>
      </c>
      <c r="N1561" s="45"/>
      <c r="O1561" s="4"/>
      <c r="P1561" s="52">
        <v>1832</v>
      </c>
      <c r="Q1561" s="52">
        <v>0</v>
      </c>
      <c r="R1561" s="52">
        <f t="shared" si="457"/>
        <v>1832</v>
      </c>
      <c r="S1561" s="51">
        <v>25</v>
      </c>
      <c r="T1561" s="99">
        <f t="shared" si="458"/>
        <v>16.249144421629023</v>
      </c>
      <c r="U1561" s="98">
        <f t="shared" si="459"/>
        <v>1190.7373032169749</v>
      </c>
      <c r="V1561" s="98">
        <f t="shared" si="460"/>
        <v>641.26269678302515</v>
      </c>
      <c r="W1561" s="98">
        <f t="shared" si="427"/>
        <v>73.28</v>
      </c>
      <c r="X1561" s="52" t="s">
        <v>45</v>
      </c>
      <c r="Y1561" s="15"/>
      <c r="AA1561" s="57">
        <f t="shared" si="468"/>
        <v>1832</v>
      </c>
      <c r="AB1561" s="57"/>
      <c r="AC1561" s="57">
        <f t="shared" si="461"/>
        <v>1832</v>
      </c>
      <c r="AD1561" s="57">
        <f t="shared" si="469"/>
        <v>1117.46</v>
      </c>
      <c r="AE1561" s="57">
        <f t="shared" si="462"/>
        <v>1832</v>
      </c>
      <c r="AF1561" s="57">
        <f t="shared" si="463"/>
        <v>1832</v>
      </c>
      <c r="AG1561" s="15">
        <f t="shared" si="464"/>
        <v>1832</v>
      </c>
      <c r="AH1561" s="74">
        <v>15</v>
      </c>
      <c r="AI1561" s="304">
        <f t="shared" si="465"/>
        <v>14.499144421629023</v>
      </c>
      <c r="AJ1561" s="304">
        <f t="shared" si="467"/>
        <v>15.249144421629023</v>
      </c>
      <c r="AK1561" s="106">
        <f>ROUND(AG1561*SUM(MACRS!C8:Q8),2)</f>
        <v>1777.96</v>
      </c>
      <c r="AL1561" s="57">
        <f t="shared" si="470"/>
        <v>1832</v>
      </c>
      <c r="AM1561" s="106">
        <f t="shared" si="466"/>
        <v>1832</v>
      </c>
    </row>
    <row r="1562" spans="1:39" x14ac:dyDescent="0.3">
      <c r="A1562" s="16">
        <v>4</v>
      </c>
      <c r="B1562" s="22" t="s">
        <v>46</v>
      </c>
      <c r="C1562" s="18">
        <v>380</v>
      </c>
      <c r="D1562" s="19" t="s">
        <v>48</v>
      </c>
      <c r="E1562" s="18"/>
      <c r="F1562" s="18">
        <v>21106</v>
      </c>
      <c r="G1562" s="72" t="s">
        <v>568</v>
      </c>
      <c r="H1562" s="18">
        <v>13</v>
      </c>
      <c r="I1562" t="s">
        <v>617</v>
      </c>
      <c r="J1562" s="53">
        <v>38169</v>
      </c>
      <c r="K1562" s="16">
        <v>2004</v>
      </c>
      <c r="L1562" s="4">
        <v>7</v>
      </c>
      <c r="M1562" s="52">
        <v>1019</v>
      </c>
      <c r="N1562" s="45"/>
      <c r="O1562" s="4"/>
      <c r="P1562" s="52">
        <v>1019</v>
      </c>
      <c r="Q1562" s="52">
        <v>0</v>
      </c>
      <c r="R1562" s="52">
        <f t="shared" si="457"/>
        <v>1019</v>
      </c>
      <c r="S1562" s="51">
        <v>25</v>
      </c>
      <c r="T1562" s="99">
        <f t="shared" si="458"/>
        <v>15.247091033538672</v>
      </c>
      <c r="U1562" s="98">
        <f t="shared" si="459"/>
        <v>621.47143052703632</v>
      </c>
      <c r="V1562" s="98">
        <f t="shared" si="460"/>
        <v>397.52856947296368</v>
      </c>
      <c r="W1562" s="98">
        <f t="shared" si="427"/>
        <v>40.76</v>
      </c>
      <c r="X1562" s="52" t="s">
        <v>45</v>
      </c>
      <c r="Y1562" s="15"/>
      <c r="AA1562" s="57">
        <f t="shared" si="468"/>
        <v>1019</v>
      </c>
      <c r="AB1562" s="57"/>
      <c r="AC1562" s="57">
        <f t="shared" si="461"/>
        <v>1019</v>
      </c>
      <c r="AD1562" s="57">
        <f t="shared" si="469"/>
        <v>580.71</v>
      </c>
      <c r="AE1562" s="57">
        <f t="shared" si="462"/>
        <v>1019</v>
      </c>
      <c r="AF1562" s="57">
        <f t="shared" si="463"/>
        <v>1019</v>
      </c>
      <c r="AG1562" s="15">
        <f t="shared" si="464"/>
        <v>1019</v>
      </c>
      <c r="AH1562" s="74">
        <v>15</v>
      </c>
      <c r="AI1562" s="304">
        <f t="shared" si="465"/>
        <v>13.497091033538672</v>
      </c>
      <c r="AJ1562" s="304">
        <f t="shared" si="467"/>
        <v>14.247091033538672</v>
      </c>
      <c r="AK1562" s="106">
        <f>ROUND(AG1562*SUM(MACRS!C8:P8),2)</f>
        <v>928.72</v>
      </c>
      <c r="AL1562" s="106">
        <f>ROUND(AF1562*(SUM(MACRS!C8:P8)+MACRS!Q8*0.75),2)</f>
        <v>973.88</v>
      </c>
      <c r="AM1562" s="106">
        <f t="shared" si="466"/>
        <v>1019</v>
      </c>
    </row>
    <row r="1563" spans="1:39" x14ac:dyDescent="0.3">
      <c r="A1563" s="16">
        <v>4</v>
      </c>
      <c r="B1563" s="22" t="s">
        <v>46</v>
      </c>
      <c r="C1563" s="18">
        <v>380</v>
      </c>
      <c r="D1563" s="19" t="s">
        <v>48</v>
      </c>
      <c r="E1563" s="18"/>
      <c r="F1563" s="18">
        <v>21106</v>
      </c>
      <c r="G1563" s="72" t="s">
        <v>568</v>
      </c>
      <c r="H1563" s="18">
        <v>13</v>
      </c>
      <c r="I1563" t="s">
        <v>617</v>
      </c>
      <c r="J1563" s="53">
        <v>41091</v>
      </c>
      <c r="K1563" s="16">
        <v>2012</v>
      </c>
      <c r="L1563" s="4">
        <v>7</v>
      </c>
      <c r="M1563" s="52">
        <v>1472</v>
      </c>
      <c r="N1563" s="45"/>
      <c r="O1563" s="4"/>
      <c r="P1563" s="52">
        <v>1472</v>
      </c>
      <c r="Q1563" s="52">
        <v>0</v>
      </c>
      <c r="R1563" s="52">
        <f t="shared" si="457"/>
        <v>1472</v>
      </c>
      <c r="S1563" s="51">
        <v>25</v>
      </c>
      <c r="T1563" s="99">
        <f t="shared" si="458"/>
        <v>7.2470910335386725</v>
      </c>
      <c r="U1563" s="98">
        <f t="shared" si="459"/>
        <v>426.70872005475707</v>
      </c>
      <c r="V1563" s="98">
        <f t="shared" si="460"/>
        <v>1045.2912799452429</v>
      </c>
      <c r="W1563" s="98">
        <f t="shared" si="427"/>
        <v>58.88</v>
      </c>
      <c r="X1563" s="52" t="s">
        <v>45</v>
      </c>
      <c r="Y1563" s="15"/>
      <c r="AA1563" s="57">
        <f t="shared" si="468"/>
        <v>1472</v>
      </c>
      <c r="AB1563" s="57"/>
      <c r="AC1563" s="57">
        <f t="shared" si="461"/>
        <v>1472</v>
      </c>
      <c r="AD1563" s="57">
        <f t="shared" si="469"/>
        <v>367.83</v>
      </c>
      <c r="AE1563" s="57">
        <f t="shared" si="462"/>
        <v>1472</v>
      </c>
      <c r="AF1563" s="57">
        <f t="shared" si="463"/>
        <v>1472</v>
      </c>
      <c r="AG1563" s="15">
        <f t="shared" si="464"/>
        <v>1472</v>
      </c>
      <c r="AH1563" s="74">
        <v>15</v>
      </c>
      <c r="AI1563" s="304">
        <f t="shared" si="465"/>
        <v>5.4970910335386725</v>
      </c>
      <c r="AJ1563" s="304">
        <f t="shared" si="467"/>
        <v>6.2470910335386725</v>
      </c>
      <c r="AK1563" s="106">
        <f>ROUND(AG1563*SUM(MACRS!C8:H8),2)</f>
        <v>646.36</v>
      </c>
      <c r="AL1563" s="106">
        <f>ROUND(AF1563*(SUM(MACRS!C8:H8)+MACRS!I8*0.75),2)</f>
        <v>711.49</v>
      </c>
      <c r="AM1563" s="106">
        <f>ROUND(AG1563*(SUM(MACRS!C8:I8)+MACRS!J8*0.75),2)</f>
        <v>798.34</v>
      </c>
    </row>
    <row r="1564" spans="1:39" x14ac:dyDescent="0.3">
      <c r="A1564" s="16">
        <v>4</v>
      </c>
      <c r="B1564" s="22" t="s">
        <v>46</v>
      </c>
      <c r="C1564" s="18">
        <v>380</v>
      </c>
      <c r="D1564" s="19" t="s">
        <v>48</v>
      </c>
      <c r="E1564" s="18"/>
      <c r="F1564" s="18">
        <v>21106</v>
      </c>
      <c r="G1564" s="72" t="s">
        <v>567</v>
      </c>
      <c r="H1564" s="18">
        <v>25</v>
      </c>
      <c r="I1564" t="s">
        <v>607</v>
      </c>
      <c r="J1564" s="53">
        <v>43039</v>
      </c>
      <c r="K1564" s="16">
        <v>2017</v>
      </c>
      <c r="L1564" s="4">
        <v>10</v>
      </c>
      <c r="M1564" s="52">
        <f>7938+1080</f>
        <v>9018</v>
      </c>
      <c r="N1564" s="45"/>
      <c r="O1564" s="4"/>
      <c r="P1564" s="52">
        <v>9018</v>
      </c>
      <c r="Q1564" s="52">
        <v>0</v>
      </c>
      <c r="R1564" s="52">
        <f t="shared" si="457"/>
        <v>9018</v>
      </c>
      <c r="S1564" s="51">
        <v>25</v>
      </c>
      <c r="T1564" s="99">
        <f t="shared" si="458"/>
        <v>1.9137577002053388</v>
      </c>
      <c r="U1564" s="98">
        <f t="shared" si="459"/>
        <v>690.33067761806979</v>
      </c>
      <c r="V1564" s="98">
        <f t="shared" si="460"/>
        <v>8327.6693223819311</v>
      </c>
      <c r="W1564" s="98">
        <f t="shared" si="427"/>
        <v>360.72</v>
      </c>
      <c r="X1564" s="52" t="s">
        <v>542</v>
      </c>
      <c r="Y1564" s="15"/>
      <c r="AA1564" s="57">
        <f t="shared" si="468"/>
        <v>9018</v>
      </c>
      <c r="AB1564" s="57"/>
      <c r="AC1564" s="57">
        <f t="shared" si="461"/>
        <v>9018</v>
      </c>
      <c r="AD1564" s="57">
        <f t="shared" si="469"/>
        <v>329.61</v>
      </c>
      <c r="AE1564" s="57">
        <f t="shared" si="462"/>
        <v>9018</v>
      </c>
      <c r="AF1564" s="57">
        <f t="shared" si="463"/>
        <v>9018</v>
      </c>
      <c r="AG1564" s="15">
        <f t="shared" si="464"/>
        <v>9018</v>
      </c>
      <c r="AH1564" s="74">
        <v>15</v>
      </c>
      <c r="AI1564" s="304">
        <f t="shared" si="465"/>
        <v>0.16375770020533875</v>
      </c>
      <c r="AJ1564" s="304">
        <f t="shared" si="467"/>
        <v>0.91375770020533875</v>
      </c>
      <c r="AK1564" s="106">
        <f>ROUND(AG1564*SUM(MACRS!C8:C8),2)</f>
        <v>450.9</v>
      </c>
      <c r="AL1564" s="106">
        <f>ROUND(AF1564*(SUM(MACRS!C8:C8)+MACRS!D8*0.75),2)</f>
        <v>1093.43</v>
      </c>
      <c r="AM1564" s="106">
        <f>ROUND(AG1564*(SUM(MACRS!C8:D8)+MACRS!E8*0.75),2)</f>
        <v>1885.89</v>
      </c>
    </row>
    <row r="1565" spans="1:39" x14ac:dyDescent="0.3">
      <c r="A1565" s="16">
        <v>4</v>
      </c>
      <c r="B1565" s="22" t="s">
        <v>46</v>
      </c>
      <c r="C1565" s="18">
        <v>380</v>
      </c>
      <c r="D1565" s="19" t="s">
        <v>48</v>
      </c>
      <c r="E1565" s="18"/>
      <c r="F1565" s="18">
        <v>21106</v>
      </c>
      <c r="G1565" s="72" t="s">
        <v>568</v>
      </c>
      <c r="H1565" s="18">
        <v>13</v>
      </c>
      <c r="I1565" t="s">
        <v>617</v>
      </c>
      <c r="J1565" s="53">
        <v>43556</v>
      </c>
      <c r="K1565" s="16">
        <v>2019</v>
      </c>
      <c r="L1565" s="3">
        <v>4</v>
      </c>
      <c r="M1565" s="52">
        <v>2207.2199999999998</v>
      </c>
      <c r="N1565" s="45"/>
      <c r="O1565" s="4"/>
      <c r="P1565" s="52">
        <v>2207.2199999999998</v>
      </c>
      <c r="Q1565" s="52">
        <v>0</v>
      </c>
      <c r="R1565" s="52">
        <f t="shared" si="457"/>
        <v>2207.2199999999998</v>
      </c>
      <c r="S1565" s="51">
        <v>25</v>
      </c>
      <c r="T1565" s="99">
        <f t="shared" si="458"/>
        <v>0.49828884325804246</v>
      </c>
      <c r="U1565" s="98">
        <f t="shared" si="459"/>
        <v>43.99332402464065</v>
      </c>
      <c r="V1565" s="98">
        <f t="shared" si="460"/>
        <v>2163.2266759753593</v>
      </c>
      <c r="W1565" s="98">
        <f t="shared" si="427"/>
        <v>88.288799999999995</v>
      </c>
      <c r="X1565" s="5" t="s">
        <v>543</v>
      </c>
      <c r="Y1565" s="15"/>
      <c r="AA1565" s="57"/>
      <c r="AB1565" s="57"/>
      <c r="AC1565" s="57"/>
      <c r="AD1565" s="57">
        <f t="shared" si="469"/>
        <v>0</v>
      </c>
      <c r="AE1565" s="57"/>
      <c r="AF1565" s="57"/>
      <c r="AG1565" s="15">
        <f t="shared" si="464"/>
        <v>2207.2199999999998</v>
      </c>
      <c r="AH1565" s="74">
        <v>15</v>
      </c>
      <c r="AI1565" s="304"/>
      <c r="AJ1565" s="304"/>
      <c r="AK1565" s="106"/>
      <c r="AL1565" s="57"/>
      <c r="AM1565" s="106">
        <f>ROUND(AG1565*(+MACRS!C8*0.75),2)</f>
        <v>82.77</v>
      </c>
    </row>
    <row r="1566" spans="1:39" x14ac:dyDescent="0.3">
      <c r="A1566" s="16">
        <v>4</v>
      </c>
      <c r="B1566" s="22" t="s">
        <v>46</v>
      </c>
      <c r="C1566" s="18">
        <v>380</v>
      </c>
      <c r="D1566" s="19" t="s">
        <v>48</v>
      </c>
      <c r="E1566" s="18"/>
      <c r="F1566" s="18">
        <v>21106</v>
      </c>
      <c r="G1566" s="72" t="s">
        <v>567</v>
      </c>
      <c r="H1566" s="18">
        <v>25</v>
      </c>
      <c r="I1566" t="s">
        <v>607</v>
      </c>
      <c r="J1566" s="24" t="s">
        <v>47</v>
      </c>
      <c r="K1566" s="16">
        <v>2019</v>
      </c>
      <c r="L1566" s="3">
        <v>9</v>
      </c>
      <c r="M1566" s="52">
        <f>10731.44-529.31</f>
        <v>10202.130000000001</v>
      </c>
      <c r="N1566" s="45">
        <v>408.86</v>
      </c>
      <c r="O1566" s="4">
        <v>529.30999999999995</v>
      </c>
      <c r="P1566" s="52">
        <v>11140.300000000001</v>
      </c>
      <c r="Q1566" s="52"/>
      <c r="R1566" s="52">
        <f t="shared" si="457"/>
        <v>11140.300000000001</v>
      </c>
      <c r="S1566" s="51">
        <v>25</v>
      </c>
      <c r="T1566" s="99">
        <f t="shared" si="458"/>
        <v>0</v>
      </c>
      <c r="U1566" s="98">
        <f t="shared" si="459"/>
        <v>0</v>
      </c>
      <c r="V1566" s="98">
        <f t="shared" si="460"/>
        <v>11140.300000000001</v>
      </c>
      <c r="W1566" s="98">
        <f t="shared" si="427"/>
        <v>445.61200000000008</v>
      </c>
      <c r="X1566" s="5" t="s">
        <v>541</v>
      </c>
      <c r="AA1566" s="57"/>
      <c r="AB1566" s="57"/>
      <c r="AC1566" s="57"/>
      <c r="AD1566" s="57">
        <f t="shared" si="469"/>
        <v>0</v>
      </c>
      <c r="AE1566" s="57"/>
      <c r="AF1566" s="57"/>
      <c r="AG1566" s="15">
        <f t="shared" si="464"/>
        <v>10610.990000000002</v>
      </c>
      <c r="AH1566" s="74">
        <v>15</v>
      </c>
      <c r="AI1566" s="304"/>
      <c r="AJ1566" s="304"/>
      <c r="AK1566" s="106"/>
      <c r="AL1566" s="57"/>
      <c r="AM1566" s="106">
        <f>ROUND(AG1566*(+MACRS!C8*0.75),2)</f>
        <v>397.91</v>
      </c>
    </row>
    <row r="1567" spans="1:39" x14ac:dyDescent="0.3">
      <c r="H1567" s="76"/>
      <c r="Q1567" s="57"/>
      <c r="R1567" s="57"/>
      <c r="U1567" s="57"/>
      <c r="V1567" s="57"/>
      <c r="W1567" s="57"/>
      <c r="Y1567" s="106"/>
      <c r="AA1567" s="57"/>
      <c r="AE1567" s="57"/>
      <c r="AF1567" s="57"/>
      <c r="AI1567" s="304"/>
      <c r="AJ1567" s="304"/>
      <c r="AK1567" s="106"/>
      <c r="AL1567" s="106"/>
      <c r="AM1567" s="106"/>
    </row>
    <row r="1568" spans="1:39" x14ac:dyDescent="0.3">
      <c r="H1568" s="76"/>
      <c r="P1568" s="52">
        <f>SUBTOTAL(9,P1503:P1566)</f>
        <v>805698.37100000004</v>
      </c>
      <c r="Q1568" s="52">
        <f t="shared" ref="Q1568:R1568" si="471">SUBTOTAL(9,Q1503:Q1566)</f>
        <v>0</v>
      </c>
      <c r="R1568" s="52">
        <f t="shared" si="471"/>
        <v>805698.37100000004</v>
      </c>
      <c r="U1568" s="52">
        <f t="shared" ref="U1568:W1568" si="472">SUBTOTAL(9,U1503:U1566)</f>
        <v>462018.88429386268</v>
      </c>
      <c r="V1568" s="52">
        <f t="shared" si="472"/>
        <v>343679.48670613748</v>
      </c>
      <c r="W1568" s="52">
        <f t="shared" si="472"/>
        <v>19390.493064300001</v>
      </c>
      <c r="Y1568" s="106"/>
      <c r="AA1568" s="57">
        <f>SUM(AA1503:AA1566)</f>
        <v>759030.63100000005</v>
      </c>
      <c r="AB1568" s="57">
        <v>329925.34999999998</v>
      </c>
      <c r="AC1568" s="57">
        <f>SUM(AC1503:AC1566)</f>
        <v>778885.78100000008</v>
      </c>
      <c r="AD1568" s="57">
        <v>448259.16</v>
      </c>
      <c r="AE1568" s="57">
        <f t="shared" ref="AE1568:AG1568" si="473">SUM(AE1503:AE1566)</f>
        <v>759030.63100000005</v>
      </c>
      <c r="AF1568" s="57">
        <f t="shared" si="473"/>
        <v>778885.78100000008</v>
      </c>
      <c r="AG1568" s="57">
        <f t="shared" si="473"/>
        <v>804529.30100000009</v>
      </c>
      <c r="AI1568" s="304"/>
      <c r="AJ1568" s="304"/>
      <c r="AK1568" s="57">
        <f t="shared" ref="AK1568:AM1568" si="474">SUM(AK1503:AK1566)</f>
        <v>478806.74000000005</v>
      </c>
      <c r="AL1568" s="57">
        <f t="shared" si="474"/>
        <v>491758.36000000004</v>
      </c>
      <c r="AM1568" s="57">
        <f t="shared" si="474"/>
        <v>509208.07</v>
      </c>
    </row>
    <row r="1569" spans="8:46" x14ac:dyDescent="0.3">
      <c r="H1569" s="76"/>
      <c r="Q1569" s="57"/>
      <c r="R1569" s="57"/>
      <c r="U1569" s="57"/>
      <c r="V1569" s="57"/>
      <c r="W1569" s="57"/>
      <c r="Y1569" s="106"/>
      <c r="AA1569" s="57"/>
      <c r="AI1569" s="304"/>
      <c r="AJ1569" s="304"/>
      <c r="AK1569" s="106"/>
      <c r="AL1569" s="106"/>
      <c r="AM1569" s="106"/>
    </row>
    <row r="1570" spans="8:46" x14ac:dyDescent="0.3">
      <c r="H1570" s="76"/>
      <c r="AA1570" s="57"/>
      <c r="AI1570" s="304"/>
      <c r="AJ1570" s="304"/>
      <c r="AK1570" s="106"/>
      <c r="AL1570" s="106"/>
      <c r="AM1570" s="106"/>
    </row>
    <row r="1571" spans="8:46" x14ac:dyDescent="0.3">
      <c r="H1571" s="76"/>
      <c r="Q1571" s="57"/>
      <c r="R1571" s="57"/>
      <c r="U1571" s="57"/>
      <c r="V1571" s="57"/>
      <c r="W1571" s="57"/>
      <c r="Y1571" s="106"/>
      <c r="AA1571" s="57"/>
      <c r="AI1571" s="304"/>
      <c r="AJ1571" s="304"/>
      <c r="AK1571" s="106"/>
      <c r="AL1571" s="106"/>
      <c r="AM1571" s="106"/>
    </row>
    <row r="1572" spans="8:46" x14ac:dyDescent="0.3">
      <c r="H1572" s="76"/>
      <c r="Q1572" s="57"/>
      <c r="R1572" s="57"/>
      <c r="U1572" s="57"/>
      <c r="V1572" s="57"/>
      <c r="W1572" s="57"/>
      <c r="Y1572" s="106"/>
      <c r="AA1572" s="57"/>
      <c r="AI1572" s="304"/>
      <c r="AJ1572" s="304"/>
      <c r="AK1572" s="106"/>
      <c r="AL1572" s="106"/>
      <c r="AM1572" s="106"/>
    </row>
    <row r="1573" spans="8:46" x14ac:dyDescent="0.3">
      <c r="H1573" s="76"/>
      <c r="Q1573" s="57"/>
      <c r="R1573" s="57"/>
      <c r="U1573" s="57"/>
      <c r="V1573" s="57"/>
      <c r="W1573" s="57"/>
      <c r="Y1573" s="106"/>
      <c r="AA1573" s="93"/>
      <c r="AB1573"/>
      <c r="AI1573"/>
      <c r="AK1573" s="57"/>
      <c r="AL1573" s="57"/>
      <c r="AM1573" s="57"/>
      <c r="AO1573" s="74"/>
      <c r="AP1573" s="57"/>
      <c r="AQ1573" s="57"/>
      <c r="AR1573" s="57"/>
      <c r="AT1573" s="106"/>
    </row>
    <row r="1574" spans="8:46" x14ac:dyDescent="0.3">
      <c r="H1574" s="76"/>
      <c r="Q1574" s="57"/>
      <c r="R1574" s="57"/>
      <c r="U1574" s="57"/>
      <c r="V1574" s="57"/>
      <c r="W1574" s="57"/>
      <c r="Y1574" s="106"/>
      <c r="AA1574" s="57"/>
      <c r="AI1574" s="304"/>
      <c r="AJ1574" s="304"/>
      <c r="AK1574" s="106"/>
      <c r="AL1574" s="106"/>
      <c r="AM1574" s="106"/>
    </row>
    <row r="1575" spans="8:46" x14ac:dyDescent="0.3">
      <c r="H1575" s="76"/>
      <c r="Q1575" s="57"/>
      <c r="R1575" s="57"/>
      <c r="U1575" s="57"/>
      <c r="V1575" s="57"/>
      <c r="W1575" s="57"/>
      <c r="Y1575" s="106"/>
      <c r="AA1575" s="57"/>
      <c r="AI1575" s="304"/>
      <c r="AJ1575" s="304"/>
      <c r="AK1575" s="106"/>
      <c r="AL1575" s="106"/>
      <c r="AM1575" s="106"/>
    </row>
    <row r="1576" spans="8:46" x14ac:dyDescent="0.3">
      <c r="H1576" s="76"/>
      <c r="Q1576" s="57"/>
      <c r="R1576" s="57"/>
      <c r="U1576" s="57"/>
      <c r="V1576" s="57"/>
      <c r="W1576" s="57"/>
      <c r="Y1576" s="106"/>
      <c r="AA1576" s="57"/>
      <c r="AI1576" s="304"/>
      <c r="AJ1576" s="304"/>
      <c r="AK1576" s="106"/>
      <c r="AL1576" s="106"/>
      <c r="AM1576" s="106"/>
    </row>
    <row r="1577" spans="8:46" x14ac:dyDescent="0.3">
      <c r="H1577" s="76"/>
      <c r="Q1577" s="57"/>
      <c r="R1577" s="57"/>
      <c r="U1577" s="57"/>
      <c r="V1577" s="57"/>
      <c r="W1577" s="57"/>
      <c r="Y1577" s="106"/>
      <c r="AA1577" s="57"/>
      <c r="AI1577" s="304"/>
      <c r="AJ1577" s="304"/>
      <c r="AK1577" s="106"/>
      <c r="AL1577" s="106"/>
      <c r="AM1577" s="106"/>
    </row>
    <row r="1578" spans="8:46" x14ac:dyDescent="0.3">
      <c r="H1578" s="76"/>
      <c r="Q1578" s="57"/>
      <c r="R1578" s="57"/>
      <c r="U1578" s="57"/>
      <c r="V1578" s="57"/>
      <c r="W1578" s="57"/>
      <c r="Y1578" s="106"/>
      <c r="AA1578" s="57"/>
      <c r="AI1578" s="304"/>
      <c r="AJ1578" s="304"/>
      <c r="AK1578" s="106"/>
      <c r="AL1578" s="106"/>
      <c r="AM1578" s="106"/>
    </row>
    <row r="1579" spans="8:46" x14ac:dyDescent="0.3">
      <c r="H1579" s="76"/>
      <c r="Q1579" s="57"/>
      <c r="R1579" s="57"/>
      <c r="U1579" s="57"/>
      <c r="V1579" s="57"/>
      <c r="W1579" s="57"/>
      <c r="Y1579" s="106"/>
      <c r="AA1579" s="57"/>
      <c r="AI1579" s="304"/>
      <c r="AJ1579" s="304"/>
      <c r="AK1579" s="106"/>
      <c r="AL1579" s="106"/>
      <c r="AM1579" s="106"/>
    </row>
    <row r="1580" spans="8:46" x14ac:dyDescent="0.3">
      <c r="H1580" s="76"/>
      <c r="Q1580" s="57"/>
      <c r="R1580" s="57"/>
      <c r="U1580" s="57"/>
      <c r="V1580" s="57"/>
      <c r="W1580" s="57"/>
      <c r="Y1580" s="106"/>
      <c r="AA1580" s="57"/>
      <c r="AI1580" s="304"/>
      <c r="AJ1580" s="304"/>
      <c r="AK1580" s="106"/>
      <c r="AL1580" s="106"/>
      <c r="AM1580" s="106"/>
    </row>
    <row r="1581" spans="8:46" x14ac:dyDescent="0.3">
      <c r="H1581" s="76"/>
      <c r="Q1581" s="57"/>
      <c r="R1581" s="57"/>
      <c r="U1581" s="57"/>
      <c r="V1581" s="57"/>
      <c r="W1581" s="57"/>
      <c r="Y1581" s="106"/>
      <c r="AA1581" s="57"/>
      <c r="AI1581" s="304"/>
      <c r="AJ1581" s="304"/>
      <c r="AK1581" s="106"/>
      <c r="AL1581" s="106"/>
      <c r="AM1581" s="106"/>
    </row>
    <row r="1582" spans="8:46" x14ac:dyDescent="0.3">
      <c r="H1582" s="76"/>
      <c r="Q1582" s="57"/>
      <c r="R1582" s="57"/>
      <c r="U1582" s="57"/>
      <c r="V1582" s="57"/>
      <c r="W1582" s="57"/>
      <c r="Y1582" s="106"/>
      <c r="AA1582" s="57"/>
      <c r="AI1582" s="304"/>
      <c r="AJ1582" s="304"/>
      <c r="AK1582" s="106"/>
      <c r="AL1582" s="106"/>
      <c r="AM1582" s="106"/>
    </row>
    <row r="1583" spans="8:46" x14ac:dyDescent="0.3">
      <c r="H1583" s="76"/>
      <c r="Q1583" s="57"/>
      <c r="R1583" s="57"/>
      <c r="U1583" s="57"/>
      <c r="V1583" s="57"/>
      <c r="W1583" s="57"/>
      <c r="Y1583" s="106"/>
      <c r="AA1583" s="57"/>
      <c r="AI1583" s="304"/>
      <c r="AJ1583" s="304"/>
      <c r="AK1583" s="106"/>
      <c r="AL1583" s="106"/>
      <c r="AM1583" s="106"/>
    </row>
    <row r="1584" spans="8:46" x14ac:dyDescent="0.3">
      <c r="H1584" s="76"/>
      <c r="Q1584" s="57"/>
      <c r="R1584" s="57"/>
      <c r="U1584" s="57"/>
      <c r="V1584" s="57"/>
      <c r="W1584" s="57"/>
      <c r="Y1584" s="106"/>
      <c r="AA1584" s="57"/>
      <c r="AI1584" s="304"/>
      <c r="AJ1584" s="304"/>
      <c r="AK1584" s="106"/>
      <c r="AL1584" s="106"/>
      <c r="AM1584" s="106"/>
    </row>
    <row r="1585" spans="8:39" x14ac:dyDescent="0.3">
      <c r="H1585" s="76"/>
      <c r="Q1585" s="57"/>
      <c r="R1585" s="57"/>
      <c r="U1585" s="57"/>
      <c r="V1585" s="57"/>
      <c r="W1585" s="57"/>
      <c r="Y1585" s="106"/>
      <c r="AA1585" s="57"/>
      <c r="AI1585" s="304"/>
      <c r="AJ1585" s="304"/>
      <c r="AK1585" s="106"/>
      <c r="AL1585" s="106"/>
      <c r="AM1585" s="106"/>
    </row>
    <row r="1586" spans="8:39" x14ac:dyDescent="0.3">
      <c r="H1586" s="76"/>
      <c r="Q1586" s="57"/>
      <c r="R1586" s="57"/>
      <c r="U1586" s="57"/>
      <c r="V1586" s="57"/>
      <c r="W1586" s="57"/>
      <c r="Y1586" s="106"/>
      <c r="AA1586" s="57"/>
      <c r="AI1586" s="304"/>
      <c r="AJ1586" s="304"/>
      <c r="AK1586" s="106"/>
      <c r="AL1586" s="106"/>
      <c r="AM1586" s="106"/>
    </row>
    <row r="1587" spans="8:39" x14ac:dyDescent="0.3">
      <c r="H1587" s="76"/>
      <c r="Q1587" s="57"/>
      <c r="R1587" s="57"/>
      <c r="U1587" s="57"/>
      <c r="V1587" s="57"/>
      <c r="W1587" s="57"/>
      <c r="Y1587" s="106"/>
      <c r="AA1587" s="57"/>
      <c r="AI1587" s="304"/>
      <c r="AJ1587" s="304"/>
      <c r="AK1587" s="106"/>
      <c r="AL1587" s="106"/>
      <c r="AM1587" s="106"/>
    </row>
    <row r="1588" spans="8:39" x14ac:dyDescent="0.3">
      <c r="H1588" s="76"/>
      <c r="Q1588" s="57"/>
      <c r="R1588" s="57"/>
      <c r="U1588" s="57"/>
      <c r="V1588" s="57"/>
      <c r="W1588" s="57"/>
      <c r="Y1588" s="106"/>
      <c r="AA1588" s="57"/>
      <c r="AI1588" s="304"/>
      <c r="AJ1588" s="304"/>
      <c r="AK1588" s="106"/>
      <c r="AL1588" s="106"/>
      <c r="AM1588" s="106"/>
    </row>
    <row r="1589" spans="8:39" x14ac:dyDescent="0.3">
      <c r="H1589" s="76"/>
      <c r="Q1589" s="57"/>
      <c r="R1589" s="57"/>
      <c r="U1589" s="57"/>
      <c r="V1589" s="57"/>
      <c r="W1589" s="57"/>
      <c r="Y1589" s="106"/>
      <c r="AA1589" s="57"/>
      <c r="AI1589" s="304"/>
      <c r="AJ1589" s="304"/>
      <c r="AK1589" s="106"/>
      <c r="AL1589" s="106"/>
      <c r="AM1589" s="106"/>
    </row>
    <row r="1590" spans="8:39" x14ac:dyDescent="0.3">
      <c r="H1590" s="76"/>
      <c r="Q1590" s="57"/>
      <c r="R1590" s="57"/>
      <c r="U1590" s="57"/>
      <c r="V1590" s="57"/>
      <c r="W1590" s="57"/>
      <c r="Y1590" s="106"/>
      <c r="AA1590" s="57"/>
      <c r="AI1590" s="304"/>
      <c r="AJ1590" s="304"/>
      <c r="AK1590" s="106"/>
      <c r="AL1590" s="106"/>
      <c r="AM1590" s="106"/>
    </row>
    <row r="1591" spans="8:39" x14ac:dyDescent="0.3">
      <c r="H1591" s="76"/>
      <c r="Q1591" s="57"/>
      <c r="R1591" s="57"/>
      <c r="U1591" s="57"/>
      <c r="V1591" s="57"/>
      <c r="W1591" s="57"/>
      <c r="Y1591" s="106"/>
      <c r="AA1591" s="57"/>
      <c r="AI1591" s="304"/>
      <c r="AJ1591" s="304"/>
      <c r="AK1591" s="106"/>
      <c r="AL1591" s="106"/>
      <c r="AM1591" s="106"/>
    </row>
    <row r="1592" spans="8:39" x14ac:dyDescent="0.3">
      <c r="H1592" s="76"/>
      <c r="Q1592" s="57"/>
      <c r="R1592" s="57"/>
      <c r="U1592" s="57"/>
      <c r="V1592" s="57"/>
      <c r="W1592" s="57"/>
      <c r="Y1592" s="106"/>
      <c r="AA1592" s="57"/>
      <c r="AI1592" s="304"/>
      <c r="AJ1592" s="304"/>
      <c r="AK1592" s="106"/>
      <c r="AL1592" s="106"/>
      <c r="AM1592" s="106"/>
    </row>
    <row r="1593" spans="8:39" x14ac:dyDescent="0.3">
      <c r="H1593" s="76"/>
      <c r="Q1593" s="57"/>
      <c r="R1593" s="57"/>
      <c r="U1593" s="57"/>
      <c r="V1593" s="57"/>
      <c r="W1593" s="57"/>
      <c r="Y1593" s="106"/>
      <c r="AA1593" s="57"/>
      <c r="AI1593" s="304"/>
      <c r="AJ1593" s="304"/>
      <c r="AK1593" s="106"/>
      <c r="AL1593" s="106"/>
      <c r="AM1593" s="106"/>
    </row>
    <row r="1594" spans="8:39" x14ac:dyDescent="0.3">
      <c r="H1594" s="76"/>
      <c r="Q1594" s="57"/>
      <c r="R1594" s="57"/>
      <c r="U1594" s="57"/>
      <c r="V1594" s="57"/>
      <c r="W1594" s="57"/>
      <c r="Y1594" s="106"/>
      <c r="AA1594" s="57"/>
      <c r="AI1594" s="304"/>
      <c r="AJ1594" s="304"/>
      <c r="AK1594" s="106"/>
      <c r="AL1594" s="106"/>
      <c r="AM1594" s="106"/>
    </row>
    <row r="1595" spans="8:39" x14ac:dyDescent="0.3">
      <c r="H1595" s="76"/>
      <c r="Q1595" s="57"/>
      <c r="R1595" s="57"/>
      <c r="U1595" s="57"/>
      <c r="V1595" s="57"/>
      <c r="W1595" s="57"/>
      <c r="Y1595" s="106"/>
      <c r="AA1595" s="57"/>
      <c r="AI1595" s="304"/>
      <c r="AJ1595" s="304"/>
      <c r="AK1595" s="106"/>
      <c r="AL1595" s="106"/>
      <c r="AM1595" s="106"/>
    </row>
    <row r="1596" spans="8:39" x14ac:dyDescent="0.3">
      <c r="H1596" s="76"/>
      <c r="Q1596" s="57"/>
      <c r="R1596" s="57"/>
      <c r="U1596" s="57"/>
      <c r="V1596" s="57"/>
      <c r="W1596" s="57"/>
      <c r="Y1596" s="106"/>
      <c r="AA1596" s="57"/>
      <c r="AI1596" s="304"/>
      <c r="AJ1596" s="304"/>
      <c r="AK1596" s="106"/>
      <c r="AL1596" s="106"/>
      <c r="AM1596" s="106"/>
    </row>
    <row r="1597" spans="8:39" x14ac:dyDescent="0.3">
      <c r="H1597" s="76"/>
      <c r="Q1597" s="57"/>
      <c r="R1597" s="57"/>
      <c r="U1597" s="57"/>
      <c r="V1597" s="57"/>
      <c r="W1597" s="57"/>
      <c r="Y1597" s="106"/>
      <c r="AA1597" s="57"/>
      <c r="AI1597" s="304"/>
      <c r="AJ1597" s="304"/>
      <c r="AK1597" s="106"/>
      <c r="AL1597" s="106"/>
      <c r="AM1597" s="106"/>
    </row>
    <row r="1598" spans="8:39" x14ac:dyDescent="0.3">
      <c r="H1598" s="76"/>
      <c r="Q1598" s="57"/>
      <c r="R1598" s="57"/>
      <c r="U1598" s="57"/>
      <c r="V1598" s="57"/>
      <c r="W1598" s="57"/>
      <c r="Y1598" s="106"/>
      <c r="AA1598" s="57"/>
      <c r="AI1598" s="304"/>
      <c r="AJ1598" s="304"/>
      <c r="AK1598" s="106"/>
      <c r="AL1598" s="106"/>
      <c r="AM1598" s="106"/>
    </row>
    <row r="1599" spans="8:39" x14ac:dyDescent="0.3">
      <c r="H1599" s="76"/>
      <c r="Q1599" s="57"/>
      <c r="R1599" s="57"/>
      <c r="U1599" s="57"/>
      <c r="V1599" s="57"/>
      <c r="W1599" s="57"/>
      <c r="Y1599" s="106"/>
      <c r="AA1599" s="57"/>
      <c r="AI1599" s="304"/>
      <c r="AJ1599" s="304"/>
      <c r="AK1599" s="106"/>
      <c r="AL1599" s="106"/>
      <c r="AM1599" s="106"/>
    </row>
    <row r="1600" spans="8:39" x14ac:dyDescent="0.3">
      <c r="H1600" s="76"/>
      <c r="Q1600" s="57"/>
      <c r="R1600" s="57"/>
      <c r="U1600" s="57"/>
      <c r="V1600" s="57"/>
      <c r="W1600" s="57"/>
      <c r="Y1600" s="106"/>
      <c r="AA1600" s="57"/>
      <c r="AI1600" s="304"/>
      <c r="AJ1600" s="304"/>
      <c r="AK1600" s="106"/>
      <c r="AL1600" s="106"/>
      <c r="AM1600" s="106"/>
    </row>
    <row r="1601" spans="8:39" x14ac:dyDescent="0.3">
      <c r="H1601" s="76"/>
      <c r="Q1601" s="57"/>
      <c r="R1601" s="57"/>
      <c r="U1601" s="57"/>
      <c r="V1601" s="57"/>
      <c r="W1601" s="57"/>
      <c r="Y1601" s="106"/>
      <c r="AA1601" s="57"/>
      <c r="AI1601" s="304"/>
      <c r="AJ1601" s="304"/>
      <c r="AK1601" s="106"/>
      <c r="AL1601" s="106"/>
      <c r="AM1601" s="106"/>
    </row>
    <row r="1602" spans="8:39" x14ac:dyDescent="0.3">
      <c r="H1602" s="76"/>
      <c r="Q1602" s="57"/>
      <c r="R1602" s="57"/>
      <c r="U1602" s="57"/>
      <c r="V1602" s="57"/>
      <c r="W1602" s="57"/>
      <c r="Y1602" s="106"/>
      <c r="AA1602" s="57"/>
      <c r="AI1602" s="304"/>
      <c r="AJ1602" s="304"/>
      <c r="AK1602" s="106"/>
      <c r="AL1602" s="106"/>
      <c r="AM1602" s="106"/>
    </row>
    <row r="1603" spans="8:39" x14ac:dyDescent="0.3">
      <c r="H1603" s="76"/>
      <c r="Q1603" s="57"/>
      <c r="R1603" s="57"/>
      <c r="U1603" s="57"/>
      <c r="V1603" s="57"/>
      <c r="W1603" s="57"/>
      <c r="Y1603" s="106"/>
      <c r="AA1603" s="57"/>
      <c r="AI1603" s="304"/>
      <c r="AJ1603" s="304"/>
      <c r="AK1603" s="106"/>
      <c r="AL1603" s="106"/>
      <c r="AM1603" s="106"/>
    </row>
    <row r="1604" spans="8:39" x14ac:dyDescent="0.3">
      <c r="H1604" s="76"/>
      <c r="Q1604" s="57"/>
      <c r="R1604" s="57"/>
      <c r="U1604" s="57"/>
      <c r="V1604" s="57"/>
      <c r="W1604" s="57"/>
      <c r="Y1604" s="106"/>
      <c r="AA1604" s="57"/>
      <c r="AI1604" s="304"/>
      <c r="AJ1604" s="304"/>
      <c r="AK1604" s="106"/>
      <c r="AL1604" s="106"/>
      <c r="AM1604" s="106"/>
    </row>
    <row r="1605" spans="8:39" x14ac:dyDescent="0.3">
      <c r="H1605" s="76"/>
      <c r="Q1605" s="57"/>
      <c r="R1605" s="57"/>
      <c r="U1605" s="57"/>
      <c r="V1605" s="57"/>
      <c r="W1605" s="57"/>
      <c r="Y1605" s="106"/>
      <c r="AA1605" s="57"/>
      <c r="AI1605" s="304"/>
      <c r="AJ1605" s="304"/>
      <c r="AK1605" s="106"/>
      <c r="AL1605" s="106"/>
      <c r="AM1605" s="106"/>
    </row>
    <row r="1606" spans="8:39" x14ac:dyDescent="0.3">
      <c r="H1606" s="76"/>
      <c r="Q1606" s="57"/>
      <c r="R1606" s="57"/>
      <c r="U1606" s="57"/>
      <c r="V1606" s="57"/>
      <c r="W1606" s="57"/>
      <c r="Y1606" s="106"/>
      <c r="AA1606" s="57"/>
      <c r="AI1606" s="304"/>
      <c r="AJ1606" s="304"/>
      <c r="AK1606" s="106"/>
      <c r="AL1606" s="106"/>
      <c r="AM1606" s="106"/>
    </row>
    <row r="1607" spans="8:39" x14ac:dyDescent="0.3">
      <c r="H1607" s="76"/>
      <c r="Q1607" s="57"/>
      <c r="R1607" s="57"/>
      <c r="U1607" s="57"/>
      <c r="V1607" s="57"/>
      <c r="W1607" s="57"/>
      <c r="Y1607" s="106"/>
      <c r="AA1607" s="57"/>
      <c r="AI1607" s="304"/>
      <c r="AJ1607" s="304"/>
      <c r="AK1607" s="106"/>
      <c r="AL1607" s="106"/>
      <c r="AM1607" s="106"/>
    </row>
    <row r="1608" spans="8:39" x14ac:dyDescent="0.3">
      <c r="H1608" s="76"/>
      <c r="Q1608" s="57"/>
      <c r="R1608" s="57"/>
      <c r="U1608" s="57"/>
      <c r="V1608" s="57"/>
      <c r="W1608" s="57"/>
      <c r="Y1608" s="106"/>
      <c r="AA1608" s="57"/>
      <c r="AI1608" s="304"/>
      <c r="AJ1608" s="304"/>
      <c r="AK1608" s="106"/>
      <c r="AL1608" s="106"/>
      <c r="AM1608" s="106"/>
    </row>
    <row r="1609" spans="8:39" x14ac:dyDescent="0.3">
      <c r="H1609" s="76"/>
      <c r="Q1609" s="57"/>
      <c r="R1609" s="57"/>
      <c r="U1609" s="57"/>
      <c r="V1609" s="57"/>
      <c r="W1609" s="57"/>
      <c r="Y1609" s="106"/>
      <c r="AA1609" s="57"/>
      <c r="AI1609" s="304"/>
      <c r="AJ1609" s="304"/>
      <c r="AK1609" s="106"/>
      <c r="AL1609" s="106"/>
      <c r="AM1609" s="106"/>
    </row>
    <row r="1610" spans="8:39" x14ac:dyDescent="0.3">
      <c r="H1610" s="76"/>
      <c r="Q1610" s="57"/>
      <c r="R1610" s="57"/>
      <c r="U1610" s="57"/>
      <c r="V1610" s="57"/>
      <c r="W1610" s="57"/>
      <c r="Y1610" s="106"/>
      <c r="AA1610" s="57"/>
      <c r="AI1610" s="304"/>
      <c r="AJ1610" s="304"/>
      <c r="AK1610" s="106"/>
      <c r="AL1610" s="106"/>
      <c r="AM1610" s="106"/>
    </row>
    <row r="1611" spans="8:39" x14ac:dyDescent="0.3">
      <c r="H1611" s="76"/>
      <c r="Q1611" s="57"/>
      <c r="R1611" s="57"/>
      <c r="U1611" s="57"/>
      <c r="V1611" s="57"/>
      <c r="W1611" s="57"/>
      <c r="Y1611" s="106"/>
      <c r="AA1611" s="57"/>
      <c r="AI1611" s="304"/>
      <c r="AJ1611" s="304"/>
      <c r="AK1611" s="106"/>
      <c r="AL1611" s="106"/>
      <c r="AM1611" s="106"/>
    </row>
    <row r="1612" spans="8:39" x14ac:dyDescent="0.3">
      <c r="H1612" s="76"/>
      <c r="Q1612" s="57"/>
      <c r="R1612" s="57"/>
      <c r="U1612" s="57"/>
      <c r="V1612" s="57"/>
      <c r="W1612" s="57"/>
      <c r="Y1612" s="106"/>
      <c r="AA1612" s="57"/>
      <c r="AI1612" s="304"/>
      <c r="AJ1612" s="304"/>
      <c r="AK1612" s="106"/>
      <c r="AL1612" s="106"/>
      <c r="AM1612" s="106"/>
    </row>
    <row r="1613" spans="8:39" x14ac:dyDescent="0.3">
      <c r="H1613" s="76"/>
      <c r="Q1613" s="57"/>
      <c r="R1613" s="57"/>
      <c r="U1613" s="57"/>
      <c r="V1613" s="57"/>
      <c r="W1613" s="57"/>
      <c r="Y1613" s="106"/>
      <c r="AA1613" s="57"/>
      <c r="AI1613" s="304"/>
      <c r="AJ1613" s="304"/>
      <c r="AK1613" s="106"/>
      <c r="AL1613" s="106"/>
      <c r="AM1613" s="106"/>
    </row>
    <row r="1614" spans="8:39" x14ac:dyDescent="0.3">
      <c r="H1614" s="76"/>
      <c r="Q1614" s="57"/>
      <c r="R1614" s="57"/>
      <c r="U1614" s="57"/>
      <c r="V1614" s="57"/>
      <c r="W1614" s="57"/>
      <c r="Y1614" s="106"/>
      <c r="AA1614" s="57"/>
      <c r="AI1614" s="304"/>
      <c r="AJ1614" s="304"/>
      <c r="AK1614" s="106"/>
      <c r="AL1614" s="106"/>
      <c r="AM1614" s="106"/>
    </row>
    <row r="1615" spans="8:39" x14ac:dyDescent="0.3">
      <c r="H1615" s="76"/>
      <c r="Q1615" s="57"/>
      <c r="R1615" s="57"/>
      <c r="U1615" s="57"/>
      <c r="V1615" s="57"/>
      <c r="W1615" s="57"/>
      <c r="Y1615" s="106"/>
      <c r="AA1615" s="57"/>
      <c r="AI1615" s="304"/>
      <c r="AJ1615" s="304"/>
      <c r="AK1615" s="106"/>
      <c r="AL1615" s="106"/>
      <c r="AM1615" s="106"/>
    </row>
    <row r="1616" spans="8:39" x14ac:dyDescent="0.3">
      <c r="H1616" s="76"/>
      <c r="Q1616" s="57"/>
      <c r="R1616" s="57"/>
      <c r="U1616" s="57"/>
      <c r="V1616" s="57"/>
      <c r="W1616" s="57"/>
      <c r="Y1616" s="106"/>
      <c r="AA1616" s="57"/>
      <c r="AI1616" s="304"/>
      <c r="AJ1616" s="304"/>
      <c r="AK1616" s="106"/>
      <c r="AL1616" s="106"/>
      <c r="AM1616" s="106"/>
    </row>
    <row r="1617" spans="8:39" x14ac:dyDescent="0.3">
      <c r="H1617" s="76"/>
      <c r="Q1617" s="57"/>
      <c r="R1617" s="57"/>
      <c r="U1617" s="57"/>
      <c r="V1617" s="57"/>
      <c r="W1617" s="57"/>
      <c r="Y1617" s="106"/>
      <c r="AA1617" s="57"/>
      <c r="AI1617" s="304"/>
      <c r="AJ1617" s="304"/>
      <c r="AK1617" s="106"/>
      <c r="AL1617" s="106"/>
      <c r="AM1617" s="106"/>
    </row>
    <row r="1618" spans="8:39" x14ac:dyDescent="0.3">
      <c r="H1618" s="76"/>
      <c r="Q1618" s="57"/>
      <c r="R1618" s="57"/>
      <c r="U1618" s="57"/>
      <c r="V1618" s="57"/>
      <c r="W1618" s="57"/>
      <c r="Y1618" s="106"/>
      <c r="AA1618" s="57"/>
      <c r="AI1618" s="304"/>
      <c r="AJ1618" s="304"/>
      <c r="AK1618" s="106"/>
      <c r="AL1618" s="106"/>
      <c r="AM1618" s="106"/>
    </row>
    <row r="1619" spans="8:39" x14ac:dyDescent="0.3">
      <c r="H1619" s="76"/>
      <c r="Q1619" s="57"/>
      <c r="R1619" s="57"/>
      <c r="U1619" s="57"/>
      <c r="V1619" s="57"/>
      <c r="W1619" s="57"/>
      <c r="Y1619" s="106"/>
      <c r="AA1619" s="57"/>
      <c r="AI1619" s="304"/>
      <c r="AJ1619" s="304"/>
      <c r="AK1619" s="106"/>
      <c r="AL1619" s="106"/>
      <c r="AM1619" s="106"/>
    </row>
    <row r="1620" spans="8:39" x14ac:dyDescent="0.3">
      <c r="H1620" s="76"/>
      <c r="Q1620" s="57"/>
      <c r="R1620" s="57"/>
      <c r="U1620" s="57"/>
      <c r="V1620" s="57"/>
      <c r="W1620" s="57"/>
      <c r="Y1620" s="106"/>
      <c r="AA1620" s="57"/>
      <c r="AI1620" s="304"/>
      <c r="AJ1620" s="304"/>
      <c r="AK1620" s="106"/>
      <c r="AL1620" s="106"/>
      <c r="AM1620" s="106"/>
    </row>
    <row r="1621" spans="8:39" x14ac:dyDescent="0.3">
      <c r="H1621" s="76"/>
      <c r="Q1621" s="57"/>
      <c r="R1621" s="57"/>
      <c r="U1621" s="57"/>
      <c r="V1621" s="57"/>
      <c r="W1621" s="57"/>
      <c r="Y1621" s="106"/>
      <c r="AA1621" s="57"/>
      <c r="AI1621" s="304"/>
      <c r="AJ1621" s="304"/>
      <c r="AK1621" s="106"/>
      <c r="AL1621" s="106"/>
      <c r="AM1621" s="106"/>
    </row>
    <row r="1622" spans="8:39" x14ac:dyDescent="0.3">
      <c r="H1622" s="76"/>
      <c r="Q1622" s="57"/>
      <c r="R1622" s="57"/>
      <c r="U1622" s="57"/>
      <c r="V1622" s="57"/>
      <c r="W1622" s="57"/>
      <c r="Y1622" s="106"/>
      <c r="AA1622" s="57"/>
      <c r="AI1622" s="304"/>
      <c r="AJ1622" s="304"/>
      <c r="AK1622" s="106"/>
      <c r="AL1622" s="106"/>
      <c r="AM1622" s="106"/>
    </row>
    <row r="1623" spans="8:39" x14ac:dyDescent="0.3">
      <c r="H1623" s="76"/>
      <c r="Q1623" s="57"/>
      <c r="R1623" s="57"/>
      <c r="U1623" s="57"/>
      <c r="V1623" s="57"/>
      <c r="W1623" s="57"/>
      <c r="Y1623" s="106"/>
      <c r="AA1623" s="57"/>
      <c r="AI1623" s="304"/>
      <c r="AJ1623" s="304"/>
      <c r="AK1623" s="106"/>
      <c r="AL1623" s="106"/>
      <c r="AM1623" s="106"/>
    </row>
    <row r="1624" spans="8:39" x14ac:dyDescent="0.3">
      <c r="H1624" s="76"/>
      <c r="Q1624" s="57"/>
      <c r="R1624" s="57"/>
      <c r="U1624" s="57"/>
      <c r="V1624" s="57"/>
      <c r="W1624" s="57"/>
      <c r="Y1624" s="106"/>
      <c r="AA1624" s="57"/>
      <c r="AI1624" s="304"/>
      <c r="AJ1624" s="304"/>
      <c r="AK1624" s="106"/>
      <c r="AL1624" s="106"/>
      <c r="AM1624" s="106"/>
    </row>
    <row r="1625" spans="8:39" x14ac:dyDescent="0.3">
      <c r="H1625" s="76"/>
      <c r="Q1625" s="57"/>
      <c r="R1625" s="57"/>
      <c r="U1625" s="57"/>
      <c r="V1625" s="57"/>
      <c r="W1625" s="57"/>
      <c r="Y1625" s="106"/>
      <c r="AA1625" s="57"/>
      <c r="AI1625" s="304"/>
      <c r="AJ1625" s="304"/>
      <c r="AK1625" s="106"/>
      <c r="AL1625" s="106"/>
      <c r="AM1625" s="106"/>
    </row>
    <row r="1626" spans="8:39" x14ac:dyDescent="0.3">
      <c r="H1626" s="76"/>
      <c r="Q1626" s="57"/>
      <c r="R1626" s="57"/>
      <c r="U1626" s="57"/>
      <c r="V1626" s="57"/>
      <c r="W1626" s="57"/>
      <c r="Y1626" s="106"/>
      <c r="AA1626" s="57"/>
      <c r="AI1626" s="304"/>
      <c r="AJ1626" s="304"/>
      <c r="AK1626" s="106"/>
      <c r="AL1626" s="106"/>
      <c r="AM1626" s="106"/>
    </row>
    <row r="1627" spans="8:39" x14ac:dyDescent="0.3">
      <c r="H1627" s="76"/>
      <c r="Q1627" s="57"/>
      <c r="R1627" s="57"/>
      <c r="U1627" s="57"/>
      <c r="V1627" s="57"/>
      <c r="W1627" s="57"/>
      <c r="Y1627" s="106"/>
      <c r="AA1627" s="57"/>
      <c r="AI1627" s="304"/>
      <c r="AJ1627" s="304"/>
      <c r="AK1627" s="106"/>
      <c r="AL1627" s="106"/>
      <c r="AM1627" s="106"/>
    </row>
    <row r="1628" spans="8:39" x14ac:dyDescent="0.3">
      <c r="H1628" s="76"/>
      <c r="Q1628" s="57"/>
      <c r="R1628" s="57"/>
      <c r="U1628" s="57"/>
      <c r="V1628" s="57"/>
      <c r="W1628" s="57"/>
      <c r="Y1628" s="106"/>
      <c r="AA1628" s="57"/>
      <c r="AI1628" s="304"/>
      <c r="AJ1628" s="304"/>
      <c r="AK1628" s="106"/>
      <c r="AL1628" s="106"/>
      <c r="AM1628" s="106"/>
    </row>
    <row r="1629" spans="8:39" x14ac:dyDescent="0.3">
      <c r="H1629" s="76"/>
      <c r="Q1629" s="57"/>
      <c r="R1629" s="57"/>
      <c r="U1629" s="57"/>
      <c r="V1629" s="57"/>
      <c r="W1629" s="57"/>
      <c r="Y1629" s="106"/>
      <c r="AA1629" s="57"/>
      <c r="AI1629" s="304"/>
      <c r="AJ1629" s="304"/>
      <c r="AK1629" s="106"/>
      <c r="AL1629" s="106"/>
      <c r="AM1629" s="106"/>
    </row>
    <row r="1630" spans="8:39" x14ac:dyDescent="0.3">
      <c r="H1630" s="76"/>
      <c r="Q1630" s="57"/>
      <c r="R1630" s="57"/>
      <c r="U1630" s="57"/>
      <c r="V1630" s="57"/>
      <c r="W1630" s="57"/>
      <c r="Y1630" s="106"/>
      <c r="AA1630" s="57"/>
      <c r="AI1630" s="304"/>
      <c r="AJ1630" s="304"/>
      <c r="AK1630" s="106"/>
      <c r="AL1630" s="106"/>
      <c r="AM1630" s="106"/>
    </row>
    <row r="1631" spans="8:39" x14ac:dyDescent="0.3">
      <c r="H1631" s="76"/>
      <c r="Q1631" s="57"/>
      <c r="R1631" s="57"/>
      <c r="U1631" s="57"/>
      <c r="V1631" s="57"/>
      <c r="W1631" s="57"/>
      <c r="Y1631" s="106"/>
      <c r="AA1631" s="57"/>
      <c r="AI1631" s="304"/>
      <c r="AJ1631" s="304"/>
      <c r="AK1631" s="106"/>
      <c r="AL1631" s="106"/>
      <c r="AM1631" s="106"/>
    </row>
    <row r="1632" spans="8:39" x14ac:dyDescent="0.3">
      <c r="H1632" s="76"/>
      <c r="Q1632" s="57"/>
      <c r="R1632" s="57"/>
      <c r="U1632" s="57"/>
      <c r="V1632" s="57"/>
      <c r="W1632" s="57"/>
      <c r="Y1632" s="106"/>
      <c r="AA1632" s="57"/>
      <c r="AI1632" s="304"/>
      <c r="AJ1632" s="304"/>
      <c r="AK1632" s="106"/>
      <c r="AL1632" s="106"/>
      <c r="AM1632" s="106"/>
    </row>
    <row r="1633" spans="8:39" x14ac:dyDescent="0.3">
      <c r="H1633" s="76"/>
      <c r="Q1633" s="57"/>
      <c r="R1633" s="57"/>
      <c r="U1633" s="57"/>
      <c r="V1633" s="57"/>
      <c r="W1633" s="57"/>
      <c r="Y1633" s="106"/>
      <c r="AA1633" s="57"/>
      <c r="AI1633" s="304"/>
      <c r="AJ1633" s="304"/>
      <c r="AK1633" s="106"/>
      <c r="AL1633" s="106"/>
      <c r="AM1633" s="106"/>
    </row>
    <row r="1634" spans="8:39" x14ac:dyDescent="0.3">
      <c r="H1634" s="76"/>
      <c r="Q1634" s="57"/>
      <c r="R1634" s="57"/>
      <c r="U1634" s="57"/>
      <c r="V1634" s="57"/>
      <c r="W1634" s="57"/>
      <c r="Y1634" s="106"/>
      <c r="AA1634" s="57"/>
      <c r="AI1634" s="304"/>
      <c r="AJ1634" s="304"/>
      <c r="AK1634" s="106"/>
      <c r="AL1634" s="106"/>
      <c r="AM1634" s="106"/>
    </row>
    <row r="1635" spans="8:39" x14ac:dyDescent="0.3">
      <c r="H1635" s="76"/>
      <c r="Q1635" s="57"/>
      <c r="R1635" s="57"/>
      <c r="U1635" s="57"/>
      <c r="V1635" s="57"/>
      <c r="W1635" s="57"/>
      <c r="Y1635" s="106"/>
      <c r="AA1635" s="57"/>
      <c r="AI1635" s="304"/>
      <c r="AJ1635" s="304"/>
      <c r="AK1635" s="106"/>
      <c r="AL1635" s="106"/>
      <c r="AM1635" s="106"/>
    </row>
    <row r="1636" spans="8:39" x14ac:dyDescent="0.3">
      <c r="H1636" s="76"/>
      <c r="Q1636" s="57"/>
      <c r="R1636" s="57"/>
      <c r="U1636" s="57"/>
      <c r="V1636" s="57"/>
      <c r="W1636" s="57"/>
      <c r="Y1636" s="106"/>
      <c r="AA1636" s="57"/>
      <c r="AI1636" s="304"/>
      <c r="AJ1636" s="304"/>
      <c r="AK1636" s="106"/>
      <c r="AL1636" s="106"/>
      <c r="AM1636" s="106"/>
    </row>
    <row r="1637" spans="8:39" x14ac:dyDescent="0.3">
      <c r="H1637" s="76"/>
      <c r="Q1637" s="57"/>
      <c r="R1637" s="57"/>
      <c r="U1637" s="57"/>
      <c r="V1637" s="57"/>
      <c r="W1637" s="57"/>
      <c r="Y1637" s="106"/>
      <c r="AA1637" s="57"/>
      <c r="AI1637" s="304"/>
      <c r="AJ1637" s="304"/>
      <c r="AK1637" s="106"/>
      <c r="AL1637" s="106"/>
      <c r="AM1637" s="106"/>
    </row>
    <row r="1638" spans="8:39" x14ac:dyDescent="0.3">
      <c r="H1638" s="76"/>
      <c r="Q1638" s="57"/>
      <c r="R1638" s="57"/>
      <c r="U1638" s="57"/>
      <c r="V1638" s="57"/>
      <c r="W1638" s="57"/>
      <c r="Y1638" s="106"/>
      <c r="AA1638" s="57"/>
      <c r="AI1638" s="304"/>
      <c r="AJ1638" s="304"/>
      <c r="AK1638" s="106"/>
      <c r="AL1638" s="106"/>
      <c r="AM1638" s="106"/>
    </row>
    <row r="1639" spans="8:39" x14ac:dyDescent="0.3">
      <c r="H1639" s="76"/>
      <c r="Q1639" s="57"/>
      <c r="R1639" s="57"/>
      <c r="U1639" s="57"/>
      <c r="V1639" s="57"/>
      <c r="W1639" s="57"/>
      <c r="Y1639" s="106"/>
      <c r="AA1639" s="57"/>
      <c r="AI1639" s="304"/>
      <c r="AJ1639" s="304"/>
      <c r="AK1639" s="106"/>
      <c r="AL1639" s="106"/>
      <c r="AM1639" s="106"/>
    </row>
    <row r="1640" spans="8:39" x14ac:dyDescent="0.3">
      <c r="H1640" s="76"/>
      <c r="Q1640" s="57"/>
      <c r="R1640" s="57"/>
      <c r="U1640" s="57"/>
      <c r="V1640" s="57"/>
      <c r="W1640" s="57"/>
      <c r="Y1640" s="106"/>
      <c r="AA1640" s="57"/>
      <c r="AI1640" s="304"/>
      <c r="AJ1640" s="304"/>
      <c r="AK1640" s="106"/>
      <c r="AL1640" s="106"/>
      <c r="AM1640" s="106"/>
    </row>
    <row r="1641" spans="8:39" x14ac:dyDescent="0.3">
      <c r="H1641" s="76"/>
      <c r="Q1641" s="57"/>
      <c r="R1641" s="57"/>
      <c r="U1641" s="57"/>
      <c r="V1641" s="57"/>
      <c r="W1641" s="57"/>
      <c r="Y1641" s="106"/>
      <c r="AA1641" s="57"/>
      <c r="AI1641" s="304"/>
      <c r="AJ1641" s="304"/>
      <c r="AK1641" s="106"/>
      <c r="AL1641" s="106"/>
      <c r="AM1641" s="106"/>
    </row>
    <row r="1642" spans="8:39" x14ac:dyDescent="0.3">
      <c r="H1642" s="76"/>
      <c r="Q1642" s="57"/>
      <c r="R1642" s="57"/>
      <c r="U1642" s="57"/>
      <c r="V1642" s="57"/>
      <c r="W1642" s="57"/>
      <c r="Y1642" s="106"/>
      <c r="AA1642" s="57"/>
      <c r="AI1642" s="304"/>
      <c r="AJ1642" s="304"/>
      <c r="AK1642" s="106"/>
      <c r="AL1642" s="106"/>
      <c r="AM1642" s="106"/>
    </row>
    <row r="1643" spans="8:39" x14ac:dyDescent="0.3">
      <c r="H1643" s="76"/>
      <c r="Q1643" s="57"/>
      <c r="R1643" s="57"/>
      <c r="U1643" s="57"/>
      <c r="V1643" s="57"/>
      <c r="W1643" s="57"/>
      <c r="Y1643" s="106"/>
      <c r="AA1643" s="57"/>
      <c r="AI1643" s="304"/>
      <c r="AJ1643" s="304"/>
      <c r="AK1643" s="106"/>
      <c r="AL1643" s="106"/>
      <c r="AM1643" s="106"/>
    </row>
    <row r="1644" spans="8:39" x14ac:dyDescent="0.3">
      <c r="H1644" s="76"/>
      <c r="Q1644" s="57"/>
      <c r="R1644" s="57"/>
      <c r="U1644" s="57"/>
      <c r="V1644" s="57"/>
      <c r="W1644" s="57"/>
      <c r="Y1644" s="106"/>
      <c r="AA1644" s="57"/>
      <c r="AI1644" s="304"/>
      <c r="AJ1644" s="304"/>
      <c r="AK1644" s="106"/>
      <c r="AL1644" s="106"/>
      <c r="AM1644" s="106"/>
    </row>
    <row r="1645" spans="8:39" x14ac:dyDescent="0.3">
      <c r="H1645" s="76"/>
      <c r="Q1645" s="57"/>
      <c r="R1645" s="57"/>
      <c r="U1645" s="57"/>
      <c r="V1645" s="57"/>
      <c r="W1645" s="57"/>
      <c r="Y1645" s="106"/>
      <c r="AA1645" s="57"/>
      <c r="AI1645" s="304"/>
      <c r="AJ1645" s="304"/>
      <c r="AK1645" s="106"/>
      <c r="AL1645" s="106"/>
      <c r="AM1645" s="106"/>
    </row>
    <row r="1646" spans="8:39" x14ac:dyDescent="0.3">
      <c r="H1646" s="76"/>
      <c r="Q1646" s="57"/>
      <c r="R1646" s="57"/>
      <c r="U1646" s="57"/>
      <c r="V1646" s="57"/>
      <c r="W1646" s="57"/>
      <c r="Y1646" s="106"/>
      <c r="AA1646" s="57"/>
      <c r="AI1646" s="304"/>
      <c r="AJ1646" s="304"/>
      <c r="AK1646" s="106"/>
      <c r="AL1646" s="106"/>
      <c r="AM1646" s="106"/>
    </row>
    <row r="1647" spans="8:39" x14ac:dyDescent="0.3">
      <c r="H1647" s="76"/>
      <c r="Q1647" s="57"/>
      <c r="R1647" s="57"/>
      <c r="U1647" s="57"/>
      <c r="V1647" s="57"/>
      <c r="W1647" s="57"/>
      <c r="Y1647" s="106"/>
      <c r="AA1647" s="57"/>
      <c r="AI1647" s="304"/>
      <c r="AJ1647" s="304"/>
      <c r="AK1647" s="106"/>
      <c r="AL1647" s="106"/>
      <c r="AM1647" s="106"/>
    </row>
    <row r="1648" spans="8:39" x14ac:dyDescent="0.3">
      <c r="H1648" s="76"/>
      <c r="Q1648" s="57"/>
      <c r="R1648" s="57"/>
      <c r="U1648" s="57"/>
      <c r="V1648" s="57"/>
      <c r="W1648" s="57"/>
      <c r="Y1648" s="106"/>
      <c r="AA1648" s="57"/>
      <c r="AI1648" s="304"/>
      <c r="AJ1648" s="304"/>
      <c r="AK1648" s="106"/>
      <c r="AL1648" s="106"/>
      <c r="AM1648" s="106"/>
    </row>
    <row r="1649" spans="8:39" x14ac:dyDescent="0.3">
      <c r="H1649" s="76"/>
      <c r="Q1649" s="57"/>
      <c r="R1649" s="57"/>
      <c r="U1649" s="57"/>
      <c r="V1649" s="57"/>
      <c r="W1649" s="57"/>
      <c r="Y1649" s="106"/>
      <c r="AA1649" s="57"/>
      <c r="AI1649" s="304"/>
      <c r="AJ1649" s="304"/>
      <c r="AK1649" s="106"/>
      <c r="AL1649" s="106"/>
      <c r="AM1649" s="106"/>
    </row>
    <row r="1650" spans="8:39" x14ac:dyDescent="0.3">
      <c r="H1650" s="76"/>
      <c r="Q1650" s="57"/>
      <c r="R1650" s="57"/>
      <c r="U1650" s="57"/>
      <c r="V1650" s="57"/>
      <c r="W1650" s="57"/>
      <c r="Y1650" s="106"/>
      <c r="AA1650" s="57"/>
      <c r="AI1650" s="304"/>
      <c r="AJ1650" s="304"/>
      <c r="AK1650" s="106"/>
      <c r="AL1650" s="106"/>
      <c r="AM1650" s="106"/>
    </row>
    <row r="1651" spans="8:39" x14ac:dyDescent="0.3">
      <c r="H1651" s="76"/>
      <c r="Q1651" s="57"/>
      <c r="R1651" s="57"/>
      <c r="U1651" s="57"/>
      <c r="V1651" s="57"/>
      <c r="W1651" s="57"/>
      <c r="Y1651" s="106"/>
      <c r="AA1651" s="57"/>
      <c r="AI1651" s="304"/>
      <c r="AJ1651" s="304"/>
      <c r="AK1651" s="106"/>
      <c r="AL1651" s="106"/>
      <c r="AM1651" s="106"/>
    </row>
    <row r="1652" spans="8:39" x14ac:dyDescent="0.3">
      <c r="H1652" s="76"/>
      <c r="Q1652" s="57"/>
      <c r="R1652" s="57"/>
      <c r="U1652" s="57"/>
      <c r="V1652" s="57"/>
      <c r="W1652" s="57"/>
      <c r="Y1652" s="106"/>
      <c r="AA1652" s="57"/>
      <c r="AI1652" s="304"/>
      <c r="AJ1652" s="304"/>
      <c r="AK1652" s="106"/>
      <c r="AL1652" s="106"/>
      <c r="AM1652" s="106"/>
    </row>
    <row r="1653" spans="8:39" x14ac:dyDescent="0.3">
      <c r="H1653" s="76"/>
      <c r="Q1653" s="57"/>
      <c r="R1653" s="57"/>
      <c r="U1653" s="57"/>
      <c r="V1653" s="57"/>
      <c r="W1653" s="57"/>
      <c r="Y1653" s="106"/>
      <c r="AA1653" s="57"/>
      <c r="AI1653" s="304"/>
      <c r="AJ1653" s="304"/>
      <c r="AK1653" s="106"/>
      <c r="AL1653" s="106"/>
      <c r="AM1653" s="106"/>
    </row>
    <row r="1654" spans="8:39" x14ac:dyDescent="0.3">
      <c r="H1654" s="76"/>
      <c r="Q1654" s="57"/>
      <c r="R1654" s="57"/>
      <c r="U1654" s="57"/>
      <c r="V1654" s="57"/>
      <c r="W1654" s="57"/>
      <c r="Y1654" s="106"/>
      <c r="AA1654" s="57"/>
      <c r="AI1654" s="304"/>
      <c r="AJ1654" s="304"/>
      <c r="AK1654" s="106"/>
      <c r="AL1654" s="106"/>
      <c r="AM1654" s="106"/>
    </row>
    <row r="1655" spans="8:39" x14ac:dyDescent="0.3">
      <c r="H1655" s="76"/>
      <c r="Q1655" s="57"/>
      <c r="R1655" s="57"/>
      <c r="U1655" s="57"/>
      <c r="V1655" s="57"/>
      <c r="W1655" s="57"/>
      <c r="Y1655" s="106"/>
      <c r="AA1655" s="57"/>
      <c r="AI1655" s="304"/>
      <c r="AJ1655" s="304"/>
      <c r="AK1655" s="106"/>
      <c r="AL1655" s="106"/>
      <c r="AM1655" s="106"/>
    </row>
    <row r="1656" spans="8:39" x14ac:dyDescent="0.3">
      <c r="H1656" s="76"/>
      <c r="Q1656" s="57"/>
      <c r="R1656" s="57"/>
      <c r="U1656" s="57"/>
      <c r="V1656" s="57"/>
      <c r="W1656" s="57"/>
      <c r="Y1656" s="106"/>
      <c r="AA1656" s="57"/>
      <c r="AI1656" s="304"/>
      <c r="AJ1656" s="304"/>
      <c r="AK1656" s="106"/>
      <c r="AL1656" s="106"/>
      <c r="AM1656" s="106"/>
    </row>
    <row r="1657" spans="8:39" x14ac:dyDescent="0.3">
      <c r="H1657" s="76"/>
      <c r="Q1657" s="57"/>
      <c r="R1657" s="57"/>
      <c r="U1657" s="57"/>
      <c r="V1657" s="57"/>
      <c r="W1657" s="57"/>
      <c r="Y1657" s="106"/>
      <c r="AA1657" s="57"/>
      <c r="AI1657" s="304"/>
      <c r="AJ1657" s="304"/>
      <c r="AK1657" s="106"/>
      <c r="AL1657" s="106"/>
      <c r="AM1657" s="106"/>
    </row>
    <row r="1658" spans="8:39" x14ac:dyDescent="0.3">
      <c r="H1658" s="76"/>
      <c r="Q1658" s="57"/>
      <c r="R1658" s="57"/>
      <c r="U1658" s="57"/>
      <c r="V1658" s="57"/>
      <c r="W1658" s="57"/>
      <c r="Y1658" s="106"/>
      <c r="AA1658" s="57"/>
      <c r="AI1658" s="304"/>
      <c r="AJ1658" s="304"/>
      <c r="AK1658" s="106"/>
      <c r="AL1658" s="106"/>
      <c r="AM1658" s="106"/>
    </row>
    <row r="1659" spans="8:39" x14ac:dyDescent="0.3">
      <c r="H1659" s="76"/>
      <c r="Q1659" s="57"/>
      <c r="R1659" s="57"/>
      <c r="U1659" s="57"/>
      <c r="V1659" s="57"/>
      <c r="W1659" s="57"/>
      <c r="Y1659" s="106"/>
      <c r="AA1659" s="57"/>
      <c r="AI1659" s="304"/>
      <c r="AJ1659" s="304"/>
      <c r="AK1659" s="106"/>
      <c r="AL1659" s="106"/>
      <c r="AM1659" s="106"/>
    </row>
    <row r="1660" spans="8:39" x14ac:dyDescent="0.3">
      <c r="H1660" s="76"/>
      <c r="Q1660" s="57"/>
      <c r="R1660" s="57"/>
      <c r="U1660" s="57"/>
      <c r="V1660" s="57"/>
      <c r="W1660" s="57"/>
      <c r="Y1660" s="106"/>
      <c r="AA1660" s="57"/>
      <c r="AI1660" s="304"/>
      <c r="AJ1660" s="304"/>
      <c r="AK1660" s="106"/>
      <c r="AL1660" s="106"/>
      <c r="AM1660" s="106"/>
    </row>
    <row r="1661" spans="8:39" x14ac:dyDescent="0.3">
      <c r="H1661" s="76"/>
      <c r="Q1661" s="57"/>
      <c r="R1661" s="57"/>
      <c r="U1661" s="57"/>
      <c r="V1661" s="57"/>
      <c r="W1661" s="57"/>
      <c r="Y1661" s="106"/>
      <c r="AA1661" s="57"/>
      <c r="AI1661" s="304"/>
      <c r="AJ1661" s="304"/>
      <c r="AK1661" s="106"/>
      <c r="AL1661" s="106"/>
      <c r="AM1661" s="106"/>
    </row>
    <row r="1662" spans="8:39" x14ac:dyDescent="0.3">
      <c r="H1662" s="76"/>
      <c r="Q1662" s="57"/>
      <c r="R1662" s="57"/>
      <c r="U1662" s="57"/>
      <c r="V1662" s="57"/>
      <c r="W1662" s="57"/>
      <c r="Y1662" s="106"/>
      <c r="AA1662" s="57"/>
      <c r="AI1662" s="304"/>
      <c r="AJ1662" s="304"/>
      <c r="AK1662" s="106"/>
      <c r="AL1662" s="106"/>
      <c r="AM1662" s="106"/>
    </row>
    <row r="1663" spans="8:39" x14ac:dyDescent="0.3">
      <c r="H1663" s="76"/>
      <c r="Q1663" s="57"/>
      <c r="R1663" s="57"/>
      <c r="U1663" s="57"/>
      <c r="V1663" s="57"/>
      <c r="W1663" s="57"/>
      <c r="Y1663" s="106"/>
      <c r="AA1663" s="57"/>
      <c r="AI1663" s="304"/>
      <c r="AJ1663" s="304"/>
      <c r="AK1663" s="106"/>
      <c r="AL1663" s="106"/>
      <c r="AM1663" s="106"/>
    </row>
    <row r="1664" spans="8:39" x14ac:dyDescent="0.3">
      <c r="H1664" s="76"/>
      <c r="Q1664" s="57"/>
      <c r="R1664" s="57"/>
      <c r="U1664" s="57"/>
      <c r="V1664" s="57"/>
      <c r="W1664" s="57"/>
      <c r="Y1664" s="106"/>
      <c r="AA1664" s="57"/>
      <c r="AI1664" s="304"/>
      <c r="AJ1664" s="304"/>
      <c r="AK1664" s="106"/>
      <c r="AL1664" s="106"/>
      <c r="AM1664" s="106"/>
    </row>
    <row r="1665" spans="8:39" x14ac:dyDescent="0.3">
      <c r="H1665" s="76"/>
      <c r="Q1665" s="57"/>
      <c r="R1665" s="57"/>
      <c r="U1665" s="57"/>
      <c r="V1665" s="57"/>
      <c r="W1665" s="57"/>
      <c r="Y1665" s="106"/>
      <c r="AA1665" s="57"/>
      <c r="AI1665" s="304"/>
      <c r="AJ1665" s="304"/>
      <c r="AK1665" s="106"/>
      <c r="AL1665" s="106"/>
      <c r="AM1665" s="106"/>
    </row>
    <row r="1666" spans="8:39" x14ac:dyDescent="0.3">
      <c r="H1666" s="76"/>
      <c r="Q1666" s="57"/>
      <c r="R1666" s="57"/>
      <c r="U1666" s="57"/>
      <c r="V1666" s="57"/>
      <c r="W1666" s="57"/>
      <c r="Y1666" s="106"/>
      <c r="AA1666" s="57"/>
      <c r="AI1666" s="304"/>
      <c r="AJ1666" s="304"/>
      <c r="AK1666" s="106"/>
      <c r="AL1666" s="106"/>
      <c r="AM1666" s="106"/>
    </row>
    <row r="1667" spans="8:39" x14ac:dyDescent="0.3">
      <c r="H1667" s="76"/>
      <c r="Q1667" s="57"/>
      <c r="R1667" s="57"/>
      <c r="U1667" s="57"/>
      <c r="V1667" s="57"/>
      <c r="W1667" s="57"/>
      <c r="Y1667" s="106"/>
      <c r="AA1667" s="57"/>
      <c r="AI1667" s="304"/>
      <c r="AJ1667" s="304"/>
      <c r="AK1667" s="106"/>
      <c r="AL1667" s="106"/>
      <c r="AM1667" s="106"/>
    </row>
    <row r="1668" spans="8:39" x14ac:dyDescent="0.3">
      <c r="H1668" s="76"/>
      <c r="Q1668" s="57"/>
      <c r="R1668" s="57"/>
      <c r="U1668" s="57"/>
      <c r="V1668" s="57"/>
      <c r="W1668" s="57"/>
      <c r="Y1668" s="106"/>
      <c r="AA1668" s="57"/>
      <c r="AI1668" s="304"/>
      <c r="AJ1668" s="304"/>
      <c r="AK1668" s="106"/>
      <c r="AL1668" s="106"/>
      <c r="AM1668" s="106"/>
    </row>
    <row r="1669" spans="8:39" x14ac:dyDescent="0.3">
      <c r="H1669" s="76"/>
      <c r="Q1669" s="57"/>
      <c r="R1669" s="57"/>
      <c r="U1669" s="57"/>
      <c r="V1669" s="57"/>
      <c r="W1669" s="57"/>
      <c r="Y1669" s="106"/>
      <c r="AA1669" s="57"/>
      <c r="AI1669" s="304"/>
      <c r="AJ1669" s="304"/>
      <c r="AK1669" s="106"/>
      <c r="AL1669" s="106"/>
      <c r="AM1669" s="106"/>
    </row>
    <row r="1670" spans="8:39" x14ac:dyDescent="0.3">
      <c r="H1670" s="76"/>
      <c r="Q1670" s="57"/>
      <c r="R1670" s="57"/>
      <c r="U1670" s="57"/>
      <c r="V1670" s="57"/>
      <c r="W1670" s="57"/>
      <c r="Y1670" s="106"/>
      <c r="AA1670" s="57"/>
      <c r="AI1670" s="304"/>
      <c r="AJ1670" s="304"/>
      <c r="AK1670" s="106"/>
      <c r="AL1670" s="106"/>
      <c r="AM1670" s="106"/>
    </row>
    <row r="1671" spans="8:39" x14ac:dyDescent="0.3">
      <c r="H1671" s="76"/>
      <c r="U1671" s="57"/>
      <c r="V1671" s="57"/>
      <c r="W1671" s="57"/>
      <c r="Y1671" s="106"/>
      <c r="AA1671" s="57"/>
      <c r="AI1671" s="304"/>
      <c r="AJ1671" s="304"/>
      <c r="AM1671" s="57"/>
    </row>
    <row r="1672" spans="8:39" x14ac:dyDescent="0.3">
      <c r="H1672" s="76"/>
      <c r="U1672" s="57"/>
      <c r="V1672" s="57"/>
      <c r="W1672" s="57"/>
      <c r="Y1672" s="106"/>
      <c r="AA1672" s="57"/>
      <c r="AI1672" s="304"/>
      <c r="AJ1672" s="304"/>
      <c r="AM1672" s="57"/>
    </row>
    <row r="1673" spans="8:39" x14ac:dyDescent="0.3">
      <c r="H1673" s="76"/>
      <c r="U1673" s="57"/>
      <c r="V1673" s="57"/>
      <c r="W1673" s="57"/>
      <c r="Y1673" s="106"/>
      <c r="AA1673" s="57"/>
      <c r="AI1673" s="304"/>
      <c r="AJ1673" s="304"/>
      <c r="AM1673" s="57"/>
    </row>
    <row r="1674" spans="8:39" x14ac:dyDescent="0.3">
      <c r="H1674" s="76"/>
      <c r="U1674" s="57"/>
      <c r="V1674" s="57"/>
      <c r="W1674" s="57"/>
      <c r="Y1674" s="106"/>
      <c r="AA1674" s="57"/>
      <c r="AI1674" s="304"/>
      <c r="AJ1674" s="304"/>
      <c r="AM1674" s="57"/>
    </row>
    <row r="1675" spans="8:39" x14ac:dyDescent="0.3">
      <c r="H1675" s="76"/>
      <c r="U1675" s="57"/>
      <c r="V1675" s="57"/>
      <c r="W1675" s="57"/>
      <c r="Y1675" s="106"/>
      <c r="AA1675" s="57"/>
      <c r="AI1675" s="304"/>
      <c r="AJ1675" s="304"/>
      <c r="AM1675" s="57"/>
    </row>
    <row r="1676" spans="8:39" x14ac:dyDescent="0.3">
      <c r="H1676" s="76"/>
      <c r="U1676" s="57"/>
      <c r="V1676" s="57"/>
      <c r="W1676" s="57"/>
      <c r="Y1676" s="106"/>
      <c r="AA1676" s="57"/>
      <c r="AI1676" s="304"/>
      <c r="AJ1676" s="304"/>
      <c r="AM1676" s="57"/>
    </row>
    <row r="1677" spans="8:39" x14ac:dyDescent="0.3">
      <c r="H1677" s="76"/>
      <c r="U1677" s="57"/>
      <c r="V1677" s="57"/>
      <c r="W1677" s="57"/>
      <c r="Y1677" s="106"/>
      <c r="AA1677" s="57"/>
      <c r="AI1677" s="304"/>
      <c r="AJ1677" s="304"/>
      <c r="AM1677" s="57"/>
    </row>
    <row r="1678" spans="8:39" x14ac:dyDescent="0.3">
      <c r="H1678" s="76"/>
      <c r="U1678" s="57"/>
      <c r="V1678" s="57"/>
      <c r="W1678" s="57"/>
      <c r="Y1678" s="106"/>
      <c r="AA1678" s="57"/>
      <c r="AI1678" s="304"/>
      <c r="AJ1678" s="304"/>
      <c r="AM1678" s="57"/>
    </row>
    <row r="1679" spans="8:39" x14ac:dyDescent="0.3">
      <c r="H1679" s="76"/>
      <c r="U1679" s="57"/>
      <c r="V1679" s="57"/>
      <c r="W1679" s="57"/>
      <c r="Y1679" s="106"/>
      <c r="AA1679" s="57"/>
      <c r="AI1679" s="304"/>
      <c r="AJ1679" s="304"/>
      <c r="AM1679" s="57"/>
    </row>
    <row r="1680" spans="8:39" x14ac:dyDescent="0.3">
      <c r="H1680" s="76"/>
      <c r="U1680" s="57"/>
      <c r="V1680" s="57"/>
      <c r="W1680" s="57"/>
      <c r="Y1680" s="106"/>
      <c r="AA1680" s="57"/>
      <c r="AI1680" s="304"/>
      <c r="AJ1680" s="304"/>
      <c r="AM1680" s="57"/>
    </row>
    <row r="1681" spans="8:39" x14ac:dyDescent="0.3">
      <c r="H1681" s="76"/>
      <c r="U1681" s="57"/>
      <c r="V1681" s="57"/>
      <c r="W1681" s="57"/>
      <c r="Y1681" s="106"/>
      <c r="AA1681" s="57"/>
      <c r="AI1681" s="304"/>
      <c r="AJ1681" s="304"/>
      <c r="AM1681" s="57"/>
    </row>
    <row r="1682" spans="8:39" x14ac:dyDescent="0.3">
      <c r="H1682" s="76"/>
      <c r="U1682" s="57"/>
      <c r="V1682" s="57"/>
      <c r="W1682" s="57"/>
      <c r="Y1682" s="106"/>
      <c r="AA1682" s="57"/>
      <c r="AI1682" s="304"/>
      <c r="AJ1682" s="304"/>
      <c r="AM1682" s="57"/>
    </row>
    <row r="1683" spans="8:39" x14ac:dyDescent="0.3">
      <c r="H1683" s="76"/>
      <c r="U1683" s="57"/>
      <c r="V1683" s="57"/>
      <c r="W1683" s="57"/>
      <c r="Y1683" s="106"/>
      <c r="AA1683" s="57"/>
      <c r="AI1683" s="304"/>
      <c r="AJ1683" s="304"/>
      <c r="AM1683" s="57"/>
    </row>
    <row r="1684" spans="8:39" x14ac:dyDescent="0.3">
      <c r="H1684" s="76"/>
      <c r="U1684" s="57"/>
      <c r="V1684" s="57"/>
      <c r="W1684" s="57"/>
      <c r="Y1684" s="106"/>
      <c r="AA1684" s="57"/>
      <c r="AI1684" s="304"/>
      <c r="AJ1684" s="304"/>
      <c r="AM1684" s="57"/>
    </row>
    <row r="1685" spans="8:39" x14ac:dyDescent="0.3">
      <c r="H1685" s="76"/>
      <c r="U1685" s="57"/>
      <c r="V1685" s="57"/>
      <c r="W1685" s="57"/>
      <c r="Y1685" s="106"/>
      <c r="AA1685" s="57"/>
      <c r="AI1685" s="304"/>
      <c r="AJ1685" s="304"/>
      <c r="AM1685" s="57"/>
    </row>
    <row r="1686" spans="8:39" x14ac:dyDescent="0.3">
      <c r="H1686" s="76"/>
      <c r="U1686" s="57"/>
      <c r="V1686" s="57"/>
      <c r="W1686" s="57"/>
      <c r="Y1686" s="106"/>
      <c r="AA1686" s="57"/>
      <c r="AI1686" s="304"/>
      <c r="AJ1686" s="304"/>
      <c r="AM1686" s="57"/>
    </row>
    <row r="1687" spans="8:39" x14ac:dyDescent="0.3">
      <c r="H1687" s="76"/>
      <c r="U1687" s="57"/>
      <c r="V1687" s="57"/>
      <c r="W1687" s="57"/>
      <c r="Y1687" s="106"/>
      <c r="AA1687" s="57"/>
      <c r="AI1687" s="304"/>
      <c r="AJ1687" s="304"/>
      <c r="AM1687" s="57"/>
    </row>
    <row r="1688" spans="8:39" x14ac:dyDescent="0.3">
      <c r="H1688" s="76"/>
      <c r="U1688" s="57"/>
      <c r="V1688" s="57"/>
      <c r="W1688" s="57"/>
      <c r="Y1688" s="106"/>
      <c r="AA1688" s="57"/>
      <c r="AI1688" s="304"/>
      <c r="AJ1688" s="304"/>
      <c r="AM1688" s="57"/>
    </row>
    <row r="1689" spans="8:39" x14ac:dyDescent="0.3">
      <c r="H1689" s="76"/>
      <c r="U1689" s="57"/>
      <c r="V1689" s="57"/>
      <c r="W1689" s="57"/>
      <c r="Y1689" s="106"/>
      <c r="AA1689" s="57"/>
      <c r="AI1689" s="304"/>
      <c r="AJ1689" s="304"/>
      <c r="AM1689" s="57"/>
    </row>
    <row r="1690" spans="8:39" x14ac:dyDescent="0.3">
      <c r="H1690" s="76"/>
      <c r="U1690" s="57"/>
      <c r="V1690" s="57"/>
      <c r="W1690" s="57"/>
      <c r="Y1690" s="106"/>
      <c r="AA1690" s="57"/>
      <c r="AI1690" s="304"/>
      <c r="AJ1690" s="304"/>
      <c r="AM1690" s="57"/>
    </row>
    <row r="1691" spans="8:39" x14ac:dyDescent="0.3">
      <c r="H1691" s="76"/>
      <c r="U1691" s="57"/>
      <c r="V1691" s="57"/>
      <c r="W1691" s="57"/>
      <c r="Y1691" s="106"/>
      <c r="AA1691" s="57"/>
      <c r="AI1691" s="304"/>
      <c r="AJ1691" s="304"/>
      <c r="AM1691" s="57"/>
    </row>
    <row r="1692" spans="8:39" x14ac:dyDescent="0.3">
      <c r="H1692" s="76"/>
      <c r="U1692" s="57"/>
      <c r="V1692" s="57"/>
      <c r="W1692" s="57"/>
      <c r="Y1692" s="106"/>
      <c r="AA1692" s="57"/>
      <c r="AI1692" s="304"/>
      <c r="AJ1692" s="304"/>
      <c r="AM1692" s="57"/>
    </row>
    <row r="1693" spans="8:39" x14ac:dyDescent="0.3">
      <c r="H1693" s="76"/>
      <c r="U1693" s="57"/>
      <c r="V1693" s="57"/>
      <c r="W1693" s="57"/>
      <c r="Y1693" s="106"/>
      <c r="AA1693" s="57"/>
      <c r="AI1693" s="304"/>
      <c r="AJ1693" s="304"/>
      <c r="AM1693" s="57"/>
    </row>
    <row r="1694" spans="8:39" x14ac:dyDescent="0.3">
      <c r="H1694" s="76"/>
      <c r="U1694" s="57"/>
      <c r="V1694" s="57"/>
      <c r="W1694" s="57"/>
      <c r="Y1694" s="106"/>
      <c r="AA1694" s="57"/>
      <c r="AI1694" s="304"/>
      <c r="AJ1694" s="304"/>
      <c r="AM1694" s="57"/>
    </row>
    <row r="1695" spans="8:39" x14ac:dyDescent="0.3">
      <c r="H1695" s="76"/>
      <c r="U1695" s="57"/>
      <c r="V1695" s="57"/>
      <c r="W1695" s="57"/>
      <c r="Y1695" s="106"/>
      <c r="AA1695" s="57"/>
      <c r="AI1695" s="304"/>
      <c r="AJ1695" s="304"/>
      <c r="AM1695" s="57"/>
    </row>
    <row r="1696" spans="8:39" x14ac:dyDescent="0.3">
      <c r="H1696" s="76"/>
      <c r="U1696" s="57"/>
      <c r="V1696" s="57"/>
      <c r="W1696" s="57"/>
      <c r="Y1696" s="106"/>
      <c r="AA1696" s="57"/>
      <c r="AI1696" s="304"/>
      <c r="AJ1696" s="304"/>
      <c r="AM1696" s="57"/>
    </row>
    <row r="1697" spans="8:39" x14ac:dyDescent="0.3">
      <c r="H1697" s="76"/>
      <c r="U1697" s="57"/>
      <c r="V1697" s="57"/>
      <c r="W1697" s="57"/>
      <c r="Y1697" s="106"/>
      <c r="AA1697" s="57"/>
      <c r="AI1697" s="304"/>
      <c r="AJ1697" s="304"/>
      <c r="AM1697" s="57"/>
    </row>
    <row r="1698" spans="8:39" x14ac:dyDescent="0.3">
      <c r="H1698" s="76"/>
      <c r="U1698" s="57"/>
      <c r="V1698" s="57"/>
      <c r="W1698" s="57"/>
      <c r="Y1698" s="106"/>
      <c r="AA1698" s="57"/>
      <c r="AI1698" s="304"/>
      <c r="AJ1698" s="304"/>
      <c r="AM1698" s="57"/>
    </row>
    <row r="1699" spans="8:39" x14ac:dyDescent="0.3">
      <c r="H1699" s="76"/>
      <c r="U1699" s="57"/>
      <c r="V1699" s="57"/>
      <c r="W1699" s="57"/>
      <c r="Y1699" s="106"/>
      <c r="AA1699" s="57"/>
      <c r="AI1699" s="304"/>
      <c r="AJ1699" s="304"/>
      <c r="AM1699" s="57"/>
    </row>
    <row r="1700" spans="8:39" x14ac:dyDescent="0.3">
      <c r="H1700" s="76"/>
      <c r="U1700" s="57"/>
      <c r="V1700" s="57"/>
      <c r="W1700" s="57"/>
      <c r="Y1700" s="106"/>
      <c r="AA1700" s="57"/>
      <c r="AI1700" s="304"/>
      <c r="AJ1700" s="304"/>
      <c r="AM1700" s="57"/>
    </row>
    <row r="1701" spans="8:39" x14ac:dyDescent="0.3">
      <c r="H1701" s="76"/>
      <c r="U1701" s="57"/>
      <c r="V1701" s="57"/>
      <c r="W1701" s="57"/>
      <c r="Y1701" s="106"/>
      <c r="AA1701" s="57"/>
      <c r="AI1701" s="304"/>
      <c r="AJ1701" s="304"/>
      <c r="AM1701" s="57"/>
    </row>
    <row r="1702" spans="8:39" x14ac:dyDescent="0.3">
      <c r="H1702" s="76"/>
      <c r="U1702" s="57"/>
      <c r="V1702" s="57"/>
      <c r="W1702" s="57"/>
      <c r="Y1702" s="106"/>
      <c r="AA1702" s="57"/>
      <c r="AI1702" s="304"/>
      <c r="AJ1702" s="304"/>
      <c r="AM1702" s="57"/>
    </row>
    <row r="1703" spans="8:39" x14ac:dyDescent="0.3">
      <c r="H1703" s="76"/>
      <c r="U1703" s="57"/>
      <c r="V1703" s="57"/>
      <c r="W1703" s="57"/>
      <c r="Y1703" s="106"/>
      <c r="AA1703" s="57"/>
      <c r="AI1703" s="304"/>
      <c r="AJ1703" s="304"/>
      <c r="AM1703" s="57"/>
    </row>
    <row r="1704" spans="8:39" x14ac:dyDescent="0.3">
      <c r="H1704" s="76"/>
      <c r="U1704" s="57"/>
      <c r="V1704" s="57"/>
      <c r="W1704" s="57"/>
      <c r="Y1704" s="106"/>
      <c r="AA1704" s="57"/>
      <c r="AI1704" s="304"/>
      <c r="AJ1704" s="304"/>
      <c r="AM1704" s="57"/>
    </row>
    <row r="1705" spans="8:39" x14ac:dyDescent="0.3">
      <c r="H1705" s="76"/>
      <c r="U1705" s="57"/>
      <c r="V1705" s="57"/>
      <c r="W1705" s="57"/>
      <c r="Y1705" s="106"/>
      <c r="AA1705" s="57"/>
      <c r="AI1705" s="304"/>
      <c r="AJ1705" s="304"/>
      <c r="AM1705" s="57"/>
    </row>
    <row r="1706" spans="8:39" x14ac:dyDescent="0.3">
      <c r="H1706" s="76"/>
      <c r="U1706" s="57"/>
      <c r="V1706" s="57"/>
      <c r="W1706" s="57"/>
      <c r="Y1706" s="106"/>
      <c r="AA1706" s="57"/>
      <c r="AI1706" s="304"/>
      <c r="AJ1706" s="304"/>
      <c r="AM1706" s="303"/>
    </row>
    <row r="1707" spans="8:39" x14ac:dyDescent="0.3">
      <c r="H1707" s="76"/>
      <c r="U1707" s="57"/>
      <c r="V1707" s="57"/>
      <c r="W1707" s="57"/>
      <c r="Y1707" s="106"/>
      <c r="AA1707" s="57"/>
      <c r="AI1707" s="304"/>
      <c r="AJ1707" s="304"/>
      <c r="AM1707" s="303"/>
    </row>
    <row r="1708" spans="8:39" x14ac:dyDescent="0.3">
      <c r="H1708" s="76"/>
      <c r="U1708" s="57"/>
      <c r="V1708" s="57"/>
      <c r="W1708" s="57"/>
      <c r="Y1708" s="106"/>
      <c r="AA1708" s="57"/>
      <c r="AI1708" s="304"/>
      <c r="AJ1708" s="304"/>
      <c r="AM1708" s="303"/>
    </row>
    <row r="1709" spans="8:39" x14ac:dyDescent="0.3">
      <c r="H1709" s="76"/>
      <c r="U1709" s="57"/>
      <c r="V1709" s="57"/>
      <c r="W1709" s="57"/>
      <c r="Y1709" s="106"/>
      <c r="AA1709" s="57"/>
      <c r="AI1709" s="304"/>
      <c r="AJ1709" s="304"/>
      <c r="AM1709" s="303"/>
    </row>
    <row r="1710" spans="8:39" x14ac:dyDescent="0.3">
      <c r="H1710" s="76"/>
      <c r="U1710" s="57"/>
      <c r="V1710" s="57"/>
      <c r="W1710" s="57"/>
      <c r="Y1710" s="106"/>
      <c r="AA1710" s="57"/>
      <c r="AI1710" s="304"/>
      <c r="AJ1710" s="304"/>
      <c r="AM1710" s="303"/>
    </row>
    <row r="1711" spans="8:39" x14ac:dyDescent="0.3">
      <c r="H1711" s="76"/>
      <c r="U1711" s="57"/>
      <c r="V1711" s="57"/>
      <c r="W1711" s="57"/>
      <c r="Y1711" s="106"/>
      <c r="AA1711" s="57"/>
      <c r="AI1711" s="304"/>
      <c r="AJ1711" s="304"/>
      <c r="AM1711" s="303"/>
    </row>
    <row r="1712" spans="8:39" x14ac:dyDescent="0.3">
      <c r="H1712" s="76"/>
      <c r="U1712" s="57"/>
      <c r="V1712" s="57"/>
      <c r="W1712" s="57"/>
      <c r="Y1712" s="106"/>
      <c r="AA1712" s="57"/>
      <c r="AI1712" s="304"/>
      <c r="AJ1712" s="304"/>
      <c r="AM1712" s="303"/>
    </row>
    <row r="1713" spans="8:39" x14ac:dyDescent="0.3">
      <c r="H1713" s="76"/>
      <c r="U1713" s="57"/>
      <c r="V1713" s="57"/>
      <c r="W1713" s="57"/>
      <c r="Y1713" s="106"/>
      <c r="AA1713" s="57"/>
      <c r="AI1713" s="304"/>
      <c r="AJ1713" s="304"/>
      <c r="AM1713" s="303"/>
    </row>
    <row r="1714" spans="8:39" x14ac:dyDescent="0.3">
      <c r="H1714" s="76"/>
      <c r="U1714" s="57"/>
      <c r="V1714" s="57"/>
      <c r="W1714" s="57"/>
      <c r="Y1714" s="106"/>
      <c r="AA1714" s="57"/>
      <c r="AI1714" s="304"/>
      <c r="AJ1714" s="304"/>
      <c r="AM1714" s="303"/>
    </row>
    <row r="1715" spans="8:39" x14ac:dyDescent="0.3">
      <c r="H1715" s="76"/>
      <c r="U1715" s="57"/>
      <c r="V1715" s="57"/>
      <c r="W1715" s="57"/>
      <c r="Y1715" s="106"/>
      <c r="AA1715" s="57"/>
      <c r="AI1715" s="304"/>
      <c r="AJ1715" s="304"/>
      <c r="AM1715" s="303"/>
    </row>
    <row r="1716" spans="8:39" x14ac:dyDescent="0.3">
      <c r="H1716" s="76"/>
      <c r="U1716" s="57"/>
      <c r="V1716" s="57"/>
      <c r="W1716" s="57"/>
      <c r="Y1716" s="106"/>
      <c r="AA1716" s="57"/>
      <c r="AI1716" s="304"/>
      <c r="AJ1716" s="304"/>
      <c r="AM1716" s="303"/>
    </row>
    <row r="1717" spans="8:39" x14ac:dyDescent="0.3">
      <c r="H1717" s="76"/>
      <c r="U1717" s="57"/>
      <c r="V1717" s="57"/>
      <c r="W1717" s="57"/>
      <c r="Y1717" s="106"/>
      <c r="AA1717" s="57"/>
      <c r="AI1717" s="304"/>
      <c r="AJ1717" s="304"/>
      <c r="AM1717" s="303"/>
    </row>
    <row r="1718" spans="8:39" x14ac:dyDescent="0.3">
      <c r="H1718" s="76"/>
      <c r="U1718" s="57"/>
      <c r="V1718" s="57"/>
      <c r="W1718" s="57"/>
      <c r="Y1718" s="106"/>
      <c r="AA1718" s="57"/>
      <c r="AI1718" s="304"/>
      <c r="AJ1718" s="304"/>
      <c r="AM1718" s="303"/>
    </row>
    <row r="1719" spans="8:39" x14ac:dyDescent="0.3">
      <c r="H1719" s="76"/>
      <c r="U1719" s="57"/>
      <c r="V1719" s="57"/>
      <c r="W1719" s="57"/>
      <c r="Y1719" s="106"/>
      <c r="AA1719" s="57"/>
      <c r="AI1719" s="304"/>
      <c r="AJ1719" s="304"/>
      <c r="AM1719" s="303"/>
    </row>
    <row r="1720" spans="8:39" x14ac:dyDescent="0.3">
      <c r="H1720" s="76"/>
      <c r="U1720" s="57"/>
      <c r="V1720" s="57"/>
      <c r="W1720" s="57"/>
      <c r="Y1720" s="106"/>
      <c r="AA1720" s="57"/>
      <c r="AI1720" s="304"/>
      <c r="AJ1720" s="304"/>
      <c r="AM1720" s="303"/>
    </row>
    <row r="1721" spans="8:39" x14ac:dyDescent="0.3">
      <c r="H1721" s="76"/>
      <c r="U1721" s="57"/>
      <c r="V1721" s="57"/>
      <c r="W1721" s="57"/>
      <c r="Y1721" s="106"/>
      <c r="AA1721" s="57"/>
      <c r="AI1721" s="304"/>
      <c r="AJ1721" s="304"/>
      <c r="AM1721" s="303"/>
    </row>
    <row r="1722" spans="8:39" x14ac:dyDescent="0.3">
      <c r="H1722" s="76"/>
      <c r="U1722" s="57"/>
      <c r="V1722" s="57"/>
      <c r="W1722" s="57"/>
      <c r="Y1722" s="106"/>
      <c r="AA1722" s="57"/>
      <c r="AI1722" s="304"/>
      <c r="AJ1722" s="304"/>
      <c r="AM1722" s="303"/>
    </row>
    <row r="1723" spans="8:39" x14ac:dyDescent="0.3">
      <c r="H1723" s="76"/>
      <c r="U1723" s="57"/>
      <c r="V1723" s="57"/>
      <c r="W1723" s="57"/>
      <c r="Y1723" s="106"/>
      <c r="AA1723" s="57"/>
      <c r="AI1723" s="304"/>
      <c r="AJ1723" s="304"/>
      <c r="AM1723" s="303"/>
    </row>
    <row r="1724" spans="8:39" x14ac:dyDescent="0.3">
      <c r="H1724" s="76"/>
      <c r="U1724" s="57"/>
      <c r="V1724" s="57"/>
      <c r="W1724" s="57"/>
      <c r="Y1724" s="106"/>
      <c r="AA1724" s="57"/>
      <c r="AI1724" s="304"/>
      <c r="AJ1724" s="304"/>
      <c r="AM1724" s="303"/>
    </row>
    <row r="1725" spans="8:39" x14ac:dyDescent="0.3">
      <c r="H1725" s="76"/>
      <c r="U1725" s="57"/>
      <c r="V1725" s="57"/>
      <c r="W1725" s="57"/>
      <c r="Y1725" s="106"/>
      <c r="AA1725" s="57"/>
      <c r="AI1725" s="304"/>
      <c r="AJ1725" s="304"/>
      <c r="AM1725" s="303"/>
    </row>
    <row r="1726" spans="8:39" x14ac:dyDescent="0.3">
      <c r="H1726" s="76"/>
      <c r="U1726" s="57"/>
      <c r="V1726" s="57"/>
      <c r="W1726" s="57"/>
      <c r="Y1726" s="106"/>
      <c r="AA1726" s="57"/>
      <c r="AI1726" s="304"/>
      <c r="AJ1726" s="304"/>
      <c r="AM1726" s="303"/>
    </row>
    <row r="1727" spans="8:39" x14ac:dyDescent="0.3">
      <c r="H1727" s="76"/>
      <c r="U1727" s="57"/>
      <c r="V1727" s="57"/>
      <c r="W1727" s="57"/>
      <c r="Y1727" s="106"/>
      <c r="AA1727" s="57"/>
      <c r="AI1727" s="304"/>
      <c r="AJ1727" s="304"/>
      <c r="AM1727" s="303"/>
    </row>
    <row r="1728" spans="8:39" x14ac:dyDescent="0.3">
      <c r="H1728" s="76"/>
      <c r="U1728" s="57"/>
      <c r="V1728" s="57"/>
      <c r="W1728" s="57"/>
      <c r="Y1728" s="106"/>
      <c r="AA1728" s="57"/>
      <c r="AI1728" s="304"/>
      <c r="AJ1728" s="304"/>
      <c r="AM1728" s="303"/>
    </row>
    <row r="1729" spans="8:39" x14ac:dyDescent="0.3">
      <c r="H1729" s="76"/>
      <c r="U1729" s="57"/>
      <c r="V1729" s="57"/>
      <c r="W1729" s="57"/>
      <c r="Y1729" s="106"/>
      <c r="AA1729" s="57"/>
      <c r="AI1729" s="304"/>
      <c r="AJ1729" s="304"/>
      <c r="AM1729" s="303"/>
    </row>
    <row r="1730" spans="8:39" x14ac:dyDescent="0.3">
      <c r="H1730" s="76"/>
      <c r="U1730" s="57"/>
      <c r="V1730" s="57"/>
      <c r="W1730" s="57"/>
      <c r="Y1730" s="106"/>
      <c r="AA1730" s="57"/>
      <c r="AI1730" s="304"/>
      <c r="AJ1730" s="304"/>
      <c r="AM1730" s="303"/>
    </row>
    <row r="1731" spans="8:39" x14ac:dyDescent="0.3">
      <c r="H1731" s="76"/>
      <c r="U1731" s="57"/>
      <c r="V1731" s="57"/>
      <c r="W1731" s="57"/>
      <c r="Y1731" s="106"/>
      <c r="AA1731" s="57"/>
      <c r="AI1731" s="304"/>
      <c r="AJ1731" s="304"/>
    </row>
    <row r="1732" spans="8:39" x14ac:dyDescent="0.3">
      <c r="H1732" s="76"/>
      <c r="U1732" s="57"/>
      <c r="V1732" s="57"/>
      <c r="W1732" s="57"/>
      <c r="Y1732" s="106"/>
      <c r="AA1732" s="57"/>
      <c r="AI1732" s="304"/>
      <c r="AJ1732" s="304"/>
    </row>
    <row r="1733" spans="8:39" x14ac:dyDescent="0.3">
      <c r="H1733" s="76"/>
      <c r="U1733" s="57"/>
      <c r="V1733" s="57"/>
      <c r="W1733" s="57"/>
      <c r="Y1733" s="106"/>
      <c r="AA1733" s="57"/>
      <c r="AI1733" s="304"/>
      <c r="AJ1733" s="304"/>
    </row>
    <row r="1734" spans="8:39" x14ac:dyDescent="0.3">
      <c r="H1734" s="76"/>
      <c r="U1734" s="57"/>
      <c r="V1734" s="57"/>
      <c r="W1734" s="57"/>
      <c r="Y1734" s="106"/>
      <c r="AA1734" s="57"/>
      <c r="AI1734" s="304"/>
      <c r="AJ1734" s="304"/>
    </row>
    <row r="1735" spans="8:39" x14ac:dyDescent="0.3">
      <c r="H1735" s="76"/>
      <c r="U1735" s="57"/>
      <c r="V1735" s="57"/>
      <c r="W1735" s="57"/>
      <c r="Y1735" s="106"/>
      <c r="AA1735" s="57"/>
      <c r="AI1735" s="304"/>
      <c r="AJ1735" s="304"/>
    </row>
    <row r="1736" spans="8:39" x14ac:dyDescent="0.3">
      <c r="H1736" s="76"/>
      <c r="U1736" s="57"/>
      <c r="V1736" s="57"/>
      <c r="W1736" s="57"/>
      <c r="Y1736" s="106"/>
      <c r="AA1736" s="57"/>
      <c r="AI1736" s="304"/>
      <c r="AJ1736" s="304"/>
    </row>
    <row r="1737" spans="8:39" x14ac:dyDescent="0.3">
      <c r="H1737" s="76"/>
      <c r="U1737" s="57"/>
      <c r="V1737" s="57"/>
      <c r="W1737" s="57"/>
      <c r="Y1737" s="106"/>
      <c r="AA1737" s="57"/>
      <c r="AI1737" s="304"/>
      <c r="AJ1737" s="304"/>
    </row>
    <row r="1738" spans="8:39" x14ac:dyDescent="0.3">
      <c r="H1738" s="76"/>
      <c r="U1738" s="57"/>
      <c r="V1738" s="57"/>
      <c r="W1738" s="57"/>
      <c r="Y1738" s="106"/>
      <c r="AA1738" s="57"/>
      <c r="AI1738" s="304"/>
      <c r="AJ1738" s="304"/>
    </row>
    <row r="1739" spans="8:39" x14ac:dyDescent="0.3">
      <c r="H1739" s="76"/>
      <c r="U1739" s="57"/>
      <c r="V1739" s="57"/>
      <c r="W1739" s="57"/>
      <c r="Y1739" s="106"/>
      <c r="AA1739" s="57"/>
      <c r="AI1739" s="304"/>
      <c r="AJ1739" s="304"/>
    </row>
    <row r="1740" spans="8:39" x14ac:dyDescent="0.3">
      <c r="H1740" s="76"/>
      <c r="U1740" s="57"/>
      <c r="V1740" s="57"/>
      <c r="W1740" s="57"/>
      <c r="Y1740" s="106"/>
      <c r="AA1740" s="57"/>
      <c r="AI1740" s="304"/>
      <c r="AJ1740" s="304"/>
    </row>
    <row r="1741" spans="8:39" x14ac:dyDescent="0.3">
      <c r="H1741" s="76"/>
      <c r="U1741" s="57"/>
      <c r="V1741" s="57"/>
      <c r="W1741" s="57"/>
      <c r="Y1741" s="106"/>
      <c r="AA1741" s="57"/>
      <c r="AI1741" s="304"/>
      <c r="AJ1741" s="304"/>
    </row>
    <row r="1742" spans="8:39" x14ac:dyDescent="0.3">
      <c r="H1742" s="76"/>
      <c r="U1742" s="57"/>
      <c r="V1742" s="57"/>
      <c r="W1742" s="57"/>
      <c r="Y1742" s="106"/>
      <c r="AA1742" s="57"/>
      <c r="AI1742" s="304"/>
      <c r="AJ1742" s="304"/>
    </row>
    <row r="1743" spans="8:39" x14ac:dyDescent="0.3">
      <c r="H1743" s="76"/>
      <c r="U1743" s="57"/>
      <c r="V1743" s="57"/>
      <c r="W1743" s="57"/>
      <c r="Y1743" s="106"/>
      <c r="AA1743" s="57"/>
      <c r="AI1743" s="304"/>
      <c r="AJ1743" s="304"/>
    </row>
    <row r="1744" spans="8:39" x14ac:dyDescent="0.3">
      <c r="H1744" s="76"/>
      <c r="U1744" s="57"/>
      <c r="V1744" s="57"/>
      <c r="W1744" s="57"/>
      <c r="Y1744" s="106"/>
      <c r="AA1744" s="57"/>
      <c r="AI1744" s="304"/>
      <c r="AJ1744" s="304"/>
    </row>
    <row r="1745" spans="8:36" x14ac:dyDescent="0.3">
      <c r="H1745" s="76"/>
      <c r="U1745" s="57"/>
      <c r="V1745" s="57"/>
      <c r="W1745" s="57"/>
      <c r="Y1745" s="106"/>
      <c r="AA1745" s="57"/>
      <c r="AI1745" s="304"/>
      <c r="AJ1745" s="304"/>
    </row>
    <row r="1746" spans="8:36" x14ac:dyDescent="0.3">
      <c r="H1746" s="76"/>
      <c r="U1746" s="57"/>
      <c r="V1746" s="57"/>
      <c r="W1746" s="57"/>
      <c r="Y1746" s="106"/>
      <c r="AA1746" s="57"/>
      <c r="AI1746" s="304"/>
      <c r="AJ1746" s="304"/>
    </row>
    <row r="1747" spans="8:36" x14ac:dyDescent="0.3">
      <c r="H1747" s="76"/>
      <c r="U1747" s="57"/>
      <c r="V1747" s="57"/>
      <c r="W1747" s="57"/>
      <c r="Y1747" s="106"/>
      <c r="AA1747" s="57"/>
      <c r="AI1747" s="304"/>
      <c r="AJ1747" s="304"/>
    </row>
    <row r="1748" spans="8:36" x14ac:dyDescent="0.3">
      <c r="H1748" s="76"/>
      <c r="U1748" s="57"/>
      <c r="V1748" s="57"/>
      <c r="W1748" s="57"/>
      <c r="Y1748" s="106"/>
      <c r="AA1748" s="57"/>
      <c r="AI1748" s="304"/>
      <c r="AJ1748" s="304"/>
    </row>
    <row r="1749" spans="8:36" x14ac:dyDescent="0.3">
      <c r="H1749" s="76"/>
      <c r="U1749" s="57"/>
      <c r="V1749" s="57"/>
      <c r="W1749" s="57"/>
      <c r="Y1749" s="106"/>
      <c r="AA1749" s="57"/>
      <c r="AI1749" s="304"/>
      <c r="AJ1749" s="304"/>
    </row>
    <row r="1750" spans="8:36" x14ac:dyDescent="0.3">
      <c r="H1750" s="76"/>
      <c r="U1750" s="57"/>
      <c r="V1750" s="57"/>
      <c r="W1750" s="57"/>
      <c r="Y1750" s="106"/>
      <c r="AA1750" s="57"/>
      <c r="AI1750" s="304"/>
      <c r="AJ1750" s="304"/>
    </row>
    <row r="1751" spans="8:36" x14ac:dyDescent="0.3">
      <c r="H1751" s="76"/>
      <c r="U1751" s="57"/>
      <c r="V1751" s="57"/>
      <c r="W1751" s="57"/>
      <c r="Y1751" s="106"/>
      <c r="AA1751" s="57"/>
      <c r="AI1751" s="304"/>
      <c r="AJ1751" s="304"/>
    </row>
    <row r="1752" spans="8:36" x14ac:dyDescent="0.3">
      <c r="H1752" s="76"/>
      <c r="U1752" s="57"/>
      <c r="V1752" s="57"/>
      <c r="W1752" s="57"/>
      <c r="Y1752" s="106"/>
      <c r="AA1752" s="57"/>
      <c r="AI1752" s="304"/>
      <c r="AJ1752" s="304"/>
    </row>
    <row r="1753" spans="8:36" x14ac:dyDescent="0.3">
      <c r="H1753" s="76"/>
      <c r="U1753" s="57"/>
      <c r="V1753" s="57"/>
      <c r="W1753" s="57"/>
      <c r="Y1753" s="106"/>
      <c r="AA1753" s="57"/>
      <c r="AI1753" s="304"/>
      <c r="AJ1753" s="304"/>
    </row>
    <row r="1754" spans="8:36" x14ac:dyDescent="0.3">
      <c r="H1754" s="76"/>
      <c r="U1754" s="57"/>
      <c r="V1754" s="57"/>
      <c r="W1754" s="57"/>
      <c r="Y1754" s="106"/>
      <c r="AA1754" s="57"/>
      <c r="AI1754" s="304"/>
      <c r="AJ1754" s="304"/>
    </row>
    <row r="1755" spans="8:36" x14ac:dyDescent="0.3">
      <c r="H1755" s="76"/>
      <c r="U1755" s="57"/>
      <c r="V1755" s="57"/>
      <c r="W1755" s="57"/>
      <c r="Y1755" s="106"/>
      <c r="AA1755" s="57"/>
      <c r="AI1755" s="304"/>
      <c r="AJ1755" s="304"/>
    </row>
    <row r="1756" spans="8:36" x14ac:dyDescent="0.3">
      <c r="H1756" s="76"/>
      <c r="U1756" s="57"/>
      <c r="V1756" s="57"/>
      <c r="W1756" s="57"/>
      <c r="Y1756" s="106"/>
      <c r="AA1756" s="57"/>
      <c r="AI1756" s="304"/>
      <c r="AJ1756" s="304"/>
    </row>
    <row r="1757" spans="8:36" x14ac:dyDescent="0.3">
      <c r="H1757" s="76"/>
      <c r="U1757" s="57"/>
      <c r="V1757" s="57"/>
      <c r="W1757" s="57"/>
      <c r="Y1757" s="106"/>
      <c r="AA1757" s="57"/>
      <c r="AI1757" s="304"/>
      <c r="AJ1757" s="304"/>
    </row>
    <row r="1758" spans="8:36" x14ac:dyDescent="0.3">
      <c r="H1758" s="76"/>
      <c r="U1758" s="57"/>
      <c r="V1758" s="57"/>
      <c r="W1758" s="57"/>
      <c r="Y1758" s="106"/>
      <c r="AA1758" s="57"/>
      <c r="AI1758" s="304"/>
      <c r="AJ1758" s="304"/>
    </row>
    <row r="1759" spans="8:36" x14ac:dyDescent="0.3">
      <c r="H1759" s="76"/>
      <c r="U1759" s="57"/>
      <c r="V1759" s="57"/>
      <c r="W1759" s="57"/>
      <c r="Y1759" s="106"/>
      <c r="AA1759" s="57"/>
      <c r="AI1759" s="304"/>
      <c r="AJ1759" s="304"/>
    </row>
    <row r="1760" spans="8:36" x14ac:dyDescent="0.3">
      <c r="H1760" s="76"/>
      <c r="U1760" s="57"/>
      <c r="V1760" s="57"/>
      <c r="W1760" s="57"/>
      <c r="Y1760" s="106"/>
      <c r="AA1760" s="57"/>
      <c r="AI1760" s="304"/>
      <c r="AJ1760" s="304"/>
    </row>
    <row r="1761" spans="8:36" x14ac:dyDescent="0.3">
      <c r="H1761" s="76"/>
      <c r="U1761" s="57"/>
      <c r="V1761" s="57"/>
      <c r="W1761" s="57"/>
      <c r="Y1761" s="106"/>
      <c r="AA1761" s="57"/>
      <c r="AI1761" s="304"/>
      <c r="AJ1761" s="304"/>
    </row>
    <row r="1762" spans="8:36" x14ac:dyDescent="0.3">
      <c r="H1762" s="76"/>
      <c r="U1762" s="57"/>
      <c r="V1762" s="57"/>
      <c r="W1762" s="57"/>
      <c r="Y1762" s="106"/>
      <c r="AA1762" s="57"/>
      <c r="AI1762" s="304"/>
      <c r="AJ1762" s="304"/>
    </row>
    <row r="1763" spans="8:36" x14ac:dyDescent="0.3">
      <c r="H1763" s="76"/>
      <c r="U1763" s="57"/>
      <c r="V1763" s="57"/>
      <c r="W1763" s="57"/>
      <c r="Y1763" s="106"/>
      <c r="AA1763" s="57"/>
      <c r="AI1763" s="304"/>
      <c r="AJ1763" s="304"/>
    </row>
    <row r="1764" spans="8:36" x14ac:dyDescent="0.3">
      <c r="H1764" s="76"/>
      <c r="U1764" s="57"/>
      <c r="V1764" s="57"/>
      <c r="W1764" s="57"/>
      <c r="Y1764" s="106"/>
      <c r="AA1764" s="57"/>
      <c r="AI1764" s="304"/>
      <c r="AJ1764" s="304"/>
    </row>
    <row r="1765" spans="8:36" x14ac:dyDescent="0.3">
      <c r="H1765" s="76"/>
      <c r="U1765" s="57"/>
      <c r="V1765" s="57"/>
      <c r="W1765" s="57"/>
      <c r="Y1765" s="106"/>
      <c r="AA1765" s="57"/>
      <c r="AI1765" s="304"/>
      <c r="AJ1765" s="304"/>
    </row>
    <row r="1766" spans="8:36" x14ac:dyDescent="0.3">
      <c r="H1766" s="76"/>
      <c r="U1766" s="57"/>
      <c r="V1766" s="57"/>
      <c r="W1766" s="57"/>
      <c r="Y1766" s="106"/>
      <c r="AA1766" s="57"/>
      <c r="AI1766" s="304"/>
      <c r="AJ1766" s="304"/>
    </row>
    <row r="1767" spans="8:36" x14ac:dyDescent="0.3">
      <c r="H1767" s="76"/>
      <c r="U1767" s="57"/>
      <c r="V1767" s="57"/>
      <c r="W1767" s="57"/>
      <c r="Y1767" s="106"/>
      <c r="AA1767" s="57"/>
      <c r="AI1767" s="304"/>
      <c r="AJ1767" s="304"/>
    </row>
    <row r="1768" spans="8:36" x14ac:dyDescent="0.3">
      <c r="H1768" s="76"/>
      <c r="U1768" s="57"/>
      <c r="V1768" s="57"/>
      <c r="W1768" s="57"/>
      <c r="Y1768" s="106"/>
      <c r="AA1768" s="57"/>
      <c r="AI1768" s="304"/>
      <c r="AJ1768" s="304"/>
    </row>
    <row r="1769" spans="8:36" x14ac:dyDescent="0.3">
      <c r="H1769" s="76"/>
      <c r="U1769" s="57"/>
      <c r="V1769" s="57"/>
      <c r="W1769" s="57"/>
      <c r="Y1769" s="106"/>
      <c r="AA1769" s="57"/>
      <c r="AI1769" s="304"/>
      <c r="AJ1769" s="304"/>
    </row>
    <row r="1770" spans="8:36" x14ac:dyDescent="0.3">
      <c r="H1770" s="76"/>
      <c r="U1770" s="57"/>
      <c r="V1770" s="57"/>
      <c r="W1770" s="57"/>
      <c r="Y1770" s="106"/>
      <c r="AA1770" s="57"/>
      <c r="AI1770" s="304"/>
      <c r="AJ1770" s="304"/>
    </row>
    <row r="1771" spans="8:36" x14ac:dyDescent="0.3">
      <c r="H1771" s="76"/>
      <c r="U1771" s="57"/>
      <c r="V1771" s="57"/>
      <c r="W1771" s="57"/>
      <c r="Y1771" s="106"/>
      <c r="AA1771" s="57"/>
      <c r="AI1771" s="304"/>
      <c r="AJ1771" s="304"/>
    </row>
    <row r="1772" spans="8:36" x14ac:dyDescent="0.3">
      <c r="H1772" s="76"/>
      <c r="U1772" s="57"/>
      <c r="V1772" s="57"/>
      <c r="W1772" s="57"/>
      <c r="Y1772" s="106"/>
      <c r="AA1772" s="57"/>
      <c r="AI1772" s="304"/>
      <c r="AJ1772" s="304"/>
    </row>
    <row r="1773" spans="8:36" x14ac:dyDescent="0.3">
      <c r="H1773" s="76"/>
      <c r="U1773" s="57"/>
      <c r="V1773" s="57"/>
      <c r="W1773" s="57"/>
      <c r="Y1773" s="106"/>
      <c r="AA1773" s="57"/>
      <c r="AI1773" s="304"/>
      <c r="AJ1773" s="304"/>
    </row>
    <row r="1774" spans="8:36" x14ac:dyDescent="0.3">
      <c r="H1774" s="76"/>
      <c r="U1774" s="57"/>
      <c r="V1774" s="57"/>
      <c r="W1774" s="57"/>
      <c r="Y1774" s="106"/>
      <c r="AA1774" s="57"/>
      <c r="AI1774" s="304"/>
      <c r="AJ1774" s="304"/>
    </row>
    <row r="1775" spans="8:36" x14ac:dyDescent="0.3">
      <c r="H1775" s="76"/>
      <c r="U1775" s="57"/>
      <c r="V1775" s="57"/>
      <c r="W1775" s="57"/>
      <c r="Y1775" s="106"/>
      <c r="AA1775" s="57"/>
      <c r="AI1775" s="304"/>
      <c r="AJ1775" s="304"/>
    </row>
    <row r="1776" spans="8:36" x14ac:dyDescent="0.3">
      <c r="H1776" s="76"/>
      <c r="U1776" s="57"/>
      <c r="V1776" s="57"/>
      <c r="W1776" s="57"/>
      <c r="Y1776" s="106"/>
      <c r="AA1776" s="57"/>
      <c r="AI1776" s="304"/>
      <c r="AJ1776" s="304"/>
    </row>
    <row r="1777" spans="8:36" x14ac:dyDescent="0.3">
      <c r="H1777" s="76"/>
      <c r="U1777" s="57"/>
      <c r="V1777" s="57"/>
      <c r="W1777" s="57"/>
      <c r="Y1777" s="106"/>
      <c r="AA1777" s="57"/>
      <c r="AI1777" s="304"/>
      <c r="AJ1777" s="304"/>
    </row>
    <row r="1778" spans="8:36" x14ac:dyDescent="0.3">
      <c r="H1778" s="76"/>
      <c r="U1778" s="57"/>
      <c r="V1778" s="57"/>
      <c r="W1778" s="57"/>
      <c r="Y1778" s="106"/>
      <c r="AA1778" s="57"/>
      <c r="AI1778" s="304"/>
      <c r="AJ1778" s="304"/>
    </row>
    <row r="1779" spans="8:36" x14ac:dyDescent="0.3">
      <c r="H1779" s="76"/>
      <c r="U1779" s="57"/>
      <c r="V1779" s="57"/>
      <c r="W1779" s="57"/>
      <c r="Y1779" s="106"/>
      <c r="AA1779" s="57"/>
      <c r="AI1779" s="304"/>
      <c r="AJ1779" s="304"/>
    </row>
    <row r="1780" spans="8:36" x14ac:dyDescent="0.3">
      <c r="H1780" s="76"/>
      <c r="U1780" s="57"/>
      <c r="V1780" s="57"/>
      <c r="W1780" s="57"/>
      <c r="Y1780" s="106"/>
      <c r="AA1780" s="57"/>
      <c r="AI1780" s="304"/>
      <c r="AJ1780" s="304"/>
    </row>
    <row r="1781" spans="8:36" x14ac:dyDescent="0.3">
      <c r="H1781" s="76"/>
      <c r="U1781" s="57"/>
      <c r="V1781" s="57"/>
      <c r="W1781" s="57"/>
      <c r="Y1781" s="106"/>
      <c r="AA1781" s="57"/>
    </row>
    <row r="1782" spans="8:36" x14ac:dyDescent="0.3">
      <c r="H1782" s="76"/>
      <c r="U1782" s="57"/>
      <c r="V1782" s="57"/>
      <c r="W1782" s="57"/>
      <c r="Y1782" s="106"/>
      <c r="AA1782" s="57"/>
    </row>
    <row r="1783" spans="8:36" x14ac:dyDescent="0.3">
      <c r="H1783" s="76"/>
      <c r="U1783" s="57"/>
      <c r="V1783" s="57"/>
      <c r="W1783" s="57"/>
      <c r="Y1783" s="106"/>
      <c r="AA1783" s="57"/>
    </row>
    <row r="1784" spans="8:36" x14ac:dyDescent="0.3">
      <c r="H1784" s="76"/>
      <c r="U1784" s="57"/>
      <c r="V1784" s="57"/>
      <c r="W1784" s="57"/>
      <c r="Y1784" s="106"/>
      <c r="AA1784" s="57"/>
    </row>
    <row r="1785" spans="8:36" x14ac:dyDescent="0.3">
      <c r="H1785" s="76"/>
      <c r="U1785" s="57"/>
      <c r="V1785" s="57"/>
      <c r="W1785" s="57"/>
      <c r="Y1785" s="106"/>
      <c r="AA1785" s="57"/>
    </row>
    <row r="1786" spans="8:36" x14ac:dyDescent="0.3">
      <c r="H1786" s="76"/>
      <c r="U1786" s="57"/>
      <c r="V1786" s="57"/>
      <c r="W1786" s="57"/>
      <c r="Y1786" s="106"/>
      <c r="AA1786" s="57"/>
    </row>
    <row r="1787" spans="8:36" x14ac:dyDescent="0.3">
      <c r="H1787" s="76"/>
      <c r="U1787" s="57"/>
      <c r="V1787" s="57"/>
      <c r="W1787" s="57"/>
      <c r="Y1787" s="106"/>
      <c r="AA1787" s="57"/>
    </row>
    <row r="1788" spans="8:36" x14ac:dyDescent="0.3">
      <c r="H1788" s="76"/>
      <c r="U1788" s="57"/>
      <c r="V1788" s="57"/>
      <c r="W1788" s="57"/>
      <c r="Y1788" s="106"/>
      <c r="AA1788" s="57"/>
    </row>
    <row r="1789" spans="8:36" x14ac:dyDescent="0.3">
      <c r="H1789" s="76"/>
      <c r="U1789" s="57"/>
      <c r="V1789" s="57"/>
      <c r="W1789" s="57"/>
      <c r="Y1789" s="106"/>
      <c r="AA1789" s="57"/>
    </row>
    <row r="1790" spans="8:36" x14ac:dyDescent="0.3">
      <c r="H1790" s="76"/>
      <c r="U1790" s="57"/>
      <c r="V1790" s="57"/>
      <c r="W1790" s="57"/>
      <c r="Y1790" s="106"/>
      <c r="AA1790" s="57"/>
    </row>
    <row r="1791" spans="8:36" x14ac:dyDescent="0.3">
      <c r="H1791" s="76"/>
      <c r="U1791" s="57"/>
      <c r="V1791" s="57"/>
      <c r="W1791" s="57"/>
      <c r="Y1791" s="106"/>
      <c r="AA1791" s="57"/>
    </row>
    <row r="1792" spans="8:36" x14ac:dyDescent="0.3">
      <c r="H1792" s="76"/>
      <c r="U1792" s="57"/>
      <c r="V1792" s="57"/>
      <c r="W1792" s="57"/>
      <c r="Y1792" s="106"/>
      <c r="AA1792" s="57"/>
    </row>
    <row r="1793" spans="8:27" x14ac:dyDescent="0.3">
      <c r="H1793" s="76"/>
      <c r="U1793" s="57"/>
      <c r="V1793" s="57"/>
      <c r="W1793" s="57"/>
      <c r="Y1793" s="106"/>
      <c r="AA1793" s="57"/>
    </row>
    <row r="1794" spans="8:27" x14ac:dyDescent="0.3">
      <c r="H1794" s="76"/>
      <c r="U1794" s="57"/>
      <c r="V1794" s="57"/>
      <c r="W1794" s="57"/>
      <c r="Y1794" s="106"/>
      <c r="AA1794" s="57"/>
    </row>
    <row r="1795" spans="8:27" x14ac:dyDescent="0.3">
      <c r="H1795" s="76"/>
      <c r="U1795" s="57"/>
      <c r="V1795" s="57"/>
      <c r="W1795" s="57"/>
      <c r="Y1795" s="106"/>
      <c r="AA1795" s="57"/>
    </row>
    <row r="1796" spans="8:27" x14ac:dyDescent="0.3">
      <c r="H1796" s="76"/>
      <c r="U1796" s="57"/>
      <c r="V1796" s="57"/>
      <c r="W1796" s="57"/>
      <c r="Y1796" s="106"/>
      <c r="AA1796" s="57"/>
    </row>
    <row r="1797" spans="8:27" x14ac:dyDescent="0.3">
      <c r="H1797" s="76"/>
      <c r="U1797" s="57"/>
      <c r="V1797" s="57"/>
      <c r="W1797" s="57"/>
      <c r="Y1797" s="106"/>
      <c r="AA1797" s="57"/>
    </row>
    <row r="1798" spans="8:27" x14ac:dyDescent="0.3">
      <c r="H1798" s="76"/>
      <c r="U1798" s="57"/>
      <c r="V1798" s="57"/>
      <c r="W1798" s="57"/>
      <c r="Y1798" s="106"/>
      <c r="AA1798" s="57"/>
    </row>
    <row r="1799" spans="8:27" x14ac:dyDescent="0.3">
      <c r="H1799" s="76"/>
      <c r="U1799" s="57"/>
      <c r="V1799" s="57"/>
      <c r="W1799" s="57"/>
      <c r="Y1799" s="106"/>
      <c r="AA1799" s="57"/>
    </row>
    <row r="1800" spans="8:27" x14ac:dyDescent="0.3">
      <c r="H1800" s="76"/>
      <c r="U1800" s="57"/>
      <c r="V1800" s="57"/>
      <c r="W1800" s="57"/>
      <c r="Y1800" s="106"/>
      <c r="AA1800" s="57"/>
    </row>
    <row r="1801" spans="8:27" x14ac:dyDescent="0.3">
      <c r="H1801" s="76"/>
      <c r="U1801" s="57"/>
      <c r="V1801" s="57"/>
      <c r="W1801" s="57"/>
      <c r="Y1801" s="106"/>
      <c r="AA1801" s="57"/>
    </row>
    <row r="1802" spans="8:27" x14ac:dyDescent="0.3">
      <c r="H1802" s="76"/>
      <c r="U1802" s="57"/>
      <c r="V1802" s="57"/>
      <c r="W1802" s="57"/>
      <c r="Y1802" s="106"/>
      <c r="AA1802" s="57"/>
    </row>
    <row r="1803" spans="8:27" x14ac:dyDescent="0.3">
      <c r="H1803" s="76"/>
      <c r="U1803" s="57"/>
      <c r="V1803" s="57"/>
      <c r="W1803" s="57"/>
      <c r="Y1803" s="106"/>
      <c r="AA1803" s="57"/>
    </row>
    <row r="1804" spans="8:27" x14ac:dyDescent="0.3">
      <c r="H1804" s="76"/>
      <c r="U1804" s="57"/>
      <c r="V1804" s="57"/>
      <c r="W1804" s="57"/>
      <c r="Y1804" s="106"/>
      <c r="AA1804" s="57"/>
    </row>
    <row r="1805" spans="8:27" x14ac:dyDescent="0.3">
      <c r="H1805" s="76"/>
      <c r="U1805" s="57"/>
      <c r="V1805" s="57"/>
      <c r="W1805" s="57"/>
      <c r="Y1805" s="106"/>
      <c r="AA1805" s="57"/>
    </row>
    <row r="1806" spans="8:27" x14ac:dyDescent="0.3">
      <c r="H1806" s="76"/>
      <c r="U1806" s="57"/>
      <c r="V1806" s="57"/>
      <c r="W1806" s="57"/>
      <c r="Y1806" s="106"/>
      <c r="AA1806" s="57"/>
    </row>
    <row r="1807" spans="8:27" x14ac:dyDescent="0.3">
      <c r="H1807" s="76"/>
      <c r="U1807" s="57"/>
      <c r="V1807" s="57"/>
      <c r="W1807" s="57"/>
      <c r="Y1807" s="106"/>
      <c r="AA1807" s="57"/>
    </row>
    <row r="1808" spans="8:27" x14ac:dyDescent="0.3">
      <c r="H1808" s="76"/>
      <c r="U1808" s="57"/>
      <c r="V1808" s="57"/>
      <c r="W1808" s="57"/>
      <c r="Y1808" s="106"/>
      <c r="AA1808" s="57"/>
    </row>
    <row r="1809" spans="8:27" x14ac:dyDescent="0.3">
      <c r="H1809" s="76"/>
      <c r="U1809" s="57"/>
      <c r="V1809" s="57"/>
      <c r="W1809" s="57"/>
      <c r="Y1809" s="106"/>
      <c r="AA1809" s="57"/>
    </row>
    <row r="1810" spans="8:27" x14ac:dyDescent="0.3">
      <c r="H1810" s="76"/>
      <c r="U1810" s="57"/>
      <c r="V1810" s="57"/>
      <c r="W1810" s="57"/>
      <c r="Y1810" s="106"/>
      <c r="AA1810" s="57"/>
    </row>
    <row r="1811" spans="8:27" x14ac:dyDescent="0.3">
      <c r="H1811" s="76"/>
      <c r="U1811" s="57"/>
      <c r="V1811" s="57"/>
      <c r="W1811" s="57"/>
      <c r="Y1811" s="106"/>
      <c r="AA1811" s="57"/>
    </row>
    <row r="1812" spans="8:27" x14ac:dyDescent="0.3">
      <c r="H1812" s="76"/>
      <c r="U1812" s="57"/>
      <c r="V1812" s="57"/>
      <c r="W1812" s="57"/>
      <c r="Y1812" s="106"/>
      <c r="AA1812" s="57"/>
    </row>
    <row r="1813" spans="8:27" x14ac:dyDescent="0.3">
      <c r="H1813" s="76"/>
      <c r="U1813" s="57"/>
      <c r="V1813" s="57"/>
      <c r="W1813" s="57"/>
      <c r="Y1813" s="106"/>
      <c r="AA1813" s="57"/>
    </row>
    <row r="1814" spans="8:27" x14ac:dyDescent="0.3">
      <c r="H1814" s="76"/>
      <c r="U1814" s="57"/>
      <c r="V1814" s="57"/>
      <c r="W1814" s="57"/>
      <c r="Y1814" s="106"/>
      <c r="AA1814" s="57"/>
    </row>
    <row r="1815" spans="8:27" x14ac:dyDescent="0.3">
      <c r="H1815" s="76"/>
      <c r="U1815" s="57"/>
      <c r="V1815" s="57"/>
      <c r="W1815" s="57"/>
      <c r="Y1815" s="106"/>
      <c r="AA1815" s="57"/>
    </row>
    <row r="1816" spans="8:27" x14ac:dyDescent="0.3">
      <c r="H1816" s="76"/>
      <c r="U1816" s="57"/>
      <c r="V1816" s="57"/>
      <c r="W1816" s="57"/>
      <c r="Y1816" s="106"/>
      <c r="AA1816" s="57"/>
    </row>
    <row r="1817" spans="8:27" x14ac:dyDescent="0.3">
      <c r="H1817" s="76"/>
      <c r="U1817" s="57"/>
      <c r="V1817" s="57"/>
      <c r="W1817" s="57"/>
      <c r="Y1817" s="106"/>
      <c r="AA1817" s="57"/>
    </row>
    <row r="1818" spans="8:27" x14ac:dyDescent="0.3">
      <c r="H1818" s="76"/>
      <c r="U1818" s="57"/>
      <c r="V1818" s="57"/>
      <c r="W1818" s="57"/>
      <c r="Y1818" s="106"/>
      <c r="AA1818" s="57"/>
    </row>
    <row r="1819" spans="8:27" x14ac:dyDescent="0.3">
      <c r="H1819" s="76"/>
      <c r="U1819" s="57"/>
      <c r="V1819" s="57"/>
      <c r="W1819" s="57"/>
      <c r="Y1819" s="106"/>
      <c r="AA1819" s="57"/>
    </row>
    <row r="1820" spans="8:27" x14ac:dyDescent="0.3">
      <c r="H1820" s="76"/>
      <c r="U1820" s="57"/>
      <c r="V1820" s="57"/>
      <c r="W1820" s="57"/>
      <c r="Y1820" s="106"/>
      <c r="AA1820" s="57"/>
    </row>
    <row r="1821" spans="8:27" x14ac:dyDescent="0.3">
      <c r="H1821" s="76"/>
      <c r="U1821" s="57"/>
      <c r="V1821" s="57"/>
      <c r="W1821" s="57"/>
      <c r="Y1821" s="106"/>
      <c r="AA1821" s="57"/>
    </row>
    <row r="1822" spans="8:27" x14ac:dyDescent="0.3">
      <c r="H1822" s="76"/>
      <c r="U1822" s="57"/>
      <c r="V1822" s="57"/>
      <c r="W1822" s="57"/>
      <c r="Y1822" s="106"/>
      <c r="AA1822" s="57"/>
    </row>
    <row r="1823" spans="8:27" x14ac:dyDescent="0.3">
      <c r="H1823" s="76"/>
      <c r="U1823" s="57"/>
      <c r="V1823" s="57"/>
      <c r="W1823" s="57"/>
      <c r="Y1823" s="106"/>
      <c r="AA1823" s="57"/>
    </row>
    <row r="1824" spans="8:27" x14ac:dyDescent="0.3">
      <c r="H1824" s="76"/>
      <c r="U1824" s="57"/>
      <c r="V1824" s="57"/>
      <c r="W1824" s="57"/>
      <c r="Y1824" s="106"/>
      <c r="AA1824" s="57"/>
    </row>
    <row r="1825" spans="8:27" x14ac:dyDescent="0.3">
      <c r="H1825" s="76"/>
      <c r="U1825" s="57"/>
      <c r="V1825" s="57"/>
      <c r="W1825" s="57"/>
      <c r="Y1825" s="106"/>
      <c r="AA1825" s="57"/>
    </row>
    <row r="1826" spans="8:27" x14ac:dyDescent="0.3">
      <c r="H1826" s="76"/>
      <c r="U1826" s="57"/>
      <c r="V1826" s="57"/>
      <c r="W1826" s="57"/>
      <c r="Y1826" s="106"/>
      <c r="AA1826" s="57"/>
    </row>
    <row r="1827" spans="8:27" x14ac:dyDescent="0.3">
      <c r="H1827" s="76"/>
      <c r="U1827" s="57"/>
      <c r="V1827" s="57"/>
      <c r="W1827" s="57"/>
      <c r="Y1827" s="106"/>
      <c r="AA1827" s="57"/>
    </row>
    <row r="1828" spans="8:27" x14ac:dyDescent="0.3">
      <c r="H1828" s="76"/>
      <c r="U1828" s="57"/>
      <c r="V1828" s="57"/>
      <c r="W1828" s="57"/>
      <c r="Y1828" s="106"/>
      <c r="AA1828" s="57"/>
    </row>
    <row r="1829" spans="8:27" x14ac:dyDescent="0.3">
      <c r="H1829" s="76"/>
      <c r="U1829" s="57"/>
      <c r="V1829" s="57"/>
      <c r="W1829" s="57"/>
      <c r="Y1829" s="106"/>
      <c r="AA1829" s="57"/>
    </row>
    <row r="1830" spans="8:27" x14ac:dyDescent="0.3">
      <c r="H1830" s="76"/>
      <c r="U1830" s="57"/>
      <c r="V1830" s="57"/>
      <c r="W1830" s="57"/>
      <c r="Y1830" s="106"/>
      <c r="AA1830" s="57"/>
    </row>
    <row r="1831" spans="8:27" x14ac:dyDescent="0.3">
      <c r="H1831" s="76"/>
      <c r="U1831" s="57"/>
      <c r="V1831" s="57"/>
      <c r="W1831" s="57"/>
      <c r="Y1831" s="106"/>
      <c r="AA1831" s="57"/>
    </row>
    <row r="1832" spans="8:27" x14ac:dyDescent="0.3">
      <c r="H1832" s="76"/>
      <c r="U1832" s="57"/>
      <c r="V1832" s="57"/>
      <c r="W1832" s="57"/>
      <c r="Y1832" s="106"/>
      <c r="AA1832" s="57"/>
    </row>
    <row r="1833" spans="8:27" x14ac:dyDescent="0.3">
      <c r="H1833" s="76"/>
      <c r="U1833" s="57"/>
      <c r="V1833" s="57"/>
      <c r="W1833" s="57"/>
      <c r="Y1833" s="106"/>
      <c r="AA1833" s="57"/>
    </row>
    <row r="1834" spans="8:27" x14ac:dyDescent="0.3">
      <c r="H1834" s="76"/>
      <c r="U1834" s="57"/>
      <c r="V1834" s="57"/>
      <c r="W1834" s="57"/>
      <c r="Y1834" s="106"/>
      <c r="AA1834" s="57"/>
    </row>
    <row r="1835" spans="8:27" x14ac:dyDescent="0.3">
      <c r="H1835" s="76"/>
      <c r="U1835" s="57"/>
      <c r="V1835" s="57"/>
      <c r="W1835" s="57"/>
      <c r="Y1835" s="106"/>
      <c r="AA1835" s="57"/>
    </row>
    <row r="1836" spans="8:27" x14ac:dyDescent="0.3">
      <c r="H1836" s="76"/>
      <c r="U1836" s="57"/>
      <c r="V1836" s="57"/>
      <c r="W1836" s="57"/>
      <c r="Y1836" s="106"/>
      <c r="AA1836" s="57"/>
    </row>
    <row r="1837" spans="8:27" x14ac:dyDescent="0.3">
      <c r="H1837" s="76"/>
      <c r="U1837" s="57"/>
      <c r="V1837" s="57"/>
      <c r="W1837" s="57"/>
      <c r="Y1837" s="106"/>
      <c r="AA1837" s="57"/>
    </row>
    <row r="1838" spans="8:27" x14ac:dyDescent="0.3">
      <c r="H1838" s="76"/>
      <c r="U1838" s="57"/>
      <c r="V1838" s="57"/>
      <c r="W1838" s="57"/>
      <c r="Y1838" s="106"/>
      <c r="AA1838" s="57"/>
    </row>
    <row r="1839" spans="8:27" x14ac:dyDescent="0.3">
      <c r="H1839" s="76"/>
      <c r="U1839" s="57"/>
      <c r="V1839" s="57"/>
      <c r="W1839" s="57"/>
      <c r="Y1839" s="106"/>
      <c r="AA1839" s="57"/>
    </row>
    <row r="1840" spans="8:27" x14ac:dyDescent="0.3">
      <c r="H1840" s="76"/>
      <c r="U1840" s="57"/>
      <c r="V1840" s="57"/>
      <c r="W1840" s="57"/>
      <c r="Y1840" s="106"/>
      <c r="AA1840" s="57"/>
    </row>
    <row r="1841" spans="8:27" x14ac:dyDescent="0.3">
      <c r="H1841" s="76"/>
      <c r="U1841" s="57"/>
      <c r="V1841" s="57"/>
      <c r="W1841" s="57"/>
      <c r="Y1841" s="106"/>
      <c r="AA1841" s="57"/>
    </row>
    <row r="1842" spans="8:27" x14ac:dyDescent="0.3">
      <c r="H1842" s="76"/>
      <c r="U1842" s="57"/>
      <c r="V1842" s="57"/>
      <c r="W1842" s="57"/>
      <c r="Y1842" s="106"/>
      <c r="AA1842" s="57"/>
    </row>
    <row r="1843" spans="8:27" x14ac:dyDescent="0.3">
      <c r="H1843" s="76"/>
      <c r="U1843" s="57"/>
      <c r="V1843" s="57"/>
      <c r="W1843" s="57"/>
      <c r="Y1843" s="106"/>
      <c r="AA1843" s="57"/>
    </row>
    <row r="1844" spans="8:27" x14ac:dyDescent="0.3">
      <c r="H1844" s="76"/>
      <c r="U1844" s="57"/>
      <c r="V1844" s="57"/>
      <c r="W1844" s="57"/>
      <c r="Y1844" s="106"/>
      <c r="AA1844" s="57"/>
    </row>
    <row r="1845" spans="8:27" x14ac:dyDescent="0.3">
      <c r="H1845" s="76"/>
      <c r="U1845" s="57"/>
      <c r="V1845" s="57"/>
      <c r="W1845" s="57"/>
      <c r="Y1845" s="106"/>
      <c r="AA1845" s="57"/>
    </row>
    <row r="1846" spans="8:27" x14ac:dyDescent="0.3">
      <c r="H1846" s="76"/>
      <c r="U1846" s="57"/>
      <c r="V1846" s="57"/>
      <c r="W1846" s="57"/>
      <c r="Y1846" s="106"/>
      <c r="AA1846" s="57"/>
    </row>
    <row r="1847" spans="8:27" x14ac:dyDescent="0.3">
      <c r="H1847" s="76"/>
      <c r="U1847" s="57"/>
      <c r="V1847" s="57"/>
      <c r="W1847" s="57"/>
      <c r="Y1847" s="106"/>
      <c r="AA1847" s="57"/>
    </row>
    <row r="1848" spans="8:27" x14ac:dyDescent="0.3">
      <c r="H1848" s="76"/>
      <c r="U1848" s="57"/>
      <c r="V1848" s="57"/>
      <c r="W1848" s="57"/>
      <c r="Y1848" s="106"/>
      <c r="AA1848" s="57"/>
    </row>
    <row r="1849" spans="8:27" x14ac:dyDescent="0.3">
      <c r="H1849" s="76"/>
      <c r="U1849" s="57"/>
      <c r="V1849" s="57"/>
      <c r="W1849" s="57"/>
      <c r="Y1849" s="106"/>
      <c r="AA1849" s="57"/>
    </row>
    <row r="1850" spans="8:27" x14ac:dyDescent="0.3">
      <c r="H1850" s="76"/>
      <c r="U1850" s="57"/>
      <c r="V1850" s="57"/>
      <c r="W1850" s="57"/>
      <c r="Y1850" s="106"/>
      <c r="AA1850" s="57"/>
    </row>
    <row r="1851" spans="8:27" x14ac:dyDescent="0.3">
      <c r="H1851" s="76"/>
      <c r="U1851" s="57"/>
      <c r="V1851" s="57"/>
      <c r="W1851" s="57"/>
      <c r="Y1851" s="106"/>
      <c r="AA1851" s="57"/>
    </row>
    <row r="1852" spans="8:27" x14ac:dyDescent="0.3">
      <c r="H1852" s="76"/>
      <c r="U1852" s="57"/>
      <c r="V1852" s="57"/>
      <c r="W1852" s="57"/>
      <c r="Y1852" s="106"/>
      <c r="AA1852" s="57"/>
    </row>
    <row r="1853" spans="8:27" x14ac:dyDescent="0.3">
      <c r="H1853" s="76"/>
      <c r="U1853" s="57"/>
      <c r="V1853" s="57"/>
      <c r="W1853" s="57"/>
      <c r="Y1853" s="106"/>
      <c r="AA1853" s="57"/>
    </row>
    <row r="1854" spans="8:27" x14ac:dyDescent="0.3">
      <c r="H1854" s="76"/>
      <c r="U1854" s="57"/>
      <c r="V1854" s="57"/>
      <c r="W1854" s="57"/>
      <c r="Y1854" s="106"/>
      <c r="AA1854" s="57"/>
    </row>
    <row r="1855" spans="8:27" x14ac:dyDescent="0.3">
      <c r="H1855" s="76"/>
      <c r="U1855" s="57"/>
      <c r="V1855" s="57"/>
      <c r="W1855" s="57"/>
      <c r="Y1855" s="106"/>
      <c r="AA1855" s="57"/>
    </row>
    <row r="1856" spans="8:27" x14ac:dyDescent="0.3">
      <c r="H1856" s="76"/>
      <c r="U1856" s="57"/>
      <c r="V1856" s="57"/>
      <c r="W1856" s="57"/>
      <c r="Y1856" s="106"/>
      <c r="AA1856" s="57"/>
    </row>
    <row r="1857" spans="8:27" x14ac:dyDescent="0.3">
      <c r="H1857" s="76"/>
      <c r="U1857" s="57"/>
      <c r="V1857" s="57"/>
      <c r="W1857" s="57"/>
      <c r="Y1857" s="106"/>
      <c r="AA1857" s="57"/>
    </row>
    <row r="1858" spans="8:27" x14ac:dyDescent="0.3">
      <c r="H1858" s="76"/>
      <c r="U1858" s="57"/>
      <c r="V1858" s="57"/>
      <c r="W1858" s="57"/>
      <c r="Y1858" s="106"/>
      <c r="AA1858" s="57"/>
    </row>
    <row r="1859" spans="8:27" x14ac:dyDescent="0.3">
      <c r="H1859" s="76"/>
      <c r="U1859" s="57"/>
      <c r="V1859" s="57"/>
      <c r="W1859" s="57"/>
      <c r="Y1859" s="106"/>
      <c r="AA1859" s="57"/>
    </row>
    <row r="1860" spans="8:27" x14ac:dyDescent="0.3">
      <c r="H1860" s="76"/>
      <c r="U1860" s="57"/>
      <c r="V1860" s="57"/>
      <c r="W1860" s="57"/>
      <c r="Y1860" s="106"/>
      <c r="AA1860" s="57"/>
    </row>
    <row r="1861" spans="8:27" x14ac:dyDescent="0.3">
      <c r="H1861" s="76"/>
      <c r="U1861" s="57"/>
      <c r="V1861" s="57"/>
      <c r="W1861" s="57"/>
      <c r="Y1861" s="106"/>
      <c r="AA1861" s="57"/>
    </row>
    <row r="1862" spans="8:27" x14ac:dyDescent="0.3">
      <c r="H1862" s="76"/>
      <c r="U1862" s="57"/>
      <c r="V1862" s="57"/>
      <c r="W1862" s="57"/>
      <c r="Y1862" s="106"/>
      <c r="AA1862" s="57"/>
    </row>
    <row r="1863" spans="8:27" x14ac:dyDescent="0.3">
      <c r="H1863" s="76"/>
      <c r="U1863" s="57"/>
      <c r="V1863" s="57"/>
      <c r="W1863" s="57"/>
      <c r="Y1863" s="106"/>
      <c r="AA1863" s="57"/>
    </row>
    <row r="1864" spans="8:27" x14ac:dyDescent="0.3">
      <c r="H1864" s="76"/>
      <c r="U1864" s="57"/>
      <c r="V1864" s="57"/>
      <c r="W1864" s="57"/>
      <c r="Y1864" s="106"/>
      <c r="AA1864" s="57"/>
    </row>
    <row r="1865" spans="8:27" x14ac:dyDescent="0.3">
      <c r="H1865" s="76"/>
      <c r="U1865" s="57"/>
      <c r="V1865" s="57"/>
      <c r="W1865" s="57"/>
      <c r="Y1865" s="106"/>
      <c r="AA1865" s="57"/>
    </row>
    <row r="1866" spans="8:27" x14ac:dyDescent="0.3">
      <c r="H1866" s="76"/>
      <c r="U1866" s="57"/>
      <c r="V1866" s="57"/>
      <c r="W1866" s="57"/>
      <c r="Y1866" s="106"/>
      <c r="AA1866" s="57"/>
    </row>
    <row r="1867" spans="8:27" x14ac:dyDescent="0.3">
      <c r="H1867" s="76"/>
      <c r="U1867" s="57"/>
      <c r="V1867" s="57"/>
      <c r="W1867" s="57"/>
      <c r="Y1867" s="106"/>
      <c r="AA1867" s="57"/>
    </row>
    <row r="1868" spans="8:27" x14ac:dyDescent="0.3">
      <c r="H1868" s="76"/>
      <c r="U1868" s="57"/>
      <c r="V1868" s="57"/>
      <c r="W1868" s="57"/>
      <c r="Y1868" s="106"/>
      <c r="AA1868" s="57"/>
    </row>
    <row r="1869" spans="8:27" x14ac:dyDescent="0.3">
      <c r="H1869" s="76"/>
      <c r="U1869" s="57"/>
      <c r="V1869" s="57"/>
      <c r="W1869" s="57"/>
      <c r="Y1869" s="106"/>
      <c r="AA1869" s="57"/>
    </row>
    <row r="1870" spans="8:27" x14ac:dyDescent="0.3">
      <c r="H1870" s="76"/>
      <c r="U1870" s="57"/>
      <c r="V1870" s="57"/>
      <c r="W1870" s="57"/>
      <c r="Y1870" s="106"/>
      <c r="AA1870" s="57"/>
    </row>
    <row r="1871" spans="8:27" x14ac:dyDescent="0.3">
      <c r="H1871" s="76"/>
      <c r="U1871" s="57"/>
      <c r="V1871" s="57"/>
      <c r="W1871" s="57"/>
      <c r="Y1871" s="106"/>
      <c r="AA1871" s="57"/>
    </row>
    <row r="1872" spans="8:27" x14ac:dyDescent="0.3">
      <c r="H1872" s="76"/>
      <c r="U1872" s="57"/>
      <c r="V1872" s="57"/>
      <c r="W1872" s="57"/>
      <c r="Y1872" s="106"/>
      <c r="AA1872" s="57"/>
    </row>
    <row r="1873" spans="8:27" x14ac:dyDescent="0.3">
      <c r="H1873" s="76"/>
      <c r="U1873" s="57"/>
      <c r="V1873" s="57"/>
      <c r="W1873" s="57"/>
      <c r="Y1873" s="106"/>
      <c r="AA1873" s="57"/>
    </row>
    <row r="1874" spans="8:27" x14ac:dyDescent="0.3">
      <c r="H1874" s="76"/>
      <c r="U1874" s="57"/>
      <c r="V1874" s="57"/>
      <c r="W1874" s="57"/>
      <c r="Y1874" s="106"/>
      <c r="AA1874" s="57"/>
    </row>
    <row r="1875" spans="8:27" x14ac:dyDescent="0.3">
      <c r="H1875" s="76"/>
      <c r="U1875" s="57"/>
      <c r="V1875" s="57"/>
      <c r="W1875" s="57"/>
      <c r="Y1875" s="106"/>
      <c r="AA1875" s="57"/>
    </row>
    <row r="1876" spans="8:27" x14ac:dyDescent="0.3">
      <c r="H1876" s="76"/>
      <c r="U1876" s="57"/>
      <c r="V1876" s="57"/>
      <c r="W1876" s="57"/>
      <c r="Y1876" s="106"/>
      <c r="AA1876" s="57"/>
    </row>
    <row r="1877" spans="8:27" x14ac:dyDescent="0.3">
      <c r="H1877" s="76"/>
      <c r="U1877" s="57"/>
      <c r="V1877" s="57"/>
      <c r="W1877" s="57"/>
      <c r="Y1877" s="106"/>
      <c r="AA1877" s="57"/>
    </row>
    <row r="1878" spans="8:27" x14ac:dyDescent="0.3">
      <c r="H1878" s="76"/>
      <c r="U1878" s="57"/>
      <c r="V1878" s="57"/>
      <c r="W1878" s="57"/>
      <c r="Y1878" s="106"/>
      <c r="AA1878" s="57"/>
    </row>
    <row r="1879" spans="8:27" x14ac:dyDescent="0.3">
      <c r="H1879" s="76"/>
      <c r="U1879" s="57"/>
      <c r="V1879" s="57"/>
      <c r="W1879" s="57"/>
      <c r="Y1879" s="106"/>
      <c r="AA1879" s="57"/>
    </row>
    <row r="1880" spans="8:27" x14ac:dyDescent="0.3">
      <c r="H1880" s="76"/>
      <c r="U1880" s="57"/>
      <c r="V1880" s="57"/>
      <c r="W1880" s="57"/>
      <c r="Y1880" s="106"/>
      <c r="AA1880" s="57"/>
    </row>
    <row r="1881" spans="8:27" x14ac:dyDescent="0.3">
      <c r="H1881" s="76"/>
      <c r="U1881" s="57"/>
      <c r="V1881" s="57"/>
      <c r="W1881" s="57"/>
      <c r="Y1881" s="106"/>
      <c r="AA1881" s="57"/>
    </row>
    <row r="1882" spans="8:27" x14ac:dyDescent="0.3">
      <c r="H1882" s="76"/>
      <c r="U1882" s="57"/>
      <c r="V1882" s="57"/>
      <c r="W1882" s="57"/>
      <c r="Y1882" s="106"/>
      <c r="AA1882" s="57"/>
    </row>
    <row r="1883" spans="8:27" x14ac:dyDescent="0.3">
      <c r="H1883" s="76"/>
      <c r="U1883" s="57"/>
      <c r="V1883" s="57"/>
      <c r="W1883" s="57"/>
      <c r="Y1883" s="106"/>
      <c r="AA1883" s="57"/>
    </row>
    <row r="1884" spans="8:27" x14ac:dyDescent="0.3">
      <c r="H1884" s="76"/>
      <c r="U1884" s="57"/>
      <c r="V1884" s="57"/>
      <c r="W1884" s="57"/>
      <c r="Y1884" s="106"/>
      <c r="AA1884" s="57"/>
    </row>
    <row r="1885" spans="8:27" x14ac:dyDescent="0.3">
      <c r="H1885" s="76"/>
      <c r="U1885" s="57"/>
      <c r="V1885" s="57"/>
      <c r="W1885" s="57"/>
      <c r="Y1885" s="106"/>
      <c r="AA1885" s="57"/>
    </row>
    <row r="1886" spans="8:27" x14ac:dyDescent="0.3">
      <c r="H1886" s="76"/>
      <c r="U1886" s="57"/>
      <c r="V1886" s="57"/>
      <c r="W1886" s="57"/>
      <c r="Y1886" s="106"/>
      <c r="AA1886" s="57"/>
    </row>
    <row r="1887" spans="8:27" x14ac:dyDescent="0.3">
      <c r="H1887" s="76"/>
      <c r="U1887" s="57"/>
      <c r="V1887" s="57"/>
      <c r="W1887" s="57"/>
      <c r="Y1887" s="106"/>
      <c r="AA1887" s="57"/>
    </row>
    <row r="1888" spans="8:27" x14ac:dyDescent="0.3">
      <c r="H1888" s="76"/>
      <c r="U1888" s="57"/>
      <c r="V1888" s="57"/>
      <c r="W1888" s="57"/>
      <c r="Y1888" s="106"/>
      <c r="AA1888" s="57"/>
    </row>
    <row r="1889" spans="8:27" x14ac:dyDescent="0.3">
      <c r="H1889" s="76"/>
      <c r="U1889" s="57"/>
      <c r="V1889" s="57"/>
      <c r="W1889" s="57"/>
      <c r="Y1889" s="106"/>
      <c r="AA1889" s="57"/>
    </row>
    <row r="1890" spans="8:27" x14ac:dyDescent="0.3">
      <c r="H1890" s="76"/>
      <c r="U1890" s="57"/>
      <c r="V1890" s="57"/>
      <c r="W1890" s="57"/>
      <c r="Y1890" s="106"/>
      <c r="AA1890" s="57"/>
    </row>
    <row r="1891" spans="8:27" x14ac:dyDescent="0.3">
      <c r="H1891" s="76"/>
      <c r="U1891" s="57"/>
      <c r="V1891" s="57"/>
      <c r="W1891" s="57"/>
      <c r="Y1891" s="106"/>
      <c r="AA1891" s="57"/>
    </row>
    <row r="1892" spans="8:27" x14ac:dyDescent="0.3">
      <c r="H1892" s="76"/>
      <c r="U1892" s="57"/>
      <c r="V1892" s="57"/>
      <c r="W1892" s="57"/>
      <c r="Y1892" s="106"/>
      <c r="AA1892" s="57"/>
    </row>
    <row r="1893" spans="8:27" x14ac:dyDescent="0.3">
      <c r="H1893" s="76"/>
      <c r="U1893" s="57"/>
      <c r="V1893" s="57"/>
      <c r="W1893" s="57"/>
      <c r="Y1893" s="106"/>
      <c r="AA1893" s="57"/>
    </row>
    <row r="1894" spans="8:27" x14ac:dyDescent="0.3">
      <c r="H1894" s="76"/>
      <c r="U1894" s="57"/>
      <c r="V1894" s="57"/>
      <c r="W1894" s="57"/>
      <c r="Y1894" s="106"/>
      <c r="AA1894" s="57"/>
    </row>
    <row r="1895" spans="8:27" x14ac:dyDescent="0.3">
      <c r="H1895" s="76"/>
      <c r="U1895" s="57"/>
      <c r="V1895" s="57"/>
      <c r="W1895" s="57"/>
      <c r="Y1895" s="106"/>
      <c r="AA1895" s="57"/>
    </row>
    <row r="1896" spans="8:27" x14ac:dyDescent="0.3">
      <c r="H1896" s="76"/>
      <c r="U1896" s="57"/>
      <c r="V1896" s="57"/>
      <c r="W1896" s="57"/>
      <c r="Y1896" s="106"/>
      <c r="AA1896" s="57"/>
    </row>
    <row r="1897" spans="8:27" x14ac:dyDescent="0.3">
      <c r="H1897" s="76"/>
      <c r="U1897" s="57"/>
      <c r="V1897" s="57"/>
      <c r="W1897" s="57"/>
      <c r="Y1897" s="106"/>
      <c r="AA1897" s="57"/>
    </row>
    <row r="1898" spans="8:27" x14ac:dyDescent="0.3">
      <c r="H1898" s="76"/>
      <c r="U1898" s="57"/>
      <c r="V1898" s="57"/>
      <c r="W1898" s="57"/>
      <c r="Y1898" s="106"/>
      <c r="AA1898" s="57"/>
    </row>
    <row r="1899" spans="8:27" x14ac:dyDescent="0.3">
      <c r="H1899" s="76"/>
      <c r="U1899" s="57"/>
      <c r="V1899" s="57"/>
      <c r="W1899" s="57"/>
      <c r="Y1899" s="106"/>
      <c r="AA1899" s="57"/>
    </row>
    <row r="1900" spans="8:27" x14ac:dyDescent="0.3">
      <c r="H1900" s="76"/>
      <c r="U1900" s="57"/>
      <c r="V1900" s="57"/>
      <c r="W1900" s="57"/>
      <c r="Y1900" s="106"/>
      <c r="AA1900" s="57"/>
    </row>
    <row r="1901" spans="8:27" x14ac:dyDescent="0.3">
      <c r="H1901" s="76"/>
      <c r="U1901" s="57"/>
      <c r="V1901" s="57"/>
      <c r="W1901" s="57"/>
      <c r="Y1901" s="106"/>
      <c r="AA1901" s="57"/>
    </row>
    <row r="1902" spans="8:27" x14ac:dyDescent="0.3">
      <c r="H1902" s="76"/>
      <c r="U1902" s="57"/>
      <c r="V1902" s="57"/>
      <c r="W1902" s="57"/>
      <c r="Y1902" s="106"/>
      <c r="AA1902" s="57"/>
    </row>
    <row r="1903" spans="8:27" x14ac:dyDescent="0.3">
      <c r="H1903" s="76"/>
      <c r="U1903" s="57"/>
      <c r="V1903" s="57"/>
      <c r="W1903" s="57"/>
      <c r="Y1903" s="106"/>
      <c r="AA1903" s="57"/>
    </row>
    <row r="1904" spans="8:27" x14ac:dyDescent="0.3">
      <c r="H1904" s="76"/>
      <c r="U1904" s="57"/>
      <c r="V1904" s="57"/>
      <c r="W1904" s="57"/>
      <c r="Y1904" s="106"/>
      <c r="AA1904" s="57"/>
    </row>
    <row r="1905" spans="8:27" x14ac:dyDescent="0.3">
      <c r="H1905" s="76"/>
      <c r="U1905" s="57"/>
      <c r="V1905" s="57"/>
      <c r="W1905" s="57"/>
      <c r="Y1905" s="106"/>
      <c r="AA1905" s="57"/>
    </row>
    <row r="1906" spans="8:27" x14ac:dyDescent="0.3">
      <c r="H1906" s="76"/>
      <c r="U1906" s="57"/>
      <c r="V1906" s="57"/>
      <c r="W1906" s="57"/>
      <c r="Y1906" s="106"/>
      <c r="AA1906" s="57"/>
    </row>
    <row r="1907" spans="8:27" x14ac:dyDescent="0.3">
      <c r="H1907" s="76"/>
      <c r="U1907" s="57"/>
      <c r="V1907" s="57"/>
      <c r="W1907" s="57"/>
      <c r="Y1907" s="106"/>
      <c r="AA1907" s="57"/>
    </row>
    <row r="1908" spans="8:27" x14ac:dyDescent="0.3">
      <c r="H1908" s="76"/>
      <c r="U1908" s="57"/>
      <c r="V1908" s="57"/>
      <c r="W1908" s="57"/>
      <c r="Y1908" s="106"/>
      <c r="AA1908" s="57"/>
    </row>
    <row r="1909" spans="8:27" x14ac:dyDescent="0.3">
      <c r="H1909" s="76"/>
      <c r="U1909" s="57"/>
      <c r="V1909" s="57"/>
      <c r="W1909" s="57"/>
      <c r="Y1909" s="106"/>
      <c r="AA1909" s="57"/>
    </row>
    <row r="1910" spans="8:27" x14ac:dyDescent="0.3">
      <c r="H1910" s="76"/>
      <c r="U1910" s="57"/>
      <c r="V1910" s="57"/>
      <c r="W1910" s="57"/>
      <c r="Y1910" s="106"/>
      <c r="AA1910" s="57"/>
    </row>
    <row r="1911" spans="8:27" x14ac:dyDescent="0.3">
      <c r="H1911" s="76"/>
      <c r="U1911" s="57"/>
      <c r="V1911" s="57"/>
      <c r="W1911" s="57"/>
      <c r="Y1911" s="106"/>
      <c r="AA1911" s="57"/>
    </row>
    <row r="1912" spans="8:27" x14ac:dyDescent="0.3">
      <c r="H1912" s="76"/>
      <c r="U1912" s="57"/>
      <c r="V1912" s="57"/>
      <c r="W1912" s="57"/>
      <c r="Y1912" s="106"/>
      <c r="AA1912" s="57"/>
    </row>
    <row r="1913" spans="8:27" x14ac:dyDescent="0.3">
      <c r="H1913" s="76"/>
      <c r="U1913" s="57"/>
      <c r="V1913" s="57"/>
      <c r="W1913" s="57"/>
      <c r="Y1913" s="106"/>
      <c r="AA1913" s="57"/>
    </row>
    <row r="1914" spans="8:27" x14ac:dyDescent="0.3">
      <c r="H1914" s="76"/>
      <c r="U1914" s="57"/>
      <c r="V1914" s="57"/>
      <c r="W1914" s="57"/>
      <c r="Y1914" s="106"/>
      <c r="AA1914" s="57"/>
    </row>
    <row r="1915" spans="8:27" x14ac:dyDescent="0.3">
      <c r="H1915" s="76"/>
      <c r="U1915" s="57"/>
      <c r="V1915" s="57"/>
      <c r="W1915" s="57"/>
      <c r="Y1915" s="106"/>
      <c r="AA1915" s="57"/>
    </row>
    <row r="1916" spans="8:27" x14ac:dyDescent="0.3">
      <c r="H1916" s="76"/>
      <c r="U1916" s="57"/>
      <c r="V1916" s="57"/>
      <c r="W1916" s="57"/>
      <c r="Y1916" s="106"/>
      <c r="AA1916" s="57"/>
    </row>
    <row r="1917" spans="8:27" x14ac:dyDescent="0.3">
      <c r="H1917" s="76"/>
      <c r="U1917" s="57"/>
      <c r="V1917" s="57"/>
      <c r="W1917" s="57"/>
      <c r="Y1917" s="106"/>
      <c r="AA1917" s="57"/>
    </row>
    <row r="1918" spans="8:27" x14ac:dyDescent="0.3">
      <c r="H1918" s="76"/>
      <c r="U1918" s="57"/>
      <c r="V1918" s="57"/>
      <c r="W1918" s="57"/>
      <c r="Y1918" s="106"/>
      <c r="AA1918" s="57"/>
    </row>
    <row r="1919" spans="8:27" x14ac:dyDescent="0.3">
      <c r="H1919" s="76"/>
      <c r="U1919" s="57"/>
      <c r="V1919" s="57"/>
      <c r="W1919" s="57"/>
      <c r="Y1919" s="106"/>
      <c r="AA1919" s="57"/>
    </row>
    <row r="1920" spans="8:27" x14ac:dyDescent="0.3">
      <c r="H1920" s="76"/>
      <c r="U1920" s="57"/>
      <c r="V1920" s="57"/>
      <c r="W1920" s="57"/>
      <c r="Y1920" s="106"/>
      <c r="AA1920" s="57"/>
    </row>
    <row r="1921" spans="8:27" x14ac:dyDescent="0.3">
      <c r="H1921" s="76"/>
      <c r="U1921" s="57"/>
      <c r="V1921" s="57"/>
      <c r="W1921" s="57"/>
      <c r="Y1921" s="106"/>
      <c r="AA1921" s="57"/>
    </row>
    <row r="1922" spans="8:27" x14ac:dyDescent="0.3">
      <c r="H1922" s="76"/>
      <c r="U1922" s="57"/>
      <c r="V1922" s="57"/>
      <c r="W1922" s="57"/>
      <c r="Y1922" s="106"/>
      <c r="AA1922" s="57"/>
    </row>
    <row r="1923" spans="8:27" x14ac:dyDescent="0.3">
      <c r="H1923" s="76"/>
      <c r="U1923" s="57"/>
      <c r="V1923" s="57"/>
      <c r="W1923" s="57"/>
      <c r="Y1923" s="106"/>
      <c r="AA1923" s="57"/>
    </row>
    <row r="1924" spans="8:27" x14ac:dyDescent="0.3">
      <c r="H1924" s="76"/>
      <c r="U1924" s="57"/>
      <c r="V1924" s="57"/>
      <c r="W1924" s="57"/>
      <c r="Y1924" s="106"/>
      <c r="AA1924" s="57"/>
    </row>
    <row r="1925" spans="8:27" x14ac:dyDescent="0.3">
      <c r="H1925" s="76"/>
      <c r="U1925" s="57"/>
      <c r="V1925" s="57"/>
      <c r="W1925" s="57"/>
      <c r="Y1925" s="106"/>
      <c r="AA1925" s="57"/>
    </row>
    <row r="1926" spans="8:27" x14ac:dyDescent="0.3">
      <c r="H1926" s="76"/>
      <c r="U1926" s="57"/>
      <c r="V1926" s="57"/>
      <c r="W1926" s="57"/>
      <c r="Y1926" s="106"/>
      <c r="AA1926" s="57"/>
    </row>
    <row r="1927" spans="8:27" x14ac:dyDescent="0.3">
      <c r="H1927" s="76"/>
      <c r="U1927" s="57"/>
      <c r="V1927" s="57"/>
      <c r="W1927" s="57"/>
      <c r="Y1927" s="106"/>
      <c r="AA1927" s="57"/>
    </row>
    <row r="1928" spans="8:27" x14ac:dyDescent="0.3">
      <c r="H1928" s="76"/>
      <c r="U1928" s="57"/>
      <c r="V1928" s="57"/>
      <c r="W1928" s="57"/>
      <c r="Y1928" s="106"/>
      <c r="AA1928" s="57"/>
    </row>
    <row r="1929" spans="8:27" x14ac:dyDescent="0.3">
      <c r="H1929" s="76"/>
      <c r="U1929" s="57"/>
      <c r="V1929" s="57"/>
      <c r="W1929" s="57"/>
      <c r="Y1929" s="106"/>
      <c r="AA1929" s="57"/>
    </row>
    <row r="1930" spans="8:27" x14ac:dyDescent="0.3">
      <c r="H1930" s="76"/>
      <c r="U1930" s="57"/>
      <c r="V1930" s="57"/>
      <c r="W1930" s="57"/>
      <c r="Y1930" s="106"/>
      <c r="AA1930" s="57"/>
    </row>
    <row r="1931" spans="8:27" x14ac:dyDescent="0.3">
      <c r="H1931" s="76"/>
      <c r="U1931" s="57"/>
      <c r="V1931" s="57"/>
      <c r="W1931" s="57"/>
      <c r="Y1931" s="106"/>
      <c r="AA1931" s="57"/>
    </row>
    <row r="1932" spans="8:27" x14ac:dyDescent="0.3">
      <c r="H1932" s="76"/>
      <c r="U1932" s="57"/>
      <c r="V1932" s="57"/>
      <c r="W1932" s="57"/>
      <c r="Y1932" s="106"/>
      <c r="AA1932" s="57"/>
    </row>
    <row r="1933" spans="8:27" x14ac:dyDescent="0.3">
      <c r="H1933" s="76"/>
      <c r="U1933" s="57"/>
      <c r="V1933" s="57"/>
      <c r="W1933" s="57"/>
      <c r="Y1933" s="106"/>
      <c r="AA1933" s="57"/>
    </row>
    <row r="1934" spans="8:27" x14ac:dyDescent="0.3">
      <c r="H1934" s="76"/>
      <c r="U1934" s="57"/>
      <c r="V1934" s="57"/>
      <c r="W1934" s="57"/>
      <c r="Y1934" s="106"/>
      <c r="AA1934" s="57"/>
    </row>
    <row r="1935" spans="8:27" x14ac:dyDescent="0.3">
      <c r="H1935" s="76"/>
      <c r="U1935" s="57"/>
      <c r="V1935" s="57"/>
      <c r="W1935" s="57"/>
      <c r="Y1935" s="106"/>
      <c r="AA1935" s="57"/>
    </row>
    <row r="1936" spans="8:27" x14ac:dyDescent="0.3">
      <c r="H1936" s="76"/>
      <c r="U1936" s="57"/>
      <c r="V1936" s="57"/>
      <c r="W1936" s="57"/>
      <c r="Y1936" s="106"/>
      <c r="AA1936" s="57"/>
    </row>
    <row r="1937" spans="8:27" x14ac:dyDescent="0.3">
      <c r="H1937" s="76"/>
      <c r="U1937" s="57"/>
      <c r="V1937" s="57"/>
      <c r="W1937" s="57"/>
      <c r="Y1937" s="106"/>
      <c r="AA1937" s="57"/>
    </row>
    <row r="1938" spans="8:27" x14ac:dyDescent="0.3">
      <c r="H1938" s="76"/>
      <c r="U1938" s="57"/>
      <c r="V1938" s="57"/>
      <c r="W1938" s="57"/>
      <c r="Y1938" s="106"/>
      <c r="AA1938" s="57"/>
    </row>
    <row r="1939" spans="8:27" x14ac:dyDescent="0.3">
      <c r="H1939" s="76"/>
      <c r="U1939" s="57"/>
      <c r="V1939" s="57"/>
      <c r="W1939" s="57"/>
      <c r="Y1939" s="106"/>
      <c r="AA1939" s="57"/>
    </row>
    <row r="1940" spans="8:27" x14ac:dyDescent="0.3">
      <c r="H1940" s="76"/>
      <c r="U1940" s="57"/>
      <c r="V1940" s="57"/>
      <c r="W1940" s="57"/>
      <c r="Y1940" s="106"/>
      <c r="AA1940" s="57"/>
    </row>
    <row r="1941" spans="8:27" x14ac:dyDescent="0.3">
      <c r="H1941" s="76"/>
      <c r="U1941" s="57"/>
      <c r="V1941" s="57"/>
      <c r="W1941" s="57"/>
      <c r="Y1941" s="106"/>
      <c r="AA1941" s="57"/>
    </row>
    <row r="1942" spans="8:27" x14ac:dyDescent="0.3">
      <c r="H1942" s="76"/>
      <c r="U1942" s="57"/>
      <c r="V1942" s="57"/>
      <c r="W1942" s="57"/>
      <c r="Y1942" s="106"/>
      <c r="AA1942" s="57"/>
    </row>
    <row r="1943" spans="8:27" x14ac:dyDescent="0.3">
      <c r="H1943" s="79"/>
      <c r="U1943" s="57"/>
      <c r="V1943" s="57"/>
      <c r="W1943" s="57"/>
      <c r="Y1943" s="106"/>
    </row>
    <row r="1944" spans="8:27" x14ac:dyDescent="0.3">
      <c r="H1944" s="79"/>
      <c r="U1944" s="57"/>
      <c r="V1944" s="57"/>
      <c r="W1944" s="57"/>
      <c r="Y1944" s="106"/>
    </row>
    <row r="1945" spans="8:27" x14ac:dyDescent="0.3">
      <c r="H1945" s="79"/>
      <c r="U1945" s="57"/>
      <c r="V1945" s="57"/>
      <c r="W1945" s="57"/>
      <c r="Y1945" s="106"/>
    </row>
    <row r="1946" spans="8:27" x14ac:dyDescent="0.3">
      <c r="H1946" s="79"/>
      <c r="U1946" s="57"/>
      <c r="V1946" s="57"/>
      <c r="W1946" s="57"/>
      <c r="Y1946" s="106"/>
    </row>
    <row r="1947" spans="8:27" x14ac:dyDescent="0.3">
      <c r="H1947" s="79"/>
      <c r="U1947" s="57"/>
      <c r="V1947" s="57"/>
      <c r="W1947" s="57"/>
      <c r="Y1947" s="106"/>
    </row>
    <row r="1948" spans="8:27" x14ac:dyDescent="0.3">
      <c r="H1948" s="79"/>
      <c r="U1948" s="57"/>
      <c r="V1948" s="57"/>
      <c r="W1948" s="57"/>
      <c r="Y1948" s="106"/>
    </row>
    <row r="1949" spans="8:27" x14ac:dyDescent="0.3">
      <c r="H1949" s="79"/>
      <c r="U1949" s="57"/>
      <c r="V1949" s="57"/>
      <c r="W1949" s="57"/>
      <c r="Y1949" s="106"/>
    </row>
    <row r="1950" spans="8:27" x14ac:dyDescent="0.3">
      <c r="H1950" s="79"/>
      <c r="U1950" s="57"/>
      <c r="V1950" s="57"/>
      <c r="W1950" s="57"/>
      <c r="Y1950" s="106"/>
    </row>
    <row r="1951" spans="8:27" x14ac:dyDescent="0.3">
      <c r="H1951" s="79"/>
      <c r="U1951" s="57"/>
      <c r="V1951" s="57"/>
      <c r="W1951" s="57"/>
      <c r="Y1951" s="106"/>
    </row>
    <row r="1952" spans="8:27" x14ac:dyDescent="0.3">
      <c r="H1952" s="79"/>
      <c r="U1952" s="57"/>
      <c r="V1952" s="57"/>
      <c r="W1952" s="57"/>
      <c r="Y1952" s="106"/>
    </row>
    <row r="1953" spans="8:23" x14ac:dyDescent="0.3">
      <c r="H1953" s="79"/>
      <c r="U1953" s="57"/>
      <c r="V1953" s="57"/>
      <c r="W1953" s="57"/>
    </row>
    <row r="1954" spans="8:23" x14ac:dyDescent="0.3">
      <c r="H1954" s="79"/>
      <c r="U1954" s="57"/>
      <c r="V1954" s="57"/>
      <c r="W1954" s="57"/>
    </row>
    <row r="1955" spans="8:23" x14ac:dyDescent="0.3">
      <c r="H1955" s="79"/>
      <c r="U1955" s="57"/>
      <c r="V1955" s="57"/>
      <c r="W1955" s="57"/>
    </row>
    <row r="1956" spans="8:23" x14ac:dyDescent="0.3">
      <c r="H1956" s="79"/>
      <c r="U1956" s="57"/>
      <c r="V1956" s="57"/>
      <c r="W1956" s="57"/>
    </row>
    <row r="1957" spans="8:23" x14ac:dyDescent="0.3">
      <c r="H1957" s="79"/>
      <c r="U1957" s="57"/>
      <c r="V1957" s="57"/>
      <c r="W1957" s="57"/>
    </row>
    <row r="1958" spans="8:23" x14ac:dyDescent="0.3">
      <c r="H1958" s="79"/>
      <c r="U1958" s="57"/>
      <c r="V1958" s="57"/>
      <c r="W1958" s="57"/>
    </row>
    <row r="1959" spans="8:23" x14ac:dyDescent="0.3">
      <c r="H1959" s="79"/>
      <c r="U1959" s="57"/>
      <c r="V1959" s="57"/>
      <c r="W1959" s="57"/>
    </row>
    <row r="1960" spans="8:23" x14ac:dyDescent="0.3">
      <c r="H1960" s="79"/>
      <c r="U1960" s="57"/>
      <c r="V1960" s="57"/>
      <c r="W1960" s="57"/>
    </row>
    <row r="1961" spans="8:23" x14ac:dyDescent="0.3">
      <c r="H1961" s="79"/>
      <c r="U1961" s="57"/>
      <c r="V1961" s="57"/>
      <c r="W1961" s="57"/>
    </row>
    <row r="1962" spans="8:23" x14ac:dyDescent="0.3">
      <c r="H1962" s="79"/>
      <c r="U1962" s="57"/>
      <c r="V1962" s="57"/>
      <c r="W1962" s="57"/>
    </row>
    <row r="1963" spans="8:23" x14ac:dyDescent="0.3">
      <c r="H1963" s="79"/>
      <c r="U1963" s="57"/>
      <c r="V1963" s="57"/>
      <c r="W1963" s="57"/>
    </row>
    <row r="1964" spans="8:23" x14ac:dyDescent="0.3">
      <c r="H1964" s="79"/>
      <c r="U1964" s="57"/>
      <c r="V1964" s="57"/>
      <c r="W1964" s="57"/>
    </row>
    <row r="1965" spans="8:23" x14ac:dyDescent="0.3">
      <c r="H1965" s="79"/>
      <c r="U1965" s="57"/>
      <c r="V1965" s="57"/>
      <c r="W1965" s="57"/>
    </row>
    <row r="1966" spans="8:23" x14ac:dyDescent="0.3">
      <c r="H1966" s="79"/>
      <c r="U1966" s="57"/>
      <c r="V1966" s="57"/>
      <c r="W1966" s="57"/>
    </row>
    <row r="1967" spans="8:23" x14ac:dyDescent="0.3">
      <c r="H1967" s="79"/>
      <c r="U1967" s="57"/>
      <c r="V1967" s="57"/>
      <c r="W1967" s="57"/>
    </row>
    <row r="1968" spans="8:23" x14ac:dyDescent="0.3">
      <c r="H1968" s="79"/>
      <c r="U1968" s="57"/>
      <c r="V1968" s="57"/>
      <c r="W1968" s="57"/>
    </row>
    <row r="1969" spans="8:23" x14ac:dyDescent="0.3">
      <c r="H1969" s="79"/>
      <c r="U1969" s="57"/>
      <c r="V1969" s="57"/>
      <c r="W1969" s="57"/>
    </row>
    <row r="1970" spans="8:23" x14ac:dyDescent="0.3">
      <c r="H1970" s="79"/>
      <c r="U1970" s="57"/>
      <c r="V1970" s="57"/>
      <c r="W1970" s="57"/>
    </row>
    <row r="1971" spans="8:23" x14ac:dyDescent="0.3">
      <c r="H1971" s="79"/>
      <c r="U1971" s="57"/>
      <c r="V1971" s="57"/>
      <c r="W1971" s="57"/>
    </row>
    <row r="1972" spans="8:23" x14ac:dyDescent="0.3">
      <c r="H1972" s="79"/>
      <c r="U1972" s="57"/>
      <c r="V1972" s="57"/>
      <c r="W1972" s="57"/>
    </row>
    <row r="1973" spans="8:23" x14ac:dyDescent="0.3">
      <c r="H1973" s="79"/>
      <c r="U1973" s="57"/>
      <c r="V1973" s="57"/>
      <c r="W1973" s="57"/>
    </row>
    <row r="1974" spans="8:23" x14ac:dyDescent="0.3">
      <c r="H1974" s="79"/>
      <c r="U1974" s="57"/>
      <c r="V1974" s="57"/>
      <c r="W1974" s="57"/>
    </row>
    <row r="1975" spans="8:23" x14ac:dyDescent="0.3">
      <c r="H1975" s="79"/>
      <c r="U1975" s="57"/>
      <c r="V1975" s="57"/>
      <c r="W1975" s="57"/>
    </row>
    <row r="1976" spans="8:23" x14ac:dyDescent="0.3">
      <c r="H1976" s="79"/>
      <c r="U1976" s="57"/>
      <c r="V1976" s="57"/>
      <c r="W1976" s="57"/>
    </row>
    <row r="1977" spans="8:23" x14ac:dyDescent="0.3">
      <c r="H1977" s="79"/>
      <c r="U1977" s="57"/>
      <c r="V1977" s="57"/>
      <c r="W1977" s="57"/>
    </row>
    <row r="1978" spans="8:23" x14ac:dyDescent="0.3">
      <c r="H1978" s="79"/>
      <c r="U1978" s="57"/>
      <c r="V1978" s="57"/>
      <c r="W1978" s="57"/>
    </row>
    <row r="1979" spans="8:23" x14ac:dyDescent="0.3">
      <c r="H1979" s="79"/>
      <c r="U1979" s="57"/>
      <c r="V1979" s="57"/>
      <c r="W1979" s="57"/>
    </row>
    <row r="1980" spans="8:23" x14ac:dyDescent="0.3">
      <c r="H1980" s="79"/>
      <c r="U1980" s="57"/>
      <c r="V1980" s="57"/>
      <c r="W1980" s="57"/>
    </row>
    <row r="1981" spans="8:23" x14ac:dyDescent="0.3">
      <c r="H1981" s="79"/>
      <c r="U1981" s="57"/>
      <c r="V1981" s="57"/>
      <c r="W1981" s="57"/>
    </row>
    <row r="1982" spans="8:23" x14ac:dyDescent="0.3">
      <c r="H1982" s="79"/>
      <c r="U1982" s="57"/>
      <c r="V1982" s="57"/>
      <c r="W1982" s="57"/>
    </row>
    <row r="1983" spans="8:23" x14ac:dyDescent="0.3">
      <c r="H1983" s="79"/>
      <c r="U1983" s="57"/>
      <c r="V1983" s="57"/>
      <c r="W1983" s="57"/>
    </row>
    <row r="1984" spans="8:23" x14ac:dyDescent="0.3">
      <c r="H1984" s="79"/>
      <c r="U1984" s="57"/>
      <c r="V1984" s="57"/>
      <c r="W1984" s="57"/>
    </row>
    <row r="1985" spans="8:23" x14ac:dyDescent="0.3">
      <c r="H1985" s="79"/>
      <c r="U1985" s="57"/>
      <c r="V1985" s="57"/>
      <c r="W1985" s="57"/>
    </row>
    <row r="1986" spans="8:23" x14ac:dyDescent="0.3">
      <c r="H1986" s="79"/>
      <c r="U1986" s="57"/>
      <c r="V1986" s="57"/>
      <c r="W1986" s="57"/>
    </row>
    <row r="1987" spans="8:23" x14ac:dyDescent="0.3">
      <c r="H1987" s="79"/>
      <c r="U1987" s="57"/>
      <c r="V1987" s="57"/>
      <c r="W1987" s="57"/>
    </row>
    <row r="1988" spans="8:23" x14ac:dyDescent="0.3">
      <c r="H1988" s="79"/>
      <c r="U1988" s="57"/>
      <c r="V1988" s="57"/>
      <c r="W1988" s="57"/>
    </row>
    <row r="1989" spans="8:23" x14ac:dyDescent="0.3">
      <c r="H1989" s="79"/>
      <c r="U1989" s="57"/>
      <c r="V1989" s="57"/>
      <c r="W1989" s="57"/>
    </row>
    <row r="1990" spans="8:23" x14ac:dyDescent="0.3">
      <c r="H1990" s="79"/>
      <c r="U1990" s="57"/>
      <c r="V1990" s="57"/>
      <c r="W1990" s="57"/>
    </row>
    <row r="1991" spans="8:23" x14ac:dyDescent="0.3">
      <c r="H1991" s="79"/>
      <c r="U1991" s="57"/>
      <c r="V1991" s="57"/>
      <c r="W1991" s="57"/>
    </row>
    <row r="1992" spans="8:23" x14ac:dyDescent="0.3">
      <c r="H1992" s="79"/>
      <c r="U1992" s="57"/>
      <c r="V1992" s="57"/>
      <c r="W1992" s="57"/>
    </row>
    <row r="1993" spans="8:23" x14ac:dyDescent="0.3">
      <c r="H1993" s="79"/>
      <c r="U1993" s="57"/>
      <c r="V1993" s="57"/>
      <c r="W1993" s="57"/>
    </row>
    <row r="1994" spans="8:23" x14ac:dyDescent="0.3">
      <c r="H1994" s="79"/>
      <c r="U1994" s="57"/>
      <c r="V1994" s="57"/>
      <c r="W1994" s="57"/>
    </row>
    <row r="1995" spans="8:23" x14ac:dyDescent="0.3">
      <c r="H1995" s="79"/>
      <c r="U1995" s="57"/>
      <c r="V1995" s="57"/>
      <c r="W1995" s="57"/>
    </row>
    <row r="1996" spans="8:23" x14ac:dyDescent="0.3">
      <c r="H1996" s="79"/>
      <c r="U1996" s="57"/>
      <c r="V1996" s="57"/>
      <c r="W1996" s="57"/>
    </row>
    <row r="1997" spans="8:23" x14ac:dyDescent="0.3">
      <c r="H1997" s="79"/>
      <c r="U1997" s="57"/>
      <c r="V1997" s="57"/>
      <c r="W1997" s="57"/>
    </row>
    <row r="1998" spans="8:23" x14ac:dyDescent="0.3">
      <c r="H1998" s="79"/>
      <c r="U1998" s="57"/>
      <c r="V1998" s="57"/>
      <c r="W1998" s="57"/>
    </row>
    <row r="1999" spans="8:23" x14ac:dyDescent="0.3">
      <c r="H1999"/>
      <c r="U1999" s="57"/>
      <c r="V1999" s="57"/>
      <c r="W1999" s="57"/>
    </row>
    <row r="2000" spans="8:23" x14ac:dyDescent="0.3">
      <c r="H2000"/>
      <c r="U2000" s="57"/>
      <c r="V2000" s="57"/>
      <c r="W2000" s="57"/>
    </row>
    <row r="2001" spans="8:23" x14ac:dyDescent="0.3">
      <c r="H2001"/>
      <c r="U2001" s="57"/>
      <c r="V2001" s="57"/>
      <c r="W2001" s="57"/>
    </row>
    <row r="2002" spans="8:23" x14ac:dyDescent="0.3">
      <c r="H2002"/>
      <c r="U2002" s="57"/>
      <c r="V2002" s="57"/>
      <c r="W2002" s="57"/>
    </row>
    <row r="2003" spans="8:23" x14ac:dyDescent="0.3">
      <c r="H2003"/>
      <c r="U2003" s="57"/>
      <c r="V2003" s="57"/>
      <c r="W2003" s="57"/>
    </row>
    <row r="2004" spans="8:23" x14ac:dyDescent="0.3">
      <c r="H2004"/>
      <c r="U2004" s="57"/>
      <c r="V2004" s="57"/>
      <c r="W2004" s="57"/>
    </row>
    <row r="2005" spans="8:23" x14ac:dyDescent="0.3">
      <c r="H2005"/>
      <c r="U2005" s="57"/>
      <c r="V2005" s="57"/>
      <c r="W2005" s="57"/>
    </row>
    <row r="2006" spans="8:23" x14ac:dyDescent="0.3">
      <c r="H2006"/>
      <c r="U2006" s="57"/>
      <c r="V2006" s="57"/>
      <c r="W2006" s="57"/>
    </row>
    <row r="2007" spans="8:23" x14ac:dyDescent="0.3">
      <c r="H2007"/>
      <c r="U2007" s="57"/>
      <c r="V2007" s="57"/>
      <c r="W2007" s="57"/>
    </row>
    <row r="2008" spans="8:23" x14ac:dyDescent="0.3">
      <c r="H2008"/>
      <c r="U2008" s="57"/>
      <c r="V2008" s="57"/>
      <c r="W2008" s="57"/>
    </row>
    <row r="2009" spans="8:23" x14ac:dyDescent="0.3">
      <c r="H2009"/>
      <c r="U2009" s="57"/>
      <c r="V2009" s="57"/>
      <c r="W2009" s="57"/>
    </row>
    <row r="2010" spans="8:23" x14ac:dyDescent="0.3">
      <c r="H2010"/>
      <c r="U2010" s="57"/>
      <c r="V2010" s="57"/>
      <c r="W2010" s="57"/>
    </row>
    <row r="2011" spans="8:23" x14ac:dyDescent="0.3">
      <c r="H2011"/>
      <c r="U2011" s="57"/>
      <c r="V2011" s="57"/>
      <c r="W2011" s="57"/>
    </row>
    <row r="2012" spans="8:23" x14ac:dyDescent="0.3">
      <c r="H2012"/>
      <c r="U2012" s="57"/>
      <c r="V2012" s="57"/>
      <c r="W2012" s="57"/>
    </row>
    <row r="2013" spans="8:23" x14ac:dyDescent="0.3">
      <c r="H2013"/>
      <c r="U2013" s="57"/>
      <c r="V2013" s="57"/>
      <c r="W2013" s="57"/>
    </row>
    <row r="2014" spans="8:23" x14ac:dyDescent="0.3">
      <c r="H2014"/>
      <c r="U2014" s="57"/>
      <c r="V2014" s="57"/>
      <c r="W2014" s="57"/>
    </row>
    <row r="2015" spans="8:23" x14ac:dyDescent="0.3">
      <c r="H2015"/>
      <c r="U2015" s="57"/>
      <c r="V2015" s="57"/>
      <c r="W2015" s="57"/>
    </row>
    <row r="2016" spans="8:23" x14ac:dyDescent="0.3">
      <c r="H2016"/>
      <c r="U2016" s="57"/>
      <c r="V2016" s="57"/>
      <c r="W2016" s="57"/>
    </row>
    <row r="2017" spans="8:23" x14ac:dyDescent="0.3">
      <c r="H2017"/>
      <c r="U2017" s="57"/>
      <c r="V2017" s="57"/>
      <c r="W2017" s="57"/>
    </row>
    <row r="2018" spans="8:23" x14ac:dyDescent="0.3">
      <c r="H2018"/>
      <c r="U2018" s="57"/>
      <c r="V2018" s="57"/>
      <c r="W2018" s="57"/>
    </row>
    <row r="2019" spans="8:23" x14ac:dyDescent="0.3">
      <c r="H2019"/>
      <c r="U2019" s="57"/>
      <c r="V2019" s="57"/>
      <c r="W2019" s="57"/>
    </row>
    <row r="2020" spans="8:23" x14ac:dyDescent="0.3">
      <c r="H2020"/>
      <c r="U2020" s="57"/>
      <c r="V2020" s="57"/>
      <c r="W2020" s="57"/>
    </row>
    <row r="2021" spans="8:23" x14ac:dyDescent="0.3">
      <c r="H2021"/>
      <c r="U2021" s="57"/>
      <c r="V2021" s="57"/>
      <c r="W2021" s="57"/>
    </row>
    <row r="2022" spans="8:23" x14ac:dyDescent="0.3">
      <c r="H2022"/>
      <c r="U2022" s="57"/>
      <c r="V2022" s="57"/>
      <c r="W2022" s="57"/>
    </row>
    <row r="2023" spans="8:23" x14ac:dyDescent="0.3">
      <c r="H2023"/>
      <c r="U2023" s="57"/>
      <c r="V2023" s="57"/>
      <c r="W2023" s="57"/>
    </row>
    <row r="2024" spans="8:23" x14ac:dyDescent="0.3">
      <c r="H2024"/>
      <c r="U2024" s="57"/>
      <c r="V2024" s="57"/>
      <c r="W2024" s="57"/>
    </row>
    <row r="2025" spans="8:23" x14ac:dyDescent="0.3">
      <c r="H2025"/>
      <c r="U2025" s="57"/>
      <c r="V2025" s="57"/>
      <c r="W2025" s="57"/>
    </row>
    <row r="2026" spans="8:23" x14ac:dyDescent="0.3">
      <c r="H2026"/>
      <c r="U2026" s="57"/>
      <c r="V2026" s="57"/>
      <c r="W2026" s="57"/>
    </row>
    <row r="2027" spans="8:23" x14ac:dyDescent="0.3">
      <c r="H2027"/>
      <c r="U2027" s="57"/>
      <c r="V2027" s="57"/>
      <c r="W2027" s="57"/>
    </row>
    <row r="2028" spans="8:23" x14ac:dyDescent="0.3">
      <c r="H2028"/>
      <c r="U2028" s="57"/>
      <c r="V2028" s="57"/>
      <c r="W2028" s="57"/>
    </row>
    <row r="2029" spans="8:23" x14ac:dyDescent="0.3">
      <c r="H2029"/>
      <c r="U2029" s="57"/>
      <c r="V2029" s="57"/>
      <c r="W2029" s="57"/>
    </row>
    <row r="2030" spans="8:23" x14ac:dyDescent="0.3">
      <c r="H2030"/>
      <c r="U2030" s="57"/>
      <c r="V2030" s="57"/>
      <c r="W2030" s="57"/>
    </row>
    <row r="2031" spans="8:23" x14ac:dyDescent="0.3">
      <c r="H2031"/>
      <c r="U2031" s="57"/>
      <c r="V2031" s="57"/>
      <c r="W2031" s="57"/>
    </row>
    <row r="2032" spans="8:23" x14ac:dyDescent="0.3">
      <c r="H2032"/>
      <c r="U2032" s="57"/>
      <c r="V2032" s="57"/>
      <c r="W2032" s="57"/>
    </row>
    <row r="2033" spans="8:23" x14ac:dyDescent="0.3">
      <c r="H2033"/>
      <c r="U2033" s="57"/>
      <c r="V2033" s="57"/>
      <c r="W2033" s="57"/>
    </row>
    <row r="2034" spans="8:23" x14ac:dyDescent="0.3">
      <c r="H2034"/>
      <c r="U2034" s="57"/>
      <c r="V2034" s="57"/>
      <c r="W2034" s="57"/>
    </row>
    <row r="2035" spans="8:23" x14ac:dyDescent="0.3">
      <c r="H2035"/>
      <c r="U2035" s="57"/>
      <c r="V2035" s="57"/>
      <c r="W2035" s="57"/>
    </row>
    <row r="2036" spans="8:23" x14ac:dyDescent="0.3">
      <c r="H2036"/>
      <c r="U2036" s="57"/>
      <c r="V2036" s="57"/>
      <c r="W2036" s="57"/>
    </row>
    <row r="2037" spans="8:23" x14ac:dyDescent="0.3">
      <c r="H2037"/>
      <c r="U2037" s="57"/>
      <c r="V2037" s="57"/>
      <c r="W2037" s="57"/>
    </row>
    <row r="2038" spans="8:23" x14ac:dyDescent="0.3">
      <c r="H2038"/>
      <c r="U2038" s="57"/>
      <c r="V2038" s="57"/>
      <c r="W2038" s="57"/>
    </row>
    <row r="2039" spans="8:23" x14ac:dyDescent="0.3">
      <c r="H2039"/>
      <c r="U2039" s="57"/>
      <c r="V2039" s="57"/>
      <c r="W2039" s="57"/>
    </row>
    <row r="2040" spans="8:23" x14ac:dyDescent="0.3">
      <c r="H2040"/>
      <c r="U2040" s="57"/>
      <c r="V2040" s="57"/>
      <c r="W2040" s="57"/>
    </row>
    <row r="2041" spans="8:23" x14ac:dyDescent="0.3">
      <c r="H2041"/>
      <c r="U2041" s="57"/>
      <c r="V2041" s="57"/>
      <c r="W2041" s="57"/>
    </row>
    <row r="2042" spans="8:23" x14ac:dyDescent="0.3">
      <c r="H2042"/>
      <c r="U2042" s="57"/>
      <c r="V2042" s="57"/>
      <c r="W2042" s="57"/>
    </row>
    <row r="2043" spans="8:23" x14ac:dyDescent="0.3">
      <c r="H2043"/>
      <c r="U2043" s="57"/>
      <c r="V2043" s="57"/>
      <c r="W2043" s="57"/>
    </row>
    <row r="2044" spans="8:23" x14ac:dyDescent="0.3">
      <c r="H2044"/>
      <c r="U2044" s="57"/>
      <c r="V2044" s="57"/>
      <c r="W2044" s="57"/>
    </row>
    <row r="2045" spans="8:23" x14ac:dyDescent="0.3">
      <c r="U2045" s="57"/>
      <c r="V2045" s="57"/>
      <c r="W2045" s="57"/>
    </row>
    <row r="2046" spans="8:23" x14ac:dyDescent="0.3">
      <c r="U2046" s="57"/>
      <c r="V2046" s="57"/>
      <c r="W2046" s="57"/>
    </row>
    <row r="2047" spans="8:23" x14ac:dyDescent="0.3">
      <c r="U2047" s="57"/>
      <c r="V2047" s="57"/>
      <c r="W2047" s="57"/>
    </row>
    <row r="2048" spans="8:23" x14ac:dyDescent="0.3">
      <c r="U2048" s="57"/>
      <c r="V2048" s="57"/>
      <c r="W2048" s="57"/>
    </row>
    <row r="2049" spans="21:23" x14ac:dyDescent="0.3">
      <c r="U2049" s="57"/>
      <c r="V2049" s="57"/>
      <c r="W2049" s="57"/>
    </row>
    <row r="2050" spans="21:23" x14ac:dyDescent="0.3">
      <c r="U2050" s="57"/>
      <c r="V2050" s="57"/>
      <c r="W2050" s="57"/>
    </row>
    <row r="2051" spans="21:23" x14ac:dyDescent="0.3">
      <c r="U2051" s="57"/>
      <c r="V2051" s="57"/>
      <c r="W2051" s="57"/>
    </row>
    <row r="2052" spans="21:23" x14ac:dyDescent="0.3">
      <c r="U2052" s="57"/>
      <c r="V2052" s="57"/>
      <c r="W2052" s="57"/>
    </row>
    <row r="2053" spans="21:23" x14ac:dyDescent="0.3">
      <c r="U2053" s="57"/>
      <c r="V2053" s="57"/>
      <c r="W2053" s="57"/>
    </row>
    <row r="2054" spans="21:23" x14ac:dyDescent="0.3">
      <c r="U2054" s="57"/>
      <c r="V2054" s="57"/>
      <c r="W2054" s="57"/>
    </row>
    <row r="2055" spans="21:23" x14ac:dyDescent="0.3">
      <c r="U2055" s="57"/>
      <c r="V2055" s="57"/>
      <c r="W2055" s="57"/>
    </row>
    <row r="2056" spans="21:23" x14ac:dyDescent="0.3">
      <c r="U2056" s="57"/>
      <c r="V2056" s="57"/>
      <c r="W2056" s="57"/>
    </row>
    <row r="2057" spans="21:23" x14ac:dyDescent="0.3">
      <c r="U2057" s="57"/>
      <c r="V2057" s="57"/>
      <c r="W2057" s="57"/>
    </row>
    <row r="2058" spans="21:23" x14ac:dyDescent="0.3">
      <c r="U2058" s="57"/>
      <c r="V2058" s="57"/>
      <c r="W2058" s="57"/>
    </row>
    <row r="2059" spans="21:23" x14ac:dyDescent="0.3">
      <c r="U2059" s="57"/>
      <c r="V2059" s="57"/>
      <c r="W2059" s="57"/>
    </row>
    <row r="2060" spans="21:23" x14ac:dyDescent="0.3">
      <c r="U2060" s="57"/>
      <c r="V2060" s="57"/>
      <c r="W2060" s="57"/>
    </row>
    <row r="2061" spans="21:23" x14ac:dyDescent="0.3">
      <c r="U2061" s="57"/>
      <c r="V2061" s="57"/>
      <c r="W2061" s="57"/>
    </row>
    <row r="2062" spans="21:23" x14ac:dyDescent="0.3">
      <c r="U2062" s="57"/>
      <c r="V2062" s="57"/>
      <c r="W2062" s="57"/>
    </row>
    <row r="2063" spans="21:23" x14ac:dyDescent="0.3">
      <c r="U2063" s="57"/>
      <c r="V2063" s="57"/>
      <c r="W2063" s="57"/>
    </row>
    <row r="2064" spans="21:23" x14ac:dyDescent="0.3">
      <c r="U2064" s="57"/>
      <c r="V2064" s="57"/>
      <c r="W2064" s="57"/>
    </row>
    <row r="2065" spans="21:23" x14ac:dyDescent="0.3">
      <c r="U2065" s="57"/>
      <c r="V2065" s="57"/>
      <c r="W2065" s="57"/>
    </row>
    <row r="2066" spans="21:23" x14ac:dyDescent="0.3">
      <c r="U2066" s="57"/>
      <c r="V2066" s="57"/>
      <c r="W2066" s="57"/>
    </row>
    <row r="2067" spans="21:23" x14ac:dyDescent="0.3">
      <c r="U2067" s="57"/>
      <c r="V2067" s="57"/>
      <c r="W2067" s="57"/>
    </row>
    <row r="2068" spans="21:23" x14ac:dyDescent="0.3">
      <c r="U2068" s="57"/>
      <c r="V2068" s="57"/>
      <c r="W2068" s="57"/>
    </row>
    <row r="2069" spans="21:23" x14ac:dyDescent="0.3">
      <c r="U2069" s="57"/>
      <c r="V2069" s="57"/>
      <c r="W2069" s="57"/>
    </row>
    <row r="2070" spans="21:23" x14ac:dyDescent="0.3">
      <c r="U2070" s="57"/>
      <c r="V2070" s="57"/>
      <c r="W2070" s="57"/>
    </row>
    <row r="2071" spans="21:23" x14ac:dyDescent="0.3">
      <c r="U2071" s="57"/>
      <c r="V2071" s="57"/>
      <c r="W2071" s="57"/>
    </row>
    <row r="2072" spans="21:23" x14ac:dyDescent="0.3">
      <c r="U2072" s="57"/>
      <c r="V2072" s="57"/>
      <c r="W2072" s="57"/>
    </row>
    <row r="2073" spans="21:23" x14ac:dyDescent="0.3">
      <c r="U2073" s="57"/>
      <c r="V2073" s="57"/>
      <c r="W2073" s="57"/>
    </row>
    <row r="2074" spans="21:23" x14ac:dyDescent="0.3">
      <c r="U2074" s="57"/>
      <c r="V2074" s="57"/>
      <c r="W2074" s="57"/>
    </row>
    <row r="2075" spans="21:23" x14ac:dyDescent="0.3">
      <c r="U2075" s="57"/>
      <c r="V2075" s="57"/>
      <c r="W2075" s="57"/>
    </row>
    <row r="2076" spans="21:23" x14ac:dyDescent="0.3">
      <c r="U2076" s="57"/>
      <c r="V2076" s="57"/>
      <c r="W2076" s="57"/>
    </row>
    <row r="2077" spans="21:23" x14ac:dyDescent="0.3">
      <c r="U2077" s="57"/>
      <c r="V2077" s="57"/>
      <c r="W2077" s="57"/>
    </row>
    <row r="2078" spans="21:23" x14ac:dyDescent="0.3">
      <c r="U2078" s="57"/>
      <c r="V2078" s="57"/>
      <c r="W2078" s="57"/>
    </row>
  </sheetData>
  <sortState ref="A1339:Y1453">
    <sortCondition ref="A1339:A1453"/>
    <sortCondition ref="C1339:C1453"/>
    <sortCondition ref="J1339:J1453"/>
  </sortState>
  <mergeCells count="3">
    <mergeCell ref="C4:E4"/>
    <mergeCell ref="X4:Z4"/>
    <mergeCell ref="A4:B4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077"/>
  <sheetViews>
    <sheetView workbookViewId="0">
      <pane xSplit="4" ySplit="4" topLeftCell="S424" activePane="bottomRight" state="frozen"/>
      <selection pane="topRight" activeCell="E1" sqref="E1"/>
      <selection pane="bottomLeft" activeCell="A5" sqref="A5"/>
      <selection pane="bottomRight" activeCell="AQ439" sqref="AQ439"/>
    </sheetView>
  </sheetViews>
  <sheetFormatPr defaultRowHeight="14.4" x14ac:dyDescent="0.3"/>
  <cols>
    <col min="1" max="1" width="9.5546875" style="74" bestFit="1" customWidth="1"/>
    <col min="2" max="2" width="35.6640625" style="74" bestFit="1" customWidth="1"/>
    <col min="3" max="3" width="8.88671875" style="74"/>
    <col min="4" max="4" width="28.44140625" style="74" customWidth="1"/>
    <col min="5" max="6" width="8.88671875" style="74"/>
    <col min="7" max="8" width="15.5546875" style="74" customWidth="1"/>
    <col min="9" max="9" width="30.6640625" style="74" bestFit="1" customWidth="1"/>
    <col min="10" max="10" width="11" style="74" bestFit="1" customWidth="1"/>
    <col min="11" max="12" width="8.88671875" style="74" customWidth="1"/>
    <col min="13" max="13" width="13.33203125" style="74" customWidth="1"/>
    <col min="14" max="14" width="12.44140625" style="74" customWidth="1"/>
    <col min="15" max="15" width="10.109375" style="74" customWidth="1"/>
    <col min="16" max="16" width="13.33203125" style="74" customWidth="1"/>
    <col min="17" max="17" width="11.6640625" style="74" customWidth="1"/>
    <col min="18" max="18" width="12.5546875" style="74" customWidth="1"/>
    <col min="19" max="19" width="8.88671875" style="74" customWidth="1"/>
    <col min="20" max="23" width="16.6640625" style="74" customWidth="1"/>
    <col min="24" max="24" width="38" style="74" customWidth="1"/>
    <col min="25" max="25" width="8.88671875" style="74" customWidth="1"/>
    <col min="26" max="26" width="8.88671875" style="74"/>
    <col min="27" max="27" width="13.109375" style="74" customWidth="1"/>
    <col min="28" max="28" width="12.21875" style="74" customWidth="1"/>
    <col min="29" max="29" width="13.44140625" style="74" customWidth="1"/>
    <col min="30" max="30" width="12.21875" style="74" customWidth="1"/>
    <col min="31" max="31" width="11.21875" style="74" customWidth="1"/>
    <col min="32" max="32" width="12.5546875" style="74" bestFit="1" customWidth="1"/>
    <col min="33" max="33" width="13.44140625" style="74" customWidth="1"/>
    <col min="34" max="34" width="13" style="74" customWidth="1"/>
    <col min="35" max="36" width="19.21875" style="74" customWidth="1"/>
    <col min="37" max="38" width="16.5546875" style="74" customWidth="1"/>
    <col min="39" max="39" width="15.44140625" style="74" customWidth="1"/>
    <col min="40" max="16384" width="8.88671875" style="74"/>
  </cols>
  <sheetData>
    <row r="1" spans="1:39" x14ac:dyDescent="0.3">
      <c r="A1" s="77" t="s">
        <v>655</v>
      </c>
      <c r="B1" s="127"/>
      <c r="C1" s="7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47"/>
      <c r="Z1" s="127"/>
      <c r="AA1" s="127"/>
      <c r="AB1" s="127"/>
      <c r="AC1" s="127"/>
      <c r="AD1" s="127"/>
      <c r="AE1" s="127"/>
      <c r="AF1" s="127"/>
      <c r="AG1" s="127"/>
    </row>
    <row r="2" spans="1:39" x14ac:dyDescent="0.3">
      <c r="A2" s="128">
        <v>43738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47"/>
      <c r="Z2" s="127"/>
      <c r="AA2" s="127"/>
      <c r="AB2" s="127"/>
      <c r="AC2" s="127"/>
      <c r="AD2" s="127"/>
      <c r="AE2" s="127"/>
      <c r="AF2" s="127"/>
      <c r="AG2" s="127"/>
    </row>
    <row r="3" spans="1:39" x14ac:dyDescent="0.3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47"/>
      <c r="Z3" s="127"/>
      <c r="AA3" s="127"/>
      <c r="AB3" s="127"/>
      <c r="AC3" s="127"/>
      <c r="AD3" s="127"/>
      <c r="AE3" s="127"/>
      <c r="AF3" s="127"/>
      <c r="AG3" s="127"/>
    </row>
    <row r="4" spans="1:39" ht="43.2" x14ac:dyDescent="0.3">
      <c r="A4" s="366" t="s">
        <v>555</v>
      </c>
      <c r="B4" s="368"/>
      <c r="C4" s="366" t="s">
        <v>556</v>
      </c>
      <c r="D4" s="367"/>
      <c r="E4" s="368"/>
      <c r="F4" s="65" t="s">
        <v>566</v>
      </c>
      <c r="G4" s="65" t="s">
        <v>564</v>
      </c>
      <c r="H4" s="65" t="s">
        <v>663</v>
      </c>
      <c r="I4" s="65" t="s">
        <v>554</v>
      </c>
      <c r="J4" s="63" t="s">
        <v>557</v>
      </c>
      <c r="K4" s="69" t="s">
        <v>562</v>
      </c>
      <c r="L4" s="70" t="s">
        <v>563</v>
      </c>
      <c r="M4" s="60" t="s">
        <v>558</v>
      </c>
      <c r="N4" s="64" t="s">
        <v>559</v>
      </c>
      <c r="O4" s="64" t="s">
        <v>560</v>
      </c>
      <c r="P4" s="61" t="s">
        <v>553</v>
      </c>
      <c r="Q4" s="65" t="s">
        <v>600</v>
      </c>
      <c r="R4" s="69" t="s">
        <v>646</v>
      </c>
      <c r="S4" s="62" t="s">
        <v>561</v>
      </c>
      <c r="T4" s="97" t="s">
        <v>1049</v>
      </c>
      <c r="U4" s="97" t="s">
        <v>1759</v>
      </c>
      <c r="V4" s="97" t="s">
        <v>845</v>
      </c>
      <c r="W4" s="97" t="s">
        <v>654</v>
      </c>
      <c r="X4" s="369" t="s">
        <v>602</v>
      </c>
      <c r="Y4" s="370"/>
      <c r="Z4" s="371"/>
      <c r="AA4" s="306" t="s">
        <v>1763</v>
      </c>
      <c r="AB4" s="63" t="s">
        <v>1790</v>
      </c>
      <c r="AC4" s="306" t="s">
        <v>1798</v>
      </c>
      <c r="AD4" s="63" t="s">
        <v>1797</v>
      </c>
      <c r="AE4" s="324" t="s">
        <v>1761</v>
      </c>
      <c r="AF4" s="324" t="s">
        <v>1796</v>
      </c>
      <c r="AG4" s="324" t="s">
        <v>1783</v>
      </c>
      <c r="AH4" s="306" t="s">
        <v>1750</v>
      </c>
      <c r="AI4" s="306" t="s">
        <v>1752</v>
      </c>
      <c r="AJ4" s="306" t="s">
        <v>1793</v>
      </c>
      <c r="AK4" s="63" t="s">
        <v>1751</v>
      </c>
      <c r="AL4" s="63" t="s">
        <v>1806</v>
      </c>
      <c r="AM4" s="63" t="s">
        <v>1795</v>
      </c>
    </row>
    <row r="5" spans="1:39" x14ac:dyDescent="0.3">
      <c r="A5" s="148" t="s">
        <v>656</v>
      </c>
      <c r="B5" s="149"/>
      <c r="C5" s="150"/>
      <c r="D5" s="151"/>
      <c r="E5" s="150"/>
      <c r="F5" s="149"/>
      <c r="G5" s="134"/>
      <c r="H5" s="144"/>
      <c r="I5" s="134"/>
      <c r="J5" s="54"/>
      <c r="K5" s="55"/>
      <c r="L5" s="55"/>
      <c r="M5" s="55"/>
      <c r="N5" s="55"/>
      <c r="O5" s="144"/>
      <c r="P5" s="153"/>
      <c r="Q5" s="153"/>
      <c r="R5" s="103"/>
      <c r="S5" s="95"/>
      <c r="T5" s="154"/>
      <c r="U5" s="125"/>
      <c r="V5" s="125"/>
      <c r="W5" s="125"/>
      <c r="X5" s="103"/>
      <c r="Y5" s="113"/>
      <c r="Z5" s="127"/>
      <c r="AA5" s="127"/>
      <c r="AB5" s="113"/>
      <c r="AC5" s="113"/>
      <c r="AD5" s="113"/>
      <c r="AE5" s="113"/>
      <c r="AF5" s="113"/>
      <c r="AG5" s="127"/>
    </row>
    <row r="6" spans="1:39" x14ac:dyDescent="0.3">
      <c r="A6" s="140">
        <v>2</v>
      </c>
      <c r="B6" s="155" t="s">
        <v>2</v>
      </c>
      <c r="C6" s="127">
        <v>303</v>
      </c>
      <c r="D6" s="155" t="s">
        <v>1</v>
      </c>
      <c r="E6" s="140"/>
      <c r="F6" s="140">
        <v>13260</v>
      </c>
      <c r="G6" s="156">
        <v>1010098</v>
      </c>
      <c r="H6" s="182">
        <v>64</v>
      </c>
      <c r="I6" s="127" t="s">
        <v>664</v>
      </c>
      <c r="J6" s="128">
        <v>22721</v>
      </c>
      <c r="K6" s="116">
        <f>YEAR(J6)</f>
        <v>1962</v>
      </c>
      <c r="L6" s="116">
        <f>MONTH(J6)</f>
        <v>3</v>
      </c>
      <c r="M6" s="117">
        <v>1500</v>
      </c>
      <c r="N6" s="129"/>
      <c r="O6" s="129"/>
      <c r="P6" s="130">
        <f>SUM(M6:O6)</f>
        <v>1500</v>
      </c>
      <c r="Q6" s="131">
        <v>0</v>
      </c>
      <c r="R6" s="103">
        <f>+P6+Q6</f>
        <v>1500</v>
      </c>
      <c r="S6" s="103" t="s">
        <v>545</v>
      </c>
      <c r="T6" s="132">
        <f>($A$2-J6)/365.25</f>
        <v>57.541409993155376</v>
      </c>
      <c r="U6" s="125">
        <v>0</v>
      </c>
      <c r="V6" s="125">
        <f>+R6-U6</f>
        <v>1500</v>
      </c>
      <c r="W6" s="125">
        <v>0</v>
      </c>
      <c r="X6" s="74" t="s">
        <v>848</v>
      </c>
      <c r="Z6" s="103"/>
      <c r="AA6" s="103">
        <f>+R6</f>
        <v>1500</v>
      </c>
      <c r="AB6" s="57">
        <v>0</v>
      </c>
      <c r="AC6" s="57">
        <f>+R6</f>
        <v>1500</v>
      </c>
      <c r="AD6" s="57">
        <v>0</v>
      </c>
      <c r="AE6" s="57">
        <f t="shared" ref="AE6:AE9" si="0">+M6+N6+Q6</f>
        <v>1500</v>
      </c>
      <c r="AF6" s="57">
        <f>+M6+N6+Q6</f>
        <v>1500</v>
      </c>
      <c r="AG6" s="15">
        <f t="shared" ref="AG6:AG69" si="1">+R6-O6</f>
        <v>1500</v>
      </c>
      <c r="AH6" s="74">
        <v>25</v>
      </c>
      <c r="AI6" s="304">
        <f>+T6-1.75</f>
        <v>55.791409993155376</v>
      </c>
      <c r="AJ6" s="304">
        <f>+T6-1</f>
        <v>56.541409993155376</v>
      </c>
      <c r="AK6" s="57">
        <v>0</v>
      </c>
      <c r="AL6" s="57">
        <v>0</v>
      </c>
      <c r="AM6" s="57">
        <v>0</v>
      </c>
    </row>
    <row r="7" spans="1:39" x14ac:dyDescent="0.3">
      <c r="A7" s="140">
        <v>2</v>
      </c>
      <c r="B7" s="155" t="s">
        <v>2</v>
      </c>
      <c r="C7" s="127">
        <v>303</v>
      </c>
      <c r="D7" s="155" t="s">
        <v>1</v>
      </c>
      <c r="E7" s="140"/>
      <c r="F7" s="140">
        <v>13260</v>
      </c>
      <c r="G7" s="156">
        <v>1010098</v>
      </c>
      <c r="H7" s="182">
        <v>64</v>
      </c>
      <c r="I7" s="127" t="s">
        <v>664</v>
      </c>
      <c r="J7" s="128">
        <v>22837</v>
      </c>
      <c r="K7" s="116">
        <f t="shared" ref="K7:K14" si="2">YEAR(J7)</f>
        <v>1962</v>
      </c>
      <c r="L7" s="116">
        <f t="shared" ref="L7:L138" si="3">MONTH(J7)</f>
        <v>7</v>
      </c>
      <c r="M7" s="117">
        <v>2000</v>
      </c>
      <c r="N7" s="129"/>
      <c r="O7" s="129"/>
      <c r="P7" s="130">
        <f t="shared" ref="P7:P124" si="4">SUM(M7:O7)</f>
        <v>2000</v>
      </c>
      <c r="Q7" s="131">
        <v>0</v>
      </c>
      <c r="R7" s="103">
        <f t="shared" ref="R7:R70" si="5">+P7+Q7</f>
        <v>2000</v>
      </c>
      <c r="S7" s="103" t="s">
        <v>545</v>
      </c>
      <c r="T7" s="132">
        <f t="shared" ref="T7:T70" si="6">($A$2-J7)/365.25</f>
        <v>57.223819301848046</v>
      </c>
      <c r="U7" s="125">
        <v>0</v>
      </c>
      <c r="V7" s="125">
        <f t="shared" ref="V7:V11" si="7">+R7-U7</f>
        <v>2000</v>
      </c>
      <c r="W7" s="125">
        <v>0</v>
      </c>
      <c r="X7" s="74" t="s">
        <v>848</v>
      </c>
      <c r="Z7" s="103"/>
      <c r="AA7" s="103">
        <f t="shared" ref="AA7:AA10" si="8">+R7</f>
        <v>2000</v>
      </c>
      <c r="AB7" s="57">
        <v>0</v>
      </c>
      <c r="AC7" s="57">
        <f t="shared" ref="AC7:AC11" si="9">+R7</f>
        <v>2000</v>
      </c>
      <c r="AD7" s="57">
        <v>0</v>
      </c>
      <c r="AE7" s="57">
        <f t="shared" si="0"/>
        <v>2000</v>
      </c>
      <c r="AF7" s="57">
        <f t="shared" ref="AF7:AF11" si="10">+M7+N7+Q7</f>
        <v>2000</v>
      </c>
      <c r="AG7" s="15">
        <f t="shared" si="1"/>
        <v>2000</v>
      </c>
      <c r="AH7" s="74">
        <v>25</v>
      </c>
      <c r="AI7" s="304">
        <f>+T7-1.75</f>
        <v>55.473819301848046</v>
      </c>
      <c r="AJ7" s="304">
        <f t="shared" ref="AJ7:AJ14" si="11">+T7-1</f>
        <v>56.223819301848046</v>
      </c>
      <c r="AK7" s="57">
        <v>0</v>
      </c>
      <c r="AL7" s="57">
        <v>0</v>
      </c>
      <c r="AM7" s="57">
        <v>0</v>
      </c>
    </row>
    <row r="8" spans="1:39" x14ac:dyDescent="0.3">
      <c r="A8" s="140">
        <v>2</v>
      </c>
      <c r="B8" s="155" t="s">
        <v>2</v>
      </c>
      <c r="C8" s="127">
        <v>303</v>
      </c>
      <c r="D8" s="155" t="s">
        <v>1</v>
      </c>
      <c r="E8" s="140"/>
      <c r="F8" s="140">
        <v>13260</v>
      </c>
      <c r="G8" s="156">
        <v>1010098</v>
      </c>
      <c r="H8" s="182">
        <v>64</v>
      </c>
      <c r="I8" s="127" t="s">
        <v>664</v>
      </c>
      <c r="J8" s="128">
        <v>22837</v>
      </c>
      <c r="K8" s="116">
        <f t="shared" si="2"/>
        <v>1962</v>
      </c>
      <c r="L8" s="116">
        <f t="shared" si="3"/>
        <v>7</v>
      </c>
      <c r="M8" s="117">
        <v>2000</v>
      </c>
      <c r="N8" s="129"/>
      <c r="O8" s="129"/>
      <c r="P8" s="130">
        <f t="shared" si="4"/>
        <v>2000</v>
      </c>
      <c r="Q8" s="131">
        <v>0</v>
      </c>
      <c r="R8" s="103">
        <f t="shared" si="5"/>
        <v>2000</v>
      </c>
      <c r="S8" s="103" t="s">
        <v>545</v>
      </c>
      <c r="T8" s="132">
        <f t="shared" si="6"/>
        <v>57.223819301848046</v>
      </c>
      <c r="U8" s="133">
        <v>0</v>
      </c>
      <c r="V8" s="125">
        <f t="shared" si="7"/>
        <v>2000</v>
      </c>
      <c r="W8" s="133">
        <v>0</v>
      </c>
      <c r="X8" s="74" t="s">
        <v>848</v>
      </c>
      <c r="Z8" s="127"/>
      <c r="AA8" s="103">
        <f t="shared" si="8"/>
        <v>2000</v>
      </c>
      <c r="AB8" s="57">
        <v>0</v>
      </c>
      <c r="AC8" s="57">
        <f t="shared" si="9"/>
        <v>2000</v>
      </c>
      <c r="AD8" s="57">
        <v>0</v>
      </c>
      <c r="AE8" s="57">
        <f t="shared" si="0"/>
        <v>2000</v>
      </c>
      <c r="AF8" s="57">
        <f t="shared" si="10"/>
        <v>2000</v>
      </c>
      <c r="AG8" s="15">
        <f t="shared" si="1"/>
        <v>2000</v>
      </c>
      <c r="AH8" s="74">
        <v>25</v>
      </c>
      <c r="AI8" s="304">
        <f>+T8-1.75</f>
        <v>55.473819301848046</v>
      </c>
      <c r="AJ8" s="304">
        <f t="shared" si="11"/>
        <v>56.223819301848046</v>
      </c>
      <c r="AK8" s="57">
        <v>0</v>
      </c>
      <c r="AL8" s="57">
        <v>0</v>
      </c>
      <c r="AM8" s="57">
        <v>0</v>
      </c>
    </row>
    <row r="9" spans="1:39" x14ac:dyDescent="0.3">
      <c r="A9" s="140">
        <v>2</v>
      </c>
      <c r="B9" s="155" t="s">
        <v>2</v>
      </c>
      <c r="C9" s="127">
        <v>303</v>
      </c>
      <c r="D9" s="155" t="s">
        <v>1</v>
      </c>
      <c r="E9" s="140"/>
      <c r="F9" s="140">
        <v>13260</v>
      </c>
      <c r="G9" s="157">
        <v>1010119</v>
      </c>
      <c r="H9" s="314">
        <v>66</v>
      </c>
      <c r="I9" s="127" t="s">
        <v>665</v>
      </c>
      <c r="J9" s="128">
        <v>23047</v>
      </c>
      <c r="K9" s="116">
        <f t="shared" si="2"/>
        <v>1963</v>
      </c>
      <c r="L9" s="116">
        <f t="shared" si="3"/>
        <v>2</v>
      </c>
      <c r="M9" s="117">
        <v>5000</v>
      </c>
      <c r="N9" s="129"/>
      <c r="O9" s="129"/>
      <c r="P9" s="130">
        <f t="shared" si="4"/>
        <v>5000</v>
      </c>
      <c r="Q9" s="131">
        <v>0</v>
      </c>
      <c r="R9" s="103">
        <f t="shared" si="5"/>
        <v>5000</v>
      </c>
      <c r="S9" s="103" t="s">
        <v>545</v>
      </c>
      <c r="T9" s="132">
        <f t="shared" si="6"/>
        <v>56.648870636550306</v>
      </c>
      <c r="U9" s="103">
        <v>0</v>
      </c>
      <c r="V9" s="125">
        <f t="shared" si="7"/>
        <v>5000</v>
      </c>
      <c r="W9" s="103">
        <v>0</v>
      </c>
      <c r="X9" s="74" t="s">
        <v>848</v>
      </c>
      <c r="Z9" s="103"/>
      <c r="AA9" s="103">
        <f t="shared" si="8"/>
        <v>5000</v>
      </c>
      <c r="AB9" s="57">
        <v>0</v>
      </c>
      <c r="AC9" s="57">
        <f t="shared" si="9"/>
        <v>5000</v>
      </c>
      <c r="AD9" s="57">
        <v>0</v>
      </c>
      <c r="AE9" s="57">
        <f t="shared" si="0"/>
        <v>5000</v>
      </c>
      <c r="AF9" s="57">
        <f t="shared" si="10"/>
        <v>5000</v>
      </c>
      <c r="AG9" s="15">
        <f t="shared" si="1"/>
        <v>5000</v>
      </c>
      <c r="AH9" s="74">
        <v>25</v>
      </c>
      <c r="AI9" s="304">
        <f>+T9-1.75</f>
        <v>54.898870636550306</v>
      </c>
      <c r="AJ9" s="304">
        <f t="shared" si="11"/>
        <v>55.648870636550306</v>
      </c>
      <c r="AK9" s="57">
        <v>0</v>
      </c>
      <c r="AL9" s="57">
        <v>0</v>
      </c>
      <c r="AM9" s="57">
        <v>0</v>
      </c>
    </row>
    <row r="10" spans="1:39" x14ac:dyDescent="0.3">
      <c r="A10" s="140">
        <v>2</v>
      </c>
      <c r="B10" s="155" t="s">
        <v>2</v>
      </c>
      <c r="C10" s="127">
        <v>303</v>
      </c>
      <c r="D10" s="155" t="s">
        <v>1</v>
      </c>
      <c r="E10" s="140"/>
      <c r="F10" s="140">
        <v>13260</v>
      </c>
      <c r="G10" s="157">
        <v>1010111</v>
      </c>
      <c r="H10" s="314">
        <v>65</v>
      </c>
      <c r="I10" s="127" t="s">
        <v>666</v>
      </c>
      <c r="J10" s="128">
        <v>24258</v>
      </c>
      <c r="K10" s="116">
        <f t="shared" si="2"/>
        <v>1966</v>
      </c>
      <c r="L10" s="116">
        <f t="shared" si="3"/>
        <v>5</v>
      </c>
      <c r="M10" s="117">
        <v>5000</v>
      </c>
      <c r="N10" s="129"/>
      <c r="O10" s="129"/>
      <c r="P10" s="130">
        <f t="shared" si="4"/>
        <v>5000</v>
      </c>
      <c r="Q10" s="131">
        <v>0</v>
      </c>
      <c r="R10" s="103">
        <f t="shared" si="5"/>
        <v>5000</v>
      </c>
      <c r="S10" s="103" t="s">
        <v>545</v>
      </c>
      <c r="T10" s="132">
        <f t="shared" si="6"/>
        <v>53.333333333333336</v>
      </c>
      <c r="U10" s="103">
        <v>0</v>
      </c>
      <c r="V10" s="125">
        <f t="shared" si="7"/>
        <v>5000</v>
      </c>
      <c r="W10" s="125">
        <v>0</v>
      </c>
      <c r="X10" s="74" t="s">
        <v>848</v>
      </c>
      <c r="Z10" s="103"/>
      <c r="AA10" s="103">
        <f t="shared" si="8"/>
        <v>5000</v>
      </c>
      <c r="AB10" s="57">
        <v>0</v>
      </c>
      <c r="AC10" s="57">
        <f t="shared" si="9"/>
        <v>5000</v>
      </c>
      <c r="AD10" s="57">
        <v>0</v>
      </c>
      <c r="AE10" s="57">
        <f>+M10+N10+Q10</f>
        <v>5000</v>
      </c>
      <c r="AF10" s="57">
        <f t="shared" si="10"/>
        <v>5000</v>
      </c>
      <c r="AG10" s="15">
        <f t="shared" si="1"/>
        <v>5000</v>
      </c>
      <c r="AH10" s="74">
        <v>25</v>
      </c>
      <c r="AI10" s="304">
        <f>+T10-1.75</f>
        <v>51.583333333333336</v>
      </c>
      <c r="AJ10" s="304">
        <f t="shared" si="11"/>
        <v>52.333333333333336</v>
      </c>
      <c r="AK10" s="57">
        <v>0</v>
      </c>
      <c r="AL10" s="57">
        <v>0</v>
      </c>
      <c r="AM10" s="57">
        <v>0</v>
      </c>
    </row>
    <row r="11" spans="1:39" x14ac:dyDescent="0.3">
      <c r="A11" s="158">
        <v>2</v>
      </c>
      <c r="B11" s="155" t="s">
        <v>2</v>
      </c>
      <c r="C11" s="155">
        <v>303</v>
      </c>
      <c r="D11" s="155" t="s">
        <v>1</v>
      </c>
      <c r="E11" s="155"/>
      <c r="F11" s="140">
        <v>13260</v>
      </c>
      <c r="G11" s="156" t="s">
        <v>552</v>
      </c>
      <c r="H11" s="314">
        <v>99</v>
      </c>
      <c r="I11" s="159" t="s">
        <v>603</v>
      </c>
      <c r="J11" s="161">
        <v>43313</v>
      </c>
      <c r="K11" s="162" t="s">
        <v>546</v>
      </c>
      <c r="L11" s="163">
        <v>8</v>
      </c>
      <c r="M11" s="164">
        <v>2375</v>
      </c>
      <c r="N11" s="164"/>
      <c r="O11" s="164"/>
      <c r="P11" s="164">
        <f>SUM(M11:O11)</f>
        <v>2375</v>
      </c>
      <c r="Q11" s="165"/>
      <c r="R11" s="103">
        <f t="shared" si="5"/>
        <v>2375</v>
      </c>
      <c r="S11" s="166" t="s">
        <v>545</v>
      </c>
      <c r="T11" s="132">
        <f t="shared" si="6"/>
        <v>1.1635865845311431</v>
      </c>
      <c r="U11" s="103">
        <v>0</v>
      </c>
      <c r="V11" s="125">
        <f t="shared" si="7"/>
        <v>2375</v>
      </c>
      <c r="W11" s="125">
        <v>0</v>
      </c>
      <c r="X11" s="74" t="s">
        <v>667</v>
      </c>
      <c r="Z11" s="103"/>
      <c r="AA11" s="103"/>
      <c r="AB11" s="57">
        <v>0</v>
      </c>
      <c r="AC11" s="57">
        <f t="shared" si="9"/>
        <v>2375</v>
      </c>
      <c r="AD11" s="57">
        <v>0</v>
      </c>
      <c r="AE11" s="57"/>
      <c r="AF11" s="57">
        <f t="shared" si="10"/>
        <v>2375</v>
      </c>
      <c r="AG11" s="15">
        <f t="shared" si="1"/>
        <v>2375</v>
      </c>
      <c r="AH11" s="74">
        <v>25</v>
      </c>
      <c r="AI11" s="304"/>
      <c r="AJ11" s="304">
        <f t="shared" si="11"/>
        <v>0.16358658453114305</v>
      </c>
      <c r="AK11" s="57">
        <v>0</v>
      </c>
      <c r="AL11" s="57">
        <v>0</v>
      </c>
      <c r="AM11" s="57">
        <v>0</v>
      </c>
    </row>
    <row r="12" spans="1:39" x14ac:dyDescent="0.3">
      <c r="A12" s="140"/>
      <c r="B12" s="155"/>
      <c r="C12" s="127"/>
      <c r="D12" s="155"/>
      <c r="E12" s="140"/>
      <c r="F12" s="140"/>
      <c r="G12" s="127"/>
      <c r="H12" s="182"/>
      <c r="I12" s="127"/>
      <c r="J12" s="128"/>
      <c r="K12" s="116"/>
      <c r="L12" s="116"/>
      <c r="M12" s="117"/>
      <c r="N12" s="129"/>
      <c r="O12" s="129"/>
      <c r="P12" s="130"/>
      <c r="Q12" s="131"/>
      <c r="R12" s="103"/>
      <c r="S12" s="103"/>
      <c r="T12" s="132"/>
      <c r="U12" s="103"/>
      <c r="V12" s="125"/>
      <c r="W12" s="125"/>
      <c r="X12" s="74" t="s">
        <v>849</v>
      </c>
      <c r="Z12" s="103"/>
      <c r="AA12" s="103"/>
      <c r="AB12" s="57"/>
      <c r="AC12" s="57"/>
      <c r="AD12" s="57"/>
      <c r="AE12" s="57"/>
      <c r="AF12" s="57"/>
      <c r="AG12" s="15"/>
      <c r="AI12" s="304"/>
      <c r="AJ12" s="304"/>
      <c r="AK12" s="57"/>
      <c r="AL12" s="57"/>
      <c r="AM12" s="57"/>
    </row>
    <row r="13" spans="1:39" x14ac:dyDescent="0.3">
      <c r="A13" s="140"/>
      <c r="B13" s="155"/>
      <c r="C13" s="127"/>
      <c r="D13" s="155"/>
      <c r="E13" s="140"/>
      <c r="F13" s="140"/>
      <c r="G13" s="127"/>
      <c r="H13" s="182"/>
      <c r="I13" s="127"/>
      <c r="J13" s="128"/>
      <c r="K13" s="116"/>
      <c r="L13" s="116"/>
      <c r="M13" s="117"/>
      <c r="N13" s="129"/>
      <c r="O13" s="129"/>
      <c r="P13" s="130"/>
      <c r="Q13" s="131"/>
      <c r="R13" s="103"/>
      <c r="S13" s="103"/>
      <c r="T13" s="132"/>
      <c r="U13" s="103"/>
      <c r="V13" s="125"/>
      <c r="W13" s="125"/>
      <c r="X13" s="74" t="s">
        <v>849</v>
      </c>
      <c r="Z13" s="103"/>
      <c r="AA13" s="103"/>
      <c r="AB13" s="57"/>
      <c r="AC13" s="57"/>
      <c r="AD13" s="57"/>
      <c r="AE13" s="57"/>
      <c r="AF13" s="57"/>
      <c r="AG13" s="15"/>
      <c r="AI13" s="304"/>
      <c r="AJ13" s="304"/>
      <c r="AK13" s="57"/>
      <c r="AL13" s="57"/>
      <c r="AM13" s="57"/>
    </row>
    <row r="14" spans="1:39" x14ac:dyDescent="0.3">
      <c r="A14" s="140">
        <v>2</v>
      </c>
      <c r="B14" s="155" t="s">
        <v>2</v>
      </c>
      <c r="C14" s="127">
        <v>307</v>
      </c>
      <c r="D14" s="155" t="s">
        <v>3</v>
      </c>
      <c r="E14" s="140"/>
      <c r="F14" s="140">
        <v>13260</v>
      </c>
      <c r="G14" s="157">
        <v>1010111</v>
      </c>
      <c r="H14" s="314">
        <v>65</v>
      </c>
      <c r="I14" s="127" t="s">
        <v>666</v>
      </c>
      <c r="J14" s="128">
        <v>24258</v>
      </c>
      <c r="K14" s="116">
        <f t="shared" si="2"/>
        <v>1966</v>
      </c>
      <c r="L14" s="116">
        <f t="shared" si="3"/>
        <v>5</v>
      </c>
      <c r="M14" s="117">
        <v>10992</v>
      </c>
      <c r="N14" s="129"/>
      <c r="O14" s="129"/>
      <c r="P14" s="130">
        <f t="shared" si="4"/>
        <v>10992</v>
      </c>
      <c r="Q14" s="131">
        <v>0</v>
      </c>
      <c r="R14" s="103">
        <f t="shared" si="5"/>
        <v>10992</v>
      </c>
      <c r="S14" s="103">
        <v>30</v>
      </c>
      <c r="T14" s="132">
        <f t="shared" si="6"/>
        <v>53.333333333333336</v>
      </c>
      <c r="U14" s="103">
        <f>ROUND(IF(T14&gt;S14,R14,R14*T14/S14),2)</f>
        <v>10992</v>
      </c>
      <c r="V14" s="125">
        <f t="shared" ref="V14:V77" si="12">+R14-U14</f>
        <v>0</v>
      </c>
      <c r="W14" s="125">
        <v>0</v>
      </c>
      <c r="X14" s="74" t="s">
        <v>850</v>
      </c>
      <c r="Z14" s="103"/>
      <c r="AA14" s="103">
        <f t="shared" ref="AA14" si="13">+R14</f>
        <v>10992</v>
      </c>
      <c r="AB14" s="57">
        <f t="shared" ref="AB14:AB19" si="14">ROUND(IF(AI14&gt;S14,R14,AI14/S14*R14),2)</f>
        <v>10992</v>
      </c>
      <c r="AC14" s="57">
        <f t="shared" ref="AC14" si="15">+R14</f>
        <v>10992</v>
      </c>
      <c r="AD14" s="57">
        <f>ROUND(IF(AJ14&gt;S14,R14,AJ14/S14*R14),2)</f>
        <v>10992</v>
      </c>
      <c r="AE14" s="57">
        <f>+M14+N14+Q14</f>
        <v>10992</v>
      </c>
      <c r="AF14" s="57">
        <f t="shared" ref="AF14" si="16">+M14+N14+Q14</f>
        <v>10992</v>
      </c>
      <c r="AG14" s="15">
        <f t="shared" si="1"/>
        <v>10992</v>
      </c>
      <c r="AH14" s="74">
        <v>25</v>
      </c>
      <c r="AI14" s="304">
        <f>+T14-1.75</f>
        <v>51.583333333333336</v>
      </c>
      <c r="AJ14" s="304">
        <f t="shared" si="11"/>
        <v>52.333333333333336</v>
      </c>
      <c r="AK14" s="57">
        <f t="shared" ref="AK14" si="17">ROUND(IF(AI14&gt;AH14,AG14,AI14/AH14*AG14),2)</f>
        <v>10992</v>
      </c>
      <c r="AL14" s="57">
        <f>ROUND(IF(AJ14&gt;AH14,AF14,AJ14/AH14*AF14),2)</f>
        <v>10992</v>
      </c>
      <c r="AM14" s="57">
        <f>ROUND(IF(T14&gt;AH14,AG14,T14/AH14*AG14),2)</f>
        <v>10992</v>
      </c>
    </row>
    <row r="15" spans="1:39" x14ac:dyDescent="0.3">
      <c r="A15" s="140">
        <v>2</v>
      </c>
      <c r="B15" s="155" t="s">
        <v>2</v>
      </c>
      <c r="C15" s="127">
        <v>307</v>
      </c>
      <c r="D15" s="155" t="s">
        <v>3</v>
      </c>
      <c r="E15" s="140"/>
      <c r="F15" s="140">
        <v>13260</v>
      </c>
      <c r="G15" s="156">
        <v>1010098</v>
      </c>
      <c r="H15" s="182">
        <v>64</v>
      </c>
      <c r="I15" s="127" t="s">
        <v>664</v>
      </c>
      <c r="J15" s="128">
        <v>43405</v>
      </c>
      <c r="K15" s="116" t="s">
        <v>546</v>
      </c>
      <c r="L15" s="116">
        <v>11</v>
      </c>
      <c r="M15" s="117">
        <v>8295.7000000000007</v>
      </c>
      <c r="N15" s="129">
        <v>5077.7299999999996</v>
      </c>
      <c r="O15" s="129"/>
      <c r="P15" s="130">
        <f>SUM(M15:O15)</f>
        <v>13373.43</v>
      </c>
      <c r="Q15" s="131">
        <v>0</v>
      </c>
      <c r="R15" s="103">
        <f t="shared" si="5"/>
        <v>13373.43</v>
      </c>
      <c r="S15" s="103">
        <v>30</v>
      </c>
      <c r="T15" s="132">
        <f t="shared" si="6"/>
        <v>0.9117043121149897</v>
      </c>
      <c r="U15" s="103">
        <f t="shared" ref="U15:U78" si="18">ROUND(IF(T15&gt;S15,R15,R15*T15/S15),2)</f>
        <v>406.42</v>
      </c>
      <c r="V15" s="125">
        <f t="shared" si="12"/>
        <v>12967.01</v>
      </c>
      <c r="W15" s="125">
        <f t="shared" ref="W15:W78" si="19">+R15*ROUND(1/S15,4)</f>
        <v>445.33521900000005</v>
      </c>
      <c r="X15" s="74" t="s">
        <v>669</v>
      </c>
      <c r="Z15" s="103"/>
      <c r="AA15" s="103"/>
      <c r="AB15" s="57">
        <f t="shared" si="14"/>
        <v>0</v>
      </c>
      <c r="AC15" s="57"/>
      <c r="AD15" s="57">
        <f>ROUND(IF(AJ15&gt;S15,R15,AJ15/S15*R15),2)</f>
        <v>0</v>
      </c>
      <c r="AE15" s="57"/>
      <c r="AF15" s="57"/>
      <c r="AG15" s="15">
        <f t="shared" si="1"/>
        <v>13373.43</v>
      </c>
      <c r="AH15" s="74">
        <v>25</v>
      </c>
      <c r="AI15" s="304"/>
      <c r="AJ15" s="304"/>
      <c r="AK15" s="57"/>
      <c r="AL15" s="57">
        <f>ROUND(IF(AJ15&gt;AH15,AF15,AJ15/AH15*AF15),2)</f>
        <v>0</v>
      </c>
      <c r="AM15" s="57">
        <f>ROUND(+AG15/AH15*0.5*0.75,2)</f>
        <v>200.6</v>
      </c>
    </row>
    <row r="16" spans="1:39" x14ac:dyDescent="0.3">
      <c r="A16" s="140">
        <v>2</v>
      </c>
      <c r="B16" s="155" t="s">
        <v>2</v>
      </c>
      <c r="C16" s="127">
        <v>307</v>
      </c>
      <c r="D16" s="155" t="s">
        <v>3</v>
      </c>
      <c r="E16" s="127"/>
      <c r="F16" s="140">
        <v>13260</v>
      </c>
      <c r="G16" s="156">
        <v>1010098</v>
      </c>
      <c r="H16" s="182">
        <v>64</v>
      </c>
      <c r="I16" s="127" t="s">
        <v>664</v>
      </c>
      <c r="J16" s="128">
        <v>43677</v>
      </c>
      <c r="K16" s="116">
        <v>2019</v>
      </c>
      <c r="L16" s="116">
        <v>7</v>
      </c>
      <c r="M16" s="117">
        <v>20002.780000000002</v>
      </c>
      <c r="N16" s="167"/>
      <c r="O16" s="167">
        <v>1011.67</v>
      </c>
      <c r="P16" s="167">
        <f t="shared" ref="P16:P18" si="20">SUM(M16:O16)</f>
        <v>21014.45</v>
      </c>
      <c r="Q16" s="135">
        <v>0</v>
      </c>
      <c r="R16" s="103">
        <f t="shared" si="5"/>
        <v>21014.45</v>
      </c>
      <c r="S16" s="103">
        <v>30</v>
      </c>
      <c r="T16" s="132">
        <f t="shared" si="6"/>
        <v>0.16700889801505817</v>
      </c>
      <c r="U16" s="103">
        <f t="shared" si="18"/>
        <v>116.99</v>
      </c>
      <c r="V16" s="125">
        <f t="shared" si="12"/>
        <v>20897.46</v>
      </c>
      <c r="W16" s="125">
        <f t="shared" si="19"/>
        <v>699.78118500000005</v>
      </c>
      <c r="X16" s="74" t="s">
        <v>670</v>
      </c>
      <c r="Z16" s="103"/>
      <c r="AA16" s="103"/>
      <c r="AB16" s="57">
        <f t="shared" si="14"/>
        <v>0</v>
      </c>
      <c r="AC16" s="57"/>
      <c r="AD16" s="57"/>
      <c r="AE16" s="57"/>
      <c r="AF16" s="57"/>
      <c r="AG16" s="15">
        <f t="shared" si="1"/>
        <v>20002.780000000002</v>
      </c>
      <c r="AH16" s="74">
        <v>25</v>
      </c>
      <c r="AI16" s="304"/>
      <c r="AJ16" s="304"/>
      <c r="AK16" s="57"/>
      <c r="AL16" s="57"/>
      <c r="AM16" s="57">
        <f t="shared" ref="AM16:AM19" si="21">ROUND(+AG16/AH16*0.5*0.75,2)</f>
        <v>300.04000000000002</v>
      </c>
    </row>
    <row r="17" spans="1:39" x14ac:dyDescent="0.3">
      <c r="A17" s="134">
        <v>2</v>
      </c>
      <c r="B17" s="160" t="s">
        <v>2</v>
      </c>
      <c r="C17" s="141">
        <v>307</v>
      </c>
      <c r="D17" s="160" t="s">
        <v>3</v>
      </c>
      <c r="E17" s="141"/>
      <c r="F17" s="140">
        <v>13260</v>
      </c>
      <c r="G17" s="156">
        <v>1010197</v>
      </c>
      <c r="H17" s="182">
        <v>67</v>
      </c>
      <c r="I17" s="160" t="s">
        <v>839</v>
      </c>
      <c r="J17" s="168">
        <v>43679</v>
      </c>
      <c r="K17" s="169">
        <f>YEAR(J17)</f>
        <v>2019</v>
      </c>
      <c r="L17" s="169">
        <f t="shared" ref="L17:L18" si="22">MONTH(J17)</f>
        <v>8</v>
      </c>
      <c r="M17" s="149">
        <v>972.5</v>
      </c>
      <c r="N17" s="149"/>
      <c r="O17" s="149"/>
      <c r="P17" s="149">
        <f t="shared" si="20"/>
        <v>972.5</v>
      </c>
      <c r="Q17" s="136">
        <v>0</v>
      </c>
      <c r="R17" s="103">
        <f t="shared" si="5"/>
        <v>972.5</v>
      </c>
      <c r="S17" s="137">
        <v>30</v>
      </c>
      <c r="T17" s="132">
        <f t="shared" si="6"/>
        <v>0.16153319644079397</v>
      </c>
      <c r="U17" s="103">
        <f t="shared" si="18"/>
        <v>5.24</v>
      </c>
      <c r="V17" s="125">
        <f t="shared" si="12"/>
        <v>967.26</v>
      </c>
      <c r="W17" s="125">
        <f t="shared" si="19"/>
        <v>32.384250000000002</v>
      </c>
      <c r="X17" s="74" t="s">
        <v>671</v>
      </c>
      <c r="Z17" s="103"/>
      <c r="AA17" s="103"/>
      <c r="AB17" s="57">
        <f t="shared" si="14"/>
        <v>0</v>
      </c>
      <c r="AC17" s="57"/>
      <c r="AD17" s="57"/>
      <c r="AE17" s="57"/>
      <c r="AF17" s="57"/>
      <c r="AG17" s="15">
        <f t="shared" si="1"/>
        <v>972.5</v>
      </c>
      <c r="AH17" s="74">
        <v>25</v>
      </c>
      <c r="AI17" s="304"/>
      <c r="AJ17" s="304"/>
      <c r="AK17" s="57"/>
      <c r="AL17" s="57"/>
      <c r="AM17" s="57">
        <f t="shared" si="21"/>
        <v>14.59</v>
      </c>
    </row>
    <row r="18" spans="1:39" x14ac:dyDescent="0.3">
      <c r="A18" s="134">
        <v>2</v>
      </c>
      <c r="B18" s="160" t="s">
        <v>2</v>
      </c>
      <c r="C18" s="141">
        <v>307</v>
      </c>
      <c r="D18" s="160" t="s">
        <v>3</v>
      </c>
      <c r="E18" s="141"/>
      <c r="F18" s="140">
        <v>13260</v>
      </c>
      <c r="G18" s="157">
        <v>1010111</v>
      </c>
      <c r="H18" s="314">
        <v>65</v>
      </c>
      <c r="I18" s="127" t="s">
        <v>666</v>
      </c>
      <c r="J18" s="168">
        <v>43708</v>
      </c>
      <c r="K18" s="169">
        <f>YEAR(J18)</f>
        <v>2019</v>
      </c>
      <c r="L18" s="169">
        <f t="shared" si="22"/>
        <v>8</v>
      </c>
      <c r="M18" s="149">
        <v>27866.07</v>
      </c>
      <c r="N18" s="149"/>
      <c r="O18" s="149"/>
      <c r="P18" s="149">
        <f t="shared" si="20"/>
        <v>27866.07</v>
      </c>
      <c r="Q18" s="136">
        <v>0</v>
      </c>
      <c r="R18" s="103">
        <f t="shared" si="5"/>
        <v>27866.07</v>
      </c>
      <c r="S18" s="137">
        <v>30</v>
      </c>
      <c r="T18" s="132">
        <f t="shared" si="6"/>
        <v>8.2135523613963035E-2</v>
      </c>
      <c r="U18" s="103">
        <f t="shared" si="18"/>
        <v>76.290000000000006</v>
      </c>
      <c r="V18" s="125">
        <f t="shared" si="12"/>
        <v>27789.78</v>
      </c>
      <c r="W18" s="125">
        <f t="shared" si="19"/>
        <v>927.94013100000006</v>
      </c>
      <c r="X18" s="74" t="s">
        <v>672</v>
      </c>
      <c r="Z18" s="103"/>
      <c r="AA18" s="103"/>
      <c r="AB18" s="57">
        <f t="shared" si="14"/>
        <v>0</v>
      </c>
      <c r="AC18" s="57"/>
      <c r="AD18" s="57"/>
      <c r="AE18" s="57"/>
      <c r="AF18" s="57"/>
      <c r="AG18" s="15">
        <f t="shared" si="1"/>
        <v>27866.07</v>
      </c>
      <c r="AH18" s="74">
        <v>25</v>
      </c>
      <c r="AI18" s="304"/>
      <c r="AJ18" s="304"/>
      <c r="AK18" s="57"/>
      <c r="AL18" s="57"/>
      <c r="AM18" s="57">
        <f t="shared" si="21"/>
        <v>417.99</v>
      </c>
    </row>
    <row r="19" spans="1:39" x14ac:dyDescent="0.3">
      <c r="A19" s="140">
        <v>2</v>
      </c>
      <c r="B19" s="155" t="s">
        <v>2</v>
      </c>
      <c r="C19" s="127">
        <v>307</v>
      </c>
      <c r="D19" s="155" t="s">
        <v>3</v>
      </c>
      <c r="E19" s="155"/>
      <c r="F19" s="140">
        <v>13260</v>
      </c>
      <c r="G19" s="156">
        <v>1010098</v>
      </c>
      <c r="H19" s="182">
        <v>64</v>
      </c>
      <c r="I19" s="127" t="s">
        <v>664</v>
      </c>
      <c r="J19" s="168">
        <v>43714</v>
      </c>
      <c r="K19" s="169">
        <f>YEAR(J19)</f>
        <v>2019</v>
      </c>
      <c r="L19" s="169">
        <f>MONTH(J19)</f>
        <v>9</v>
      </c>
      <c r="M19" s="171">
        <v>2373.88</v>
      </c>
      <c r="N19" s="127">
        <v>321.63</v>
      </c>
      <c r="O19" s="170"/>
      <c r="P19" s="138">
        <f>SUM(M19:O19)</f>
        <v>2695.51</v>
      </c>
      <c r="Q19" s="167">
        <v>-21.15</v>
      </c>
      <c r="R19" s="103">
        <f t="shared" si="5"/>
        <v>2674.36</v>
      </c>
      <c r="S19" s="167">
        <v>30</v>
      </c>
      <c r="T19" s="132">
        <f t="shared" si="6"/>
        <v>6.5708418891170434E-2</v>
      </c>
      <c r="U19" s="103">
        <f t="shared" si="18"/>
        <v>5.86</v>
      </c>
      <c r="V19" s="125">
        <f t="shared" si="12"/>
        <v>2668.5</v>
      </c>
      <c r="W19" s="125">
        <f t="shared" si="19"/>
        <v>89.056188000000006</v>
      </c>
      <c r="X19" s="74" t="s">
        <v>673</v>
      </c>
      <c r="Z19" s="103"/>
      <c r="AA19" s="103"/>
      <c r="AB19" s="57">
        <f t="shared" si="14"/>
        <v>0</v>
      </c>
      <c r="AC19" s="57"/>
      <c r="AD19" s="57"/>
      <c r="AE19" s="57"/>
      <c r="AF19" s="57"/>
      <c r="AG19" s="15">
        <f t="shared" si="1"/>
        <v>2674.36</v>
      </c>
      <c r="AH19" s="74">
        <v>25</v>
      </c>
      <c r="AI19" s="304"/>
      <c r="AJ19" s="304"/>
      <c r="AK19" s="57"/>
      <c r="AL19" s="57"/>
      <c r="AM19" s="57">
        <f t="shared" si="21"/>
        <v>40.119999999999997</v>
      </c>
    </row>
    <row r="20" spans="1:39" x14ac:dyDescent="0.3">
      <c r="A20" s="140"/>
      <c r="B20" s="155"/>
      <c r="C20" s="127"/>
      <c r="D20" s="155"/>
      <c r="E20" s="140"/>
      <c r="F20" s="140"/>
      <c r="G20" s="127"/>
      <c r="H20" s="182"/>
      <c r="I20" s="127"/>
      <c r="J20" s="128"/>
      <c r="K20" s="116"/>
      <c r="L20" s="116"/>
      <c r="M20" s="117"/>
      <c r="N20" s="129"/>
      <c r="O20" s="129"/>
      <c r="P20" s="130"/>
      <c r="Q20" s="131"/>
      <c r="R20" s="103"/>
      <c r="S20" s="103"/>
      <c r="T20" s="132"/>
      <c r="U20" s="103"/>
      <c r="V20" s="125"/>
      <c r="W20" s="125"/>
      <c r="X20" s="74" t="s">
        <v>849</v>
      </c>
      <c r="Z20" s="103"/>
      <c r="AA20" s="103"/>
      <c r="AB20" s="57"/>
      <c r="AC20" s="57"/>
      <c r="AD20" s="57"/>
      <c r="AE20" s="57"/>
      <c r="AF20" s="57"/>
      <c r="AG20" s="15"/>
      <c r="AI20" s="304"/>
      <c r="AJ20" s="304"/>
      <c r="AK20" s="57"/>
      <c r="AL20" s="57"/>
      <c r="AM20" s="57"/>
    </row>
    <row r="21" spans="1:39" x14ac:dyDescent="0.3">
      <c r="A21" s="140"/>
      <c r="B21" s="155"/>
      <c r="C21" s="127"/>
      <c r="D21" s="155"/>
      <c r="E21" s="140"/>
      <c r="F21" s="140"/>
      <c r="G21" s="127"/>
      <c r="H21" s="182"/>
      <c r="I21" s="127"/>
      <c r="J21" s="128"/>
      <c r="K21" s="116"/>
      <c r="L21" s="116"/>
      <c r="M21" s="117"/>
      <c r="N21" s="129"/>
      <c r="O21" s="129"/>
      <c r="P21" s="130"/>
      <c r="Q21" s="131"/>
      <c r="R21" s="103"/>
      <c r="S21" s="103"/>
      <c r="T21" s="132"/>
      <c r="U21" s="103"/>
      <c r="V21" s="125"/>
      <c r="W21" s="125"/>
      <c r="X21" s="74" t="s">
        <v>849</v>
      </c>
      <c r="Z21" s="103"/>
      <c r="AA21" s="103"/>
      <c r="AB21" s="57"/>
      <c r="AC21" s="57"/>
      <c r="AD21" s="57"/>
      <c r="AE21" s="57"/>
      <c r="AF21" s="57"/>
      <c r="AG21" s="15"/>
      <c r="AI21" s="304"/>
      <c r="AJ21" s="304"/>
      <c r="AK21" s="57"/>
      <c r="AL21" s="57"/>
      <c r="AM21" s="57"/>
    </row>
    <row r="22" spans="1:39" x14ac:dyDescent="0.3">
      <c r="A22" s="140">
        <v>2</v>
      </c>
      <c r="B22" s="155" t="s">
        <v>2</v>
      </c>
      <c r="C22" s="141">
        <v>309</v>
      </c>
      <c r="D22" s="160" t="s">
        <v>658</v>
      </c>
      <c r="E22" s="140"/>
      <c r="F22" s="140">
        <v>13260</v>
      </c>
      <c r="G22" s="156">
        <v>1010098</v>
      </c>
      <c r="H22" s="182">
        <v>64</v>
      </c>
      <c r="I22" s="127" t="s">
        <v>664</v>
      </c>
      <c r="J22" s="139">
        <v>43008</v>
      </c>
      <c r="K22" s="116">
        <f>YEAR(J22)</f>
        <v>2017</v>
      </c>
      <c r="L22" s="116">
        <f>MONTH(J22)</f>
        <v>9</v>
      </c>
      <c r="M22" s="124">
        <v>45265.82</v>
      </c>
      <c r="N22" s="117"/>
      <c r="O22" s="140"/>
      <c r="P22" s="130">
        <f t="shared" si="4"/>
        <v>45265.82</v>
      </c>
      <c r="Q22" s="129">
        <v>0</v>
      </c>
      <c r="R22" s="103">
        <f t="shared" si="5"/>
        <v>45265.82</v>
      </c>
      <c r="S22" s="103">
        <v>50</v>
      </c>
      <c r="T22" s="132">
        <f t="shared" si="6"/>
        <v>1.998631074606434</v>
      </c>
      <c r="U22" s="103">
        <f t="shared" si="18"/>
        <v>1809.39</v>
      </c>
      <c r="V22" s="125">
        <f t="shared" si="12"/>
        <v>43456.43</v>
      </c>
      <c r="W22" s="125">
        <f t="shared" si="19"/>
        <v>905.31640000000004</v>
      </c>
      <c r="X22" s="74" t="s">
        <v>851</v>
      </c>
      <c r="Z22" s="103"/>
      <c r="AA22" s="103">
        <f t="shared" ref="AA22" si="23">+R22</f>
        <v>45265.82</v>
      </c>
      <c r="AB22" s="57">
        <f t="shared" ref="AB22:AB32" si="24">ROUND(IF(AI22&gt;S22,R22,AI22/S22*R22),2)</f>
        <v>225.09</v>
      </c>
      <c r="AC22" s="57">
        <f t="shared" ref="AC22:AC26" si="25">+R22</f>
        <v>45265.82</v>
      </c>
      <c r="AD22" s="57">
        <f t="shared" ref="AD22:AD32" si="26">ROUND(IF(AJ22&gt;S22,R22,AJ22/S22*R22),2)</f>
        <v>904.08</v>
      </c>
      <c r="AE22" s="57">
        <f>+M22+N22+Q22</f>
        <v>45265.82</v>
      </c>
      <c r="AF22" s="57">
        <f t="shared" ref="AF22:AF26" si="27">+M22+N22+Q22</f>
        <v>45265.82</v>
      </c>
      <c r="AG22" s="15">
        <f t="shared" si="1"/>
        <v>45265.82</v>
      </c>
      <c r="AH22" s="74">
        <v>25</v>
      </c>
      <c r="AI22" s="304">
        <f>+T22-1.75</f>
        <v>0.24863107460643397</v>
      </c>
      <c r="AJ22" s="304">
        <f t="shared" ref="AJ22:AJ23" si="28">+T22-1</f>
        <v>0.99863107460643397</v>
      </c>
      <c r="AK22" s="57">
        <f t="shared" ref="AK22" si="29">ROUND(IF(AI22&gt;AH22,AG22,AI22/AH22*AG22),2)</f>
        <v>450.18</v>
      </c>
      <c r="AL22" s="57">
        <f t="shared" ref="AL22:AL32" si="30">ROUND(IF(AJ22&gt;AH22,AF22,AJ22/AH22*AF22),2)</f>
        <v>1808.15</v>
      </c>
      <c r="AM22" s="57">
        <f>ROUND(IF(T22&gt;AH22,AG22,T22/AH22*AG22),2)</f>
        <v>3618.79</v>
      </c>
    </row>
    <row r="23" spans="1:39" x14ac:dyDescent="0.3">
      <c r="A23" s="140">
        <v>2</v>
      </c>
      <c r="B23" s="155" t="s">
        <v>2</v>
      </c>
      <c r="C23" s="141">
        <v>309</v>
      </c>
      <c r="D23" s="160" t="s">
        <v>658</v>
      </c>
      <c r="E23" s="140"/>
      <c r="F23" s="140">
        <v>13260</v>
      </c>
      <c r="G23" s="156">
        <v>1010098</v>
      </c>
      <c r="H23" s="182">
        <v>64</v>
      </c>
      <c r="I23" s="127" t="s">
        <v>664</v>
      </c>
      <c r="J23" s="139">
        <v>43313</v>
      </c>
      <c r="K23" s="116" t="s">
        <v>546</v>
      </c>
      <c r="L23" s="116">
        <v>8</v>
      </c>
      <c r="M23" s="124">
        <f>425.21+1521.03</f>
        <v>1946.24</v>
      </c>
      <c r="N23" s="117">
        <v>467.55</v>
      </c>
      <c r="O23" s="140"/>
      <c r="P23" s="130">
        <f t="shared" ref="P23:P30" si="31">SUM(M23:O23)</f>
        <v>2413.79</v>
      </c>
      <c r="Q23" s="129">
        <v>0</v>
      </c>
      <c r="R23" s="103">
        <f t="shared" si="5"/>
        <v>2413.79</v>
      </c>
      <c r="S23" s="103">
        <v>50</v>
      </c>
      <c r="T23" s="132">
        <f t="shared" si="6"/>
        <v>1.1635865845311431</v>
      </c>
      <c r="U23" s="103">
        <f t="shared" si="18"/>
        <v>56.17</v>
      </c>
      <c r="V23" s="125">
        <f t="shared" si="12"/>
        <v>2357.62</v>
      </c>
      <c r="W23" s="125">
        <f t="shared" si="19"/>
        <v>48.275800000000004</v>
      </c>
      <c r="X23" s="74" t="s">
        <v>674</v>
      </c>
      <c r="Z23" s="103"/>
      <c r="AA23" s="103"/>
      <c r="AB23" s="57">
        <f t="shared" si="24"/>
        <v>0</v>
      </c>
      <c r="AC23" s="57">
        <f t="shared" si="25"/>
        <v>2413.79</v>
      </c>
      <c r="AD23" s="57">
        <f t="shared" si="26"/>
        <v>7.9</v>
      </c>
      <c r="AE23" s="57"/>
      <c r="AF23" s="57">
        <f t="shared" si="27"/>
        <v>2413.79</v>
      </c>
      <c r="AG23" s="15">
        <f t="shared" si="1"/>
        <v>2413.79</v>
      </c>
      <c r="AH23" s="74">
        <v>25</v>
      </c>
      <c r="AI23" s="304"/>
      <c r="AJ23" s="304">
        <f t="shared" si="28"/>
        <v>0.16358658453114305</v>
      </c>
      <c r="AK23" s="57"/>
      <c r="AL23" s="57">
        <f t="shared" si="30"/>
        <v>15.79</v>
      </c>
      <c r="AM23" s="57">
        <f>ROUND(IF(T23&gt;AH23,AG23,T23/AH23*AG23),2)</f>
        <v>112.35</v>
      </c>
    </row>
    <row r="24" spans="1:39" x14ac:dyDescent="0.3">
      <c r="A24" s="140">
        <v>2</v>
      </c>
      <c r="B24" s="155" t="s">
        <v>2</v>
      </c>
      <c r="C24" s="141">
        <v>309</v>
      </c>
      <c r="D24" s="160" t="s">
        <v>658</v>
      </c>
      <c r="E24" s="140"/>
      <c r="F24" s="140">
        <v>13260</v>
      </c>
      <c r="G24" s="156">
        <v>1010098</v>
      </c>
      <c r="H24" s="182">
        <v>64</v>
      </c>
      <c r="I24" s="127" t="s">
        <v>664</v>
      </c>
      <c r="J24" s="139">
        <v>43373</v>
      </c>
      <c r="K24" s="116" t="s">
        <v>546</v>
      </c>
      <c r="L24" s="116">
        <v>9</v>
      </c>
      <c r="M24" s="124">
        <v>1326</v>
      </c>
      <c r="N24" s="117">
        <v>318.55</v>
      </c>
      <c r="O24" s="140"/>
      <c r="P24" s="130">
        <f t="shared" si="31"/>
        <v>1644.55</v>
      </c>
      <c r="Q24" s="129">
        <v>0</v>
      </c>
      <c r="R24" s="103">
        <f t="shared" si="5"/>
        <v>1644.55</v>
      </c>
      <c r="S24" s="103">
        <v>50</v>
      </c>
      <c r="T24" s="132">
        <f t="shared" si="6"/>
        <v>0.99931553730321698</v>
      </c>
      <c r="U24" s="103">
        <f t="shared" si="18"/>
        <v>32.869999999999997</v>
      </c>
      <c r="V24" s="125">
        <f t="shared" si="12"/>
        <v>1611.68</v>
      </c>
      <c r="W24" s="125">
        <f t="shared" si="19"/>
        <v>32.890999999999998</v>
      </c>
      <c r="X24" s="74" t="s">
        <v>675</v>
      </c>
      <c r="Z24" s="103"/>
      <c r="AA24" s="103"/>
      <c r="AB24" s="57">
        <f t="shared" si="24"/>
        <v>0</v>
      </c>
      <c r="AC24" s="57">
        <f t="shared" si="25"/>
        <v>1644.55</v>
      </c>
      <c r="AD24" s="57">
        <f t="shared" si="26"/>
        <v>0</v>
      </c>
      <c r="AE24" s="57"/>
      <c r="AF24" s="57">
        <f t="shared" si="27"/>
        <v>1644.55</v>
      </c>
      <c r="AG24" s="15">
        <f t="shared" si="1"/>
        <v>1644.55</v>
      </c>
      <c r="AH24" s="74">
        <v>25</v>
      </c>
      <c r="AI24" s="304"/>
      <c r="AJ24" s="304">
        <v>0</v>
      </c>
      <c r="AK24" s="57"/>
      <c r="AL24" s="57">
        <f t="shared" si="30"/>
        <v>0</v>
      </c>
      <c r="AM24" s="57">
        <f>ROUND(+AG24/AH24*0.5*0.75,2)</f>
        <v>24.67</v>
      </c>
    </row>
    <row r="25" spans="1:39" x14ac:dyDescent="0.3">
      <c r="A25" s="140">
        <v>2</v>
      </c>
      <c r="B25" s="155" t="s">
        <v>2</v>
      </c>
      <c r="C25" s="141">
        <v>309</v>
      </c>
      <c r="D25" s="160" t="s">
        <v>658</v>
      </c>
      <c r="E25" s="140"/>
      <c r="F25" s="140">
        <v>13260</v>
      </c>
      <c r="G25" s="157">
        <v>1010111</v>
      </c>
      <c r="H25" s="314">
        <v>65</v>
      </c>
      <c r="I25" s="127" t="s">
        <v>666</v>
      </c>
      <c r="J25" s="139">
        <v>43373</v>
      </c>
      <c r="K25" s="116" t="s">
        <v>546</v>
      </c>
      <c r="L25" s="116">
        <v>9</v>
      </c>
      <c r="M25" s="124">
        <v>2691</v>
      </c>
      <c r="N25" s="117">
        <v>646.47</v>
      </c>
      <c r="O25" s="140"/>
      <c r="P25" s="130">
        <f t="shared" si="31"/>
        <v>3337.4700000000003</v>
      </c>
      <c r="Q25" s="129">
        <v>0</v>
      </c>
      <c r="R25" s="103">
        <f t="shared" si="5"/>
        <v>3337.4700000000003</v>
      </c>
      <c r="S25" s="103">
        <v>50</v>
      </c>
      <c r="T25" s="132">
        <f t="shared" si="6"/>
        <v>0.99931553730321698</v>
      </c>
      <c r="U25" s="103">
        <f t="shared" si="18"/>
        <v>66.7</v>
      </c>
      <c r="V25" s="125">
        <f t="shared" si="12"/>
        <v>3270.7700000000004</v>
      </c>
      <c r="W25" s="125">
        <f t="shared" si="19"/>
        <v>66.749400000000009</v>
      </c>
      <c r="X25" s="74" t="s">
        <v>676</v>
      </c>
      <c r="Z25" s="103"/>
      <c r="AA25" s="103"/>
      <c r="AB25" s="57">
        <f t="shared" si="24"/>
        <v>0</v>
      </c>
      <c r="AC25" s="57">
        <f t="shared" si="25"/>
        <v>3337.4700000000003</v>
      </c>
      <c r="AD25" s="57">
        <f t="shared" si="26"/>
        <v>0</v>
      </c>
      <c r="AE25" s="57"/>
      <c r="AF25" s="57">
        <f t="shared" si="27"/>
        <v>3337.4700000000003</v>
      </c>
      <c r="AG25" s="15">
        <f t="shared" si="1"/>
        <v>3337.4700000000003</v>
      </c>
      <c r="AH25" s="74">
        <v>25</v>
      </c>
      <c r="AI25" s="304"/>
      <c r="AJ25" s="304">
        <v>0</v>
      </c>
      <c r="AK25" s="57"/>
      <c r="AL25" s="57">
        <f t="shared" si="30"/>
        <v>0</v>
      </c>
      <c r="AM25" s="57">
        <f t="shared" ref="AM25:AM32" si="32">ROUND(+AG25/AH25*0.5*0.75,2)</f>
        <v>50.06</v>
      </c>
    </row>
    <row r="26" spans="1:39" x14ac:dyDescent="0.3">
      <c r="A26" s="140">
        <v>2</v>
      </c>
      <c r="B26" s="155" t="s">
        <v>2</v>
      </c>
      <c r="C26" s="141">
        <v>309</v>
      </c>
      <c r="D26" s="160" t="s">
        <v>658</v>
      </c>
      <c r="E26" s="140"/>
      <c r="F26" s="140">
        <v>13260</v>
      </c>
      <c r="G26" s="156">
        <v>1010098</v>
      </c>
      <c r="H26" s="182">
        <v>64</v>
      </c>
      <c r="I26" s="127" t="s">
        <v>664</v>
      </c>
      <c r="J26" s="139">
        <v>43373</v>
      </c>
      <c r="K26" s="116" t="s">
        <v>546</v>
      </c>
      <c r="L26" s="116">
        <v>9</v>
      </c>
      <c r="M26" s="124">
        <v>1109.75</v>
      </c>
      <c r="N26" s="117">
        <v>266.60000000000002</v>
      </c>
      <c r="O26" s="140"/>
      <c r="P26" s="130">
        <f t="shared" si="31"/>
        <v>1376.35</v>
      </c>
      <c r="Q26" s="129">
        <v>0</v>
      </c>
      <c r="R26" s="103">
        <f t="shared" si="5"/>
        <v>1376.35</v>
      </c>
      <c r="S26" s="103">
        <v>50</v>
      </c>
      <c r="T26" s="132">
        <f t="shared" si="6"/>
        <v>0.99931553730321698</v>
      </c>
      <c r="U26" s="103">
        <f t="shared" si="18"/>
        <v>27.51</v>
      </c>
      <c r="V26" s="125">
        <f t="shared" si="12"/>
        <v>1348.84</v>
      </c>
      <c r="W26" s="125">
        <f t="shared" si="19"/>
        <v>27.526999999999997</v>
      </c>
      <c r="X26" s="74" t="s">
        <v>677</v>
      </c>
      <c r="Z26" s="103"/>
      <c r="AA26" s="103"/>
      <c r="AB26" s="57">
        <f t="shared" si="24"/>
        <v>0</v>
      </c>
      <c r="AC26" s="57">
        <f t="shared" si="25"/>
        <v>1376.35</v>
      </c>
      <c r="AD26" s="57">
        <f t="shared" si="26"/>
        <v>0</v>
      </c>
      <c r="AE26" s="57"/>
      <c r="AF26" s="57">
        <f t="shared" si="27"/>
        <v>1376.35</v>
      </c>
      <c r="AG26" s="15">
        <f t="shared" si="1"/>
        <v>1376.35</v>
      </c>
      <c r="AH26" s="74">
        <v>25</v>
      </c>
      <c r="AI26" s="304"/>
      <c r="AJ26" s="304">
        <v>0</v>
      </c>
      <c r="AK26" s="57"/>
      <c r="AL26" s="57">
        <f t="shared" si="30"/>
        <v>0</v>
      </c>
      <c r="AM26" s="57">
        <f t="shared" si="32"/>
        <v>20.65</v>
      </c>
    </row>
    <row r="27" spans="1:39" x14ac:dyDescent="0.3">
      <c r="A27" s="140">
        <v>2</v>
      </c>
      <c r="B27" s="155" t="s">
        <v>2</v>
      </c>
      <c r="C27" s="141">
        <v>309</v>
      </c>
      <c r="D27" s="160" t="s">
        <v>658</v>
      </c>
      <c r="E27" s="140"/>
      <c r="F27" s="140">
        <v>13260</v>
      </c>
      <c r="G27" s="156">
        <v>1010098</v>
      </c>
      <c r="H27" s="182">
        <v>64</v>
      </c>
      <c r="I27" s="127" t="s">
        <v>664</v>
      </c>
      <c r="J27" s="139">
        <v>43404</v>
      </c>
      <c r="K27" s="116" t="s">
        <v>546</v>
      </c>
      <c r="L27" s="116">
        <v>10</v>
      </c>
      <c r="M27" s="124">
        <v>1725.75</v>
      </c>
      <c r="N27" s="117">
        <v>414.58</v>
      </c>
      <c r="O27" s="140"/>
      <c r="P27" s="130">
        <f t="shared" si="31"/>
        <v>2140.33</v>
      </c>
      <c r="Q27" s="129">
        <v>0</v>
      </c>
      <c r="R27" s="103">
        <f t="shared" si="5"/>
        <v>2140.33</v>
      </c>
      <c r="S27" s="103">
        <v>50</v>
      </c>
      <c r="T27" s="132">
        <f t="shared" si="6"/>
        <v>0.91444216290212188</v>
      </c>
      <c r="U27" s="103">
        <f t="shared" si="18"/>
        <v>39.14</v>
      </c>
      <c r="V27" s="125">
        <f t="shared" si="12"/>
        <v>2101.19</v>
      </c>
      <c r="W27" s="125">
        <f t="shared" si="19"/>
        <v>42.806599999999996</v>
      </c>
      <c r="X27" s="74" t="s">
        <v>678</v>
      </c>
      <c r="Z27" s="103"/>
      <c r="AA27" s="103"/>
      <c r="AB27" s="57">
        <f t="shared" si="24"/>
        <v>0</v>
      </c>
      <c r="AC27" s="57"/>
      <c r="AD27" s="57">
        <f t="shared" si="26"/>
        <v>0</v>
      </c>
      <c r="AE27" s="57"/>
      <c r="AF27" s="57"/>
      <c r="AG27" s="15">
        <f t="shared" si="1"/>
        <v>2140.33</v>
      </c>
      <c r="AH27" s="74">
        <v>25</v>
      </c>
      <c r="AI27" s="304"/>
      <c r="AJ27" s="304"/>
      <c r="AK27" s="57"/>
      <c r="AL27" s="57">
        <f t="shared" si="30"/>
        <v>0</v>
      </c>
      <c r="AM27" s="57">
        <f t="shared" si="32"/>
        <v>32.1</v>
      </c>
    </row>
    <row r="28" spans="1:39" x14ac:dyDescent="0.3">
      <c r="A28" s="140">
        <v>2</v>
      </c>
      <c r="B28" s="155" t="s">
        <v>2</v>
      </c>
      <c r="C28" s="141">
        <v>309</v>
      </c>
      <c r="D28" s="160" t="s">
        <v>658</v>
      </c>
      <c r="E28" s="140"/>
      <c r="F28" s="140">
        <v>13260</v>
      </c>
      <c r="G28" s="156">
        <v>1010098</v>
      </c>
      <c r="H28" s="182">
        <v>64</v>
      </c>
      <c r="I28" s="127" t="s">
        <v>664</v>
      </c>
      <c r="J28" s="139">
        <v>43434</v>
      </c>
      <c r="K28" s="116" t="s">
        <v>546</v>
      </c>
      <c r="L28" s="116">
        <v>11</v>
      </c>
      <c r="M28" s="124">
        <v>512.47</v>
      </c>
      <c r="N28" s="117">
        <v>313.68</v>
      </c>
      <c r="O28" s="140"/>
      <c r="P28" s="130">
        <f t="shared" si="31"/>
        <v>826.15000000000009</v>
      </c>
      <c r="Q28" s="129">
        <v>0</v>
      </c>
      <c r="R28" s="103">
        <f t="shared" si="5"/>
        <v>826.15000000000009</v>
      </c>
      <c r="S28" s="103">
        <v>50</v>
      </c>
      <c r="T28" s="132">
        <f t="shared" si="6"/>
        <v>0.83230663928815884</v>
      </c>
      <c r="U28" s="103">
        <f t="shared" si="18"/>
        <v>13.75</v>
      </c>
      <c r="V28" s="125">
        <f t="shared" si="12"/>
        <v>812.40000000000009</v>
      </c>
      <c r="W28" s="125">
        <f t="shared" si="19"/>
        <v>16.523000000000003</v>
      </c>
      <c r="X28" s="74" t="s">
        <v>679</v>
      </c>
      <c r="Z28" s="103"/>
      <c r="AA28" s="103"/>
      <c r="AB28" s="57">
        <f t="shared" si="24"/>
        <v>0</v>
      </c>
      <c r="AC28" s="57"/>
      <c r="AD28" s="57">
        <f t="shared" si="26"/>
        <v>0</v>
      </c>
      <c r="AE28" s="57"/>
      <c r="AF28" s="57"/>
      <c r="AG28" s="15">
        <f t="shared" si="1"/>
        <v>826.15000000000009</v>
      </c>
      <c r="AH28" s="74">
        <v>25</v>
      </c>
      <c r="AI28" s="304"/>
      <c r="AJ28" s="304"/>
      <c r="AK28" s="57"/>
      <c r="AL28" s="57">
        <f t="shared" si="30"/>
        <v>0</v>
      </c>
      <c r="AM28" s="57">
        <f t="shared" si="32"/>
        <v>12.39</v>
      </c>
    </row>
    <row r="29" spans="1:39" x14ac:dyDescent="0.3">
      <c r="A29" s="140">
        <v>2</v>
      </c>
      <c r="B29" s="155" t="s">
        <v>2</v>
      </c>
      <c r="C29" s="141">
        <v>309</v>
      </c>
      <c r="D29" s="160" t="s">
        <v>658</v>
      </c>
      <c r="E29" s="140"/>
      <c r="F29" s="140">
        <v>13260</v>
      </c>
      <c r="G29" s="157">
        <v>1010111</v>
      </c>
      <c r="H29" s="314">
        <v>65</v>
      </c>
      <c r="I29" s="127" t="s">
        <v>666</v>
      </c>
      <c r="J29" s="139">
        <v>43434</v>
      </c>
      <c r="K29" s="116" t="s">
        <v>546</v>
      </c>
      <c r="L29" s="116">
        <v>11</v>
      </c>
      <c r="M29" s="124">
        <v>1012.58</v>
      </c>
      <c r="N29" s="117">
        <v>619.79999999999995</v>
      </c>
      <c r="O29" s="140"/>
      <c r="P29" s="130">
        <f t="shared" si="31"/>
        <v>1632.38</v>
      </c>
      <c r="Q29" s="129">
        <v>0</v>
      </c>
      <c r="R29" s="103">
        <f t="shared" si="5"/>
        <v>1632.38</v>
      </c>
      <c r="S29" s="103">
        <v>50</v>
      </c>
      <c r="T29" s="132">
        <f t="shared" si="6"/>
        <v>0.83230663928815884</v>
      </c>
      <c r="U29" s="103">
        <f t="shared" si="18"/>
        <v>27.17</v>
      </c>
      <c r="V29" s="125">
        <f t="shared" si="12"/>
        <v>1605.21</v>
      </c>
      <c r="W29" s="125">
        <f t="shared" si="19"/>
        <v>32.647600000000004</v>
      </c>
      <c r="X29" s="74" t="s">
        <v>680</v>
      </c>
      <c r="Z29" s="103"/>
      <c r="AA29" s="103"/>
      <c r="AB29" s="57">
        <f t="shared" si="24"/>
        <v>0</v>
      </c>
      <c r="AC29" s="57"/>
      <c r="AD29" s="57">
        <f t="shared" si="26"/>
        <v>0</v>
      </c>
      <c r="AE29" s="57"/>
      <c r="AF29" s="57"/>
      <c r="AG29" s="15">
        <f t="shared" si="1"/>
        <v>1632.38</v>
      </c>
      <c r="AH29" s="74">
        <v>25</v>
      </c>
      <c r="AI29" s="304"/>
      <c r="AJ29" s="304"/>
      <c r="AK29" s="57"/>
      <c r="AL29" s="57">
        <f t="shared" si="30"/>
        <v>0</v>
      </c>
      <c r="AM29" s="57">
        <f t="shared" si="32"/>
        <v>24.49</v>
      </c>
    </row>
    <row r="30" spans="1:39" x14ac:dyDescent="0.3">
      <c r="A30" s="140">
        <v>2</v>
      </c>
      <c r="B30" s="155" t="s">
        <v>2</v>
      </c>
      <c r="C30" s="141">
        <v>309</v>
      </c>
      <c r="D30" s="160" t="s">
        <v>658</v>
      </c>
      <c r="E30" s="140"/>
      <c r="F30" s="140">
        <v>13260</v>
      </c>
      <c r="G30" s="157">
        <v>1010119</v>
      </c>
      <c r="H30" s="314">
        <v>66</v>
      </c>
      <c r="I30" s="127" t="s">
        <v>665</v>
      </c>
      <c r="J30" s="139">
        <v>43434</v>
      </c>
      <c r="K30" s="116" t="s">
        <v>546</v>
      </c>
      <c r="L30" s="116">
        <v>11</v>
      </c>
      <c r="M30" s="124">
        <v>432.39</v>
      </c>
      <c r="N30" s="117">
        <v>264.65999999999997</v>
      </c>
      <c r="O30" s="140"/>
      <c r="P30" s="130">
        <f t="shared" si="31"/>
        <v>697.05</v>
      </c>
      <c r="Q30" s="129">
        <v>0</v>
      </c>
      <c r="R30" s="103">
        <f t="shared" si="5"/>
        <v>697.05</v>
      </c>
      <c r="S30" s="103">
        <v>50</v>
      </c>
      <c r="T30" s="132">
        <f t="shared" si="6"/>
        <v>0.83230663928815884</v>
      </c>
      <c r="U30" s="103">
        <f t="shared" si="18"/>
        <v>11.6</v>
      </c>
      <c r="V30" s="125">
        <f t="shared" si="12"/>
        <v>685.44999999999993</v>
      </c>
      <c r="W30" s="125">
        <f t="shared" si="19"/>
        <v>13.940999999999999</v>
      </c>
      <c r="X30" s="74" t="s">
        <v>681</v>
      </c>
      <c r="Z30" s="103"/>
      <c r="AA30" s="103"/>
      <c r="AB30" s="57">
        <f t="shared" si="24"/>
        <v>0</v>
      </c>
      <c r="AC30" s="57"/>
      <c r="AD30" s="57">
        <f t="shared" si="26"/>
        <v>0</v>
      </c>
      <c r="AE30" s="57"/>
      <c r="AF30" s="57"/>
      <c r="AG30" s="15">
        <f t="shared" si="1"/>
        <v>697.05</v>
      </c>
      <c r="AH30" s="74">
        <v>25</v>
      </c>
      <c r="AI30" s="304"/>
      <c r="AJ30" s="304"/>
      <c r="AK30" s="57"/>
      <c r="AL30" s="57">
        <f t="shared" si="30"/>
        <v>0</v>
      </c>
      <c r="AM30" s="57">
        <f t="shared" si="32"/>
        <v>10.46</v>
      </c>
    </row>
    <row r="31" spans="1:39" x14ac:dyDescent="0.3">
      <c r="A31" s="140">
        <v>2</v>
      </c>
      <c r="B31" s="155" t="s">
        <v>2</v>
      </c>
      <c r="C31" s="141">
        <v>309</v>
      </c>
      <c r="D31" s="160" t="s">
        <v>658</v>
      </c>
      <c r="E31" s="140"/>
      <c r="F31" s="140">
        <v>13260</v>
      </c>
      <c r="G31" s="157">
        <v>1010111</v>
      </c>
      <c r="H31" s="314">
        <v>65</v>
      </c>
      <c r="I31" s="127" t="s">
        <v>666</v>
      </c>
      <c r="J31" s="139">
        <v>43439</v>
      </c>
      <c r="K31" s="116" t="s">
        <v>546</v>
      </c>
      <c r="L31" s="116">
        <v>12</v>
      </c>
      <c r="M31" s="124">
        <v>596.17999999999995</v>
      </c>
      <c r="N31" s="117">
        <v>143.22</v>
      </c>
      <c r="O31" s="140"/>
      <c r="P31" s="130">
        <f t="shared" ref="P31:P32" si="33">SUM(M31:O31)</f>
        <v>739.4</v>
      </c>
      <c r="Q31" s="129">
        <v>0</v>
      </c>
      <c r="R31" s="103">
        <f t="shared" si="5"/>
        <v>739.4</v>
      </c>
      <c r="S31" s="103">
        <v>50</v>
      </c>
      <c r="T31" s="132">
        <f t="shared" si="6"/>
        <v>0.81861738535249828</v>
      </c>
      <c r="U31" s="103">
        <f t="shared" si="18"/>
        <v>12.11</v>
      </c>
      <c r="V31" s="125">
        <f t="shared" si="12"/>
        <v>727.29</v>
      </c>
      <c r="W31" s="125">
        <f t="shared" si="19"/>
        <v>14.788</v>
      </c>
      <c r="X31" s="74" t="s">
        <v>682</v>
      </c>
      <c r="Z31" s="103"/>
      <c r="AA31" s="103"/>
      <c r="AB31" s="57">
        <f t="shared" si="24"/>
        <v>0</v>
      </c>
      <c r="AC31" s="57"/>
      <c r="AD31" s="57">
        <f t="shared" si="26"/>
        <v>0</v>
      </c>
      <c r="AE31" s="57"/>
      <c r="AF31" s="57"/>
      <c r="AG31" s="15">
        <f t="shared" si="1"/>
        <v>739.4</v>
      </c>
      <c r="AH31" s="74">
        <v>25</v>
      </c>
      <c r="AI31" s="304"/>
      <c r="AJ31" s="304"/>
      <c r="AK31" s="57"/>
      <c r="AL31" s="57">
        <f t="shared" si="30"/>
        <v>0</v>
      </c>
      <c r="AM31" s="57">
        <f t="shared" si="32"/>
        <v>11.09</v>
      </c>
    </row>
    <row r="32" spans="1:39" x14ac:dyDescent="0.3">
      <c r="A32" s="140">
        <v>2</v>
      </c>
      <c r="B32" s="155" t="s">
        <v>2</v>
      </c>
      <c r="C32" s="141">
        <v>309</v>
      </c>
      <c r="D32" s="160" t="s">
        <v>658</v>
      </c>
      <c r="E32" s="140"/>
      <c r="F32" s="140">
        <v>13260</v>
      </c>
      <c r="G32" s="157">
        <v>1010111</v>
      </c>
      <c r="H32" s="314">
        <v>65</v>
      </c>
      <c r="I32" s="127" t="s">
        <v>666</v>
      </c>
      <c r="J32" s="139">
        <v>43464</v>
      </c>
      <c r="K32" s="116" t="s">
        <v>546</v>
      </c>
      <c r="L32" s="116">
        <v>12</v>
      </c>
      <c r="M32" s="124">
        <v>1552.62</v>
      </c>
      <c r="N32" s="117">
        <v>372.99</v>
      </c>
      <c r="O32" s="140"/>
      <c r="P32" s="130">
        <f t="shared" si="33"/>
        <v>1925.61</v>
      </c>
      <c r="Q32" s="129">
        <v>0</v>
      </c>
      <c r="R32" s="103">
        <f t="shared" si="5"/>
        <v>1925.61</v>
      </c>
      <c r="S32" s="103">
        <v>50</v>
      </c>
      <c r="T32" s="132">
        <f t="shared" si="6"/>
        <v>0.75017111567419581</v>
      </c>
      <c r="U32" s="103">
        <f t="shared" si="18"/>
        <v>28.89</v>
      </c>
      <c r="V32" s="125">
        <f t="shared" si="12"/>
        <v>1896.7199999999998</v>
      </c>
      <c r="W32" s="125">
        <f t="shared" si="19"/>
        <v>38.5122</v>
      </c>
      <c r="X32" s="74" t="s">
        <v>683</v>
      </c>
      <c r="Z32" s="103"/>
      <c r="AA32" s="103"/>
      <c r="AB32" s="57">
        <f t="shared" si="24"/>
        <v>0</v>
      </c>
      <c r="AC32" s="57"/>
      <c r="AD32" s="57">
        <f t="shared" si="26"/>
        <v>0</v>
      </c>
      <c r="AE32" s="57"/>
      <c r="AF32" s="57"/>
      <c r="AG32" s="15">
        <f t="shared" si="1"/>
        <v>1925.61</v>
      </c>
      <c r="AH32" s="74">
        <v>25</v>
      </c>
      <c r="AI32" s="304"/>
      <c r="AJ32" s="304"/>
      <c r="AK32" s="57"/>
      <c r="AL32" s="57">
        <f t="shared" si="30"/>
        <v>0</v>
      </c>
      <c r="AM32" s="57">
        <f t="shared" si="32"/>
        <v>28.88</v>
      </c>
    </row>
    <row r="33" spans="1:39" x14ac:dyDescent="0.3">
      <c r="A33" s="140"/>
      <c r="B33" s="155"/>
      <c r="C33" s="141"/>
      <c r="D33" s="160"/>
      <c r="E33" s="140"/>
      <c r="F33" s="140"/>
      <c r="G33" s="127"/>
      <c r="H33" s="182"/>
      <c r="I33" s="141"/>
      <c r="J33" s="139"/>
      <c r="K33" s="116"/>
      <c r="L33" s="116"/>
      <c r="M33" s="124"/>
      <c r="N33" s="142"/>
      <c r="O33" s="140"/>
      <c r="P33" s="130"/>
      <c r="Q33" s="129"/>
      <c r="R33" s="103"/>
      <c r="S33" s="103"/>
      <c r="T33" s="132"/>
      <c r="U33" s="103"/>
      <c r="V33" s="125"/>
      <c r="W33" s="125"/>
      <c r="X33" s="74" t="s">
        <v>849</v>
      </c>
      <c r="Z33" s="103"/>
      <c r="AA33" s="103"/>
      <c r="AB33" s="57"/>
      <c r="AC33" s="57"/>
      <c r="AD33" s="57"/>
      <c r="AE33" s="57"/>
      <c r="AF33" s="57"/>
      <c r="AG33" s="15"/>
      <c r="AI33" s="304"/>
      <c r="AJ33" s="304"/>
      <c r="AK33" s="57"/>
      <c r="AL33" s="57"/>
      <c r="AM33" s="57"/>
    </row>
    <row r="34" spans="1:39" x14ac:dyDescent="0.3">
      <c r="A34" s="140"/>
      <c r="B34" s="155"/>
      <c r="C34" s="141"/>
      <c r="D34" s="160"/>
      <c r="E34" s="140"/>
      <c r="F34" s="140"/>
      <c r="G34" s="127"/>
      <c r="H34" s="182"/>
      <c r="I34" s="141"/>
      <c r="J34" s="139"/>
      <c r="K34" s="116"/>
      <c r="L34" s="116"/>
      <c r="M34" s="124"/>
      <c r="N34" s="142"/>
      <c r="O34" s="140"/>
      <c r="P34" s="130"/>
      <c r="Q34" s="129"/>
      <c r="R34" s="103"/>
      <c r="S34" s="103"/>
      <c r="T34" s="132"/>
      <c r="U34" s="103"/>
      <c r="V34" s="125"/>
      <c r="W34" s="125"/>
      <c r="X34" s="74" t="s">
        <v>849</v>
      </c>
      <c r="Z34" s="103"/>
      <c r="AA34" s="103"/>
      <c r="AB34" s="57"/>
      <c r="AC34" s="57"/>
      <c r="AD34" s="57"/>
      <c r="AE34" s="57"/>
      <c r="AF34" s="57"/>
      <c r="AG34" s="15"/>
      <c r="AI34" s="304"/>
      <c r="AJ34" s="304"/>
      <c r="AK34" s="57"/>
      <c r="AL34" s="57"/>
      <c r="AM34" s="57"/>
    </row>
    <row r="35" spans="1:39" x14ac:dyDescent="0.3">
      <c r="A35" s="134">
        <v>3</v>
      </c>
      <c r="B35" s="155" t="s">
        <v>6</v>
      </c>
      <c r="C35" s="155">
        <v>304</v>
      </c>
      <c r="D35" s="155" t="s">
        <v>7</v>
      </c>
      <c r="E35" s="140"/>
      <c r="F35" s="140">
        <v>13260</v>
      </c>
      <c r="G35" s="157">
        <v>1010119</v>
      </c>
      <c r="H35" s="314">
        <v>66</v>
      </c>
      <c r="I35" s="127" t="s">
        <v>665</v>
      </c>
      <c r="J35" s="128">
        <v>38975</v>
      </c>
      <c r="K35" s="116">
        <f t="shared" ref="K35:K40" si="34">YEAR(J35)</f>
        <v>2006</v>
      </c>
      <c r="L35" s="116">
        <f t="shared" ref="L35:L40" si="35">MONTH(J35)</f>
        <v>9</v>
      </c>
      <c r="M35" s="117">
        <v>2790</v>
      </c>
      <c r="N35" s="129"/>
      <c r="O35" s="129"/>
      <c r="P35" s="130">
        <f t="shared" ref="P35:P40" si="36">SUM(M35:O35)</f>
        <v>2790</v>
      </c>
      <c r="Q35" s="131">
        <v>0</v>
      </c>
      <c r="R35" s="103">
        <f t="shared" si="5"/>
        <v>2790</v>
      </c>
      <c r="S35" s="103">
        <v>20</v>
      </c>
      <c r="T35" s="132">
        <f t="shared" si="6"/>
        <v>13.040383299110198</v>
      </c>
      <c r="U35" s="103">
        <f t="shared" si="18"/>
        <v>1819.13</v>
      </c>
      <c r="V35" s="125">
        <f t="shared" si="12"/>
        <v>970.86999999999989</v>
      </c>
      <c r="W35" s="125">
        <f t="shared" si="19"/>
        <v>139.5</v>
      </c>
      <c r="X35" s="74" t="s">
        <v>852</v>
      </c>
      <c r="Z35" s="103"/>
      <c r="AA35" s="103">
        <f t="shared" ref="AA35:AA40" si="37">+R35</f>
        <v>2790</v>
      </c>
      <c r="AB35" s="57">
        <f t="shared" ref="AB35:AB44" si="38">ROUND(IF(AI35&gt;S35,R35,AI35/S35*R35),2)</f>
        <v>1575.01</v>
      </c>
      <c r="AC35" s="57">
        <f t="shared" ref="AC35:AC40" si="39">+R35</f>
        <v>2790</v>
      </c>
      <c r="AD35" s="57">
        <f t="shared" ref="AD35:AD40" si="40">ROUND(IF(AJ35&gt;S35,R35,AJ35/S35*R35),2)</f>
        <v>1679.63</v>
      </c>
      <c r="AE35" s="57">
        <f t="shared" ref="AE35:AE40" si="41">+M35+N35+Q35</f>
        <v>2790</v>
      </c>
      <c r="AF35" s="57">
        <f t="shared" ref="AF35:AF40" si="42">+M35+N35+Q35</f>
        <v>2790</v>
      </c>
      <c r="AG35" s="15">
        <f t="shared" si="1"/>
        <v>2790</v>
      </c>
      <c r="AH35" s="74">
        <v>25</v>
      </c>
      <c r="AI35" s="304">
        <f t="shared" ref="AI35:AI40" si="43">+T35-1.75</f>
        <v>11.290383299110198</v>
      </c>
      <c r="AJ35" s="304">
        <f t="shared" ref="AJ35:AJ40" si="44">+T35-1</f>
        <v>12.040383299110198</v>
      </c>
      <c r="AK35" s="57">
        <f t="shared" ref="AK35:AK40" si="45">ROUND(IF(AI35&gt;AH35,AG35,AI35/AH35*AG35),2)</f>
        <v>1260.01</v>
      </c>
      <c r="AL35" s="57">
        <f t="shared" ref="AL35:AL40" si="46">ROUND(IF(AJ35&gt;AH35,AF35,AJ35/AH35*AF35),2)</f>
        <v>1343.71</v>
      </c>
      <c r="AM35" s="57">
        <f t="shared" ref="AM35:AM40" si="47">ROUND(IF(T35&gt;AH35,AG35,T35/AH35*AG35),2)</f>
        <v>1455.31</v>
      </c>
    </row>
    <row r="36" spans="1:39" x14ac:dyDescent="0.3">
      <c r="A36" s="134">
        <v>3</v>
      </c>
      <c r="B36" s="155" t="s">
        <v>6</v>
      </c>
      <c r="C36" s="155">
        <v>304</v>
      </c>
      <c r="D36" s="155" t="s">
        <v>7</v>
      </c>
      <c r="E36" s="140"/>
      <c r="F36" s="140">
        <v>13260</v>
      </c>
      <c r="G36" s="156">
        <v>1010197</v>
      </c>
      <c r="H36" s="182">
        <v>67</v>
      </c>
      <c r="I36" s="160" t="s">
        <v>839</v>
      </c>
      <c r="J36" s="139">
        <v>41687</v>
      </c>
      <c r="K36" s="116">
        <f t="shared" si="34"/>
        <v>2014</v>
      </c>
      <c r="L36" s="116">
        <f t="shared" si="35"/>
        <v>2</v>
      </c>
      <c r="M36" s="124">
        <v>1657</v>
      </c>
      <c r="N36" s="129"/>
      <c r="O36" s="129"/>
      <c r="P36" s="130">
        <f t="shared" si="36"/>
        <v>1657</v>
      </c>
      <c r="Q36" s="131">
        <v>0</v>
      </c>
      <c r="R36" s="103">
        <f t="shared" si="5"/>
        <v>1657</v>
      </c>
      <c r="S36" s="103">
        <v>20</v>
      </c>
      <c r="T36" s="132">
        <f t="shared" si="6"/>
        <v>5.6153319644079396</v>
      </c>
      <c r="U36" s="103">
        <f t="shared" si="18"/>
        <v>465.23</v>
      </c>
      <c r="V36" s="125">
        <f t="shared" si="12"/>
        <v>1191.77</v>
      </c>
      <c r="W36" s="125">
        <f t="shared" si="19"/>
        <v>82.850000000000009</v>
      </c>
      <c r="X36" s="74" t="s">
        <v>853</v>
      </c>
      <c r="Z36" s="103"/>
      <c r="AA36" s="103">
        <f t="shared" si="37"/>
        <v>1657</v>
      </c>
      <c r="AB36" s="57">
        <f t="shared" si="38"/>
        <v>320.24</v>
      </c>
      <c r="AC36" s="57">
        <f t="shared" si="39"/>
        <v>1657</v>
      </c>
      <c r="AD36" s="57">
        <f t="shared" si="40"/>
        <v>382.38</v>
      </c>
      <c r="AE36" s="57">
        <f t="shared" si="41"/>
        <v>1657</v>
      </c>
      <c r="AF36" s="57">
        <f t="shared" si="42"/>
        <v>1657</v>
      </c>
      <c r="AG36" s="15">
        <f t="shared" si="1"/>
        <v>1657</v>
      </c>
      <c r="AH36" s="74">
        <v>25</v>
      </c>
      <c r="AI36" s="304">
        <f t="shared" si="43"/>
        <v>3.8653319644079396</v>
      </c>
      <c r="AJ36" s="304">
        <f t="shared" si="44"/>
        <v>4.6153319644079396</v>
      </c>
      <c r="AK36" s="57">
        <f t="shared" si="45"/>
        <v>256.19</v>
      </c>
      <c r="AL36" s="57">
        <f t="shared" si="46"/>
        <v>305.89999999999998</v>
      </c>
      <c r="AM36" s="57">
        <f t="shared" si="47"/>
        <v>372.18</v>
      </c>
    </row>
    <row r="37" spans="1:39" x14ac:dyDescent="0.3">
      <c r="A37" s="134">
        <v>3</v>
      </c>
      <c r="B37" s="155" t="s">
        <v>6</v>
      </c>
      <c r="C37" s="155">
        <v>304</v>
      </c>
      <c r="D37" s="155" t="s">
        <v>7</v>
      </c>
      <c r="E37" s="140"/>
      <c r="F37" s="140">
        <v>13260</v>
      </c>
      <c r="G37" s="156">
        <v>1010098</v>
      </c>
      <c r="H37" s="182">
        <v>64</v>
      </c>
      <c r="I37" s="127" t="s">
        <v>664</v>
      </c>
      <c r="J37" s="139">
        <v>41733</v>
      </c>
      <c r="K37" s="116">
        <f t="shared" si="34"/>
        <v>2014</v>
      </c>
      <c r="L37" s="116">
        <f t="shared" si="35"/>
        <v>4</v>
      </c>
      <c r="M37" s="124">
        <v>644</v>
      </c>
      <c r="N37" s="129"/>
      <c r="O37" s="129"/>
      <c r="P37" s="130">
        <f t="shared" si="36"/>
        <v>644</v>
      </c>
      <c r="Q37" s="131">
        <v>0</v>
      </c>
      <c r="R37" s="103">
        <f t="shared" si="5"/>
        <v>644</v>
      </c>
      <c r="S37" s="103">
        <v>20</v>
      </c>
      <c r="T37" s="132">
        <f t="shared" si="6"/>
        <v>5.4893908281998627</v>
      </c>
      <c r="U37" s="103">
        <f t="shared" si="18"/>
        <v>176.76</v>
      </c>
      <c r="V37" s="125">
        <f t="shared" si="12"/>
        <v>467.24</v>
      </c>
      <c r="W37" s="125">
        <f t="shared" si="19"/>
        <v>32.200000000000003</v>
      </c>
      <c r="X37" s="74" t="s">
        <v>853</v>
      </c>
      <c r="Z37" s="103"/>
      <c r="AA37" s="103">
        <f t="shared" si="37"/>
        <v>644</v>
      </c>
      <c r="AB37" s="57">
        <f t="shared" si="38"/>
        <v>120.41</v>
      </c>
      <c r="AC37" s="57">
        <f t="shared" si="39"/>
        <v>644</v>
      </c>
      <c r="AD37" s="57">
        <f t="shared" si="40"/>
        <v>144.56</v>
      </c>
      <c r="AE37" s="57">
        <f t="shared" si="41"/>
        <v>644</v>
      </c>
      <c r="AF37" s="57">
        <f t="shared" si="42"/>
        <v>644</v>
      </c>
      <c r="AG37" s="15">
        <f t="shared" si="1"/>
        <v>644</v>
      </c>
      <c r="AH37" s="74">
        <v>25</v>
      </c>
      <c r="AI37" s="304">
        <f t="shared" si="43"/>
        <v>3.7393908281998627</v>
      </c>
      <c r="AJ37" s="304">
        <f t="shared" si="44"/>
        <v>4.4893908281998627</v>
      </c>
      <c r="AK37" s="57">
        <f t="shared" si="45"/>
        <v>96.33</v>
      </c>
      <c r="AL37" s="57">
        <f t="shared" si="46"/>
        <v>115.65</v>
      </c>
      <c r="AM37" s="57">
        <f t="shared" si="47"/>
        <v>141.41</v>
      </c>
    </row>
    <row r="38" spans="1:39" x14ac:dyDescent="0.3">
      <c r="A38" s="134">
        <v>3</v>
      </c>
      <c r="B38" s="155" t="s">
        <v>6</v>
      </c>
      <c r="C38" s="155">
        <v>304</v>
      </c>
      <c r="D38" s="155" t="s">
        <v>7</v>
      </c>
      <c r="E38" s="140"/>
      <c r="F38" s="140">
        <v>13260</v>
      </c>
      <c r="G38" s="156">
        <v>1010098</v>
      </c>
      <c r="H38" s="182">
        <v>64</v>
      </c>
      <c r="I38" s="127" t="s">
        <v>664</v>
      </c>
      <c r="J38" s="139">
        <v>41753</v>
      </c>
      <c r="K38" s="116">
        <f t="shared" si="34"/>
        <v>2014</v>
      </c>
      <c r="L38" s="116">
        <f t="shared" si="35"/>
        <v>4</v>
      </c>
      <c r="M38" s="124">
        <v>1589</v>
      </c>
      <c r="N38" s="129"/>
      <c r="O38" s="129"/>
      <c r="P38" s="130">
        <f t="shared" si="36"/>
        <v>1589</v>
      </c>
      <c r="Q38" s="131">
        <v>0</v>
      </c>
      <c r="R38" s="103">
        <f t="shared" si="5"/>
        <v>1589</v>
      </c>
      <c r="S38" s="103">
        <v>20</v>
      </c>
      <c r="T38" s="132">
        <f t="shared" si="6"/>
        <v>5.4346338124572213</v>
      </c>
      <c r="U38" s="103">
        <f t="shared" si="18"/>
        <v>431.78</v>
      </c>
      <c r="V38" s="125">
        <f t="shared" si="12"/>
        <v>1157.22</v>
      </c>
      <c r="W38" s="125">
        <f t="shared" si="19"/>
        <v>79.45</v>
      </c>
      <c r="X38" s="74" t="s">
        <v>854</v>
      </c>
      <c r="Z38" s="103"/>
      <c r="AA38" s="103">
        <f t="shared" si="37"/>
        <v>1589</v>
      </c>
      <c r="AB38" s="57">
        <f t="shared" si="38"/>
        <v>292.74</v>
      </c>
      <c r="AC38" s="57">
        <f t="shared" si="39"/>
        <v>1589</v>
      </c>
      <c r="AD38" s="57">
        <f t="shared" si="40"/>
        <v>352.33</v>
      </c>
      <c r="AE38" s="57">
        <f t="shared" si="41"/>
        <v>1589</v>
      </c>
      <c r="AF38" s="57">
        <f t="shared" si="42"/>
        <v>1589</v>
      </c>
      <c r="AG38" s="15">
        <f t="shared" si="1"/>
        <v>1589</v>
      </c>
      <c r="AH38" s="74">
        <v>25</v>
      </c>
      <c r="AI38" s="304">
        <f t="shared" si="43"/>
        <v>3.6846338124572213</v>
      </c>
      <c r="AJ38" s="304">
        <f t="shared" si="44"/>
        <v>4.4346338124572213</v>
      </c>
      <c r="AK38" s="57">
        <f t="shared" si="45"/>
        <v>234.2</v>
      </c>
      <c r="AL38" s="57">
        <f t="shared" si="46"/>
        <v>281.87</v>
      </c>
      <c r="AM38" s="57">
        <f t="shared" si="47"/>
        <v>345.43</v>
      </c>
    </row>
    <row r="39" spans="1:39" x14ac:dyDescent="0.3">
      <c r="A39" s="134">
        <v>3</v>
      </c>
      <c r="B39" s="155" t="s">
        <v>6</v>
      </c>
      <c r="C39" s="155">
        <v>304</v>
      </c>
      <c r="D39" s="155" t="s">
        <v>7</v>
      </c>
      <c r="E39" s="140"/>
      <c r="F39" s="140">
        <v>13260</v>
      </c>
      <c r="G39" s="156">
        <v>1010098</v>
      </c>
      <c r="H39" s="182">
        <v>64</v>
      </c>
      <c r="I39" s="127" t="s">
        <v>664</v>
      </c>
      <c r="J39" s="139">
        <v>42457</v>
      </c>
      <c r="K39" s="116">
        <f t="shared" si="34"/>
        <v>2016</v>
      </c>
      <c r="L39" s="116">
        <f t="shared" si="35"/>
        <v>3</v>
      </c>
      <c r="M39" s="124">
        <v>2260</v>
      </c>
      <c r="N39" s="129"/>
      <c r="O39" s="129"/>
      <c r="P39" s="130">
        <f t="shared" si="36"/>
        <v>2260</v>
      </c>
      <c r="Q39" s="131">
        <v>0</v>
      </c>
      <c r="R39" s="103">
        <f t="shared" si="5"/>
        <v>2260</v>
      </c>
      <c r="S39" s="103">
        <v>20</v>
      </c>
      <c r="T39" s="132">
        <f t="shared" si="6"/>
        <v>3.5071868583162216</v>
      </c>
      <c r="U39" s="103">
        <f t="shared" si="18"/>
        <v>396.31</v>
      </c>
      <c r="V39" s="125">
        <f t="shared" si="12"/>
        <v>1863.69</v>
      </c>
      <c r="W39" s="125">
        <f t="shared" si="19"/>
        <v>113</v>
      </c>
      <c r="X39" s="74" t="s">
        <v>855</v>
      </c>
      <c r="Z39" s="103"/>
      <c r="AA39" s="103">
        <f t="shared" si="37"/>
        <v>2260</v>
      </c>
      <c r="AB39" s="57">
        <f t="shared" si="38"/>
        <v>198.56</v>
      </c>
      <c r="AC39" s="57">
        <f t="shared" si="39"/>
        <v>2260</v>
      </c>
      <c r="AD39" s="57">
        <f t="shared" si="40"/>
        <v>283.31</v>
      </c>
      <c r="AE39" s="57">
        <f t="shared" si="41"/>
        <v>2260</v>
      </c>
      <c r="AF39" s="57">
        <f t="shared" si="42"/>
        <v>2260</v>
      </c>
      <c r="AG39" s="15">
        <f t="shared" si="1"/>
        <v>2260</v>
      </c>
      <c r="AH39" s="74">
        <v>25</v>
      </c>
      <c r="AI39" s="304">
        <f t="shared" si="43"/>
        <v>1.7571868583162216</v>
      </c>
      <c r="AJ39" s="304">
        <f t="shared" si="44"/>
        <v>2.5071868583162216</v>
      </c>
      <c r="AK39" s="57">
        <f t="shared" si="45"/>
        <v>158.85</v>
      </c>
      <c r="AL39" s="57">
        <f t="shared" si="46"/>
        <v>226.65</v>
      </c>
      <c r="AM39" s="57">
        <f t="shared" si="47"/>
        <v>317.05</v>
      </c>
    </row>
    <row r="40" spans="1:39" x14ac:dyDescent="0.3">
      <c r="A40" s="134">
        <v>3</v>
      </c>
      <c r="B40" s="155" t="s">
        <v>6</v>
      </c>
      <c r="C40" s="155">
        <v>304</v>
      </c>
      <c r="D40" s="155" t="s">
        <v>7</v>
      </c>
      <c r="E40" s="140"/>
      <c r="F40" s="140">
        <v>13260</v>
      </c>
      <c r="G40" s="156">
        <v>1010197</v>
      </c>
      <c r="H40" s="182">
        <v>67</v>
      </c>
      <c r="I40" s="160" t="s">
        <v>839</v>
      </c>
      <c r="J40" s="139">
        <v>42713</v>
      </c>
      <c r="K40" s="116">
        <f t="shared" si="34"/>
        <v>2016</v>
      </c>
      <c r="L40" s="116">
        <f t="shared" si="35"/>
        <v>12</v>
      </c>
      <c r="M40" s="124">
        <v>4850</v>
      </c>
      <c r="N40" s="129"/>
      <c r="O40" s="129"/>
      <c r="P40" s="130">
        <f t="shared" si="36"/>
        <v>4850</v>
      </c>
      <c r="Q40" s="131">
        <v>0</v>
      </c>
      <c r="R40" s="103">
        <f t="shared" si="5"/>
        <v>4850</v>
      </c>
      <c r="S40" s="103">
        <v>20</v>
      </c>
      <c r="T40" s="132">
        <f t="shared" si="6"/>
        <v>2.8062970568104038</v>
      </c>
      <c r="U40" s="103">
        <f t="shared" si="18"/>
        <v>680.53</v>
      </c>
      <c r="V40" s="125">
        <f t="shared" si="12"/>
        <v>4169.47</v>
      </c>
      <c r="W40" s="125">
        <f t="shared" si="19"/>
        <v>242.5</v>
      </c>
      <c r="X40" s="74" t="s">
        <v>856</v>
      </c>
      <c r="Z40" s="103"/>
      <c r="AA40" s="103">
        <f t="shared" si="37"/>
        <v>4850</v>
      </c>
      <c r="AB40" s="57">
        <f t="shared" si="38"/>
        <v>256.14999999999998</v>
      </c>
      <c r="AC40" s="57">
        <f t="shared" si="39"/>
        <v>4850</v>
      </c>
      <c r="AD40" s="57">
        <f t="shared" si="40"/>
        <v>438.03</v>
      </c>
      <c r="AE40" s="57">
        <f t="shared" si="41"/>
        <v>4850</v>
      </c>
      <c r="AF40" s="57">
        <f t="shared" si="42"/>
        <v>4850</v>
      </c>
      <c r="AG40" s="15">
        <f t="shared" si="1"/>
        <v>4850</v>
      </c>
      <c r="AH40" s="74">
        <v>25</v>
      </c>
      <c r="AI40" s="304">
        <f t="shared" si="43"/>
        <v>1.0562970568104038</v>
      </c>
      <c r="AJ40" s="304">
        <f t="shared" si="44"/>
        <v>1.8062970568104038</v>
      </c>
      <c r="AK40" s="57">
        <f t="shared" si="45"/>
        <v>204.92</v>
      </c>
      <c r="AL40" s="57">
        <f t="shared" si="46"/>
        <v>350.42</v>
      </c>
      <c r="AM40" s="57">
        <f t="shared" si="47"/>
        <v>544.41999999999996</v>
      </c>
    </row>
    <row r="41" spans="1:39" x14ac:dyDescent="0.3">
      <c r="A41" s="134">
        <v>3</v>
      </c>
      <c r="B41" s="155" t="s">
        <v>6</v>
      </c>
      <c r="C41" s="155">
        <v>304</v>
      </c>
      <c r="D41" s="155" t="s">
        <v>7</v>
      </c>
      <c r="E41" s="140"/>
      <c r="F41" s="140">
        <v>13260</v>
      </c>
      <c r="G41" s="156">
        <v>1010098</v>
      </c>
      <c r="H41" s="182">
        <v>64</v>
      </c>
      <c r="I41" s="127" t="s">
        <v>664</v>
      </c>
      <c r="J41" s="139">
        <v>43677</v>
      </c>
      <c r="K41" s="116">
        <v>2019</v>
      </c>
      <c r="L41" s="116">
        <v>7</v>
      </c>
      <c r="M41" s="124">
        <v>109033.06999999999</v>
      </c>
      <c r="N41" s="129"/>
      <c r="O41" s="129">
        <v>5627.36</v>
      </c>
      <c r="P41" s="130">
        <f>SUM(M41:O41)</f>
        <v>114660.43</v>
      </c>
      <c r="Q41" s="131">
        <v>0</v>
      </c>
      <c r="R41" s="103">
        <f t="shared" si="5"/>
        <v>114660.43</v>
      </c>
      <c r="S41" s="103">
        <v>20</v>
      </c>
      <c r="T41" s="132">
        <f t="shared" si="6"/>
        <v>0.16700889801505817</v>
      </c>
      <c r="U41" s="103">
        <f t="shared" si="18"/>
        <v>957.47</v>
      </c>
      <c r="V41" s="125">
        <f t="shared" si="12"/>
        <v>113702.95999999999</v>
      </c>
      <c r="W41" s="125">
        <f t="shared" si="19"/>
        <v>5733.0214999999998</v>
      </c>
      <c r="X41" s="74" t="s">
        <v>670</v>
      </c>
      <c r="Z41" s="103"/>
      <c r="AA41" s="103"/>
      <c r="AB41" s="57">
        <f t="shared" si="38"/>
        <v>0</v>
      </c>
      <c r="AC41" s="57"/>
      <c r="AD41" s="57"/>
      <c r="AE41" s="57"/>
      <c r="AF41" s="57"/>
      <c r="AG41" s="15">
        <f t="shared" si="1"/>
        <v>109033.06999999999</v>
      </c>
      <c r="AH41" s="74">
        <v>25</v>
      </c>
      <c r="AI41" s="304"/>
      <c r="AJ41" s="304"/>
      <c r="AK41" s="57"/>
      <c r="AL41" s="57"/>
      <c r="AM41" s="57">
        <f>ROUND(+AG41/AH41*0.5*0.75,2)</f>
        <v>1635.5</v>
      </c>
    </row>
    <row r="42" spans="1:39" x14ac:dyDescent="0.3">
      <c r="A42" s="134">
        <v>3</v>
      </c>
      <c r="B42" s="155" t="s">
        <v>6</v>
      </c>
      <c r="C42" s="155">
        <v>304</v>
      </c>
      <c r="D42" s="155" t="s">
        <v>7</v>
      </c>
      <c r="E42" s="140"/>
      <c r="F42" s="140">
        <v>13260</v>
      </c>
      <c r="G42" s="156">
        <v>1010098</v>
      </c>
      <c r="H42" s="182">
        <v>64</v>
      </c>
      <c r="I42" s="127" t="s">
        <v>664</v>
      </c>
      <c r="J42" s="139">
        <v>43677</v>
      </c>
      <c r="K42" s="116">
        <v>2019</v>
      </c>
      <c r="L42" s="116">
        <v>7</v>
      </c>
      <c r="M42" s="124">
        <v>14776.84</v>
      </c>
      <c r="N42" s="129"/>
      <c r="O42" s="129">
        <v>1573.83</v>
      </c>
      <c r="P42" s="130">
        <f t="shared" ref="P42:P44" si="48">SUM(M42:O42)</f>
        <v>16350.67</v>
      </c>
      <c r="Q42" s="131">
        <v>0</v>
      </c>
      <c r="R42" s="103">
        <f t="shared" si="5"/>
        <v>16350.67</v>
      </c>
      <c r="S42" s="103">
        <v>20</v>
      </c>
      <c r="T42" s="132">
        <f t="shared" si="6"/>
        <v>0.16700889801505817</v>
      </c>
      <c r="U42" s="103">
        <f t="shared" si="18"/>
        <v>136.54</v>
      </c>
      <c r="V42" s="125">
        <f t="shared" si="12"/>
        <v>16214.13</v>
      </c>
      <c r="W42" s="125">
        <f t="shared" si="19"/>
        <v>817.5335</v>
      </c>
      <c r="X42" s="74" t="s">
        <v>670</v>
      </c>
      <c r="Z42" s="103"/>
      <c r="AA42" s="103"/>
      <c r="AB42" s="57">
        <f t="shared" si="38"/>
        <v>0</v>
      </c>
      <c r="AC42" s="57"/>
      <c r="AD42" s="57"/>
      <c r="AE42" s="57"/>
      <c r="AF42" s="57"/>
      <c r="AG42" s="15">
        <f t="shared" si="1"/>
        <v>14776.84</v>
      </c>
      <c r="AH42" s="74">
        <v>25</v>
      </c>
      <c r="AI42" s="304"/>
      <c r="AJ42" s="304"/>
      <c r="AK42" s="57"/>
      <c r="AL42" s="57"/>
      <c r="AM42" s="57">
        <f t="shared" ref="AM42:AM44" si="49">ROUND(+AG42/AH42*0.5*0.75,2)</f>
        <v>221.65</v>
      </c>
    </row>
    <row r="43" spans="1:39" x14ac:dyDescent="0.3">
      <c r="A43" s="134">
        <v>3</v>
      </c>
      <c r="B43" s="160" t="s">
        <v>6</v>
      </c>
      <c r="C43" s="141">
        <v>304</v>
      </c>
      <c r="D43" s="155" t="s">
        <v>7</v>
      </c>
      <c r="E43" s="141"/>
      <c r="F43" s="140">
        <v>13260</v>
      </c>
      <c r="G43" s="157">
        <v>1010111</v>
      </c>
      <c r="H43" s="314">
        <v>65</v>
      </c>
      <c r="I43" s="127" t="s">
        <v>666</v>
      </c>
      <c r="J43" s="168">
        <v>43708</v>
      </c>
      <c r="K43" s="169">
        <f t="shared" ref="K43:K44" si="50">YEAR(J43)</f>
        <v>2019</v>
      </c>
      <c r="L43" s="169">
        <f t="shared" ref="L43:L44" si="51">MONTH(J43)</f>
        <v>8</v>
      </c>
      <c r="M43" s="149">
        <f>ROUND(206337.43*0.2,2)</f>
        <v>41267.49</v>
      </c>
      <c r="N43" s="143"/>
      <c r="O43" s="143"/>
      <c r="P43" s="144">
        <f t="shared" si="48"/>
        <v>41267.49</v>
      </c>
      <c r="Q43" s="145">
        <v>0</v>
      </c>
      <c r="R43" s="103">
        <f t="shared" si="5"/>
        <v>41267.49</v>
      </c>
      <c r="S43" s="137">
        <v>20</v>
      </c>
      <c r="T43" s="132">
        <f t="shared" si="6"/>
        <v>8.2135523613963035E-2</v>
      </c>
      <c r="U43" s="103">
        <f t="shared" si="18"/>
        <v>169.48</v>
      </c>
      <c r="V43" s="125">
        <f t="shared" si="12"/>
        <v>41098.009999999995</v>
      </c>
      <c r="W43" s="125">
        <f t="shared" si="19"/>
        <v>2063.3744999999999</v>
      </c>
      <c r="X43" s="74" t="s">
        <v>672</v>
      </c>
      <c r="Z43" s="103"/>
      <c r="AA43" s="103"/>
      <c r="AB43" s="57">
        <f t="shared" si="38"/>
        <v>0</v>
      </c>
      <c r="AC43" s="57"/>
      <c r="AD43" s="57"/>
      <c r="AE43" s="57"/>
      <c r="AF43" s="57"/>
      <c r="AG43" s="15">
        <f t="shared" si="1"/>
        <v>41267.49</v>
      </c>
      <c r="AH43" s="74">
        <v>25</v>
      </c>
      <c r="AI43" s="304"/>
      <c r="AJ43" s="304"/>
      <c r="AK43" s="57"/>
      <c r="AL43" s="57"/>
      <c r="AM43" s="57">
        <f t="shared" si="49"/>
        <v>619.01</v>
      </c>
    </row>
    <row r="44" spans="1:39" x14ac:dyDescent="0.3">
      <c r="A44" s="134">
        <v>3</v>
      </c>
      <c r="B44" s="160" t="s">
        <v>6</v>
      </c>
      <c r="C44" s="141">
        <v>304</v>
      </c>
      <c r="D44" s="155" t="s">
        <v>7</v>
      </c>
      <c r="E44" s="141"/>
      <c r="F44" s="140">
        <v>13260</v>
      </c>
      <c r="G44" s="157">
        <v>1010111</v>
      </c>
      <c r="H44" s="314">
        <v>65</v>
      </c>
      <c r="I44" s="127" t="s">
        <v>666</v>
      </c>
      <c r="J44" s="168">
        <v>43708</v>
      </c>
      <c r="K44" s="169">
        <f t="shared" si="50"/>
        <v>2019</v>
      </c>
      <c r="L44" s="169">
        <f t="shared" si="51"/>
        <v>8</v>
      </c>
      <c r="M44" s="149">
        <f>ROUND(39598.54*0.2,2)</f>
        <v>7919.71</v>
      </c>
      <c r="N44" s="143"/>
      <c r="O44" s="143"/>
      <c r="P44" s="144">
        <f t="shared" si="48"/>
        <v>7919.71</v>
      </c>
      <c r="Q44" s="145">
        <v>0</v>
      </c>
      <c r="R44" s="103">
        <f t="shared" si="5"/>
        <v>7919.71</v>
      </c>
      <c r="S44" s="137">
        <v>20</v>
      </c>
      <c r="T44" s="132">
        <f t="shared" si="6"/>
        <v>8.2135523613963035E-2</v>
      </c>
      <c r="U44" s="103">
        <f t="shared" si="18"/>
        <v>32.520000000000003</v>
      </c>
      <c r="V44" s="125">
        <f t="shared" si="12"/>
        <v>7887.19</v>
      </c>
      <c r="W44" s="125">
        <f t="shared" si="19"/>
        <v>395.9855</v>
      </c>
      <c r="X44" s="74" t="s">
        <v>672</v>
      </c>
      <c r="Z44" s="103"/>
      <c r="AA44" s="103"/>
      <c r="AB44" s="57">
        <f t="shared" si="38"/>
        <v>0</v>
      </c>
      <c r="AC44" s="57"/>
      <c r="AD44" s="57"/>
      <c r="AE44" s="57"/>
      <c r="AF44" s="57"/>
      <c r="AG44" s="15">
        <f t="shared" si="1"/>
        <v>7919.71</v>
      </c>
      <c r="AH44" s="74">
        <v>25</v>
      </c>
      <c r="AI44" s="304"/>
      <c r="AJ44" s="304"/>
      <c r="AK44" s="57"/>
      <c r="AL44" s="57"/>
      <c r="AM44" s="57">
        <f t="shared" si="49"/>
        <v>118.8</v>
      </c>
    </row>
    <row r="45" spans="1:39" x14ac:dyDescent="0.3">
      <c r="A45" s="134"/>
      <c r="B45" s="155"/>
      <c r="C45" s="155"/>
      <c r="D45" s="155"/>
      <c r="E45" s="140"/>
      <c r="F45" s="140"/>
      <c r="G45" s="127"/>
      <c r="H45" s="182"/>
      <c r="I45" s="141"/>
      <c r="J45" s="139"/>
      <c r="K45" s="116"/>
      <c r="L45" s="116"/>
      <c r="M45" s="124"/>
      <c r="N45" s="129"/>
      <c r="O45" s="129"/>
      <c r="P45" s="130"/>
      <c r="Q45" s="131"/>
      <c r="R45" s="103"/>
      <c r="S45" s="103"/>
      <c r="T45" s="132"/>
      <c r="U45" s="103"/>
      <c r="V45" s="125"/>
      <c r="W45" s="125"/>
      <c r="X45" s="74" t="s">
        <v>849</v>
      </c>
      <c r="Z45" s="103"/>
      <c r="AA45" s="103"/>
      <c r="AB45" s="57"/>
      <c r="AC45" s="57"/>
      <c r="AD45" s="57"/>
      <c r="AE45" s="57"/>
      <c r="AF45" s="57"/>
      <c r="AG45" s="15"/>
      <c r="AI45" s="304"/>
      <c r="AJ45" s="304"/>
      <c r="AK45" s="57"/>
      <c r="AL45" s="57"/>
      <c r="AM45" s="57"/>
    </row>
    <row r="46" spans="1:39" x14ac:dyDescent="0.3">
      <c r="A46" s="134"/>
      <c r="B46" s="155"/>
      <c r="C46" s="155"/>
      <c r="D46" s="155"/>
      <c r="E46" s="140"/>
      <c r="F46" s="140"/>
      <c r="G46" s="127"/>
      <c r="H46" s="182"/>
      <c r="I46" s="141"/>
      <c r="J46" s="139"/>
      <c r="K46" s="116"/>
      <c r="L46" s="116"/>
      <c r="M46" s="124"/>
      <c r="N46" s="129"/>
      <c r="O46" s="129"/>
      <c r="P46" s="130"/>
      <c r="Q46" s="131"/>
      <c r="R46" s="103"/>
      <c r="S46" s="103"/>
      <c r="T46" s="132"/>
      <c r="U46" s="103"/>
      <c r="V46" s="125"/>
      <c r="W46" s="125"/>
      <c r="X46" s="74" t="s">
        <v>849</v>
      </c>
      <c r="Z46" s="103"/>
      <c r="AA46" s="103"/>
      <c r="AB46" s="57"/>
      <c r="AC46" s="57"/>
      <c r="AD46" s="57"/>
      <c r="AE46" s="57"/>
      <c r="AF46" s="57"/>
      <c r="AG46" s="15"/>
      <c r="AI46" s="304"/>
      <c r="AJ46" s="304"/>
      <c r="AK46" s="57"/>
      <c r="AL46" s="57"/>
      <c r="AM46" s="57"/>
    </row>
    <row r="47" spans="1:39" x14ac:dyDescent="0.3">
      <c r="A47" s="134">
        <v>3</v>
      </c>
      <c r="B47" s="160" t="s">
        <v>659</v>
      </c>
      <c r="C47" s="141">
        <v>310</v>
      </c>
      <c r="D47" s="160" t="s">
        <v>9</v>
      </c>
      <c r="E47" s="155"/>
      <c r="F47" s="140">
        <v>13260</v>
      </c>
      <c r="G47" s="157">
        <v>1010119</v>
      </c>
      <c r="H47" s="314">
        <v>66</v>
      </c>
      <c r="I47" s="127" t="s">
        <v>665</v>
      </c>
      <c r="J47" s="168">
        <v>43709</v>
      </c>
      <c r="K47" s="169">
        <f t="shared" ref="K47:K52" si="52">YEAR(J47)</f>
        <v>2019</v>
      </c>
      <c r="L47" s="169">
        <f t="shared" ref="L47:L52" si="53">MONTH(J47)</f>
        <v>9</v>
      </c>
      <c r="M47" s="172">
        <v>720.54</v>
      </c>
      <c r="N47" s="127">
        <v>97.62</v>
      </c>
      <c r="O47" s="170"/>
      <c r="P47" s="138">
        <f t="shared" ref="P47:P52" si="54">SUM(M47:O47)</f>
        <v>818.16</v>
      </c>
      <c r="Q47" s="167">
        <v>-6.42</v>
      </c>
      <c r="R47" s="103">
        <f t="shared" si="5"/>
        <v>811.74</v>
      </c>
      <c r="S47" s="167">
        <v>10</v>
      </c>
      <c r="T47" s="132">
        <f t="shared" si="6"/>
        <v>7.939767282683094E-2</v>
      </c>
      <c r="U47" s="103">
        <f t="shared" si="18"/>
        <v>6.45</v>
      </c>
      <c r="V47" s="125">
        <f t="shared" si="12"/>
        <v>805.29</v>
      </c>
      <c r="W47" s="125">
        <f t="shared" si="19"/>
        <v>81.174000000000007</v>
      </c>
      <c r="X47" s="74" t="s">
        <v>684</v>
      </c>
      <c r="Z47" s="103"/>
      <c r="AA47" s="103"/>
      <c r="AB47" s="57">
        <f t="shared" ref="AB47:AB52" si="55">ROUND(IF(AI47&gt;S47,R47,AI47/S47*R47),2)</f>
        <v>0</v>
      </c>
      <c r="AC47" s="57"/>
      <c r="AD47" s="57"/>
      <c r="AE47" s="57"/>
      <c r="AF47" s="57"/>
      <c r="AG47" s="15">
        <f t="shared" si="1"/>
        <v>811.74</v>
      </c>
      <c r="AH47" s="74">
        <v>25</v>
      </c>
      <c r="AI47" s="304"/>
      <c r="AJ47" s="304"/>
      <c r="AK47" s="57">
        <f t="shared" ref="AK47:AK52" si="56">ROUND(IF(AI47&gt;AH47,AG47,1/AH47*AI47),2)</f>
        <v>0</v>
      </c>
      <c r="AL47" s="57"/>
      <c r="AM47" s="57">
        <f>ROUND(AG47/AH47*0.5*0.75,2)</f>
        <v>12.18</v>
      </c>
    </row>
    <row r="48" spans="1:39" x14ac:dyDescent="0.3">
      <c r="A48" s="134">
        <v>3</v>
      </c>
      <c r="B48" s="160" t="s">
        <v>659</v>
      </c>
      <c r="C48" s="141">
        <v>310</v>
      </c>
      <c r="D48" s="160" t="s">
        <v>9</v>
      </c>
      <c r="E48" s="155"/>
      <c r="F48" s="140">
        <v>13260</v>
      </c>
      <c r="G48" s="157">
        <v>1010111</v>
      </c>
      <c r="H48" s="314">
        <v>65</v>
      </c>
      <c r="I48" s="127" t="s">
        <v>666</v>
      </c>
      <c r="J48" s="168">
        <v>43709</v>
      </c>
      <c r="K48" s="169">
        <f t="shared" si="52"/>
        <v>2019</v>
      </c>
      <c r="L48" s="169">
        <f t="shared" si="53"/>
        <v>9</v>
      </c>
      <c r="M48" s="172">
        <v>1220.54</v>
      </c>
      <c r="N48" s="127">
        <v>165.37</v>
      </c>
      <c r="O48" s="170"/>
      <c r="P48" s="138">
        <f t="shared" si="54"/>
        <v>1385.9099999999999</v>
      </c>
      <c r="Q48" s="167">
        <v>-10.88</v>
      </c>
      <c r="R48" s="103">
        <f t="shared" si="5"/>
        <v>1375.0299999999997</v>
      </c>
      <c r="S48" s="167">
        <v>10</v>
      </c>
      <c r="T48" s="132">
        <f t="shared" si="6"/>
        <v>7.939767282683094E-2</v>
      </c>
      <c r="U48" s="103">
        <f t="shared" si="18"/>
        <v>10.92</v>
      </c>
      <c r="V48" s="125">
        <f t="shared" si="12"/>
        <v>1364.1099999999997</v>
      </c>
      <c r="W48" s="125">
        <f t="shared" si="19"/>
        <v>137.50299999999999</v>
      </c>
      <c r="X48" s="74" t="s">
        <v>684</v>
      </c>
      <c r="Z48" s="103"/>
      <c r="AA48" s="103"/>
      <c r="AB48" s="57">
        <f t="shared" si="55"/>
        <v>0</v>
      </c>
      <c r="AC48" s="57"/>
      <c r="AD48" s="57"/>
      <c r="AE48" s="57"/>
      <c r="AF48" s="57"/>
      <c r="AG48" s="15">
        <f t="shared" si="1"/>
        <v>1375.0299999999997</v>
      </c>
      <c r="AH48" s="74">
        <v>25</v>
      </c>
      <c r="AI48" s="304"/>
      <c r="AJ48" s="304"/>
      <c r="AK48" s="57">
        <f t="shared" si="56"/>
        <v>0</v>
      </c>
      <c r="AL48" s="57"/>
      <c r="AM48" s="57">
        <f t="shared" ref="AM48:AM52" si="57">ROUND(AG48/AH48*0.5*0.75,2)</f>
        <v>20.63</v>
      </c>
    </row>
    <row r="49" spans="1:39" x14ac:dyDescent="0.3">
      <c r="A49" s="134">
        <v>3</v>
      </c>
      <c r="B49" s="160" t="s">
        <v>659</v>
      </c>
      <c r="C49" s="141">
        <v>310</v>
      </c>
      <c r="D49" s="160" t="s">
        <v>9</v>
      </c>
      <c r="E49" s="155"/>
      <c r="F49" s="140">
        <v>13260</v>
      </c>
      <c r="G49" s="157">
        <v>1010119</v>
      </c>
      <c r="H49" s="314">
        <v>66</v>
      </c>
      <c r="I49" s="127" t="s">
        <v>665</v>
      </c>
      <c r="J49" s="168">
        <v>43709</v>
      </c>
      <c r="K49" s="169">
        <f t="shared" si="52"/>
        <v>2019</v>
      </c>
      <c r="L49" s="169">
        <f t="shared" si="53"/>
        <v>9</v>
      </c>
      <c r="M49" s="172">
        <v>24278.92</v>
      </c>
      <c r="N49" s="127">
        <v>3289.45</v>
      </c>
      <c r="O49" s="170"/>
      <c r="P49" s="138">
        <f t="shared" si="54"/>
        <v>27568.37</v>
      </c>
      <c r="Q49" s="167">
        <v>-216.36</v>
      </c>
      <c r="R49" s="103">
        <f t="shared" si="5"/>
        <v>27352.01</v>
      </c>
      <c r="S49" s="167">
        <v>10</v>
      </c>
      <c r="T49" s="132">
        <f t="shared" si="6"/>
        <v>7.939767282683094E-2</v>
      </c>
      <c r="U49" s="103">
        <f t="shared" si="18"/>
        <v>217.17</v>
      </c>
      <c r="V49" s="125">
        <f t="shared" si="12"/>
        <v>27134.84</v>
      </c>
      <c r="W49" s="125">
        <f t="shared" si="19"/>
        <v>2735.201</v>
      </c>
      <c r="X49" s="74" t="s">
        <v>685</v>
      </c>
      <c r="Z49" s="103"/>
      <c r="AA49" s="103"/>
      <c r="AB49" s="57">
        <f t="shared" si="55"/>
        <v>0</v>
      </c>
      <c r="AC49" s="57"/>
      <c r="AD49" s="57"/>
      <c r="AE49" s="57"/>
      <c r="AF49" s="57"/>
      <c r="AG49" s="15">
        <f t="shared" si="1"/>
        <v>27352.01</v>
      </c>
      <c r="AH49" s="74">
        <v>25</v>
      </c>
      <c r="AI49" s="304"/>
      <c r="AJ49" s="304"/>
      <c r="AK49" s="57">
        <f t="shared" si="56"/>
        <v>0</v>
      </c>
      <c r="AL49" s="57"/>
      <c r="AM49" s="57">
        <f t="shared" si="57"/>
        <v>410.28</v>
      </c>
    </row>
    <row r="50" spans="1:39" x14ac:dyDescent="0.3">
      <c r="A50" s="134">
        <v>3</v>
      </c>
      <c r="B50" s="160" t="s">
        <v>659</v>
      </c>
      <c r="C50" s="141">
        <v>310</v>
      </c>
      <c r="D50" s="160" t="s">
        <v>9</v>
      </c>
      <c r="E50" s="155"/>
      <c r="F50" s="140">
        <v>13260</v>
      </c>
      <c r="G50" s="157">
        <v>1010111</v>
      </c>
      <c r="H50" s="314">
        <v>65</v>
      </c>
      <c r="I50" s="127" t="s">
        <v>666</v>
      </c>
      <c r="J50" s="168">
        <v>43709</v>
      </c>
      <c r="K50" s="169">
        <f t="shared" si="52"/>
        <v>2019</v>
      </c>
      <c r="L50" s="169">
        <f t="shared" si="53"/>
        <v>9</v>
      </c>
      <c r="M50" s="172">
        <v>23278.92</v>
      </c>
      <c r="N50" s="127">
        <v>3153.96</v>
      </c>
      <c r="O50" s="170"/>
      <c r="P50" s="138">
        <f t="shared" si="54"/>
        <v>26432.879999999997</v>
      </c>
      <c r="Q50" s="167">
        <v>-207.44</v>
      </c>
      <c r="R50" s="103">
        <f t="shared" si="5"/>
        <v>26225.439999999999</v>
      </c>
      <c r="S50" s="167">
        <v>10</v>
      </c>
      <c r="T50" s="132">
        <f t="shared" si="6"/>
        <v>7.939767282683094E-2</v>
      </c>
      <c r="U50" s="103">
        <f t="shared" si="18"/>
        <v>208.22</v>
      </c>
      <c r="V50" s="125">
        <f t="shared" si="12"/>
        <v>26017.219999999998</v>
      </c>
      <c r="W50" s="125">
        <f t="shared" si="19"/>
        <v>2622.5439999999999</v>
      </c>
      <c r="X50" s="74" t="s">
        <v>685</v>
      </c>
      <c r="Z50" s="103"/>
      <c r="AA50" s="103"/>
      <c r="AB50" s="57">
        <f t="shared" si="55"/>
        <v>0</v>
      </c>
      <c r="AC50" s="57"/>
      <c r="AD50" s="57"/>
      <c r="AE50" s="57"/>
      <c r="AF50" s="57"/>
      <c r="AG50" s="15">
        <f t="shared" si="1"/>
        <v>26225.439999999999</v>
      </c>
      <c r="AH50" s="74">
        <v>25</v>
      </c>
      <c r="AI50" s="304"/>
      <c r="AJ50" s="304"/>
      <c r="AK50" s="57">
        <f t="shared" si="56"/>
        <v>0</v>
      </c>
      <c r="AL50" s="57"/>
      <c r="AM50" s="57">
        <f t="shared" si="57"/>
        <v>393.38</v>
      </c>
    </row>
    <row r="51" spans="1:39" x14ac:dyDescent="0.3">
      <c r="A51" s="134">
        <v>3</v>
      </c>
      <c r="B51" s="160" t="s">
        <v>659</v>
      </c>
      <c r="C51" s="141">
        <v>310</v>
      </c>
      <c r="D51" s="160" t="s">
        <v>9</v>
      </c>
      <c r="E51" s="155"/>
      <c r="F51" s="140">
        <v>13260</v>
      </c>
      <c r="G51" s="157">
        <v>1010119</v>
      </c>
      <c r="H51" s="314">
        <v>66</v>
      </c>
      <c r="I51" s="127" t="s">
        <v>665</v>
      </c>
      <c r="J51" s="168">
        <v>43709</v>
      </c>
      <c r="K51" s="169">
        <f t="shared" si="52"/>
        <v>2019</v>
      </c>
      <c r="L51" s="169">
        <f t="shared" si="53"/>
        <v>9</v>
      </c>
      <c r="M51" s="172">
        <v>24999.46</v>
      </c>
      <c r="N51" s="127">
        <v>3387.06</v>
      </c>
      <c r="O51" s="170"/>
      <c r="P51" s="138">
        <f t="shared" si="54"/>
        <v>28386.52</v>
      </c>
      <c r="Q51" s="167">
        <v>-222.78</v>
      </c>
      <c r="R51" s="103">
        <f t="shared" si="5"/>
        <v>28163.74</v>
      </c>
      <c r="S51" s="167">
        <v>10</v>
      </c>
      <c r="T51" s="132">
        <f t="shared" si="6"/>
        <v>7.939767282683094E-2</v>
      </c>
      <c r="U51" s="103">
        <f t="shared" si="18"/>
        <v>223.61</v>
      </c>
      <c r="V51" s="125">
        <f t="shared" si="12"/>
        <v>27940.13</v>
      </c>
      <c r="W51" s="125">
        <f t="shared" si="19"/>
        <v>2816.3740000000003</v>
      </c>
      <c r="X51" s="74" t="s">
        <v>686</v>
      </c>
      <c r="Z51" s="103"/>
      <c r="AA51" s="103"/>
      <c r="AB51" s="57">
        <f t="shared" si="55"/>
        <v>0</v>
      </c>
      <c r="AC51" s="57"/>
      <c r="AD51" s="57"/>
      <c r="AE51" s="57"/>
      <c r="AF51" s="57"/>
      <c r="AG51" s="15">
        <f t="shared" si="1"/>
        <v>28163.74</v>
      </c>
      <c r="AH51" s="74">
        <v>25</v>
      </c>
      <c r="AI51" s="304"/>
      <c r="AJ51" s="304"/>
      <c r="AK51" s="57">
        <f t="shared" si="56"/>
        <v>0</v>
      </c>
      <c r="AL51" s="57"/>
      <c r="AM51" s="57">
        <f t="shared" si="57"/>
        <v>422.46</v>
      </c>
    </row>
    <row r="52" spans="1:39" x14ac:dyDescent="0.3">
      <c r="A52" s="134">
        <v>3</v>
      </c>
      <c r="B52" s="160" t="s">
        <v>659</v>
      </c>
      <c r="C52" s="141">
        <v>310</v>
      </c>
      <c r="D52" s="160" t="s">
        <v>9</v>
      </c>
      <c r="E52" s="155"/>
      <c r="F52" s="140">
        <v>13260</v>
      </c>
      <c r="G52" s="157">
        <v>1010111</v>
      </c>
      <c r="H52" s="314">
        <v>65</v>
      </c>
      <c r="I52" s="127" t="s">
        <v>666</v>
      </c>
      <c r="J52" s="168">
        <v>43709</v>
      </c>
      <c r="K52" s="169">
        <f t="shared" si="52"/>
        <v>2019</v>
      </c>
      <c r="L52" s="169">
        <f t="shared" si="53"/>
        <v>9</v>
      </c>
      <c r="M52" s="171">
        <v>24999.46</v>
      </c>
      <c r="N52" s="127">
        <v>3387.06</v>
      </c>
      <c r="O52" s="170"/>
      <c r="P52" s="138">
        <f t="shared" si="54"/>
        <v>28386.52</v>
      </c>
      <c r="Q52" s="167">
        <v>-222.78</v>
      </c>
      <c r="R52" s="103">
        <f t="shared" si="5"/>
        <v>28163.74</v>
      </c>
      <c r="S52" s="167">
        <v>10</v>
      </c>
      <c r="T52" s="132">
        <f t="shared" si="6"/>
        <v>7.939767282683094E-2</v>
      </c>
      <c r="U52" s="103">
        <f t="shared" si="18"/>
        <v>223.61</v>
      </c>
      <c r="V52" s="125">
        <f t="shared" si="12"/>
        <v>27940.13</v>
      </c>
      <c r="W52" s="125">
        <f t="shared" si="19"/>
        <v>2816.3740000000003</v>
      </c>
      <c r="X52" s="74" t="s">
        <v>687</v>
      </c>
      <c r="Z52" s="103"/>
      <c r="AA52" s="103"/>
      <c r="AB52" s="57">
        <f t="shared" si="55"/>
        <v>0</v>
      </c>
      <c r="AC52" s="57"/>
      <c r="AD52" s="57"/>
      <c r="AE52" s="57"/>
      <c r="AF52" s="57"/>
      <c r="AG52" s="15">
        <f t="shared" si="1"/>
        <v>28163.74</v>
      </c>
      <c r="AH52" s="74">
        <v>25</v>
      </c>
      <c r="AI52" s="304"/>
      <c r="AJ52" s="304"/>
      <c r="AK52" s="57">
        <f t="shared" si="56"/>
        <v>0</v>
      </c>
      <c r="AL52" s="57"/>
      <c r="AM52" s="57">
        <f t="shared" si="57"/>
        <v>422.46</v>
      </c>
    </row>
    <row r="53" spans="1:39" x14ac:dyDescent="0.3">
      <c r="A53" s="134"/>
      <c r="B53" s="155"/>
      <c r="C53" s="127"/>
      <c r="D53" s="155"/>
      <c r="E53" s="155"/>
      <c r="F53" s="25"/>
      <c r="G53" s="127"/>
      <c r="H53" s="182"/>
      <c r="I53" s="170"/>
      <c r="J53" s="168"/>
      <c r="K53" s="169"/>
      <c r="L53" s="169"/>
      <c r="M53" s="127"/>
      <c r="N53" s="171"/>
      <c r="O53" s="170"/>
      <c r="P53" s="138"/>
      <c r="Q53" s="167"/>
      <c r="R53" s="103"/>
      <c r="S53" s="167"/>
      <c r="T53" s="132"/>
      <c r="U53" s="103"/>
      <c r="V53" s="125"/>
      <c r="W53" s="125"/>
      <c r="X53" s="74" t="s">
        <v>849</v>
      </c>
      <c r="Z53" s="103"/>
      <c r="AA53" s="103"/>
      <c r="AB53" s="57"/>
      <c r="AC53" s="57"/>
      <c r="AD53" s="57"/>
      <c r="AE53" s="57"/>
      <c r="AF53" s="57"/>
      <c r="AG53" s="15"/>
      <c r="AI53" s="304"/>
      <c r="AJ53" s="304"/>
      <c r="AK53" s="57"/>
      <c r="AL53" s="57"/>
      <c r="AM53" s="57"/>
    </row>
    <row r="54" spans="1:39" x14ac:dyDescent="0.3">
      <c r="A54" s="134"/>
      <c r="B54" s="155"/>
      <c r="C54" s="155"/>
      <c r="D54" s="155"/>
      <c r="E54" s="140"/>
      <c r="F54" s="140"/>
      <c r="G54" s="127"/>
      <c r="H54" s="182"/>
      <c r="I54" s="141"/>
      <c r="J54" s="139"/>
      <c r="K54" s="116"/>
      <c r="L54" s="116"/>
      <c r="M54" s="124"/>
      <c r="N54" s="129"/>
      <c r="O54" s="129"/>
      <c r="P54" s="130"/>
      <c r="Q54" s="131"/>
      <c r="R54" s="103"/>
      <c r="S54" s="103"/>
      <c r="T54" s="132"/>
      <c r="U54" s="103"/>
      <c r="V54" s="125"/>
      <c r="W54" s="125"/>
      <c r="X54" s="74" t="s">
        <v>849</v>
      </c>
      <c r="Z54" s="103"/>
      <c r="AA54" s="103"/>
      <c r="AB54" s="57"/>
      <c r="AC54" s="57"/>
      <c r="AD54" s="57"/>
      <c r="AE54" s="57"/>
      <c r="AF54" s="57"/>
      <c r="AG54" s="15"/>
      <c r="AI54" s="304"/>
      <c r="AJ54" s="304"/>
      <c r="AK54" s="57"/>
      <c r="AL54" s="57"/>
      <c r="AM54" s="57"/>
    </row>
    <row r="55" spans="1:39" x14ac:dyDescent="0.3">
      <c r="A55" s="134">
        <v>3</v>
      </c>
      <c r="B55" s="155" t="s">
        <v>6</v>
      </c>
      <c r="C55" s="127">
        <v>311</v>
      </c>
      <c r="D55" s="155" t="s">
        <v>10</v>
      </c>
      <c r="E55" s="140"/>
      <c r="F55" s="140">
        <v>13260</v>
      </c>
      <c r="G55" s="156">
        <v>1010098</v>
      </c>
      <c r="H55" s="182">
        <v>64</v>
      </c>
      <c r="I55" s="127" t="s">
        <v>664</v>
      </c>
      <c r="J55" s="128">
        <v>39093</v>
      </c>
      <c r="K55" s="116">
        <f t="shared" ref="K55:K66" si="58">YEAR(J55)</f>
        <v>2007</v>
      </c>
      <c r="L55" s="116">
        <f t="shared" ref="L55:L66" si="59">MONTH(J55)</f>
        <v>1</v>
      </c>
      <c r="M55" s="117">
        <v>4085</v>
      </c>
      <c r="N55" s="129"/>
      <c r="O55" s="129"/>
      <c r="P55" s="130">
        <f t="shared" si="4"/>
        <v>4085</v>
      </c>
      <c r="Q55" s="131">
        <v>0</v>
      </c>
      <c r="R55" s="103">
        <f t="shared" si="5"/>
        <v>4085</v>
      </c>
      <c r="S55" s="103">
        <v>10</v>
      </c>
      <c r="T55" s="132">
        <f t="shared" si="6"/>
        <v>12.717316906228611</v>
      </c>
      <c r="U55" s="103">
        <f t="shared" si="18"/>
        <v>4085</v>
      </c>
      <c r="V55" s="125">
        <f t="shared" si="12"/>
        <v>0</v>
      </c>
      <c r="W55" s="125">
        <v>0</v>
      </c>
      <c r="X55" s="74" t="s">
        <v>857</v>
      </c>
      <c r="Z55" s="103"/>
      <c r="AA55" s="103">
        <f t="shared" ref="AA55:AA66" si="60">+R55</f>
        <v>4085</v>
      </c>
      <c r="AB55" s="57">
        <f t="shared" ref="AB55:AB84" si="61">ROUND(IF(AI55&gt;S55,R55,AI55/S55*R55),2)</f>
        <v>4085</v>
      </c>
      <c r="AC55" s="57">
        <f t="shared" ref="AC55:AC71" si="62">+R55</f>
        <v>4085</v>
      </c>
      <c r="AD55" s="57">
        <f t="shared" ref="AD55:AD73" si="63">ROUND(IF(AJ55&gt;S55,R55,AJ55/S55*R55),2)</f>
        <v>4085</v>
      </c>
      <c r="AE55" s="57">
        <f t="shared" ref="AE55:AE66" si="64">+M55+N55+Q55</f>
        <v>4085</v>
      </c>
      <c r="AF55" s="57">
        <f t="shared" ref="AF55:AF71" si="65">+M55+N55+Q55</f>
        <v>4085</v>
      </c>
      <c r="AG55" s="15">
        <f t="shared" si="1"/>
        <v>4085</v>
      </c>
      <c r="AH55" s="74">
        <v>25</v>
      </c>
      <c r="AI55" s="304">
        <f t="shared" ref="AI55:AI66" si="66">+T55-1.75</f>
        <v>10.967316906228611</v>
      </c>
      <c r="AJ55" s="304">
        <f t="shared" ref="AJ55:AJ71" si="67">+T55-1</f>
        <v>11.717316906228611</v>
      </c>
      <c r="AK55" s="57">
        <f t="shared" ref="AK55:AK66" si="68">ROUND(IF(AI55&gt;AH55,AG55,AI55/AH55*AG55),2)</f>
        <v>1792.06</v>
      </c>
      <c r="AL55" s="57">
        <f t="shared" ref="AL55:AL73" si="69">ROUND(IF(AJ55&gt;AH55,AF55,AJ55/AH55*AF55),2)</f>
        <v>1914.61</v>
      </c>
      <c r="AM55" s="57">
        <f t="shared" ref="AM55:AM71" si="70">ROUND(IF(T55&gt;AH55,AG55,T55/AH55*AG55),2)</f>
        <v>2078.0100000000002</v>
      </c>
    </row>
    <row r="56" spans="1:39" x14ac:dyDescent="0.3">
      <c r="A56" s="134">
        <v>3</v>
      </c>
      <c r="B56" s="155" t="s">
        <v>6</v>
      </c>
      <c r="C56" s="127">
        <v>311</v>
      </c>
      <c r="D56" s="155" t="s">
        <v>10</v>
      </c>
      <c r="E56" s="140"/>
      <c r="F56" s="140">
        <v>13260</v>
      </c>
      <c r="G56" s="157">
        <v>1010111</v>
      </c>
      <c r="H56" s="314">
        <v>65</v>
      </c>
      <c r="I56" s="127" t="s">
        <v>666</v>
      </c>
      <c r="J56" s="128">
        <v>39127</v>
      </c>
      <c r="K56" s="116">
        <f t="shared" si="58"/>
        <v>2007</v>
      </c>
      <c r="L56" s="116">
        <f t="shared" si="59"/>
        <v>2</v>
      </c>
      <c r="M56" s="117">
        <v>875</v>
      </c>
      <c r="N56" s="129"/>
      <c r="O56" s="129"/>
      <c r="P56" s="130">
        <f t="shared" si="4"/>
        <v>875</v>
      </c>
      <c r="Q56" s="131">
        <v>0</v>
      </c>
      <c r="R56" s="103">
        <f t="shared" si="5"/>
        <v>875</v>
      </c>
      <c r="S56" s="103">
        <v>10</v>
      </c>
      <c r="T56" s="132">
        <f t="shared" si="6"/>
        <v>12.624229979466119</v>
      </c>
      <c r="U56" s="103">
        <f t="shared" si="18"/>
        <v>875</v>
      </c>
      <c r="V56" s="125">
        <f t="shared" si="12"/>
        <v>0</v>
      </c>
      <c r="W56" s="125">
        <v>0</v>
      </c>
      <c r="X56" s="74" t="s">
        <v>858</v>
      </c>
      <c r="Z56" s="103"/>
      <c r="AA56" s="103">
        <f t="shared" si="60"/>
        <v>875</v>
      </c>
      <c r="AB56" s="57">
        <f t="shared" si="61"/>
        <v>875</v>
      </c>
      <c r="AC56" s="57">
        <f t="shared" si="62"/>
        <v>875</v>
      </c>
      <c r="AD56" s="57">
        <f t="shared" si="63"/>
        <v>875</v>
      </c>
      <c r="AE56" s="57">
        <f t="shared" si="64"/>
        <v>875</v>
      </c>
      <c r="AF56" s="57">
        <f t="shared" si="65"/>
        <v>875</v>
      </c>
      <c r="AG56" s="15">
        <f t="shared" si="1"/>
        <v>875</v>
      </c>
      <c r="AH56" s="74">
        <v>25</v>
      </c>
      <c r="AI56" s="304">
        <f t="shared" si="66"/>
        <v>10.874229979466119</v>
      </c>
      <c r="AJ56" s="304">
        <f t="shared" si="67"/>
        <v>11.624229979466119</v>
      </c>
      <c r="AK56" s="57">
        <f t="shared" si="68"/>
        <v>380.6</v>
      </c>
      <c r="AL56" s="57">
        <f t="shared" si="69"/>
        <v>406.85</v>
      </c>
      <c r="AM56" s="57">
        <f t="shared" si="70"/>
        <v>441.85</v>
      </c>
    </row>
    <row r="57" spans="1:39" x14ac:dyDescent="0.3">
      <c r="A57" s="134">
        <v>3</v>
      </c>
      <c r="B57" s="155" t="s">
        <v>6</v>
      </c>
      <c r="C57" s="127">
        <v>311</v>
      </c>
      <c r="D57" s="155" t="s">
        <v>10</v>
      </c>
      <c r="E57" s="140"/>
      <c r="F57" s="140">
        <v>13260</v>
      </c>
      <c r="G57" s="156">
        <v>1010098</v>
      </c>
      <c r="H57" s="182">
        <v>64</v>
      </c>
      <c r="I57" s="127" t="s">
        <v>664</v>
      </c>
      <c r="J57" s="128">
        <v>40357</v>
      </c>
      <c r="K57" s="116">
        <f t="shared" si="58"/>
        <v>2010</v>
      </c>
      <c r="L57" s="116">
        <f t="shared" si="59"/>
        <v>6</v>
      </c>
      <c r="M57" s="117">
        <v>3080</v>
      </c>
      <c r="N57" s="129"/>
      <c r="O57" s="129"/>
      <c r="P57" s="130">
        <f t="shared" si="4"/>
        <v>3080</v>
      </c>
      <c r="Q57" s="131">
        <v>0</v>
      </c>
      <c r="R57" s="103">
        <f t="shared" si="5"/>
        <v>3080</v>
      </c>
      <c r="S57" s="103">
        <v>10</v>
      </c>
      <c r="T57" s="132">
        <f t="shared" si="6"/>
        <v>9.2566735112936342</v>
      </c>
      <c r="U57" s="103">
        <f t="shared" si="18"/>
        <v>2851.06</v>
      </c>
      <c r="V57" s="125">
        <f t="shared" si="12"/>
        <v>228.94000000000005</v>
      </c>
      <c r="W57" s="125">
        <f t="shared" si="19"/>
        <v>308</v>
      </c>
      <c r="X57" s="74" t="s">
        <v>859</v>
      </c>
      <c r="Z57" s="103"/>
      <c r="AA57" s="103">
        <f t="shared" si="60"/>
        <v>3080</v>
      </c>
      <c r="AB57" s="57">
        <f t="shared" si="61"/>
        <v>2312.06</v>
      </c>
      <c r="AC57" s="57">
        <f t="shared" si="62"/>
        <v>3080</v>
      </c>
      <c r="AD57" s="57">
        <f t="shared" si="63"/>
        <v>2543.06</v>
      </c>
      <c r="AE57" s="57">
        <f t="shared" si="64"/>
        <v>3080</v>
      </c>
      <c r="AF57" s="57">
        <f t="shared" si="65"/>
        <v>3080</v>
      </c>
      <c r="AG57" s="15">
        <f t="shared" si="1"/>
        <v>3080</v>
      </c>
      <c r="AH57" s="74">
        <v>25</v>
      </c>
      <c r="AI57" s="304">
        <f t="shared" si="66"/>
        <v>7.5066735112936342</v>
      </c>
      <c r="AJ57" s="304">
        <f t="shared" si="67"/>
        <v>8.2566735112936342</v>
      </c>
      <c r="AK57" s="57">
        <f t="shared" si="68"/>
        <v>924.82</v>
      </c>
      <c r="AL57" s="57">
        <f t="shared" si="69"/>
        <v>1017.22</v>
      </c>
      <c r="AM57" s="57">
        <f t="shared" si="70"/>
        <v>1140.42</v>
      </c>
    </row>
    <row r="58" spans="1:39" x14ac:dyDescent="0.3">
      <c r="A58" s="134">
        <v>3</v>
      </c>
      <c r="B58" s="155" t="s">
        <v>6</v>
      </c>
      <c r="C58" s="127">
        <v>311</v>
      </c>
      <c r="D58" s="155" t="s">
        <v>10</v>
      </c>
      <c r="E58" s="140"/>
      <c r="F58" s="140">
        <v>13260</v>
      </c>
      <c r="G58" s="156">
        <v>1010098</v>
      </c>
      <c r="H58" s="182">
        <v>64</v>
      </c>
      <c r="I58" s="127" t="s">
        <v>664</v>
      </c>
      <c r="J58" s="128">
        <v>40541</v>
      </c>
      <c r="K58" s="116">
        <f t="shared" si="58"/>
        <v>2010</v>
      </c>
      <c r="L58" s="116">
        <f t="shared" si="59"/>
        <v>12</v>
      </c>
      <c r="M58" s="117">
        <v>2195</v>
      </c>
      <c r="N58" s="129"/>
      <c r="O58" s="129"/>
      <c r="P58" s="130">
        <f t="shared" si="4"/>
        <v>2195</v>
      </c>
      <c r="Q58" s="131">
        <v>0</v>
      </c>
      <c r="R58" s="103">
        <f t="shared" si="5"/>
        <v>2195</v>
      </c>
      <c r="S58" s="103">
        <v>10</v>
      </c>
      <c r="T58" s="132">
        <f t="shared" si="6"/>
        <v>8.7529089664613284</v>
      </c>
      <c r="U58" s="103">
        <f t="shared" si="18"/>
        <v>1921.26</v>
      </c>
      <c r="V58" s="125">
        <f t="shared" si="12"/>
        <v>273.74</v>
      </c>
      <c r="W58" s="125">
        <f t="shared" si="19"/>
        <v>219.5</v>
      </c>
      <c r="X58" s="74" t="s">
        <v>859</v>
      </c>
      <c r="Z58" s="103"/>
      <c r="AA58" s="103">
        <f t="shared" si="60"/>
        <v>2195</v>
      </c>
      <c r="AB58" s="57">
        <f t="shared" si="61"/>
        <v>1537.14</v>
      </c>
      <c r="AC58" s="57">
        <f t="shared" si="62"/>
        <v>2195</v>
      </c>
      <c r="AD58" s="57">
        <f t="shared" si="63"/>
        <v>1701.76</v>
      </c>
      <c r="AE58" s="57">
        <f t="shared" si="64"/>
        <v>2195</v>
      </c>
      <c r="AF58" s="57">
        <f t="shared" si="65"/>
        <v>2195</v>
      </c>
      <c r="AG58" s="15">
        <f t="shared" si="1"/>
        <v>2195</v>
      </c>
      <c r="AH58" s="74">
        <v>25</v>
      </c>
      <c r="AI58" s="304">
        <f t="shared" si="66"/>
        <v>7.0029089664613284</v>
      </c>
      <c r="AJ58" s="304">
        <f t="shared" si="67"/>
        <v>7.7529089664613284</v>
      </c>
      <c r="AK58" s="57">
        <f t="shared" si="68"/>
        <v>614.86</v>
      </c>
      <c r="AL58" s="57">
        <f t="shared" si="69"/>
        <v>680.71</v>
      </c>
      <c r="AM58" s="57">
        <f t="shared" si="70"/>
        <v>768.51</v>
      </c>
    </row>
    <row r="59" spans="1:39" x14ac:dyDescent="0.3">
      <c r="A59" s="134">
        <v>3</v>
      </c>
      <c r="B59" s="155" t="s">
        <v>6</v>
      </c>
      <c r="C59" s="141">
        <v>311</v>
      </c>
      <c r="D59" s="155" t="s">
        <v>10</v>
      </c>
      <c r="E59" s="140"/>
      <c r="F59" s="140">
        <v>13260</v>
      </c>
      <c r="G59" s="156">
        <v>1010098</v>
      </c>
      <c r="H59" s="182">
        <v>64</v>
      </c>
      <c r="I59" s="127" t="s">
        <v>664</v>
      </c>
      <c r="J59" s="139">
        <v>41047</v>
      </c>
      <c r="K59" s="116">
        <f t="shared" si="58"/>
        <v>2012</v>
      </c>
      <c r="L59" s="116">
        <f t="shared" si="59"/>
        <v>5</v>
      </c>
      <c r="M59" s="124">
        <v>1623</v>
      </c>
      <c r="N59" s="129"/>
      <c r="O59" s="129"/>
      <c r="P59" s="130">
        <f t="shared" si="4"/>
        <v>1623</v>
      </c>
      <c r="Q59" s="131">
        <v>0</v>
      </c>
      <c r="R59" s="103">
        <f t="shared" si="5"/>
        <v>1623</v>
      </c>
      <c r="S59" s="103">
        <v>10</v>
      </c>
      <c r="T59" s="132">
        <f t="shared" si="6"/>
        <v>7.3675564681724843</v>
      </c>
      <c r="U59" s="103">
        <f t="shared" si="18"/>
        <v>1195.75</v>
      </c>
      <c r="V59" s="125">
        <f t="shared" si="12"/>
        <v>427.25</v>
      </c>
      <c r="W59" s="125">
        <f t="shared" si="19"/>
        <v>162.30000000000001</v>
      </c>
      <c r="X59" s="74" t="s">
        <v>860</v>
      </c>
      <c r="Z59" s="103"/>
      <c r="AA59" s="103">
        <f t="shared" si="60"/>
        <v>1623</v>
      </c>
      <c r="AB59" s="57">
        <f t="shared" si="61"/>
        <v>911.73</v>
      </c>
      <c r="AC59" s="57">
        <f t="shared" si="62"/>
        <v>1623</v>
      </c>
      <c r="AD59" s="57">
        <f t="shared" si="63"/>
        <v>1033.45</v>
      </c>
      <c r="AE59" s="57">
        <f t="shared" si="64"/>
        <v>1623</v>
      </c>
      <c r="AF59" s="57">
        <f t="shared" si="65"/>
        <v>1623</v>
      </c>
      <c r="AG59" s="15">
        <f t="shared" si="1"/>
        <v>1623</v>
      </c>
      <c r="AH59" s="74">
        <v>25</v>
      </c>
      <c r="AI59" s="304">
        <f t="shared" si="66"/>
        <v>5.6175564681724843</v>
      </c>
      <c r="AJ59" s="304">
        <f t="shared" si="67"/>
        <v>6.3675564681724843</v>
      </c>
      <c r="AK59" s="57">
        <f t="shared" si="68"/>
        <v>364.69</v>
      </c>
      <c r="AL59" s="57">
        <f t="shared" si="69"/>
        <v>413.38</v>
      </c>
      <c r="AM59" s="57">
        <f t="shared" si="70"/>
        <v>478.3</v>
      </c>
    </row>
    <row r="60" spans="1:39" x14ac:dyDescent="0.3">
      <c r="A60" s="134">
        <v>3</v>
      </c>
      <c r="B60" s="155" t="s">
        <v>6</v>
      </c>
      <c r="C60" s="141">
        <v>311</v>
      </c>
      <c r="D60" s="155" t="s">
        <v>10</v>
      </c>
      <c r="E60" s="140"/>
      <c r="F60" s="140">
        <v>13260</v>
      </c>
      <c r="G60" s="156">
        <v>1010098</v>
      </c>
      <c r="H60" s="182">
        <v>64</v>
      </c>
      <c r="I60" s="127" t="s">
        <v>664</v>
      </c>
      <c r="J60" s="139">
        <v>41047</v>
      </c>
      <c r="K60" s="116">
        <f t="shared" si="58"/>
        <v>2012</v>
      </c>
      <c r="L60" s="116">
        <f t="shared" si="59"/>
        <v>5</v>
      </c>
      <c r="M60" s="124">
        <v>3025</v>
      </c>
      <c r="N60" s="129"/>
      <c r="O60" s="129"/>
      <c r="P60" s="130">
        <f t="shared" si="4"/>
        <v>3025</v>
      </c>
      <c r="Q60" s="131">
        <v>0</v>
      </c>
      <c r="R60" s="103">
        <f t="shared" si="5"/>
        <v>3025</v>
      </c>
      <c r="S60" s="103">
        <v>10</v>
      </c>
      <c r="T60" s="132">
        <f t="shared" si="6"/>
        <v>7.3675564681724843</v>
      </c>
      <c r="U60" s="103">
        <f t="shared" si="18"/>
        <v>2228.69</v>
      </c>
      <c r="V60" s="125">
        <f t="shared" si="12"/>
        <v>796.31</v>
      </c>
      <c r="W60" s="125">
        <f t="shared" si="19"/>
        <v>302.5</v>
      </c>
      <c r="X60" s="74" t="s">
        <v>859</v>
      </c>
      <c r="Z60" s="103"/>
      <c r="AA60" s="103">
        <f t="shared" si="60"/>
        <v>3025</v>
      </c>
      <c r="AB60" s="57">
        <f t="shared" si="61"/>
        <v>1699.31</v>
      </c>
      <c r="AC60" s="57">
        <f t="shared" si="62"/>
        <v>3025</v>
      </c>
      <c r="AD60" s="57">
        <f t="shared" si="63"/>
        <v>1926.19</v>
      </c>
      <c r="AE60" s="57">
        <f t="shared" si="64"/>
        <v>3025</v>
      </c>
      <c r="AF60" s="57">
        <f t="shared" si="65"/>
        <v>3025</v>
      </c>
      <c r="AG60" s="15">
        <f t="shared" si="1"/>
        <v>3025</v>
      </c>
      <c r="AH60" s="74">
        <v>25</v>
      </c>
      <c r="AI60" s="304">
        <f t="shared" si="66"/>
        <v>5.6175564681724843</v>
      </c>
      <c r="AJ60" s="304">
        <f t="shared" si="67"/>
        <v>6.3675564681724843</v>
      </c>
      <c r="AK60" s="57">
        <f t="shared" si="68"/>
        <v>679.72</v>
      </c>
      <c r="AL60" s="57">
        <f t="shared" si="69"/>
        <v>770.47</v>
      </c>
      <c r="AM60" s="57">
        <f t="shared" si="70"/>
        <v>891.47</v>
      </c>
    </row>
    <row r="61" spans="1:39" x14ac:dyDescent="0.3">
      <c r="A61" s="134">
        <v>3</v>
      </c>
      <c r="B61" s="155" t="s">
        <v>6</v>
      </c>
      <c r="C61" s="141">
        <v>311</v>
      </c>
      <c r="D61" s="155" t="s">
        <v>10</v>
      </c>
      <c r="E61" s="140"/>
      <c r="F61" s="140">
        <v>13260</v>
      </c>
      <c r="G61" s="156">
        <v>1010098</v>
      </c>
      <c r="H61" s="182">
        <v>64</v>
      </c>
      <c r="I61" s="127" t="s">
        <v>664</v>
      </c>
      <c r="J61" s="139">
        <v>41542</v>
      </c>
      <c r="K61" s="116">
        <f t="shared" si="58"/>
        <v>2013</v>
      </c>
      <c r="L61" s="116">
        <f t="shared" si="59"/>
        <v>9</v>
      </c>
      <c r="M61" s="124">
        <v>1566</v>
      </c>
      <c r="N61" s="129"/>
      <c r="O61" s="129"/>
      <c r="P61" s="130">
        <f t="shared" si="4"/>
        <v>1566</v>
      </c>
      <c r="Q61" s="131">
        <v>0</v>
      </c>
      <c r="R61" s="103">
        <f t="shared" si="5"/>
        <v>1566</v>
      </c>
      <c r="S61" s="103">
        <v>10</v>
      </c>
      <c r="T61" s="132">
        <f t="shared" si="6"/>
        <v>6.0123203285420947</v>
      </c>
      <c r="U61" s="103">
        <f t="shared" si="18"/>
        <v>941.53</v>
      </c>
      <c r="V61" s="125">
        <f t="shared" si="12"/>
        <v>624.47</v>
      </c>
      <c r="W61" s="125">
        <f t="shared" si="19"/>
        <v>156.60000000000002</v>
      </c>
      <c r="X61" s="74" t="s">
        <v>859</v>
      </c>
      <c r="Z61" s="103"/>
      <c r="AA61" s="103">
        <f t="shared" si="60"/>
        <v>1566</v>
      </c>
      <c r="AB61" s="57">
        <f t="shared" si="61"/>
        <v>667.48</v>
      </c>
      <c r="AC61" s="57">
        <f t="shared" si="62"/>
        <v>1566</v>
      </c>
      <c r="AD61" s="57">
        <f t="shared" si="63"/>
        <v>784.93</v>
      </c>
      <c r="AE61" s="57">
        <f t="shared" si="64"/>
        <v>1566</v>
      </c>
      <c r="AF61" s="57">
        <f t="shared" si="65"/>
        <v>1566</v>
      </c>
      <c r="AG61" s="15">
        <f t="shared" si="1"/>
        <v>1566</v>
      </c>
      <c r="AH61" s="74">
        <v>25</v>
      </c>
      <c r="AI61" s="304">
        <f t="shared" si="66"/>
        <v>4.2623203285420947</v>
      </c>
      <c r="AJ61" s="304">
        <f t="shared" si="67"/>
        <v>5.0123203285420947</v>
      </c>
      <c r="AK61" s="57">
        <f t="shared" si="68"/>
        <v>266.99</v>
      </c>
      <c r="AL61" s="57">
        <f t="shared" si="69"/>
        <v>313.97000000000003</v>
      </c>
      <c r="AM61" s="57">
        <f t="shared" si="70"/>
        <v>376.61</v>
      </c>
    </row>
    <row r="62" spans="1:39" x14ac:dyDescent="0.3">
      <c r="A62" s="134">
        <v>3</v>
      </c>
      <c r="B62" s="155" t="s">
        <v>6</v>
      </c>
      <c r="C62" s="141">
        <v>311</v>
      </c>
      <c r="D62" s="155" t="s">
        <v>10</v>
      </c>
      <c r="E62" s="140"/>
      <c r="F62" s="140">
        <v>13260</v>
      </c>
      <c r="G62" s="156">
        <v>1010098</v>
      </c>
      <c r="H62" s="182">
        <v>64</v>
      </c>
      <c r="I62" s="127" t="s">
        <v>664</v>
      </c>
      <c r="J62" s="139">
        <v>41542</v>
      </c>
      <c r="K62" s="116">
        <f t="shared" si="58"/>
        <v>2013</v>
      </c>
      <c r="L62" s="116">
        <f t="shared" si="59"/>
        <v>9</v>
      </c>
      <c r="M62" s="124">
        <v>1566</v>
      </c>
      <c r="N62" s="129"/>
      <c r="O62" s="129"/>
      <c r="P62" s="130">
        <f t="shared" si="4"/>
        <v>1566</v>
      </c>
      <c r="Q62" s="131">
        <v>0</v>
      </c>
      <c r="R62" s="103">
        <f t="shared" si="5"/>
        <v>1566</v>
      </c>
      <c r="S62" s="103">
        <v>10</v>
      </c>
      <c r="T62" s="132">
        <f t="shared" si="6"/>
        <v>6.0123203285420947</v>
      </c>
      <c r="U62" s="103">
        <f t="shared" si="18"/>
        <v>941.53</v>
      </c>
      <c r="V62" s="125">
        <f t="shared" si="12"/>
        <v>624.47</v>
      </c>
      <c r="W62" s="125">
        <f t="shared" si="19"/>
        <v>156.60000000000002</v>
      </c>
      <c r="X62" s="74" t="s">
        <v>859</v>
      </c>
      <c r="Z62" s="103"/>
      <c r="AA62" s="103">
        <f t="shared" si="60"/>
        <v>1566</v>
      </c>
      <c r="AB62" s="57">
        <f t="shared" si="61"/>
        <v>667.48</v>
      </c>
      <c r="AC62" s="57">
        <f t="shared" si="62"/>
        <v>1566</v>
      </c>
      <c r="AD62" s="57">
        <f t="shared" si="63"/>
        <v>784.93</v>
      </c>
      <c r="AE62" s="57">
        <f t="shared" si="64"/>
        <v>1566</v>
      </c>
      <c r="AF62" s="57">
        <f t="shared" si="65"/>
        <v>1566</v>
      </c>
      <c r="AG62" s="15">
        <f t="shared" si="1"/>
        <v>1566</v>
      </c>
      <c r="AH62" s="74">
        <v>25</v>
      </c>
      <c r="AI62" s="304">
        <f t="shared" si="66"/>
        <v>4.2623203285420947</v>
      </c>
      <c r="AJ62" s="304">
        <f t="shared" si="67"/>
        <v>5.0123203285420947</v>
      </c>
      <c r="AK62" s="57">
        <f t="shared" si="68"/>
        <v>266.99</v>
      </c>
      <c r="AL62" s="57">
        <f t="shared" si="69"/>
        <v>313.97000000000003</v>
      </c>
      <c r="AM62" s="57">
        <f t="shared" si="70"/>
        <v>376.61</v>
      </c>
    </row>
    <row r="63" spans="1:39" x14ac:dyDescent="0.3">
      <c r="A63" s="134">
        <v>3</v>
      </c>
      <c r="B63" s="155" t="s">
        <v>6</v>
      </c>
      <c r="C63" s="141">
        <v>311</v>
      </c>
      <c r="D63" s="155" t="s">
        <v>10</v>
      </c>
      <c r="E63" s="140"/>
      <c r="F63" s="140">
        <v>13260</v>
      </c>
      <c r="G63" s="156">
        <v>1010098</v>
      </c>
      <c r="H63" s="182">
        <v>64</v>
      </c>
      <c r="I63" s="127" t="s">
        <v>664</v>
      </c>
      <c r="J63" s="139">
        <v>41752</v>
      </c>
      <c r="K63" s="116">
        <f t="shared" si="58"/>
        <v>2014</v>
      </c>
      <c r="L63" s="116">
        <f t="shared" si="59"/>
        <v>4</v>
      </c>
      <c r="M63" s="124">
        <v>4119</v>
      </c>
      <c r="N63" s="129"/>
      <c r="O63" s="129"/>
      <c r="P63" s="130">
        <f t="shared" si="4"/>
        <v>4119</v>
      </c>
      <c r="Q63" s="131">
        <v>0</v>
      </c>
      <c r="R63" s="103">
        <f t="shared" si="5"/>
        <v>4119</v>
      </c>
      <c r="S63" s="103">
        <v>10</v>
      </c>
      <c r="T63" s="132">
        <f t="shared" si="6"/>
        <v>5.4373716632443534</v>
      </c>
      <c r="U63" s="103">
        <f t="shared" si="18"/>
        <v>2239.65</v>
      </c>
      <c r="V63" s="125">
        <f t="shared" si="12"/>
        <v>1879.35</v>
      </c>
      <c r="W63" s="125">
        <f t="shared" si="19"/>
        <v>411.90000000000003</v>
      </c>
      <c r="X63" s="74" t="s">
        <v>857</v>
      </c>
      <c r="Z63" s="103"/>
      <c r="AA63" s="103">
        <f t="shared" si="60"/>
        <v>4119</v>
      </c>
      <c r="AB63" s="57">
        <f t="shared" si="61"/>
        <v>1518.83</v>
      </c>
      <c r="AC63" s="57">
        <f t="shared" si="62"/>
        <v>4119</v>
      </c>
      <c r="AD63" s="57">
        <f t="shared" si="63"/>
        <v>1827.75</v>
      </c>
      <c r="AE63" s="57">
        <f t="shared" si="64"/>
        <v>4119</v>
      </c>
      <c r="AF63" s="57">
        <f t="shared" si="65"/>
        <v>4119</v>
      </c>
      <c r="AG63" s="15">
        <f t="shared" si="1"/>
        <v>4119</v>
      </c>
      <c r="AH63" s="74">
        <v>25</v>
      </c>
      <c r="AI63" s="304">
        <f t="shared" si="66"/>
        <v>3.6873716632443534</v>
      </c>
      <c r="AJ63" s="304">
        <f t="shared" si="67"/>
        <v>4.4373716632443534</v>
      </c>
      <c r="AK63" s="57">
        <f t="shared" si="68"/>
        <v>607.53</v>
      </c>
      <c r="AL63" s="57">
        <f t="shared" si="69"/>
        <v>731.1</v>
      </c>
      <c r="AM63" s="57">
        <f t="shared" si="70"/>
        <v>895.86</v>
      </c>
    </row>
    <row r="64" spans="1:39" x14ac:dyDescent="0.3">
      <c r="A64" s="134">
        <v>3</v>
      </c>
      <c r="B64" s="155" t="s">
        <v>6</v>
      </c>
      <c r="C64" s="141">
        <v>311</v>
      </c>
      <c r="D64" s="155" t="s">
        <v>10</v>
      </c>
      <c r="E64" s="140"/>
      <c r="F64" s="140">
        <v>13260</v>
      </c>
      <c r="G64" s="156">
        <v>1010098</v>
      </c>
      <c r="H64" s="182">
        <v>64</v>
      </c>
      <c r="I64" s="127" t="s">
        <v>664</v>
      </c>
      <c r="J64" s="139">
        <v>41813</v>
      </c>
      <c r="K64" s="116">
        <f t="shared" si="58"/>
        <v>2014</v>
      </c>
      <c r="L64" s="116">
        <f t="shared" si="59"/>
        <v>6</v>
      </c>
      <c r="M64" s="124">
        <v>1613</v>
      </c>
      <c r="N64" s="129"/>
      <c r="O64" s="129"/>
      <c r="P64" s="130">
        <f t="shared" si="4"/>
        <v>1613</v>
      </c>
      <c r="Q64" s="131">
        <v>0</v>
      </c>
      <c r="R64" s="103">
        <f t="shared" si="5"/>
        <v>1613</v>
      </c>
      <c r="S64" s="103">
        <v>10</v>
      </c>
      <c r="T64" s="132">
        <f t="shared" si="6"/>
        <v>5.2703627652292946</v>
      </c>
      <c r="U64" s="103">
        <f t="shared" si="18"/>
        <v>850.11</v>
      </c>
      <c r="V64" s="125">
        <f t="shared" si="12"/>
        <v>762.89</v>
      </c>
      <c r="W64" s="125">
        <f t="shared" si="19"/>
        <v>161.30000000000001</v>
      </c>
      <c r="X64" s="74" t="s">
        <v>859</v>
      </c>
      <c r="Z64" s="103"/>
      <c r="AA64" s="103">
        <f t="shared" si="60"/>
        <v>1613</v>
      </c>
      <c r="AB64" s="57">
        <f t="shared" si="61"/>
        <v>567.83000000000004</v>
      </c>
      <c r="AC64" s="57">
        <f t="shared" si="62"/>
        <v>1613</v>
      </c>
      <c r="AD64" s="57">
        <f t="shared" si="63"/>
        <v>688.81</v>
      </c>
      <c r="AE64" s="57">
        <f t="shared" si="64"/>
        <v>1613</v>
      </c>
      <c r="AF64" s="57">
        <f t="shared" si="65"/>
        <v>1613</v>
      </c>
      <c r="AG64" s="15">
        <f t="shared" si="1"/>
        <v>1613</v>
      </c>
      <c r="AH64" s="74">
        <v>25</v>
      </c>
      <c r="AI64" s="304">
        <f t="shared" si="66"/>
        <v>3.5203627652292946</v>
      </c>
      <c r="AJ64" s="304">
        <f t="shared" si="67"/>
        <v>4.2703627652292946</v>
      </c>
      <c r="AK64" s="57">
        <f t="shared" si="68"/>
        <v>227.13</v>
      </c>
      <c r="AL64" s="57">
        <f t="shared" si="69"/>
        <v>275.52</v>
      </c>
      <c r="AM64" s="57">
        <f t="shared" si="70"/>
        <v>340.04</v>
      </c>
    </row>
    <row r="65" spans="1:39" x14ac:dyDescent="0.3">
      <c r="A65" s="134">
        <v>3</v>
      </c>
      <c r="B65" s="155" t="s">
        <v>6</v>
      </c>
      <c r="C65" s="141">
        <v>311</v>
      </c>
      <c r="D65" s="155" t="s">
        <v>10</v>
      </c>
      <c r="E65" s="140"/>
      <c r="F65" s="140">
        <v>13260</v>
      </c>
      <c r="G65" s="156">
        <v>1010197</v>
      </c>
      <c r="H65" s="182">
        <v>67</v>
      </c>
      <c r="I65" s="160" t="s">
        <v>839</v>
      </c>
      <c r="J65" s="139">
        <v>41813</v>
      </c>
      <c r="K65" s="116">
        <f t="shared" si="58"/>
        <v>2014</v>
      </c>
      <c r="L65" s="116">
        <f t="shared" si="59"/>
        <v>6</v>
      </c>
      <c r="M65" s="124">
        <v>1399</v>
      </c>
      <c r="N65" s="129"/>
      <c r="O65" s="129"/>
      <c r="P65" s="130">
        <f t="shared" si="4"/>
        <v>1399</v>
      </c>
      <c r="Q65" s="131">
        <v>0</v>
      </c>
      <c r="R65" s="103">
        <f t="shared" si="5"/>
        <v>1399</v>
      </c>
      <c r="S65" s="103">
        <v>10</v>
      </c>
      <c r="T65" s="132">
        <f t="shared" si="6"/>
        <v>5.2703627652292946</v>
      </c>
      <c r="U65" s="103">
        <f t="shared" si="18"/>
        <v>737.32</v>
      </c>
      <c r="V65" s="125">
        <f t="shared" si="12"/>
        <v>661.68</v>
      </c>
      <c r="W65" s="125">
        <f t="shared" si="19"/>
        <v>139.9</v>
      </c>
      <c r="X65" s="74" t="s">
        <v>861</v>
      </c>
      <c r="Z65" s="103"/>
      <c r="AA65" s="103">
        <f t="shared" si="60"/>
        <v>1399</v>
      </c>
      <c r="AB65" s="57">
        <f t="shared" si="61"/>
        <v>492.5</v>
      </c>
      <c r="AC65" s="57">
        <f t="shared" si="62"/>
        <v>1399</v>
      </c>
      <c r="AD65" s="57">
        <f t="shared" si="63"/>
        <v>597.41999999999996</v>
      </c>
      <c r="AE65" s="57">
        <f t="shared" si="64"/>
        <v>1399</v>
      </c>
      <c r="AF65" s="57">
        <f t="shared" si="65"/>
        <v>1399</v>
      </c>
      <c r="AG65" s="15">
        <f t="shared" si="1"/>
        <v>1399</v>
      </c>
      <c r="AH65" s="74">
        <v>25</v>
      </c>
      <c r="AI65" s="304">
        <f t="shared" si="66"/>
        <v>3.5203627652292946</v>
      </c>
      <c r="AJ65" s="304">
        <f t="shared" si="67"/>
        <v>4.2703627652292946</v>
      </c>
      <c r="AK65" s="57">
        <f t="shared" si="68"/>
        <v>197</v>
      </c>
      <c r="AL65" s="57">
        <f t="shared" si="69"/>
        <v>238.97</v>
      </c>
      <c r="AM65" s="57">
        <f t="shared" si="70"/>
        <v>294.93</v>
      </c>
    </row>
    <row r="66" spans="1:39" x14ac:dyDescent="0.3">
      <c r="A66" s="134">
        <v>3</v>
      </c>
      <c r="B66" s="155" t="s">
        <v>6</v>
      </c>
      <c r="C66" s="141">
        <v>311</v>
      </c>
      <c r="D66" s="155" t="s">
        <v>10</v>
      </c>
      <c r="E66" s="140"/>
      <c r="F66" s="140">
        <v>13260</v>
      </c>
      <c r="G66" s="157">
        <v>1010111</v>
      </c>
      <c r="H66" s="314">
        <v>65</v>
      </c>
      <c r="I66" s="127" t="s">
        <v>666</v>
      </c>
      <c r="J66" s="139">
        <v>41813</v>
      </c>
      <c r="K66" s="116">
        <f t="shared" si="58"/>
        <v>2014</v>
      </c>
      <c r="L66" s="116">
        <f t="shared" si="59"/>
        <v>6</v>
      </c>
      <c r="M66" s="124">
        <v>1372</v>
      </c>
      <c r="N66" s="129"/>
      <c r="O66" s="129"/>
      <c r="P66" s="130">
        <f t="shared" si="4"/>
        <v>1372</v>
      </c>
      <c r="Q66" s="131">
        <v>0</v>
      </c>
      <c r="R66" s="103">
        <f t="shared" si="5"/>
        <v>1372</v>
      </c>
      <c r="S66" s="103">
        <v>10</v>
      </c>
      <c r="T66" s="132">
        <f t="shared" si="6"/>
        <v>5.2703627652292946</v>
      </c>
      <c r="U66" s="103">
        <f t="shared" si="18"/>
        <v>723.09</v>
      </c>
      <c r="V66" s="125">
        <f t="shared" si="12"/>
        <v>648.91</v>
      </c>
      <c r="W66" s="125">
        <f t="shared" si="19"/>
        <v>137.20000000000002</v>
      </c>
      <c r="X66" s="74" t="s">
        <v>862</v>
      </c>
      <c r="Z66" s="103"/>
      <c r="AA66" s="103">
        <f t="shared" si="60"/>
        <v>1372</v>
      </c>
      <c r="AB66" s="57">
        <f t="shared" si="61"/>
        <v>482.99</v>
      </c>
      <c r="AC66" s="57">
        <f t="shared" si="62"/>
        <v>1372</v>
      </c>
      <c r="AD66" s="57">
        <f t="shared" si="63"/>
        <v>585.89</v>
      </c>
      <c r="AE66" s="57">
        <f t="shared" si="64"/>
        <v>1372</v>
      </c>
      <c r="AF66" s="57">
        <f t="shared" si="65"/>
        <v>1372</v>
      </c>
      <c r="AG66" s="15">
        <f t="shared" si="1"/>
        <v>1372</v>
      </c>
      <c r="AH66" s="74">
        <v>25</v>
      </c>
      <c r="AI66" s="304">
        <f t="shared" si="66"/>
        <v>3.5203627652292946</v>
      </c>
      <c r="AJ66" s="304">
        <f t="shared" si="67"/>
        <v>4.2703627652292946</v>
      </c>
      <c r="AK66" s="57">
        <f t="shared" si="68"/>
        <v>193.2</v>
      </c>
      <c r="AL66" s="57">
        <f t="shared" si="69"/>
        <v>234.36</v>
      </c>
      <c r="AM66" s="57">
        <f t="shared" si="70"/>
        <v>289.24</v>
      </c>
    </row>
    <row r="67" spans="1:39" x14ac:dyDescent="0.3">
      <c r="A67" s="134">
        <v>3</v>
      </c>
      <c r="B67" s="155" t="s">
        <v>6</v>
      </c>
      <c r="C67" s="141">
        <v>311</v>
      </c>
      <c r="D67" s="155" t="s">
        <v>10</v>
      </c>
      <c r="E67" s="140"/>
      <c r="F67" s="140">
        <v>13260</v>
      </c>
      <c r="G67" s="157">
        <v>1010111</v>
      </c>
      <c r="H67" s="314">
        <v>65</v>
      </c>
      <c r="I67" s="127" t="s">
        <v>666</v>
      </c>
      <c r="J67" s="139">
        <v>43313</v>
      </c>
      <c r="K67" s="116" t="s">
        <v>546</v>
      </c>
      <c r="L67" s="116">
        <v>8</v>
      </c>
      <c r="M67" s="124">
        <f>2591.7+48.07</f>
        <v>2639.77</v>
      </c>
      <c r="N67" s="129">
        <v>634.16</v>
      </c>
      <c r="O67" s="129"/>
      <c r="P67" s="130">
        <f t="shared" ref="P67:P73" si="71">SUM(M67:O67)</f>
        <v>3273.93</v>
      </c>
      <c r="Q67" s="131"/>
      <c r="R67" s="103">
        <f t="shared" si="5"/>
        <v>3273.93</v>
      </c>
      <c r="S67" s="103">
        <v>10</v>
      </c>
      <c r="T67" s="132">
        <f t="shared" si="6"/>
        <v>1.1635865845311431</v>
      </c>
      <c r="U67" s="103">
        <f t="shared" si="18"/>
        <v>380.95</v>
      </c>
      <c r="V67" s="125">
        <f t="shared" si="12"/>
        <v>2892.98</v>
      </c>
      <c r="W67" s="125">
        <f t="shared" si="19"/>
        <v>327.39300000000003</v>
      </c>
      <c r="X67" s="74" t="s">
        <v>689</v>
      </c>
      <c r="Z67" s="103"/>
      <c r="AA67" s="103"/>
      <c r="AB67" s="57">
        <f t="shared" si="61"/>
        <v>0</v>
      </c>
      <c r="AC67" s="57">
        <f t="shared" si="62"/>
        <v>3273.93</v>
      </c>
      <c r="AD67" s="57">
        <f t="shared" si="63"/>
        <v>53.56</v>
      </c>
      <c r="AE67" s="57"/>
      <c r="AF67" s="57">
        <f t="shared" si="65"/>
        <v>3273.93</v>
      </c>
      <c r="AG67" s="15">
        <f t="shared" si="1"/>
        <v>3273.93</v>
      </c>
      <c r="AH67" s="74">
        <v>25</v>
      </c>
      <c r="AI67" s="304"/>
      <c r="AJ67" s="304">
        <f t="shared" si="67"/>
        <v>0.16358658453114305</v>
      </c>
      <c r="AK67" s="57"/>
      <c r="AL67" s="57">
        <f t="shared" si="69"/>
        <v>21.42</v>
      </c>
      <c r="AM67" s="57">
        <f t="shared" si="70"/>
        <v>152.38</v>
      </c>
    </row>
    <row r="68" spans="1:39" x14ac:dyDescent="0.3">
      <c r="A68" s="134">
        <v>3</v>
      </c>
      <c r="B68" s="155" t="s">
        <v>6</v>
      </c>
      <c r="C68" s="141">
        <v>311</v>
      </c>
      <c r="D68" s="155" t="s">
        <v>10</v>
      </c>
      <c r="E68" s="140"/>
      <c r="F68" s="140">
        <v>13260</v>
      </c>
      <c r="G68" s="157">
        <v>1010111</v>
      </c>
      <c r="H68" s="314">
        <v>65</v>
      </c>
      <c r="I68" s="127" t="s">
        <v>666</v>
      </c>
      <c r="J68" s="139">
        <v>43343</v>
      </c>
      <c r="K68" s="116" t="s">
        <v>546</v>
      </c>
      <c r="L68" s="116">
        <v>8</v>
      </c>
      <c r="M68" s="124">
        <v>530</v>
      </c>
      <c r="N68" s="129">
        <v>127.32</v>
      </c>
      <c r="O68" s="129"/>
      <c r="P68" s="130">
        <f t="shared" si="71"/>
        <v>657.31999999999994</v>
      </c>
      <c r="Q68" s="131"/>
      <c r="R68" s="103">
        <f t="shared" si="5"/>
        <v>657.31999999999994</v>
      </c>
      <c r="S68" s="103">
        <v>10</v>
      </c>
      <c r="T68" s="132">
        <f t="shared" si="6"/>
        <v>1.0814510609171799</v>
      </c>
      <c r="U68" s="103">
        <f t="shared" si="18"/>
        <v>71.09</v>
      </c>
      <c r="V68" s="125">
        <f t="shared" si="12"/>
        <v>586.2299999999999</v>
      </c>
      <c r="W68" s="125">
        <f t="shared" si="19"/>
        <v>65.731999999999999</v>
      </c>
      <c r="X68" s="74" t="s">
        <v>690</v>
      </c>
      <c r="Z68" s="103"/>
      <c r="AA68" s="103"/>
      <c r="AB68" s="57">
        <f t="shared" si="61"/>
        <v>0</v>
      </c>
      <c r="AC68" s="57">
        <f t="shared" si="62"/>
        <v>657.31999999999994</v>
      </c>
      <c r="AD68" s="57">
        <f t="shared" si="63"/>
        <v>5.35</v>
      </c>
      <c r="AE68" s="57"/>
      <c r="AF68" s="57">
        <f t="shared" si="65"/>
        <v>657.31999999999994</v>
      </c>
      <c r="AG68" s="15">
        <f t="shared" si="1"/>
        <v>657.31999999999994</v>
      </c>
      <c r="AH68" s="74">
        <v>25</v>
      </c>
      <c r="AI68" s="304"/>
      <c r="AJ68" s="304">
        <f t="shared" si="67"/>
        <v>8.1451060917179907E-2</v>
      </c>
      <c r="AK68" s="57"/>
      <c r="AL68" s="57">
        <f t="shared" si="69"/>
        <v>2.14</v>
      </c>
      <c r="AM68" s="57">
        <f t="shared" si="70"/>
        <v>28.43</v>
      </c>
    </row>
    <row r="69" spans="1:39" x14ac:dyDescent="0.3">
      <c r="A69" s="134">
        <v>3</v>
      </c>
      <c r="B69" s="155" t="s">
        <v>6</v>
      </c>
      <c r="C69" s="141">
        <v>311</v>
      </c>
      <c r="D69" s="155" t="s">
        <v>10</v>
      </c>
      <c r="E69" s="140"/>
      <c r="F69" s="140">
        <v>13260</v>
      </c>
      <c r="G69" s="157">
        <v>1010111</v>
      </c>
      <c r="H69" s="314">
        <v>65</v>
      </c>
      <c r="I69" s="127" t="s">
        <v>666</v>
      </c>
      <c r="J69" s="139">
        <v>43343</v>
      </c>
      <c r="K69" s="116" t="s">
        <v>546</v>
      </c>
      <c r="L69" s="116">
        <v>8</v>
      </c>
      <c r="M69" s="124">
        <v>690</v>
      </c>
      <c r="N69" s="129">
        <v>165.76</v>
      </c>
      <c r="O69" s="129"/>
      <c r="P69" s="130">
        <f t="shared" si="71"/>
        <v>855.76</v>
      </c>
      <c r="Q69" s="131"/>
      <c r="R69" s="103">
        <f t="shared" si="5"/>
        <v>855.76</v>
      </c>
      <c r="S69" s="103">
        <v>10</v>
      </c>
      <c r="T69" s="132">
        <f t="shared" si="6"/>
        <v>1.0814510609171799</v>
      </c>
      <c r="U69" s="103">
        <f t="shared" si="18"/>
        <v>92.55</v>
      </c>
      <c r="V69" s="125">
        <f t="shared" si="12"/>
        <v>763.21</v>
      </c>
      <c r="W69" s="125">
        <f t="shared" si="19"/>
        <v>85.576000000000008</v>
      </c>
      <c r="X69" s="74" t="s">
        <v>689</v>
      </c>
      <c r="Z69" s="103"/>
      <c r="AA69" s="103"/>
      <c r="AB69" s="57">
        <f t="shared" si="61"/>
        <v>0</v>
      </c>
      <c r="AC69" s="57">
        <f t="shared" si="62"/>
        <v>855.76</v>
      </c>
      <c r="AD69" s="57">
        <f t="shared" si="63"/>
        <v>6.97</v>
      </c>
      <c r="AE69" s="57"/>
      <c r="AF69" s="57">
        <f t="shared" si="65"/>
        <v>855.76</v>
      </c>
      <c r="AG69" s="15">
        <f t="shared" si="1"/>
        <v>855.76</v>
      </c>
      <c r="AH69" s="74">
        <v>25</v>
      </c>
      <c r="AI69" s="304"/>
      <c r="AJ69" s="304">
        <f t="shared" si="67"/>
        <v>8.1451060917179907E-2</v>
      </c>
      <c r="AK69" s="57"/>
      <c r="AL69" s="57">
        <f t="shared" si="69"/>
        <v>2.79</v>
      </c>
      <c r="AM69" s="57">
        <f t="shared" si="70"/>
        <v>37.020000000000003</v>
      </c>
    </row>
    <row r="70" spans="1:39" x14ac:dyDescent="0.3">
      <c r="A70" s="134">
        <v>3</v>
      </c>
      <c r="B70" s="155" t="s">
        <v>6</v>
      </c>
      <c r="C70" s="141">
        <v>311</v>
      </c>
      <c r="D70" s="155" t="s">
        <v>10</v>
      </c>
      <c r="E70" s="140"/>
      <c r="F70" s="140">
        <v>13260</v>
      </c>
      <c r="G70" s="157">
        <v>1010119</v>
      </c>
      <c r="H70" s="314">
        <v>66</v>
      </c>
      <c r="I70" s="127" t="s">
        <v>665</v>
      </c>
      <c r="J70" s="139">
        <v>43343</v>
      </c>
      <c r="K70" s="116" t="s">
        <v>546</v>
      </c>
      <c r="L70" s="116">
        <v>8</v>
      </c>
      <c r="M70" s="124">
        <v>614.9</v>
      </c>
      <c r="N70" s="129">
        <v>147.72</v>
      </c>
      <c r="O70" s="129"/>
      <c r="P70" s="130">
        <f t="shared" si="71"/>
        <v>762.62</v>
      </c>
      <c r="Q70" s="131"/>
      <c r="R70" s="103">
        <f t="shared" si="5"/>
        <v>762.62</v>
      </c>
      <c r="S70" s="103">
        <v>10</v>
      </c>
      <c r="T70" s="132">
        <f t="shared" si="6"/>
        <v>1.0814510609171799</v>
      </c>
      <c r="U70" s="103">
        <f t="shared" si="18"/>
        <v>82.47</v>
      </c>
      <c r="V70" s="125">
        <f t="shared" si="12"/>
        <v>680.15</v>
      </c>
      <c r="W70" s="125">
        <f t="shared" si="19"/>
        <v>76.262</v>
      </c>
      <c r="X70" s="74" t="s">
        <v>689</v>
      </c>
      <c r="Z70" s="103"/>
      <c r="AA70" s="103"/>
      <c r="AB70" s="57">
        <f t="shared" si="61"/>
        <v>0</v>
      </c>
      <c r="AC70" s="57">
        <f t="shared" si="62"/>
        <v>762.62</v>
      </c>
      <c r="AD70" s="57">
        <f t="shared" si="63"/>
        <v>6.21</v>
      </c>
      <c r="AE70" s="57"/>
      <c r="AF70" s="57">
        <f t="shared" si="65"/>
        <v>762.62</v>
      </c>
      <c r="AG70" s="15">
        <f t="shared" ref="AG70:AG133" si="72">+R70-O70</f>
        <v>762.62</v>
      </c>
      <c r="AH70" s="74">
        <v>25</v>
      </c>
      <c r="AI70" s="304"/>
      <c r="AJ70" s="304">
        <f t="shared" si="67"/>
        <v>8.1451060917179907E-2</v>
      </c>
      <c r="AK70" s="57"/>
      <c r="AL70" s="57">
        <f t="shared" si="69"/>
        <v>2.48</v>
      </c>
      <c r="AM70" s="57">
        <f t="shared" si="70"/>
        <v>32.99</v>
      </c>
    </row>
    <row r="71" spans="1:39" x14ac:dyDescent="0.3">
      <c r="A71" s="134">
        <v>3</v>
      </c>
      <c r="B71" s="155" t="s">
        <v>6</v>
      </c>
      <c r="C71" s="141">
        <v>311</v>
      </c>
      <c r="D71" s="155" t="s">
        <v>10</v>
      </c>
      <c r="E71" s="140"/>
      <c r="F71" s="140">
        <v>13260</v>
      </c>
      <c r="G71" s="157">
        <v>1010111</v>
      </c>
      <c r="H71" s="314">
        <v>65</v>
      </c>
      <c r="I71" s="127" t="s">
        <v>666</v>
      </c>
      <c r="J71" s="139">
        <v>43353</v>
      </c>
      <c r="K71" s="116" t="s">
        <v>546</v>
      </c>
      <c r="L71" s="116">
        <v>9</v>
      </c>
      <c r="M71" s="124">
        <v>367.94</v>
      </c>
      <c r="N71" s="129">
        <v>88.39</v>
      </c>
      <c r="O71" s="129"/>
      <c r="P71" s="130">
        <f t="shared" si="71"/>
        <v>456.33</v>
      </c>
      <c r="Q71" s="131"/>
      <c r="R71" s="103">
        <f t="shared" ref="R71:R134" si="73">+P71+Q71</f>
        <v>456.33</v>
      </c>
      <c r="S71" s="103">
        <v>10</v>
      </c>
      <c r="T71" s="132">
        <f t="shared" ref="T71:T134" si="74">($A$2-J71)/365.25</f>
        <v>1.054072553045859</v>
      </c>
      <c r="U71" s="103">
        <f t="shared" si="18"/>
        <v>48.1</v>
      </c>
      <c r="V71" s="125">
        <f t="shared" si="12"/>
        <v>408.22999999999996</v>
      </c>
      <c r="W71" s="125">
        <f t="shared" si="19"/>
        <v>45.633000000000003</v>
      </c>
      <c r="X71" s="74" t="s">
        <v>691</v>
      </c>
      <c r="Z71" s="103"/>
      <c r="AA71" s="103"/>
      <c r="AB71" s="57">
        <f t="shared" si="61"/>
        <v>0</v>
      </c>
      <c r="AC71" s="57">
        <f t="shared" si="62"/>
        <v>456.33</v>
      </c>
      <c r="AD71" s="57">
        <f t="shared" si="63"/>
        <v>2.4700000000000002</v>
      </c>
      <c r="AE71" s="57"/>
      <c r="AF71" s="57">
        <f t="shared" si="65"/>
        <v>456.33</v>
      </c>
      <c r="AG71" s="15">
        <f t="shared" si="72"/>
        <v>456.33</v>
      </c>
      <c r="AH71" s="74">
        <v>25</v>
      </c>
      <c r="AI71" s="304"/>
      <c r="AJ71" s="304">
        <f t="shared" si="67"/>
        <v>5.4072553045859006E-2</v>
      </c>
      <c r="AK71" s="57"/>
      <c r="AL71" s="57">
        <f t="shared" si="69"/>
        <v>0.99</v>
      </c>
      <c r="AM71" s="57">
        <f t="shared" si="70"/>
        <v>19.239999999999998</v>
      </c>
    </row>
    <row r="72" spans="1:39" x14ac:dyDescent="0.3">
      <c r="A72" s="134">
        <v>3</v>
      </c>
      <c r="B72" s="155" t="s">
        <v>6</v>
      </c>
      <c r="C72" s="141">
        <v>311</v>
      </c>
      <c r="D72" s="155" t="s">
        <v>10</v>
      </c>
      <c r="E72" s="140"/>
      <c r="F72" s="140">
        <v>13260</v>
      </c>
      <c r="G72" s="157">
        <v>1010111</v>
      </c>
      <c r="H72" s="314">
        <v>65</v>
      </c>
      <c r="I72" s="127" t="s">
        <v>666</v>
      </c>
      <c r="J72" s="139">
        <v>43377</v>
      </c>
      <c r="K72" s="116" t="s">
        <v>546</v>
      </c>
      <c r="L72" s="116">
        <v>10</v>
      </c>
      <c r="M72" s="124">
        <v>537.94000000000005</v>
      </c>
      <c r="N72" s="129">
        <v>129.22999999999999</v>
      </c>
      <c r="O72" s="129"/>
      <c r="P72" s="130">
        <f t="shared" si="71"/>
        <v>667.17000000000007</v>
      </c>
      <c r="Q72" s="131"/>
      <c r="R72" s="103">
        <f t="shared" si="73"/>
        <v>667.17000000000007</v>
      </c>
      <c r="S72" s="103">
        <v>10</v>
      </c>
      <c r="T72" s="132">
        <f t="shared" si="74"/>
        <v>0.9883641341546886</v>
      </c>
      <c r="U72" s="103">
        <f t="shared" si="18"/>
        <v>65.94</v>
      </c>
      <c r="V72" s="125">
        <f t="shared" si="12"/>
        <v>601.23</v>
      </c>
      <c r="W72" s="125">
        <f t="shared" si="19"/>
        <v>66.717000000000013</v>
      </c>
      <c r="X72" s="74" t="s">
        <v>118</v>
      </c>
      <c r="Z72" s="103"/>
      <c r="AA72" s="103"/>
      <c r="AB72" s="57">
        <f t="shared" si="61"/>
        <v>0</v>
      </c>
      <c r="AC72" s="57"/>
      <c r="AD72" s="57">
        <f t="shared" si="63"/>
        <v>0</v>
      </c>
      <c r="AE72" s="57"/>
      <c r="AF72" s="57"/>
      <c r="AG72" s="15">
        <f t="shared" si="72"/>
        <v>667.17000000000007</v>
      </c>
      <c r="AH72" s="74">
        <v>25</v>
      </c>
      <c r="AI72" s="304"/>
      <c r="AJ72" s="304"/>
      <c r="AK72" s="57"/>
      <c r="AL72" s="57">
        <f t="shared" si="69"/>
        <v>0</v>
      </c>
      <c r="AM72" s="57">
        <f>ROUND(AG72/AH72*0.5*0.75,2)</f>
        <v>10.01</v>
      </c>
    </row>
    <row r="73" spans="1:39" x14ac:dyDescent="0.3">
      <c r="A73" s="134">
        <v>3</v>
      </c>
      <c r="B73" s="155" t="s">
        <v>6</v>
      </c>
      <c r="C73" s="141">
        <v>311</v>
      </c>
      <c r="D73" s="155" t="s">
        <v>10</v>
      </c>
      <c r="E73" s="140"/>
      <c r="F73" s="140">
        <v>13260</v>
      </c>
      <c r="G73" s="156">
        <v>1010197</v>
      </c>
      <c r="H73" s="182">
        <v>67</v>
      </c>
      <c r="I73" s="160" t="s">
        <v>839</v>
      </c>
      <c r="J73" s="139">
        <v>43377</v>
      </c>
      <c r="K73" s="116" t="s">
        <v>546</v>
      </c>
      <c r="L73" s="116">
        <v>10</v>
      </c>
      <c r="M73" s="124">
        <v>537.94000000000005</v>
      </c>
      <c r="N73" s="129">
        <v>129.22999999999999</v>
      </c>
      <c r="O73" s="129"/>
      <c r="P73" s="130">
        <f t="shared" si="71"/>
        <v>667.17000000000007</v>
      </c>
      <c r="Q73" s="131"/>
      <c r="R73" s="103">
        <f t="shared" si="73"/>
        <v>667.17000000000007</v>
      </c>
      <c r="S73" s="103">
        <v>10</v>
      </c>
      <c r="T73" s="132">
        <f t="shared" si="74"/>
        <v>0.9883641341546886</v>
      </c>
      <c r="U73" s="103">
        <f t="shared" si="18"/>
        <v>65.94</v>
      </c>
      <c r="V73" s="125">
        <f t="shared" si="12"/>
        <v>601.23</v>
      </c>
      <c r="W73" s="125">
        <f t="shared" si="19"/>
        <v>66.717000000000013</v>
      </c>
      <c r="X73" s="74" t="s">
        <v>118</v>
      </c>
      <c r="Z73" s="103"/>
      <c r="AA73" s="103"/>
      <c r="AB73" s="57">
        <f t="shared" si="61"/>
        <v>0</v>
      </c>
      <c r="AC73" s="57"/>
      <c r="AD73" s="57">
        <f t="shared" si="63"/>
        <v>0</v>
      </c>
      <c r="AE73" s="57"/>
      <c r="AF73" s="57"/>
      <c r="AG73" s="15">
        <f t="shared" si="72"/>
        <v>667.17000000000007</v>
      </c>
      <c r="AH73" s="74">
        <v>25</v>
      </c>
      <c r="AI73" s="304"/>
      <c r="AJ73" s="304"/>
      <c r="AK73" s="57"/>
      <c r="AL73" s="57">
        <f t="shared" si="69"/>
        <v>0</v>
      </c>
      <c r="AM73" s="57">
        <f t="shared" ref="AM73:AM84" si="75">ROUND(AG73/AH73*0.5*0.75,2)</f>
        <v>10.01</v>
      </c>
    </row>
    <row r="74" spans="1:39" x14ac:dyDescent="0.3">
      <c r="A74" s="173">
        <v>3</v>
      </c>
      <c r="B74" s="155" t="s">
        <v>6</v>
      </c>
      <c r="C74" s="155">
        <v>311</v>
      </c>
      <c r="D74" s="155" t="s">
        <v>10</v>
      </c>
      <c r="E74" s="174"/>
      <c r="F74" s="140">
        <v>13260</v>
      </c>
      <c r="G74" s="156">
        <v>1010098</v>
      </c>
      <c r="H74" s="182">
        <v>64</v>
      </c>
      <c r="I74" s="127" t="s">
        <v>664</v>
      </c>
      <c r="J74" s="139">
        <v>43466</v>
      </c>
      <c r="K74" s="116">
        <v>2019</v>
      </c>
      <c r="L74" s="116">
        <v>1</v>
      </c>
      <c r="M74" s="124">
        <v>952.5</v>
      </c>
      <c r="N74" s="129">
        <v>171.47</v>
      </c>
      <c r="O74" s="129"/>
      <c r="P74" s="130">
        <f>SUM(M74:O74)</f>
        <v>1123.97</v>
      </c>
      <c r="Q74" s="167">
        <v>-82.11</v>
      </c>
      <c r="R74" s="103">
        <f t="shared" si="73"/>
        <v>1041.8600000000001</v>
      </c>
      <c r="S74" s="167">
        <v>10</v>
      </c>
      <c r="T74" s="132">
        <f t="shared" si="74"/>
        <v>0.74469541409993156</v>
      </c>
      <c r="U74" s="103">
        <f t="shared" si="18"/>
        <v>77.59</v>
      </c>
      <c r="V74" s="125">
        <f t="shared" si="12"/>
        <v>964.2700000000001</v>
      </c>
      <c r="W74" s="125">
        <f t="shared" si="19"/>
        <v>104.18600000000002</v>
      </c>
      <c r="X74" s="74" t="s">
        <v>692</v>
      </c>
      <c r="Z74" s="103"/>
      <c r="AA74" s="103"/>
      <c r="AB74" s="57">
        <f t="shared" si="61"/>
        <v>0</v>
      </c>
      <c r="AC74" s="57"/>
      <c r="AD74" s="57"/>
      <c r="AE74" s="57"/>
      <c r="AF74" s="57"/>
      <c r="AG74" s="15">
        <f t="shared" si="72"/>
        <v>1041.8600000000001</v>
      </c>
      <c r="AH74" s="74">
        <v>25</v>
      </c>
      <c r="AI74" s="304"/>
      <c r="AJ74" s="304"/>
      <c r="AK74" s="57"/>
      <c r="AL74" s="57"/>
      <c r="AM74" s="57">
        <f t="shared" si="75"/>
        <v>15.63</v>
      </c>
    </row>
    <row r="75" spans="1:39" x14ac:dyDescent="0.3">
      <c r="A75" s="134">
        <v>3</v>
      </c>
      <c r="B75" s="160" t="s">
        <v>6</v>
      </c>
      <c r="C75" s="155">
        <v>311</v>
      </c>
      <c r="D75" s="155" t="s">
        <v>10</v>
      </c>
      <c r="E75" s="141"/>
      <c r="F75" s="140">
        <v>13260</v>
      </c>
      <c r="G75" s="156">
        <v>1010098</v>
      </c>
      <c r="H75" s="182">
        <v>64</v>
      </c>
      <c r="I75" s="127" t="s">
        <v>664</v>
      </c>
      <c r="J75" s="168">
        <v>43678</v>
      </c>
      <c r="K75" s="169">
        <f>YEAR(J75)</f>
        <v>2019</v>
      </c>
      <c r="L75" s="169">
        <f>MONTH(J75)</f>
        <v>8</v>
      </c>
      <c r="M75" s="149">
        <v>5766.02</v>
      </c>
      <c r="N75" s="143"/>
      <c r="O75" s="143"/>
      <c r="P75" s="144">
        <f t="shared" ref="P75:P77" si="76">SUM(M75:O75)</f>
        <v>5766.02</v>
      </c>
      <c r="Q75" s="145">
        <v>0</v>
      </c>
      <c r="R75" s="103">
        <f t="shared" si="73"/>
        <v>5766.02</v>
      </c>
      <c r="S75" s="137">
        <v>10</v>
      </c>
      <c r="T75" s="132">
        <f t="shared" si="74"/>
        <v>0.16427104722792607</v>
      </c>
      <c r="U75" s="103">
        <f t="shared" si="18"/>
        <v>94.72</v>
      </c>
      <c r="V75" s="125">
        <f t="shared" si="12"/>
        <v>5671.3</v>
      </c>
      <c r="W75" s="125">
        <f t="shared" si="19"/>
        <v>576.60200000000009</v>
      </c>
      <c r="X75" s="74" t="s">
        <v>693</v>
      </c>
      <c r="Z75" s="103"/>
      <c r="AA75" s="103"/>
      <c r="AB75" s="57">
        <f t="shared" si="61"/>
        <v>0</v>
      </c>
      <c r="AC75" s="57"/>
      <c r="AD75" s="57"/>
      <c r="AE75" s="57"/>
      <c r="AF75" s="57"/>
      <c r="AG75" s="15">
        <f t="shared" si="72"/>
        <v>5766.02</v>
      </c>
      <c r="AH75" s="74">
        <v>25</v>
      </c>
      <c r="AI75" s="304"/>
      <c r="AJ75" s="304"/>
      <c r="AK75" s="57"/>
      <c r="AL75" s="57"/>
      <c r="AM75" s="57">
        <f t="shared" si="75"/>
        <v>86.49</v>
      </c>
    </row>
    <row r="76" spans="1:39" x14ac:dyDescent="0.3">
      <c r="A76" s="134">
        <v>3</v>
      </c>
      <c r="B76" s="160" t="s">
        <v>6</v>
      </c>
      <c r="C76" s="155">
        <v>311</v>
      </c>
      <c r="D76" s="155" t="s">
        <v>10</v>
      </c>
      <c r="E76" s="141"/>
      <c r="F76" s="140">
        <v>13260</v>
      </c>
      <c r="G76" s="157">
        <v>1010111</v>
      </c>
      <c r="H76" s="314">
        <v>65</v>
      </c>
      <c r="I76" s="127" t="s">
        <v>666</v>
      </c>
      <c r="J76" s="168">
        <v>43708</v>
      </c>
      <c r="K76" s="169">
        <f t="shared" ref="K76:K84" si="77">YEAR(J76)</f>
        <v>2019</v>
      </c>
      <c r="L76" s="169">
        <f t="shared" ref="L76:L84" si="78">MONTH(J76)</f>
        <v>8</v>
      </c>
      <c r="M76" s="149">
        <f>ROUND(206337.43*0.8,2)</f>
        <v>165069.94</v>
      </c>
      <c r="N76" s="143"/>
      <c r="O76" s="143"/>
      <c r="P76" s="144">
        <f t="shared" si="76"/>
        <v>165069.94</v>
      </c>
      <c r="Q76" s="145">
        <v>0</v>
      </c>
      <c r="R76" s="103">
        <f t="shared" si="73"/>
        <v>165069.94</v>
      </c>
      <c r="S76" s="137">
        <v>10</v>
      </c>
      <c r="T76" s="132">
        <f t="shared" si="74"/>
        <v>8.2135523613963035E-2</v>
      </c>
      <c r="U76" s="103">
        <f t="shared" si="18"/>
        <v>1355.81</v>
      </c>
      <c r="V76" s="125">
        <f t="shared" si="12"/>
        <v>163714.13</v>
      </c>
      <c r="W76" s="125">
        <f t="shared" si="19"/>
        <v>16506.994000000002</v>
      </c>
      <c r="X76" s="74" t="s">
        <v>672</v>
      </c>
      <c r="Z76" s="103"/>
      <c r="AA76" s="103"/>
      <c r="AB76" s="57">
        <f t="shared" si="61"/>
        <v>0</v>
      </c>
      <c r="AC76" s="57"/>
      <c r="AD76" s="57"/>
      <c r="AE76" s="57"/>
      <c r="AF76" s="57"/>
      <c r="AG76" s="15">
        <f t="shared" si="72"/>
        <v>165069.94</v>
      </c>
      <c r="AH76" s="74">
        <v>25</v>
      </c>
      <c r="AI76" s="304"/>
      <c r="AJ76" s="304"/>
      <c r="AK76" s="57"/>
      <c r="AL76" s="57"/>
      <c r="AM76" s="57">
        <f t="shared" si="75"/>
        <v>2476.0500000000002</v>
      </c>
    </row>
    <row r="77" spans="1:39" x14ac:dyDescent="0.3">
      <c r="A77" s="134">
        <v>3</v>
      </c>
      <c r="B77" s="160" t="s">
        <v>6</v>
      </c>
      <c r="C77" s="155">
        <v>311</v>
      </c>
      <c r="D77" s="155" t="s">
        <v>10</v>
      </c>
      <c r="E77" s="141"/>
      <c r="F77" s="140">
        <v>13260</v>
      </c>
      <c r="G77" s="157">
        <v>1010111</v>
      </c>
      <c r="H77" s="314">
        <v>65</v>
      </c>
      <c r="I77" s="127" t="s">
        <v>666</v>
      </c>
      <c r="J77" s="168">
        <v>43708</v>
      </c>
      <c r="K77" s="169">
        <f t="shared" si="77"/>
        <v>2019</v>
      </c>
      <c r="L77" s="169">
        <f t="shared" si="78"/>
        <v>8</v>
      </c>
      <c r="M77" s="149">
        <f>ROUND(39598.54*0.8,2)</f>
        <v>31678.83</v>
      </c>
      <c r="N77" s="143"/>
      <c r="O77" s="143"/>
      <c r="P77" s="144">
        <f t="shared" si="76"/>
        <v>31678.83</v>
      </c>
      <c r="Q77" s="145">
        <v>0</v>
      </c>
      <c r="R77" s="103">
        <f t="shared" si="73"/>
        <v>31678.83</v>
      </c>
      <c r="S77" s="137">
        <v>10</v>
      </c>
      <c r="T77" s="132">
        <f t="shared" si="74"/>
        <v>8.2135523613963035E-2</v>
      </c>
      <c r="U77" s="103">
        <f t="shared" si="18"/>
        <v>260.2</v>
      </c>
      <c r="V77" s="125">
        <f t="shared" si="12"/>
        <v>31418.63</v>
      </c>
      <c r="W77" s="125">
        <f t="shared" si="19"/>
        <v>3167.8830000000003</v>
      </c>
      <c r="X77" s="74" t="s">
        <v>672</v>
      </c>
      <c r="Z77" s="103"/>
      <c r="AA77" s="103"/>
      <c r="AB77" s="57">
        <f t="shared" si="61"/>
        <v>0</v>
      </c>
      <c r="AC77" s="57"/>
      <c r="AD77" s="57"/>
      <c r="AE77" s="57"/>
      <c r="AF77" s="57"/>
      <c r="AG77" s="15">
        <f t="shared" si="72"/>
        <v>31678.83</v>
      </c>
      <c r="AH77" s="74">
        <v>25</v>
      </c>
      <c r="AI77" s="304"/>
      <c r="AJ77" s="304"/>
      <c r="AK77" s="57"/>
      <c r="AL77" s="57"/>
      <c r="AM77" s="57">
        <f t="shared" si="75"/>
        <v>475.18</v>
      </c>
    </row>
    <row r="78" spans="1:39" x14ac:dyDescent="0.3">
      <c r="A78" s="173">
        <v>3</v>
      </c>
      <c r="B78" s="160" t="s">
        <v>6</v>
      </c>
      <c r="C78" s="155">
        <v>311</v>
      </c>
      <c r="D78" s="155" t="s">
        <v>10</v>
      </c>
      <c r="E78" s="155"/>
      <c r="F78" s="140">
        <v>13260</v>
      </c>
      <c r="G78" s="156">
        <v>1010098</v>
      </c>
      <c r="H78" s="182">
        <v>64</v>
      </c>
      <c r="I78" s="127" t="s">
        <v>664</v>
      </c>
      <c r="J78" s="168">
        <v>43711</v>
      </c>
      <c r="K78" s="169">
        <f t="shared" si="77"/>
        <v>2019</v>
      </c>
      <c r="L78" s="169">
        <f t="shared" si="78"/>
        <v>9</v>
      </c>
      <c r="M78" s="172">
        <v>8896.35</v>
      </c>
      <c r="N78" s="127">
        <v>1205.33</v>
      </c>
      <c r="O78" s="170"/>
      <c r="P78" s="138">
        <f t="shared" ref="P78:P84" si="79">SUM(M78:O78)</f>
        <v>10101.68</v>
      </c>
      <c r="Q78" s="167">
        <v>-79.28</v>
      </c>
      <c r="R78" s="103">
        <f t="shared" si="73"/>
        <v>10022.4</v>
      </c>
      <c r="S78" s="167">
        <v>10</v>
      </c>
      <c r="T78" s="132">
        <f t="shared" si="74"/>
        <v>7.3921971252566734E-2</v>
      </c>
      <c r="U78" s="103">
        <f t="shared" si="18"/>
        <v>74.09</v>
      </c>
      <c r="V78" s="125">
        <f t="shared" ref="V78:V141" si="80">+R78-U78</f>
        <v>9948.31</v>
      </c>
      <c r="W78" s="125">
        <f t="shared" si="19"/>
        <v>1002.24</v>
      </c>
      <c r="X78" s="74" t="s">
        <v>694</v>
      </c>
      <c r="Z78" s="103"/>
      <c r="AA78" s="103"/>
      <c r="AB78" s="57">
        <f t="shared" si="61"/>
        <v>0</v>
      </c>
      <c r="AC78" s="57"/>
      <c r="AD78" s="57"/>
      <c r="AE78" s="57"/>
      <c r="AF78" s="57"/>
      <c r="AG78" s="15">
        <f t="shared" si="72"/>
        <v>10022.4</v>
      </c>
      <c r="AH78" s="74">
        <v>25</v>
      </c>
      <c r="AI78" s="304"/>
      <c r="AJ78" s="304"/>
      <c r="AK78" s="57"/>
      <c r="AL78" s="57"/>
      <c r="AM78" s="57">
        <f t="shared" si="75"/>
        <v>150.34</v>
      </c>
    </row>
    <row r="79" spans="1:39" x14ac:dyDescent="0.3">
      <c r="A79" s="173">
        <v>3</v>
      </c>
      <c r="B79" s="160" t="s">
        <v>6</v>
      </c>
      <c r="C79" s="155">
        <v>311</v>
      </c>
      <c r="D79" s="155" t="s">
        <v>10</v>
      </c>
      <c r="E79" s="155"/>
      <c r="F79" s="140">
        <v>13260</v>
      </c>
      <c r="G79" s="156">
        <v>1010098</v>
      </c>
      <c r="H79" s="182">
        <v>64</v>
      </c>
      <c r="I79" s="127" t="s">
        <v>664</v>
      </c>
      <c r="J79" s="168">
        <v>43734</v>
      </c>
      <c r="K79" s="169">
        <f t="shared" si="77"/>
        <v>2019</v>
      </c>
      <c r="L79" s="169">
        <f t="shared" si="78"/>
        <v>9</v>
      </c>
      <c r="M79" s="172">
        <v>1073.5999999999999</v>
      </c>
      <c r="N79" s="127">
        <v>145.46</v>
      </c>
      <c r="O79" s="170"/>
      <c r="P79" s="138">
        <f t="shared" si="79"/>
        <v>1219.06</v>
      </c>
      <c r="Q79" s="167">
        <v>-9.57</v>
      </c>
      <c r="R79" s="103">
        <f t="shared" si="73"/>
        <v>1209.49</v>
      </c>
      <c r="S79" s="167">
        <v>10</v>
      </c>
      <c r="T79" s="132">
        <f t="shared" si="74"/>
        <v>1.0951403148528405E-2</v>
      </c>
      <c r="U79" s="103">
        <f t="shared" ref="U79:U142" si="81">ROUND(IF(T79&gt;S79,R79,R79*T79/S79),2)</f>
        <v>1.32</v>
      </c>
      <c r="V79" s="125">
        <f t="shared" si="80"/>
        <v>1208.17</v>
      </c>
      <c r="W79" s="125">
        <f t="shared" ref="W79:W142" si="82">+R79*ROUND(1/S79,4)</f>
        <v>120.94900000000001</v>
      </c>
      <c r="X79" s="74" t="s">
        <v>695</v>
      </c>
      <c r="Z79" s="103"/>
      <c r="AA79" s="103"/>
      <c r="AB79" s="57">
        <f t="shared" si="61"/>
        <v>0</v>
      </c>
      <c r="AC79" s="57"/>
      <c r="AD79" s="57"/>
      <c r="AE79" s="57"/>
      <c r="AF79" s="57"/>
      <c r="AG79" s="15">
        <f t="shared" si="72"/>
        <v>1209.49</v>
      </c>
      <c r="AH79" s="74">
        <v>25</v>
      </c>
      <c r="AI79" s="304"/>
      <c r="AJ79" s="304"/>
      <c r="AK79" s="57"/>
      <c r="AL79" s="57"/>
      <c r="AM79" s="57">
        <f t="shared" si="75"/>
        <v>18.14</v>
      </c>
    </row>
    <row r="80" spans="1:39" x14ac:dyDescent="0.3">
      <c r="A80" s="134">
        <v>3</v>
      </c>
      <c r="B80" s="155" t="s">
        <v>6</v>
      </c>
      <c r="C80" s="127">
        <v>311</v>
      </c>
      <c r="D80" s="155" t="s">
        <v>10</v>
      </c>
      <c r="E80" s="155"/>
      <c r="F80" s="140">
        <v>13260</v>
      </c>
      <c r="G80" s="157">
        <v>1010111</v>
      </c>
      <c r="H80" s="314">
        <v>65</v>
      </c>
      <c r="I80" s="127" t="s">
        <v>666</v>
      </c>
      <c r="J80" s="168">
        <v>43738</v>
      </c>
      <c r="K80" s="169">
        <f t="shared" si="77"/>
        <v>2019</v>
      </c>
      <c r="L80" s="169">
        <f t="shared" si="78"/>
        <v>9</v>
      </c>
      <c r="M80" s="127"/>
      <c r="N80" s="172">
        <v>314.10000000000002</v>
      </c>
      <c r="O80" s="170"/>
      <c r="P80" s="138">
        <f t="shared" si="79"/>
        <v>314.10000000000002</v>
      </c>
      <c r="Q80" s="167"/>
      <c r="R80" s="103">
        <f t="shared" si="73"/>
        <v>314.10000000000002</v>
      </c>
      <c r="S80" s="167">
        <v>10</v>
      </c>
      <c r="T80" s="132">
        <f t="shared" si="74"/>
        <v>0</v>
      </c>
      <c r="U80" s="103">
        <f t="shared" si="81"/>
        <v>0</v>
      </c>
      <c r="V80" s="125">
        <f t="shared" si="80"/>
        <v>314.10000000000002</v>
      </c>
      <c r="W80" s="125">
        <f t="shared" si="82"/>
        <v>31.410000000000004</v>
      </c>
      <c r="X80" s="74" t="s">
        <v>696</v>
      </c>
      <c r="Z80" s="111"/>
      <c r="AA80" s="111"/>
      <c r="AB80" s="57">
        <f t="shared" si="61"/>
        <v>0</v>
      </c>
      <c r="AC80" s="57"/>
      <c r="AD80" s="57"/>
      <c r="AE80" s="57"/>
      <c r="AF80" s="57"/>
      <c r="AG80" s="15">
        <f t="shared" si="72"/>
        <v>314.10000000000002</v>
      </c>
      <c r="AH80" s="74">
        <v>25</v>
      </c>
      <c r="AI80" s="304"/>
      <c r="AJ80" s="304"/>
      <c r="AK80" s="57"/>
      <c r="AL80" s="57"/>
      <c r="AM80" s="57">
        <f t="shared" si="75"/>
        <v>4.71</v>
      </c>
    </row>
    <row r="81" spans="1:39" x14ac:dyDescent="0.3">
      <c r="A81" s="134">
        <v>3</v>
      </c>
      <c r="B81" s="155" t="s">
        <v>6</v>
      </c>
      <c r="C81" s="127">
        <v>311</v>
      </c>
      <c r="D81" s="155" t="s">
        <v>10</v>
      </c>
      <c r="E81" s="155"/>
      <c r="F81" s="140">
        <v>13260</v>
      </c>
      <c r="G81" s="157">
        <v>1010111</v>
      </c>
      <c r="H81" s="314">
        <v>65</v>
      </c>
      <c r="I81" s="127" t="s">
        <v>666</v>
      </c>
      <c r="J81" s="168">
        <v>43738</v>
      </c>
      <c r="K81" s="169">
        <f t="shared" si="77"/>
        <v>2019</v>
      </c>
      <c r="L81" s="169">
        <f t="shared" si="78"/>
        <v>9</v>
      </c>
      <c r="M81" s="127"/>
      <c r="N81" s="172">
        <v>6004.38</v>
      </c>
      <c r="O81" s="170"/>
      <c r="P81" s="138">
        <f t="shared" si="79"/>
        <v>6004.38</v>
      </c>
      <c r="Q81" s="167"/>
      <c r="R81" s="103">
        <f t="shared" si="73"/>
        <v>6004.38</v>
      </c>
      <c r="S81" s="167">
        <v>10</v>
      </c>
      <c r="T81" s="132">
        <f t="shared" si="74"/>
        <v>0</v>
      </c>
      <c r="U81" s="103">
        <f t="shared" si="81"/>
        <v>0</v>
      </c>
      <c r="V81" s="125">
        <f t="shared" si="80"/>
        <v>6004.38</v>
      </c>
      <c r="W81" s="125">
        <f t="shared" si="82"/>
        <v>600.43799999999999</v>
      </c>
      <c r="X81" s="74" t="s">
        <v>697</v>
      </c>
      <c r="Z81" s="111"/>
      <c r="AA81" s="111"/>
      <c r="AB81" s="57">
        <f t="shared" si="61"/>
        <v>0</v>
      </c>
      <c r="AC81" s="57"/>
      <c r="AD81" s="57"/>
      <c r="AE81" s="57"/>
      <c r="AF81" s="57"/>
      <c r="AG81" s="15">
        <f t="shared" si="72"/>
        <v>6004.38</v>
      </c>
      <c r="AH81" s="74">
        <v>25</v>
      </c>
      <c r="AI81" s="304"/>
      <c r="AJ81" s="304"/>
      <c r="AK81" s="57"/>
      <c r="AL81" s="57"/>
      <c r="AM81" s="57">
        <f t="shared" si="75"/>
        <v>90.07</v>
      </c>
    </row>
    <row r="82" spans="1:39" x14ac:dyDescent="0.3">
      <c r="A82" s="134">
        <v>3</v>
      </c>
      <c r="B82" s="155" t="s">
        <v>6</v>
      </c>
      <c r="C82" s="127">
        <v>311</v>
      </c>
      <c r="D82" s="155" t="s">
        <v>10</v>
      </c>
      <c r="E82" s="155"/>
      <c r="F82" s="140">
        <v>13260</v>
      </c>
      <c r="G82" s="156">
        <v>1010098</v>
      </c>
      <c r="H82" s="182">
        <v>64</v>
      </c>
      <c r="I82" s="127" t="s">
        <v>664</v>
      </c>
      <c r="J82" s="168">
        <v>43738</v>
      </c>
      <c r="K82" s="169">
        <f t="shared" si="77"/>
        <v>2019</v>
      </c>
      <c r="L82" s="169">
        <f t="shared" si="78"/>
        <v>9</v>
      </c>
      <c r="M82" s="127"/>
      <c r="N82" s="171">
        <v>371.3</v>
      </c>
      <c r="O82" s="170"/>
      <c r="P82" s="138">
        <f t="shared" si="79"/>
        <v>371.3</v>
      </c>
      <c r="Q82" s="167"/>
      <c r="R82" s="103">
        <f t="shared" si="73"/>
        <v>371.3</v>
      </c>
      <c r="S82" s="167">
        <v>10</v>
      </c>
      <c r="T82" s="132">
        <f t="shared" si="74"/>
        <v>0</v>
      </c>
      <c r="U82" s="103">
        <f t="shared" si="81"/>
        <v>0</v>
      </c>
      <c r="V82" s="125">
        <f t="shared" si="80"/>
        <v>371.3</v>
      </c>
      <c r="W82" s="125">
        <f t="shared" si="82"/>
        <v>37.130000000000003</v>
      </c>
      <c r="X82" s="74" t="s">
        <v>698</v>
      </c>
      <c r="Z82" s="111"/>
      <c r="AA82" s="111"/>
      <c r="AB82" s="57">
        <f t="shared" si="61"/>
        <v>0</v>
      </c>
      <c r="AC82" s="57"/>
      <c r="AD82" s="57"/>
      <c r="AE82" s="57"/>
      <c r="AF82" s="57"/>
      <c r="AG82" s="15">
        <f t="shared" si="72"/>
        <v>371.3</v>
      </c>
      <c r="AH82" s="74">
        <v>25</v>
      </c>
      <c r="AI82" s="304"/>
      <c r="AJ82" s="304"/>
      <c r="AK82" s="57"/>
      <c r="AL82" s="57"/>
      <c r="AM82" s="57">
        <f t="shared" si="75"/>
        <v>5.57</v>
      </c>
    </row>
    <row r="83" spans="1:39" x14ac:dyDescent="0.3">
      <c r="A83" s="134">
        <v>3</v>
      </c>
      <c r="B83" s="155" t="s">
        <v>6</v>
      </c>
      <c r="C83" s="127">
        <v>311</v>
      </c>
      <c r="D83" s="155" t="s">
        <v>10</v>
      </c>
      <c r="E83" s="155"/>
      <c r="F83" s="140">
        <v>13260</v>
      </c>
      <c r="G83" s="156">
        <v>1010098</v>
      </c>
      <c r="H83" s="182">
        <v>64</v>
      </c>
      <c r="I83" s="127" t="s">
        <v>664</v>
      </c>
      <c r="J83" s="168">
        <v>43738</v>
      </c>
      <c r="K83" s="169">
        <f t="shared" si="77"/>
        <v>2019</v>
      </c>
      <c r="L83" s="169">
        <f t="shared" si="78"/>
        <v>9</v>
      </c>
      <c r="M83" s="127"/>
      <c r="N83" s="171">
        <v>272.11</v>
      </c>
      <c r="O83" s="170"/>
      <c r="P83" s="138">
        <f t="shared" si="79"/>
        <v>272.11</v>
      </c>
      <c r="Q83" s="167"/>
      <c r="R83" s="103">
        <f t="shared" si="73"/>
        <v>272.11</v>
      </c>
      <c r="S83" s="167">
        <v>10</v>
      </c>
      <c r="T83" s="132">
        <f t="shared" si="74"/>
        <v>0</v>
      </c>
      <c r="U83" s="103">
        <f t="shared" si="81"/>
        <v>0</v>
      </c>
      <c r="V83" s="125">
        <f t="shared" si="80"/>
        <v>272.11</v>
      </c>
      <c r="W83" s="125">
        <f t="shared" si="82"/>
        <v>27.211000000000002</v>
      </c>
      <c r="X83" s="74" t="s">
        <v>699</v>
      </c>
      <c r="Z83" s="111"/>
      <c r="AA83" s="111"/>
      <c r="AB83" s="57">
        <f t="shared" si="61"/>
        <v>0</v>
      </c>
      <c r="AC83" s="57"/>
      <c r="AD83" s="57"/>
      <c r="AE83" s="57"/>
      <c r="AF83" s="57"/>
      <c r="AG83" s="15">
        <f t="shared" si="72"/>
        <v>272.11</v>
      </c>
      <c r="AH83" s="74">
        <v>25</v>
      </c>
      <c r="AI83" s="304"/>
      <c r="AJ83" s="304"/>
      <c r="AK83" s="57"/>
      <c r="AL83" s="57"/>
      <c r="AM83" s="57">
        <f t="shared" si="75"/>
        <v>4.08</v>
      </c>
    </row>
    <row r="84" spans="1:39" x14ac:dyDescent="0.3">
      <c r="A84" s="134">
        <v>3</v>
      </c>
      <c r="B84" s="155" t="s">
        <v>6</v>
      </c>
      <c r="C84" s="127">
        <v>311</v>
      </c>
      <c r="D84" s="155" t="s">
        <v>10</v>
      </c>
      <c r="E84" s="155"/>
      <c r="F84" s="140">
        <v>13260</v>
      </c>
      <c r="G84" s="157">
        <v>1010111</v>
      </c>
      <c r="H84" s="314">
        <v>65</v>
      </c>
      <c r="I84" s="127" t="s">
        <v>666</v>
      </c>
      <c r="J84" s="168">
        <v>43738</v>
      </c>
      <c r="K84" s="169">
        <f t="shared" si="77"/>
        <v>2019</v>
      </c>
      <c r="L84" s="169">
        <f t="shared" si="78"/>
        <v>9</v>
      </c>
      <c r="M84" s="127"/>
      <c r="N84" s="171">
        <v>4680.03</v>
      </c>
      <c r="O84" s="170"/>
      <c r="P84" s="138">
        <f t="shared" si="79"/>
        <v>4680.03</v>
      </c>
      <c r="Q84" s="167"/>
      <c r="R84" s="103">
        <f t="shared" si="73"/>
        <v>4680.03</v>
      </c>
      <c r="S84" s="167">
        <v>10</v>
      </c>
      <c r="T84" s="132">
        <f t="shared" si="74"/>
        <v>0</v>
      </c>
      <c r="U84" s="103">
        <f t="shared" si="81"/>
        <v>0</v>
      </c>
      <c r="V84" s="125">
        <f t="shared" si="80"/>
        <v>4680.03</v>
      </c>
      <c r="W84" s="125">
        <f t="shared" si="82"/>
        <v>468.00299999999999</v>
      </c>
      <c r="X84" s="74" t="s">
        <v>700</v>
      </c>
      <c r="Z84" s="111"/>
      <c r="AA84" s="111"/>
      <c r="AB84" s="57">
        <f t="shared" si="61"/>
        <v>0</v>
      </c>
      <c r="AC84" s="57"/>
      <c r="AD84" s="57"/>
      <c r="AE84" s="57"/>
      <c r="AF84" s="57"/>
      <c r="AG84" s="15">
        <f t="shared" si="72"/>
        <v>4680.03</v>
      </c>
      <c r="AH84" s="74">
        <v>25</v>
      </c>
      <c r="AI84" s="304"/>
      <c r="AJ84" s="304"/>
      <c r="AK84" s="57"/>
      <c r="AL84" s="57"/>
      <c r="AM84" s="57">
        <f t="shared" si="75"/>
        <v>70.2</v>
      </c>
    </row>
    <row r="85" spans="1:39" x14ac:dyDescent="0.3">
      <c r="A85" s="173"/>
      <c r="B85" s="155"/>
      <c r="C85" s="155"/>
      <c r="D85" s="155"/>
      <c r="E85" s="174"/>
      <c r="F85" s="141"/>
      <c r="G85" s="127"/>
      <c r="H85" s="182"/>
      <c r="I85" s="155"/>
      <c r="J85" s="139"/>
      <c r="K85" s="116"/>
      <c r="L85" s="116"/>
      <c r="M85" s="124"/>
      <c r="N85" s="129"/>
      <c r="O85" s="129"/>
      <c r="P85" s="130"/>
      <c r="Q85" s="167"/>
      <c r="R85" s="103"/>
      <c r="S85" s="167"/>
      <c r="T85" s="132"/>
      <c r="U85" s="103"/>
      <c r="V85" s="125"/>
      <c r="W85" s="125"/>
      <c r="X85" s="74" t="s">
        <v>849</v>
      </c>
      <c r="Z85" s="111"/>
      <c r="AA85" s="111"/>
      <c r="AB85" s="57"/>
      <c r="AC85" s="57"/>
      <c r="AD85" s="57"/>
      <c r="AE85" s="57"/>
      <c r="AF85" s="57"/>
      <c r="AG85" s="15"/>
      <c r="AI85" s="304"/>
      <c r="AJ85" s="304"/>
      <c r="AK85" s="57"/>
      <c r="AL85" s="57"/>
      <c r="AM85" s="57"/>
    </row>
    <row r="86" spans="1:39" x14ac:dyDescent="0.3">
      <c r="A86" s="134"/>
      <c r="B86" s="155"/>
      <c r="C86" s="141"/>
      <c r="D86" s="155"/>
      <c r="E86" s="140"/>
      <c r="F86" s="140"/>
      <c r="G86" s="127"/>
      <c r="H86" s="182"/>
      <c r="I86" s="141"/>
      <c r="J86" s="139"/>
      <c r="K86" s="116"/>
      <c r="L86" s="116"/>
      <c r="M86" s="124"/>
      <c r="N86" s="129"/>
      <c r="O86" s="129"/>
      <c r="P86" s="130"/>
      <c r="Q86" s="131"/>
      <c r="R86" s="103"/>
      <c r="S86" s="103"/>
      <c r="T86" s="132"/>
      <c r="U86" s="103"/>
      <c r="V86" s="125"/>
      <c r="W86" s="125"/>
      <c r="X86" s="74" t="s">
        <v>849</v>
      </c>
      <c r="Z86" s="111"/>
      <c r="AA86" s="111"/>
      <c r="AB86" s="57"/>
      <c r="AC86" s="57"/>
      <c r="AD86" s="57"/>
      <c r="AE86" s="57"/>
      <c r="AF86" s="57"/>
      <c r="AG86" s="15"/>
      <c r="AI86" s="304"/>
      <c r="AJ86" s="304"/>
      <c r="AK86" s="57"/>
      <c r="AL86" s="57"/>
      <c r="AM86" s="57"/>
    </row>
    <row r="87" spans="1:39" x14ac:dyDescent="0.3">
      <c r="A87" s="134">
        <v>4</v>
      </c>
      <c r="B87" s="160" t="s">
        <v>13</v>
      </c>
      <c r="C87" s="141">
        <v>320</v>
      </c>
      <c r="D87" s="160" t="s">
        <v>14</v>
      </c>
      <c r="E87" s="140"/>
      <c r="F87" s="140">
        <v>13260</v>
      </c>
      <c r="G87" s="156">
        <v>1010197</v>
      </c>
      <c r="H87" s="182">
        <v>67</v>
      </c>
      <c r="I87" s="160" t="s">
        <v>839</v>
      </c>
      <c r="J87" s="139">
        <v>41667</v>
      </c>
      <c r="K87" s="116">
        <f>YEAR(J87)</f>
        <v>2014</v>
      </c>
      <c r="L87" s="116">
        <f>MONTH(J87)</f>
        <v>1</v>
      </c>
      <c r="M87" s="124">
        <v>8119</v>
      </c>
      <c r="N87" s="129"/>
      <c r="O87" s="129"/>
      <c r="P87" s="130">
        <f t="shared" si="4"/>
        <v>8119</v>
      </c>
      <c r="Q87" s="131">
        <v>0</v>
      </c>
      <c r="R87" s="103">
        <f t="shared" si="73"/>
        <v>8119</v>
      </c>
      <c r="S87" s="103">
        <v>20</v>
      </c>
      <c r="T87" s="132">
        <f t="shared" si="74"/>
        <v>5.6700889801505818</v>
      </c>
      <c r="U87" s="103">
        <f t="shared" si="81"/>
        <v>2301.77</v>
      </c>
      <c r="V87" s="125">
        <f t="shared" si="80"/>
        <v>5817.23</v>
      </c>
      <c r="W87" s="125">
        <f t="shared" si="82"/>
        <v>405.95000000000005</v>
      </c>
      <c r="X87" s="74" t="s">
        <v>863</v>
      </c>
      <c r="Z87" s="111"/>
      <c r="AA87" s="103">
        <f t="shared" ref="AA87:AA89" si="83">+R87</f>
        <v>8119</v>
      </c>
      <c r="AB87" s="57">
        <f t="shared" ref="AB87:AB94" si="84">ROUND(IF(AI87&gt;S87,R87,AI87/S87*R87),2)</f>
        <v>1591.36</v>
      </c>
      <c r="AC87" s="57">
        <f t="shared" ref="AC87:AC89" si="85">+R87</f>
        <v>8119</v>
      </c>
      <c r="AD87" s="57">
        <f t="shared" ref="AD87:AD89" si="86">ROUND(IF(AJ87&gt;S87,R87,AJ87/S87*R87),2)</f>
        <v>1895.82</v>
      </c>
      <c r="AE87" s="57">
        <f t="shared" ref="AE87:AE89" si="87">+M87+N87+Q87</f>
        <v>8119</v>
      </c>
      <c r="AF87" s="57">
        <f t="shared" ref="AF87:AF89" si="88">+M87+N87+Q87</f>
        <v>8119</v>
      </c>
      <c r="AG87" s="15">
        <f t="shared" si="72"/>
        <v>8119</v>
      </c>
      <c r="AH87" s="74">
        <v>25</v>
      </c>
      <c r="AI87" s="304">
        <f>+T87-1.75</f>
        <v>3.9200889801505818</v>
      </c>
      <c r="AJ87" s="304">
        <f t="shared" ref="AJ87:AJ89" si="89">+T87-1</f>
        <v>4.6700889801505818</v>
      </c>
      <c r="AK87" s="57">
        <f t="shared" ref="AK87" si="90">ROUND(IF(AI87&gt;AH87,AG87,AI87/AH87*AG87),2)</f>
        <v>1273.0899999999999</v>
      </c>
      <c r="AL87" s="57">
        <f t="shared" ref="AL87:AL89" si="91">ROUND(IF(AJ87&gt;AH87,AF87,AJ87/AH87*AF87),2)</f>
        <v>1516.66</v>
      </c>
      <c r="AM87" s="57">
        <f>ROUND(IF(T87&gt;AH87,AG87,T87/AH87*AG87),2)</f>
        <v>1841.42</v>
      </c>
    </row>
    <row r="88" spans="1:39" x14ac:dyDescent="0.3">
      <c r="A88" s="134">
        <v>4</v>
      </c>
      <c r="B88" s="160" t="s">
        <v>13</v>
      </c>
      <c r="C88" s="141">
        <v>320</v>
      </c>
      <c r="D88" s="160" t="s">
        <v>14</v>
      </c>
      <c r="E88" s="140"/>
      <c r="F88" s="140">
        <v>13260</v>
      </c>
      <c r="G88" s="156">
        <v>1010098</v>
      </c>
      <c r="H88" s="182">
        <v>64</v>
      </c>
      <c r="I88" s="127" t="s">
        <v>664</v>
      </c>
      <c r="J88" s="139">
        <v>43069</v>
      </c>
      <c r="K88" s="116">
        <f>YEAR(J88)</f>
        <v>2017</v>
      </c>
      <c r="L88" s="116">
        <f>MONTH(J88)</f>
        <v>11</v>
      </c>
      <c r="M88" s="124">
        <v>8925</v>
      </c>
      <c r="N88" s="142"/>
      <c r="O88" s="140"/>
      <c r="P88" s="130">
        <f t="shared" si="4"/>
        <v>8925</v>
      </c>
      <c r="Q88" s="129">
        <v>0</v>
      </c>
      <c r="R88" s="103">
        <f t="shared" si="73"/>
        <v>8925</v>
      </c>
      <c r="S88" s="103">
        <v>20</v>
      </c>
      <c r="T88" s="132">
        <f t="shared" si="74"/>
        <v>1.8316221765913758</v>
      </c>
      <c r="U88" s="103">
        <f t="shared" si="81"/>
        <v>817.36</v>
      </c>
      <c r="V88" s="125">
        <f t="shared" si="80"/>
        <v>8107.64</v>
      </c>
      <c r="W88" s="125">
        <f t="shared" si="82"/>
        <v>446.25</v>
      </c>
      <c r="X88" s="74" t="s">
        <v>864</v>
      </c>
      <c r="Z88" s="111"/>
      <c r="AA88" s="103">
        <f t="shared" si="83"/>
        <v>8925</v>
      </c>
      <c r="AB88" s="57">
        <f t="shared" si="84"/>
        <v>36.42</v>
      </c>
      <c r="AC88" s="57">
        <f t="shared" si="85"/>
        <v>8925</v>
      </c>
      <c r="AD88" s="57">
        <f t="shared" si="86"/>
        <v>371.11</v>
      </c>
      <c r="AE88" s="57">
        <f t="shared" si="87"/>
        <v>8925</v>
      </c>
      <c r="AF88" s="57">
        <f t="shared" si="88"/>
        <v>8925</v>
      </c>
      <c r="AG88" s="15">
        <f t="shared" si="72"/>
        <v>8925</v>
      </c>
      <c r="AH88" s="74">
        <v>25</v>
      </c>
      <c r="AI88" s="304">
        <f>+T88-1.75</f>
        <v>8.1622176591375828E-2</v>
      </c>
      <c r="AJ88" s="304">
        <f t="shared" si="89"/>
        <v>0.83162217659137583</v>
      </c>
      <c r="AK88" s="57">
        <f>ROUND(+AG88/AH88*0.5,2)</f>
        <v>178.5</v>
      </c>
      <c r="AL88" s="57">
        <f t="shared" si="91"/>
        <v>296.89</v>
      </c>
      <c r="AM88" s="57">
        <f>ROUND(IF(T88&gt;AH88,AG88,T88/AH88*AG88),2)</f>
        <v>653.89</v>
      </c>
    </row>
    <row r="89" spans="1:39" x14ac:dyDescent="0.3">
      <c r="A89" s="134">
        <v>4</v>
      </c>
      <c r="B89" s="160" t="s">
        <v>13</v>
      </c>
      <c r="C89" s="141">
        <v>320</v>
      </c>
      <c r="D89" s="160" t="s">
        <v>14</v>
      </c>
      <c r="E89" s="140"/>
      <c r="F89" s="140">
        <v>13260</v>
      </c>
      <c r="G89" s="156">
        <v>1010098</v>
      </c>
      <c r="H89" s="182">
        <v>64</v>
      </c>
      <c r="I89" s="127" t="s">
        <v>664</v>
      </c>
      <c r="J89" s="139">
        <v>43069</v>
      </c>
      <c r="K89" s="116">
        <f>YEAR(J89)</f>
        <v>2017</v>
      </c>
      <c r="L89" s="116">
        <f>MONTH(J89)</f>
        <v>11</v>
      </c>
      <c r="M89" s="124">
        <v>3290</v>
      </c>
      <c r="N89" s="129"/>
      <c r="O89" s="129"/>
      <c r="P89" s="130">
        <f t="shared" si="4"/>
        <v>3290</v>
      </c>
      <c r="Q89" s="131">
        <v>0</v>
      </c>
      <c r="R89" s="103">
        <f t="shared" si="73"/>
        <v>3290</v>
      </c>
      <c r="S89" s="103">
        <v>20</v>
      </c>
      <c r="T89" s="132">
        <f t="shared" si="74"/>
        <v>1.8316221765913758</v>
      </c>
      <c r="U89" s="103">
        <f t="shared" si="81"/>
        <v>301.3</v>
      </c>
      <c r="V89" s="125">
        <f t="shared" si="80"/>
        <v>2988.7</v>
      </c>
      <c r="W89" s="125">
        <f t="shared" si="82"/>
        <v>164.5</v>
      </c>
      <c r="X89" s="74" t="s">
        <v>865</v>
      </c>
      <c r="Z89" s="111"/>
      <c r="AA89" s="103">
        <f t="shared" si="83"/>
        <v>3290</v>
      </c>
      <c r="AB89" s="57">
        <f t="shared" si="84"/>
        <v>13.43</v>
      </c>
      <c r="AC89" s="57">
        <f t="shared" si="85"/>
        <v>3290</v>
      </c>
      <c r="AD89" s="57">
        <f t="shared" si="86"/>
        <v>136.80000000000001</v>
      </c>
      <c r="AE89" s="57">
        <f t="shared" si="87"/>
        <v>3290</v>
      </c>
      <c r="AF89" s="57">
        <f t="shared" si="88"/>
        <v>3290</v>
      </c>
      <c r="AG89" s="15">
        <f t="shared" si="72"/>
        <v>3290</v>
      </c>
      <c r="AH89" s="74">
        <v>25</v>
      </c>
      <c r="AI89" s="304">
        <f>+T89-1.75</f>
        <v>8.1622176591375828E-2</v>
      </c>
      <c r="AJ89" s="304">
        <f t="shared" si="89"/>
        <v>0.83162217659137583</v>
      </c>
      <c r="AK89" s="57">
        <f>ROUND(+AG89/AH89*0.5,2)</f>
        <v>65.8</v>
      </c>
      <c r="AL89" s="57">
        <f t="shared" si="91"/>
        <v>109.44</v>
      </c>
      <c r="AM89" s="57">
        <f>ROUND(IF(T89&gt;AH89,AG89,T89/AH89*AG89),2)</f>
        <v>241.04</v>
      </c>
    </row>
    <row r="90" spans="1:39" x14ac:dyDescent="0.3">
      <c r="A90" s="134">
        <v>4</v>
      </c>
      <c r="B90" s="160" t="s">
        <v>13</v>
      </c>
      <c r="C90" s="141">
        <v>320</v>
      </c>
      <c r="D90" s="160" t="s">
        <v>14</v>
      </c>
      <c r="E90" s="174"/>
      <c r="F90" s="140">
        <v>13260</v>
      </c>
      <c r="G90" s="156">
        <v>1010098</v>
      </c>
      <c r="H90" s="182">
        <v>64</v>
      </c>
      <c r="I90" s="127" t="s">
        <v>664</v>
      </c>
      <c r="J90" s="139">
        <v>43524</v>
      </c>
      <c r="K90" s="116">
        <v>2019</v>
      </c>
      <c r="L90" s="116">
        <v>2</v>
      </c>
      <c r="M90" s="124">
        <v>944.7</v>
      </c>
      <c r="N90" s="129">
        <v>170.06</v>
      </c>
      <c r="O90" s="129"/>
      <c r="P90" s="130">
        <f>SUM(M90:O90)</f>
        <v>1114.76</v>
      </c>
      <c r="Q90" s="167">
        <v>-81.44</v>
      </c>
      <c r="R90" s="103">
        <f t="shared" si="73"/>
        <v>1033.32</v>
      </c>
      <c r="S90" s="103">
        <v>20</v>
      </c>
      <c r="T90" s="132">
        <f t="shared" si="74"/>
        <v>0.58590006844626963</v>
      </c>
      <c r="U90" s="103">
        <f t="shared" si="81"/>
        <v>30.27</v>
      </c>
      <c r="V90" s="125">
        <f t="shared" si="80"/>
        <v>1003.05</v>
      </c>
      <c r="W90" s="125">
        <f t="shared" si="82"/>
        <v>51.665999999999997</v>
      </c>
      <c r="X90" s="74" t="s">
        <v>701</v>
      </c>
      <c r="Z90" s="111"/>
      <c r="AA90" s="111"/>
      <c r="AB90" s="57">
        <f t="shared" si="84"/>
        <v>0</v>
      </c>
      <c r="AC90" s="57"/>
      <c r="AD90" s="57"/>
      <c r="AE90" s="57"/>
      <c r="AF90" s="57"/>
      <c r="AG90" s="15">
        <f t="shared" si="72"/>
        <v>1033.32</v>
      </c>
      <c r="AH90" s="74">
        <v>25</v>
      </c>
      <c r="AI90" s="304"/>
      <c r="AJ90" s="304"/>
      <c r="AK90" s="57"/>
      <c r="AL90" s="57"/>
      <c r="AM90" s="57">
        <f>ROUND(+AG90/AH90*0.5*0.75,2)</f>
        <v>15.5</v>
      </c>
    </row>
    <row r="91" spans="1:39" x14ac:dyDescent="0.3">
      <c r="A91" s="134">
        <v>4</v>
      </c>
      <c r="B91" s="160" t="s">
        <v>13</v>
      </c>
      <c r="C91" s="141">
        <v>320</v>
      </c>
      <c r="D91" s="160" t="s">
        <v>14</v>
      </c>
      <c r="E91" s="174"/>
      <c r="F91" s="140">
        <v>13260</v>
      </c>
      <c r="G91" s="156">
        <v>1010098</v>
      </c>
      <c r="H91" s="182">
        <v>64</v>
      </c>
      <c r="I91" s="127" t="s">
        <v>664</v>
      </c>
      <c r="J91" s="139">
        <v>43555</v>
      </c>
      <c r="K91" s="116">
        <v>2019</v>
      </c>
      <c r="L91" s="116">
        <v>3</v>
      </c>
      <c r="M91" s="124">
        <v>921.07</v>
      </c>
      <c r="N91" s="129">
        <v>165.81</v>
      </c>
      <c r="O91" s="129"/>
      <c r="P91" s="130">
        <f>SUM(M91:O91)</f>
        <v>1086.8800000000001</v>
      </c>
      <c r="Q91" s="167">
        <v>-79.400000000000006</v>
      </c>
      <c r="R91" s="103">
        <f t="shared" si="73"/>
        <v>1007.4800000000001</v>
      </c>
      <c r="S91" s="103">
        <v>20</v>
      </c>
      <c r="T91" s="132">
        <f t="shared" si="74"/>
        <v>0.50102669404517453</v>
      </c>
      <c r="U91" s="103">
        <f t="shared" si="81"/>
        <v>25.24</v>
      </c>
      <c r="V91" s="125">
        <f t="shared" si="80"/>
        <v>982.24000000000012</v>
      </c>
      <c r="W91" s="125">
        <f t="shared" si="82"/>
        <v>50.374000000000009</v>
      </c>
      <c r="X91" s="74" t="s">
        <v>702</v>
      </c>
      <c r="Z91" s="103"/>
      <c r="AA91" s="103"/>
      <c r="AB91" s="57">
        <f t="shared" si="84"/>
        <v>0</v>
      </c>
      <c r="AC91" s="57"/>
      <c r="AD91" s="57"/>
      <c r="AE91" s="57"/>
      <c r="AF91" s="57"/>
      <c r="AG91" s="15">
        <f t="shared" si="72"/>
        <v>1007.4800000000001</v>
      </c>
      <c r="AH91" s="74">
        <v>25</v>
      </c>
      <c r="AI91" s="304"/>
      <c r="AJ91" s="304"/>
      <c r="AK91" s="57"/>
      <c r="AL91" s="57"/>
      <c r="AM91" s="57">
        <f t="shared" ref="AM91:AM94" si="92">ROUND(+AG91/AH91*0.5*0.75,2)</f>
        <v>15.11</v>
      </c>
    </row>
    <row r="92" spans="1:39" x14ac:dyDescent="0.3">
      <c r="A92" s="134">
        <v>4</v>
      </c>
      <c r="B92" s="160" t="s">
        <v>13</v>
      </c>
      <c r="C92" s="141">
        <v>320</v>
      </c>
      <c r="D92" s="160" t="s">
        <v>14</v>
      </c>
      <c r="E92" s="174"/>
      <c r="F92" s="140">
        <v>13260</v>
      </c>
      <c r="G92" s="156">
        <v>1010098</v>
      </c>
      <c r="H92" s="182">
        <v>64</v>
      </c>
      <c r="I92" s="127" t="s">
        <v>664</v>
      </c>
      <c r="J92" s="139">
        <v>43555</v>
      </c>
      <c r="K92" s="116">
        <v>2019</v>
      </c>
      <c r="L92" s="116">
        <v>3</v>
      </c>
      <c r="M92" s="124">
        <v>92.11</v>
      </c>
      <c r="N92" s="129">
        <v>16.579999999999998</v>
      </c>
      <c r="O92" s="129"/>
      <c r="P92" s="130">
        <f>SUM(M92:O92)</f>
        <v>108.69</v>
      </c>
      <c r="Q92" s="167">
        <v>-7.94</v>
      </c>
      <c r="R92" s="103">
        <f t="shared" si="73"/>
        <v>100.75</v>
      </c>
      <c r="S92" s="103">
        <v>20</v>
      </c>
      <c r="T92" s="132">
        <f t="shared" si="74"/>
        <v>0.50102669404517453</v>
      </c>
      <c r="U92" s="103">
        <f t="shared" si="81"/>
        <v>2.52</v>
      </c>
      <c r="V92" s="125">
        <f t="shared" si="80"/>
        <v>98.23</v>
      </c>
      <c r="W92" s="125">
        <f t="shared" si="82"/>
        <v>5.0375000000000005</v>
      </c>
      <c r="X92" s="74" t="s">
        <v>702</v>
      </c>
      <c r="Z92" s="103"/>
      <c r="AA92" s="103"/>
      <c r="AB92" s="57">
        <f t="shared" si="84"/>
        <v>0</v>
      </c>
      <c r="AC92" s="57"/>
      <c r="AD92" s="57"/>
      <c r="AE92" s="57"/>
      <c r="AF92" s="57"/>
      <c r="AG92" s="15">
        <f t="shared" si="72"/>
        <v>100.75</v>
      </c>
      <c r="AH92" s="74">
        <v>25</v>
      </c>
      <c r="AI92" s="304"/>
      <c r="AJ92" s="304"/>
      <c r="AK92" s="57"/>
      <c r="AL92" s="57"/>
      <c r="AM92" s="57">
        <f t="shared" si="92"/>
        <v>1.51</v>
      </c>
    </row>
    <row r="93" spans="1:39" x14ac:dyDescent="0.3">
      <c r="A93" s="134">
        <v>4</v>
      </c>
      <c r="B93" s="160" t="s">
        <v>13</v>
      </c>
      <c r="C93" s="141">
        <v>320</v>
      </c>
      <c r="D93" s="160" t="s">
        <v>14</v>
      </c>
      <c r="E93" s="155"/>
      <c r="F93" s="140">
        <v>13260</v>
      </c>
      <c r="G93" s="157">
        <v>1010111</v>
      </c>
      <c r="H93" s="314">
        <v>65</v>
      </c>
      <c r="I93" s="127" t="s">
        <v>666</v>
      </c>
      <c r="J93" s="168">
        <v>43738</v>
      </c>
      <c r="K93" s="169">
        <f>YEAR(J93)</f>
        <v>2019</v>
      </c>
      <c r="L93" s="169">
        <f>MONTH(J93)</f>
        <v>9</v>
      </c>
      <c r="M93" s="172">
        <v>486.38</v>
      </c>
      <c r="N93" s="127">
        <v>65.900000000000006</v>
      </c>
      <c r="O93" s="170"/>
      <c r="P93" s="138">
        <f>SUM(M93:O93)</f>
        <v>552.28</v>
      </c>
      <c r="Q93" s="167">
        <v>-4.33</v>
      </c>
      <c r="R93" s="103">
        <f t="shared" si="73"/>
        <v>547.94999999999993</v>
      </c>
      <c r="S93" s="167">
        <v>20</v>
      </c>
      <c r="T93" s="132">
        <f t="shared" si="74"/>
        <v>0</v>
      </c>
      <c r="U93" s="103">
        <f t="shared" si="81"/>
        <v>0</v>
      </c>
      <c r="V93" s="125">
        <f t="shared" si="80"/>
        <v>547.94999999999993</v>
      </c>
      <c r="W93" s="125">
        <f t="shared" si="82"/>
        <v>27.397499999999997</v>
      </c>
      <c r="X93" s="74" t="s">
        <v>703</v>
      </c>
      <c r="Z93" s="103"/>
      <c r="AA93" s="103"/>
      <c r="AB93" s="57">
        <f t="shared" si="84"/>
        <v>0</v>
      </c>
      <c r="AC93" s="57"/>
      <c r="AD93" s="57"/>
      <c r="AE93" s="57"/>
      <c r="AF93" s="57"/>
      <c r="AG93" s="15">
        <f t="shared" si="72"/>
        <v>547.94999999999993</v>
      </c>
      <c r="AH93" s="74">
        <v>25</v>
      </c>
      <c r="AI93" s="304"/>
      <c r="AJ93" s="304"/>
      <c r="AK93" s="57"/>
      <c r="AL93" s="57"/>
      <c r="AM93" s="57">
        <f t="shared" si="92"/>
        <v>8.2200000000000006</v>
      </c>
    </row>
    <row r="94" spans="1:39" x14ac:dyDescent="0.3">
      <c r="A94" s="134">
        <v>4</v>
      </c>
      <c r="B94" s="160" t="s">
        <v>13</v>
      </c>
      <c r="C94" s="141">
        <v>320</v>
      </c>
      <c r="D94" s="160" t="s">
        <v>14</v>
      </c>
      <c r="E94" s="155"/>
      <c r="F94" s="140">
        <v>13260</v>
      </c>
      <c r="G94" s="157">
        <v>1010111</v>
      </c>
      <c r="H94" s="314">
        <v>65</v>
      </c>
      <c r="I94" s="127" t="s">
        <v>666</v>
      </c>
      <c r="J94" s="168">
        <v>43738</v>
      </c>
      <c r="K94" s="169">
        <f>YEAR(J94)</f>
        <v>2019</v>
      </c>
      <c r="L94" s="169">
        <f>MONTH(J94)</f>
        <v>9</v>
      </c>
      <c r="M94" s="172">
        <v>48.64</v>
      </c>
      <c r="N94" s="127">
        <v>6.59</v>
      </c>
      <c r="O94" s="170"/>
      <c r="P94" s="138">
        <f>SUM(M94:O94)</f>
        <v>55.230000000000004</v>
      </c>
      <c r="Q94" s="167">
        <v>-0.43</v>
      </c>
      <c r="R94" s="103">
        <f t="shared" si="73"/>
        <v>54.800000000000004</v>
      </c>
      <c r="S94" s="167">
        <v>20</v>
      </c>
      <c r="T94" s="132">
        <f t="shared" si="74"/>
        <v>0</v>
      </c>
      <c r="U94" s="103">
        <f t="shared" si="81"/>
        <v>0</v>
      </c>
      <c r="V94" s="125">
        <f t="shared" si="80"/>
        <v>54.800000000000004</v>
      </c>
      <c r="W94" s="125">
        <f t="shared" si="82"/>
        <v>2.74</v>
      </c>
      <c r="X94" s="74" t="s">
        <v>703</v>
      </c>
      <c r="Z94" s="103"/>
      <c r="AA94" s="103"/>
      <c r="AB94" s="57">
        <f t="shared" si="84"/>
        <v>0</v>
      </c>
      <c r="AC94" s="57"/>
      <c r="AD94" s="57"/>
      <c r="AE94" s="57"/>
      <c r="AF94" s="57"/>
      <c r="AG94" s="15">
        <f t="shared" si="72"/>
        <v>54.800000000000004</v>
      </c>
      <c r="AH94" s="74">
        <v>25</v>
      </c>
      <c r="AI94" s="304"/>
      <c r="AJ94" s="304"/>
      <c r="AK94" s="57"/>
      <c r="AL94" s="57"/>
      <c r="AM94" s="57">
        <f t="shared" si="92"/>
        <v>0.82</v>
      </c>
    </row>
    <row r="95" spans="1:39" x14ac:dyDescent="0.3">
      <c r="A95" s="140"/>
      <c r="B95" s="155"/>
      <c r="C95" s="127"/>
      <c r="D95" s="155"/>
      <c r="E95" s="140"/>
      <c r="F95" s="140"/>
      <c r="G95" s="127"/>
      <c r="H95" s="182"/>
      <c r="I95" s="127"/>
      <c r="J95" s="128"/>
      <c r="K95" s="116"/>
      <c r="L95" s="116"/>
      <c r="M95" s="117"/>
      <c r="N95" s="129"/>
      <c r="O95" s="129"/>
      <c r="P95" s="130"/>
      <c r="Q95" s="131"/>
      <c r="R95" s="103"/>
      <c r="S95" s="103"/>
      <c r="T95" s="132"/>
      <c r="U95" s="103"/>
      <c r="V95" s="125"/>
      <c r="W95" s="125"/>
      <c r="X95" s="74" t="s">
        <v>849</v>
      </c>
      <c r="Z95" s="103"/>
      <c r="AA95" s="103"/>
      <c r="AB95" s="57"/>
      <c r="AC95" s="57"/>
      <c r="AD95" s="57"/>
      <c r="AE95" s="57"/>
      <c r="AF95" s="57"/>
      <c r="AG95" s="15"/>
      <c r="AI95" s="304"/>
      <c r="AJ95" s="304"/>
      <c r="AK95" s="57"/>
      <c r="AL95" s="57"/>
      <c r="AM95" s="57"/>
    </row>
    <row r="96" spans="1:39" x14ac:dyDescent="0.3">
      <c r="A96" s="140"/>
      <c r="B96" s="155"/>
      <c r="C96" s="127"/>
      <c r="D96" s="155"/>
      <c r="E96" s="140"/>
      <c r="F96" s="140"/>
      <c r="G96" s="127"/>
      <c r="H96" s="182"/>
      <c r="I96" s="127"/>
      <c r="J96" s="128"/>
      <c r="K96" s="116"/>
      <c r="L96" s="116"/>
      <c r="M96" s="117"/>
      <c r="N96" s="129"/>
      <c r="O96" s="129"/>
      <c r="P96" s="130"/>
      <c r="Q96" s="131"/>
      <c r="R96" s="103"/>
      <c r="S96" s="103"/>
      <c r="T96" s="132"/>
      <c r="U96" s="103"/>
      <c r="V96" s="125"/>
      <c r="W96" s="125"/>
      <c r="X96" s="74" t="s">
        <v>849</v>
      </c>
      <c r="Z96" s="103"/>
      <c r="AA96" s="103"/>
      <c r="AB96" s="57"/>
      <c r="AC96" s="57"/>
      <c r="AD96" s="57"/>
      <c r="AE96" s="57"/>
      <c r="AF96" s="57"/>
      <c r="AG96" s="15"/>
      <c r="AI96" s="304"/>
      <c r="AJ96" s="304"/>
      <c r="AK96" s="57"/>
      <c r="AL96" s="57"/>
      <c r="AM96" s="57"/>
    </row>
    <row r="97" spans="1:39" x14ac:dyDescent="0.3">
      <c r="A97" s="134">
        <v>5</v>
      </c>
      <c r="B97" s="160" t="s">
        <v>15</v>
      </c>
      <c r="C97" s="127">
        <v>330</v>
      </c>
      <c r="D97" s="155" t="s">
        <v>17</v>
      </c>
      <c r="E97" s="140"/>
      <c r="F97" s="140">
        <v>13260</v>
      </c>
      <c r="G97" s="157">
        <v>1010111</v>
      </c>
      <c r="H97" s="314">
        <v>65</v>
      </c>
      <c r="I97" s="127" t="s">
        <v>666</v>
      </c>
      <c r="J97" s="128">
        <v>24258</v>
      </c>
      <c r="K97" s="116">
        <f t="shared" ref="K97:K105" si="93">YEAR(J97)</f>
        <v>1966</v>
      </c>
      <c r="L97" s="116">
        <f t="shared" si="3"/>
        <v>5</v>
      </c>
      <c r="M97" s="117">
        <v>10209</v>
      </c>
      <c r="N97" s="129"/>
      <c r="O97" s="129"/>
      <c r="P97" s="130">
        <f t="shared" si="4"/>
        <v>10209</v>
      </c>
      <c r="Q97" s="131">
        <v>0</v>
      </c>
      <c r="R97" s="103">
        <f t="shared" si="73"/>
        <v>10209</v>
      </c>
      <c r="S97" s="103">
        <v>30</v>
      </c>
      <c r="T97" s="132">
        <f t="shared" si="74"/>
        <v>53.333333333333336</v>
      </c>
      <c r="U97" s="103">
        <f t="shared" si="81"/>
        <v>10209</v>
      </c>
      <c r="V97" s="125">
        <f t="shared" si="80"/>
        <v>0</v>
      </c>
      <c r="W97" s="125">
        <v>0</v>
      </c>
      <c r="X97" s="74" t="s">
        <v>866</v>
      </c>
      <c r="Z97" s="103"/>
      <c r="AA97" s="103">
        <f t="shared" ref="AA97:AA105" si="94">+R97</f>
        <v>10209</v>
      </c>
      <c r="AB97" s="57">
        <f t="shared" ref="AB97:AB108" si="95">ROUND(IF(AI97&gt;S97,R97,AI97/S97*R97),2)</f>
        <v>10209</v>
      </c>
      <c r="AC97" s="57">
        <f t="shared" ref="AC97:AC105" si="96">+R97</f>
        <v>10209</v>
      </c>
      <c r="AD97" s="57">
        <f t="shared" ref="AD97:AD105" si="97">ROUND(IF(AJ97&gt;S97,R97,AJ97/S97*R97),2)</f>
        <v>10209</v>
      </c>
      <c r="AE97" s="57">
        <f t="shared" ref="AE97:AE105" si="98">+M97+N97+Q97</f>
        <v>10209</v>
      </c>
      <c r="AF97" s="57">
        <f t="shared" ref="AF97:AF105" si="99">+M97+N97+Q97</f>
        <v>10209</v>
      </c>
      <c r="AG97" s="15">
        <f t="shared" si="72"/>
        <v>10209</v>
      </c>
      <c r="AH97" s="74">
        <v>25</v>
      </c>
      <c r="AI97" s="304">
        <f t="shared" ref="AI97:AI105" si="100">+T97-1.75</f>
        <v>51.583333333333336</v>
      </c>
      <c r="AJ97" s="304">
        <f t="shared" ref="AJ97:AJ105" si="101">+T97-1</f>
        <v>52.333333333333336</v>
      </c>
      <c r="AK97" s="57">
        <f t="shared" ref="AK97:AK105" si="102">ROUND(IF(AI97&gt;AH97,AG97,AI97/AH97*AG97),2)</f>
        <v>10209</v>
      </c>
      <c r="AL97" s="57">
        <f t="shared" ref="AL97:AL105" si="103">ROUND(IF(AJ97&gt;AH97,AF97,AJ97/AH97*AF97),2)</f>
        <v>10209</v>
      </c>
      <c r="AM97" s="57">
        <f t="shared" ref="AM97:AM105" si="104">ROUND(IF(T97&gt;AH97,AG97,T97/AH97*AG97),2)</f>
        <v>10209</v>
      </c>
    </row>
    <row r="98" spans="1:39" x14ac:dyDescent="0.3">
      <c r="A98" s="134">
        <v>5</v>
      </c>
      <c r="B98" s="160" t="s">
        <v>15</v>
      </c>
      <c r="C98" s="127">
        <v>330</v>
      </c>
      <c r="D98" s="155" t="s">
        <v>17</v>
      </c>
      <c r="E98" s="140"/>
      <c r="F98" s="140">
        <v>13260</v>
      </c>
      <c r="G98" s="157">
        <v>1010119</v>
      </c>
      <c r="H98" s="314">
        <v>66</v>
      </c>
      <c r="I98" s="127" t="s">
        <v>665</v>
      </c>
      <c r="J98" s="128">
        <v>27770</v>
      </c>
      <c r="K98" s="116">
        <f t="shared" si="93"/>
        <v>1976</v>
      </c>
      <c r="L98" s="116">
        <f t="shared" si="3"/>
        <v>1</v>
      </c>
      <c r="M98" s="117">
        <v>6500</v>
      </c>
      <c r="N98" s="129"/>
      <c r="O98" s="129"/>
      <c r="P98" s="130">
        <f t="shared" si="4"/>
        <v>6500</v>
      </c>
      <c r="Q98" s="131">
        <v>0</v>
      </c>
      <c r="R98" s="103">
        <f t="shared" si="73"/>
        <v>6500</v>
      </c>
      <c r="S98" s="103">
        <v>30</v>
      </c>
      <c r="T98" s="132">
        <f t="shared" si="74"/>
        <v>43.718001368925393</v>
      </c>
      <c r="U98" s="103">
        <f t="shared" si="81"/>
        <v>6500</v>
      </c>
      <c r="V98" s="125">
        <f t="shared" si="80"/>
        <v>0</v>
      </c>
      <c r="W98" s="125">
        <v>0</v>
      </c>
      <c r="X98" s="74" t="s">
        <v>867</v>
      </c>
      <c r="Z98" s="103"/>
      <c r="AA98" s="103">
        <f t="shared" si="94"/>
        <v>6500</v>
      </c>
      <c r="AB98" s="57">
        <f t="shared" si="95"/>
        <v>6500</v>
      </c>
      <c r="AC98" s="57">
        <f t="shared" si="96"/>
        <v>6500</v>
      </c>
      <c r="AD98" s="57">
        <f t="shared" si="97"/>
        <v>6500</v>
      </c>
      <c r="AE98" s="57">
        <f t="shared" si="98"/>
        <v>6500</v>
      </c>
      <c r="AF98" s="57">
        <f t="shared" si="99"/>
        <v>6500</v>
      </c>
      <c r="AG98" s="15">
        <f t="shared" si="72"/>
        <v>6500</v>
      </c>
      <c r="AH98" s="74">
        <v>25</v>
      </c>
      <c r="AI98" s="304">
        <f t="shared" si="100"/>
        <v>41.968001368925393</v>
      </c>
      <c r="AJ98" s="304">
        <f t="shared" si="101"/>
        <v>42.718001368925393</v>
      </c>
      <c r="AK98" s="57">
        <f t="shared" si="102"/>
        <v>6500</v>
      </c>
      <c r="AL98" s="57">
        <f t="shared" si="103"/>
        <v>6500</v>
      </c>
      <c r="AM98" s="57">
        <f t="shared" si="104"/>
        <v>6500</v>
      </c>
    </row>
    <row r="99" spans="1:39" x14ac:dyDescent="0.3">
      <c r="A99" s="134">
        <v>5</v>
      </c>
      <c r="B99" s="160" t="s">
        <v>15</v>
      </c>
      <c r="C99" s="127">
        <v>330</v>
      </c>
      <c r="D99" s="155" t="s">
        <v>17</v>
      </c>
      <c r="E99" s="140"/>
      <c r="F99" s="140">
        <v>13260</v>
      </c>
      <c r="G99" s="156">
        <v>1010098</v>
      </c>
      <c r="H99" s="182">
        <v>64</v>
      </c>
      <c r="I99" s="127" t="s">
        <v>664</v>
      </c>
      <c r="J99" s="128">
        <v>28103</v>
      </c>
      <c r="K99" s="116">
        <f t="shared" si="93"/>
        <v>1976</v>
      </c>
      <c r="L99" s="116">
        <f t="shared" si="3"/>
        <v>12</v>
      </c>
      <c r="M99" s="117">
        <v>3300</v>
      </c>
      <c r="N99" s="129"/>
      <c r="O99" s="129"/>
      <c r="P99" s="130">
        <f t="shared" si="4"/>
        <v>3300</v>
      </c>
      <c r="Q99" s="131">
        <v>0</v>
      </c>
      <c r="R99" s="103">
        <f t="shared" si="73"/>
        <v>3300</v>
      </c>
      <c r="S99" s="103">
        <v>30</v>
      </c>
      <c r="T99" s="132">
        <f t="shared" si="74"/>
        <v>42.806297056810401</v>
      </c>
      <c r="U99" s="103">
        <f t="shared" si="81"/>
        <v>3300</v>
      </c>
      <c r="V99" s="125">
        <f t="shared" si="80"/>
        <v>0</v>
      </c>
      <c r="W99" s="125">
        <v>0</v>
      </c>
      <c r="X99" s="74" t="s">
        <v>867</v>
      </c>
      <c r="Z99" s="103"/>
      <c r="AA99" s="103">
        <f t="shared" si="94"/>
        <v>3300</v>
      </c>
      <c r="AB99" s="57">
        <f t="shared" si="95"/>
        <v>3300</v>
      </c>
      <c r="AC99" s="57">
        <f t="shared" si="96"/>
        <v>3300</v>
      </c>
      <c r="AD99" s="57">
        <f t="shared" si="97"/>
        <v>3300</v>
      </c>
      <c r="AE99" s="57">
        <f t="shared" si="98"/>
        <v>3300</v>
      </c>
      <c r="AF99" s="57">
        <f t="shared" si="99"/>
        <v>3300</v>
      </c>
      <c r="AG99" s="15">
        <f t="shared" si="72"/>
        <v>3300</v>
      </c>
      <c r="AH99" s="74">
        <v>25</v>
      </c>
      <c r="AI99" s="304">
        <f t="shared" si="100"/>
        <v>41.056297056810401</v>
      </c>
      <c r="AJ99" s="304">
        <f t="shared" si="101"/>
        <v>41.806297056810401</v>
      </c>
      <c r="AK99" s="57">
        <f t="shared" si="102"/>
        <v>3300</v>
      </c>
      <c r="AL99" s="57">
        <f t="shared" si="103"/>
        <v>3300</v>
      </c>
      <c r="AM99" s="57">
        <f t="shared" si="104"/>
        <v>3300</v>
      </c>
    </row>
    <row r="100" spans="1:39" x14ac:dyDescent="0.3">
      <c r="A100" s="134">
        <v>5</v>
      </c>
      <c r="B100" s="160" t="s">
        <v>15</v>
      </c>
      <c r="C100" s="127">
        <v>330</v>
      </c>
      <c r="D100" s="155" t="s">
        <v>17</v>
      </c>
      <c r="E100" s="140"/>
      <c r="F100" s="140">
        <v>13260</v>
      </c>
      <c r="G100" s="156">
        <v>1010098</v>
      </c>
      <c r="H100" s="182">
        <v>64</v>
      </c>
      <c r="I100" s="127" t="s">
        <v>664</v>
      </c>
      <c r="J100" s="128">
        <v>32386</v>
      </c>
      <c r="K100" s="116">
        <f t="shared" si="93"/>
        <v>1988</v>
      </c>
      <c r="L100" s="116">
        <f t="shared" si="3"/>
        <v>8</v>
      </c>
      <c r="M100" s="117">
        <v>10215</v>
      </c>
      <c r="N100" s="129"/>
      <c r="O100" s="129"/>
      <c r="P100" s="130">
        <f t="shared" si="4"/>
        <v>10215</v>
      </c>
      <c r="Q100" s="131">
        <v>0</v>
      </c>
      <c r="R100" s="103">
        <f t="shared" si="73"/>
        <v>10215</v>
      </c>
      <c r="S100" s="103">
        <v>30</v>
      </c>
      <c r="T100" s="132">
        <f t="shared" si="74"/>
        <v>31.080082135523615</v>
      </c>
      <c r="U100" s="103">
        <f t="shared" si="81"/>
        <v>10215</v>
      </c>
      <c r="V100" s="125">
        <f t="shared" si="80"/>
        <v>0</v>
      </c>
      <c r="W100" s="125">
        <v>0</v>
      </c>
      <c r="X100" s="74" t="s">
        <v>866</v>
      </c>
      <c r="Z100" s="103"/>
      <c r="AA100" s="103">
        <f t="shared" si="94"/>
        <v>10215</v>
      </c>
      <c r="AB100" s="57">
        <f t="shared" si="95"/>
        <v>9986.89</v>
      </c>
      <c r="AC100" s="57">
        <f t="shared" si="96"/>
        <v>10215</v>
      </c>
      <c r="AD100" s="57">
        <f t="shared" si="97"/>
        <v>10215</v>
      </c>
      <c r="AE100" s="57">
        <f t="shared" si="98"/>
        <v>10215</v>
      </c>
      <c r="AF100" s="57">
        <f t="shared" si="99"/>
        <v>10215</v>
      </c>
      <c r="AG100" s="15">
        <f t="shared" si="72"/>
        <v>10215</v>
      </c>
      <c r="AH100" s="74">
        <v>25</v>
      </c>
      <c r="AI100" s="304">
        <f t="shared" si="100"/>
        <v>29.330082135523615</v>
      </c>
      <c r="AJ100" s="304">
        <f t="shared" si="101"/>
        <v>30.080082135523615</v>
      </c>
      <c r="AK100" s="57">
        <f t="shared" si="102"/>
        <v>10215</v>
      </c>
      <c r="AL100" s="57">
        <f t="shared" si="103"/>
        <v>10215</v>
      </c>
      <c r="AM100" s="57">
        <f t="shared" si="104"/>
        <v>10215</v>
      </c>
    </row>
    <row r="101" spans="1:39" x14ac:dyDescent="0.3">
      <c r="A101" s="134">
        <v>5</v>
      </c>
      <c r="B101" s="160" t="s">
        <v>15</v>
      </c>
      <c r="C101" s="127">
        <v>330</v>
      </c>
      <c r="D101" s="155" t="s">
        <v>17</v>
      </c>
      <c r="E101" s="140"/>
      <c r="F101" s="140">
        <v>13260</v>
      </c>
      <c r="G101" s="156">
        <v>1010098</v>
      </c>
      <c r="H101" s="182">
        <v>64</v>
      </c>
      <c r="I101" s="127" t="s">
        <v>664</v>
      </c>
      <c r="J101" s="128">
        <v>32386</v>
      </c>
      <c r="K101" s="116">
        <f t="shared" si="93"/>
        <v>1988</v>
      </c>
      <c r="L101" s="116">
        <f t="shared" si="3"/>
        <v>8</v>
      </c>
      <c r="M101" s="117">
        <v>12914</v>
      </c>
      <c r="N101" s="129"/>
      <c r="O101" s="129"/>
      <c r="P101" s="130">
        <f t="shared" si="4"/>
        <v>12914</v>
      </c>
      <c r="Q101" s="131">
        <v>0</v>
      </c>
      <c r="R101" s="103">
        <f t="shared" si="73"/>
        <v>12914</v>
      </c>
      <c r="S101" s="103">
        <v>30</v>
      </c>
      <c r="T101" s="132">
        <f t="shared" si="74"/>
        <v>31.080082135523615</v>
      </c>
      <c r="U101" s="103">
        <f t="shared" si="81"/>
        <v>12914</v>
      </c>
      <c r="V101" s="125">
        <f t="shared" si="80"/>
        <v>0</v>
      </c>
      <c r="W101" s="125">
        <v>0</v>
      </c>
      <c r="X101" s="74" t="s">
        <v>868</v>
      </c>
      <c r="Z101" s="103"/>
      <c r="AA101" s="103">
        <f t="shared" si="94"/>
        <v>12914</v>
      </c>
      <c r="AB101" s="57">
        <f t="shared" si="95"/>
        <v>12625.62</v>
      </c>
      <c r="AC101" s="57">
        <f t="shared" si="96"/>
        <v>12914</v>
      </c>
      <c r="AD101" s="57">
        <f t="shared" si="97"/>
        <v>12914</v>
      </c>
      <c r="AE101" s="57">
        <f t="shared" si="98"/>
        <v>12914</v>
      </c>
      <c r="AF101" s="57">
        <f t="shared" si="99"/>
        <v>12914</v>
      </c>
      <c r="AG101" s="15">
        <f t="shared" si="72"/>
        <v>12914</v>
      </c>
      <c r="AH101" s="74">
        <v>25</v>
      </c>
      <c r="AI101" s="304">
        <f t="shared" si="100"/>
        <v>29.330082135523615</v>
      </c>
      <c r="AJ101" s="304">
        <f t="shared" si="101"/>
        <v>30.080082135523615</v>
      </c>
      <c r="AK101" s="57">
        <f t="shared" si="102"/>
        <v>12914</v>
      </c>
      <c r="AL101" s="57">
        <f t="shared" si="103"/>
        <v>12914</v>
      </c>
      <c r="AM101" s="57">
        <f t="shared" si="104"/>
        <v>12914</v>
      </c>
    </row>
    <row r="102" spans="1:39" x14ac:dyDescent="0.3">
      <c r="A102" s="134">
        <v>5</v>
      </c>
      <c r="B102" s="160" t="s">
        <v>15</v>
      </c>
      <c r="C102" s="127">
        <v>330</v>
      </c>
      <c r="D102" s="155" t="s">
        <v>17</v>
      </c>
      <c r="E102" s="140"/>
      <c r="F102" s="140">
        <v>13260</v>
      </c>
      <c r="G102" s="157">
        <v>1010119</v>
      </c>
      <c r="H102" s="314">
        <v>66</v>
      </c>
      <c r="I102" s="127" t="s">
        <v>665</v>
      </c>
      <c r="J102" s="128">
        <v>35759</v>
      </c>
      <c r="K102" s="116">
        <f t="shared" si="93"/>
        <v>1997</v>
      </c>
      <c r="L102" s="116">
        <f t="shared" si="3"/>
        <v>11</v>
      </c>
      <c r="M102" s="117">
        <v>12575</v>
      </c>
      <c r="N102" s="129"/>
      <c r="O102" s="129"/>
      <c r="P102" s="130">
        <f t="shared" si="4"/>
        <v>12575</v>
      </c>
      <c r="Q102" s="131">
        <v>0</v>
      </c>
      <c r="R102" s="103">
        <f t="shared" si="73"/>
        <v>12575</v>
      </c>
      <c r="S102" s="103">
        <v>30</v>
      </c>
      <c r="T102" s="132">
        <f t="shared" si="74"/>
        <v>21.845311430527037</v>
      </c>
      <c r="U102" s="103">
        <f t="shared" si="81"/>
        <v>9156.83</v>
      </c>
      <c r="V102" s="125">
        <f t="shared" si="80"/>
        <v>3418.17</v>
      </c>
      <c r="W102" s="125">
        <f t="shared" si="82"/>
        <v>418.74750000000006</v>
      </c>
      <c r="X102" s="74" t="s">
        <v>866</v>
      </c>
      <c r="Z102" s="103"/>
      <c r="AA102" s="103">
        <f t="shared" si="94"/>
        <v>12575</v>
      </c>
      <c r="AB102" s="57">
        <f t="shared" si="95"/>
        <v>8423.2800000000007</v>
      </c>
      <c r="AC102" s="57">
        <f t="shared" si="96"/>
        <v>12575</v>
      </c>
      <c r="AD102" s="57">
        <f t="shared" si="97"/>
        <v>8737.66</v>
      </c>
      <c r="AE102" s="57">
        <f t="shared" si="98"/>
        <v>12575</v>
      </c>
      <c r="AF102" s="57">
        <f t="shared" si="99"/>
        <v>12575</v>
      </c>
      <c r="AG102" s="15">
        <f t="shared" si="72"/>
        <v>12575</v>
      </c>
      <c r="AH102" s="74">
        <v>25</v>
      </c>
      <c r="AI102" s="304">
        <f t="shared" si="100"/>
        <v>20.095311430527037</v>
      </c>
      <c r="AJ102" s="304">
        <f t="shared" si="101"/>
        <v>20.845311430527037</v>
      </c>
      <c r="AK102" s="57">
        <f t="shared" si="102"/>
        <v>10107.94</v>
      </c>
      <c r="AL102" s="57">
        <f t="shared" si="103"/>
        <v>10485.19</v>
      </c>
      <c r="AM102" s="57">
        <f t="shared" si="104"/>
        <v>10988.19</v>
      </c>
    </row>
    <row r="103" spans="1:39" x14ac:dyDescent="0.3">
      <c r="A103" s="134">
        <v>5</v>
      </c>
      <c r="B103" s="160" t="s">
        <v>15</v>
      </c>
      <c r="C103" s="127">
        <v>330</v>
      </c>
      <c r="D103" s="155" t="s">
        <v>17</v>
      </c>
      <c r="E103" s="140"/>
      <c r="F103" s="140">
        <v>13260</v>
      </c>
      <c r="G103" s="157">
        <v>1010111</v>
      </c>
      <c r="H103" s="314">
        <v>65</v>
      </c>
      <c r="I103" s="127" t="s">
        <v>666</v>
      </c>
      <c r="J103" s="128">
        <v>35759</v>
      </c>
      <c r="K103" s="116">
        <f t="shared" si="93"/>
        <v>1997</v>
      </c>
      <c r="L103" s="116">
        <f t="shared" si="3"/>
        <v>11</v>
      </c>
      <c r="M103" s="117">
        <v>14793</v>
      </c>
      <c r="N103" s="129"/>
      <c r="O103" s="129"/>
      <c r="P103" s="130">
        <f t="shared" si="4"/>
        <v>14793</v>
      </c>
      <c r="Q103" s="131">
        <v>0</v>
      </c>
      <c r="R103" s="103">
        <f t="shared" si="73"/>
        <v>14793</v>
      </c>
      <c r="S103" s="103">
        <v>30</v>
      </c>
      <c r="T103" s="132">
        <f t="shared" si="74"/>
        <v>21.845311430527037</v>
      </c>
      <c r="U103" s="103">
        <f t="shared" si="81"/>
        <v>10771.92</v>
      </c>
      <c r="V103" s="125">
        <f t="shared" si="80"/>
        <v>4021.08</v>
      </c>
      <c r="W103" s="125">
        <f t="shared" si="82"/>
        <v>492.60690000000005</v>
      </c>
      <c r="X103" s="74" t="s">
        <v>869</v>
      </c>
      <c r="Z103" s="103"/>
      <c r="AA103" s="103">
        <f t="shared" si="94"/>
        <v>14793</v>
      </c>
      <c r="AB103" s="57">
        <f t="shared" si="95"/>
        <v>9909</v>
      </c>
      <c r="AC103" s="57">
        <f t="shared" si="96"/>
        <v>14793</v>
      </c>
      <c r="AD103" s="57">
        <f t="shared" si="97"/>
        <v>10278.82</v>
      </c>
      <c r="AE103" s="57">
        <f t="shared" si="98"/>
        <v>14793</v>
      </c>
      <c r="AF103" s="57">
        <f t="shared" si="99"/>
        <v>14793</v>
      </c>
      <c r="AG103" s="15">
        <f t="shared" si="72"/>
        <v>14793</v>
      </c>
      <c r="AH103" s="74">
        <v>25</v>
      </c>
      <c r="AI103" s="304">
        <f t="shared" si="100"/>
        <v>20.095311430527037</v>
      </c>
      <c r="AJ103" s="304">
        <f t="shared" si="101"/>
        <v>20.845311430527037</v>
      </c>
      <c r="AK103" s="57">
        <f t="shared" si="102"/>
        <v>11890.8</v>
      </c>
      <c r="AL103" s="57">
        <f t="shared" si="103"/>
        <v>12334.59</v>
      </c>
      <c r="AM103" s="57">
        <f t="shared" si="104"/>
        <v>12926.31</v>
      </c>
    </row>
    <row r="104" spans="1:39" x14ac:dyDescent="0.3">
      <c r="A104" s="134">
        <v>5</v>
      </c>
      <c r="B104" s="160" t="s">
        <v>15</v>
      </c>
      <c r="C104" s="127">
        <v>330</v>
      </c>
      <c r="D104" s="155" t="s">
        <v>17</v>
      </c>
      <c r="E104" s="140"/>
      <c r="F104" s="140">
        <v>13260</v>
      </c>
      <c r="G104" s="156">
        <v>1010197</v>
      </c>
      <c r="H104" s="182">
        <v>67</v>
      </c>
      <c r="I104" s="160" t="s">
        <v>839</v>
      </c>
      <c r="J104" s="128">
        <v>36328</v>
      </c>
      <c r="K104" s="116">
        <f t="shared" si="93"/>
        <v>1999</v>
      </c>
      <c r="L104" s="116">
        <f t="shared" si="3"/>
        <v>6</v>
      </c>
      <c r="M104" s="117">
        <v>13128</v>
      </c>
      <c r="N104" s="129"/>
      <c r="O104" s="129"/>
      <c r="P104" s="130">
        <f t="shared" si="4"/>
        <v>13128</v>
      </c>
      <c r="Q104" s="131">
        <v>0</v>
      </c>
      <c r="R104" s="103">
        <f t="shared" si="73"/>
        <v>13128</v>
      </c>
      <c r="S104" s="103">
        <v>30</v>
      </c>
      <c r="T104" s="132">
        <f t="shared" si="74"/>
        <v>20.28747433264887</v>
      </c>
      <c r="U104" s="103">
        <f t="shared" si="81"/>
        <v>8877.7999999999993</v>
      </c>
      <c r="V104" s="125">
        <f t="shared" si="80"/>
        <v>4250.2000000000007</v>
      </c>
      <c r="W104" s="125">
        <f t="shared" si="82"/>
        <v>437.16240000000005</v>
      </c>
      <c r="X104" s="74" t="s">
        <v>866</v>
      </c>
      <c r="Z104" s="103"/>
      <c r="AA104" s="103">
        <f t="shared" si="94"/>
        <v>13128</v>
      </c>
      <c r="AB104" s="57">
        <f t="shared" si="95"/>
        <v>8112</v>
      </c>
      <c r="AC104" s="57">
        <f t="shared" si="96"/>
        <v>13128</v>
      </c>
      <c r="AD104" s="57">
        <f t="shared" si="97"/>
        <v>8440.2000000000007</v>
      </c>
      <c r="AE104" s="57">
        <f t="shared" si="98"/>
        <v>13128</v>
      </c>
      <c r="AF104" s="57">
        <f t="shared" si="99"/>
        <v>13128</v>
      </c>
      <c r="AG104" s="15">
        <f t="shared" si="72"/>
        <v>13128</v>
      </c>
      <c r="AH104" s="74">
        <v>25</v>
      </c>
      <c r="AI104" s="304">
        <f t="shared" si="100"/>
        <v>18.53747433264887</v>
      </c>
      <c r="AJ104" s="304">
        <f t="shared" si="101"/>
        <v>19.28747433264887</v>
      </c>
      <c r="AK104" s="57">
        <f t="shared" si="102"/>
        <v>9734.4</v>
      </c>
      <c r="AL104" s="57">
        <f t="shared" si="103"/>
        <v>10128.24</v>
      </c>
      <c r="AM104" s="57">
        <f t="shared" si="104"/>
        <v>10653.36</v>
      </c>
    </row>
    <row r="105" spans="1:39" x14ac:dyDescent="0.3">
      <c r="A105" s="134">
        <v>5</v>
      </c>
      <c r="B105" s="160" t="s">
        <v>15</v>
      </c>
      <c r="C105" s="127">
        <v>330</v>
      </c>
      <c r="D105" s="155" t="s">
        <v>17</v>
      </c>
      <c r="E105" s="140"/>
      <c r="F105" s="140">
        <v>13260</v>
      </c>
      <c r="G105" s="156">
        <v>1010098</v>
      </c>
      <c r="H105" s="182">
        <v>64</v>
      </c>
      <c r="I105" s="127" t="s">
        <v>664</v>
      </c>
      <c r="J105" s="139">
        <v>42495</v>
      </c>
      <c r="K105" s="116">
        <f t="shared" si="93"/>
        <v>2016</v>
      </c>
      <c r="L105" s="116">
        <f t="shared" si="3"/>
        <v>5</v>
      </c>
      <c r="M105" s="124">
        <v>7515</v>
      </c>
      <c r="N105" s="129"/>
      <c r="O105" s="129"/>
      <c r="P105" s="130">
        <f t="shared" si="4"/>
        <v>7515</v>
      </c>
      <c r="Q105" s="131">
        <v>0</v>
      </c>
      <c r="R105" s="103">
        <f t="shared" si="73"/>
        <v>7515</v>
      </c>
      <c r="S105" s="103">
        <v>30</v>
      </c>
      <c r="T105" s="132">
        <f t="shared" si="74"/>
        <v>3.4031485284052021</v>
      </c>
      <c r="U105" s="103">
        <f t="shared" si="81"/>
        <v>852.49</v>
      </c>
      <c r="V105" s="125">
        <f t="shared" si="80"/>
        <v>6662.51</v>
      </c>
      <c r="W105" s="125">
        <f t="shared" si="82"/>
        <v>250.24950000000001</v>
      </c>
      <c r="X105" s="74" t="s">
        <v>870</v>
      </c>
      <c r="Z105" s="103"/>
      <c r="AA105" s="103">
        <f t="shared" si="94"/>
        <v>7515</v>
      </c>
      <c r="AB105" s="57">
        <f t="shared" si="95"/>
        <v>414.11</v>
      </c>
      <c r="AC105" s="57">
        <f t="shared" si="96"/>
        <v>7515</v>
      </c>
      <c r="AD105" s="57">
        <f t="shared" si="97"/>
        <v>601.99</v>
      </c>
      <c r="AE105" s="57">
        <f t="shared" si="98"/>
        <v>7515</v>
      </c>
      <c r="AF105" s="57">
        <f t="shared" si="99"/>
        <v>7515</v>
      </c>
      <c r="AG105" s="15">
        <f t="shared" si="72"/>
        <v>7515</v>
      </c>
      <c r="AH105" s="74">
        <v>25</v>
      </c>
      <c r="AI105" s="304">
        <f t="shared" si="100"/>
        <v>1.6531485284052021</v>
      </c>
      <c r="AJ105" s="304">
        <f t="shared" si="101"/>
        <v>2.4031485284052021</v>
      </c>
      <c r="AK105" s="57">
        <f t="shared" si="102"/>
        <v>496.94</v>
      </c>
      <c r="AL105" s="57">
        <f t="shared" si="103"/>
        <v>722.39</v>
      </c>
      <c r="AM105" s="57">
        <f t="shared" si="104"/>
        <v>1022.99</v>
      </c>
    </row>
    <row r="106" spans="1:39" x14ac:dyDescent="0.3">
      <c r="A106" s="134">
        <v>5</v>
      </c>
      <c r="B106" s="160" t="s">
        <v>15</v>
      </c>
      <c r="C106" s="127">
        <v>330</v>
      </c>
      <c r="D106" s="155" t="s">
        <v>17</v>
      </c>
      <c r="E106" s="127"/>
      <c r="F106" s="140">
        <v>13260</v>
      </c>
      <c r="G106" s="156">
        <v>1010098</v>
      </c>
      <c r="H106" s="182">
        <v>64</v>
      </c>
      <c r="I106" s="127" t="s">
        <v>664</v>
      </c>
      <c r="J106" s="175">
        <v>43677</v>
      </c>
      <c r="K106" s="163">
        <v>2019</v>
      </c>
      <c r="L106" s="163">
        <v>7</v>
      </c>
      <c r="M106" s="167">
        <f>111457.56-4121.87</f>
        <v>107335.69</v>
      </c>
      <c r="N106" s="167"/>
      <c r="O106" s="167">
        <v>4121.87</v>
      </c>
      <c r="P106" s="167">
        <f t="shared" ref="P106:P107" si="105">SUM(M106:O106)</f>
        <v>111457.56</v>
      </c>
      <c r="Q106" s="167">
        <v>0</v>
      </c>
      <c r="R106" s="103">
        <f t="shared" si="73"/>
        <v>111457.56</v>
      </c>
      <c r="S106" s="103">
        <v>30</v>
      </c>
      <c r="T106" s="132">
        <f t="shared" si="74"/>
        <v>0.16700889801505817</v>
      </c>
      <c r="U106" s="103">
        <f t="shared" si="81"/>
        <v>620.48</v>
      </c>
      <c r="V106" s="125">
        <f t="shared" si="80"/>
        <v>110837.08</v>
      </c>
      <c r="W106" s="125">
        <f t="shared" si="82"/>
        <v>3711.5367480000004</v>
      </c>
      <c r="X106" s="74" t="s">
        <v>670</v>
      </c>
      <c r="Z106" s="103"/>
      <c r="AA106" s="103"/>
      <c r="AB106" s="57">
        <f t="shared" si="95"/>
        <v>0</v>
      </c>
      <c r="AC106" s="57"/>
      <c r="AD106" s="57"/>
      <c r="AE106" s="57"/>
      <c r="AF106" s="57"/>
      <c r="AG106" s="15">
        <f t="shared" si="72"/>
        <v>107335.69</v>
      </c>
      <c r="AH106" s="74">
        <v>25</v>
      </c>
      <c r="AI106" s="304"/>
      <c r="AJ106" s="304"/>
      <c r="AK106" s="57"/>
      <c r="AL106" s="57"/>
      <c r="AM106" s="57">
        <f>ROUND(+AG106/AH106*0.5*0.75,2)</f>
        <v>1610.04</v>
      </c>
    </row>
    <row r="107" spans="1:39" x14ac:dyDescent="0.3">
      <c r="A107" s="134">
        <v>5</v>
      </c>
      <c r="B107" s="160" t="s">
        <v>15</v>
      </c>
      <c r="C107" s="141">
        <v>330</v>
      </c>
      <c r="D107" s="160" t="s">
        <v>17</v>
      </c>
      <c r="E107" s="141"/>
      <c r="F107" s="140">
        <v>13260</v>
      </c>
      <c r="G107" s="157">
        <v>1010111</v>
      </c>
      <c r="H107" s="314">
        <v>65</v>
      </c>
      <c r="I107" s="127" t="s">
        <v>666</v>
      </c>
      <c r="J107" s="168">
        <v>43708</v>
      </c>
      <c r="K107" s="169">
        <f t="shared" ref="K107" si="106">YEAR(J107)</f>
        <v>2019</v>
      </c>
      <c r="L107" s="169">
        <f t="shared" ref="L107" si="107">MONTH(J107)</f>
        <v>8</v>
      </c>
      <c r="M107" s="149">
        <v>165328.43</v>
      </c>
      <c r="N107" s="149"/>
      <c r="O107" s="149"/>
      <c r="P107" s="149">
        <f t="shared" si="105"/>
        <v>165328.43</v>
      </c>
      <c r="Q107" s="149">
        <v>0</v>
      </c>
      <c r="R107" s="103">
        <f t="shared" si="73"/>
        <v>165328.43</v>
      </c>
      <c r="S107" s="137">
        <v>30</v>
      </c>
      <c r="T107" s="132">
        <f t="shared" si="74"/>
        <v>8.2135523613963035E-2</v>
      </c>
      <c r="U107" s="103">
        <f t="shared" si="81"/>
        <v>452.64</v>
      </c>
      <c r="V107" s="125">
        <f t="shared" si="80"/>
        <v>164875.78999999998</v>
      </c>
      <c r="W107" s="125">
        <f t="shared" si="82"/>
        <v>5505.4367190000003</v>
      </c>
      <c r="X107" s="74" t="s">
        <v>672</v>
      </c>
      <c r="Z107" s="103"/>
      <c r="AA107" s="103"/>
      <c r="AB107" s="57">
        <f t="shared" si="95"/>
        <v>0</v>
      </c>
      <c r="AC107" s="57"/>
      <c r="AD107" s="57"/>
      <c r="AE107" s="57"/>
      <c r="AF107" s="57"/>
      <c r="AG107" s="15">
        <f t="shared" si="72"/>
        <v>165328.43</v>
      </c>
      <c r="AH107" s="74">
        <v>25</v>
      </c>
      <c r="AI107" s="304"/>
      <c r="AJ107" s="304"/>
      <c r="AK107" s="57"/>
      <c r="AL107" s="57"/>
      <c r="AM107" s="57">
        <f t="shared" ref="AM107:AM108" si="108">ROUND(+AG107/AH107*0.5*0.75,2)</f>
        <v>2479.9299999999998</v>
      </c>
    </row>
    <row r="108" spans="1:39" x14ac:dyDescent="0.3">
      <c r="A108" s="134">
        <v>5</v>
      </c>
      <c r="B108" s="160" t="s">
        <v>15</v>
      </c>
      <c r="C108" s="127">
        <v>330</v>
      </c>
      <c r="D108" s="155" t="s">
        <v>17</v>
      </c>
      <c r="E108" s="155"/>
      <c r="F108" s="140">
        <v>13260</v>
      </c>
      <c r="G108" s="157">
        <v>1010111</v>
      </c>
      <c r="H108" s="314">
        <v>65</v>
      </c>
      <c r="I108" s="127" t="s">
        <v>666</v>
      </c>
      <c r="J108" s="168">
        <v>43738</v>
      </c>
      <c r="K108" s="169">
        <f>YEAR(J108)</f>
        <v>2019</v>
      </c>
      <c r="L108" s="169">
        <f>MONTH(J108)</f>
        <v>9</v>
      </c>
      <c r="M108" s="127"/>
      <c r="N108" s="171">
        <v>2015.81</v>
      </c>
      <c r="O108" s="170"/>
      <c r="P108" s="138">
        <f>SUM(M108:O108)</f>
        <v>2015.81</v>
      </c>
      <c r="Q108" s="167"/>
      <c r="R108" s="103">
        <f t="shared" si="73"/>
        <v>2015.81</v>
      </c>
      <c r="S108" s="167">
        <v>30</v>
      </c>
      <c r="T108" s="132">
        <f t="shared" si="74"/>
        <v>0</v>
      </c>
      <c r="U108" s="103">
        <f t="shared" si="81"/>
        <v>0</v>
      </c>
      <c r="V108" s="125">
        <f t="shared" si="80"/>
        <v>2015.81</v>
      </c>
      <c r="W108" s="125">
        <f t="shared" si="82"/>
        <v>67.126473000000004</v>
      </c>
      <c r="X108" s="74" t="s">
        <v>704</v>
      </c>
      <c r="Z108" s="103"/>
      <c r="AA108" s="103"/>
      <c r="AB108" s="57">
        <f t="shared" si="95"/>
        <v>0</v>
      </c>
      <c r="AC108" s="57"/>
      <c r="AD108" s="57"/>
      <c r="AE108" s="57"/>
      <c r="AF108" s="57"/>
      <c r="AG108" s="15">
        <f t="shared" si="72"/>
        <v>2015.81</v>
      </c>
      <c r="AH108" s="74">
        <v>25</v>
      </c>
      <c r="AI108" s="304"/>
      <c r="AJ108" s="304"/>
      <c r="AK108" s="57"/>
      <c r="AL108" s="57"/>
      <c r="AM108" s="57">
        <f t="shared" si="108"/>
        <v>30.24</v>
      </c>
    </row>
    <row r="109" spans="1:39" x14ac:dyDescent="0.3">
      <c r="A109" s="134"/>
      <c r="B109" s="160"/>
      <c r="C109" s="127"/>
      <c r="D109" s="155"/>
      <c r="E109" s="140"/>
      <c r="F109" s="140"/>
      <c r="G109" s="127"/>
      <c r="H109" s="182"/>
      <c r="I109" s="141"/>
      <c r="J109" s="139"/>
      <c r="K109" s="116"/>
      <c r="L109" s="116"/>
      <c r="M109" s="124"/>
      <c r="N109" s="129"/>
      <c r="O109" s="129"/>
      <c r="P109" s="130"/>
      <c r="Q109" s="131"/>
      <c r="R109" s="103"/>
      <c r="S109" s="103"/>
      <c r="T109" s="132"/>
      <c r="U109" s="103"/>
      <c r="V109" s="125"/>
      <c r="W109" s="125"/>
      <c r="X109" s="74" t="s">
        <v>849</v>
      </c>
      <c r="Z109" s="103"/>
      <c r="AA109" s="103"/>
      <c r="AB109" s="57"/>
      <c r="AC109" s="57"/>
      <c r="AD109" s="57"/>
      <c r="AE109" s="57"/>
      <c r="AF109" s="57"/>
      <c r="AG109" s="15"/>
      <c r="AI109" s="304"/>
      <c r="AJ109" s="304"/>
      <c r="AK109" s="57"/>
      <c r="AL109" s="57"/>
      <c r="AM109" s="57"/>
    </row>
    <row r="110" spans="1:39" x14ac:dyDescent="0.3">
      <c r="A110" s="134"/>
      <c r="B110" s="160"/>
      <c r="C110" s="127"/>
      <c r="D110" s="155"/>
      <c r="E110" s="140"/>
      <c r="F110" s="140"/>
      <c r="G110" s="127"/>
      <c r="H110" s="182"/>
      <c r="I110" s="141"/>
      <c r="J110" s="139"/>
      <c r="K110" s="116"/>
      <c r="L110" s="116"/>
      <c r="M110" s="124"/>
      <c r="N110" s="129"/>
      <c r="O110" s="129"/>
      <c r="P110" s="130"/>
      <c r="Q110" s="131"/>
      <c r="R110" s="103"/>
      <c r="S110" s="103"/>
      <c r="T110" s="132"/>
      <c r="U110" s="103"/>
      <c r="V110" s="125"/>
      <c r="W110" s="125"/>
      <c r="X110" s="74" t="s">
        <v>849</v>
      </c>
      <c r="Z110" s="103"/>
      <c r="AA110" s="103"/>
      <c r="AB110" s="57"/>
      <c r="AC110" s="57"/>
      <c r="AD110" s="57"/>
      <c r="AE110" s="57"/>
      <c r="AF110" s="57"/>
      <c r="AG110" s="15"/>
      <c r="AI110" s="304"/>
      <c r="AJ110" s="304"/>
      <c r="AK110" s="57"/>
      <c r="AL110" s="57"/>
      <c r="AM110" s="57"/>
    </row>
    <row r="111" spans="1:39" x14ac:dyDescent="0.3">
      <c r="A111" s="134">
        <v>5</v>
      </c>
      <c r="B111" s="160" t="s">
        <v>15</v>
      </c>
      <c r="C111" s="127">
        <v>331</v>
      </c>
      <c r="D111" s="155" t="s">
        <v>18</v>
      </c>
      <c r="E111" s="140"/>
      <c r="F111" s="140">
        <v>13260</v>
      </c>
      <c r="G111" s="157">
        <v>1010111</v>
      </c>
      <c r="H111" s="314">
        <v>65</v>
      </c>
      <c r="I111" s="127" t="s">
        <v>666</v>
      </c>
      <c r="J111" s="128">
        <v>24258</v>
      </c>
      <c r="K111" s="116">
        <f t="shared" ref="K111:K148" si="109">YEAR(J111)</f>
        <v>1966</v>
      </c>
      <c r="L111" s="116">
        <f t="shared" si="3"/>
        <v>5</v>
      </c>
      <c r="M111" s="117">
        <v>34761</v>
      </c>
      <c r="N111" s="129"/>
      <c r="O111" s="129"/>
      <c r="P111" s="130">
        <f t="shared" si="4"/>
        <v>34761</v>
      </c>
      <c r="Q111" s="131">
        <v>0</v>
      </c>
      <c r="R111" s="103">
        <f t="shared" si="73"/>
        <v>34761</v>
      </c>
      <c r="S111" s="103">
        <v>50</v>
      </c>
      <c r="T111" s="132">
        <f t="shared" si="74"/>
        <v>53.333333333333336</v>
      </c>
      <c r="U111" s="103">
        <f t="shared" si="81"/>
        <v>34761</v>
      </c>
      <c r="V111" s="125">
        <f t="shared" si="80"/>
        <v>0</v>
      </c>
      <c r="W111" s="125">
        <v>0</v>
      </c>
      <c r="X111" s="74" t="s">
        <v>871</v>
      </c>
      <c r="Z111" s="103"/>
      <c r="AA111" s="103">
        <f t="shared" ref="AA111:AA141" si="110">+R111</f>
        <v>34761</v>
      </c>
      <c r="AB111" s="57">
        <f t="shared" ref="AB111:AB142" si="111">ROUND(IF(AI111&gt;S111,R111,AI111/S111*R111),2)</f>
        <v>34761</v>
      </c>
      <c r="AC111" s="57">
        <f t="shared" ref="AC111:AC153" si="112">+R111</f>
        <v>34761</v>
      </c>
      <c r="AD111" s="57">
        <f t="shared" ref="AD111:AD153" si="113">ROUND(IF(AJ111&gt;S111,R111,AJ111/S111*R111),2)</f>
        <v>34761</v>
      </c>
      <c r="AE111" s="57">
        <f t="shared" ref="AE111:AE141" si="114">+M111+N111+Q111</f>
        <v>34761</v>
      </c>
      <c r="AF111" s="57">
        <f t="shared" ref="AF111:AF153" si="115">+M111+N111+Q111</f>
        <v>34761</v>
      </c>
      <c r="AG111" s="15">
        <f t="shared" si="72"/>
        <v>34761</v>
      </c>
      <c r="AH111" s="74">
        <v>25</v>
      </c>
      <c r="AI111" s="304">
        <f t="shared" ref="AI111:AI139" si="116">+T111-1.75</f>
        <v>51.583333333333336</v>
      </c>
      <c r="AJ111" s="304">
        <f t="shared" ref="AJ111:AJ153" si="117">+T111-1</f>
        <v>52.333333333333336</v>
      </c>
      <c r="AK111" s="57">
        <f t="shared" ref="AK111:AK133" si="118">ROUND(IF(AI111&gt;AH111,AG111,AI111/AH111*AG111),2)</f>
        <v>34761</v>
      </c>
      <c r="AL111" s="57">
        <f t="shared" ref="AL111:AL153" si="119">ROUND(IF(AJ111&gt;AH111,AF111,AJ111/AH111*AF111),2)</f>
        <v>34761</v>
      </c>
      <c r="AM111" s="57">
        <f t="shared" ref="AM111:AM153" si="120">ROUND(IF(T111&gt;AH111,AG111,T111/AH111*AG111),2)</f>
        <v>34761</v>
      </c>
    </row>
    <row r="112" spans="1:39" x14ac:dyDescent="0.3">
      <c r="A112" s="134">
        <v>5</v>
      </c>
      <c r="B112" s="160" t="s">
        <v>15</v>
      </c>
      <c r="C112" s="127">
        <v>331</v>
      </c>
      <c r="D112" s="155" t="s">
        <v>18</v>
      </c>
      <c r="E112" s="140"/>
      <c r="F112" s="140">
        <v>13260</v>
      </c>
      <c r="G112" s="157">
        <v>1010111</v>
      </c>
      <c r="H112" s="314">
        <v>65</v>
      </c>
      <c r="I112" s="127" t="s">
        <v>666</v>
      </c>
      <c r="J112" s="128">
        <v>24258</v>
      </c>
      <c r="K112" s="116">
        <f t="shared" si="109"/>
        <v>1966</v>
      </c>
      <c r="L112" s="116">
        <f t="shared" si="3"/>
        <v>5</v>
      </c>
      <c r="M112" s="117">
        <v>11006</v>
      </c>
      <c r="N112" s="129"/>
      <c r="O112" s="129"/>
      <c r="P112" s="130">
        <f t="shared" si="4"/>
        <v>11006</v>
      </c>
      <c r="Q112" s="131">
        <v>0</v>
      </c>
      <c r="R112" s="103">
        <f t="shared" si="73"/>
        <v>11006</v>
      </c>
      <c r="S112" s="103">
        <v>50</v>
      </c>
      <c r="T112" s="132">
        <f t="shared" si="74"/>
        <v>53.333333333333336</v>
      </c>
      <c r="U112" s="103">
        <f t="shared" si="81"/>
        <v>11006</v>
      </c>
      <c r="V112" s="125">
        <f t="shared" si="80"/>
        <v>0</v>
      </c>
      <c r="W112" s="125">
        <v>0</v>
      </c>
      <c r="X112" s="74" t="s">
        <v>872</v>
      </c>
      <c r="Z112" s="103"/>
      <c r="AA112" s="103">
        <f t="shared" si="110"/>
        <v>11006</v>
      </c>
      <c r="AB112" s="57">
        <f t="shared" si="111"/>
        <v>11006</v>
      </c>
      <c r="AC112" s="57">
        <f t="shared" si="112"/>
        <v>11006</v>
      </c>
      <c r="AD112" s="57">
        <f t="shared" si="113"/>
        <v>11006</v>
      </c>
      <c r="AE112" s="57">
        <f t="shared" si="114"/>
        <v>11006</v>
      </c>
      <c r="AF112" s="57">
        <f t="shared" si="115"/>
        <v>11006</v>
      </c>
      <c r="AG112" s="15">
        <f t="shared" si="72"/>
        <v>11006</v>
      </c>
      <c r="AH112" s="74">
        <v>25</v>
      </c>
      <c r="AI112" s="304">
        <f t="shared" si="116"/>
        <v>51.583333333333336</v>
      </c>
      <c r="AJ112" s="304">
        <f t="shared" si="117"/>
        <v>52.333333333333336</v>
      </c>
      <c r="AK112" s="57">
        <f t="shared" si="118"/>
        <v>11006</v>
      </c>
      <c r="AL112" s="57">
        <f t="shared" si="119"/>
        <v>11006</v>
      </c>
      <c r="AM112" s="57">
        <f t="shared" si="120"/>
        <v>11006</v>
      </c>
    </row>
    <row r="113" spans="1:39" x14ac:dyDescent="0.3">
      <c r="A113" s="134">
        <v>5</v>
      </c>
      <c r="B113" s="160" t="s">
        <v>15</v>
      </c>
      <c r="C113" s="127">
        <v>331</v>
      </c>
      <c r="D113" s="155" t="s">
        <v>18</v>
      </c>
      <c r="E113" s="140"/>
      <c r="F113" s="140">
        <v>13260</v>
      </c>
      <c r="G113" s="157">
        <v>1010119</v>
      </c>
      <c r="H113" s="314">
        <v>66</v>
      </c>
      <c r="I113" s="127" t="s">
        <v>665</v>
      </c>
      <c r="J113" s="128">
        <v>27770</v>
      </c>
      <c r="K113" s="116">
        <f t="shared" si="109"/>
        <v>1976</v>
      </c>
      <c r="L113" s="116">
        <f t="shared" si="3"/>
        <v>1</v>
      </c>
      <c r="M113" s="117">
        <v>32400</v>
      </c>
      <c r="N113" s="129"/>
      <c r="O113" s="129"/>
      <c r="P113" s="130">
        <f t="shared" si="4"/>
        <v>32400</v>
      </c>
      <c r="Q113" s="131">
        <v>0</v>
      </c>
      <c r="R113" s="103">
        <f t="shared" si="73"/>
        <v>32400</v>
      </c>
      <c r="S113" s="103">
        <v>50</v>
      </c>
      <c r="T113" s="132">
        <f t="shared" si="74"/>
        <v>43.718001368925393</v>
      </c>
      <c r="U113" s="103">
        <f t="shared" si="81"/>
        <v>28329.26</v>
      </c>
      <c r="V113" s="125">
        <f t="shared" si="80"/>
        <v>4070.7400000000016</v>
      </c>
      <c r="W113" s="125">
        <f t="shared" si="82"/>
        <v>648</v>
      </c>
      <c r="X113" s="74" t="s">
        <v>873</v>
      </c>
      <c r="Z113" s="103"/>
      <c r="AA113" s="103">
        <f t="shared" si="110"/>
        <v>32400</v>
      </c>
      <c r="AB113" s="57">
        <f t="shared" si="111"/>
        <v>27195.26</v>
      </c>
      <c r="AC113" s="57">
        <f t="shared" si="112"/>
        <v>32400</v>
      </c>
      <c r="AD113" s="57">
        <f t="shared" si="113"/>
        <v>27681.26</v>
      </c>
      <c r="AE113" s="57">
        <f t="shared" si="114"/>
        <v>32400</v>
      </c>
      <c r="AF113" s="57">
        <f t="shared" si="115"/>
        <v>32400</v>
      </c>
      <c r="AG113" s="15">
        <f t="shared" si="72"/>
        <v>32400</v>
      </c>
      <c r="AH113" s="74">
        <v>25</v>
      </c>
      <c r="AI113" s="304">
        <f t="shared" si="116"/>
        <v>41.968001368925393</v>
      </c>
      <c r="AJ113" s="304">
        <f t="shared" si="117"/>
        <v>42.718001368925393</v>
      </c>
      <c r="AK113" s="57">
        <f t="shared" si="118"/>
        <v>32400</v>
      </c>
      <c r="AL113" s="57">
        <f t="shared" si="119"/>
        <v>32400</v>
      </c>
      <c r="AM113" s="57">
        <f t="shared" si="120"/>
        <v>32400</v>
      </c>
    </row>
    <row r="114" spans="1:39" x14ac:dyDescent="0.3">
      <c r="A114" s="134">
        <v>5</v>
      </c>
      <c r="B114" s="160" t="s">
        <v>15</v>
      </c>
      <c r="C114" s="127">
        <v>331</v>
      </c>
      <c r="D114" s="155" t="s">
        <v>18</v>
      </c>
      <c r="E114" s="140"/>
      <c r="F114" s="140">
        <v>13260</v>
      </c>
      <c r="G114" s="157">
        <v>1010119</v>
      </c>
      <c r="H114" s="314">
        <v>66</v>
      </c>
      <c r="I114" s="127" t="s">
        <v>665</v>
      </c>
      <c r="J114" s="128">
        <v>27770</v>
      </c>
      <c r="K114" s="116">
        <f t="shared" si="109"/>
        <v>1976</v>
      </c>
      <c r="L114" s="116">
        <f t="shared" si="3"/>
        <v>1</v>
      </c>
      <c r="M114" s="117">
        <v>22770</v>
      </c>
      <c r="N114" s="129"/>
      <c r="O114" s="129"/>
      <c r="P114" s="130">
        <f t="shared" si="4"/>
        <v>22770</v>
      </c>
      <c r="Q114" s="131">
        <v>0</v>
      </c>
      <c r="R114" s="103">
        <f t="shared" si="73"/>
        <v>22770</v>
      </c>
      <c r="S114" s="103">
        <v>50</v>
      </c>
      <c r="T114" s="132">
        <f t="shared" si="74"/>
        <v>43.718001368925393</v>
      </c>
      <c r="U114" s="103">
        <f t="shared" si="81"/>
        <v>19909.18</v>
      </c>
      <c r="V114" s="125">
        <f t="shared" si="80"/>
        <v>2860.8199999999997</v>
      </c>
      <c r="W114" s="125">
        <f t="shared" si="82"/>
        <v>455.40000000000003</v>
      </c>
      <c r="X114" s="74" t="s">
        <v>874</v>
      </c>
      <c r="Z114" s="103"/>
      <c r="AA114" s="103">
        <f t="shared" si="110"/>
        <v>22770</v>
      </c>
      <c r="AB114" s="57">
        <f t="shared" si="111"/>
        <v>19112.23</v>
      </c>
      <c r="AC114" s="57">
        <f t="shared" si="112"/>
        <v>22770</v>
      </c>
      <c r="AD114" s="57">
        <f t="shared" si="113"/>
        <v>19453.78</v>
      </c>
      <c r="AE114" s="57">
        <f t="shared" si="114"/>
        <v>22770</v>
      </c>
      <c r="AF114" s="57">
        <f t="shared" si="115"/>
        <v>22770</v>
      </c>
      <c r="AG114" s="15">
        <f t="shared" si="72"/>
        <v>22770</v>
      </c>
      <c r="AH114" s="74">
        <v>25</v>
      </c>
      <c r="AI114" s="304">
        <f t="shared" si="116"/>
        <v>41.968001368925393</v>
      </c>
      <c r="AJ114" s="304">
        <f t="shared" si="117"/>
        <v>42.718001368925393</v>
      </c>
      <c r="AK114" s="57">
        <f t="shared" si="118"/>
        <v>22770</v>
      </c>
      <c r="AL114" s="57">
        <f t="shared" si="119"/>
        <v>22770</v>
      </c>
      <c r="AM114" s="57">
        <f t="shared" si="120"/>
        <v>22770</v>
      </c>
    </row>
    <row r="115" spans="1:39" x14ac:dyDescent="0.3">
      <c r="A115" s="134">
        <v>5</v>
      </c>
      <c r="B115" s="160" t="s">
        <v>15</v>
      </c>
      <c r="C115" s="127">
        <v>331</v>
      </c>
      <c r="D115" s="155" t="s">
        <v>18</v>
      </c>
      <c r="E115" s="140"/>
      <c r="F115" s="140">
        <v>13260</v>
      </c>
      <c r="G115" s="157">
        <v>1010119</v>
      </c>
      <c r="H115" s="314">
        <v>66</v>
      </c>
      <c r="I115" s="127" t="s">
        <v>665</v>
      </c>
      <c r="J115" s="128">
        <v>27770</v>
      </c>
      <c r="K115" s="116">
        <f t="shared" si="109"/>
        <v>1976</v>
      </c>
      <c r="L115" s="116">
        <f t="shared" si="3"/>
        <v>1</v>
      </c>
      <c r="M115" s="117">
        <v>22825</v>
      </c>
      <c r="N115" s="129"/>
      <c r="O115" s="129"/>
      <c r="P115" s="130">
        <f t="shared" si="4"/>
        <v>22825</v>
      </c>
      <c r="Q115" s="131">
        <v>0</v>
      </c>
      <c r="R115" s="103">
        <f t="shared" si="73"/>
        <v>22825</v>
      </c>
      <c r="S115" s="103">
        <v>50</v>
      </c>
      <c r="T115" s="132">
        <f t="shared" si="74"/>
        <v>43.718001368925393</v>
      </c>
      <c r="U115" s="103">
        <f t="shared" si="81"/>
        <v>19957.27</v>
      </c>
      <c r="V115" s="125">
        <f t="shared" si="80"/>
        <v>2867.7299999999996</v>
      </c>
      <c r="W115" s="125">
        <f t="shared" si="82"/>
        <v>456.5</v>
      </c>
      <c r="X115" s="74" t="s">
        <v>875</v>
      </c>
      <c r="Z115" s="103"/>
      <c r="AA115" s="103">
        <f t="shared" si="110"/>
        <v>22825</v>
      </c>
      <c r="AB115" s="57">
        <f t="shared" si="111"/>
        <v>19158.39</v>
      </c>
      <c r="AC115" s="57">
        <f t="shared" si="112"/>
        <v>22825</v>
      </c>
      <c r="AD115" s="57">
        <f t="shared" si="113"/>
        <v>19500.77</v>
      </c>
      <c r="AE115" s="57">
        <f t="shared" si="114"/>
        <v>22825</v>
      </c>
      <c r="AF115" s="57">
        <f t="shared" si="115"/>
        <v>22825</v>
      </c>
      <c r="AG115" s="15">
        <f t="shared" si="72"/>
        <v>22825</v>
      </c>
      <c r="AH115" s="74">
        <v>25</v>
      </c>
      <c r="AI115" s="304">
        <f t="shared" si="116"/>
        <v>41.968001368925393</v>
      </c>
      <c r="AJ115" s="304">
        <f t="shared" si="117"/>
        <v>42.718001368925393</v>
      </c>
      <c r="AK115" s="57">
        <f t="shared" si="118"/>
        <v>22825</v>
      </c>
      <c r="AL115" s="57">
        <f t="shared" si="119"/>
        <v>22825</v>
      </c>
      <c r="AM115" s="57">
        <f t="shared" si="120"/>
        <v>22825</v>
      </c>
    </row>
    <row r="116" spans="1:39" x14ac:dyDescent="0.3">
      <c r="A116" s="134">
        <v>5</v>
      </c>
      <c r="B116" s="160" t="s">
        <v>15</v>
      </c>
      <c r="C116" s="127">
        <v>331</v>
      </c>
      <c r="D116" s="155" t="s">
        <v>18</v>
      </c>
      <c r="E116" s="140"/>
      <c r="F116" s="140">
        <v>13260</v>
      </c>
      <c r="G116" s="157">
        <v>1010119</v>
      </c>
      <c r="H116" s="314">
        <v>66</v>
      </c>
      <c r="I116" s="127" t="s">
        <v>665</v>
      </c>
      <c r="J116" s="128">
        <v>27770</v>
      </c>
      <c r="K116" s="116">
        <f t="shared" si="109"/>
        <v>1976</v>
      </c>
      <c r="L116" s="116">
        <f t="shared" si="3"/>
        <v>1</v>
      </c>
      <c r="M116" s="117">
        <v>7650</v>
      </c>
      <c r="N116" s="129"/>
      <c r="O116" s="129"/>
      <c r="P116" s="130">
        <f t="shared" si="4"/>
        <v>7650</v>
      </c>
      <c r="Q116" s="131">
        <v>0</v>
      </c>
      <c r="R116" s="103">
        <f t="shared" si="73"/>
        <v>7650</v>
      </c>
      <c r="S116" s="103">
        <v>50</v>
      </c>
      <c r="T116" s="132">
        <f t="shared" si="74"/>
        <v>43.718001368925393</v>
      </c>
      <c r="U116" s="103">
        <f t="shared" si="81"/>
        <v>6688.85</v>
      </c>
      <c r="V116" s="125">
        <f t="shared" si="80"/>
        <v>961.14999999999964</v>
      </c>
      <c r="W116" s="125">
        <f t="shared" si="82"/>
        <v>153</v>
      </c>
      <c r="X116" s="74" t="s">
        <v>872</v>
      </c>
      <c r="Z116" s="103"/>
      <c r="AA116" s="103">
        <f t="shared" si="110"/>
        <v>7650</v>
      </c>
      <c r="AB116" s="57">
        <f t="shared" si="111"/>
        <v>6421.1</v>
      </c>
      <c r="AC116" s="57">
        <f t="shared" si="112"/>
        <v>7650</v>
      </c>
      <c r="AD116" s="57">
        <f t="shared" si="113"/>
        <v>6535.85</v>
      </c>
      <c r="AE116" s="57">
        <f t="shared" si="114"/>
        <v>7650</v>
      </c>
      <c r="AF116" s="57">
        <f t="shared" si="115"/>
        <v>7650</v>
      </c>
      <c r="AG116" s="15">
        <f t="shared" si="72"/>
        <v>7650</v>
      </c>
      <c r="AH116" s="74">
        <v>25</v>
      </c>
      <c r="AI116" s="304">
        <f t="shared" si="116"/>
        <v>41.968001368925393</v>
      </c>
      <c r="AJ116" s="304">
        <f t="shared" si="117"/>
        <v>42.718001368925393</v>
      </c>
      <c r="AK116" s="57">
        <f t="shared" si="118"/>
        <v>7650</v>
      </c>
      <c r="AL116" s="57">
        <f t="shared" si="119"/>
        <v>7650</v>
      </c>
      <c r="AM116" s="57">
        <f t="shared" si="120"/>
        <v>7650</v>
      </c>
    </row>
    <row r="117" spans="1:39" x14ac:dyDescent="0.3">
      <c r="A117" s="134">
        <v>5</v>
      </c>
      <c r="B117" s="160" t="s">
        <v>15</v>
      </c>
      <c r="C117" s="127">
        <v>331</v>
      </c>
      <c r="D117" s="155" t="s">
        <v>18</v>
      </c>
      <c r="E117" s="140"/>
      <c r="F117" s="140">
        <v>13260</v>
      </c>
      <c r="G117" s="157">
        <v>1010119</v>
      </c>
      <c r="H117" s="314">
        <v>66</v>
      </c>
      <c r="I117" s="127" t="s">
        <v>665</v>
      </c>
      <c r="J117" s="128">
        <v>27770</v>
      </c>
      <c r="K117" s="116">
        <f t="shared" si="109"/>
        <v>1976</v>
      </c>
      <c r="L117" s="116">
        <f t="shared" si="3"/>
        <v>1</v>
      </c>
      <c r="M117" s="117">
        <v>4400</v>
      </c>
      <c r="N117" s="129"/>
      <c r="O117" s="129"/>
      <c r="P117" s="130">
        <f t="shared" si="4"/>
        <v>4400</v>
      </c>
      <c r="Q117" s="131">
        <v>0</v>
      </c>
      <c r="R117" s="103">
        <f t="shared" si="73"/>
        <v>4400</v>
      </c>
      <c r="S117" s="103">
        <v>50</v>
      </c>
      <c r="T117" s="132">
        <f t="shared" si="74"/>
        <v>43.718001368925393</v>
      </c>
      <c r="U117" s="103">
        <f t="shared" si="81"/>
        <v>3847.18</v>
      </c>
      <c r="V117" s="125">
        <f t="shared" si="80"/>
        <v>552.82000000000016</v>
      </c>
      <c r="W117" s="125">
        <f t="shared" si="82"/>
        <v>88</v>
      </c>
      <c r="X117" s="74" t="s">
        <v>876</v>
      </c>
      <c r="Z117" s="103"/>
      <c r="AA117" s="103">
        <f t="shared" si="110"/>
        <v>4400</v>
      </c>
      <c r="AB117" s="57">
        <f t="shared" si="111"/>
        <v>3693.18</v>
      </c>
      <c r="AC117" s="57">
        <f t="shared" si="112"/>
        <v>4400</v>
      </c>
      <c r="AD117" s="57">
        <f t="shared" si="113"/>
        <v>3759.18</v>
      </c>
      <c r="AE117" s="57">
        <f t="shared" si="114"/>
        <v>4400</v>
      </c>
      <c r="AF117" s="57">
        <f t="shared" si="115"/>
        <v>4400</v>
      </c>
      <c r="AG117" s="15">
        <f t="shared" si="72"/>
        <v>4400</v>
      </c>
      <c r="AH117" s="74">
        <v>25</v>
      </c>
      <c r="AI117" s="304">
        <f t="shared" si="116"/>
        <v>41.968001368925393</v>
      </c>
      <c r="AJ117" s="304">
        <f t="shared" si="117"/>
        <v>42.718001368925393</v>
      </c>
      <c r="AK117" s="57">
        <f t="shared" si="118"/>
        <v>4400</v>
      </c>
      <c r="AL117" s="57">
        <f t="shared" si="119"/>
        <v>4400</v>
      </c>
      <c r="AM117" s="57">
        <f t="shared" si="120"/>
        <v>4400</v>
      </c>
    </row>
    <row r="118" spans="1:39" x14ac:dyDescent="0.3">
      <c r="A118" s="134">
        <v>5</v>
      </c>
      <c r="B118" s="160" t="s">
        <v>15</v>
      </c>
      <c r="C118" s="127">
        <v>331</v>
      </c>
      <c r="D118" s="155" t="s">
        <v>18</v>
      </c>
      <c r="E118" s="140"/>
      <c r="F118" s="140">
        <v>13260</v>
      </c>
      <c r="G118" s="157">
        <v>1010111</v>
      </c>
      <c r="H118" s="314">
        <v>65</v>
      </c>
      <c r="I118" s="127" t="s">
        <v>666</v>
      </c>
      <c r="J118" s="128">
        <v>27942</v>
      </c>
      <c r="K118" s="116">
        <f t="shared" si="109"/>
        <v>1976</v>
      </c>
      <c r="L118" s="116">
        <f t="shared" si="3"/>
        <v>7</v>
      </c>
      <c r="M118" s="117">
        <v>1000</v>
      </c>
      <c r="N118" s="129"/>
      <c r="O118" s="129"/>
      <c r="P118" s="130">
        <f t="shared" si="4"/>
        <v>1000</v>
      </c>
      <c r="Q118" s="131">
        <v>0</v>
      </c>
      <c r="R118" s="103">
        <f t="shared" si="73"/>
        <v>1000</v>
      </c>
      <c r="S118" s="103">
        <v>50</v>
      </c>
      <c r="T118" s="132">
        <f t="shared" si="74"/>
        <v>43.247091033538673</v>
      </c>
      <c r="U118" s="103">
        <f t="shared" si="81"/>
        <v>864.94</v>
      </c>
      <c r="V118" s="125">
        <f t="shared" si="80"/>
        <v>135.05999999999995</v>
      </c>
      <c r="W118" s="125">
        <f t="shared" si="82"/>
        <v>20</v>
      </c>
      <c r="X118" s="74" t="s">
        <v>877</v>
      </c>
      <c r="Z118" s="103"/>
      <c r="AA118" s="103">
        <f t="shared" si="110"/>
        <v>1000</v>
      </c>
      <c r="AB118" s="57">
        <f t="shared" si="111"/>
        <v>829.94</v>
      </c>
      <c r="AC118" s="57">
        <f t="shared" si="112"/>
        <v>1000</v>
      </c>
      <c r="AD118" s="57">
        <f t="shared" si="113"/>
        <v>844.94</v>
      </c>
      <c r="AE118" s="57">
        <f t="shared" si="114"/>
        <v>1000</v>
      </c>
      <c r="AF118" s="57">
        <f t="shared" si="115"/>
        <v>1000</v>
      </c>
      <c r="AG118" s="15">
        <f t="shared" si="72"/>
        <v>1000</v>
      </c>
      <c r="AH118" s="74">
        <v>25</v>
      </c>
      <c r="AI118" s="304">
        <f t="shared" si="116"/>
        <v>41.497091033538673</v>
      </c>
      <c r="AJ118" s="304">
        <f t="shared" si="117"/>
        <v>42.247091033538673</v>
      </c>
      <c r="AK118" s="57">
        <f t="shared" si="118"/>
        <v>1000</v>
      </c>
      <c r="AL118" s="57">
        <f t="shared" si="119"/>
        <v>1000</v>
      </c>
      <c r="AM118" s="57">
        <f t="shared" si="120"/>
        <v>1000</v>
      </c>
    </row>
    <row r="119" spans="1:39" x14ac:dyDescent="0.3">
      <c r="A119" s="134">
        <v>5</v>
      </c>
      <c r="B119" s="160" t="s">
        <v>15</v>
      </c>
      <c r="C119" s="127">
        <v>331</v>
      </c>
      <c r="D119" s="155" t="s">
        <v>18</v>
      </c>
      <c r="E119" s="140"/>
      <c r="F119" s="140">
        <v>13260</v>
      </c>
      <c r="G119" s="157">
        <v>1010111</v>
      </c>
      <c r="H119" s="314">
        <v>65</v>
      </c>
      <c r="I119" s="127" t="s">
        <v>666</v>
      </c>
      <c r="J119" s="128">
        <v>27942</v>
      </c>
      <c r="K119" s="116">
        <f t="shared" si="109"/>
        <v>1976</v>
      </c>
      <c r="L119" s="116">
        <f t="shared" si="3"/>
        <v>7</v>
      </c>
      <c r="M119" s="117">
        <v>13650</v>
      </c>
      <c r="N119" s="129"/>
      <c r="O119" s="129"/>
      <c r="P119" s="130">
        <f t="shared" si="4"/>
        <v>13650</v>
      </c>
      <c r="Q119" s="131">
        <v>0</v>
      </c>
      <c r="R119" s="103">
        <f t="shared" si="73"/>
        <v>13650</v>
      </c>
      <c r="S119" s="103">
        <v>50</v>
      </c>
      <c r="T119" s="132">
        <f t="shared" si="74"/>
        <v>43.247091033538673</v>
      </c>
      <c r="U119" s="103">
        <f t="shared" si="81"/>
        <v>11806.46</v>
      </c>
      <c r="V119" s="125">
        <f t="shared" si="80"/>
        <v>1843.5400000000009</v>
      </c>
      <c r="W119" s="125">
        <f t="shared" si="82"/>
        <v>273</v>
      </c>
      <c r="X119" s="74" t="s">
        <v>878</v>
      </c>
      <c r="Z119" s="103"/>
      <c r="AA119" s="103">
        <f t="shared" si="110"/>
        <v>13650</v>
      </c>
      <c r="AB119" s="57">
        <f t="shared" si="111"/>
        <v>11328.71</v>
      </c>
      <c r="AC119" s="57">
        <f t="shared" si="112"/>
        <v>13650</v>
      </c>
      <c r="AD119" s="57">
        <f t="shared" si="113"/>
        <v>11533.46</v>
      </c>
      <c r="AE119" s="57">
        <f t="shared" si="114"/>
        <v>13650</v>
      </c>
      <c r="AF119" s="57">
        <f t="shared" si="115"/>
        <v>13650</v>
      </c>
      <c r="AG119" s="15">
        <f t="shared" si="72"/>
        <v>13650</v>
      </c>
      <c r="AH119" s="74">
        <v>25</v>
      </c>
      <c r="AI119" s="304">
        <f t="shared" si="116"/>
        <v>41.497091033538673</v>
      </c>
      <c r="AJ119" s="304">
        <f t="shared" si="117"/>
        <v>42.247091033538673</v>
      </c>
      <c r="AK119" s="57">
        <f t="shared" si="118"/>
        <v>13650</v>
      </c>
      <c r="AL119" s="57">
        <f t="shared" si="119"/>
        <v>13650</v>
      </c>
      <c r="AM119" s="57">
        <f t="shared" si="120"/>
        <v>13650</v>
      </c>
    </row>
    <row r="120" spans="1:39" x14ac:dyDescent="0.3">
      <c r="A120" s="134">
        <v>5</v>
      </c>
      <c r="B120" s="160" t="s">
        <v>15</v>
      </c>
      <c r="C120" s="127">
        <v>331</v>
      </c>
      <c r="D120" s="155" t="s">
        <v>18</v>
      </c>
      <c r="E120" s="140"/>
      <c r="F120" s="140">
        <v>13260</v>
      </c>
      <c r="G120" s="156">
        <v>1010098</v>
      </c>
      <c r="H120" s="182">
        <v>64</v>
      </c>
      <c r="I120" s="127" t="s">
        <v>664</v>
      </c>
      <c r="J120" s="128">
        <v>28103</v>
      </c>
      <c r="K120" s="116">
        <f t="shared" si="109"/>
        <v>1976</v>
      </c>
      <c r="L120" s="116">
        <f t="shared" si="3"/>
        <v>12</v>
      </c>
      <c r="M120" s="117">
        <v>87000</v>
      </c>
      <c r="N120" s="129"/>
      <c r="O120" s="129"/>
      <c r="P120" s="130">
        <f t="shared" si="4"/>
        <v>87000</v>
      </c>
      <c r="Q120" s="131">
        <v>0</v>
      </c>
      <c r="R120" s="103">
        <f t="shared" si="73"/>
        <v>87000</v>
      </c>
      <c r="S120" s="103">
        <v>50</v>
      </c>
      <c r="T120" s="132">
        <f t="shared" si="74"/>
        <v>42.806297056810401</v>
      </c>
      <c r="U120" s="103">
        <f t="shared" si="81"/>
        <v>74482.960000000006</v>
      </c>
      <c r="V120" s="125">
        <f t="shared" si="80"/>
        <v>12517.039999999994</v>
      </c>
      <c r="W120" s="125">
        <f t="shared" si="82"/>
        <v>1740</v>
      </c>
      <c r="X120" s="74" t="s">
        <v>873</v>
      </c>
      <c r="Z120" s="103"/>
      <c r="AA120" s="103">
        <f t="shared" si="110"/>
        <v>87000</v>
      </c>
      <c r="AB120" s="57">
        <f t="shared" si="111"/>
        <v>71437.960000000006</v>
      </c>
      <c r="AC120" s="57">
        <f t="shared" si="112"/>
        <v>87000</v>
      </c>
      <c r="AD120" s="57">
        <f t="shared" si="113"/>
        <v>72742.960000000006</v>
      </c>
      <c r="AE120" s="57">
        <f t="shared" si="114"/>
        <v>87000</v>
      </c>
      <c r="AF120" s="57">
        <f t="shared" si="115"/>
        <v>87000</v>
      </c>
      <c r="AG120" s="15">
        <f t="shared" si="72"/>
        <v>87000</v>
      </c>
      <c r="AH120" s="74">
        <v>25</v>
      </c>
      <c r="AI120" s="304">
        <f t="shared" si="116"/>
        <v>41.056297056810401</v>
      </c>
      <c r="AJ120" s="304">
        <f t="shared" si="117"/>
        <v>41.806297056810401</v>
      </c>
      <c r="AK120" s="57">
        <f t="shared" si="118"/>
        <v>87000</v>
      </c>
      <c r="AL120" s="57">
        <f t="shared" si="119"/>
        <v>87000</v>
      </c>
      <c r="AM120" s="57">
        <f t="shared" si="120"/>
        <v>87000</v>
      </c>
    </row>
    <row r="121" spans="1:39" x14ac:dyDescent="0.3">
      <c r="A121" s="134">
        <v>5</v>
      </c>
      <c r="B121" s="160" t="s">
        <v>15</v>
      </c>
      <c r="C121" s="127">
        <v>331</v>
      </c>
      <c r="D121" s="155" t="s">
        <v>18</v>
      </c>
      <c r="E121" s="140"/>
      <c r="F121" s="140">
        <v>13260</v>
      </c>
      <c r="G121" s="156">
        <v>1010098</v>
      </c>
      <c r="H121" s="182">
        <v>64</v>
      </c>
      <c r="I121" s="127" t="s">
        <v>664</v>
      </c>
      <c r="J121" s="128">
        <v>28103</v>
      </c>
      <c r="K121" s="116">
        <f t="shared" si="109"/>
        <v>1976</v>
      </c>
      <c r="L121" s="116">
        <f t="shared" si="3"/>
        <v>12</v>
      </c>
      <c r="M121" s="117">
        <v>84500</v>
      </c>
      <c r="N121" s="129"/>
      <c r="O121" s="129"/>
      <c r="P121" s="130">
        <f t="shared" si="4"/>
        <v>84500</v>
      </c>
      <c r="Q121" s="131">
        <v>0</v>
      </c>
      <c r="R121" s="103">
        <f t="shared" si="73"/>
        <v>84500</v>
      </c>
      <c r="S121" s="103">
        <v>50</v>
      </c>
      <c r="T121" s="132">
        <f t="shared" si="74"/>
        <v>42.806297056810401</v>
      </c>
      <c r="U121" s="103">
        <f t="shared" si="81"/>
        <v>72342.64</v>
      </c>
      <c r="V121" s="125">
        <f t="shared" si="80"/>
        <v>12157.36</v>
      </c>
      <c r="W121" s="125">
        <f t="shared" si="82"/>
        <v>1690</v>
      </c>
      <c r="X121" s="74" t="s">
        <v>879</v>
      </c>
      <c r="Z121" s="103"/>
      <c r="AA121" s="103">
        <f t="shared" si="110"/>
        <v>84500</v>
      </c>
      <c r="AB121" s="57">
        <f t="shared" si="111"/>
        <v>69385.14</v>
      </c>
      <c r="AC121" s="57">
        <f t="shared" si="112"/>
        <v>84500</v>
      </c>
      <c r="AD121" s="57">
        <f t="shared" si="113"/>
        <v>70652.639999999999</v>
      </c>
      <c r="AE121" s="57">
        <f t="shared" si="114"/>
        <v>84500</v>
      </c>
      <c r="AF121" s="57">
        <f t="shared" si="115"/>
        <v>84500</v>
      </c>
      <c r="AG121" s="15">
        <f t="shared" si="72"/>
        <v>84500</v>
      </c>
      <c r="AH121" s="74">
        <v>25</v>
      </c>
      <c r="AI121" s="304">
        <f t="shared" si="116"/>
        <v>41.056297056810401</v>
      </c>
      <c r="AJ121" s="304">
        <f t="shared" si="117"/>
        <v>41.806297056810401</v>
      </c>
      <c r="AK121" s="57">
        <f t="shared" si="118"/>
        <v>84500</v>
      </c>
      <c r="AL121" s="57">
        <f t="shared" si="119"/>
        <v>84500</v>
      </c>
      <c r="AM121" s="57">
        <f t="shared" si="120"/>
        <v>84500</v>
      </c>
    </row>
    <row r="122" spans="1:39" x14ac:dyDescent="0.3">
      <c r="A122" s="134">
        <v>5</v>
      </c>
      <c r="B122" s="160" t="s">
        <v>15</v>
      </c>
      <c r="C122" s="127">
        <v>331</v>
      </c>
      <c r="D122" s="155" t="s">
        <v>18</v>
      </c>
      <c r="E122" s="140"/>
      <c r="F122" s="140">
        <v>13260</v>
      </c>
      <c r="G122" s="156">
        <v>1010098</v>
      </c>
      <c r="H122" s="182">
        <v>64</v>
      </c>
      <c r="I122" s="127" t="s">
        <v>664</v>
      </c>
      <c r="J122" s="128">
        <v>28103</v>
      </c>
      <c r="K122" s="116">
        <f t="shared" si="109"/>
        <v>1976</v>
      </c>
      <c r="L122" s="116">
        <f t="shared" si="3"/>
        <v>12</v>
      </c>
      <c r="M122" s="117">
        <v>100000</v>
      </c>
      <c r="N122" s="129"/>
      <c r="O122" s="129"/>
      <c r="P122" s="130">
        <f t="shared" si="4"/>
        <v>100000</v>
      </c>
      <c r="Q122" s="131">
        <v>0</v>
      </c>
      <c r="R122" s="103">
        <f t="shared" si="73"/>
        <v>100000</v>
      </c>
      <c r="S122" s="103">
        <v>50</v>
      </c>
      <c r="T122" s="132">
        <f t="shared" si="74"/>
        <v>42.806297056810401</v>
      </c>
      <c r="U122" s="103">
        <f t="shared" si="81"/>
        <v>85612.59</v>
      </c>
      <c r="V122" s="125">
        <f t="shared" si="80"/>
        <v>14387.410000000003</v>
      </c>
      <c r="W122" s="125">
        <f t="shared" si="82"/>
        <v>2000</v>
      </c>
      <c r="X122" s="74" t="s">
        <v>880</v>
      </c>
      <c r="Z122" s="103"/>
      <c r="AA122" s="103">
        <f t="shared" si="110"/>
        <v>100000</v>
      </c>
      <c r="AB122" s="57">
        <f t="shared" si="111"/>
        <v>82112.59</v>
      </c>
      <c r="AC122" s="57">
        <f t="shared" si="112"/>
        <v>100000</v>
      </c>
      <c r="AD122" s="57">
        <f t="shared" si="113"/>
        <v>83612.59</v>
      </c>
      <c r="AE122" s="57">
        <f t="shared" si="114"/>
        <v>100000</v>
      </c>
      <c r="AF122" s="57">
        <f t="shared" si="115"/>
        <v>100000</v>
      </c>
      <c r="AG122" s="15">
        <f t="shared" si="72"/>
        <v>100000</v>
      </c>
      <c r="AH122" s="74">
        <v>25</v>
      </c>
      <c r="AI122" s="304">
        <f t="shared" si="116"/>
        <v>41.056297056810401</v>
      </c>
      <c r="AJ122" s="304">
        <f t="shared" si="117"/>
        <v>41.806297056810401</v>
      </c>
      <c r="AK122" s="57">
        <f t="shared" si="118"/>
        <v>100000</v>
      </c>
      <c r="AL122" s="57">
        <f t="shared" si="119"/>
        <v>100000</v>
      </c>
      <c r="AM122" s="57">
        <f t="shared" si="120"/>
        <v>100000</v>
      </c>
    </row>
    <row r="123" spans="1:39" x14ac:dyDescent="0.3">
      <c r="A123" s="134">
        <v>5</v>
      </c>
      <c r="B123" s="160" t="s">
        <v>15</v>
      </c>
      <c r="C123" s="127">
        <v>331</v>
      </c>
      <c r="D123" s="155" t="s">
        <v>18</v>
      </c>
      <c r="E123" s="140"/>
      <c r="F123" s="140">
        <v>13260</v>
      </c>
      <c r="G123" s="156">
        <v>1010098</v>
      </c>
      <c r="H123" s="182">
        <v>64</v>
      </c>
      <c r="I123" s="127" t="s">
        <v>664</v>
      </c>
      <c r="J123" s="128">
        <v>28103</v>
      </c>
      <c r="K123" s="116">
        <f t="shared" si="109"/>
        <v>1976</v>
      </c>
      <c r="L123" s="116">
        <f t="shared" si="3"/>
        <v>12</v>
      </c>
      <c r="M123" s="117">
        <v>78000</v>
      </c>
      <c r="N123" s="129"/>
      <c r="O123" s="129"/>
      <c r="P123" s="130">
        <f t="shared" si="4"/>
        <v>78000</v>
      </c>
      <c r="Q123" s="131">
        <v>0</v>
      </c>
      <c r="R123" s="103">
        <f t="shared" si="73"/>
        <v>78000</v>
      </c>
      <c r="S123" s="103">
        <v>50</v>
      </c>
      <c r="T123" s="132">
        <f t="shared" si="74"/>
        <v>42.806297056810401</v>
      </c>
      <c r="U123" s="103">
        <f t="shared" si="81"/>
        <v>66777.820000000007</v>
      </c>
      <c r="V123" s="125">
        <f t="shared" si="80"/>
        <v>11222.179999999993</v>
      </c>
      <c r="W123" s="125">
        <f t="shared" si="82"/>
        <v>1560</v>
      </c>
      <c r="X123" s="74" t="s">
        <v>878</v>
      </c>
      <c r="Z123" s="103"/>
      <c r="AA123" s="103">
        <f t="shared" si="110"/>
        <v>78000</v>
      </c>
      <c r="AB123" s="57">
        <f t="shared" si="111"/>
        <v>64047.82</v>
      </c>
      <c r="AC123" s="57">
        <f t="shared" si="112"/>
        <v>78000</v>
      </c>
      <c r="AD123" s="57">
        <f t="shared" si="113"/>
        <v>65217.82</v>
      </c>
      <c r="AE123" s="57">
        <f t="shared" si="114"/>
        <v>78000</v>
      </c>
      <c r="AF123" s="57">
        <f t="shared" si="115"/>
        <v>78000</v>
      </c>
      <c r="AG123" s="15">
        <f t="shared" si="72"/>
        <v>78000</v>
      </c>
      <c r="AH123" s="74">
        <v>25</v>
      </c>
      <c r="AI123" s="304">
        <f t="shared" si="116"/>
        <v>41.056297056810401</v>
      </c>
      <c r="AJ123" s="304">
        <f t="shared" si="117"/>
        <v>41.806297056810401</v>
      </c>
      <c r="AK123" s="57">
        <f t="shared" si="118"/>
        <v>78000</v>
      </c>
      <c r="AL123" s="57">
        <f t="shared" si="119"/>
        <v>78000</v>
      </c>
      <c r="AM123" s="57">
        <f t="shared" si="120"/>
        <v>78000</v>
      </c>
    </row>
    <row r="124" spans="1:39" x14ac:dyDescent="0.3">
      <c r="A124" s="134">
        <v>5</v>
      </c>
      <c r="B124" s="160" t="s">
        <v>15</v>
      </c>
      <c r="C124" s="127">
        <v>331</v>
      </c>
      <c r="D124" s="155" t="s">
        <v>18</v>
      </c>
      <c r="E124" s="140"/>
      <c r="F124" s="140">
        <v>13260</v>
      </c>
      <c r="G124" s="156">
        <v>1010098</v>
      </c>
      <c r="H124" s="182">
        <v>64</v>
      </c>
      <c r="I124" s="127" t="s">
        <v>664</v>
      </c>
      <c r="J124" s="128">
        <v>28103</v>
      </c>
      <c r="K124" s="116">
        <f t="shared" si="109"/>
        <v>1976</v>
      </c>
      <c r="L124" s="116">
        <f t="shared" si="3"/>
        <v>12</v>
      </c>
      <c r="M124" s="117">
        <v>8800</v>
      </c>
      <c r="N124" s="129"/>
      <c r="O124" s="129"/>
      <c r="P124" s="130">
        <f t="shared" si="4"/>
        <v>8800</v>
      </c>
      <c r="Q124" s="131">
        <v>0</v>
      </c>
      <c r="R124" s="103">
        <f t="shared" si="73"/>
        <v>8800</v>
      </c>
      <c r="S124" s="103">
        <v>50</v>
      </c>
      <c r="T124" s="132">
        <f t="shared" si="74"/>
        <v>42.806297056810401</v>
      </c>
      <c r="U124" s="103">
        <f t="shared" si="81"/>
        <v>7533.91</v>
      </c>
      <c r="V124" s="125">
        <f t="shared" si="80"/>
        <v>1266.0900000000001</v>
      </c>
      <c r="W124" s="125">
        <f t="shared" si="82"/>
        <v>176</v>
      </c>
      <c r="X124" s="74" t="s">
        <v>881</v>
      </c>
      <c r="Z124" s="103"/>
      <c r="AA124" s="103">
        <f t="shared" si="110"/>
        <v>8800</v>
      </c>
      <c r="AB124" s="57">
        <f t="shared" si="111"/>
        <v>7225.91</v>
      </c>
      <c r="AC124" s="57">
        <f t="shared" si="112"/>
        <v>8800</v>
      </c>
      <c r="AD124" s="57">
        <f t="shared" si="113"/>
        <v>7357.91</v>
      </c>
      <c r="AE124" s="57">
        <f t="shared" si="114"/>
        <v>8800</v>
      </c>
      <c r="AF124" s="57">
        <f t="shared" si="115"/>
        <v>8800</v>
      </c>
      <c r="AG124" s="15">
        <f t="shared" si="72"/>
        <v>8800</v>
      </c>
      <c r="AH124" s="74">
        <v>25</v>
      </c>
      <c r="AI124" s="304">
        <f t="shared" si="116"/>
        <v>41.056297056810401</v>
      </c>
      <c r="AJ124" s="304">
        <f t="shared" si="117"/>
        <v>41.806297056810401</v>
      </c>
      <c r="AK124" s="57">
        <f t="shared" si="118"/>
        <v>8800</v>
      </c>
      <c r="AL124" s="57">
        <f t="shared" si="119"/>
        <v>8800</v>
      </c>
      <c r="AM124" s="57">
        <f t="shared" si="120"/>
        <v>8800</v>
      </c>
    </row>
    <row r="125" spans="1:39" x14ac:dyDescent="0.3">
      <c r="A125" s="134">
        <v>5</v>
      </c>
      <c r="B125" s="160" t="s">
        <v>15</v>
      </c>
      <c r="C125" s="127">
        <v>331</v>
      </c>
      <c r="D125" s="155" t="s">
        <v>18</v>
      </c>
      <c r="E125" s="140"/>
      <c r="F125" s="140">
        <v>13260</v>
      </c>
      <c r="G125" s="156">
        <v>1010098</v>
      </c>
      <c r="H125" s="182">
        <v>64</v>
      </c>
      <c r="I125" s="127" t="s">
        <v>664</v>
      </c>
      <c r="J125" s="128">
        <v>28103</v>
      </c>
      <c r="K125" s="116">
        <f t="shared" si="109"/>
        <v>1976</v>
      </c>
      <c r="L125" s="116">
        <f t="shared" si="3"/>
        <v>12</v>
      </c>
      <c r="M125" s="117">
        <v>16450</v>
      </c>
      <c r="N125" s="129"/>
      <c r="O125" s="129"/>
      <c r="P125" s="130">
        <f t="shared" ref="P125:P440" si="121">SUM(M125:O125)</f>
        <v>16450</v>
      </c>
      <c r="Q125" s="131">
        <v>0</v>
      </c>
      <c r="R125" s="103">
        <f t="shared" si="73"/>
        <v>16450</v>
      </c>
      <c r="S125" s="103">
        <v>50</v>
      </c>
      <c r="T125" s="132">
        <f t="shared" si="74"/>
        <v>42.806297056810401</v>
      </c>
      <c r="U125" s="103">
        <f t="shared" si="81"/>
        <v>14083.27</v>
      </c>
      <c r="V125" s="125">
        <f t="shared" si="80"/>
        <v>2366.7299999999996</v>
      </c>
      <c r="W125" s="125">
        <f t="shared" si="82"/>
        <v>329</v>
      </c>
      <c r="X125" s="74" t="s">
        <v>871</v>
      </c>
      <c r="Z125" s="103"/>
      <c r="AA125" s="103">
        <f t="shared" si="110"/>
        <v>16450</v>
      </c>
      <c r="AB125" s="57">
        <f t="shared" si="111"/>
        <v>13507.52</v>
      </c>
      <c r="AC125" s="57">
        <f t="shared" si="112"/>
        <v>16450</v>
      </c>
      <c r="AD125" s="57">
        <f t="shared" si="113"/>
        <v>13754.27</v>
      </c>
      <c r="AE125" s="57">
        <f t="shared" si="114"/>
        <v>16450</v>
      </c>
      <c r="AF125" s="57">
        <f t="shared" si="115"/>
        <v>16450</v>
      </c>
      <c r="AG125" s="15">
        <f t="shared" si="72"/>
        <v>16450</v>
      </c>
      <c r="AH125" s="74">
        <v>25</v>
      </c>
      <c r="AI125" s="304">
        <f t="shared" si="116"/>
        <v>41.056297056810401</v>
      </c>
      <c r="AJ125" s="304">
        <f t="shared" si="117"/>
        <v>41.806297056810401</v>
      </c>
      <c r="AK125" s="57">
        <f t="shared" si="118"/>
        <v>16450</v>
      </c>
      <c r="AL125" s="57">
        <f t="shared" si="119"/>
        <v>16450</v>
      </c>
      <c r="AM125" s="57">
        <f t="shared" si="120"/>
        <v>16450</v>
      </c>
    </row>
    <row r="126" spans="1:39" x14ac:dyDescent="0.3">
      <c r="A126" s="134">
        <v>5</v>
      </c>
      <c r="B126" s="160" t="s">
        <v>15</v>
      </c>
      <c r="C126" s="127">
        <v>331</v>
      </c>
      <c r="D126" s="155" t="s">
        <v>18</v>
      </c>
      <c r="E126" s="140"/>
      <c r="F126" s="140">
        <v>13260</v>
      </c>
      <c r="G126" s="156">
        <v>1010098</v>
      </c>
      <c r="H126" s="182">
        <v>64</v>
      </c>
      <c r="I126" s="127" t="s">
        <v>664</v>
      </c>
      <c r="J126" s="128">
        <v>28103</v>
      </c>
      <c r="K126" s="116">
        <f t="shared" si="109"/>
        <v>1976</v>
      </c>
      <c r="L126" s="116">
        <f t="shared" si="3"/>
        <v>12</v>
      </c>
      <c r="M126" s="117">
        <v>3575</v>
      </c>
      <c r="N126" s="129"/>
      <c r="O126" s="129"/>
      <c r="P126" s="130">
        <f t="shared" si="121"/>
        <v>3575</v>
      </c>
      <c r="Q126" s="131">
        <v>0</v>
      </c>
      <c r="R126" s="103">
        <f t="shared" si="73"/>
        <v>3575</v>
      </c>
      <c r="S126" s="103">
        <v>50</v>
      </c>
      <c r="T126" s="132">
        <f t="shared" si="74"/>
        <v>42.806297056810401</v>
      </c>
      <c r="U126" s="103">
        <f t="shared" si="81"/>
        <v>3060.65</v>
      </c>
      <c r="V126" s="125">
        <f t="shared" si="80"/>
        <v>514.34999999999991</v>
      </c>
      <c r="W126" s="125">
        <f t="shared" si="82"/>
        <v>71.5</v>
      </c>
      <c r="X126" s="74" t="s">
        <v>875</v>
      </c>
      <c r="Z126" s="103"/>
      <c r="AA126" s="103">
        <f t="shared" si="110"/>
        <v>3575</v>
      </c>
      <c r="AB126" s="57">
        <f t="shared" si="111"/>
        <v>2935.53</v>
      </c>
      <c r="AC126" s="57">
        <f t="shared" si="112"/>
        <v>3575</v>
      </c>
      <c r="AD126" s="57">
        <f t="shared" si="113"/>
        <v>2989.15</v>
      </c>
      <c r="AE126" s="57">
        <f t="shared" si="114"/>
        <v>3575</v>
      </c>
      <c r="AF126" s="57">
        <f t="shared" si="115"/>
        <v>3575</v>
      </c>
      <c r="AG126" s="15">
        <f t="shared" si="72"/>
        <v>3575</v>
      </c>
      <c r="AH126" s="74">
        <v>25</v>
      </c>
      <c r="AI126" s="304">
        <f t="shared" si="116"/>
        <v>41.056297056810401</v>
      </c>
      <c r="AJ126" s="304">
        <f t="shared" si="117"/>
        <v>41.806297056810401</v>
      </c>
      <c r="AK126" s="57">
        <f t="shared" si="118"/>
        <v>3575</v>
      </c>
      <c r="AL126" s="57">
        <f t="shared" si="119"/>
        <v>3575</v>
      </c>
      <c r="AM126" s="57">
        <f t="shared" si="120"/>
        <v>3575</v>
      </c>
    </row>
    <row r="127" spans="1:39" x14ac:dyDescent="0.3">
      <c r="A127" s="134">
        <v>5</v>
      </c>
      <c r="B127" s="160" t="s">
        <v>15</v>
      </c>
      <c r="C127" s="127">
        <v>331</v>
      </c>
      <c r="D127" s="155" t="s">
        <v>18</v>
      </c>
      <c r="E127" s="140"/>
      <c r="F127" s="140">
        <v>13260</v>
      </c>
      <c r="G127" s="156">
        <v>1010197</v>
      </c>
      <c r="H127" s="182">
        <v>67</v>
      </c>
      <c r="I127" s="160" t="s">
        <v>839</v>
      </c>
      <c r="J127" s="128">
        <v>28114</v>
      </c>
      <c r="K127" s="116">
        <f t="shared" si="109"/>
        <v>1976</v>
      </c>
      <c r="L127" s="116">
        <f t="shared" si="3"/>
        <v>12</v>
      </c>
      <c r="M127" s="117">
        <v>1000</v>
      </c>
      <c r="N127" s="129"/>
      <c r="O127" s="129"/>
      <c r="P127" s="130">
        <f t="shared" si="121"/>
        <v>1000</v>
      </c>
      <c r="Q127" s="131">
        <v>0</v>
      </c>
      <c r="R127" s="103">
        <f t="shared" si="73"/>
        <v>1000</v>
      </c>
      <c r="S127" s="103">
        <v>50</v>
      </c>
      <c r="T127" s="132">
        <f t="shared" si="74"/>
        <v>42.776180698151954</v>
      </c>
      <c r="U127" s="103">
        <f t="shared" si="81"/>
        <v>855.52</v>
      </c>
      <c r="V127" s="125">
        <f t="shared" si="80"/>
        <v>144.48000000000002</v>
      </c>
      <c r="W127" s="125">
        <f t="shared" si="82"/>
        <v>20</v>
      </c>
      <c r="X127" s="74" t="s">
        <v>882</v>
      </c>
      <c r="Z127" s="103"/>
      <c r="AA127" s="103">
        <f t="shared" si="110"/>
        <v>1000</v>
      </c>
      <c r="AB127" s="57">
        <f t="shared" si="111"/>
        <v>820.52</v>
      </c>
      <c r="AC127" s="57">
        <f t="shared" si="112"/>
        <v>1000</v>
      </c>
      <c r="AD127" s="57">
        <f t="shared" si="113"/>
        <v>835.52</v>
      </c>
      <c r="AE127" s="57">
        <f t="shared" si="114"/>
        <v>1000</v>
      </c>
      <c r="AF127" s="57">
        <f t="shared" si="115"/>
        <v>1000</v>
      </c>
      <c r="AG127" s="15">
        <f t="shared" si="72"/>
        <v>1000</v>
      </c>
      <c r="AH127" s="74">
        <v>25</v>
      </c>
      <c r="AI127" s="304">
        <f t="shared" si="116"/>
        <v>41.026180698151954</v>
      </c>
      <c r="AJ127" s="304">
        <f t="shared" si="117"/>
        <v>41.776180698151954</v>
      </c>
      <c r="AK127" s="57">
        <f t="shared" si="118"/>
        <v>1000</v>
      </c>
      <c r="AL127" s="57">
        <f t="shared" si="119"/>
        <v>1000</v>
      </c>
      <c r="AM127" s="57">
        <f t="shared" si="120"/>
        <v>1000</v>
      </c>
    </row>
    <row r="128" spans="1:39" x14ac:dyDescent="0.3">
      <c r="A128" s="134">
        <v>5</v>
      </c>
      <c r="B128" s="160" t="s">
        <v>15</v>
      </c>
      <c r="C128" s="127">
        <v>331</v>
      </c>
      <c r="D128" s="155" t="s">
        <v>18</v>
      </c>
      <c r="E128" s="140"/>
      <c r="F128" s="140">
        <v>13260</v>
      </c>
      <c r="G128" s="156">
        <v>1010197</v>
      </c>
      <c r="H128" s="182">
        <v>67</v>
      </c>
      <c r="I128" s="160" t="s">
        <v>839</v>
      </c>
      <c r="J128" s="128">
        <v>28114</v>
      </c>
      <c r="K128" s="116">
        <f t="shared" si="109"/>
        <v>1976</v>
      </c>
      <c r="L128" s="116">
        <f t="shared" si="3"/>
        <v>12</v>
      </c>
      <c r="M128" s="117">
        <v>28560</v>
      </c>
      <c r="N128" s="129"/>
      <c r="O128" s="129"/>
      <c r="P128" s="130">
        <f t="shared" si="121"/>
        <v>28560</v>
      </c>
      <c r="Q128" s="131">
        <v>0</v>
      </c>
      <c r="R128" s="103">
        <f t="shared" si="73"/>
        <v>28560</v>
      </c>
      <c r="S128" s="103">
        <v>50</v>
      </c>
      <c r="T128" s="132">
        <f t="shared" si="74"/>
        <v>42.776180698151954</v>
      </c>
      <c r="U128" s="103">
        <f t="shared" si="81"/>
        <v>24433.75</v>
      </c>
      <c r="V128" s="125">
        <f t="shared" si="80"/>
        <v>4126.25</v>
      </c>
      <c r="W128" s="125">
        <f t="shared" si="82"/>
        <v>571.20000000000005</v>
      </c>
      <c r="X128" s="74" t="s">
        <v>877</v>
      </c>
      <c r="Z128" s="103"/>
      <c r="AA128" s="103">
        <f t="shared" si="110"/>
        <v>28560</v>
      </c>
      <c r="AB128" s="57">
        <f t="shared" si="111"/>
        <v>23434.15</v>
      </c>
      <c r="AC128" s="57">
        <f t="shared" si="112"/>
        <v>28560</v>
      </c>
      <c r="AD128" s="57">
        <f t="shared" si="113"/>
        <v>23862.55</v>
      </c>
      <c r="AE128" s="57">
        <f t="shared" si="114"/>
        <v>28560</v>
      </c>
      <c r="AF128" s="57">
        <f t="shared" si="115"/>
        <v>28560</v>
      </c>
      <c r="AG128" s="15">
        <f t="shared" si="72"/>
        <v>28560</v>
      </c>
      <c r="AH128" s="74">
        <v>25</v>
      </c>
      <c r="AI128" s="304">
        <f t="shared" si="116"/>
        <v>41.026180698151954</v>
      </c>
      <c r="AJ128" s="304">
        <f t="shared" si="117"/>
        <v>41.776180698151954</v>
      </c>
      <c r="AK128" s="57">
        <f t="shared" si="118"/>
        <v>28560</v>
      </c>
      <c r="AL128" s="57">
        <f t="shared" si="119"/>
        <v>28560</v>
      </c>
      <c r="AM128" s="57">
        <f t="shared" si="120"/>
        <v>28560</v>
      </c>
    </row>
    <row r="129" spans="1:39" x14ac:dyDescent="0.3">
      <c r="A129" s="134">
        <v>5</v>
      </c>
      <c r="B129" s="160" t="s">
        <v>15</v>
      </c>
      <c r="C129" s="127">
        <v>331</v>
      </c>
      <c r="D129" s="155" t="s">
        <v>18</v>
      </c>
      <c r="E129" s="140"/>
      <c r="F129" s="140">
        <v>13260</v>
      </c>
      <c r="G129" s="156">
        <v>1010197</v>
      </c>
      <c r="H129" s="182">
        <v>67</v>
      </c>
      <c r="I129" s="160" t="s">
        <v>839</v>
      </c>
      <c r="J129" s="128">
        <v>28114</v>
      </c>
      <c r="K129" s="116">
        <f t="shared" si="109"/>
        <v>1976</v>
      </c>
      <c r="L129" s="116">
        <f t="shared" si="3"/>
        <v>12</v>
      </c>
      <c r="M129" s="117">
        <v>39000</v>
      </c>
      <c r="N129" s="129"/>
      <c r="O129" s="129"/>
      <c r="P129" s="130">
        <f t="shared" si="121"/>
        <v>39000</v>
      </c>
      <c r="Q129" s="131">
        <v>0</v>
      </c>
      <c r="R129" s="103">
        <f t="shared" si="73"/>
        <v>39000</v>
      </c>
      <c r="S129" s="103">
        <v>50</v>
      </c>
      <c r="T129" s="132">
        <f t="shared" si="74"/>
        <v>42.776180698151954</v>
      </c>
      <c r="U129" s="103">
        <f t="shared" si="81"/>
        <v>33365.42</v>
      </c>
      <c r="V129" s="125">
        <f t="shared" si="80"/>
        <v>5634.5800000000017</v>
      </c>
      <c r="W129" s="125">
        <f t="shared" si="82"/>
        <v>780</v>
      </c>
      <c r="X129" s="74" t="s">
        <v>875</v>
      </c>
      <c r="Z129" s="103"/>
      <c r="AA129" s="103">
        <f t="shared" si="110"/>
        <v>39000</v>
      </c>
      <c r="AB129" s="57">
        <f t="shared" si="111"/>
        <v>32000.42</v>
      </c>
      <c r="AC129" s="57">
        <f t="shared" si="112"/>
        <v>39000</v>
      </c>
      <c r="AD129" s="57">
        <f t="shared" si="113"/>
        <v>32585.42</v>
      </c>
      <c r="AE129" s="57">
        <f t="shared" si="114"/>
        <v>39000</v>
      </c>
      <c r="AF129" s="57">
        <f t="shared" si="115"/>
        <v>39000</v>
      </c>
      <c r="AG129" s="15">
        <f t="shared" si="72"/>
        <v>39000</v>
      </c>
      <c r="AH129" s="74">
        <v>25</v>
      </c>
      <c r="AI129" s="304">
        <f t="shared" si="116"/>
        <v>41.026180698151954</v>
      </c>
      <c r="AJ129" s="304">
        <f t="shared" si="117"/>
        <v>41.776180698151954</v>
      </c>
      <c r="AK129" s="57">
        <f t="shared" si="118"/>
        <v>39000</v>
      </c>
      <c r="AL129" s="57">
        <f t="shared" si="119"/>
        <v>39000</v>
      </c>
      <c r="AM129" s="57">
        <f t="shared" si="120"/>
        <v>39000</v>
      </c>
    </row>
    <row r="130" spans="1:39" x14ac:dyDescent="0.3">
      <c r="A130" s="134">
        <v>5</v>
      </c>
      <c r="B130" s="160" t="s">
        <v>15</v>
      </c>
      <c r="C130" s="127">
        <v>331</v>
      </c>
      <c r="D130" s="155" t="s">
        <v>18</v>
      </c>
      <c r="E130" s="140"/>
      <c r="F130" s="140">
        <v>13260</v>
      </c>
      <c r="G130" s="156">
        <v>1010197</v>
      </c>
      <c r="H130" s="182">
        <v>67</v>
      </c>
      <c r="I130" s="160" t="s">
        <v>839</v>
      </c>
      <c r="J130" s="128">
        <v>28114</v>
      </c>
      <c r="K130" s="116">
        <f t="shared" si="109"/>
        <v>1976</v>
      </c>
      <c r="L130" s="116">
        <f t="shared" si="3"/>
        <v>12</v>
      </c>
      <c r="M130" s="117">
        <v>3575</v>
      </c>
      <c r="N130" s="129"/>
      <c r="O130" s="129"/>
      <c r="P130" s="130">
        <f t="shared" si="121"/>
        <v>3575</v>
      </c>
      <c r="Q130" s="131">
        <v>0</v>
      </c>
      <c r="R130" s="103">
        <f t="shared" si="73"/>
        <v>3575</v>
      </c>
      <c r="S130" s="103">
        <v>50</v>
      </c>
      <c r="T130" s="132">
        <f t="shared" si="74"/>
        <v>42.776180698151954</v>
      </c>
      <c r="U130" s="103">
        <f t="shared" si="81"/>
        <v>3058.5</v>
      </c>
      <c r="V130" s="125">
        <f t="shared" si="80"/>
        <v>516.5</v>
      </c>
      <c r="W130" s="125">
        <f t="shared" si="82"/>
        <v>71.5</v>
      </c>
      <c r="X130" s="74" t="s">
        <v>878</v>
      </c>
      <c r="Z130" s="103"/>
      <c r="AA130" s="103">
        <f t="shared" si="110"/>
        <v>3575</v>
      </c>
      <c r="AB130" s="57">
        <f t="shared" si="111"/>
        <v>2933.37</v>
      </c>
      <c r="AC130" s="57">
        <f t="shared" si="112"/>
        <v>3575</v>
      </c>
      <c r="AD130" s="57">
        <f t="shared" si="113"/>
        <v>2987</v>
      </c>
      <c r="AE130" s="57">
        <f t="shared" si="114"/>
        <v>3575</v>
      </c>
      <c r="AF130" s="57">
        <f t="shared" si="115"/>
        <v>3575</v>
      </c>
      <c r="AG130" s="15">
        <f t="shared" si="72"/>
        <v>3575</v>
      </c>
      <c r="AH130" s="74">
        <v>25</v>
      </c>
      <c r="AI130" s="304">
        <f t="shared" si="116"/>
        <v>41.026180698151954</v>
      </c>
      <c r="AJ130" s="304">
        <f t="shared" si="117"/>
        <v>41.776180698151954</v>
      </c>
      <c r="AK130" s="57">
        <f t="shared" si="118"/>
        <v>3575</v>
      </c>
      <c r="AL130" s="57">
        <f t="shared" si="119"/>
        <v>3575</v>
      </c>
      <c r="AM130" s="57">
        <f t="shared" si="120"/>
        <v>3575</v>
      </c>
    </row>
    <row r="131" spans="1:39" x14ac:dyDescent="0.3">
      <c r="A131" s="134">
        <v>5</v>
      </c>
      <c r="B131" s="160" t="s">
        <v>15</v>
      </c>
      <c r="C131" s="127">
        <v>331</v>
      </c>
      <c r="D131" s="155" t="s">
        <v>18</v>
      </c>
      <c r="E131" s="140"/>
      <c r="F131" s="140">
        <v>13260</v>
      </c>
      <c r="G131" s="156">
        <v>1010197</v>
      </c>
      <c r="H131" s="182">
        <v>67</v>
      </c>
      <c r="I131" s="160" t="s">
        <v>839</v>
      </c>
      <c r="J131" s="128">
        <v>28114</v>
      </c>
      <c r="K131" s="116">
        <f t="shared" si="109"/>
        <v>1976</v>
      </c>
      <c r="L131" s="116">
        <f t="shared" si="3"/>
        <v>12</v>
      </c>
      <c r="M131" s="117">
        <v>2700</v>
      </c>
      <c r="N131" s="129"/>
      <c r="O131" s="129"/>
      <c r="P131" s="130">
        <f t="shared" si="121"/>
        <v>2700</v>
      </c>
      <c r="Q131" s="131">
        <v>0</v>
      </c>
      <c r="R131" s="103">
        <f t="shared" si="73"/>
        <v>2700</v>
      </c>
      <c r="S131" s="103">
        <v>50</v>
      </c>
      <c r="T131" s="132">
        <f t="shared" si="74"/>
        <v>42.776180698151954</v>
      </c>
      <c r="U131" s="103">
        <f t="shared" si="81"/>
        <v>2309.91</v>
      </c>
      <c r="V131" s="125">
        <f t="shared" si="80"/>
        <v>390.09000000000015</v>
      </c>
      <c r="W131" s="125">
        <f t="shared" si="82"/>
        <v>54</v>
      </c>
      <c r="X131" s="74" t="s">
        <v>883</v>
      </c>
      <c r="Z131" s="103"/>
      <c r="AA131" s="103">
        <f t="shared" si="110"/>
        <v>2700</v>
      </c>
      <c r="AB131" s="57">
        <f t="shared" si="111"/>
        <v>2215.41</v>
      </c>
      <c r="AC131" s="57">
        <f t="shared" si="112"/>
        <v>2700</v>
      </c>
      <c r="AD131" s="57">
        <f t="shared" si="113"/>
        <v>2255.91</v>
      </c>
      <c r="AE131" s="57">
        <f t="shared" si="114"/>
        <v>2700</v>
      </c>
      <c r="AF131" s="57">
        <f t="shared" si="115"/>
        <v>2700</v>
      </c>
      <c r="AG131" s="15">
        <f t="shared" si="72"/>
        <v>2700</v>
      </c>
      <c r="AH131" s="74">
        <v>25</v>
      </c>
      <c r="AI131" s="304">
        <f t="shared" si="116"/>
        <v>41.026180698151954</v>
      </c>
      <c r="AJ131" s="304">
        <f t="shared" si="117"/>
        <v>41.776180698151954</v>
      </c>
      <c r="AK131" s="57">
        <f t="shared" si="118"/>
        <v>2700</v>
      </c>
      <c r="AL131" s="57">
        <f t="shared" si="119"/>
        <v>2700</v>
      </c>
      <c r="AM131" s="57">
        <f t="shared" si="120"/>
        <v>2700</v>
      </c>
    </row>
    <row r="132" spans="1:39" x14ac:dyDescent="0.3">
      <c r="A132" s="134">
        <v>5</v>
      </c>
      <c r="B132" s="160" t="s">
        <v>15</v>
      </c>
      <c r="C132" s="127">
        <v>331</v>
      </c>
      <c r="D132" s="155" t="s">
        <v>18</v>
      </c>
      <c r="E132" s="140"/>
      <c r="F132" s="140">
        <v>13260</v>
      </c>
      <c r="G132" s="156">
        <v>1010197</v>
      </c>
      <c r="H132" s="182">
        <v>67</v>
      </c>
      <c r="I132" s="160" t="s">
        <v>839</v>
      </c>
      <c r="J132" s="128">
        <v>28114</v>
      </c>
      <c r="K132" s="116">
        <f t="shared" si="109"/>
        <v>1976</v>
      </c>
      <c r="L132" s="116">
        <f t="shared" si="3"/>
        <v>12</v>
      </c>
      <c r="M132" s="117">
        <v>3000</v>
      </c>
      <c r="N132" s="129"/>
      <c r="O132" s="129"/>
      <c r="P132" s="130">
        <f t="shared" si="121"/>
        <v>3000</v>
      </c>
      <c r="Q132" s="131">
        <v>0</v>
      </c>
      <c r="R132" s="103">
        <f t="shared" si="73"/>
        <v>3000</v>
      </c>
      <c r="S132" s="103">
        <v>50</v>
      </c>
      <c r="T132" s="132">
        <f t="shared" si="74"/>
        <v>42.776180698151954</v>
      </c>
      <c r="U132" s="103">
        <f t="shared" si="81"/>
        <v>2566.5700000000002</v>
      </c>
      <c r="V132" s="125">
        <f t="shared" si="80"/>
        <v>433.42999999999984</v>
      </c>
      <c r="W132" s="125">
        <f t="shared" si="82"/>
        <v>60</v>
      </c>
      <c r="X132" s="74" t="s">
        <v>872</v>
      </c>
      <c r="Z132" s="103"/>
      <c r="AA132" s="103">
        <f t="shared" si="110"/>
        <v>3000</v>
      </c>
      <c r="AB132" s="57">
        <f t="shared" si="111"/>
        <v>2461.5700000000002</v>
      </c>
      <c r="AC132" s="57">
        <f t="shared" si="112"/>
        <v>3000</v>
      </c>
      <c r="AD132" s="57">
        <f t="shared" si="113"/>
        <v>2506.5700000000002</v>
      </c>
      <c r="AE132" s="57">
        <f t="shared" si="114"/>
        <v>3000</v>
      </c>
      <c r="AF132" s="57">
        <f t="shared" si="115"/>
        <v>3000</v>
      </c>
      <c r="AG132" s="15">
        <f t="shared" si="72"/>
        <v>3000</v>
      </c>
      <c r="AH132" s="74">
        <v>25</v>
      </c>
      <c r="AI132" s="304">
        <f t="shared" si="116"/>
        <v>41.026180698151954</v>
      </c>
      <c r="AJ132" s="304">
        <f t="shared" si="117"/>
        <v>41.776180698151954</v>
      </c>
      <c r="AK132" s="57">
        <f t="shared" si="118"/>
        <v>3000</v>
      </c>
      <c r="AL132" s="57">
        <f t="shared" si="119"/>
        <v>3000</v>
      </c>
      <c r="AM132" s="57">
        <f t="shared" si="120"/>
        <v>3000</v>
      </c>
    </row>
    <row r="133" spans="1:39" x14ac:dyDescent="0.3">
      <c r="A133" s="134">
        <v>5</v>
      </c>
      <c r="B133" s="160" t="s">
        <v>15</v>
      </c>
      <c r="C133" s="127">
        <v>331</v>
      </c>
      <c r="D133" s="155" t="s">
        <v>18</v>
      </c>
      <c r="E133" s="140"/>
      <c r="F133" s="140">
        <v>13260</v>
      </c>
      <c r="G133" s="156">
        <v>1010098</v>
      </c>
      <c r="H133" s="182">
        <v>64</v>
      </c>
      <c r="I133" s="127" t="s">
        <v>664</v>
      </c>
      <c r="J133" s="139">
        <v>42308</v>
      </c>
      <c r="K133" s="116">
        <f t="shared" si="109"/>
        <v>2015</v>
      </c>
      <c r="L133" s="116">
        <f t="shared" si="3"/>
        <v>10</v>
      </c>
      <c r="M133" s="124">
        <v>15350</v>
      </c>
      <c r="N133" s="129"/>
      <c r="O133" s="129"/>
      <c r="P133" s="130">
        <f t="shared" si="121"/>
        <v>15350</v>
      </c>
      <c r="Q133" s="131">
        <v>0</v>
      </c>
      <c r="R133" s="103">
        <f t="shared" si="73"/>
        <v>15350</v>
      </c>
      <c r="S133" s="103">
        <v>50</v>
      </c>
      <c r="T133" s="132">
        <f t="shared" si="74"/>
        <v>3.915126625598905</v>
      </c>
      <c r="U133" s="103">
        <f t="shared" si="81"/>
        <v>1201.94</v>
      </c>
      <c r="V133" s="125">
        <f t="shared" si="80"/>
        <v>14148.06</v>
      </c>
      <c r="W133" s="125">
        <f t="shared" si="82"/>
        <v>307</v>
      </c>
      <c r="X133" s="74" t="s">
        <v>884</v>
      </c>
      <c r="Z133" s="103"/>
      <c r="AA133" s="103">
        <f t="shared" si="110"/>
        <v>15350</v>
      </c>
      <c r="AB133" s="57">
        <f t="shared" si="111"/>
        <v>664.69</v>
      </c>
      <c r="AC133" s="57">
        <f t="shared" si="112"/>
        <v>15350</v>
      </c>
      <c r="AD133" s="57">
        <f t="shared" si="113"/>
        <v>894.94</v>
      </c>
      <c r="AE133" s="57">
        <f t="shared" si="114"/>
        <v>15350</v>
      </c>
      <c r="AF133" s="57">
        <f t="shared" si="115"/>
        <v>15350</v>
      </c>
      <c r="AG133" s="15">
        <f t="shared" si="72"/>
        <v>15350</v>
      </c>
      <c r="AH133" s="74">
        <v>25</v>
      </c>
      <c r="AI133" s="304">
        <f t="shared" si="116"/>
        <v>2.165126625598905</v>
      </c>
      <c r="AJ133" s="304">
        <f t="shared" si="117"/>
        <v>2.915126625598905</v>
      </c>
      <c r="AK133" s="57">
        <f t="shared" si="118"/>
        <v>1329.39</v>
      </c>
      <c r="AL133" s="57">
        <f t="shared" si="119"/>
        <v>1789.89</v>
      </c>
      <c r="AM133" s="57">
        <f t="shared" si="120"/>
        <v>2403.89</v>
      </c>
    </row>
    <row r="134" spans="1:39" x14ac:dyDescent="0.3">
      <c r="A134" s="134">
        <v>5</v>
      </c>
      <c r="B134" s="160" t="s">
        <v>15</v>
      </c>
      <c r="C134" s="127">
        <v>331</v>
      </c>
      <c r="D134" s="155" t="s">
        <v>18</v>
      </c>
      <c r="E134" s="140"/>
      <c r="F134" s="140">
        <v>13260</v>
      </c>
      <c r="G134" s="157">
        <v>1010111</v>
      </c>
      <c r="H134" s="314">
        <v>65</v>
      </c>
      <c r="I134" s="127" t="s">
        <v>666</v>
      </c>
      <c r="J134" s="139">
        <v>43039</v>
      </c>
      <c r="K134" s="116">
        <f t="shared" si="109"/>
        <v>2017</v>
      </c>
      <c r="L134" s="116">
        <f t="shared" si="3"/>
        <v>10</v>
      </c>
      <c r="M134" s="124">
        <v>2212.5</v>
      </c>
      <c r="N134" s="142"/>
      <c r="O134" s="140"/>
      <c r="P134" s="130">
        <f t="shared" si="121"/>
        <v>2212.5</v>
      </c>
      <c r="Q134" s="129">
        <v>0</v>
      </c>
      <c r="R134" s="103">
        <f t="shared" si="73"/>
        <v>2212.5</v>
      </c>
      <c r="S134" s="103">
        <v>50</v>
      </c>
      <c r="T134" s="132">
        <f t="shared" si="74"/>
        <v>1.9137577002053388</v>
      </c>
      <c r="U134" s="103">
        <f t="shared" si="81"/>
        <v>84.68</v>
      </c>
      <c r="V134" s="125">
        <f t="shared" si="80"/>
        <v>2127.8200000000002</v>
      </c>
      <c r="W134" s="125">
        <f t="shared" si="82"/>
        <v>44.25</v>
      </c>
      <c r="X134" s="74" t="s">
        <v>885</v>
      </c>
      <c r="Z134" s="103"/>
      <c r="AA134" s="103">
        <f t="shared" si="110"/>
        <v>2212.5</v>
      </c>
      <c r="AB134" s="57">
        <f t="shared" si="111"/>
        <v>7.25</v>
      </c>
      <c r="AC134" s="57">
        <f t="shared" si="112"/>
        <v>2212.5</v>
      </c>
      <c r="AD134" s="57">
        <f t="shared" si="113"/>
        <v>40.43</v>
      </c>
      <c r="AE134" s="57">
        <f t="shared" si="114"/>
        <v>2212.5</v>
      </c>
      <c r="AF134" s="57">
        <f t="shared" si="115"/>
        <v>2212.5</v>
      </c>
      <c r="AG134" s="15">
        <f t="shared" ref="AG134:AG197" si="122">+R134-O134</f>
        <v>2212.5</v>
      </c>
      <c r="AH134" s="74">
        <v>25</v>
      </c>
      <c r="AI134" s="304">
        <f t="shared" si="116"/>
        <v>0.16375770020533875</v>
      </c>
      <c r="AJ134" s="304">
        <f t="shared" si="117"/>
        <v>0.91375770020533875</v>
      </c>
      <c r="AK134" s="57">
        <f>ROUND(AG134/AH134*0.5,2)</f>
        <v>44.25</v>
      </c>
      <c r="AL134" s="57">
        <f t="shared" si="119"/>
        <v>80.87</v>
      </c>
      <c r="AM134" s="57">
        <f t="shared" si="120"/>
        <v>169.37</v>
      </c>
    </row>
    <row r="135" spans="1:39" x14ac:dyDescent="0.3">
      <c r="A135" s="134">
        <v>5</v>
      </c>
      <c r="B135" s="160" t="s">
        <v>15</v>
      </c>
      <c r="C135" s="127">
        <v>331</v>
      </c>
      <c r="D135" s="155" t="s">
        <v>18</v>
      </c>
      <c r="E135" s="140"/>
      <c r="F135" s="140">
        <v>13260</v>
      </c>
      <c r="G135" s="157">
        <v>1010119</v>
      </c>
      <c r="H135" s="314">
        <v>66</v>
      </c>
      <c r="I135" s="127" t="s">
        <v>665</v>
      </c>
      <c r="J135" s="139">
        <v>43039</v>
      </c>
      <c r="K135" s="116">
        <f t="shared" si="109"/>
        <v>2017</v>
      </c>
      <c r="L135" s="116">
        <f t="shared" si="3"/>
        <v>10</v>
      </c>
      <c r="M135" s="124">
        <v>6300.1</v>
      </c>
      <c r="N135" s="142"/>
      <c r="O135" s="140"/>
      <c r="P135" s="130">
        <f t="shared" si="121"/>
        <v>6300.1</v>
      </c>
      <c r="Q135" s="129">
        <v>0</v>
      </c>
      <c r="R135" s="103">
        <f t="shared" ref="R135:R198" si="123">+P135+Q135</f>
        <v>6300.1</v>
      </c>
      <c r="S135" s="103">
        <v>50</v>
      </c>
      <c r="T135" s="132">
        <f t="shared" ref="T135:T198" si="124">($A$2-J135)/365.25</f>
        <v>1.9137577002053388</v>
      </c>
      <c r="U135" s="103">
        <f t="shared" si="81"/>
        <v>241.14</v>
      </c>
      <c r="V135" s="125">
        <f t="shared" si="80"/>
        <v>6058.96</v>
      </c>
      <c r="W135" s="125">
        <f t="shared" si="82"/>
        <v>126.00200000000001</v>
      </c>
      <c r="X135" s="74" t="s">
        <v>885</v>
      </c>
      <c r="Z135" s="103"/>
      <c r="AA135" s="103">
        <f t="shared" si="110"/>
        <v>6300.1</v>
      </c>
      <c r="AB135" s="57">
        <f t="shared" si="111"/>
        <v>20.63</v>
      </c>
      <c r="AC135" s="57">
        <f t="shared" si="112"/>
        <v>6300.1</v>
      </c>
      <c r="AD135" s="57">
        <f t="shared" si="113"/>
        <v>115.14</v>
      </c>
      <c r="AE135" s="57">
        <f t="shared" si="114"/>
        <v>6300.1</v>
      </c>
      <c r="AF135" s="57">
        <f t="shared" si="115"/>
        <v>6300.1</v>
      </c>
      <c r="AG135" s="15">
        <f t="shared" si="122"/>
        <v>6300.1</v>
      </c>
      <c r="AH135" s="74">
        <v>25</v>
      </c>
      <c r="AI135" s="304">
        <f t="shared" si="116"/>
        <v>0.16375770020533875</v>
      </c>
      <c r="AJ135" s="304">
        <f t="shared" si="117"/>
        <v>0.91375770020533875</v>
      </c>
      <c r="AK135" s="57">
        <f t="shared" ref="AK135:AK141" si="125">ROUND(AG135/AH135*0.5,2)</f>
        <v>126</v>
      </c>
      <c r="AL135" s="57">
        <f t="shared" si="119"/>
        <v>230.27</v>
      </c>
      <c r="AM135" s="57">
        <f t="shared" si="120"/>
        <v>482.27</v>
      </c>
    </row>
    <row r="136" spans="1:39" x14ac:dyDescent="0.3">
      <c r="A136" s="134">
        <v>5</v>
      </c>
      <c r="B136" s="160" t="s">
        <v>15</v>
      </c>
      <c r="C136" s="127">
        <v>331</v>
      </c>
      <c r="D136" s="155" t="s">
        <v>18</v>
      </c>
      <c r="E136" s="140"/>
      <c r="F136" s="140">
        <v>13260</v>
      </c>
      <c r="G136" s="156">
        <v>1010197</v>
      </c>
      <c r="H136" s="182">
        <v>67</v>
      </c>
      <c r="I136" s="160" t="s">
        <v>839</v>
      </c>
      <c r="J136" s="139">
        <v>43039</v>
      </c>
      <c r="K136" s="116">
        <f t="shared" si="109"/>
        <v>2017</v>
      </c>
      <c r="L136" s="116">
        <f t="shared" si="3"/>
        <v>10</v>
      </c>
      <c r="M136" s="124">
        <v>6796.1</v>
      </c>
      <c r="N136" s="142"/>
      <c r="O136" s="140"/>
      <c r="P136" s="130">
        <f t="shared" si="121"/>
        <v>6796.1</v>
      </c>
      <c r="Q136" s="129">
        <v>0</v>
      </c>
      <c r="R136" s="103">
        <f t="shared" si="123"/>
        <v>6796.1</v>
      </c>
      <c r="S136" s="103">
        <v>50</v>
      </c>
      <c r="T136" s="132">
        <f t="shared" si="124"/>
        <v>1.9137577002053388</v>
      </c>
      <c r="U136" s="103">
        <f t="shared" si="81"/>
        <v>260.12</v>
      </c>
      <c r="V136" s="125">
        <f t="shared" si="80"/>
        <v>6535.9800000000005</v>
      </c>
      <c r="W136" s="125">
        <f t="shared" si="82"/>
        <v>135.922</v>
      </c>
      <c r="X136" s="74" t="s">
        <v>885</v>
      </c>
      <c r="Z136" s="103"/>
      <c r="AA136" s="103">
        <f t="shared" si="110"/>
        <v>6796.1</v>
      </c>
      <c r="AB136" s="57">
        <f t="shared" si="111"/>
        <v>22.26</v>
      </c>
      <c r="AC136" s="57">
        <f t="shared" si="112"/>
        <v>6796.1</v>
      </c>
      <c r="AD136" s="57">
        <f t="shared" si="113"/>
        <v>124.2</v>
      </c>
      <c r="AE136" s="57">
        <f t="shared" si="114"/>
        <v>6796.1</v>
      </c>
      <c r="AF136" s="57">
        <f t="shared" si="115"/>
        <v>6796.1</v>
      </c>
      <c r="AG136" s="15">
        <f t="shared" si="122"/>
        <v>6796.1</v>
      </c>
      <c r="AH136" s="74">
        <v>25</v>
      </c>
      <c r="AI136" s="304">
        <f t="shared" si="116"/>
        <v>0.16375770020533875</v>
      </c>
      <c r="AJ136" s="304">
        <f t="shared" si="117"/>
        <v>0.91375770020533875</v>
      </c>
      <c r="AK136" s="57">
        <f t="shared" si="125"/>
        <v>135.91999999999999</v>
      </c>
      <c r="AL136" s="57">
        <f t="shared" si="119"/>
        <v>248.4</v>
      </c>
      <c r="AM136" s="57">
        <f t="shared" si="120"/>
        <v>520.24</v>
      </c>
    </row>
    <row r="137" spans="1:39" x14ac:dyDescent="0.3">
      <c r="A137" s="134">
        <v>5</v>
      </c>
      <c r="B137" s="160" t="s">
        <v>15</v>
      </c>
      <c r="C137" s="127">
        <v>331</v>
      </c>
      <c r="D137" s="155" t="s">
        <v>18</v>
      </c>
      <c r="E137" s="140"/>
      <c r="F137" s="140">
        <v>13260</v>
      </c>
      <c r="G137" s="157">
        <v>1010111</v>
      </c>
      <c r="H137" s="314">
        <v>65</v>
      </c>
      <c r="I137" s="127" t="s">
        <v>666</v>
      </c>
      <c r="J137" s="139">
        <v>43069</v>
      </c>
      <c r="K137" s="116">
        <f t="shared" si="109"/>
        <v>2017</v>
      </c>
      <c r="L137" s="116">
        <f t="shared" si="3"/>
        <v>11</v>
      </c>
      <c r="M137" s="124">
        <v>9512.5</v>
      </c>
      <c r="N137" s="129"/>
      <c r="O137" s="129"/>
      <c r="P137" s="130">
        <f t="shared" si="121"/>
        <v>9512.5</v>
      </c>
      <c r="Q137" s="131">
        <v>0</v>
      </c>
      <c r="R137" s="103">
        <f t="shared" si="123"/>
        <v>9512.5</v>
      </c>
      <c r="S137" s="103">
        <v>50</v>
      </c>
      <c r="T137" s="132">
        <f t="shared" si="124"/>
        <v>1.8316221765913758</v>
      </c>
      <c r="U137" s="103">
        <f t="shared" si="81"/>
        <v>348.47</v>
      </c>
      <c r="V137" s="125">
        <f t="shared" si="80"/>
        <v>9164.0300000000007</v>
      </c>
      <c r="W137" s="125">
        <f t="shared" si="82"/>
        <v>190.25</v>
      </c>
      <c r="X137" s="74" t="s">
        <v>885</v>
      </c>
      <c r="Z137" s="103"/>
      <c r="AA137" s="103">
        <f t="shared" si="110"/>
        <v>9512.5</v>
      </c>
      <c r="AB137" s="57">
        <f t="shared" si="111"/>
        <v>15.53</v>
      </c>
      <c r="AC137" s="57">
        <f t="shared" si="112"/>
        <v>9512.5</v>
      </c>
      <c r="AD137" s="57">
        <f t="shared" si="113"/>
        <v>158.22</v>
      </c>
      <c r="AE137" s="57">
        <f t="shared" si="114"/>
        <v>9512.5</v>
      </c>
      <c r="AF137" s="57">
        <f t="shared" si="115"/>
        <v>9512.5</v>
      </c>
      <c r="AG137" s="15">
        <f t="shared" si="122"/>
        <v>9512.5</v>
      </c>
      <c r="AH137" s="74">
        <v>25</v>
      </c>
      <c r="AI137" s="304">
        <f t="shared" si="116"/>
        <v>8.1622176591375828E-2</v>
      </c>
      <c r="AJ137" s="304">
        <f t="shared" si="117"/>
        <v>0.83162217659137583</v>
      </c>
      <c r="AK137" s="57">
        <f t="shared" si="125"/>
        <v>190.25</v>
      </c>
      <c r="AL137" s="57">
        <f t="shared" si="119"/>
        <v>316.43</v>
      </c>
      <c r="AM137" s="57">
        <f t="shared" si="120"/>
        <v>696.93</v>
      </c>
    </row>
    <row r="138" spans="1:39" x14ac:dyDescent="0.3">
      <c r="A138" s="134">
        <v>5</v>
      </c>
      <c r="B138" s="160" t="s">
        <v>15</v>
      </c>
      <c r="C138" s="127">
        <v>331</v>
      </c>
      <c r="D138" s="155" t="s">
        <v>18</v>
      </c>
      <c r="E138" s="140"/>
      <c r="F138" s="140">
        <v>13260</v>
      </c>
      <c r="G138" s="157">
        <v>1010119</v>
      </c>
      <c r="H138" s="314">
        <v>66</v>
      </c>
      <c r="I138" s="127" t="s">
        <v>665</v>
      </c>
      <c r="J138" s="139">
        <v>43069</v>
      </c>
      <c r="K138" s="116">
        <f t="shared" si="109"/>
        <v>2017</v>
      </c>
      <c r="L138" s="116">
        <f t="shared" si="3"/>
        <v>11</v>
      </c>
      <c r="M138" s="124">
        <v>8421.25</v>
      </c>
      <c r="N138" s="129"/>
      <c r="O138" s="129"/>
      <c r="P138" s="130">
        <f t="shared" si="121"/>
        <v>8421.25</v>
      </c>
      <c r="Q138" s="131">
        <v>0</v>
      </c>
      <c r="R138" s="103">
        <f t="shared" si="123"/>
        <v>8421.25</v>
      </c>
      <c r="S138" s="103">
        <v>50</v>
      </c>
      <c r="T138" s="132">
        <f t="shared" si="124"/>
        <v>1.8316221765913758</v>
      </c>
      <c r="U138" s="103">
        <f t="shared" si="81"/>
        <v>308.49</v>
      </c>
      <c r="V138" s="125">
        <f t="shared" si="80"/>
        <v>8112.76</v>
      </c>
      <c r="W138" s="125">
        <f t="shared" si="82"/>
        <v>168.42500000000001</v>
      </c>
      <c r="X138" s="74" t="s">
        <v>885</v>
      </c>
      <c r="Z138" s="103"/>
      <c r="AA138" s="103">
        <f t="shared" si="110"/>
        <v>8421.25</v>
      </c>
      <c r="AB138" s="57">
        <f t="shared" si="111"/>
        <v>13.75</v>
      </c>
      <c r="AC138" s="57">
        <f t="shared" si="112"/>
        <v>8421.25</v>
      </c>
      <c r="AD138" s="57">
        <f t="shared" si="113"/>
        <v>140.07</v>
      </c>
      <c r="AE138" s="57">
        <f t="shared" si="114"/>
        <v>8421.25</v>
      </c>
      <c r="AF138" s="57">
        <f t="shared" si="115"/>
        <v>8421.25</v>
      </c>
      <c r="AG138" s="15">
        <f t="shared" si="122"/>
        <v>8421.25</v>
      </c>
      <c r="AH138" s="74">
        <v>25</v>
      </c>
      <c r="AI138" s="304">
        <f t="shared" si="116"/>
        <v>8.1622176591375828E-2</v>
      </c>
      <c r="AJ138" s="304">
        <f t="shared" si="117"/>
        <v>0.83162217659137583</v>
      </c>
      <c r="AK138" s="57">
        <f t="shared" si="125"/>
        <v>168.43</v>
      </c>
      <c r="AL138" s="57">
        <f t="shared" si="119"/>
        <v>280.13</v>
      </c>
      <c r="AM138" s="57">
        <f t="shared" si="120"/>
        <v>616.98</v>
      </c>
    </row>
    <row r="139" spans="1:39" x14ac:dyDescent="0.3">
      <c r="A139" s="134">
        <v>5</v>
      </c>
      <c r="B139" s="160" t="s">
        <v>15</v>
      </c>
      <c r="C139" s="127">
        <v>331</v>
      </c>
      <c r="D139" s="155" t="s">
        <v>18</v>
      </c>
      <c r="E139" s="140"/>
      <c r="F139" s="140">
        <v>13260</v>
      </c>
      <c r="G139" s="156">
        <v>1010197</v>
      </c>
      <c r="H139" s="182">
        <v>67</v>
      </c>
      <c r="I139" s="160" t="s">
        <v>839</v>
      </c>
      <c r="J139" s="139">
        <v>43069</v>
      </c>
      <c r="K139" s="116">
        <f t="shared" si="109"/>
        <v>2017</v>
      </c>
      <c r="L139" s="116">
        <f t="shared" ref="L139:L440" si="126">MONTH(J139)</f>
        <v>11</v>
      </c>
      <c r="M139" s="124">
        <v>1462.5</v>
      </c>
      <c r="N139" s="129"/>
      <c r="O139" s="129"/>
      <c r="P139" s="130">
        <f t="shared" si="121"/>
        <v>1462.5</v>
      </c>
      <c r="Q139" s="131">
        <v>0</v>
      </c>
      <c r="R139" s="103">
        <f t="shared" si="123"/>
        <v>1462.5</v>
      </c>
      <c r="S139" s="103">
        <v>50</v>
      </c>
      <c r="T139" s="132">
        <f t="shared" si="124"/>
        <v>1.8316221765913758</v>
      </c>
      <c r="U139" s="103">
        <f t="shared" si="81"/>
        <v>53.57</v>
      </c>
      <c r="V139" s="125">
        <f t="shared" si="80"/>
        <v>1408.93</v>
      </c>
      <c r="W139" s="125">
        <f t="shared" si="82"/>
        <v>29.25</v>
      </c>
      <c r="X139" s="74" t="s">
        <v>885</v>
      </c>
      <c r="Z139" s="103"/>
      <c r="AA139" s="103">
        <f t="shared" si="110"/>
        <v>1462.5</v>
      </c>
      <c r="AB139" s="57">
        <f t="shared" si="111"/>
        <v>2.39</v>
      </c>
      <c r="AC139" s="57">
        <f t="shared" si="112"/>
        <v>1462.5</v>
      </c>
      <c r="AD139" s="57">
        <f t="shared" si="113"/>
        <v>24.32</v>
      </c>
      <c r="AE139" s="57">
        <f t="shared" si="114"/>
        <v>1462.5</v>
      </c>
      <c r="AF139" s="57">
        <f t="shared" si="115"/>
        <v>1462.5</v>
      </c>
      <c r="AG139" s="15">
        <f t="shared" si="122"/>
        <v>1462.5</v>
      </c>
      <c r="AH139" s="74">
        <v>25</v>
      </c>
      <c r="AI139" s="304">
        <f t="shared" si="116"/>
        <v>8.1622176591375828E-2</v>
      </c>
      <c r="AJ139" s="304">
        <f t="shared" si="117"/>
        <v>0.83162217659137583</v>
      </c>
      <c r="AK139" s="57">
        <f t="shared" si="125"/>
        <v>29.25</v>
      </c>
      <c r="AL139" s="57">
        <f t="shared" si="119"/>
        <v>48.65</v>
      </c>
      <c r="AM139" s="57">
        <f t="shared" si="120"/>
        <v>107.15</v>
      </c>
    </row>
    <row r="140" spans="1:39" x14ac:dyDescent="0.3">
      <c r="A140" s="134">
        <v>5</v>
      </c>
      <c r="B140" s="160" t="s">
        <v>15</v>
      </c>
      <c r="C140" s="127">
        <v>331</v>
      </c>
      <c r="D140" s="155" t="s">
        <v>18</v>
      </c>
      <c r="E140" s="140"/>
      <c r="F140" s="140">
        <v>13260</v>
      </c>
      <c r="G140" s="156">
        <v>1010098</v>
      </c>
      <c r="H140" s="182">
        <v>64</v>
      </c>
      <c r="I140" s="127" t="s">
        <v>664</v>
      </c>
      <c r="J140" s="139">
        <v>43100</v>
      </c>
      <c r="K140" s="116">
        <f t="shared" si="109"/>
        <v>2017</v>
      </c>
      <c r="L140" s="116">
        <f t="shared" si="126"/>
        <v>12</v>
      </c>
      <c r="M140" s="124">
        <v>2550</v>
      </c>
      <c r="N140" s="129"/>
      <c r="O140" s="129"/>
      <c r="P140" s="130">
        <f t="shared" si="121"/>
        <v>2550</v>
      </c>
      <c r="Q140" s="131">
        <v>0</v>
      </c>
      <c r="R140" s="103">
        <f t="shared" si="123"/>
        <v>2550</v>
      </c>
      <c r="S140" s="103">
        <v>50</v>
      </c>
      <c r="T140" s="132">
        <f t="shared" si="124"/>
        <v>1.7467488021902806</v>
      </c>
      <c r="U140" s="103">
        <f t="shared" si="81"/>
        <v>89.08</v>
      </c>
      <c r="V140" s="125">
        <f t="shared" si="80"/>
        <v>2460.92</v>
      </c>
      <c r="W140" s="125">
        <f t="shared" si="82"/>
        <v>51</v>
      </c>
      <c r="X140" s="74" t="s">
        <v>885</v>
      </c>
      <c r="Z140" s="103"/>
      <c r="AA140" s="103">
        <f t="shared" si="110"/>
        <v>2550</v>
      </c>
      <c r="AB140" s="57">
        <f t="shared" si="111"/>
        <v>0.09</v>
      </c>
      <c r="AC140" s="57">
        <f t="shared" si="112"/>
        <v>2550</v>
      </c>
      <c r="AD140" s="57">
        <f t="shared" si="113"/>
        <v>38.08</v>
      </c>
      <c r="AE140" s="57">
        <f t="shared" si="114"/>
        <v>2550</v>
      </c>
      <c r="AF140" s="57">
        <f t="shared" si="115"/>
        <v>2550</v>
      </c>
      <c r="AG140" s="15">
        <f t="shared" si="122"/>
        <v>2550</v>
      </c>
      <c r="AH140" s="74">
        <v>25</v>
      </c>
      <c r="AI140" s="304">
        <v>1.6999999999999999E-3</v>
      </c>
      <c r="AJ140" s="304">
        <f t="shared" si="117"/>
        <v>0.74674880219028061</v>
      </c>
      <c r="AK140" s="57">
        <f t="shared" si="125"/>
        <v>51</v>
      </c>
      <c r="AL140" s="57">
        <f t="shared" si="119"/>
        <v>76.17</v>
      </c>
      <c r="AM140" s="57">
        <f t="shared" si="120"/>
        <v>178.17</v>
      </c>
    </row>
    <row r="141" spans="1:39" x14ac:dyDescent="0.3">
      <c r="A141" s="134">
        <v>5</v>
      </c>
      <c r="B141" s="160" t="s">
        <v>15</v>
      </c>
      <c r="C141" s="127">
        <v>331</v>
      </c>
      <c r="D141" s="155" t="s">
        <v>18</v>
      </c>
      <c r="E141" s="140"/>
      <c r="F141" s="140">
        <v>13260</v>
      </c>
      <c r="G141" s="157">
        <v>1010111</v>
      </c>
      <c r="H141" s="314">
        <v>65</v>
      </c>
      <c r="I141" s="127" t="s">
        <v>666</v>
      </c>
      <c r="J141" s="139">
        <v>43100</v>
      </c>
      <c r="K141" s="116">
        <f t="shared" si="109"/>
        <v>2017</v>
      </c>
      <c r="L141" s="116">
        <f t="shared" si="126"/>
        <v>12</v>
      </c>
      <c r="M141" s="124">
        <v>5168.7</v>
      </c>
      <c r="N141" s="129"/>
      <c r="O141" s="129"/>
      <c r="P141" s="130">
        <f t="shared" si="121"/>
        <v>5168.7</v>
      </c>
      <c r="Q141" s="131">
        <v>0</v>
      </c>
      <c r="R141" s="103">
        <f t="shared" si="123"/>
        <v>5168.7</v>
      </c>
      <c r="S141" s="103">
        <v>50</v>
      </c>
      <c r="T141" s="132">
        <f t="shared" si="124"/>
        <v>1.7467488021902806</v>
      </c>
      <c r="U141" s="103">
        <f t="shared" si="81"/>
        <v>180.57</v>
      </c>
      <c r="V141" s="125">
        <f t="shared" si="80"/>
        <v>4988.13</v>
      </c>
      <c r="W141" s="125">
        <f t="shared" si="82"/>
        <v>103.374</v>
      </c>
      <c r="X141" s="74" t="s">
        <v>885</v>
      </c>
      <c r="Z141" s="103"/>
      <c r="AA141" s="103">
        <f t="shared" si="110"/>
        <v>5168.7</v>
      </c>
      <c r="AB141" s="57">
        <f t="shared" si="111"/>
        <v>0.18</v>
      </c>
      <c r="AC141" s="57">
        <f t="shared" si="112"/>
        <v>5168.7</v>
      </c>
      <c r="AD141" s="57">
        <f t="shared" si="113"/>
        <v>77.19</v>
      </c>
      <c r="AE141" s="57">
        <f t="shared" si="114"/>
        <v>5168.7</v>
      </c>
      <c r="AF141" s="57">
        <f t="shared" si="115"/>
        <v>5168.7</v>
      </c>
      <c r="AG141" s="15">
        <f t="shared" si="122"/>
        <v>5168.7</v>
      </c>
      <c r="AH141" s="74">
        <v>25</v>
      </c>
      <c r="AI141" s="304">
        <v>1.6999999999999999E-3</v>
      </c>
      <c r="AJ141" s="304">
        <f t="shared" si="117"/>
        <v>0.74674880219028061</v>
      </c>
      <c r="AK141" s="57">
        <f t="shared" si="125"/>
        <v>103.37</v>
      </c>
      <c r="AL141" s="57">
        <f t="shared" si="119"/>
        <v>154.38999999999999</v>
      </c>
      <c r="AM141" s="57">
        <f t="shared" si="120"/>
        <v>361.14</v>
      </c>
    </row>
    <row r="142" spans="1:39" x14ac:dyDescent="0.3">
      <c r="A142" s="134">
        <v>5</v>
      </c>
      <c r="B142" s="160" t="s">
        <v>15</v>
      </c>
      <c r="C142" s="127">
        <v>331</v>
      </c>
      <c r="D142" s="155" t="s">
        <v>18</v>
      </c>
      <c r="E142" s="140"/>
      <c r="F142" s="140">
        <v>13260</v>
      </c>
      <c r="G142" s="156">
        <v>1010197</v>
      </c>
      <c r="H142" s="182">
        <v>67</v>
      </c>
      <c r="I142" s="160" t="s">
        <v>839</v>
      </c>
      <c r="J142" s="139">
        <v>43131</v>
      </c>
      <c r="K142" s="116">
        <f t="shared" si="109"/>
        <v>2018</v>
      </c>
      <c r="L142" s="116">
        <f t="shared" si="126"/>
        <v>1</v>
      </c>
      <c r="M142" s="124">
        <v>4125</v>
      </c>
      <c r="N142" s="129"/>
      <c r="O142" s="129"/>
      <c r="P142" s="130">
        <f t="shared" si="121"/>
        <v>4125</v>
      </c>
      <c r="Q142" s="131">
        <v>0</v>
      </c>
      <c r="R142" s="103">
        <f t="shared" si="123"/>
        <v>4125</v>
      </c>
      <c r="S142" s="103">
        <v>50</v>
      </c>
      <c r="T142" s="132">
        <f t="shared" si="124"/>
        <v>1.6618754277891854</v>
      </c>
      <c r="U142" s="103">
        <f t="shared" si="81"/>
        <v>137.1</v>
      </c>
      <c r="V142" s="125">
        <f t="shared" ref="V142:V205" si="127">+R142-U142</f>
        <v>3987.9</v>
      </c>
      <c r="W142" s="125">
        <f t="shared" si="82"/>
        <v>82.5</v>
      </c>
      <c r="X142" s="74" t="s">
        <v>885</v>
      </c>
      <c r="Z142" s="103"/>
      <c r="AA142" s="103"/>
      <c r="AB142" s="57">
        <f t="shared" si="111"/>
        <v>0</v>
      </c>
      <c r="AC142" s="57">
        <f t="shared" si="112"/>
        <v>4125</v>
      </c>
      <c r="AD142" s="57">
        <f t="shared" si="113"/>
        <v>54.6</v>
      </c>
      <c r="AE142" s="57"/>
      <c r="AF142" s="57">
        <f t="shared" si="115"/>
        <v>4125</v>
      </c>
      <c r="AG142" s="15">
        <f t="shared" si="122"/>
        <v>4125</v>
      </c>
      <c r="AH142" s="74">
        <v>25</v>
      </c>
      <c r="AI142" s="304"/>
      <c r="AJ142" s="304">
        <f t="shared" si="117"/>
        <v>0.6618754277891854</v>
      </c>
      <c r="AK142" s="57"/>
      <c r="AL142" s="57">
        <f t="shared" si="119"/>
        <v>109.21</v>
      </c>
      <c r="AM142" s="57">
        <f t="shared" si="120"/>
        <v>274.20999999999998</v>
      </c>
    </row>
    <row r="143" spans="1:39" x14ac:dyDescent="0.3">
      <c r="A143" s="134">
        <v>5</v>
      </c>
      <c r="B143" s="160" t="s">
        <v>15</v>
      </c>
      <c r="C143" s="127">
        <v>331</v>
      </c>
      <c r="D143" s="155" t="s">
        <v>18</v>
      </c>
      <c r="E143" s="140"/>
      <c r="F143" s="140">
        <v>13260</v>
      </c>
      <c r="G143" s="156">
        <v>1010098</v>
      </c>
      <c r="H143" s="182">
        <v>64</v>
      </c>
      <c r="I143" s="127" t="s">
        <v>664</v>
      </c>
      <c r="J143" s="139">
        <v>43159</v>
      </c>
      <c r="K143" s="116">
        <f t="shared" si="109"/>
        <v>2018</v>
      </c>
      <c r="L143" s="116">
        <f t="shared" si="126"/>
        <v>2</v>
      </c>
      <c r="M143" s="124">
        <v>7959.07</v>
      </c>
      <c r="N143" s="129"/>
      <c r="O143" s="129"/>
      <c r="P143" s="130">
        <f t="shared" si="121"/>
        <v>7959.07</v>
      </c>
      <c r="Q143" s="131">
        <v>0</v>
      </c>
      <c r="R143" s="103">
        <f t="shared" si="123"/>
        <v>7959.07</v>
      </c>
      <c r="S143" s="103">
        <v>50</v>
      </c>
      <c r="T143" s="132">
        <f t="shared" si="124"/>
        <v>1.5852156057494866</v>
      </c>
      <c r="U143" s="103">
        <f t="shared" ref="U143:U206" si="128">ROUND(IF(T143&gt;S143,R143,R143*T143/S143),2)</f>
        <v>252.34</v>
      </c>
      <c r="V143" s="125">
        <f t="shared" si="127"/>
        <v>7706.73</v>
      </c>
      <c r="W143" s="125">
        <f t="shared" ref="W143:W206" si="129">+R143*ROUND(1/S143,4)</f>
        <v>159.1814</v>
      </c>
      <c r="X143" s="74" t="s">
        <v>885</v>
      </c>
      <c r="Z143" s="103"/>
      <c r="AA143" s="103"/>
      <c r="AB143" s="57">
        <f t="shared" ref="AB143:AB174" si="130">ROUND(IF(AI143&gt;S143,R143,AI143/S143*R143),2)</f>
        <v>0</v>
      </c>
      <c r="AC143" s="57">
        <f t="shared" si="112"/>
        <v>7959.07</v>
      </c>
      <c r="AD143" s="57">
        <f t="shared" si="113"/>
        <v>93.16</v>
      </c>
      <c r="AE143" s="57"/>
      <c r="AF143" s="57">
        <f t="shared" si="115"/>
        <v>7959.07</v>
      </c>
      <c r="AG143" s="15">
        <f t="shared" si="122"/>
        <v>7959.07</v>
      </c>
      <c r="AH143" s="74">
        <v>25</v>
      </c>
      <c r="AI143" s="304"/>
      <c r="AJ143" s="304">
        <f t="shared" si="117"/>
        <v>0.58521560574948661</v>
      </c>
      <c r="AK143" s="57"/>
      <c r="AL143" s="57">
        <f t="shared" si="119"/>
        <v>186.31</v>
      </c>
      <c r="AM143" s="57">
        <f t="shared" si="120"/>
        <v>504.67</v>
      </c>
    </row>
    <row r="144" spans="1:39" x14ac:dyDescent="0.3">
      <c r="A144" s="134">
        <v>5</v>
      </c>
      <c r="B144" s="160" t="s">
        <v>15</v>
      </c>
      <c r="C144" s="127">
        <v>331</v>
      </c>
      <c r="D144" s="155" t="s">
        <v>18</v>
      </c>
      <c r="E144" s="140"/>
      <c r="F144" s="140">
        <v>13260</v>
      </c>
      <c r="G144" s="156">
        <v>1010197</v>
      </c>
      <c r="H144" s="182">
        <v>67</v>
      </c>
      <c r="I144" s="160" t="s">
        <v>839</v>
      </c>
      <c r="J144" s="139">
        <v>43159</v>
      </c>
      <c r="K144" s="116">
        <f t="shared" si="109"/>
        <v>2018</v>
      </c>
      <c r="L144" s="116">
        <f t="shared" si="126"/>
        <v>2</v>
      </c>
      <c r="M144" s="124">
        <v>1188.2</v>
      </c>
      <c r="N144" s="129"/>
      <c r="O144" s="129"/>
      <c r="P144" s="130">
        <f t="shared" si="121"/>
        <v>1188.2</v>
      </c>
      <c r="Q144" s="131">
        <v>0</v>
      </c>
      <c r="R144" s="103">
        <f t="shared" si="123"/>
        <v>1188.2</v>
      </c>
      <c r="S144" s="103">
        <v>50</v>
      </c>
      <c r="T144" s="132">
        <f t="shared" si="124"/>
        <v>1.5852156057494866</v>
      </c>
      <c r="U144" s="103">
        <f t="shared" si="128"/>
        <v>37.67</v>
      </c>
      <c r="V144" s="125">
        <f t="shared" si="127"/>
        <v>1150.53</v>
      </c>
      <c r="W144" s="125">
        <f t="shared" si="129"/>
        <v>23.764000000000003</v>
      </c>
      <c r="X144" s="74" t="s">
        <v>885</v>
      </c>
      <c r="Z144" s="103"/>
      <c r="AA144" s="103"/>
      <c r="AB144" s="57">
        <f t="shared" si="130"/>
        <v>0</v>
      </c>
      <c r="AC144" s="57">
        <f t="shared" si="112"/>
        <v>1188.2</v>
      </c>
      <c r="AD144" s="57">
        <f t="shared" si="113"/>
        <v>13.91</v>
      </c>
      <c r="AE144" s="57"/>
      <c r="AF144" s="57">
        <f t="shared" si="115"/>
        <v>1188.2</v>
      </c>
      <c r="AG144" s="15">
        <f t="shared" si="122"/>
        <v>1188.2</v>
      </c>
      <c r="AH144" s="74">
        <v>25</v>
      </c>
      <c r="AI144" s="304"/>
      <c r="AJ144" s="304">
        <f t="shared" si="117"/>
        <v>0.58521560574948661</v>
      </c>
      <c r="AK144" s="57"/>
      <c r="AL144" s="57">
        <f t="shared" si="119"/>
        <v>27.81</v>
      </c>
      <c r="AM144" s="57">
        <f t="shared" si="120"/>
        <v>75.34</v>
      </c>
    </row>
    <row r="145" spans="1:39" x14ac:dyDescent="0.3">
      <c r="A145" s="134">
        <v>5</v>
      </c>
      <c r="B145" s="160" t="s">
        <v>15</v>
      </c>
      <c r="C145" s="127">
        <v>331</v>
      </c>
      <c r="D145" s="155" t="s">
        <v>18</v>
      </c>
      <c r="E145" s="140"/>
      <c r="F145" s="140">
        <v>13260</v>
      </c>
      <c r="G145" s="156">
        <v>1010098</v>
      </c>
      <c r="H145" s="182">
        <v>64</v>
      </c>
      <c r="I145" s="127" t="s">
        <v>664</v>
      </c>
      <c r="J145" s="139">
        <v>43190</v>
      </c>
      <c r="K145" s="116">
        <f t="shared" si="109"/>
        <v>2018</v>
      </c>
      <c r="L145" s="116">
        <f t="shared" si="126"/>
        <v>3</v>
      </c>
      <c r="M145" s="124">
        <v>2794.25</v>
      </c>
      <c r="N145" s="129"/>
      <c r="O145" s="129"/>
      <c r="P145" s="130">
        <f t="shared" si="121"/>
        <v>2794.25</v>
      </c>
      <c r="Q145" s="131">
        <v>0</v>
      </c>
      <c r="R145" s="103">
        <f t="shared" si="123"/>
        <v>2794.25</v>
      </c>
      <c r="S145" s="103">
        <v>50</v>
      </c>
      <c r="T145" s="132">
        <f t="shared" si="124"/>
        <v>1.5003422313483916</v>
      </c>
      <c r="U145" s="103">
        <f t="shared" si="128"/>
        <v>83.85</v>
      </c>
      <c r="V145" s="125">
        <f t="shared" si="127"/>
        <v>2710.4</v>
      </c>
      <c r="W145" s="125">
        <f t="shared" si="129"/>
        <v>55.884999999999998</v>
      </c>
      <c r="X145" s="74" t="s">
        <v>885</v>
      </c>
      <c r="Z145" s="103"/>
      <c r="AA145" s="103"/>
      <c r="AB145" s="57">
        <f t="shared" si="130"/>
        <v>0</v>
      </c>
      <c r="AC145" s="57">
        <f t="shared" si="112"/>
        <v>2794.25</v>
      </c>
      <c r="AD145" s="57">
        <f t="shared" si="113"/>
        <v>27.96</v>
      </c>
      <c r="AE145" s="57"/>
      <c r="AF145" s="57">
        <f t="shared" si="115"/>
        <v>2794.25</v>
      </c>
      <c r="AG145" s="15">
        <f t="shared" si="122"/>
        <v>2794.25</v>
      </c>
      <c r="AH145" s="74">
        <v>25</v>
      </c>
      <c r="AI145" s="304"/>
      <c r="AJ145" s="304">
        <f t="shared" si="117"/>
        <v>0.50034223134839162</v>
      </c>
      <c r="AK145" s="57"/>
      <c r="AL145" s="57">
        <f t="shared" si="119"/>
        <v>55.92</v>
      </c>
      <c r="AM145" s="57">
        <f t="shared" si="120"/>
        <v>167.69</v>
      </c>
    </row>
    <row r="146" spans="1:39" x14ac:dyDescent="0.3">
      <c r="A146" s="134">
        <v>5</v>
      </c>
      <c r="B146" s="160" t="s">
        <v>15</v>
      </c>
      <c r="C146" s="127">
        <v>331</v>
      </c>
      <c r="D146" s="155" t="s">
        <v>18</v>
      </c>
      <c r="E146" s="140"/>
      <c r="F146" s="140">
        <v>13260</v>
      </c>
      <c r="G146" s="157">
        <v>1010119</v>
      </c>
      <c r="H146" s="314">
        <v>66</v>
      </c>
      <c r="I146" s="127" t="s">
        <v>665</v>
      </c>
      <c r="J146" s="139">
        <v>43190</v>
      </c>
      <c r="K146" s="116">
        <f t="shared" si="109"/>
        <v>2018</v>
      </c>
      <c r="L146" s="116">
        <f t="shared" si="126"/>
        <v>3</v>
      </c>
      <c r="M146" s="124">
        <v>3377.76</v>
      </c>
      <c r="N146" s="129"/>
      <c r="O146" s="129"/>
      <c r="P146" s="130">
        <f t="shared" si="121"/>
        <v>3377.76</v>
      </c>
      <c r="Q146" s="131">
        <v>0</v>
      </c>
      <c r="R146" s="103">
        <f t="shared" si="123"/>
        <v>3377.76</v>
      </c>
      <c r="S146" s="103">
        <v>50</v>
      </c>
      <c r="T146" s="132">
        <f t="shared" si="124"/>
        <v>1.5003422313483916</v>
      </c>
      <c r="U146" s="103">
        <f t="shared" si="128"/>
        <v>101.36</v>
      </c>
      <c r="V146" s="125">
        <f t="shared" si="127"/>
        <v>3276.4</v>
      </c>
      <c r="W146" s="125">
        <f t="shared" si="129"/>
        <v>67.555199999999999</v>
      </c>
      <c r="X146" s="74" t="s">
        <v>885</v>
      </c>
      <c r="Z146" s="103"/>
      <c r="AA146" s="103"/>
      <c r="AB146" s="57">
        <f t="shared" si="130"/>
        <v>0</v>
      </c>
      <c r="AC146" s="57">
        <f t="shared" si="112"/>
        <v>3377.76</v>
      </c>
      <c r="AD146" s="57">
        <f t="shared" si="113"/>
        <v>33.799999999999997</v>
      </c>
      <c r="AE146" s="57"/>
      <c r="AF146" s="57">
        <f t="shared" si="115"/>
        <v>3377.76</v>
      </c>
      <c r="AG146" s="15">
        <f t="shared" si="122"/>
        <v>3377.76</v>
      </c>
      <c r="AH146" s="74">
        <v>25</v>
      </c>
      <c r="AI146" s="304"/>
      <c r="AJ146" s="304">
        <f t="shared" si="117"/>
        <v>0.50034223134839162</v>
      </c>
      <c r="AK146" s="57"/>
      <c r="AL146" s="57">
        <f t="shared" si="119"/>
        <v>67.599999999999994</v>
      </c>
      <c r="AM146" s="57">
        <f t="shared" si="120"/>
        <v>202.71</v>
      </c>
    </row>
    <row r="147" spans="1:39" x14ac:dyDescent="0.3">
      <c r="A147" s="134">
        <v>5</v>
      </c>
      <c r="B147" s="160" t="s">
        <v>15</v>
      </c>
      <c r="C147" s="127">
        <v>331</v>
      </c>
      <c r="D147" s="155" t="s">
        <v>18</v>
      </c>
      <c r="E147" s="140"/>
      <c r="F147" s="140">
        <v>13260</v>
      </c>
      <c r="G147" s="157">
        <v>1010111</v>
      </c>
      <c r="H147" s="314">
        <v>65</v>
      </c>
      <c r="I147" s="127" t="s">
        <v>666</v>
      </c>
      <c r="J147" s="139">
        <v>43251</v>
      </c>
      <c r="K147" s="116">
        <f t="shared" si="109"/>
        <v>2018</v>
      </c>
      <c r="L147" s="116">
        <f t="shared" si="126"/>
        <v>5</v>
      </c>
      <c r="M147" s="124">
        <v>2709.3</v>
      </c>
      <c r="N147" s="129"/>
      <c r="O147" s="129"/>
      <c r="P147" s="130">
        <f t="shared" si="121"/>
        <v>2709.3</v>
      </c>
      <c r="Q147" s="131">
        <v>0</v>
      </c>
      <c r="R147" s="103">
        <f t="shared" si="123"/>
        <v>2709.3</v>
      </c>
      <c r="S147" s="103">
        <v>50</v>
      </c>
      <c r="T147" s="132">
        <f t="shared" si="124"/>
        <v>1.3333333333333333</v>
      </c>
      <c r="U147" s="103">
        <f t="shared" si="128"/>
        <v>72.25</v>
      </c>
      <c r="V147" s="125">
        <f t="shared" si="127"/>
        <v>2637.05</v>
      </c>
      <c r="W147" s="125">
        <f t="shared" si="129"/>
        <v>54.186000000000007</v>
      </c>
      <c r="X147" s="74" t="s">
        <v>885</v>
      </c>
      <c r="Z147" s="174"/>
      <c r="AA147" s="174"/>
      <c r="AB147" s="57">
        <f t="shared" si="130"/>
        <v>0</v>
      </c>
      <c r="AC147" s="57">
        <f t="shared" si="112"/>
        <v>2709.3</v>
      </c>
      <c r="AD147" s="57">
        <f t="shared" si="113"/>
        <v>18.059999999999999</v>
      </c>
      <c r="AE147" s="57"/>
      <c r="AF147" s="57">
        <f t="shared" si="115"/>
        <v>2709.3</v>
      </c>
      <c r="AG147" s="15">
        <f t="shared" si="122"/>
        <v>2709.3</v>
      </c>
      <c r="AH147" s="74">
        <v>25</v>
      </c>
      <c r="AI147" s="304"/>
      <c r="AJ147" s="304">
        <f t="shared" si="117"/>
        <v>0.33333333333333326</v>
      </c>
      <c r="AK147" s="57"/>
      <c r="AL147" s="57">
        <f t="shared" si="119"/>
        <v>36.119999999999997</v>
      </c>
      <c r="AM147" s="57">
        <f t="shared" si="120"/>
        <v>144.5</v>
      </c>
    </row>
    <row r="148" spans="1:39" x14ac:dyDescent="0.3">
      <c r="A148" s="134">
        <v>5</v>
      </c>
      <c r="B148" s="160" t="s">
        <v>15</v>
      </c>
      <c r="C148" s="127">
        <v>331</v>
      </c>
      <c r="D148" s="155" t="s">
        <v>18</v>
      </c>
      <c r="E148" s="140"/>
      <c r="F148" s="134">
        <v>13260</v>
      </c>
      <c r="G148" s="127" t="s">
        <v>552</v>
      </c>
      <c r="H148" s="182">
        <v>99</v>
      </c>
      <c r="I148" s="127" t="s">
        <v>603</v>
      </c>
      <c r="J148" s="128">
        <v>40786</v>
      </c>
      <c r="K148" s="116">
        <f t="shared" si="109"/>
        <v>2011</v>
      </c>
      <c r="L148" s="116">
        <f t="shared" si="126"/>
        <v>8</v>
      </c>
      <c r="M148" s="117">
        <v>45588</v>
      </c>
      <c r="N148" s="129"/>
      <c r="O148" s="129"/>
      <c r="P148" s="130">
        <f t="shared" si="121"/>
        <v>45588</v>
      </c>
      <c r="Q148" s="131">
        <v>0</v>
      </c>
      <c r="R148" s="103">
        <f t="shared" si="123"/>
        <v>45588</v>
      </c>
      <c r="S148" s="103">
        <v>50</v>
      </c>
      <c r="T148" s="132">
        <f t="shared" si="124"/>
        <v>8.0821355236139638</v>
      </c>
      <c r="U148" s="103">
        <f t="shared" si="128"/>
        <v>7368.97</v>
      </c>
      <c r="V148" s="125">
        <f t="shared" si="127"/>
        <v>38219.03</v>
      </c>
      <c r="W148" s="125">
        <f t="shared" si="129"/>
        <v>911.76</v>
      </c>
      <c r="X148" s="74" t="s">
        <v>886</v>
      </c>
      <c r="Z148" s="174"/>
      <c r="AA148" s="174"/>
      <c r="AB148" s="57">
        <f t="shared" si="130"/>
        <v>0</v>
      </c>
      <c r="AC148" s="57">
        <f t="shared" si="112"/>
        <v>45588</v>
      </c>
      <c r="AD148" s="57">
        <f t="shared" si="113"/>
        <v>6457.21</v>
      </c>
      <c r="AE148" s="57"/>
      <c r="AF148" s="57">
        <f t="shared" si="115"/>
        <v>45588</v>
      </c>
      <c r="AG148" s="15">
        <f t="shared" si="122"/>
        <v>45588</v>
      </c>
      <c r="AH148" s="74">
        <v>25</v>
      </c>
      <c r="AI148" s="304"/>
      <c r="AJ148" s="304">
        <f t="shared" si="117"/>
        <v>7.0821355236139638</v>
      </c>
      <c r="AK148" s="57"/>
      <c r="AL148" s="57">
        <f t="shared" si="119"/>
        <v>12914.42</v>
      </c>
      <c r="AM148" s="57">
        <f t="shared" si="120"/>
        <v>14737.94</v>
      </c>
    </row>
    <row r="149" spans="1:39" x14ac:dyDescent="0.3">
      <c r="A149" s="134">
        <v>5</v>
      </c>
      <c r="B149" s="160" t="s">
        <v>15</v>
      </c>
      <c r="C149" s="127">
        <v>331</v>
      </c>
      <c r="D149" s="155" t="s">
        <v>18</v>
      </c>
      <c r="E149" s="140"/>
      <c r="F149" s="140">
        <v>13260</v>
      </c>
      <c r="G149" s="156">
        <v>1010197</v>
      </c>
      <c r="H149" s="182">
        <v>67</v>
      </c>
      <c r="I149" s="160" t="s">
        <v>839</v>
      </c>
      <c r="J149" s="128">
        <v>43313</v>
      </c>
      <c r="K149" s="116" t="s">
        <v>546</v>
      </c>
      <c r="L149" s="116">
        <v>8</v>
      </c>
      <c r="M149" s="117">
        <v>835.08</v>
      </c>
      <c r="N149" s="164">
        <v>200.61</v>
      </c>
      <c r="O149" s="129"/>
      <c r="P149" s="130">
        <f t="shared" ref="P149:P179" si="131">SUM(M149:O149)</f>
        <v>1035.69</v>
      </c>
      <c r="Q149" s="131">
        <v>0</v>
      </c>
      <c r="R149" s="103">
        <f t="shared" si="123"/>
        <v>1035.69</v>
      </c>
      <c r="S149" s="103">
        <v>50</v>
      </c>
      <c r="T149" s="132">
        <f t="shared" si="124"/>
        <v>1.1635865845311431</v>
      </c>
      <c r="U149" s="103">
        <f t="shared" si="128"/>
        <v>24.1</v>
      </c>
      <c r="V149" s="125">
        <f t="shared" si="127"/>
        <v>1011.59</v>
      </c>
      <c r="W149" s="125">
        <f t="shared" si="129"/>
        <v>20.713800000000003</v>
      </c>
      <c r="X149" s="74" t="s">
        <v>705</v>
      </c>
      <c r="Z149" s="174"/>
      <c r="AA149" s="174"/>
      <c r="AB149" s="57">
        <f t="shared" si="130"/>
        <v>0</v>
      </c>
      <c r="AC149" s="57">
        <f t="shared" si="112"/>
        <v>1035.69</v>
      </c>
      <c r="AD149" s="57">
        <f t="shared" si="113"/>
        <v>3.39</v>
      </c>
      <c r="AE149" s="57"/>
      <c r="AF149" s="57">
        <f t="shared" si="115"/>
        <v>1035.69</v>
      </c>
      <c r="AG149" s="15">
        <f t="shared" si="122"/>
        <v>1035.69</v>
      </c>
      <c r="AH149" s="74">
        <v>25</v>
      </c>
      <c r="AI149" s="304"/>
      <c r="AJ149" s="304">
        <f t="shared" si="117"/>
        <v>0.16358658453114305</v>
      </c>
      <c r="AK149" s="57"/>
      <c r="AL149" s="57">
        <f t="shared" si="119"/>
        <v>6.78</v>
      </c>
      <c r="AM149" s="57">
        <f t="shared" si="120"/>
        <v>48.2</v>
      </c>
    </row>
    <row r="150" spans="1:39" x14ac:dyDescent="0.3">
      <c r="A150" s="134">
        <v>5</v>
      </c>
      <c r="B150" s="160" t="s">
        <v>15</v>
      </c>
      <c r="C150" s="127">
        <v>331</v>
      </c>
      <c r="D150" s="155" t="s">
        <v>18</v>
      </c>
      <c r="E150" s="140"/>
      <c r="F150" s="140">
        <v>13260</v>
      </c>
      <c r="G150" s="156">
        <v>1010098</v>
      </c>
      <c r="H150" s="182">
        <v>64</v>
      </c>
      <c r="I150" s="127" t="s">
        <v>664</v>
      </c>
      <c r="J150" s="128">
        <v>43313</v>
      </c>
      <c r="K150" s="116" t="s">
        <v>546</v>
      </c>
      <c r="L150" s="116">
        <v>8</v>
      </c>
      <c r="M150" s="117">
        <v>1137.43</v>
      </c>
      <c r="N150" s="164">
        <v>273.25</v>
      </c>
      <c r="O150" s="129"/>
      <c r="P150" s="130">
        <f t="shared" si="131"/>
        <v>1410.68</v>
      </c>
      <c r="Q150" s="131">
        <v>0</v>
      </c>
      <c r="R150" s="103">
        <f t="shared" si="123"/>
        <v>1410.68</v>
      </c>
      <c r="S150" s="103">
        <v>50</v>
      </c>
      <c r="T150" s="132">
        <f t="shared" si="124"/>
        <v>1.1635865845311431</v>
      </c>
      <c r="U150" s="103">
        <f t="shared" si="128"/>
        <v>32.83</v>
      </c>
      <c r="V150" s="125">
        <f t="shared" si="127"/>
        <v>1377.8500000000001</v>
      </c>
      <c r="W150" s="125">
        <f t="shared" si="129"/>
        <v>28.213600000000003</v>
      </c>
      <c r="X150" s="74" t="s">
        <v>706</v>
      </c>
      <c r="Z150" s="174"/>
      <c r="AA150" s="174"/>
      <c r="AB150" s="57">
        <f t="shared" si="130"/>
        <v>0</v>
      </c>
      <c r="AC150" s="57">
        <f t="shared" si="112"/>
        <v>1410.68</v>
      </c>
      <c r="AD150" s="57">
        <f t="shared" si="113"/>
        <v>4.62</v>
      </c>
      <c r="AE150" s="57"/>
      <c r="AF150" s="57">
        <f t="shared" si="115"/>
        <v>1410.68</v>
      </c>
      <c r="AG150" s="15">
        <f t="shared" si="122"/>
        <v>1410.68</v>
      </c>
      <c r="AH150" s="74">
        <v>25</v>
      </c>
      <c r="AI150" s="304"/>
      <c r="AJ150" s="304">
        <f t="shared" si="117"/>
        <v>0.16358658453114305</v>
      </c>
      <c r="AK150" s="57"/>
      <c r="AL150" s="57">
        <f t="shared" si="119"/>
        <v>9.23</v>
      </c>
      <c r="AM150" s="57">
        <f t="shared" si="120"/>
        <v>65.66</v>
      </c>
    </row>
    <row r="151" spans="1:39" x14ac:dyDescent="0.3">
      <c r="A151" s="134">
        <v>5</v>
      </c>
      <c r="B151" s="160" t="s">
        <v>15</v>
      </c>
      <c r="C151" s="127">
        <v>331</v>
      </c>
      <c r="D151" s="155" t="s">
        <v>18</v>
      </c>
      <c r="E151" s="140"/>
      <c r="F151" s="140">
        <v>13260</v>
      </c>
      <c r="G151" s="157">
        <v>1010119</v>
      </c>
      <c r="H151" s="314">
        <v>66</v>
      </c>
      <c r="I151" s="127" t="s">
        <v>665</v>
      </c>
      <c r="J151" s="128">
        <v>43313</v>
      </c>
      <c r="K151" s="116" t="s">
        <v>546</v>
      </c>
      <c r="L151" s="116">
        <v>8</v>
      </c>
      <c r="M151" s="117">
        <v>537.5</v>
      </c>
      <c r="N151" s="164">
        <v>129.13</v>
      </c>
      <c r="O151" s="129"/>
      <c r="P151" s="130">
        <f t="shared" si="131"/>
        <v>666.63</v>
      </c>
      <c r="Q151" s="131">
        <v>0</v>
      </c>
      <c r="R151" s="103">
        <f t="shared" si="123"/>
        <v>666.63</v>
      </c>
      <c r="S151" s="103">
        <v>50</v>
      </c>
      <c r="T151" s="132">
        <f t="shared" si="124"/>
        <v>1.1635865845311431</v>
      </c>
      <c r="U151" s="103">
        <f t="shared" si="128"/>
        <v>15.51</v>
      </c>
      <c r="V151" s="125">
        <f t="shared" si="127"/>
        <v>651.12</v>
      </c>
      <c r="W151" s="125">
        <f t="shared" si="129"/>
        <v>13.332599999999999</v>
      </c>
      <c r="X151" s="74" t="s">
        <v>707</v>
      </c>
      <c r="Z151" s="174"/>
      <c r="AA151" s="174"/>
      <c r="AB151" s="57">
        <f t="shared" si="130"/>
        <v>0</v>
      </c>
      <c r="AC151" s="57">
        <f t="shared" si="112"/>
        <v>666.63</v>
      </c>
      <c r="AD151" s="57">
        <f t="shared" si="113"/>
        <v>2.1800000000000002</v>
      </c>
      <c r="AE151" s="57"/>
      <c r="AF151" s="57">
        <f t="shared" si="115"/>
        <v>666.63</v>
      </c>
      <c r="AG151" s="15">
        <f t="shared" si="122"/>
        <v>666.63</v>
      </c>
      <c r="AH151" s="74">
        <v>25</v>
      </c>
      <c r="AI151" s="304"/>
      <c r="AJ151" s="304">
        <f t="shared" si="117"/>
        <v>0.16358658453114305</v>
      </c>
      <c r="AK151" s="57"/>
      <c r="AL151" s="57">
        <f t="shared" si="119"/>
        <v>4.3600000000000003</v>
      </c>
      <c r="AM151" s="57">
        <f t="shared" si="120"/>
        <v>31.03</v>
      </c>
    </row>
    <row r="152" spans="1:39" x14ac:dyDescent="0.3">
      <c r="A152" s="134">
        <v>5</v>
      </c>
      <c r="B152" s="160" t="s">
        <v>15</v>
      </c>
      <c r="C152" s="127">
        <v>331</v>
      </c>
      <c r="D152" s="155" t="s">
        <v>18</v>
      </c>
      <c r="E152" s="140"/>
      <c r="F152" s="140">
        <v>13260</v>
      </c>
      <c r="G152" s="156">
        <v>1010197</v>
      </c>
      <c r="H152" s="182">
        <v>67</v>
      </c>
      <c r="I152" s="160" t="s">
        <v>839</v>
      </c>
      <c r="J152" s="128">
        <v>43343</v>
      </c>
      <c r="K152" s="116" t="s">
        <v>546</v>
      </c>
      <c r="L152" s="116">
        <v>8</v>
      </c>
      <c r="M152" s="117">
        <v>5478.75</v>
      </c>
      <c r="N152" s="164">
        <v>1316.18</v>
      </c>
      <c r="O152" s="129"/>
      <c r="P152" s="130">
        <f t="shared" si="131"/>
        <v>6794.93</v>
      </c>
      <c r="Q152" s="131">
        <v>0</v>
      </c>
      <c r="R152" s="103">
        <f t="shared" si="123"/>
        <v>6794.93</v>
      </c>
      <c r="S152" s="103">
        <v>50</v>
      </c>
      <c r="T152" s="132">
        <f t="shared" si="124"/>
        <v>1.0814510609171799</v>
      </c>
      <c r="U152" s="103">
        <f t="shared" si="128"/>
        <v>146.97</v>
      </c>
      <c r="V152" s="125">
        <f t="shared" si="127"/>
        <v>6647.96</v>
      </c>
      <c r="W152" s="125">
        <f t="shared" si="129"/>
        <v>135.89860000000002</v>
      </c>
      <c r="X152" s="74" t="s">
        <v>708</v>
      </c>
      <c r="Z152" s="174"/>
      <c r="AA152" s="174"/>
      <c r="AB152" s="57">
        <f t="shared" si="130"/>
        <v>0</v>
      </c>
      <c r="AC152" s="57">
        <f t="shared" si="112"/>
        <v>6794.93</v>
      </c>
      <c r="AD152" s="57">
        <f t="shared" si="113"/>
        <v>11.07</v>
      </c>
      <c r="AE152" s="57"/>
      <c r="AF152" s="57">
        <f t="shared" si="115"/>
        <v>6794.93</v>
      </c>
      <c r="AG152" s="15">
        <f t="shared" si="122"/>
        <v>6794.93</v>
      </c>
      <c r="AH152" s="74">
        <v>25</v>
      </c>
      <c r="AI152" s="304"/>
      <c r="AJ152" s="304">
        <f t="shared" si="117"/>
        <v>8.1451060917179907E-2</v>
      </c>
      <c r="AK152" s="57"/>
      <c r="AL152" s="57">
        <f t="shared" si="119"/>
        <v>22.14</v>
      </c>
      <c r="AM152" s="57">
        <f t="shared" si="120"/>
        <v>293.94</v>
      </c>
    </row>
    <row r="153" spans="1:39" x14ac:dyDescent="0.3">
      <c r="A153" s="134">
        <v>5</v>
      </c>
      <c r="B153" s="160" t="s">
        <v>15</v>
      </c>
      <c r="C153" s="127">
        <v>331</v>
      </c>
      <c r="D153" s="155" t="s">
        <v>18</v>
      </c>
      <c r="E153" s="140"/>
      <c r="F153" s="140">
        <v>13260</v>
      </c>
      <c r="G153" s="157">
        <v>1010111</v>
      </c>
      <c r="H153" s="314">
        <v>65</v>
      </c>
      <c r="I153" s="127" t="s">
        <v>666</v>
      </c>
      <c r="J153" s="128">
        <v>43343</v>
      </c>
      <c r="K153" s="116" t="s">
        <v>546</v>
      </c>
      <c r="L153" s="116">
        <v>8</v>
      </c>
      <c r="M153" s="117">
        <v>1817.72</v>
      </c>
      <c r="N153" s="164">
        <v>436.68</v>
      </c>
      <c r="O153" s="129"/>
      <c r="P153" s="130">
        <f t="shared" si="131"/>
        <v>2254.4</v>
      </c>
      <c r="Q153" s="131">
        <v>0</v>
      </c>
      <c r="R153" s="103">
        <f t="shared" si="123"/>
        <v>2254.4</v>
      </c>
      <c r="S153" s="103">
        <v>50</v>
      </c>
      <c r="T153" s="132">
        <f t="shared" si="124"/>
        <v>1.0814510609171799</v>
      </c>
      <c r="U153" s="103">
        <f t="shared" si="128"/>
        <v>48.76</v>
      </c>
      <c r="V153" s="125">
        <f t="shared" si="127"/>
        <v>2205.64</v>
      </c>
      <c r="W153" s="125">
        <f t="shared" si="129"/>
        <v>45.088000000000001</v>
      </c>
      <c r="X153" s="74" t="s">
        <v>709</v>
      </c>
      <c r="Z153" s="174"/>
      <c r="AA153" s="174"/>
      <c r="AB153" s="57">
        <f t="shared" si="130"/>
        <v>0</v>
      </c>
      <c r="AC153" s="57">
        <f t="shared" si="112"/>
        <v>2254.4</v>
      </c>
      <c r="AD153" s="57">
        <f t="shared" si="113"/>
        <v>3.67</v>
      </c>
      <c r="AE153" s="57"/>
      <c r="AF153" s="57">
        <f t="shared" si="115"/>
        <v>2254.4</v>
      </c>
      <c r="AG153" s="15">
        <f t="shared" si="122"/>
        <v>2254.4</v>
      </c>
      <c r="AH153" s="74">
        <v>25</v>
      </c>
      <c r="AI153" s="304"/>
      <c r="AJ153" s="304">
        <f t="shared" si="117"/>
        <v>8.1451060917179907E-2</v>
      </c>
      <c r="AK153" s="57"/>
      <c r="AL153" s="57">
        <f t="shared" si="119"/>
        <v>7.34</v>
      </c>
      <c r="AM153" s="57">
        <f t="shared" si="120"/>
        <v>97.52</v>
      </c>
    </row>
    <row r="154" spans="1:39" x14ac:dyDescent="0.3">
      <c r="A154" s="173">
        <v>5</v>
      </c>
      <c r="B154" s="160" t="s">
        <v>15</v>
      </c>
      <c r="C154" s="127">
        <v>331</v>
      </c>
      <c r="D154" s="155" t="s">
        <v>18</v>
      </c>
      <c r="E154" s="174"/>
      <c r="F154" s="140">
        <v>13260</v>
      </c>
      <c r="G154" s="157">
        <v>1010119</v>
      </c>
      <c r="H154" s="314">
        <v>66</v>
      </c>
      <c r="I154" s="127" t="s">
        <v>665</v>
      </c>
      <c r="J154" s="128">
        <v>43497</v>
      </c>
      <c r="K154" s="116">
        <v>2019</v>
      </c>
      <c r="L154" s="116">
        <v>2</v>
      </c>
      <c r="M154" s="117">
        <v>1346.52</v>
      </c>
      <c r="N154" s="164">
        <v>242.4</v>
      </c>
      <c r="O154" s="129"/>
      <c r="P154" s="130">
        <f t="shared" si="131"/>
        <v>1588.92</v>
      </c>
      <c r="Q154" s="135">
        <v>-116.08</v>
      </c>
      <c r="R154" s="103">
        <f t="shared" si="123"/>
        <v>1472.8400000000001</v>
      </c>
      <c r="S154" s="103">
        <v>50</v>
      </c>
      <c r="T154" s="132">
        <f t="shared" si="124"/>
        <v>0.65982203969883646</v>
      </c>
      <c r="U154" s="103">
        <f t="shared" si="128"/>
        <v>19.440000000000001</v>
      </c>
      <c r="V154" s="125">
        <f t="shared" si="127"/>
        <v>1453.4</v>
      </c>
      <c r="W154" s="125">
        <f t="shared" si="129"/>
        <v>29.456800000000005</v>
      </c>
      <c r="X154" s="74" t="s">
        <v>710</v>
      </c>
      <c r="Z154" s="174"/>
      <c r="AA154" s="174"/>
      <c r="AB154" s="57">
        <f t="shared" si="130"/>
        <v>0</v>
      </c>
      <c r="AC154" s="57"/>
      <c r="AD154" s="57"/>
      <c r="AE154" s="57"/>
      <c r="AF154" s="57"/>
      <c r="AG154" s="15">
        <f t="shared" si="122"/>
        <v>1472.8400000000001</v>
      </c>
      <c r="AH154" s="74">
        <v>25</v>
      </c>
      <c r="AI154" s="304"/>
      <c r="AJ154" s="304"/>
      <c r="AK154" s="57"/>
      <c r="AL154" s="57"/>
      <c r="AM154" s="57">
        <f>ROUND(+AG154/AH154*0.5*0.75,2)</f>
        <v>22.09</v>
      </c>
    </row>
    <row r="155" spans="1:39" x14ac:dyDescent="0.3">
      <c r="A155" s="173">
        <v>5</v>
      </c>
      <c r="B155" s="160" t="s">
        <v>15</v>
      </c>
      <c r="C155" s="127">
        <v>331</v>
      </c>
      <c r="D155" s="155" t="s">
        <v>18</v>
      </c>
      <c r="E155" s="174"/>
      <c r="F155" s="140">
        <v>13260</v>
      </c>
      <c r="G155" s="156">
        <v>1010197</v>
      </c>
      <c r="H155" s="182">
        <v>67</v>
      </c>
      <c r="I155" s="160" t="s">
        <v>839</v>
      </c>
      <c r="J155" s="128">
        <v>43497</v>
      </c>
      <c r="K155" s="116">
        <v>2019</v>
      </c>
      <c r="L155" s="116">
        <v>2</v>
      </c>
      <c r="M155" s="117">
        <v>1279.42</v>
      </c>
      <c r="N155" s="164">
        <v>230.32</v>
      </c>
      <c r="O155" s="129"/>
      <c r="P155" s="130">
        <f t="shared" si="131"/>
        <v>1509.74</v>
      </c>
      <c r="Q155" s="135">
        <v>-110.29</v>
      </c>
      <c r="R155" s="103">
        <f t="shared" si="123"/>
        <v>1399.45</v>
      </c>
      <c r="S155" s="103">
        <v>50</v>
      </c>
      <c r="T155" s="132">
        <f t="shared" si="124"/>
        <v>0.65982203969883646</v>
      </c>
      <c r="U155" s="103">
        <f t="shared" si="128"/>
        <v>18.47</v>
      </c>
      <c r="V155" s="125">
        <f t="shared" si="127"/>
        <v>1380.98</v>
      </c>
      <c r="W155" s="125">
        <f t="shared" si="129"/>
        <v>27.989000000000001</v>
      </c>
      <c r="X155" s="74" t="s">
        <v>711</v>
      </c>
      <c r="Z155" s="174"/>
      <c r="AA155" s="174"/>
      <c r="AB155" s="57">
        <f t="shared" si="130"/>
        <v>0</v>
      </c>
      <c r="AC155" s="57"/>
      <c r="AD155" s="57"/>
      <c r="AE155" s="57"/>
      <c r="AF155" s="57"/>
      <c r="AG155" s="15">
        <f t="shared" si="122"/>
        <v>1399.45</v>
      </c>
      <c r="AH155" s="74">
        <v>25</v>
      </c>
      <c r="AI155" s="304"/>
      <c r="AJ155" s="304"/>
      <c r="AK155" s="57"/>
      <c r="AL155" s="57"/>
      <c r="AM155" s="57">
        <f t="shared" ref="AM155:AM218" si="132">ROUND(+AG155/AH155*0.5*0.75,2)</f>
        <v>20.99</v>
      </c>
    </row>
    <row r="156" spans="1:39" x14ac:dyDescent="0.3">
      <c r="A156" s="173">
        <v>5</v>
      </c>
      <c r="B156" s="160" t="s">
        <v>15</v>
      </c>
      <c r="C156" s="127">
        <v>331</v>
      </c>
      <c r="D156" s="155" t="s">
        <v>18</v>
      </c>
      <c r="E156" s="174"/>
      <c r="F156" s="140">
        <v>13260</v>
      </c>
      <c r="G156" s="156">
        <v>1010197</v>
      </c>
      <c r="H156" s="182">
        <v>67</v>
      </c>
      <c r="I156" s="160" t="s">
        <v>839</v>
      </c>
      <c r="J156" s="128">
        <v>43497</v>
      </c>
      <c r="K156" s="116">
        <v>2019</v>
      </c>
      <c r="L156" s="116">
        <v>2</v>
      </c>
      <c r="M156" s="117">
        <v>5034.5600000000004</v>
      </c>
      <c r="N156" s="164">
        <v>906.31</v>
      </c>
      <c r="O156" s="129"/>
      <c r="P156" s="130">
        <f t="shared" si="131"/>
        <v>5940.8700000000008</v>
      </c>
      <c r="Q156" s="135">
        <v>-434.01</v>
      </c>
      <c r="R156" s="103">
        <f t="shared" si="123"/>
        <v>5506.8600000000006</v>
      </c>
      <c r="S156" s="103">
        <v>50</v>
      </c>
      <c r="T156" s="132">
        <f t="shared" si="124"/>
        <v>0.65982203969883646</v>
      </c>
      <c r="U156" s="103">
        <f t="shared" si="128"/>
        <v>72.67</v>
      </c>
      <c r="V156" s="125">
        <f t="shared" si="127"/>
        <v>5434.1900000000005</v>
      </c>
      <c r="W156" s="125">
        <f t="shared" si="129"/>
        <v>110.13720000000001</v>
      </c>
      <c r="X156" s="74" t="s">
        <v>712</v>
      </c>
      <c r="Z156" s="174"/>
      <c r="AA156" s="174"/>
      <c r="AB156" s="57">
        <f t="shared" si="130"/>
        <v>0</v>
      </c>
      <c r="AC156" s="57"/>
      <c r="AD156" s="57"/>
      <c r="AE156" s="57"/>
      <c r="AF156" s="57"/>
      <c r="AG156" s="15">
        <f t="shared" si="122"/>
        <v>5506.8600000000006</v>
      </c>
      <c r="AH156" s="74">
        <v>25</v>
      </c>
      <c r="AI156" s="304"/>
      <c r="AJ156" s="304"/>
      <c r="AK156" s="57"/>
      <c r="AL156" s="57"/>
      <c r="AM156" s="57">
        <f t="shared" si="132"/>
        <v>82.6</v>
      </c>
    </row>
    <row r="157" spans="1:39" x14ac:dyDescent="0.3">
      <c r="A157" s="173">
        <v>5</v>
      </c>
      <c r="B157" s="160" t="s">
        <v>15</v>
      </c>
      <c r="C157" s="127">
        <v>331</v>
      </c>
      <c r="D157" s="155" t="s">
        <v>18</v>
      </c>
      <c r="E157" s="174"/>
      <c r="F157" s="140">
        <v>13260</v>
      </c>
      <c r="G157" s="156">
        <v>1010197</v>
      </c>
      <c r="H157" s="182">
        <v>67</v>
      </c>
      <c r="I157" s="160" t="s">
        <v>839</v>
      </c>
      <c r="J157" s="128">
        <v>43497</v>
      </c>
      <c r="K157" s="116">
        <v>2019</v>
      </c>
      <c r="L157" s="116">
        <v>2</v>
      </c>
      <c r="M157" s="117">
        <v>315.35000000000002</v>
      </c>
      <c r="N157" s="164">
        <v>56.77</v>
      </c>
      <c r="O157" s="129"/>
      <c r="P157" s="130">
        <f t="shared" si="131"/>
        <v>372.12</v>
      </c>
      <c r="Q157" s="135">
        <v>-27.19</v>
      </c>
      <c r="R157" s="103">
        <f t="shared" si="123"/>
        <v>344.93</v>
      </c>
      <c r="S157" s="103">
        <v>50</v>
      </c>
      <c r="T157" s="132">
        <f t="shared" si="124"/>
        <v>0.65982203969883646</v>
      </c>
      <c r="U157" s="103">
        <f t="shared" si="128"/>
        <v>4.55</v>
      </c>
      <c r="V157" s="125">
        <f t="shared" si="127"/>
        <v>340.38</v>
      </c>
      <c r="W157" s="125">
        <f t="shared" si="129"/>
        <v>6.8986000000000001</v>
      </c>
      <c r="X157" s="74" t="s">
        <v>396</v>
      </c>
      <c r="Z157" s="174"/>
      <c r="AA157" s="174"/>
      <c r="AB157" s="57">
        <f t="shared" si="130"/>
        <v>0</v>
      </c>
      <c r="AC157" s="57"/>
      <c r="AD157" s="57"/>
      <c r="AE157" s="57"/>
      <c r="AF157" s="57"/>
      <c r="AG157" s="15">
        <f t="shared" si="122"/>
        <v>344.93</v>
      </c>
      <c r="AH157" s="74">
        <v>25</v>
      </c>
      <c r="AI157" s="304"/>
      <c r="AJ157" s="304"/>
      <c r="AK157" s="57"/>
      <c r="AL157" s="57"/>
      <c r="AM157" s="57">
        <f t="shared" si="132"/>
        <v>5.17</v>
      </c>
    </row>
    <row r="158" spans="1:39" x14ac:dyDescent="0.3">
      <c r="A158" s="173">
        <v>5</v>
      </c>
      <c r="B158" s="160" t="s">
        <v>15</v>
      </c>
      <c r="C158" s="127">
        <v>331</v>
      </c>
      <c r="D158" s="155" t="s">
        <v>18</v>
      </c>
      <c r="E158" s="174"/>
      <c r="F158" s="140">
        <v>13260</v>
      </c>
      <c r="G158" s="156">
        <v>1010098</v>
      </c>
      <c r="H158" s="182">
        <v>64</v>
      </c>
      <c r="I158" s="127" t="s">
        <v>664</v>
      </c>
      <c r="J158" s="128">
        <v>43524</v>
      </c>
      <c r="K158" s="116">
        <v>2019</v>
      </c>
      <c r="L158" s="116">
        <v>2</v>
      </c>
      <c r="M158" s="117">
        <v>1316.93</v>
      </c>
      <c r="N158" s="164">
        <v>237.07</v>
      </c>
      <c r="O158" s="129"/>
      <c r="P158" s="130">
        <f t="shared" si="131"/>
        <v>1554</v>
      </c>
      <c r="Q158" s="135">
        <v>-113.53</v>
      </c>
      <c r="R158" s="103">
        <f t="shared" si="123"/>
        <v>1440.47</v>
      </c>
      <c r="S158" s="103">
        <v>50</v>
      </c>
      <c r="T158" s="132">
        <f t="shared" si="124"/>
        <v>0.58590006844626963</v>
      </c>
      <c r="U158" s="103">
        <f t="shared" si="128"/>
        <v>16.88</v>
      </c>
      <c r="V158" s="125">
        <f t="shared" si="127"/>
        <v>1423.59</v>
      </c>
      <c r="W158" s="125">
        <f t="shared" si="129"/>
        <v>28.8094</v>
      </c>
      <c r="X158" s="74" t="s">
        <v>713</v>
      </c>
      <c r="Z158" s="174"/>
      <c r="AA158" s="174"/>
      <c r="AB158" s="57">
        <f t="shared" si="130"/>
        <v>0</v>
      </c>
      <c r="AC158" s="57"/>
      <c r="AD158" s="57"/>
      <c r="AE158" s="57"/>
      <c r="AF158" s="57"/>
      <c r="AG158" s="15">
        <f t="shared" si="122"/>
        <v>1440.47</v>
      </c>
      <c r="AH158" s="74">
        <v>25</v>
      </c>
      <c r="AI158" s="304"/>
      <c r="AJ158" s="304"/>
      <c r="AK158" s="57"/>
      <c r="AL158" s="57"/>
      <c r="AM158" s="57">
        <f t="shared" si="132"/>
        <v>21.61</v>
      </c>
    </row>
    <row r="159" spans="1:39" x14ac:dyDescent="0.3">
      <c r="A159" s="173">
        <v>5</v>
      </c>
      <c r="B159" s="160" t="s">
        <v>15</v>
      </c>
      <c r="C159" s="127">
        <v>331</v>
      </c>
      <c r="D159" s="155" t="s">
        <v>18</v>
      </c>
      <c r="E159" s="174"/>
      <c r="F159" s="140">
        <v>13260</v>
      </c>
      <c r="G159" s="156">
        <v>1010098</v>
      </c>
      <c r="H159" s="182">
        <v>64</v>
      </c>
      <c r="I159" s="127" t="s">
        <v>664</v>
      </c>
      <c r="J159" s="128">
        <v>43524</v>
      </c>
      <c r="K159" s="116">
        <v>2019</v>
      </c>
      <c r="L159" s="116">
        <v>2</v>
      </c>
      <c r="M159" s="117">
        <v>596.9</v>
      </c>
      <c r="N159" s="164">
        <v>107.45</v>
      </c>
      <c r="O159" s="129"/>
      <c r="P159" s="130">
        <f t="shared" si="131"/>
        <v>704.35</v>
      </c>
      <c r="Q159" s="135">
        <v>-51.46</v>
      </c>
      <c r="R159" s="103">
        <f t="shared" si="123"/>
        <v>652.89</v>
      </c>
      <c r="S159" s="103">
        <v>50</v>
      </c>
      <c r="T159" s="132">
        <f t="shared" si="124"/>
        <v>0.58590006844626963</v>
      </c>
      <c r="U159" s="103">
        <f t="shared" si="128"/>
        <v>7.65</v>
      </c>
      <c r="V159" s="125">
        <f t="shared" si="127"/>
        <v>645.24</v>
      </c>
      <c r="W159" s="125">
        <f t="shared" si="129"/>
        <v>13.0578</v>
      </c>
      <c r="X159" s="74" t="s">
        <v>713</v>
      </c>
      <c r="Z159" s="174"/>
      <c r="AA159" s="174"/>
      <c r="AB159" s="57">
        <f t="shared" si="130"/>
        <v>0</v>
      </c>
      <c r="AC159" s="57"/>
      <c r="AD159" s="57"/>
      <c r="AE159" s="57"/>
      <c r="AF159" s="57"/>
      <c r="AG159" s="15">
        <f t="shared" si="122"/>
        <v>652.89</v>
      </c>
      <c r="AH159" s="74">
        <v>25</v>
      </c>
      <c r="AI159" s="304"/>
      <c r="AJ159" s="304"/>
      <c r="AK159" s="57"/>
      <c r="AL159" s="57"/>
      <c r="AM159" s="57">
        <f t="shared" si="132"/>
        <v>9.7899999999999991</v>
      </c>
    </row>
    <row r="160" spans="1:39" x14ac:dyDescent="0.3">
      <c r="A160" s="134">
        <v>5</v>
      </c>
      <c r="B160" s="160" t="s">
        <v>15</v>
      </c>
      <c r="C160" s="127">
        <v>331</v>
      </c>
      <c r="D160" s="155" t="s">
        <v>18</v>
      </c>
      <c r="E160" s="174"/>
      <c r="F160" s="140">
        <v>13260</v>
      </c>
      <c r="G160" s="157">
        <v>1010111</v>
      </c>
      <c r="H160" s="314">
        <v>65</v>
      </c>
      <c r="I160" s="127" t="s">
        <v>666</v>
      </c>
      <c r="J160" s="128">
        <v>43524</v>
      </c>
      <c r="K160" s="116">
        <v>2019</v>
      </c>
      <c r="L160" s="116">
        <v>2</v>
      </c>
      <c r="M160" s="117">
        <v>2202.35</v>
      </c>
      <c r="N160" s="164">
        <v>396.46</v>
      </c>
      <c r="O160" s="129"/>
      <c r="P160" s="130">
        <f t="shared" si="131"/>
        <v>2598.81</v>
      </c>
      <c r="Q160" s="135">
        <v>-189.86</v>
      </c>
      <c r="R160" s="103">
        <f t="shared" si="123"/>
        <v>2408.9499999999998</v>
      </c>
      <c r="S160" s="103">
        <v>50</v>
      </c>
      <c r="T160" s="132">
        <f t="shared" si="124"/>
        <v>0.58590006844626963</v>
      </c>
      <c r="U160" s="103">
        <f t="shared" si="128"/>
        <v>28.23</v>
      </c>
      <c r="V160" s="125">
        <f t="shared" si="127"/>
        <v>2380.7199999999998</v>
      </c>
      <c r="W160" s="125">
        <f t="shared" si="129"/>
        <v>48.178999999999995</v>
      </c>
      <c r="X160" s="74" t="s">
        <v>396</v>
      </c>
      <c r="Z160" s="174"/>
      <c r="AA160" s="174"/>
      <c r="AB160" s="57">
        <f t="shared" si="130"/>
        <v>0</v>
      </c>
      <c r="AC160" s="57"/>
      <c r="AD160" s="57"/>
      <c r="AE160" s="57"/>
      <c r="AF160" s="57"/>
      <c r="AG160" s="15">
        <f t="shared" si="122"/>
        <v>2408.9499999999998</v>
      </c>
      <c r="AH160" s="74">
        <v>25</v>
      </c>
      <c r="AI160" s="304"/>
      <c r="AJ160" s="304"/>
      <c r="AK160" s="57"/>
      <c r="AL160" s="57"/>
      <c r="AM160" s="57">
        <f t="shared" si="132"/>
        <v>36.130000000000003</v>
      </c>
    </row>
    <row r="161" spans="1:39" x14ac:dyDescent="0.3">
      <c r="A161" s="134">
        <v>5</v>
      </c>
      <c r="B161" s="160" t="s">
        <v>15</v>
      </c>
      <c r="C161" s="127">
        <v>331</v>
      </c>
      <c r="D161" s="155" t="s">
        <v>18</v>
      </c>
      <c r="E161" s="174"/>
      <c r="F161" s="140">
        <v>13260</v>
      </c>
      <c r="G161" s="157">
        <v>1010111</v>
      </c>
      <c r="H161" s="314">
        <v>65</v>
      </c>
      <c r="I161" s="127" t="s">
        <v>666</v>
      </c>
      <c r="J161" s="128">
        <v>43524</v>
      </c>
      <c r="K161" s="116">
        <v>2019</v>
      </c>
      <c r="L161" s="116">
        <v>2</v>
      </c>
      <c r="M161" s="117">
        <v>3220.2</v>
      </c>
      <c r="N161" s="164">
        <v>579.69000000000005</v>
      </c>
      <c r="O161" s="129"/>
      <c r="P161" s="130">
        <f t="shared" si="131"/>
        <v>3799.89</v>
      </c>
      <c r="Q161" s="135">
        <v>-277.60000000000002</v>
      </c>
      <c r="R161" s="103">
        <f t="shared" si="123"/>
        <v>3522.29</v>
      </c>
      <c r="S161" s="103">
        <v>50</v>
      </c>
      <c r="T161" s="132">
        <f t="shared" si="124"/>
        <v>0.58590006844626963</v>
      </c>
      <c r="U161" s="103">
        <f t="shared" si="128"/>
        <v>41.27</v>
      </c>
      <c r="V161" s="125">
        <f t="shared" si="127"/>
        <v>3481.02</v>
      </c>
      <c r="W161" s="125">
        <f t="shared" si="129"/>
        <v>70.445800000000006</v>
      </c>
      <c r="X161" s="74" t="s">
        <v>396</v>
      </c>
      <c r="Z161" s="174"/>
      <c r="AA161" s="174"/>
      <c r="AB161" s="57">
        <f t="shared" si="130"/>
        <v>0</v>
      </c>
      <c r="AC161" s="57"/>
      <c r="AD161" s="57"/>
      <c r="AE161" s="57"/>
      <c r="AF161" s="57"/>
      <c r="AG161" s="15">
        <f t="shared" si="122"/>
        <v>3522.29</v>
      </c>
      <c r="AH161" s="74">
        <v>25</v>
      </c>
      <c r="AI161" s="304"/>
      <c r="AJ161" s="304"/>
      <c r="AK161" s="57"/>
      <c r="AL161" s="57"/>
      <c r="AM161" s="57">
        <f t="shared" si="132"/>
        <v>52.83</v>
      </c>
    </row>
    <row r="162" spans="1:39" x14ac:dyDescent="0.3">
      <c r="A162" s="134">
        <v>5</v>
      </c>
      <c r="B162" s="160" t="s">
        <v>15</v>
      </c>
      <c r="C162" s="127">
        <v>331</v>
      </c>
      <c r="D162" s="155" t="s">
        <v>18</v>
      </c>
      <c r="E162" s="174"/>
      <c r="F162" s="140">
        <v>13260</v>
      </c>
      <c r="G162" s="157">
        <v>1010111</v>
      </c>
      <c r="H162" s="314">
        <v>65</v>
      </c>
      <c r="I162" s="127" t="s">
        <v>666</v>
      </c>
      <c r="J162" s="128">
        <v>43555</v>
      </c>
      <c r="K162" s="116">
        <v>2019</v>
      </c>
      <c r="L162" s="116">
        <v>3</v>
      </c>
      <c r="M162" s="117">
        <v>399.8</v>
      </c>
      <c r="N162" s="164">
        <v>71.97</v>
      </c>
      <c r="O162" s="129"/>
      <c r="P162" s="130">
        <f t="shared" si="131"/>
        <v>471.77</v>
      </c>
      <c r="Q162" s="167">
        <v>-34.47</v>
      </c>
      <c r="R162" s="103">
        <f t="shared" si="123"/>
        <v>437.29999999999995</v>
      </c>
      <c r="S162" s="103">
        <v>50</v>
      </c>
      <c r="T162" s="132">
        <f t="shared" si="124"/>
        <v>0.50102669404517453</v>
      </c>
      <c r="U162" s="103">
        <f t="shared" si="128"/>
        <v>4.38</v>
      </c>
      <c r="V162" s="125">
        <f t="shared" si="127"/>
        <v>432.91999999999996</v>
      </c>
      <c r="W162" s="125">
        <f t="shared" si="129"/>
        <v>8.7459999999999987</v>
      </c>
      <c r="X162" s="74" t="s">
        <v>714</v>
      </c>
      <c r="Z162" s="174"/>
      <c r="AA162" s="174"/>
      <c r="AB162" s="57">
        <f t="shared" si="130"/>
        <v>0</v>
      </c>
      <c r="AC162" s="57"/>
      <c r="AD162" s="57"/>
      <c r="AE162" s="57"/>
      <c r="AF162" s="57"/>
      <c r="AG162" s="15">
        <f t="shared" si="122"/>
        <v>437.29999999999995</v>
      </c>
      <c r="AH162" s="74">
        <v>25</v>
      </c>
      <c r="AI162" s="304"/>
      <c r="AJ162" s="304"/>
      <c r="AK162" s="57"/>
      <c r="AL162" s="57"/>
      <c r="AM162" s="57">
        <f t="shared" si="132"/>
        <v>6.56</v>
      </c>
    </row>
    <row r="163" spans="1:39" x14ac:dyDescent="0.3">
      <c r="A163" s="134">
        <v>5</v>
      </c>
      <c r="B163" s="160" t="s">
        <v>15</v>
      </c>
      <c r="C163" s="127">
        <v>331</v>
      </c>
      <c r="D163" s="155" t="s">
        <v>18</v>
      </c>
      <c r="E163" s="174"/>
      <c r="F163" s="140">
        <v>13260</v>
      </c>
      <c r="G163" s="157">
        <v>1010111</v>
      </c>
      <c r="H163" s="314">
        <v>65</v>
      </c>
      <c r="I163" s="127" t="s">
        <v>666</v>
      </c>
      <c r="J163" s="128">
        <v>43555</v>
      </c>
      <c r="K163" s="116">
        <v>2019</v>
      </c>
      <c r="L163" s="116">
        <v>3</v>
      </c>
      <c r="M163" s="117">
        <v>1371.3</v>
      </c>
      <c r="N163" s="164">
        <v>246.87</v>
      </c>
      <c r="O163" s="129"/>
      <c r="P163" s="130">
        <f t="shared" si="131"/>
        <v>1618.17</v>
      </c>
      <c r="Q163" s="167">
        <v>-118.21</v>
      </c>
      <c r="R163" s="103">
        <f t="shared" si="123"/>
        <v>1499.96</v>
      </c>
      <c r="S163" s="103">
        <v>50</v>
      </c>
      <c r="T163" s="132">
        <f t="shared" si="124"/>
        <v>0.50102669404517453</v>
      </c>
      <c r="U163" s="103">
        <f t="shared" si="128"/>
        <v>15.03</v>
      </c>
      <c r="V163" s="125">
        <f t="shared" si="127"/>
        <v>1484.93</v>
      </c>
      <c r="W163" s="125">
        <f t="shared" si="129"/>
        <v>29.999200000000002</v>
      </c>
      <c r="X163" s="74" t="s">
        <v>396</v>
      </c>
      <c r="Z163" s="174"/>
      <c r="AA163" s="174"/>
      <c r="AB163" s="57">
        <f t="shared" si="130"/>
        <v>0</v>
      </c>
      <c r="AC163" s="57"/>
      <c r="AD163" s="57"/>
      <c r="AE163" s="57"/>
      <c r="AF163" s="57"/>
      <c r="AG163" s="15">
        <f t="shared" si="122"/>
        <v>1499.96</v>
      </c>
      <c r="AH163" s="74">
        <v>25</v>
      </c>
      <c r="AI163" s="304"/>
      <c r="AJ163" s="304"/>
      <c r="AK163" s="57"/>
      <c r="AL163" s="57"/>
      <c r="AM163" s="57">
        <f t="shared" si="132"/>
        <v>22.5</v>
      </c>
    </row>
    <row r="164" spans="1:39" x14ac:dyDescent="0.3">
      <c r="A164" s="134">
        <v>5</v>
      </c>
      <c r="B164" s="160" t="s">
        <v>15</v>
      </c>
      <c r="C164" s="127">
        <v>331</v>
      </c>
      <c r="D164" s="155" t="s">
        <v>18</v>
      </c>
      <c r="E164" s="174"/>
      <c r="F164" s="140">
        <v>13260</v>
      </c>
      <c r="G164" s="157">
        <v>1010111</v>
      </c>
      <c r="H164" s="314">
        <v>65</v>
      </c>
      <c r="I164" s="127" t="s">
        <v>666</v>
      </c>
      <c r="J164" s="128">
        <v>43555</v>
      </c>
      <c r="K164" s="116">
        <v>2019</v>
      </c>
      <c r="L164" s="116">
        <v>3</v>
      </c>
      <c r="M164" s="117">
        <v>1620.8</v>
      </c>
      <c r="N164" s="164">
        <v>291.77999999999997</v>
      </c>
      <c r="O164" s="129"/>
      <c r="P164" s="130">
        <f t="shared" si="131"/>
        <v>1912.58</v>
      </c>
      <c r="Q164" s="167">
        <v>-139.72</v>
      </c>
      <c r="R164" s="103">
        <f t="shared" si="123"/>
        <v>1772.86</v>
      </c>
      <c r="S164" s="103">
        <v>50</v>
      </c>
      <c r="T164" s="132">
        <f t="shared" si="124"/>
        <v>0.50102669404517453</v>
      </c>
      <c r="U164" s="103">
        <f t="shared" si="128"/>
        <v>17.77</v>
      </c>
      <c r="V164" s="125">
        <f t="shared" si="127"/>
        <v>1755.09</v>
      </c>
      <c r="W164" s="125">
        <f t="shared" si="129"/>
        <v>35.4572</v>
      </c>
      <c r="X164" s="74" t="s">
        <v>396</v>
      </c>
      <c r="Z164" s="174"/>
      <c r="AA164" s="174"/>
      <c r="AB164" s="57">
        <f t="shared" si="130"/>
        <v>0</v>
      </c>
      <c r="AC164" s="57"/>
      <c r="AD164" s="57"/>
      <c r="AE164" s="57"/>
      <c r="AF164" s="57"/>
      <c r="AG164" s="15">
        <f t="shared" si="122"/>
        <v>1772.86</v>
      </c>
      <c r="AH164" s="74">
        <v>25</v>
      </c>
      <c r="AI164" s="304"/>
      <c r="AJ164" s="304"/>
      <c r="AK164" s="57"/>
      <c r="AL164" s="57"/>
      <c r="AM164" s="57">
        <f t="shared" si="132"/>
        <v>26.59</v>
      </c>
    </row>
    <row r="165" spans="1:39" x14ac:dyDescent="0.3">
      <c r="A165" s="134">
        <v>5</v>
      </c>
      <c r="B165" s="160" t="s">
        <v>15</v>
      </c>
      <c r="C165" s="127">
        <v>331</v>
      </c>
      <c r="D165" s="155" t="s">
        <v>18</v>
      </c>
      <c r="E165" s="174"/>
      <c r="F165" s="140">
        <v>13260</v>
      </c>
      <c r="G165" s="157">
        <v>1010111</v>
      </c>
      <c r="H165" s="314">
        <v>65</v>
      </c>
      <c r="I165" s="127" t="s">
        <v>666</v>
      </c>
      <c r="J165" s="128">
        <v>43555</v>
      </c>
      <c r="K165" s="116">
        <v>2019</v>
      </c>
      <c r="L165" s="116">
        <v>3</v>
      </c>
      <c r="M165" s="117">
        <v>281.89999999999998</v>
      </c>
      <c r="N165" s="164">
        <v>50.75</v>
      </c>
      <c r="O165" s="129"/>
      <c r="P165" s="130">
        <f t="shared" si="131"/>
        <v>332.65</v>
      </c>
      <c r="Q165" s="167">
        <v>-24.3</v>
      </c>
      <c r="R165" s="103">
        <f t="shared" si="123"/>
        <v>308.34999999999997</v>
      </c>
      <c r="S165" s="103">
        <v>50</v>
      </c>
      <c r="T165" s="132">
        <f t="shared" si="124"/>
        <v>0.50102669404517453</v>
      </c>
      <c r="U165" s="103">
        <f t="shared" si="128"/>
        <v>3.09</v>
      </c>
      <c r="V165" s="125">
        <f t="shared" si="127"/>
        <v>305.26</v>
      </c>
      <c r="W165" s="125">
        <f t="shared" si="129"/>
        <v>6.1669999999999998</v>
      </c>
      <c r="X165" s="74" t="s">
        <v>714</v>
      </c>
      <c r="Z165" s="174"/>
      <c r="AA165" s="174"/>
      <c r="AB165" s="57">
        <f t="shared" si="130"/>
        <v>0</v>
      </c>
      <c r="AC165" s="57"/>
      <c r="AD165" s="57"/>
      <c r="AE165" s="57"/>
      <c r="AF165" s="57"/>
      <c r="AG165" s="15">
        <f t="shared" si="122"/>
        <v>308.34999999999997</v>
      </c>
      <c r="AH165" s="74">
        <v>25</v>
      </c>
      <c r="AI165" s="304"/>
      <c r="AJ165" s="304"/>
      <c r="AK165" s="57"/>
      <c r="AL165" s="57"/>
      <c r="AM165" s="57">
        <f t="shared" si="132"/>
        <v>4.63</v>
      </c>
    </row>
    <row r="166" spans="1:39" x14ac:dyDescent="0.3">
      <c r="A166" s="134">
        <v>5</v>
      </c>
      <c r="B166" s="160" t="s">
        <v>15</v>
      </c>
      <c r="C166" s="127">
        <v>331</v>
      </c>
      <c r="D166" s="155" t="s">
        <v>18</v>
      </c>
      <c r="E166" s="174"/>
      <c r="F166" s="140">
        <v>13260</v>
      </c>
      <c r="G166" s="157">
        <v>1010111</v>
      </c>
      <c r="H166" s="314">
        <v>65</v>
      </c>
      <c r="I166" s="127" t="s">
        <v>666</v>
      </c>
      <c r="J166" s="128">
        <v>43555</v>
      </c>
      <c r="K166" s="116">
        <v>2019</v>
      </c>
      <c r="L166" s="116">
        <v>3</v>
      </c>
      <c r="M166" s="117">
        <v>327.96</v>
      </c>
      <c r="N166" s="164">
        <v>59.04</v>
      </c>
      <c r="O166" s="129"/>
      <c r="P166" s="130">
        <f t="shared" si="131"/>
        <v>387</v>
      </c>
      <c r="Q166" s="167">
        <v>-28.27</v>
      </c>
      <c r="R166" s="103">
        <f t="shared" si="123"/>
        <v>358.73</v>
      </c>
      <c r="S166" s="103">
        <v>50</v>
      </c>
      <c r="T166" s="132">
        <f t="shared" si="124"/>
        <v>0.50102669404517453</v>
      </c>
      <c r="U166" s="103">
        <f t="shared" si="128"/>
        <v>3.59</v>
      </c>
      <c r="V166" s="125">
        <f t="shared" si="127"/>
        <v>355.14000000000004</v>
      </c>
      <c r="W166" s="125">
        <f t="shared" si="129"/>
        <v>7.1746000000000008</v>
      </c>
      <c r="X166" s="74" t="s">
        <v>714</v>
      </c>
      <c r="Z166" s="174"/>
      <c r="AA166" s="174"/>
      <c r="AB166" s="57">
        <f t="shared" si="130"/>
        <v>0</v>
      </c>
      <c r="AC166" s="57"/>
      <c r="AD166" s="57"/>
      <c r="AE166" s="57"/>
      <c r="AF166" s="57"/>
      <c r="AG166" s="15">
        <f t="shared" si="122"/>
        <v>358.73</v>
      </c>
      <c r="AH166" s="74">
        <v>25</v>
      </c>
      <c r="AI166" s="304"/>
      <c r="AJ166" s="304"/>
      <c r="AK166" s="57"/>
      <c r="AL166" s="57"/>
      <c r="AM166" s="57">
        <f t="shared" si="132"/>
        <v>5.38</v>
      </c>
    </row>
    <row r="167" spans="1:39" x14ac:dyDescent="0.3">
      <c r="A167" s="134">
        <v>5</v>
      </c>
      <c r="B167" s="160" t="s">
        <v>15</v>
      </c>
      <c r="C167" s="127">
        <v>331</v>
      </c>
      <c r="D167" s="155" t="s">
        <v>18</v>
      </c>
      <c r="E167" s="174"/>
      <c r="F167" s="140">
        <v>13260</v>
      </c>
      <c r="G167" s="157">
        <v>1010111</v>
      </c>
      <c r="H167" s="314">
        <v>65</v>
      </c>
      <c r="I167" s="127" t="s">
        <v>666</v>
      </c>
      <c r="J167" s="128">
        <v>43555</v>
      </c>
      <c r="K167" s="116">
        <v>2019</v>
      </c>
      <c r="L167" s="116">
        <v>3</v>
      </c>
      <c r="M167" s="117">
        <v>253.47</v>
      </c>
      <c r="N167" s="164">
        <v>45.63</v>
      </c>
      <c r="O167" s="129"/>
      <c r="P167" s="130">
        <f t="shared" si="131"/>
        <v>299.10000000000002</v>
      </c>
      <c r="Q167" s="167">
        <v>-21.85</v>
      </c>
      <c r="R167" s="103">
        <f t="shared" si="123"/>
        <v>277.25</v>
      </c>
      <c r="S167" s="103">
        <v>50</v>
      </c>
      <c r="T167" s="132">
        <f t="shared" si="124"/>
        <v>0.50102669404517453</v>
      </c>
      <c r="U167" s="103">
        <f t="shared" si="128"/>
        <v>2.78</v>
      </c>
      <c r="V167" s="125">
        <f t="shared" si="127"/>
        <v>274.47000000000003</v>
      </c>
      <c r="W167" s="125">
        <f t="shared" si="129"/>
        <v>5.5449999999999999</v>
      </c>
      <c r="X167" s="74" t="s">
        <v>714</v>
      </c>
      <c r="Z167" s="174"/>
      <c r="AA167" s="174"/>
      <c r="AB167" s="57">
        <f t="shared" si="130"/>
        <v>0</v>
      </c>
      <c r="AC167" s="57"/>
      <c r="AD167" s="57"/>
      <c r="AE167" s="57"/>
      <c r="AF167" s="57"/>
      <c r="AG167" s="15">
        <f t="shared" si="122"/>
        <v>277.25</v>
      </c>
      <c r="AH167" s="74">
        <v>25</v>
      </c>
      <c r="AI167" s="304"/>
      <c r="AJ167" s="304"/>
      <c r="AK167" s="57"/>
      <c r="AL167" s="57"/>
      <c r="AM167" s="57">
        <f t="shared" si="132"/>
        <v>4.16</v>
      </c>
    </row>
    <row r="168" spans="1:39" x14ac:dyDescent="0.3">
      <c r="A168" s="134">
        <v>5</v>
      </c>
      <c r="B168" s="160" t="s">
        <v>15</v>
      </c>
      <c r="C168" s="127">
        <v>331</v>
      </c>
      <c r="D168" s="155" t="s">
        <v>18</v>
      </c>
      <c r="E168" s="174"/>
      <c r="F168" s="140">
        <v>13260</v>
      </c>
      <c r="G168" s="157">
        <v>1010111</v>
      </c>
      <c r="H168" s="314">
        <v>65</v>
      </c>
      <c r="I168" s="127" t="s">
        <v>666</v>
      </c>
      <c r="J168" s="128">
        <v>43555</v>
      </c>
      <c r="K168" s="116">
        <v>2019</v>
      </c>
      <c r="L168" s="116">
        <v>3</v>
      </c>
      <c r="M168" s="117">
        <v>340.71</v>
      </c>
      <c r="N168" s="164">
        <v>61.33</v>
      </c>
      <c r="O168" s="129"/>
      <c r="P168" s="130">
        <f t="shared" si="131"/>
        <v>402.03999999999996</v>
      </c>
      <c r="Q168" s="167">
        <v>-29.37</v>
      </c>
      <c r="R168" s="103">
        <f t="shared" si="123"/>
        <v>372.66999999999996</v>
      </c>
      <c r="S168" s="103">
        <v>50</v>
      </c>
      <c r="T168" s="132">
        <f t="shared" si="124"/>
        <v>0.50102669404517453</v>
      </c>
      <c r="U168" s="103">
        <f t="shared" si="128"/>
        <v>3.73</v>
      </c>
      <c r="V168" s="125">
        <f t="shared" si="127"/>
        <v>368.93999999999994</v>
      </c>
      <c r="W168" s="125">
        <f t="shared" si="129"/>
        <v>7.4533999999999994</v>
      </c>
      <c r="X168" s="74" t="s">
        <v>714</v>
      </c>
      <c r="Z168" s="174"/>
      <c r="AA168" s="174"/>
      <c r="AB168" s="57">
        <f t="shared" si="130"/>
        <v>0</v>
      </c>
      <c r="AC168" s="57"/>
      <c r="AD168" s="57"/>
      <c r="AE168" s="57"/>
      <c r="AF168" s="57"/>
      <c r="AG168" s="15">
        <f t="shared" si="122"/>
        <v>372.66999999999996</v>
      </c>
      <c r="AH168" s="74">
        <v>25</v>
      </c>
      <c r="AI168" s="304"/>
      <c r="AJ168" s="304"/>
      <c r="AK168" s="57"/>
      <c r="AL168" s="57"/>
      <c r="AM168" s="57">
        <f t="shared" si="132"/>
        <v>5.59</v>
      </c>
    </row>
    <row r="169" spans="1:39" x14ac:dyDescent="0.3">
      <c r="A169" s="134">
        <v>5</v>
      </c>
      <c r="B169" s="160" t="s">
        <v>15</v>
      </c>
      <c r="C169" s="127">
        <v>331</v>
      </c>
      <c r="D169" s="155" t="s">
        <v>18</v>
      </c>
      <c r="E169" s="174"/>
      <c r="F169" s="140">
        <v>13260</v>
      </c>
      <c r="G169" s="157">
        <v>1010111</v>
      </c>
      <c r="H169" s="314">
        <v>65</v>
      </c>
      <c r="I169" s="127" t="s">
        <v>666</v>
      </c>
      <c r="J169" s="128">
        <v>43555</v>
      </c>
      <c r="K169" s="116">
        <v>2019</v>
      </c>
      <c r="L169" s="116">
        <v>3</v>
      </c>
      <c r="M169" s="117">
        <v>311.60000000000002</v>
      </c>
      <c r="N169" s="164">
        <v>56.09</v>
      </c>
      <c r="O169" s="129"/>
      <c r="P169" s="130">
        <f t="shared" si="131"/>
        <v>367.69000000000005</v>
      </c>
      <c r="Q169" s="167">
        <v>-26.86</v>
      </c>
      <c r="R169" s="103">
        <f t="shared" si="123"/>
        <v>340.83000000000004</v>
      </c>
      <c r="S169" s="103">
        <v>50</v>
      </c>
      <c r="T169" s="132">
        <f t="shared" si="124"/>
        <v>0.50102669404517453</v>
      </c>
      <c r="U169" s="103">
        <f t="shared" si="128"/>
        <v>3.42</v>
      </c>
      <c r="V169" s="125">
        <f t="shared" si="127"/>
        <v>337.41</v>
      </c>
      <c r="W169" s="125">
        <f t="shared" si="129"/>
        <v>6.8166000000000011</v>
      </c>
      <c r="X169" s="74" t="s">
        <v>714</v>
      </c>
      <c r="Z169" s="174"/>
      <c r="AA169" s="174"/>
      <c r="AB169" s="57">
        <f t="shared" si="130"/>
        <v>0</v>
      </c>
      <c r="AC169" s="57"/>
      <c r="AD169" s="57"/>
      <c r="AE169" s="57"/>
      <c r="AF169" s="57"/>
      <c r="AG169" s="15">
        <f t="shared" si="122"/>
        <v>340.83000000000004</v>
      </c>
      <c r="AH169" s="74">
        <v>25</v>
      </c>
      <c r="AI169" s="304"/>
      <c r="AJ169" s="304"/>
      <c r="AK169" s="57"/>
      <c r="AL169" s="57"/>
      <c r="AM169" s="57">
        <f t="shared" si="132"/>
        <v>5.1100000000000003</v>
      </c>
    </row>
    <row r="170" spans="1:39" x14ac:dyDescent="0.3">
      <c r="A170" s="134">
        <v>5</v>
      </c>
      <c r="B170" s="160" t="s">
        <v>15</v>
      </c>
      <c r="C170" s="127">
        <v>331</v>
      </c>
      <c r="D170" s="155" t="s">
        <v>18</v>
      </c>
      <c r="E170" s="174"/>
      <c r="F170" s="140">
        <v>13260</v>
      </c>
      <c r="G170" s="157">
        <v>1010111</v>
      </c>
      <c r="H170" s="314">
        <v>65</v>
      </c>
      <c r="I170" s="127" t="s">
        <v>666</v>
      </c>
      <c r="J170" s="128">
        <v>43555</v>
      </c>
      <c r="K170" s="116">
        <v>2019</v>
      </c>
      <c r="L170" s="116">
        <v>3</v>
      </c>
      <c r="M170" s="117">
        <v>370.25</v>
      </c>
      <c r="N170" s="164">
        <v>66.650000000000006</v>
      </c>
      <c r="O170" s="129"/>
      <c r="P170" s="130">
        <f t="shared" si="131"/>
        <v>436.9</v>
      </c>
      <c r="Q170" s="167">
        <v>-31.92</v>
      </c>
      <c r="R170" s="103">
        <f t="shared" si="123"/>
        <v>404.97999999999996</v>
      </c>
      <c r="S170" s="103">
        <v>50</v>
      </c>
      <c r="T170" s="132">
        <f t="shared" si="124"/>
        <v>0.50102669404517453</v>
      </c>
      <c r="U170" s="103">
        <f t="shared" si="128"/>
        <v>4.0599999999999996</v>
      </c>
      <c r="V170" s="125">
        <f t="shared" si="127"/>
        <v>400.91999999999996</v>
      </c>
      <c r="W170" s="125">
        <f t="shared" si="129"/>
        <v>8.0995999999999988</v>
      </c>
      <c r="X170" s="74" t="s">
        <v>714</v>
      </c>
      <c r="Z170" s="174"/>
      <c r="AA170" s="174"/>
      <c r="AB170" s="57">
        <f t="shared" si="130"/>
        <v>0</v>
      </c>
      <c r="AC170" s="57"/>
      <c r="AD170" s="57"/>
      <c r="AE170" s="57"/>
      <c r="AF170" s="57"/>
      <c r="AG170" s="15">
        <f t="shared" si="122"/>
        <v>404.97999999999996</v>
      </c>
      <c r="AH170" s="74">
        <v>25</v>
      </c>
      <c r="AI170" s="304"/>
      <c r="AJ170" s="304"/>
      <c r="AK170" s="57"/>
      <c r="AL170" s="57"/>
      <c r="AM170" s="57">
        <f t="shared" si="132"/>
        <v>6.07</v>
      </c>
    </row>
    <row r="171" spans="1:39" x14ac:dyDescent="0.3">
      <c r="A171" s="134">
        <v>5</v>
      </c>
      <c r="B171" s="160" t="s">
        <v>15</v>
      </c>
      <c r="C171" s="127">
        <v>331</v>
      </c>
      <c r="D171" s="155" t="s">
        <v>18</v>
      </c>
      <c r="E171" s="174"/>
      <c r="F171" s="140">
        <v>13260</v>
      </c>
      <c r="G171" s="157">
        <v>1010111</v>
      </c>
      <c r="H171" s="314">
        <v>65</v>
      </c>
      <c r="I171" s="127" t="s">
        <v>666</v>
      </c>
      <c r="J171" s="128">
        <v>43555</v>
      </c>
      <c r="K171" s="116">
        <v>2019</v>
      </c>
      <c r="L171" s="116">
        <v>3</v>
      </c>
      <c r="M171" s="117">
        <v>39.979999999999997</v>
      </c>
      <c r="N171" s="164">
        <v>7.2</v>
      </c>
      <c r="O171" s="129"/>
      <c r="P171" s="130">
        <f t="shared" si="131"/>
        <v>47.18</v>
      </c>
      <c r="Q171" s="167">
        <v>-3.45</v>
      </c>
      <c r="R171" s="103">
        <f t="shared" si="123"/>
        <v>43.73</v>
      </c>
      <c r="S171" s="103">
        <v>50</v>
      </c>
      <c r="T171" s="132">
        <f t="shared" si="124"/>
        <v>0.50102669404517453</v>
      </c>
      <c r="U171" s="103">
        <f t="shared" si="128"/>
        <v>0.44</v>
      </c>
      <c r="V171" s="125">
        <f t="shared" si="127"/>
        <v>43.29</v>
      </c>
      <c r="W171" s="125">
        <f t="shared" si="129"/>
        <v>0.87459999999999993</v>
      </c>
      <c r="X171" s="74" t="s">
        <v>714</v>
      </c>
      <c r="Z171" s="111"/>
      <c r="AA171" s="111"/>
      <c r="AB171" s="57">
        <f t="shared" si="130"/>
        <v>0</v>
      </c>
      <c r="AC171" s="57"/>
      <c r="AD171" s="57"/>
      <c r="AE171" s="57"/>
      <c r="AF171" s="57"/>
      <c r="AG171" s="15">
        <f t="shared" si="122"/>
        <v>43.73</v>
      </c>
      <c r="AH171" s="74">
        <v>25</v>
      </c>
      <c r="AI171" s="304"/>
      <c r="AJ171" s="304"/>
      <c r="AK171" s="57"/>
      <c r="AL171" s="57"/>
      <c r="AM171" s="57">
        <f t="shared" si="132"/>
        <v>0.66</v>
      </c>
    </row>
    <row r="172" spans="1:39" x14ac:dyDescent="0.3">
      <c r="A172" s="134">
        <v>5</v>
      </c>
      <c r="B172" s="160" t="s">
        <v>15</v>
      </c>
      <c r="C172" s="127">
        <v>331</v>
      </c>
      <c r="D172" s="155" t="s">
        <v>18</v>
      </c>
      <c r="E172" s="174"/>
      <c r="F172" s="140">
        <v>13260</v>
      </c>
      <c r="G172" s="157">
        <v>1010111</v>
      </c>
      <c r="H172" s="314">
        <v>65</v>
      </c>
      <c r="I172" s="127" t="s">
        <v>666</v>
      </c>
      <c r="J172" s="128">
        <v>43555</v>
      </c>
      <c r="K172" s="116">
        <v>2019</v>
      </c>
      <c r="L172" s="116">
        <v>3</v>
      </c>
      <c r="M172" s="117">
        <v>137.13</v>
      </c>
      <c r="N172" s="164">
        <v>24.69</v>
      </c>
      <c r="O172" s="129"/>
      <c r="P172" s="130">
        <f t="shared" si="131"/>
        <v>161.82</v>
      </c>
      <c r="Q172" s="167">
        <v>-11.82</v>
      </c>
      <c r="R172" s="103">
        <f t="shared" si="123"/>
        <v>150</v>
      </c>
      <c r="S172" s="103">
        <v>50</v>
      </c>
      <c r="T172" s="132">
        <f t="shared" si="124"/>
        <v>0.50102669404517453</v>
      </c>
      <c r="U172" s="103">
        <f t="shared" si="128"/>
        <v>1.5</v>
      </c>
      <c r="V172" s="125">
        <f t="shared" si="127"/>
        <v>148.5</v>
      </c>
      <c r="W172" s="125">
        <f t="shared" si="129"/>
        <v>3</v>
      </c>
      <c r="X172" s="74" t="s">
        <v>396</v>
      </c>
      <c r="Z172" s="103"/>
      <c r="AA172" s="103"/>
      <c r="AB172" s="57">
        <f t="shared" si="130"/>
        <v>0</v>
      </c>
      <c r="AC172" s="57"/>
      <c r="AD172" s="57"/>
      <c r="AE172" s="57"/>
      <c r="AF172" s="57"/>
      <c r="AG172" s="15">
        <f t="shared" si="122"/>
        <v>150</v>
      </c>
      <c r="AH172" s="74">
        <v>25</v>
      </c>
      <c r="AI172" s="304"/>
      <c r="AJ172" s="304"/>
      <c r="AK172" s="57"/>
      <c r="AL172" s="57"/>
      <c r="AM172" s="57">
        <f t="shared" si="132"/>
        <v>2.25</v>
      </c>
    </row>
    <row r="173" spans="1:39" x14ac:dyDescent="0.3">
      <c r="A173" s="134">
        <v>5</v>
      </c>
      <c r="B173" s="160" t="s">
        <v>15</v>
      </c>
      <c r="C173" s="127">
        <v>331</v>
      </c>
      <c r="D173" s="155" t="s">
        <v>18</v>
      </c>
      <c r="E173" s="174"/>
      <c r="F173" s="140">
        <v>13260</v>
      </c>
      <c r="G173" s="157">
        <v>1010111</v>
      </c>
      <c r="H173" s="314">
        <v>65</v>
      </c>
      <c r="I173" s="127" t="s">
        <v>666</v>
      </c>
      <c r="J173" s="128">
        <v>43555</v>
      </c>
      <c r="K173" s="116">
        <v>2019</v>
      </c>
      <c r="L173" s="116">
        <v>3</v>
      </c>
      <c r="M173" s="117">
        <v>162.08000000000001</v>
      </c>
      <c r="N173" s="164">
        <v>29.18</v>
      </c>
      <c r="O173" s="129"/>
      <c r="P173" s="130">
        <f t="shared" si="131"/>
        <v>191.26000000000002</v>
      </c>
      <c r="Q173" s="167">
        <v>-13.96</v>
      </c>
      <c r="R173" s="103">
        <f t="shared" si="123"/>
        <v>177.3</v>
      </c>
      <c r="S173" s="103">
        <v>50</v>
      </c>
      <c r="T173" s="132">
        <f t="shared" si="124"/>
        <v>0.50102669404517453</v>
      </c>
      <c r="U173" s="103">
        <f t="shared" si="128"/>
        <v>1.78</v>
      </c>
      <c r="V173" s="125">
        <f t="shared" si="127"/>
        <v>175.52</v>
      </c>
      <c r="W173" s="125">
        <f t="shared" si="129"/>
        <v>3.5460000000000003</v>
      </c>
      <c r="X173" s="74" t="s">
        <v>396</v>
      </c>
      <c r="Z173" s="103"/>
      <c r="AA173" s="103"/>
      <c r="AB173" s="57">
        <f t="shared" si="130"/>
        <v>0</v>
      </c>
      <c r="AC173" s="57"/>
      <c r="AD173" s="57"/>
      <c r="AE173" s="57"/>
      <c r="AF173" s="57"/>
      <c r="AG173" s="15">
        <f t="shared" si="122"/>
        <v>177.3</v>
      </c>
      <c r="AH173" s="74">
        <v>25</v>
      </c>
      <c r="AI173" s="304"/>
      <c r="AJ173" s="304"/>
      <c r="AK173" s="57"/>
      <c r="AL173" s="57"/>
      <c r="AM173" s="57">
        <f t="shared" si="132"/>
        <v>2.66</v>
      </c>
    </row>
    <row r="174" spans="1:39" x14ac:dyDescent="0.3">
      <c r="A174" s="134">
        <v>5</v>
      </c>
      <c r="B174" s="160" t="s">
        <v>15</v>
      </c>
      <c r="C174" s="127">
        <v>331</v>
      </c>
      <c r="D174" s="155" t="s">
        <v>18</v>
      </c>
      <c r="E174" s="174"/>
      <c r="F174" s="140">
        <v>13260</v>
      </c>
      <c r="G174" s="157">
        <v>1010111</v>
      </c>
      <c r="H174" s="314">
        <v>65</v>
      </c>
      <c r="I174" s="127" t="s">
        <v>666</v>
      </c>
      <c r="J174" s="128">
        <v>43555</v>
      </c>
      <c r="K174" s="116">
        <v>2019</v>
      </c>
      <c r="L174" s="116">
        <v>3</v>
      </c>
      <c r="M174" s="117">
        <v>28.19</v>
      </c>
      <c r="N174" s="164">
        <v>5.07</v>
      </c>
      <c r="O174" s="129"/>
      <c r="P174" s="130">
        <f t="shared" si="131"/>
        <v>33.260000000000005</v>
      </c>
      <c r="Q174" s="167">
        <v>-2.4300000000000002</v>
      </c>
      <c r="R174" s="103">
        <f t="shared" si="123"/>
        <v>30.830000000000005</v>
      </c>
      <c r="S174" s="103">
        <v>50</v>
      </c>
      <c r="T174" s="132">
        <f t="shared" si="124"/>
        <v>0.50102669404517453</v>
      </c>
      <c r="U174" s="103">
        <f t="shared" si="128"/>
        <v>0.31</v>
      </c>
      <c r="V174" s="125">
        <f t="shared" si="127"/>
        <v>30.520000000000007</v>
      </c>
      <c r="W174" s="125">
        <f t="shared" si="129"/>
        <v>0.61660000000000015</v>
      </c>
      <c r="X174" s="74" t="s">
        <v>714</v>
      </c>
      <c r="Z174" s="103"/>
      <c r="AA174" s="103"/>
      <c r="AB174" s="57">
        <f t="shared" si="130"/>
        <v>0</v>
      </c>
      <c r="AC174" s="57"/>
      <c r="AD174" s="57"/>
      <c r="AE174" s="57"/>
      <c r="AF174" s="57"/>
      <c r="AG174" s="15">
        <f t="shared" si="122"/>
        <v>30.830000000000005</v>
      </c>
      <c r="AH174" s="74">
        <v>25</v>
      </c>
      <c r="AI174" s="304"/>
      <c r="AJ174" s="304"/>
      <c r="AK174" s="57"/>
      <c r="AL174" s="57"/>
      <c r="AM174" s="57">
        <f t="shared" si="132"/>
        <v>0.46</v>
      </c>
    </row>
    <row r="175" spans="1:39" x14ac:dyDescent="0.3">
      <c r="A175" s="134">
        <v>5</v>
      </c>
      <c r="B175" s="160" t="s">
        <v>15</v>
      </c>
      <c r="C175" s="127">
        <v>331</v>
      </c>
      <c r="D175" s="155" t="s">
        <v>18</v>
      </c>
      <c r="E175" s="174"/>
      <c r="F175" s="140">
        <v>13260</v>
      </c>
      <c r="G175" s="157">
        <v>1010111</v>
      </c>
      <c r="H175" s="314">
        <v>65</v>
      </c>
      <c r="I175" s="127" t="s">
        <v>666</v>
      </c>
      <c r="J175" s="128">
        <v>43555</v>
      </c>
      <c r="K175" s="116">
        <v>2019</v>
      </c>
      <c r="L175" s="116">
        <v>3</v>
      </c>
      <c r="M175" s="117">
        <v>32.799999999999997</v>
      </c>
      <c r="N175" s="164">
        <v>5.9</v>
      </c>
      <c r="O175" s="129"/>
      <c r="P175" s="130">
        <f t="shared" si="131"/>
        <v>38.699999999999996</v>
      </c>
      <c r="Q175" s="167">
        <v>-2.83</v>
      </c>
      <c r="R175" s="103">
        <f t="shared" si="123"/>
        <v>35.869999999999997</v>
      </c>
      <c r="S175" s="103">
        <v>50</v>
      </c>
      <c r="T175" s="132">
        <f t="shared" si="124"/>
        <v>0.50102669404517453</v>
      </c>
      <c r="U175" s="103">
        <f t="shared" si="128"/>
        <v>0.36</v>
      </c>
      <c r="V175" s="125">
        <f t="shared" si="127"/>
        <v>35.51</v>
      </c>
      <c r="W175" s="125">
        <f t="shared" si="129"/>
        <v>0.71739999999999993</v>
      </c>
      <c r="X175" s="74" t="s">
        <v>714</v>
      </c>
      <c r="Z175" s="103"/>
      <c r="AA175" s="103"/>
      <c r="AB175" s="57">
        <f t="shared" ref="AB175:AB206" si="133">ROUND(IF(AI175&gt;S175,R175,AI175/S175*R175),2)</f>
        <v>0</v>
      </c>
      <c r="AC175" s="57"/>
      <c r="AD175" s="57"/>
      <c r="AE175" s="57"/>
      <c r="AF175" s="57"/>
      <c r="AG175" s="15">
        <f t="shared" si="122"/>
        <v>35.869999999999997</v>
      </c>
      <c r="AH175" s="74">
        <v>25</v>
      </c>
      <c r="AI175" s="304"/>
      <c r="AJ175" s="304"/>
      <c r="AK175" s="57"/>
      <c r="AL175" s="57"/>
      <c r="AM175" s="57">
        <f t="shared" si="132"/>
        <v>0.54</v>
      </c>
    </row>
    <row r="176" spans="1:39" x14ac:dyDescent="0.3">
      <c r="A176" s="134">
        <v>5</v>
      </c>
      <c r="B176" s="160" t="s">
        <v>15</v>
      </c>
      <c r="C176" s="127">
        <v>331</v>
      </c>
      <c r="D176" s="155" t="s">
        <v>18</v>
      </c>
      <c r="E176" s="174"/>
      <c r="F176" s="140">
        <v>13260</v>
      </c>
      <c r="G176" s="157">
        <v>1010111</v>
      </c>
      <c r="H176" s="314">
        <v>65</v>
      </c>
      <c r="I176" s="127" t="s">
        <v>666</v>
      </c>
      <c r="J176" s="128">
        <v>43555</v>
      </c>
      <c r="K176" s="116">
        <v>2019</v>
      </c>
      <c r="L176" s="116">
        <v>3</v>
      </c>
      <c r="M176" s="117">
        <v>25.34</v>
      </c>
      <c r="N176" s="164">
        <v>4.5599999999999996</v>
      </c>
      <c r="O176" s="129"/>
      <c r="P176" s="130">
        <f t="shared" si="131"/>
        <v>29.9</v>
      </c>
      <c r="Q176" s="167">
        <v>-2.1800000000000002</v>
      </c>
      <c r="R176" s="103">
        <f t="shared" si="123"/>
        <v>27.72</v>
      </c>
      <c r="S176" s="103">
        <v>50</v>
      </c>
      <c r="T176" s="132">
        <f t="shared" si="124"/>
        <v>0.50102669404517453</v>
      </c>
      <c r="U176" s="103">
        <f t="shared" si="128"/>
        <v>0.28000000000000003</v>
      </c>
      <c r="V176" s="125">
        <f t="shared" si="127"/>
        <v>27.439999999999998</v>
      </c>
      <c r="W176" s="125">
        <f t="shared" si="129"/>
        <v>0.5544</v>
      </c>
      <c r="X176" s="74" t="s">
        <v>714</v>
      </c>
      <c r="Z176" s="25"/>
      <c r="AA176" s="25"/>
      <c r="AB176" s="57">
        <f t="shared" si="133"/>
        <v>0</v>
      </c>
      <c r="AC176" s="57"/>
      <c r="AD176" s="57"/>
      <c r="AE176" s="57"/>
      <c r="AF176" s="57"/>
      <c r="AG176" s="15">
        <f t="shared" si="122"/>
        <v>27.72</v>
      </c>
      <c r="AH176" s="74">
        <v>25</v>
      </c>
      <c r="AI176" s="304"/>
      <c r="AJ176" s="304"/>
      <c r="AK176" s="57"/>
      <c r="AL176" s="57"/>
      <c r="AM176" s="57">
        <f t="shared" si="132"/>
        <v>0.42</v>
      </c>
    </row>
    <row r="177" spans="1:39" x14ac:dyDescent="0.3">
      <c r="A177" s="134">
        <v>5</v>
      </c>
      <c r="B177" s="160" t="s">
        <v>15</v>
      </c>
      <c r="C177" s="127">
        <v>331</v>
      </c>
      <c r="D177" s="155" t="s">
        <v>18</v>
      </c>
      <c r="E177" s="174"/>
      <c r="F177" s="140">
        <v>13260</v>
      </c>
      <c r="G177" s="157">
        <v>1010111</v>
      </c>
      <c r="H177" s="314">
        <v>65</v>
      </c>
      <c r="I177" s="127" t="s">
        <v>666</v>
      </c>
      <c r="J177" s="128">
        <v>43555</v>
      </c>
      <c r="K177" s="116">
        <v>2019</v>
      </c>
      <c r="L177" s="116">
        <v>3</v>
      </c>
      <c r="M177" s="117">
        <v>34.07</v>
      </c>
      <c r="N177" s="164">
        <v>6.13</v>
      </c>
      <c r="O177" s="129"/>
      <c r="P177" s="130">
        <f t="shared" si="131"/>
        <v>40.200000000000003</v>
      </c>
      <c r="Q177" s="167">
        <v>-2.94</v>
      </c>
      <c r="R177" s="103">
        <f t="shared" si="123"/>
        <v>37.260000000000005</v>
      </c>
      <c r="S177" s="103">
        <v>50</v>
      </c>
      <c r="T177" s="132">
        <f t="shared" si="124"/>
        <v>0.50102669404517453</v>
      </c>
      <c r="U177" s="103">
        <f t="shared" si="128"/>
        <v>0.37</v>
      </c>
      <c r="V177" s="125">
        <f t="shared" si="127"/>
        <v>36.890000000000008</v>
      </c>
      <c r="W177" s="125">
        <f t="shared" si="129"/>
        <v>0.74520000000000008</v>
      </c>
      <c r="X177" s="74" t="s">
        <v>714</v>
      </c>
      <c r="Z177" s="26"/>
      <c r="AA177" s="26"/>
      <c r="AB177" s="57">
        <f t="shared" si="133"/>
        <v>0</v>
      </c>
      <c r="AC177" s="57"/>
      <c r="AD177" s="57"/>
      <c r="AE177" s="57"/>
      <c r="AF177" s="57"/>
      <c r="AG177" s="15">
        <f t="shared" si="122"/>
        <v>37.260000000000005</v>
      </c>
      <c r="AH177" s="74">
        <v>25</v>
      </c>
      <c r="AI177" s="304"/>
      <c r="AJ177" s="304"/>
      <c r="AK177" s="57"/>
      <c r="AL177" s="57"/>
      <c r="AM177" s="57">
        <f t="shared" si="132"/>
        <v>0.56000000000000005</v>
      </c>
    </row>
    <row r="178" spans="1:39" x14ac:dyDescent="0.3">
      <c r="A178" s="134">
        <v>5</v>
      </c>
      <c r="B178" s="160" t="s">
        <v>15</v>
      </c>
      <c r="C178" s="127">
        <v>331</v>
      </c>
      <c r="D178" s="155" t="s">
        <v>18</v>
      </c>
      <c r="E178" s="174"/>
      <c r="F178" s="140">
        <v>13260</v>
      </c>
      <c r="G178" s="157">
        <v>1010111</v>
      </c>
      <c r="H178" s="314">
        <v>65</v>
      </c>
      <c r="I178" s="127" t="s">
        <v>666</v>
      </c>
      <c r="J178" s="128">
        <v>43555</v>
      </c>
      <c r="K178" s="116">
        <v>2019</v>
      </c>
      <c r="L178" s="116">
        <v>3</v>
      </c>
      <c r="M178" s="117">
        <v>31.16</v>
      </c>
      <c r="N178" s="164">
        <v>5.61</v>
      </c>
      <c r="O178" s="129"/>
      <c r="P178" s="130">
        <f t="shared" si="131"/>
        <v>36.770000000000003</v>
      </c>
      <c r="Q178" s="167">
        <v>-2.69</v>
      </c>
      <c r="R178" s="103">
        <f t="shared" si="123"/>
        <v>34.080000000000005</v>
      </c>
      <c r="S178" s="103">
        <v>50</v>
      </c>
      <c r="T178" s="132">
        <f t="shared" si="124"/>
        <v>0.50102669404517453</v>
      </c>
      <c r="U178" s="103">
        <f t="shared" si="128"/>
        <v>0.34</v>
      </c>
      <c r="V178" s="125">
        <f t="shared" si="127"/>
        <v>33.74</v>
      </c>
      <c r="W178" s="125">
        <f t="shared" si="129"/>
        <v>0.68160000000000009</v>
      </c>
      <c r="X178" s="74" t="s">
        <v>714</v>
      </c>
      <c r="Z178" s="25"/>
      <c r="AA178" s="25"/>
      <c r="AB178" s="57">
        <f t="shared" si="133"/>
        <v>0</v>
      </c>
      <c r="AC178" s="57"/>
      <c r="AD178" s="57"/>
      <c r="AE178" s="57"/>
      <c r="AF178" s="57"/>
      <c r="AG178" s="15">
        <f t="shared" si="122"/>
        <v>34.080000000000005</v>
      </c>
      <c r="AH178" s="74">
        <v>25</v>
      </c>
      <c r="AI178" s="304"/>
      <c r="AJ178" s="304"/>
      <c r="AK178" s="57"/>
      <c r="AL178" s="57"/>
      <c r="AM178" s="57">
        <f t="shared" si="132"/>
        <v>0.51</v>
      </c>
    </row>
    <row r="179" spans="1:39" x14ac:dyDescent="0.3">
      <c r="A179" s="134">
        <v>5</v>
      </c>
      <c r="B179" s="160" t="s">
        <v>15</v>
      </c>
      <c r="C179" s="127">
        <v>331</v>
      </c>
      <c r="D179" s="155" t="s">
        <v>18</v>
      </c>
      <c r="E179" s="174"/>
      <c r="F179" s="140">
        <v>13260</v>
      </c>
      <c r="G179" s="157">
        <v>1010111</v>
      </c>
      <c r="H179" s="314">
        <v>65</v>
      </c>
      <c r="I179" s="127" t="s">
        <v>666</v>
      </c>
      <c r="J179" s="128">
        <v>43555</v>
      </c>
      <c r="K179" s="116">
        <v>2019</v>
      </c>
      <c r="L179" s="116">
        <v>3</v>
      </c>
      <c r="M179" s="117">
        <v>37.020000000000003</v>
      </c>
      <c r="N179" s="164">
        <v>6.66</v>
      </c>
      <c r="O179" s="129"/>
      <c r="P179" s="130">
        <f t="shared" si="131"/>
        <v>43.680000000000007</v>
      </c>
      <c r="Q179" s="167">
        <v>-3.19</v>
      </c>
      <c r="R179" s="103">
        <f t="shared" si="123"/>
        <v>40.490000000000009</v>
      </c>
      <c r="S179" s="103">
        <v>50</v>
      </c>
      <c r="T179" s="132">
        <f t="shared" si="124"/>
        <v>0.50102669404517453</v>
      </c>
      <c r="U179" s="103">
        <f t="shared" si="128"/>
        <v>0.41</v>
      </c>
      <c r="V179" s="125">
        <f t="shared" si="127"/>
        <v>40.080000000000013</v>
      </c>
      <c r="W179" s="125">
        <f t="shared" si="129"/>
        <v>0.80980000000000019</v>
      </c>
      <c r="X179" s="74" t="s">
        <v>714</v>
      </c>
      <c r="Z179" s="25"/>
      <c r="AA179" s="25"/>
      <c r="AB179" s="57">
        <f t="shared" si="133"/>
        <v>0</v>
      </c>
      <c r="AC179" s="57"/>
      <c r="AD179" s="57"/>
      <c r="AE179" s="57"/>
      <c r="AF179" s="57"/>
      <c r="AG179" s="15">
        <f t="shared" si="122"/>
        <v>40.490000000000009</v>
      </c>
      <c r="AH179" s="74">
        <v>25</v>
      </c>
      <c r="AI179" s="304"/>
      <c r="AJ179" s="304"/>
      <c r="AK179" s="57"/>
      <c r="AL179" s="57"/>
      <c r="AM179" s="57">
        <f t="shared" si="132"/>
        <v>0.61</v>
      </c>
    </row>
    <row r="180" spans="1:39" x14ac:dyDescent="0.3">
      <c r="A180" s="134">
        <v>5</v>
      </c>
      <c r="B180" s="160" t="s">
        <v>15</v>
      </c>
      <c r="C180" s="127">
        <v>331</v>
      </c>
      <c r="D180" s="155" t="s">
        <v>18</v>
      </c>
      <c r="E180" s="174"/>
      <c r="F180" s="140">
        <v>13260</v>
      </c>
      <c r="G180" s="156">
        <v>1010098</v>
      </c>
      <c r="H180" s="182">
        <v>64</v>
      </c>
      <c r="I180" s="127" t="s">
        <v>664</v>
      </c>
      <c r="J180" s="128">
        <v>43585</v>
      </c>
      <c r="K180" s="116">
        <v>2019</v>
      </c>
      <c r="L180" s="116">
        <v>4</v>
      </c>
      <c r="M180" s="117">
        <v>526.63</v>
      </c>
      <c r="N180" s="164"/>
      <c r="O180" s="129"/>
      <c r="P180" s="130">
        <f t="shared" ref="P180:P188" si="134">SUM(M180:O180)</f>
        <v>526.63</v>
      </c>
      <c r="Q180" s="167">
        <v>-31.34</v>
      </c>
      <c r="R180" s="103">
        <f t="shared" si="123"/>
        <v>495.29</v>
      </c>
      <c r="S180" s="103">
        <v>50</v>
      </c>
      <c r="T180" s="132">
        <f t="shared" si="124"/>
        <v>0.41889117043121149</v>
      </c>
      <c r="U180" s="103">
        <f t="shared" si="128"/>
        <v>4.1500000000000004</v>
      </c>
      <c r="V180" s="125">
        <f t="shared" si="127"/>
        <v>491.14000000000004</v>
      </c>
      <c r="W180" s="125">
        <f t="shared" si="129"/>
        <v>9.905800000000001</v>
      </c>
      <c r="X180" s="74" t="s">
        <v>715</v>
      </c>
      <c r="Z180" s="25"/>
      <c r="AA180" s="25"/>
      <c r="AB180" s="57">
        <f t="shared" si="133"/>
        <v>0</v>
      </c>
      <c r="AC180" s="57"/>
      <c r="AD180" s="57"/>
      <c r="AE180" s="57"/>
      <c r="AF180" s="57"/>
      <c r="AG180" s="15">
        <f t="shared" si="122"/>
        <v>495.29</v>
      </c>
      <c r="AH180" s="74">
        <v>25</v>
      </c>
      <c r="AI180" s="304"/>
      <c r="AJ180" s="304"/>
      <c r="AK180" s="57"/>
      <c r="AL180" s="57"/>
      <c r="AM180" s="57">
        <f t="shared" si="132"/>
        <v>7.43</v>
      </c>
    </row>
    <row r="181" spans="1:39" x14ac:dyDescent="0.3">
      <c r="A181" s="134">
        <v>5</v>
      </c>
      <c r="B181" s="160" t="s">
        <v>15</v>
      </c>
      <c r="C181" s="127">
        <v>331</v>
      </c>
      <c r="D181" s="155" t="s">
        <v>18</v>
      </c>
      <c r="E181" s="174"/>
      <c r="F181" s="140">
        <v>13260</v>
      </c>
      <c r="G181" s="156">
        <v>1010098</v>
      </c>
      <c r="H181" s="182">
        <v>64</v>
      </c>
      <c r="I181" s="127" t="s">
        <v>664</v>
      </c>
      <c r="J181" s="128">
        <v>43585</v>
      </c>
      <c r="K181" s="116">
        <v>2019</v>
      </c>
      <c r="L181" s="116">
        <v>4</v>
      </c>
      <c r="M181" s="117">
        <v>1986.97</v>
      </c>
      <c r="N181" s="164"/>
      <c r="O181" s="129"/>
      <c r="P181" s="130">
        <f t="shared" si="134"/>
        <v>1986.97</v>
      </c>
      <c r="Q181" s="167">
        <v>-118.26</v>
      </c>
      <c r="R181" s="103">
        <f t="shared" si="123"/>
        <v>1868.71</v>
      </c>
      <c r="S181" s="103">
        <v>50</v>
      </c>
      <c r="T181" s="132">
        <f t="shared" si="124"/>
        <v>0.41889117043121149</v>
      </c>
      <c r="U181" s="103">
        <f t="shared" si="128"/>
        <v>15.66</v>
      </c>
      <c r="V181" s="125">
        <f t="shared" si="127"/>
        <v>1853.05</v>
      </c>
      <c r="W181" s="125">
        <f t="shared" si="129"/>
        <v>37.374200000000002</v>
      </c>
      <c r="X181" s="74" t="s">
        <v>716</v>
      </c>
      <c r="Z181" s="103"/>
      <c r="AA181" s="103"/>
      <c r="AB181" s="57">
        <f t="shared" si="133"/>
        <v>0</v>
      </c>
      <c r="AC181" s="57"/>
      <c r="AD181" s="57"/>
      <c r="AE181" s="57"/>
      <c r="AF181" s="57"/>
      <c r="AG181" s="15">
        <f t="shared" si="122"/>
        <v>1868.71</v>
      </c>
      <c r="AH181" s="74">
        <v>25</v>
      </c>
      <c r="AI181" s="304"/>
      <c r="AJ181" s="304"/>
      <c r="AK181" s="57"/>
      <c r="AL181" s="57"/>
      <c r="AM181" s="57">
        <f t="shared" si="132"/>
        <v>28.03</v>
      </c>
    </row>
    <row r="182" spans="1:39" x14ac:dyDescent="0.3">
      <c r="A182" s="134">
        <v>5</v>
      </c>
      <c r="B182" s="160" t="s">
        <v>15</v>
      </c>
      <c r="C182" s="127">
        <v>331</v>
      </c>
      <c r="D182" s="155" t="s">
        <v>18</v>
      </c>
      <c r="E182" s="174"/>
      <c r="F182" s="140">
        <v>13260</v>
      </c>
      <c r="G182" s="156">
        <v>1010098</v>
      </c>
      <c r="H182" s="182">
        <v>64</v>
      </c>
      <c r="I182" s="127" t="s">
        <v>664</v>
      </c>
      <c r="J182" s="128">
        <v>43585</v>
      </c>
      <c r="K182" s="116">
        <v>2019</v>
      </c>
      <c r="L182" s="116">
        <v>4</v>
      </c>
      <c r="M182" s="117">
        <v>902.5</v>
      </c>
      <c r="N182" s="164"/>
      <c r="O182" s="129"/>
      <c r="P182" s="130">
        <f t="shared" si="134"/>
        <v>902.5</v>
      </c>
      <c r="Q182" s="167">
        <v>-53.71</v>
      </c>
      <c r="R182" s="103">
        <f t="shared" si="123"/>
        <v>848.79</v>
      </c>
      <c r="S182" s="103">
        <v>50</v>
      </c>
      <c r="T182" s="132">
        <f t="shared" si="124"/>
        <v>0.41889117043121149</v>
      </c>
      <c r="U182" s="103">
        <f t="shared" si="128"/>
        <v>7.11</v>
      </c>
      <c r="V182" s="125">
        <f t="shared" si="127"/>
        <v>841.68</v>
      </c>
      <c r="W182" s="125">
        <f t="shared" si="129"/>
        <v>16.9758</v>
      </c>
      <c r="X182" s="74" t="s">
        <v>716</v>
      </c>
      <c r="Z182" s="103"/>
      <c r="AA182" s="103"/>
      <c r="AB182" s="57">
        <f t="shared" si="133"/>
        <v>0</v>
      </c>
      <c r="AC182" s="57"/>
      <c r="AD182" s="57"/>
      <c r="AE182" s="57"/>
      <c r="AF182" s="57"/>
      <c r="AG182" s="15">
        <f t="shared" si="122"/>
        <v>848.79</v>
      </c>
      <c r="AH182" s="74">
        <v>25</v>
      </c>
      <c r="AI182" s="304"/>
      <c r="AJ182" s="304"/>
      <c r="AK182" s="57"/>
      <c r="AL182" s="57"/>
      <c r="AM182" s="57">
        <f t="shared" si="132"/>
        <v>12.73</v>
      </c>
    </row>
    <row r="183" spans="1:39" x14ac:dyDescent="0.3">
      <c r="A183" s="134">
        <v>5</v>
      </c>
      <c r="B183" s="160" t="s">
        <v>15</v>
      </c>
      <c r="C183" s="127">
        <v>331</v>
      </c>
      <c r="D183" s="155" t="s">
        <v>18</v>
      </c>
      <c r="E183" s="174"/>
      <c r="F183" s="140">
        <v>13260</v>
      </c>
      <c r="G183" s="157">
        <v>1010111</v>
      </c>
      <c r="H183" s="314">
        <v>65</v>
      </c>
      <c r="I183" s="127" t="s">
        <v>666</v>
      </c>
      <c r="J183" s="128">
        <v>43585</v>
      </c>
      <c r="K183" s="116">
        <v>2019</v>
      </c>
      <c r="L183" s="116">
        <v>4</v>
      </c>
      <c r="M183" s="117">
        <v>1134.6300000000001</v>
      </c>
      <c r="N183" s="164"/>
      <c r="O183" s="129"/>
      <c r="P183" s="130">
        <f t="shared" si="134"/>
        <v>1134.6300000000001</v>
      </c>
      <c r="Q183" s="167">
        <v>-67.52</v>
      </c>
      <c r="R183" s="103">
        <f t="shared" si="123"/>
        <v>1067.1100000000001</v>
      </c>
      <c r="S183" s="103">
        <v>50</v>
      </c>
      <c r="T183" s="132">
        <f t="shared" si="124"/>
        <v>0.41889117043121149</v>
      </c>
      <c r="U183" s="103">
        <f t="shared" si="128"/>
        <v>8.94</v>
      </c>
      <c r="V183" s="125">
        <f t="shared" si="127"/>
        <v>1058.17</v>
      </c>
      <c r="W183" s="125">
        <f t="shared" si="129"/>
        <v>21.342200000000002</v>
      </c>
      <c r="X183" s="74" t="s">
        <v>717</v>
      </c>
      <c r="Z183" s="103"/>
      <c r="AA183" s="103"/>
      <c r="AB183" s="57">
        <f t="shared" si="133"/>
        <v>0</v>
      </c>
      <c r="AC183" s="57"/>
      <c r="AD183" s="57"/>
      <c r="AE183" s="57"/>
      <c r="AF183" s="57"/>
      <c r="AG183" s="15">
        <f t="shared" si="122"/>
        <v>1067.1100000000001</v>
      </c>
      <c r="AH183" s="74">
        <v>25</v>
      </c>
      <c r="AI183" s="304"/>
      <c r="AJ183" s="304"/>
      <c r="AK183" s="57"/>
      <c r="AL183" s="57"/>
      <c r="AM183" s="57">
        <f t="shared" si="132"/>
        <v>16.010000000000002</v>
      </c>
    </row>
    <row r="184" spans="1:39" x14ac:dyDescent="0.3">
      <c r="A184" s="134">
        <v>5</v>
      </c>
      <c r="B184" s="160" t="s">
        <v>15</v>
      </c>
      <c r="C184" s="127">
        <v>331</v>
      </c>
      <c r="D184" s="155" t="s">
        <v>18</v>
      </c>
      <c r="E184" s="174"/>
      <c r="F184" s="140">
        <v>13260</v>
      </c>
      <c r="G184" s="156">
        <v>1010098</v>
      </c>
      <c r="H184" s="182">
        <v>64</v>
      </c>
      <c r="I184" s="127" t="s">
        <v>664</v>
      </c>
      <c r="J184" s="128">
        <v>43585</v>
      </c>
      <c r="K184" s="116">
        <v>2019</v>
      </c>
      <c r="L184" s="116">
        <v>4</v>
      </c>
      <c r="M184" s="117">
        <v>235.26</v>
      </c>
      <c r="N184" s="164"/>
      <c r="O184" s="129"/>
      <c r="P184" s="130">
        <f t="shared" si="134"/>
        <v>235.26</v>
      </c>
      <c r="Q184" s="167">
        <v>-14</v>
      </c>
      <c r="R184" s="103">
        <f t="shared" si="123"/>
        <v>221.26</v>
      </c>
      <c r="S184" s="103">
        <v>50</v>
      </c>
      <c r="T184" s="132">
        <f t="shared" si="124"/>
        <v>0.41889117043121149</v>
      </c>
      <c r="U184" s="103">
        <f t="shared" si="128"/>
        <v>1.85</v>
      </c>
      <c r="V184" s="125">
        <f t="shared" si="127"/>
        <v>219.41</v>
      </c>
      <c r="W184" s="125">
        <f t="shared" si="129"/>
        <v>4.4252000000000002</v>
      </c>
      <c r="X184" s="74" t="s">
        <v>718</v>
      </c>
      <c r="Z184" s="103"/>
      <c r="AA184" s="103"/>
      <c r="AB184" s="57">
        <f t="shared" si="133"/>
        <v>0</v>
      </c>
      <c r="AC184" s="57"/>
      <c r="AD184" s="57"/>
      <c r="AE184" s="57"/>
      <c r="AF184" s="57"/>
      <c r="AG184" s="15">
        <f t="shared" si="122"/>
        <v>221.26</v>
      </c>
      <c r="AH184" s="74">
        <v>25</v>
      </c>
      <c r="AI184" s="304"/>
      <c r="AJ184" s="304"/>
      <c r="AK184" s="57"/>
      <c r="AL184" s="57"/>
      <c r="AM184" s="57">
        <f t="shared" si="132"/>
        <v>3.32</v>
      </c>
    </row>
    <row r="185" spans="1:39" x14ac:dyDescent="0.3">
      <c r="A185" s="134">
        <v>5</v>
      </c>
      <c r="B185" s="160" t="s">
        <v>15</v>
      </c>
      <c r="C185" s="127">
        <v>331</v>
      </c>
      <c r="D185" s="155" t="s">
        <v>18</v>
      </c>
      <c r="E185" s="174"/>
      <c r="F185" s="140">
        <v>13260</v>
      </c>
      <c r="G185" s="156">
        <v>1010098</v>
      </c>
      <c r="H185" s="182">
        <v>64</v>
      </c>
      <c r="I185" s="127" t="s">
        <v>664</v>
      </c>
      <c r="J185" s="128">
        <v>43585</v>
      </c>
      <c r="K185" s="116">
        <v>2019</v>
      </c>
      <c r="L185" s="116">
        <v>4</v>
      </c>
      <c r="M185" s="117">
        <v>52.66</v>
      </c>
      <c r="N185" s="164"/>
      <c r="O185" s="129"/>
      <c r="P185" s="130">
        <f t="shared" si="134"/>
        <v>52.66</v>
      </c>
      <c r="Q185" s="167">
        <v>-3.13</v>
      </c>
      <c r="R185" s="103">
        <f t="shared" si="123"/>
        <v>49.529999999999994</v>
      </c>
      <c r="S185" s="103">
        <v>50</v>
      </c>
      <c r="T185" s="132">
        <f t="shared" si="124"/>
        <v>0.41889117043121149</v>
      </c>
      <c r="U185" s="103">
        <f t="shared" si="128"/>
        <v>0.41</v>
      </c>
      <c r="V185" s="125">
        <f t="shared" si="127"/>
        <v>49.12</v>
      </c>
      <c r="W185" s="125">
        <f t="shared" si="129"/>
        <v>0.99059999999999993</v>
      </c>
      <c r="X185" s="74" t="s">
        <v>715</v>
      </c>
      <c r="Z185" s="103"/>
      <c r="AA185" s="103"/>
      <c r="AB185" s="57">
        <f t="shared" si="133"/>
        <v>0</v>
      </c>
      <c r="AC185" s="57"/>
      <c r="AD185" s="57"/>
      <c r="AE185" s="57"/>
      <c r="AF185" s="57"/>
      <c r="AG185" s="15">
        <f t="shared" si="122"/>
        <v>49.529999999999994</v>
      </c>
      <c r="AH185" s="74">
        <v>25</v>
      </c>
      <c r="AI185" s="304"/>
      <c r="AJ185" s="304"/>
      <c r="AK185" s="57"/>
      <c r="AL185" s="57"/>
      <c r="AM185" s="57">
        <f t="shared" si="132"/>
        <v>0.74</v>
      </c>
    </row>
    <row r="186" spans="1:39" x14ac:dyDescent="0.3">
      <c r="A186" s="134">
        <v>5</v>
      </c>
      <c r="B186" s="160" t="s">
        <v>15</v>
      </c>
      <c r="C186" s="127">
        <v>331</v>
      </c>
      <c r="D186" s="155" t="s">
        <v>18</v>
      </c>
      <c r="E186" s="174"/>
      <c r="F186" s="140">
        <v>13260</v>
      </c>
      <c r="G186" s="156">
        <v>1010098</v>
      </c>
      <c r="H186" s="182">
        <v>64</v>
      </c>
      <c r="I186" s="127" t="s">
        <v>664</v>
      </c>
      <c r="J186" s="128">
        <v>43585</v>
      </c>
      <c r="K186" s="116">
        <v>2019</v>
      </c>
      <c r="L186" s="116">
        <v>4</v>
      </c>
      <c r="M186" s="117">
        <v>198.7</v>
      </c>
      <c r="N186" s="164"/>
      <c r="O186" s="129"/>
      <c r="P186" s="130">
        <f t="shared" si="134"/>
        <v>198.7</v>
      </c>
      <c r="Q186" s="167">
        <v>-11.83</v>
      </c>
      <c r="R186" s="103">
        <f t="shared" si="123"/>
        <v>186.86999999999998</v>
      </c>
      <c r="S186" s="103">
        <v>50</v>
      </c>
      <c r="T186" s="132">
        <f t="shared" si="124"/>
        <v>0.41889117043121149</v>
      </c>
      <c r="U186" s="103">
        <f t="shared" si="128"/>
        <v>1.57</v>
      </c>
      <c r="V186" s="125">
        <f t="shared" si="127"/>
        <v>185.29999999999998</v>
      </c>
      <c r="W186" s="125">
        <f t="shared" si="129"/>
        <v>3.7373999999999996</v>
      </c>
      <c r="X186" s="74" t="s">
        <v>716</v>
      </c>
      <c r="Z186" s="103"/>
      <c r="AA186" s="103"/>
      <c r="AB186" s="57">
        <f t="shared" si="133"/>
        <v>0</v>
      </c>
      <c r="AC186" s="57"/>
      <c r="AD186" s="57"/>
      <c r="AE186" s="57"/>
      <c r="AF186" s="57"/>
      <c r="AG186" s="15">
        <f t="shared" si="122"/>
        <v>186.86999999999998</v>
      </c>
      <c r="AH186" s="74">
        <v>25</v>
      </c>
      <c r="AI186" s="304"/>
      <c r="AJ186" s="304"/>
      <c r="AK186" s="57"/>
      <c r="AL186" s="57"/>
      <c r="AM186" s="57">
        <f t="shared" si="132"/>
        <v>2.8</v>
      </c>
    </row>
    <row r="187" spans="1:39" x14ac:dyDescent="0.3">
      <c r="A187" s="134">
        <v>5</v>
      </c>
      <c r="B187" s="160" t="s">
        <v>15</v>
      </c>
      <c r="C187" s="127">
        <v>331</v>
      </c>
      <c r="D187" s="155" t="s">
        <v>18</v>
      </c>
      <c r="E187" s="174"/>
      <c r="F187" s="140">
        <v>13260</v>
      </c>
      <c r="G187" s="156">
        <v>1010098</v>
      </c>
      <c r="H187" s="182">
        <v>64</v>
      </c>
      <c r="I187" s="127" t="s">
        <v>664</v>
      </c>
      <c r="J187" s="128">
        <v>43585</v>
      </c>
      <c r="K187" s="116">
        <v>2019</v>
      </c>
      <c r="L187" s="116">
        <v>4</v>
      </c>
      <c r="M187" s="117">
        <v>90.25</v>
      </c>
      <c r="N187" s="164"/>
      <c r="O187" s="129"/>
      <c r="P187" s="130">
        <f t="shared" si="134"/>
        <v>90.25</v>
      </c>
      <c r="Q187" s="167">
        <v>-5.37</v>
      </c>
      <c r="R187" s="103">
        <f t="shared" si="123"/>
        <v>84.88</v>
      </c>
      <c r="S187" s="103">
        <v>50</v>
      </c>
      <c r="T187" s="132">
        <f t="shared" si="124"/>
        <v>0.41889117043121149</v>
      </c>
      <c r="U187" s="103">
        <f t="shared" si="128"/>
        <v>0.71</v>
      </c>
      <c r="V187" s="125">
        <f t="shared" si="127"/>
        <v>84.17</v>
      </c>
      <c r="W187" s="125">
        <f t="shared" si="129"/>
        <v>1.6976</v>
      </c>
      <c r="X187" s="74" t="s">
        <v>716</v>
      </c>
      <c r="Z187" s="103"/>
      <c r="AA187" s="103"/>
      <c r="AB187" s="57">
        <f t="shared" si="133"/>
        <v>0</v>
      </c>
      <c r="AC187" s="57"/>
      <c r="AD187" s="57"/>
      <c r="AE187" s="57"/>
      <c r="AF187" s="57"/>
      <c r="AG187" s="15">
        <f t="shared" si="122"/>
        <v>84.88</v>
      </c>
      <c r="AH187" s="74">
        <v>25</v>
      </c>
      <c r="AI187" s="304"/>
      <c r="AJ187" s="304"/>
      <c r="AK187" s="57"/>
      <c r="AL187" s="57"/>
      <c r="AM187" s="57">
        <f t="shared" si="132"/>
        <v>1.27</v>
      </c>
    </row>
    <row r="188" spans="1:39" x14ac:dyDescent="0.3">
      <c r="A188" s="134">
        <v>5</v>
      </c>
      <c r="B188" s="160" t="s">
        <v>15</v>
      </c>
      <c r="C188" s="127">
        <v>331</v>
      </c>
      <c r="D188" s="155" t="s">
        <v>18</v>
      </c>
      <c r="E188" s="174"/>
      <c r="F188" s="140">
        <v>13260</v>
      </c>
      <c r="G188" s="157">
        <v>1010111</v>
      </c>
      <c r="H188" s="314">
        <v>65</v>
      </c>
      <c r="I188" s="127" t="s">
        <v>666</v>
      </c>
      <c r="J188" s="128">
        <v>43585</v>
      </c>
      <c r="K188" s="116">
        <v>2019</v>
      </c>
      <c r="L188" s="116">
        <v>4</v>
      </c>
      <c r="M188" s="117">
        <v>113.46</v>
      </c>
      <c r="N188" s="164"/>
      <c r="O188" s="129"/>
      <c r="P188" s="130">
        <f t="shared" si="134"/>
        <v>113.46</v>
      </c>
      <c r="Q188" s="167">
        <v>-6.75</v>
      </c>
      <c r="R188" s="103">
        <f t="shared" si="123"/>
        <v>106.71</v>
      </c>
      <c r="S188" s="103">
        <v>50</v>
      </c>
      <c r="T188" s="132">
        <f t="shared" si="124"/>
        <v>0.41889117043121149</v>
      </c>
      <c r="U188" s="103">
        <f t="shared" si="128"/>
        <v>0.89</v>
      </c>
      <c r="V188" s="125">
        <f t="shared" si="127"/>
        <v>105.82</v>
      </c>
      <c r="W188" s="125">
        <f t="shared" si="129"/>
        <v>2.1341999999999999</v>
      </c>
      <c r="X188" s="74" t="s">
        <v>717</v>
      </c>
      <c r="Z188" s="103"/>
      <c r="AA188" s="103"/>
      <c r="AB188" s="57">
        <f t="shared" si="133"/>
        <v>0</v>
      </c>
      <c r="AC188" s="57"/>
      <c r="AD188" s="57"/>
      <c r="AE188" s="57"/>
      <c r="AF188" s="57"/>
      <c r="AG188" s="15">
        <f t="shared" si="122"/>
        <v>106.71</v>
      </c>
      <c r="AH188" s="74">
        <v>25</v>
      </c>
      <c r="AI188" s="304"/>
      <c r="AJ188" s="304"/>
      <c r="AK188" s="57"/>
      <c r="AL188" s="57"/>
      <c r="AM188" s="57">
        <f t="shared" si="132"/>
        <v>1.6</v>
      </c>
    </row>
    <row r="189" spans="1:39" x14ac:dyDescent="0.3">
      <c r="A189" s="134">
        <v>5</v>
      </c>
      <c r="B189" s="160" t="s">
        <v>15</v>
      </c>
      <c r="C189" s="127">
        <v>331</v>
      </c>
      <c r="D189" s="155" t="s">
        <v>18</v>
      </c>
      <c r="E189" s="174"/>
      <c r="F189" s="140">
        <v>13260</v>
      </c>
      <c r="G189" s="156">
        <v>1010098</v>
      </c>
      <c r="H189" s="182">
        <v>64</v>
      </c>
      <c r="I189" s="127" t="s">
        <v>664</v>
      </c>
      <c r="J189" s="128">
        <v>43616</v>
      </c>
      <c r="K189" s="116">
        <v>2019</v>
      </c>
      <c r="L189" s="116">
        <v>5</v>
      </c>
      <c r="M189" s="117">
        <v>815.58</v>
      </c>
      <c r="N189" s="164"/>
      <c r="O189" s="129"/>
      <c r="P189" s="130">
        <f t="shared" ref="P189:P212" si="135">SUM(M189:O189)</f>
        <v>815.58</v>
      </c>
      <c r="Q189" s="167">
        <v>-179.91</v>
      </c>
      <c r="R189" s="103">
        <f t="shared" si="123"/>
        <v>635.67000000000007</v>
      </c>
      <c r="S189" s="103">
        <v>50</v>
      </c>
      <c r="T189" s="132">
        <f t="shared" si="124"/>
        <v>0.33401779603011633</v>
      </c>
      <c r="U189" s="103">
        <f t="shared" si="128"/>
        <v>4.25</v>
      </c>
      <c r="V189" s="125">
        <f t="shared" si="127"/>
        <v>631.42000000000007</v>
      </c>
      <c r="W189" s="125">
        <f t="shared" si="129"/>
        <v>12.713400000000002</v>
      </c>
      <c r="X189" s="74" t="s">
        <v>719</v>
      </c>
      <c r="Z189" s="103"/>
      <c r="AA189" s="103"/>
      <c r="AB189" s="57">
        <f t="shared" si="133"/>
        <v>0</v>
      </c>
      <c r="AC189" s="57"/>
      <c r="AD189" s="57"/>
      <c r="AE189" s="57"/>
      <c r="AF189" s="57"/>
      <c r="AG189" s="15">
        <f t="shared" si="122"/>
        <v>635.67000000000007</v>
      </c>
      <c r="AH189" s="74">
        <v>25</v>
      </c>
      <c r="AI189" s="304"/>
      <c r="AJ189" s="304"/>
      <c r="AK189" s="57"/>
      <c r="AL189" s="57"/>
      <c r="AM189" s="57">
        <f t="shared" si="132"/>
        <v>9.5399999999999991</v>
      </c>
    </row>
    <row r="190" spans="1:39" x14ac:dyDescent="0.3">
      <c r="A190" s="134">
        <v>5</v>
      </c>
      <c r="B190" s="160" t="s">
        <v>15</v>
      </c>
      <c r="C190" s="127">
        <v>331</v>
      </c>
      <c r="D190" s="155" t="s">
        <v>18</v>
      </c>
      <c r="E190" s="174"/>
      <c r="F190" s="140">
        <v>13260</v>
      </c>
      <c r="G190" s="156">
        <v>1010098</v>
      </c>
      <c r="H190" s="182">
        <v>64</v>
      </c>
      <c r="I190" s="127" t="s">
        <v>664</v>
      </c>
      <c r="J190" s="128">
        <v>43616</v>
      </c>
      <c r="K190" s="116">
        <v>2019</v>
      </c>
      <c r="L190" s="116">
        <v>5</v>
      </c>
      <c r="M190" s="117">
        <v>308.39</v>
      </c>
      <c r="N190" s="164"/>
      <c r="O190" s="129"/>
      <c r="P190" s="130">
        <f t="shared" si="135"/>
        <v>308.39</v>
      </c>
      <c r="Q190" s="167">
        <v>-68.03</v>
      </c>
      <c r="R190" s="103">
        <f t="shared" si="123"/>
        <v>240.35999999999999</v>
      </c>
      <c r="S190" s="103">
        <v>50</v>
      </c>
      <c r="T190" s="132">
        <f t="shared" si="124"/>
        <v>0.33401779603011633</v>
      </c>
      <c r="U190" s="103">
        <f t="shared" si="128"/>
        <v>1.61</v>
      </c>
      <c r="V190" s="125">
        <f t="shared" si="127"/>
        <v>238.74999999999997</v>
      </c>
      <c r="W190" s="125">
        <f t="shared" si="129"/>
        <v>4.8071999999999999</v>
      </c>
      <c r="X190" s="74" t="s">
        <v>720</v>
      </c>
      <c r="Z190" s="103"/>
      <c r="AA190" s="103"/>
      <c r="AB190" s="57">
        <f t="shared" si="133"/>
        <v>0</v>
      </c>
      <c r="AC190" s="57"/>
      <c r="AD190" s="57"/>
      <c r="AE190" s="57"/>
      <c r="AF190" s="57"/>
      <c r="AG190" s="15">
        <f t="shared" si="122"/>
        <v>240.35999999999999</v>
      </c>
      <c r="AH190" s="74">
        <v>25</v>
      </c>
      <c r="AI190" s="304"/>
      <c r="AJ190" s="304"/>
      <c r="AK190" s="57"/>
      <c r="AL190" s="57"/>
      <c r="AM190" s="57">
        <f t="shared" si="132"/>
        <v>3.61</v>
      </c>
    </row>
    <row r="191" spans="1:39" x14ac:dyDescent="0.3">
      <c r="A191" s="134">
        <v>5</v>
      </c>
      <c r="B191" s="160" t="s">
        <v>15</v>
      </c>
      <c r="C191" s="127">
        <v>331</v>
      </c>
      <c r="D191" s="155" t="s">
        <v>18</v>
      </c>
      <c r="E191" s="174"/>
      <c r="F191" s="140">
        <v>13260</v>
      </c>
      <c r="G191" s="157">
        <v>1010111</v>
      </c>
      <c r="H191" s="314">
        <v>65</v>
      </c>
      <c r="I191" s="127" t="s">
        <v>666</v>
      </c>
      <c r="J191" s="128">
        <v>43616</v>
      </c>
      <c r="K191" s="116">
        <v>2019</v>
      </c>
      <c r="L191" s="116">
        <v>5</v>
      </c>
      <c r="M191" s="117">
        <v>105</v>
      </c>
      <c r="N191" s="164"/>
      <c r="O191" s="129"/>
      <c r="P191" s="130">
        <f t="shared" si="135"/>
        <v>105</v>
      </c>
      <c r="Q191" s="167">
        <v>-23.16</v>
      </c>
      <c r="R191" s="103">
        <f t="shared" si="123"/>
        <v>81.84</v>
      </c>
      <c r="S191" s="103">
        <v>50</v>
      </c>
      <c r="T191" s="132">
        <f t="shared" si="124"/>
        <v>0.33401779603011633</v>
      </c>
      <c r="U191" s="103">
        <f t="shared" si="128"/>
        <v>0.55000000000000004</v>
      </c>
      <c r="V191" s="125">
        <f t="shared" si="127"/>
        <v>81.290000000000006</v>
      </c>
      <c r="W191" s="125">
        <f t="shared" si="129"/>
        <v>1.6368</v>
      </c>
      <c r="X191" s="74" t="s">
        <v>721</v>
      </c>
      <c r="Z191" s="103"/>
      <c r="AA191" s="103"/>
      <c r="AB191" s="57">
        <f t="shared" si="133"/>
        <v>0</v>
      </c>
      <c r="AC191" s="57"/>
      <c r="AD191" s="57"/>
      <c r="AE191" s="57"/>
      <c r="AF191" s="57"/>
      <c r="AG191" s="15">
        <f t="shared" si="122"/>
        <v>81.84</v>
      </c>
      <c r="AH191" s="74">
        <v>25</v>
      </c>
      <c r="AI191" s="304"/>
      <c r="AJ191" s="304"/>
      <c r="AK191" s="57"/>
      <c r="AL191" s="57"/>
      <c r="AM191" s="57">
        <f t="shared" si="132"/>
        <v>1.23</v>
      </c>
    </row>
    <row r="192" spans="1:39" x14ac:dyDescent="0.3">
      <c r="A192" s="134">
        <v>5</v>
      </c>
      <c r="B192" s="160" t="s">
        <v>15</v>
      </c>
      <c r="C192" s="127">
        <v>331</v>
      </c>
      <c r="D192" s="155" t="s">
        <v>18</v>
      </c>
      <c r="E192" s="174"/>
      <c r="F192" s="140">
        <v>13260</v>
      </c>
      <c r="G192" s="157">
        <v>1010111</v>
      </c>
      <c r="H192" s="314">
        <v>65</v>
      </c>
      <c r="I192" s="127" t="s">
        <v>666</v>
      </c>
      <c r="J192" s="128">
        <v>43616</v>
      </c>
      <c r="K192" s="116">
        <v>2019</v>
      </c>
      <c r="L192" s="116">
        <v>5</v>
      </c>
      <c r="M192" s="117">
        <v>859</v>
      </c>
      <c r="N192" s="164"/>
      <c r="O192" s="129"/>
      <c r="P192" s="130">
        <f t="shared" si="135"/>
        <v>859</v>
      </c>
      <c r="Q192" s="167">
        <v>-189.49</v>
      </c>
      <c r="R192" s="103">
        <f t="shared" si="123"/>
        <v>669.51</v>
      </c>
      <c r="S192" s="103">
        <v>50</v>
      </c>
      <c r="T192" s="132">
        <f t="shared" si="124"/>
        <v>0.33401779603011633</v>
      </c>
      <c r="U192" s="103">
        <f t="shared" si="128"/>
        <v>4.47</v>
      </c>
      <c r="V192" s="125">
        <f t="shared" si="127"/>
        <v>665.04</v>
      </c>
      <c r="W192" s="125">
        <f t="shared" si="129"/>
        <v>13.3902</v>
      </c>
      <c r="X192" s="74" t="s">
        <v>722</v>
      </c>
      <c r="Z192" s="103"/>
      <c r="AA192" s="103"/>
      <c r="AB192" s="57">
        <f t="shared" si="133"/>
        <v>0</v>
      </c>
      <c r="AC192" s="57"/>
      <c r="AD192" s="57"/>
      <c r="AE192" s="57"/>
      <c r="AF192" s="57"/>
      <c r="AG192" s="15">
        <f t="shared" si="122"/>
        <v>669.51</v>
      </c>
      <c r="AH192" s="74">
        <v>25</v>
      </c>
      <c r="AI192" s="304"/>
      <c r="AJ192" s="304"/>
      <c r="AK192" s="57"/>
      <c r="AL192" s="57"/>
      <c r="AM192" s="57">
        <f t="shared" si="132"/>
        <v>10.039999999999999</v>
      </c>
    </row>
    <row r="193" spans="1:39" x14ac:dyDescent="0.3">
      <c r="A193" s="134">
        <v>5</v>
      </c>
      <c r="B193" s="160" t="s">
        <v>15</v>
      </c>
      <c r="C193" s="127">
        <v>331</v>
      </c>
      <c r="D193" s="155" t="s">
        <v>18</v>
      </c>
      <c r="E193" s="174"/>
      <c r="F193" s="140">
        <v>13260</v>
      </c>
      <c r="G193" s="157">
        <v>1010111</v>
      </c>
      <c r="H193" s="314">
        <v>65</v>
      </c>
      <c r="I193" s="127" t="s">
        <v>666</v>
      </c>
      <c r="J193" s="128">
        <v>43616</v>
      </c>
      <c r="K193" s="116">
        <v>2019</v>
      </c>
      <c r="L193" s="116">
        <v>5</v>
      </c>
      <c r="M193" s="117">
        <v>1296.5</v>
      </c>
      <c r="N193" s="164"/>
      <c r="O193" s="129"/>
      <c r="P193" s="130">
        <f t="shared" si="135"/>
        <v>1296.5</v>
      </c>
      <c r="Q193" s="167">
        <v>-286</v>
      </c>
      <c r="R193" s="103">
        <f t="shared" si="123"/>
        <v>1010.5</v>
      </c>
      <c r="S193" s="103">
        <v>50</v>
      </c>
      <c r="T193" s="132">
        <f t="shared" si="124"/>
        <v>0.33401779603011633</v>
      </c>
      <c r="U193" s="103">
        <f t="shared" si="128"/>
        <v>6.75</v>
      </c>
      <c r="V193" s="125">
        <f t="shared" si="127"/>
        <v>1003.75</v>
      </c>
      <c r="W193" s="125">
        <f t="shared" si="129"/>
        <v>20.21</v>
      </c>
      <c r="X193" s="74" t="s">
        <v>722</v>
      </c>
      <c r="Z193" s="103"/>
      <c r="AA193" s="103"/>
      <c r="AB193" s="57">
        <f t="shared" si="133"/>
        <v>0</v>
      </c>
      <c r="AC193" s="57"/>
      <c r="AD193" s="57"/>
      <c r="AE193" s="57"/>
      <c r="AF193" s="57"/>
      <c r="AG193" s="15">
        <f t="shared" si="122"/>
        <v>1010.5</v>
      </c>
      <c r="AH193" s="74">
        <v>25</v>
      </c>
      <c r="AI193" s="304"/>
      <c r="AJ193" s="304"/>
      <c r="AK193" s="57"/>
      <c r="AL193" s="57"/>
      <c r="AM193" s="57">
        <f t="shared" si="132"/>
        <v>15.16</v>
      </c>
    </row>
    <row r="194" spans="1:39" x14ac:dyDescent="0.3">
      <c r="A194" s="134">
        <v>5</v>
      </c>
      <c r="B194" s="160" t="s">
        <v>15</v>
      </c>
      <c r="C194" s="127">
        <v>331</v>
      </c>
      <c r="D194" s="155" t="s">
        <v>18</v>
      </c>
      <c r="E194" s="174"/>
      <c r="F194" s="140">
        <v>13260</v>
      </c>
      <c r="G194" s="157">
        <v>1010111</v>
      </c>
      <c r="H194" s="314">
        <v>65</v>
      </c>
      <c r="I194" s="127" t="s">
        <v>666</v>
      </c>
      <c r="J194" s="128">
        <v>43616</v>
      </c>
      <c r="K194" s="116">
        <v>2019</v>
      </c>
      <c r="L194" s="116">
        <v>5</v>
      </c>
      <c r="M194" s="117">
        <v>771.15</v>
      </c>
      <c r="N194" s="164"/>
      <c r="O194" s="129"/>
      <c r="P194" s="130">
        <f t="shared" si="135"/>
        <v>771.15</v>
      </c>
      <c r="Q194" s="167">
        <v>-170.11</v>
      </c>
      <c r="R194" s="103">
        <f t="shared" si="123"/>
        <v>601.04</v>
      </c>
      <c r="S194" s="103">
        <v>50</v>
      </c>
      <c r="T194" s="132">
        <f t="shared" si="124"/>
        <v>0.33401779603011633</v>
      </c>
      <c r="U194" s="103">
        <f t="shared" si="128"/>
        <v>4.0199999999999996</v>
      </c>
      <c r="V194" s="125">
        <f t="shared" si="127"/>
        <v>597.02</v>
      </c>
      <c r="W194" s="125">
        <f t="shared" si="129"/>
        <v>12.020799999999999</v>
      </c>
      <c r="X194" s="74" t="s">
        <v>722</v>
      </c>
      <c r="Z194" s="103"/>
      <c r="AA194" s="103"/>
      <c r="AB194" s="57">
        <f t="shared" si="133"/>
        <v>0</v>
      </c>
      <c r="AC194" s="57"/>
      <c r="AD194" s="57"/>
      <c r="AE194" s="57"/>
      <c r="AF194" s="57"/>
      <c r="AG194" s="15">
        <f t="shared" si="122"/>
        <v>601.04</v>
      </c>
      <c r="AH194" s="74">
        <v>25</v>
      </c>
      <c r="AI194" s="304"/>
      <c r="AJ194" s="304"/>
      <c r="AK194" s="57"/>
      <c r="AL194" s="57"/>
      <c r="AM194" s="57">
        <f t="shared" si="132"/>
        <v>9.02</v>
      </c>
    </row>
    <row r="195" spans="1:39" x14ac:dyDescent="0.3">
      <c r="A195" s="134">
        <v>5</v>
      </c>
      <c r="B195" s="160" t="s">
        <v>15</v>
      </c>
      <c r="C195" s="127">
        <v>331</v>
      </c>
      <c r="D195" s="155" t="s">
        <v>18</v>
      </c>
      <c r="E195" s="174"/>
      <c r="F195" s="140">
        <v>13260</v>
      </c>
      <c r="G195" s="157">
        <v>1010119</v>
      </c>
      <c r="H195" s="314">
        <v>66</v>
      </c>
      <c r="I195" s="127" t="s">
        <v>665</v>
      </c>
      <c r="J195" s="128">
        <v>43616</v>
      </c>
      <c r="K195" s="116">
        <v>2019</v>
      </c>
      <c r="L195" s="116">
        <v>5</v>
      </c>
      <c r="M195" s="117">
        <v>1666.97</v>
      </c>
      <c r="N195" s="164"/>
      <c r="O195" s="129"/>
      <c r="P195" s="130">
        <f t="shared" si="135"/>
        <v>1666.97</v>
      </c>
      <c r="Q195" s="167">
        <v>-367.73</v>
      </c>
      <c r="R195" s="103">
        <f t="shared" si="123"/>
        <v>1299.24</v>
      </c>
      <c r="S195" s="103">
        <v>50</v>
      </c>
      <c r="T195" s="132">
        <f t="shared" si="124"/>
        <v>0.33401779603011633</v>
      </c>
      <c r="U195" s="103">
        <f t="shared" si="128"/>
        <v>8.68</v>
      </c>
      <c r="V195" s="125">
        <f t="shared" si="127"/>
        <v>1290.56</v>
      </c>
      <c r="W195" s="125">
        <f t="shared" si="129"/>
        <v>25.9848</v>
      </c>
      <c r="X195" s="74" t="s">
        <v>723</v>
      </c>
      <c r="Z195" s="103"/>
      <c r="AA195" s="103"/>
      <c r="AB195" s="57">
        <f t="shared" si="133"/>
        <v>0</v>
      </c>
      <c r="AC195" s="57"/>
      <c r="AD195" s="57"/>
      <c r="AE195" s="57"/>
      <c r="AF195" s="57"/>
      <c r="AG195" s="15">
        <f t="shared" si="122"/>
        <v>1299.24</v>
      </c>
      <c r="AH195" s="74">
        <v>25</v>
      </c>
      <c r="AI195" s="304"/>
      <c r="AJ195" s="304"/>
      <c r="AK195" s="57"/>
      <c r="AL195" s="57"/>
      <c r="AM195" s="57">
        <f t="shared" si="132"/>
        <v>19.489999999999998</v>
      </c>
    </row>
    <row r="196" spans="1:39" x14ac:dyDescent="0.3">
      <c r="A196" s="134">
        <v>5</v>
      </c>
      <c r="B196" s="160" t="s">
        <v>15</v>
      </c>
      <c r="C196" s="127">
        <v>331</v>
      </c>
      <c r="D196" s="155" t="s">
        <v>18</v>
      </c>
      <c r="E196" s="174"/>
      <c r="F196" s="140">
        <v>13260</v>
      </c>
      <c r="G196" s="157">
        <v>1010119</v>
      </c>
      <c r="H196" s="314">
        <v>66</v>
      </c>
      <c r="I196" s="127" t="s">
        <v>665</v>
      </c>
      <c r="J196" s="128">
        <v>43616</v>
      </c>
      <c r="K196" s="116">
        <v>2019</v>
      </c>
      <c r="L196" s="116">
        <v>5</v>
      </c>
      <c r="M196" s="117">
        <v>459.05</v>
      </c>
      <c r="N196" s="164"/>
      <c r="O196" s="129"/>
      <c r="P196" s="130">
        <f t="shared" si="135"/>
        <v>459.05</v>
      </c>
      <c r="Q196" s="167">
        <v>-101.26</v>
      </c>
      <c r="R196" s="103">
        <f t="shared" si="123"/>
        <v>357.79</v>
      </c>
      <c r="S196" s="103">
        <v>50</v>
      </c>
      <c r="T196" s="132">
        <f t="shared" si="124"/>
        <v>0.33401779603011633</v>
      </c>
      <c r="U196" s="103">
        <f t="shared" si="128"/>
        <v>2.39</v>
      </c>
      <c r="V196" s="125">
        <f t="shared" si="127"/>
        <v>355.40000000000003</v>
      </c>
      <c r="W196" s="125">
        <f t="shared" si="129"/>
        <v>7.1558000000000002</v>
      </c>
      <c r="X196" s="74" t="s">
        <v>255</v>
      </c>
      <c r="Z196" s="103"/>
      <c r="AA196" s="103"/>
      <c r="AB196" s="57">
        <f t="shared" si="133"/>
        <v>0</v>
      </c>
      <c r="AC196" s="57"/>
      <c r="AD196" s="57"/>
      <c r="AE196" s="57"/>
      <c r="AF196" s="57"/>
      <c r="AG196" s="15">
        <f t="shared" si="122"/>
        <v>357.79</v>
      </c>
      <c r="AH196" s="74">
        <v>25</v>
      </c>
      <c r="AI196" s="304"/>
      <c r="AJ196" s="304"/>
      <c r="AK196" s="57"/>
      <c r="AL196" s="57"/>
      <c r="AM196" s="57">
        <f t="shared" si="132"/>
        <v>5.37</v>
      </c>
    </row>
    <row r="197" spans="1:39" x14ac:dyDescent="0.3">
      <c r="A197" s="134">
        <v>5</v>
      </c>
      <c r="B197" s="160" t="s">
        <v>15</v>
      </c>
      <c r="C197" s="127">
        <v>331</v>
      </c>
      <c r="D197" s="155" t="s">
        <v>18</v>
      </c>
      <c r="E197" s="174"/>
      <c r="F197" s="140">
        <v>13260</v>
      </c>
      <c r="G197" s="157">
        <v>1010119</v>
      </c>
      <c r="H197" s="314">
        <v>66</v>
      </c>
      <c r="I197" s="127" t="s">
        <v>665</v>
      </c>
      <c r="J197" s="128">
        <v>43616</v>
      </c>
      <c r="K197" s="116">
        <v>2019</v>
      </c>
      <c r="L197" s="116">
        <v>5</v>
      </c>
      <c r="M197" s="117">
        <v>733.39</v>
      </c>
      <c r="N197" s="164"/>
      <c r="O197" s="129"/>
      <c r="P197" s="130">
        <f t="shared" si="135"/>
        <v>733.39</v>
      </c>
      <c r="Q197" s="167">
        <v>-161.78</v>
      </c>
      <c r="R197" s="103">
        <f t="shared" si="123"/>
        <v>571.61</v>
      </c>
      <c r="S197" s="103">
        <v>50</v>
      </c>
      <c r="T197" s="132">
        <f t="shared" si="124"/>
        <v>0.33401779603011633</v>
      </c>
      <c r="U197" s="103">
        <f t="shared" si="128"/>
        <v>3.82</v>
      </c>
      <c r="V197" s="125">
        <f t="shared" si="127"/>
        <v>567.79</v>
      </c>
      <c r="W197" s="125">
        <f t="shared" si="129"/>
        <v>11.4322</v>
      </c>
      <c r="X197" s="74" t="s">
        <v>255</v>
      </c>
      <c r="Z197" s="103"/>
      <c r="AA197" s="103"/>
      <c r="AB197" s="57">
        <f t="shared" si="133"/>
        <v>0</v>
      </c>
      <c r="AC197" s="57"/>
      <c r="AD197" s="57"/>
      <c r="AE197" s="57"/>
      <c r="AF197" s="57"/>
      <c r="AG197" s="15">
        <f t="shared" si="122"/>
        <v>571.61</v>
      </c>
      <c r="AH197" s="74">
        <v>25</v>
      </c>
      <c r="AI197" s="304"/>
      <c r="AJ197" s="304"/>
      <c r="AK197" s="57"/>
      <c r="AL197" s="57"/>
      <c r="AM197" s="57">
        <f t="shared" si="132"/>
        <v>8.57</v>
      </c>
    </row>
    <row r="198" spans="1:39" x14ac:dyDescent="0.3">
      <c r="A198" s="134">
        <v>5</v>
      </c>
      <c r="B198" s="160" t="s">
        <v>15</v>
      </c>
      <c r="C198" s="127">
        <v>331</v>
      </c>
      <c r="D198" s="155" t="s">
        <v>18</v>
      </c>
      <c r="E198" s="174"/>
      <c r="F198" s="140">
        <v>13260</v>
      </c>
      <c r="G198" s="156">
        <v>1010098</v>
      </c>
      <c r="H198" s="182">
        <v>64</v>
      </c>
      <c r="I198" s="127" t="s">
        <v>664</v>
      </c>
      <c r="J198" s="128">
        <v>43616</v>
      </c>
      <c r="K198" s="116">
        <v>2019</v>
      </c>
      <c r="L198" s="116">
        <v>5</v>
      </c>
      <c r="M198" s="117">
        <v>81.56</v>
      </c>
      <c r="N198" s="164"/>
      <c r="O198" s="129"/>
      <c r="P198" s="130">
        <f t="shared" si="135"/>
        <v>81.56</v>
      </c>
      <c r="Q198" s="167">
        <v>-17.989999999999998</v>
      </c>
      <c r="R198" s="103">
        <f t="shared" si="123"/>
        <v>63.570000000000007</v>
      </c>
      <c r="S198" s="103">
        <v>50</v>
      </c>
      <c r="T198" s="132">
        <f t="shared" si="124"/>
        <v>0.33401779603011633</v>
      </c>
      <c r="U198" s="103">
        <f t="shared" si="128"/>
        <v>0.42</v>
      </c>
      <c r="V198" s="125">
        <f t="shared" si="127"/>
        <v>63.150000000000006</v>
      </c>
      <c r="W198" s="125">
        <f t="shared" si="129"/>
        <v>1.2714000000000001</v>
      </c>
      <c r="X198" s="74" t="s">
        <v>719</v>
      </c>
      <c r="Z198" s="103"/>
      <c r="AA198" s="103"/>
      <c r="AB198" s="57">
        <f t="shared" si="133"/>
        <v>0</v>
      </c>
      <c r="AC198" s="57"/>
      <c r="AD198" s="57"/>
      <c r="AE198" s="57"/>
      <c r="AF198" s="57"/>
      <c r="AG198" s="15">
        <f t="shared" ref="AG198:AG261" si="136">+R198-O198</f>
        <v>63.570000000000007</v>
      </c>
      <c r="AH198" s="74">
        <v>25</v>
      </c>
      <c r="AI198" s="304"/>
      <c r="AJ198" s="304"/>
      <c r="AK198" s="57"/>
      <c r="AL198" s="57"/>
      <c r="AM198" s="57">
        <f t="shared" si="132"/>
        <v>0.95</v>
      </c>
    </row>
    <row r="199" spans="1:39" x14ac:dyDescent="0.3">
      <c r="A199" s="134">
        <v>5</v>
      </c>
      <c r="B199" s="160" t="s">
        <v>15</v>
      </c>
      <c r="C199" s="127">
        <v>331</v>
      </c>
      <c r="D199" s="155" t="s">
        <v>18</v>
      </c>
      <c r="E199" s="174"/>
      <c r="F199" s="140">
        <v>13260</v>
      </c>
      <c r="G199" s="156">
        <v>1010098</v>
      </c>
      <c r="H199" s="182">
        <v>64</v>
      </c>
      <c r="I199" s="127" t="s">
        <v>664</v>
      </c>
      <c r="J199" s="128">
        <v>43616</v>
      </c>
      <c r="K199" s="116">
        <v>2019</v>
      </c>
      <c r="L199" s="116">
        <v>5</v>
      </c>
      <c r="M199" s="117">
        <v>30.84</v>
      </c>
      <c r="N199" s="164"/>
      <c r="O199" s="129"/>
      <c r="P199" s="130">
        <f t="shared" si="135"/>
        <v>30.84</v>
      </c>
      <c r="Q199" s="167">
        <v>-6.8</v>
      </c>
      <c r="R199" s="103">
        <f t="shared" ref="R199:R262" si="137">+P199+Q199</f>
        <v>24.04</v>
      </c>
      <c r="S199" s="103">
        <v>50</v>
      </c>
      <c r="T199" s="132">
        <f t="shared" ref="T199:T262" si="138">($A$2-J199)/365.25</f>
        <v>0.33401779603011633</v>
      </c>
      <c r="U199" s="103">
        <f t="shared" si="128"/>
        <v>0.16</v>
      </c>
      <c r="V199" s="125">
        <f t="shared" si="127"/>
        <v>23.88</v>
      </c>
      <c r="W199" s="125">
        <f t="shared" si="129"/>
        <v>0.48080000000000001</v>
      </c>
      <c r="X199" s="74" t="s">
        <v>720</v>
      </c>
      <c r="Z199" s="103"/>
      <c r="AA199" s="103"/>
      <c r="AB199" s="57">
        <f t="shared" si="133"/>
        <v>0</v>
      </c>
      <c r="AC199" s="57"/>
      <c r="AD199" s="57"/>
      <c r="AE199" s="57"/>
      <c r="AF199" s="57"/>
      <c r="AG199" s="15">
        <f t="shared" si="136"/>
        <v>24.04</v>
      </c>
      <c r="AH199" s="74">
        <v>25</v>
      </c>
      <c r="AI199" s="304"/>
      <c r="AJ199" s="304"/>
      <c r="AK199" s="57"/>
      <c r="AL199" s="57"/>
      <c r="AM199" s="57">
        <f t="shared" si="132"/>
        <v>0.36</v>
      </c>
    </row>
    <row r="200" spans="1:39" x14ac:dyDescent="0.3">
      <c r="A200" s="134">
        <v>5</v>
      </c>
      <c r="B200" s="160" t="s">
        <v>15</v>
      </c>
      <c r="C200" s="127">
        <v>331</v>
      </c>
      <c r="D200" s="155" t="s">
        <v>18</v>
      </c>
      <c r="E200" s="174"/>
      <c r="F200" s="140">
        <v>13260</v>
      </c>
      <c r="G200" s="157">
        <v>1010111</v>
      </c>
      <c r="H200" s="314">
        <v>65</v>
      </c>
      <c r="I200" s="127" t="s">
        <v>666</v>
      </c>
      <c r="J200" s="128">
        <v>43616</v>
      </c>
      <c r="K200" s="116">
        <v>2019</v>
      </c>
      <c r="L200" s="116">
        <v>5</v>
      </c>
      <c r="M200" s="117">
        <v>10.5</v>
      </c>
      <c r="N200" s="164"/>
      <c r="O200" s="129"/>
      <c r="P200" s="130">
        <f t="shared" si="135"/>
        <v>10.5</v>
      </c>
      <c r="Q200" s="167">
        <v>-2.3199999999999998</v>
      </c>
      <c r="R200" s="103">
        <f t="shared" si="137"/>
        <v>8.18</v>
      </c>
      <c r="S200" s="103">
        <v>50</v>
      </c>
      <c r="T200" s="132">
        <f t="shared" si="138"/>
        <v>0.33401779603011633</v>
      </c>
      <c r="U200" s="103">
        <f t="shared" si="128"/>
        <v>0.05</v>
      </c>
      <c r="V200" s="125">
        <f t="shared" si="127"/>
        <v>8.129999999999999</v>
      </c>
      <c r="W200" s="125">
        <f t="shared" si="129"/>
        <v>0.1636</v>
      </c>
      <c r="X200" s="74" t="s">
        <v>721</v>
      </c>
      <c r="Z200" s="103"/>
      <c r="AA200" s="103"/>
      <c r="AB200" s="57">
        <f t="shared" si="133"/>
        <v>0</v>
      </c>
      <c r="AC200" s="57"/>
      <c r="AD200" s="57"/>
      <c r="AE200" s="57"/>
      <c r="AF200" s="57"/>
      <c r="AG200" s="15">
        <f t="shared" si="136"/>
        <v>8.18</v>
      </c>
      <c r="AH200" s="74">
        <v>25</v>
      </c>
      <c r="AI200" s="304"/>
      <c r="AJ200" s="304"/>
      <c r="AK200" s="57"/>
      <c r="AL200" s="57"/>
      <c r="AM200" s="57">
        <f t="shared" si="132"/>
        <v>0.12</v>
      </c>
    </row>
    <row r="201" spans="1:39" x14ac:dyDescent="0.3">
      <c r="A201" s="134">
        <v>5</v>
      </c>
      <c r="B201" s="160" t="s">
        <v>15</v>
      </c>
      <c r="C201" s="127">
        <v>331</v>
      </c>
      <c r="D201" s="155" t="s">
        <v>18</v>
      </c>
      <c r="E201" s="174"/>
      <c r="F201" s="140">
        <v>13260</v>
      </c>
      <c r="G201" s="157">
        <v>1010111</v>
      </c>
      <c r="H201" s="314">
        <v>65</v>
      </c>
      <c r="I201" s="127" t="s">
        <v>666</v>
      </c>
      <c r="J201" s="128">
        <v>43616</v>
      </c>
      <c r="K201" s="116">
        <v>2019</v>
      </c>
      <c r="L201" s="116">
        <v>5</v>
      </c>
      <c r="M201" s="117">
        <v>85.9</v>
      </c>
      <c r="N201" s="164"/>
      <c r="O201" s="129"/>
      <c r="P201" s="130">
        <f t="shared" si="135"/>
        <v>85.9</v>
      </c>
      <c r="Q201" s="167">
        <v>-18.95</v>
      </c>
      <c r="R201" s="103">
        <f t="shared" si="137"/>
        <v>66.95</v>
      </c>
      <c r="S201" s="103">
        <v>50</v>
      </c>
      <c r="T201" s="132">
        <f t="shared" si="138"/>
        <v>0.33401779603011633</v>
      </c>
      <c r="U201" s="103">
        <f t="shared" si="128"/>
        <v>0.45</v>
      </c>
      <c r="V201" s="125">
        <f t="shared" si="127"/>
        <v>66.5</v>
      </c>
      <c r="W201" s="125">
        <f t="shared" si="129"/>
        <v>1.3390000000000002</v>
      </c>
      <c r="X201" s="74" t="s">
        <v>722</v>
      </c>
      <c r="Z201" s="103"/>
      <c r="AA201" s="103"/>
      <c r="AB201" s="57">
        <f t="shared" si="133"/>
        <v>0</v>
      </c>
      <c r="AC201" s="57"/>
      <c r="AD201" s="57"/>
      <c r="AE201" s="57"/>
      <c r="AF201" s="57"/>
      <c r="AG201" s="15">
        <f t="shared" si="136"/>
        <v>66.95</v>
      </c>
      <c r="AH201" s="74">
        <v>25</v>
      </c>
      <c r="AI201" s="304"/>
      <c r="AJ201" s="304"/>
      <c r="AK201" s="57"/>
      <c r="AL201" s="57"/>
      <c r="AM201" s="57">
        <f t="shared" si="132"/>
        <v>1</v>
      </c>
    </row>
    <row r="202" spans="1:39" x14ac:dyDescent="0.3">
      <c r="A202" s="134">
        <v>5</v>
      </c>
      <c r="B202" s="160" t="s">
        <v>15</v>
      </c>
      <c r="C202" s="127">
        <v>331</v>
      </c>
      <c r="D202" s="155" t="s">
        <v>18</v>
      </c>
      <c r="E202" s="174"/>
      <c r="F202" s="140">
        <v>13260</v>
      </c>
      <c r="G202" s="157">
        <v>1010111</v>
      </c>
      <c r="H202" s="314">
        <v>65</v>
      </c>
      <c r="I202" s="127" t="s">
        <v>666</v>
      </c>
      <c r="J202" s="128">
        <v>43616</v>
      </c>
      <c r="K202" s="116">
        <v>2019</v>
      </c>
      <c r="L202" s="116">
        <v>5</v>
      </c>
      <c r="M202" s="117">
        <v>129.65</v>
      </c>
      <c r="N202" s="164"/>
      <c r="O202" s="129"/>
      <c r="P202" s="130">
        <f t="shared" si="135"/>
        <v>129.65</v>
      </c>
      <c r="Q202" s="167">
        <v>-28.6</v>
      </c>
      <c r="R202" s="103">
        <f t="shared" si="137"/>
        <v>101.05000000000001</v>
      </c>
      <c r="S202" s="103">
        <v>50</v>
      </c>
      <c r="T202" s="132">
        <f t="shared" si="138"/>
        <v>0.33401779603011633</v>
      </c>
      <c r="U202" s="103">
        <f t="shared" si="128"/>
        <v>0.68</v>
      </c>
      <c r="V202" s="125">
        <f t="shared" si="127"/>
        <v>100.37</v>
      </c>
      <c r="W202" s="125">
        <f t="shared" si="129"/>
        <v>2.0210000000000004</v>
      </c>
      <c r="X202" s="74" t="s">
        <v>722</v>
      </c>
      <c r="Z202" s="103"/>
      <c r="AA202" s="103"/>
      <c r="AB202" s="57">
        <f t="shared" si="133"/>
        <v>0</v>
      </c>
      <c r="AC202" s="57"/>
      <c r="AD202" s="57"/>
      <c r="AE202" s="57"/>
      <c r="AF202" s="57"/>
      <c r="AG202" s="15">
        <f t="shared" si="136"/>
        <v>101.05000000000001</v>
      </c>
      <c r="AH202" s="74">
        <v>25</v>
      </c>
      <c r="AI202" s="304"/>
      <c r="AJ202" s="304"/>
      <c r="AK202" s="57"/>
      <c r="AL202" s="57"/>
      <c r="AM202" s="57">
        <f t="shared" si="132"/>
        <v>1.52</v>
      </c>
    </row>
    <row r="203" spans="1:39" x14ac:dyDescent="0.3">
      <c r="A203" s="134">
        <v>5</v>
      </c>
      <c r="B203" s="160" t="s">
        <v>15</v>
      </c>
      <c r="C203" s="127">
        <v>331</v>
      </c>
      <c r="D203" s="155" t="s">
        <v>18</v>
      </c>
      <c r="E203" s="174"/>
      <c r="F203" s="140">
        <v>13260</v>
      </c>
      <c r="G203" s="157">
        <v>1010111</v>
      </c>
      <c r="H203" s="314">
        <v>65</v>
      </c>
      <c r="I203" s="127" t="s">
        <v>666</v>
      </c>
      <c r="J203" s="128">
        <v>43616</v>
      </c>
      <c r="K203" s="116">
        <v>2019</v>
      </c>
      <c r="L203" s="116">
        <v>5</v>
      </c>
      <c r="M203" s="117">
        <v>77.12</v>
      </c>
      <c r="N203" s="164"/>
      <c r="O203" s="129"/>
      <c r="P203" s="130">
        <f t="shared" si="135"/>
        <v>77.12</v>
      </c>
      <c r="Q203" s="167">
        <v>-17.010000000000002</v>
      </c>
      <c r="R203" s="103">
        <f t="shared" si="137"/>
        <v>60.11</v>
      </c>
      <c r="S203" s="103">
        <v>50</v>
      </c>
      <c r="T203" s="132">
        <f t="shared" si="138"/>
        <v>0.33401779603011633</v>
      </c>
      <c r="U203" s="103">
        <f t="shared" si="128"/>
        <v>0.4</v>
      </c>
      <c r="V203" s="125">
        <f t="shared" si="127"/>
        <v>59.71</v>
      </c>
      <c r="W203" s="125">
        <f t="shared" si="129"/>
        <v>1.2021999999999999</v>
      </c>
      <c r="X203" s="74" t="s">
        <v>722</v>
      </c>
      <c r="Z203" s="103"/>
      <c r="AA203" s="103"/>
      <c r="AB203" s="57">
        <f t="shared" si="133"/>
        <v>0</v>
      </c>
      <c r="AC203" s="57"/>
      <c r="AD203" s="57"/>
      <c r="AE203" s="57"/>
      <c r="AF203" s="57"/>
      <c r="AG203" s="15">
        <f t="shared" si="136"/>
        <v>60.11</v>
      </c>
      <c r="AH203" s="74">
        <v>25</v>
      </c>
      <c r="AI203" s="304"/>
      <c r="AJ203" s="304"/>
      <c r="AK203" s="57"/>
      <c r="AL203" s="57"/>
      <c r="AM203" s="57">
        <f t="shared" si="132"/>
        <v>0.9</v>
      </c>
    </row>
    <row r="204" spans="1:39" x14ac:dyDescent="0.3">
      <c r="A204" s="134">
        <v>5</v>
      </c>
      <c r="B204" s="160" t="s">
        <v>15</v>
      </c>
      <c r="C204" s="127">
        <v>331</v>
      </c>
      <c r="D204" s="155" t="s">
        <v>18</v>
      </c>
      <c r="E204" s="174"/>
      <c r="F204" s="140">
        <v>13260</v>
      </c>
      <c r="G204" s="157">
        <v>1010119</v>
      </c>
      <c r="H204" s="314">
        <v>66</v>
      </c>
      <c r="I204" s="127" t="s">
        <v>665</v>
      </c>
      <c r="J204" s="128">
        <v>43616</v>
      </c>
      <c r="K204" s="116">
        <v>2019</v>
      </c>
      <c r="L204" s="116">
        <v>5</v>
      </c>
      <c r="M204" s="117">
        <v>166.7</v>
      </c>
      <c r="N204" s="164"/>
      <c r="O204" s="129"/>
      <c r="P204" s="130">
        <f t="shared" si="135"/>
        <v>166.7</v>
      </c>
      <c r="Q204" s="167">
        <v>-36.770000000000003</v>
      </c>
      <c r="R204" s="103">
        <f t="shared" si="137"/>
        <v>129.92999999999998</v>
      </c>
      <c r="S204" s="103">
        <v>50</v>
      </c>
      <c r="T204" s="132">
        <f t="shared" si="138"/>
        <v>0.33401779603011633</v>
      </c>
      <c r="U204" s="103">
        <f t="shared" si="128"/>
        <v>0.87</v>
      </c>
      <c r="V204" s="125">
        <f t="shared" si="127"/>
        <v>129.05999999999997</v>
      </c>
      <c r="W204" s="125">
        <f t="shared" si="129"/>
        <v>2.5985999999999998</v>
      </c>
      <c r="X204" s="74" t="s">
        <v>723</v>
      </c>
      <c r="Z204" s="103"/>
      <c r="AA204" s="103"/>
      <c r="AB204" s="57">
        <f t="shared" si="133"/>
        <v>0</v>
      </c>
      <c r="AC204" s="57"/>
      <c r="AD204" s="57"/>
      <c r="AE204" s="57"/>
      <c r="AF204" s="57"/>
      <c r="AG204" s="15">
        <f t="shared" si="136"/>
        <v>129.92999999999998</v>
      </c>
      <c r="AH204" s="74">
        <v>25</v>
      </c>
      <c r="AI204" s="304"/>
      <c r="AJ204" s="304"/>
      <c r="AK204" s="57"/>
      <c r="AL204" s="57"/>
      <c r="AM204" s="57">
        <f t="shared" si="132"/>
        <v>1.95</v>
      </c>
    </row>
    <row r="205" spans="1:39" x14ac:dyDescent="0.3">
      <c r="A205" s="134">
        <v>5</v>
      </c>
      <c r="B205" s="160" t="s">
        <v>15</v>
      </c>
      <c r="C205" s="127">
        <v>331</v>
      </c>
      <c r="D205" s="155" t="s">
        <v>18</v>
      </c>
      <c r="E205" s="174"/>
      <c r="F205" s="140">
        <v>13260</v>
      </c>
      <c r="G205" s="157">
        <v>1010119</v>
      </c>
      <c r="H205" s="314">
        <v>66</v>
      </c>
      <c r="I205" s="127" t="s">
        <v>665</v>
      </c>
      <c r="J205" s="128">
        <v>43616</v>
      </c>
      <c r="K205" s="116">
        <v>2019</v>
      </c>
      <c r="L205" s="116">
        <v>5</v>
      </c>
      <c r="M205" s="117">
        <v>45.91</v>
      </c>
      <c r="N205" s="164"/>
      <c r="O205" s="129"/>
      <c r="P205" s="130">
        <f t="shared" si="135"/>
        <v>45.91</v>
      </c>
      <c r="Q205" s="167">
        <v>-10.130000000000001</v>
      </c>
      <c r="R205" s="103">
        <f t="shared" si="137"/>
        <v>35.779999999999994</v>
      </c>
      <c r="S205" s="103">
        <v>50</v>
      </c>
      <c r="T205" s="132">
        <f t="shared" si="138"/>
        <v>0.33401779603011633</v>
      </c>
      <c r="U205" s="103">
        <f t="shared" si="128"/>
        <v>0.24</v>
      </c>
      <c r="V205" s="125">
        <f t="shared" si="127"/>
        <v>35.539999999999992</v>
      </c>
      <c r="W205" s="125">
        <f t="shared" si="129"/>
        <v>0.7155999999999999</v>
      </c>
      <c r="X205" s="74" t="s">
        <v>255</v>
      </c>
      <c r="Z205" s="103"/>
      <c r="AA205" s="103"/>
      <c r="AB205" s="57">
        <f t="shared" si="133"/>
        <v>0</v>
      </c>
      <c r="AC205" s="57"/>
      <c r="AD205" s="57"/>
      <c r="AE205" s="57"/>
      <c r="AF205" s="57"/>
      <c r="AG205" s="15">
        <f t="shared" si="136"/>
        <v>35.779999999999994</v>
      </c>
      <c r="AH205" s="74">
        <v>25</v>
      </c>
      <c r="AI205" s="304"/>
      <c r="AJ205" s="304"/>
      <c r="AK205" s="57"/>
      <c r="AL205" s="57"/>
      <c r="AM205" s="57">
        <f t="shared" si="132"/>
        <v>0.54</v>
      </c>
    </row>
    <row r="206" spans="1:39" x14ac:dyDescent="0.3">
      <c r="A206" s="134">
        <v>5</v>
      </c>
      <c r="B206" s="160" t="s">
        <v>15</v>
      </c>
      <c r="C206" s="127">
        <v>331</v>
      </c>
      <c r="D206" s="155" t="s">
        <v>18</v>
      </c>
      <c r="E206" s="174"/>
      <c r="F206" s="140">
        <v>13260</v>
      </c>
      <c r="G206" s="157">
        <v>1010119</v>
      </c>
      <c r="H206" s="314">
        <v>66</v>
      </c>
      <c r="I206" s="127" t="s">
        <v>665</v>
      </c>
      <c r="J206" s="128">
        <v>43616</v>
      </c>
      <c r="K206" s="116">
        <v>2019</v>
      </c>
      <c r="L206" s="116">
        <v>5</v>
      </c>
      <c r="M206" s="117">
        <v>73.34</v>
      </c>
      <c r="N206" s="164"/>
      <c r="O206" s="129"/>
      <c r="P206" s="130">
        <f t="shared" si="135"/>
        <v>73.34</v>
      </c>
      <c r="Q206" s="167">
        <v>-16.18</v>
      </c>
      <c r="R206" s="103">
        <f t="shared" si="137"/>
        <v>57.160000000000004</v>
      </c>
      <c r="S206" s="103">
        <v>50</v>
      </c>
      <c r="T206" s="132">
        <f t="shared" si="138"/>
        <v>0.33401779603011633</v>
      </c>
      <c r="U206" s="103">
        <f t="shared" si="128"/>
        <v>0.38</v>
      </c>
      <c r="V206" s="125">
        <f t="shared" ref="V206:V269" si="139">+R206-U206</f>
        <v>56.78</v>
      </c>
      <c r="W206" s="125">
        <f t="shared" si="129"/>
        <v>1.1432</v>
      </c>
      <c r="X206" s="74" t="s">
        <v>255</v>
      </c>
      <c r="Z206" s="103"/>
      <c r="AA206" s="103"/>
      <c r="AB206" s="57">
        <f t="shared" si="133"/>
        <v>0</v>
      </c>
      <c r="AC206" s="57"/>
      <c r="AD206" s="57"/>
      <c r="AE206" s="57"/>
      <c r="AF206" s="57"/>
      <c r="AG206" s="15">
        <f t="shared" si="136"/>
        <v>57.160000000000004</v>
      </c>
      <c r="AH206" s="74">
        <v>25</v>
      </c>
      <c r="AI206" s="304"/>
      <c r="AJ206" s="304"/>
      <c r="AK206" s="57"/>
      <c r="AL206" s="57"/>
      <c r="AM206" s="57">
        <f t="shared" si="132"/>
        <v>0.86</v>
      </c>
    </row>
    <row r="207" spans="1:39" x14ac:dyDescent="0.3">
      <c r="A207" s="134">
        <v>5</v>
      </c>
      <c r="B207" s="160" t="s">
        <v>15</v>
      </c>
      <c r="C207" s="127">
        <v>331</v>
      </c>
      <c r="D207" s="155" t="s">
        <v>18</v>
      </c>
      <c r="E207" s="174"/>
      <c r="F207" s="140">
        <v>13260</v>
      </c>
      <c r="G207" s="156">
        <v>1010098</v>
      </c>
      <c r="H207" s="182">
        <v>64</v>
      </c>
      <c r="I207" s="127" t="s">
        <v>664</v>
      </c>
      <c r="J207" s="175">
        <v>43677</v>
      </c>
      <c r="K207" s="163">
        <v>2019</v>
      </c>
      <c r="L207" s="163">
        <v>7</v>
      </c>
      <c r="M207" s="167">
        <v>73975.839999999997</v>
      </c>
      <c r="N207" s="167"/>
      <c r="O207" s="167">
        <v>3869.97</v>
      </c>
      <c r="P207" s="167">
        <f t="shared" si="135"/>
        <v>77845.81</v>
      </c>
      <c r="Q207" s="135">
        <v>0</v>
      </c>
      <c r="R207" s="103">
        <f t="shared" si="137"/>
        <v>77845.81</v>
      </c>
      <c r="S207" s="103">
        <v>50</v>
      </c>
      <c r="T207" s="132">
        <f t="shared" si="138"/>
        <v>0.16700889801505817</v>
      </c>
      <c r="U207" s="103">
        <f t="shared" ref="U207:U270" si="140">ROUND(IF(T207&gt;S207,R207,R207*T207/S207),2)</f>
        <v>260.02</v>
      </c>
      <c r="V207" s="125">
        <f t="shared" si="139"/>
        <v>77585.789999999994</v>
      </c>
      <c r="W207" s="125">
        <f t="shared" ref="W207:W270" si="141">+R207*ROUND(1/S207,4)</f>
        <v>1556.9161999999999</v>
      </c>
      <c r="X207" s="74" t="s">
        <v>670</v>
      </c>
      <c r="Z207" s="103"/>
      <c r="AA207" s="103"/>
      <c r="AB207" s="57">
        <f t="shared" ref="AB207:AB234" si="142">ROUND(IF(AI207&gt;S207,R207,AI207/S207*R207),2)</f>
        <v>0</v>
      </c>
      <c r="AC207" s="57"/>
      <c r="AD207" s="57"/>
      <c r="AE207" s="57"/>
      <c r="AF207" s="57"/>
      <c r="AG207" s="15">
        <f t="shared" si="136"/>
        <v>73975.839999999997</v>
      </c>
      <c r="AH207" s="74">
        <v>25</v>
      </c>
      <c r="AI207" s="304"/>
      <c r="AJ207" s="304"/>
      <c r="AK207" s="57"/>
      <c r="AL207" s="57"/>
      <c r="AM207" s="57">
        <f t="shared" si="132"/>
        <v>1109.6400000000001</v>
      </c>
    </row>
    <row r="208" spans="1:39" x14ac:dyDescent="0.3">
      <c r="A208" s="134">
        <v>5</v>
      </c>
      <c r="B208" s="160" t="s">
        <v>15</v>
      </c>
      <c r="C208" s="141">
        <v>331</v>
      </c>
      <c r="D208" s="160" t="s">
        <v>18</v>
      </c>
      <c r="E208" s="141"/>
      <c r="F208" s="140">
        <v>13260</v>
      </c>
      <c r="G208" s="157">
        <v>1010111</v>
      </c>
      <c r="H208" s="314">
        <v>65</v>
      </c>
      <c r="I208" s="127" t="s">
        <v>666</v>
      </c>
      <c r="J208" s="168">
        <v>43708</v>
      </c>
      <c r="K208" s="169">
        <f t="shared" ref="K208:K234" si="143">YEAR(J208)</f>
        <v>2019</v>
      </c>
      <c r="L208" s="169">
        <f t="shared" ref="L208:L234" si="144">MONTH(J208)</f>
        <v>8</v>
      </c>
      <c r="M208" s="149">
        <v>33596.78</v>
      </c>
      <c r="N208" s="149"/>
      <c r="O208" s="149"/>
      <c r="P208" s="149">
        <f t="shared" si="135"/>
        <v>33596.78</v>
      </c>
      <c r="Q208" s="136">
        <v>0</v>
      </c>
      <c r="R208" s="103">
        <f t="shared" si="137"/>
        <v>33596.78</v>
      </c>
      <c r="S208" s="137">
        <v>50</v>
      </c>
      <c r="T208" s="132">
        <f t="shared" si="138"/>
        <v>8.2135523613963035E-2</v>
      </c>
      <c r="U208" s="103">
        <f t="shared" si="140"/>
        <v>55.19</v>
      </c>
      <c r="V208" s="125">
        <f t="shared" si="139"/>
        <v>33541.589999999997</v>
      </c>
      <c r="W208" s="125">
        <f t="shared" si="141"/>
        <v>671.93560000000002</v>
      </c>
      <c r="X208" s="74" t="s">
        <v>672</v>
      </c>
      <c r="Z208" s="103"/>
      <c r="AA208" s="103"/>
      <c r="AB208" s="57">
        <f t="shared" si="142"/>
        <v>0</v>
      </c>
      <c r="AC208" s="57"/>
      <c r="AD208" s="57"/>
      <c r="AE208" s="57"/>
      <c r="AF208" s="57"/>
      <c r="AG208" s="15">
        <f t="shared" si="136"/>
        <v>33596.78</v>
      </c>
      <c r="AH208" s="74">
        <v>25</v>
      </c>
      <c r="AI208" s="304"/>
      <c r="AJ208" s="304"/>
      <c r="AK208" s="57"/>
      <c r="AL208" s="57"/>
      <c r="AM208" s="57">
        <f t="shared" si="132"/>
        <v>503.95</v>
      </c>
    </row>
    <row r="209" spans="1:39" x14ac:dyDescent="0.3">
      <c r="A209" s="134">
        <v>5</v>
      </c>
      <c r="B209" s="160" t="s">
        <v>15</v>
      </c>
      <c r="C209" s="141">
        <v>331</v>
      </c>
      <c r="D209" s="160" t="s">
        <v>18</v>
      </c>
      <c r="E209" s="141"/>
      <c r="F209" s="140">
        <v>13260</v>
      </c>
      <c r="G209" s="157">
        <v>1010111</v>
      </c>
      <c r="H209" s="314">
        <v>65</v>
      </c>
      <c r="I209" s="127" t="s">
        <v>666</v>
      </c>
      <c r="J209" s="168">
        <v>43708</v>
      </c>
      <c r="K209" s="169">
        <f t="shared" si="143"/>
        <v>2019</v>
      </c>
      <c r="L209" s="169">
        <f t="shared" si="144"/>
        <v>8</v>
      </c>
      <c r="M209" s="149">
        <v>1395.14</v>
      </c>
      <c r="N209" s="149"/>
      <c r="O209" s="149"/>
      <c r="P209" s="149">
        <f t="shared" si="135"/>
        <v>1395.14</v>
      </c>
      <c r="Q209" s="136">
        <v>0</v>
      </c>
      <c r="R209" s="103">
        <f t="shared" si="137"/>
        <v>1395.14</v>
      </c>
      <c r="S209" s="137">
        <v>50</v>
      </c>
      <c r="T209" s="132">
        <f t="shared" si="138"/>
        <v>8.2135523613963035E-2</v>
      </c>
      <c r="U209" s="103">
        <f t="shared" si="140"/>
        <v>2.29</v>
      </c>
      <c r="V209" s="125">
        <f t="shared" si="139"/>
        <v>1392.8500000000001</v>
      </c>
      <c r="W209" s="125">
        <f t="shared" si="141"/>
        <v>27.902800000000003</v>
      </c>
      <c r="X209" s="74" t="s">
        <v>724</v>
      </c>
      <c r="Z209" s="103"/>
      <c r="AA209" s="103"/>
      <c r="AB209" s="57">
        <f t="shared" si="142"/>
        <v>0</v>
      </c>
      <c r="AC209" s="57"/>
      <c r="AD209" s="57"/>
      <c r="AE209" s="57"/>
      <c r="AF209" s="57"/>
      <c r="AG209" s="15">
        <f t="shared" si="136"/>
        <v>1395.14</v>
      </c>
      <c r="AH209" s="74">
        <v>25</v>
      </c>
      <c r="AI209" s="304"/>
      <c r="AJ209" s="304"/>
      <c r="AK209" s="57"/>
      <c r="AL209" s="57"/>
      <c r="AM209" s="57">
        <f t="shared" si="132"/>
        <v>20.93</v>
      </c>
    </row>
    <row r="210" spans="1:39" x14ac:dyDescent="0.3">
      <c r="A210" s="134">
        <v>5</v>
      </c>
      <c r="B210" s="160" t="s">
        <v>15</v>
      </c>
      <c r="C210" s="141">
        <v>331</v>
      </c>
      <c r="D210" s="160" t="s">
        <v>18</v>
      </c>
      <c r="E210" s="141"/>
      <c r="F210" s="140">
        <v>13260</v>
      </c>
      <c r="G210" s="157">
        <v>1010111</v>
      </c>
      <c r="H210" s="314">
        <v>65</v>
      </c>
      <c r="I210" s="127" t="s">
        <v>666</v>
      </c>
      <c r="J210" s="168">
        <v>43708</v>
      </c>
      <c r="K210" s="169">
        <f t="shared" si="143"/>
        <v>2019</v>
      </c>
      <c r="L210" s="169">
        <f t="shared" si="144"/>
        <v>8</v>
      </c>
      <c r="M210" s="149">
        <v>1089.96</v>
      </c>
      <c r="N210" s="149"/>
      <c r="O210" s="149"/>
      <c r="P210" s="149">
        <f t="shared" si="135"/>
        <v>1089.96</v>
      </c>
      <c r="Q210" s="136">
        <v>0</v>
      </c>
      <c r="R210" s="103">
        <f t="shared" si="137"/>
        <v>1089.96</v>
      </c>
      <c r="S210" s="137">
        <v>50</v>
      </c>
      <c r="T210" s="132">
        <f t="shared" si="138"/>
        <v>8.2135523613963035E-2</v>
      </c>
      <c r="U210" s="103">
        <f t="shared" si="140"/>
        <v>1.79</v>
      </c>
      <c r="V210" s="125">
        <f t="shared" si="139"/>
        <v>1088.17</v>
      </c>
      <c r="W210" s="125">
        <f t="shared" si="141"/>
        <v>21.799200000000003</v>
      </c>
      <c r="X210" s="74" t="s">
        <v>725</v>
      </c>
      <c r="Z210" s="103"/>
      <c r="AA210" s="103"/>
      <c r="AB210" s="57">
        <f t="shared" si="142"/>
        <v>0</v>
      </c>
      <c r="AC210" s="57"/>
      <c r="AD210" s="57"/>
      <c r="AE210" s="57"/>
      <c r="AF210" s="57"/>
      <c r="AG210" s="15">
        <f t="shared" si="136"/>
        <v>1089.96</v>
      </c>
      <c r="AH210" s="74">
        <v>25</v>
      </c>
      <c r="AI210" s="304"/>
      <c r="AJ210" s="304"/>
      <c r="AK210" s="57"/>
      <c r="AL210" s="57"/>
      <c r="AM210" s="57">
        <f t="shared" si="132"/>
        <v>16.350000000000001</v>
      </c>
    </row>
    <row r="211" spans="1:39" x14ac:dyDescent="0.3">
      <c r="A211" s="134">
        <v>5</v>
      </c>
      <c r="B211" s="160" t="s">
        <v>15</v>
      </c>
      <c r="C211" s="141">
        <v>331</v>
      </c>
      <c r="D211" s="160" t="s">
        <v>18</v>
      </c>
      <c r="E211" s="141"/>
      <c r="F211" s="140">
        <v>13260</v>
      </c>
      <c r="G211" s="157">
        <v>1010111</v>
      </c>
      <c r="H211" s="314">
        <v>65</v>
      </c>
      <c r="I211" s="127" t="s">
        <v>666</v>
      </c>
      <c r="J211" s="168">
        <v>43708</v>
      </c>
      <c r="K211" s="169">
        <f t="shared" si="143"/>
        <v>2019</v>
      </c>
      <c r="L211" s="169">
        <f t="shared" si="144"/>
        <v>8</v>
      </c>
      <c r="M211" s="149">
        <v>139.51</v>
      </c>
      <c r="N211" s="149"/>
      <c r="O211" s="149"/>
      <c r="P211" s="149">
        <f t="shared" si="135"/>
        <v>139.51</v>
      </c>
      <c r="Q211" s="136">
        <v>0</v>
      </c>
      <c r="R211" s="103">
        <f t="shared" si="137"/>
        <v>139.51</v>
      </c>
      <c r="S211" s="137">
        <v>50</v>
      </c>
      <c r="T211" s="132">
        <f t="shared" si="138"/>
        <v>8.2135523613963035E-2</v>
      </c>
      <c r="U211" s="103">
        <f t="shared" si="140"/>
        <v>0.23</v>
      </c>
      <c r="V211" s="125">
        <f t="shared" si="139"/>
        <v>139.28</v>
      </c>
      <c r="W211" s="125">
        <f t="shared" si="141"/>
        <v>2.7902</v>
      </c>
      <c r="X211" s="74" t="s">
        <v>724</v>
      </c>
      <c r="Z211" s="103"/>
      <c r="AA211" s="103"/>
      <c r="AB211" s="57">
        <f t="shared" si="142"/>
        <v>0</v>
      </c>
      <c r="AC211" s="57"/>
      <c r="AD211" s="57"/>
      <c r="AE211" s="57"/>
      <c r="AF211" s="57"/>
      <c r="AG211" s="15">
        <f t="shared" si="136"/>
        <v>139.51</v>
      </c>
      <c r="AH211" s="74">
        <v>25</v>
      </c>
      <c r="AI211" s="304"/>
      <c r="AJ211" s="304"/>
      <c r="AK211" s="57"/>
      <c r="AL211" s="57"/>
      <c r="AM211" s="57">
        <f t="shared" si="132"/>
        <v>2.09</v>
      </c>
    </row>
    <row r="212" spans="1:39" x14ac:dyDescent="0.3">
      <c r="A212" s="134">
        <v>5</v>
      </c>
      <c r="B212" s="160" t="s">
        <v>15</v>
      </c>
      <c r="C212" s="141">
        <v>331</v>
      </c>
      <c r="D212" s="160" t="s">
        <v>18</v>
      </c>
      <c r="E212" s="141"/>
      <c r="F212" s="140">
        <v>13260</v>
      </c>
      <c r="G212" s="157">
        <v>1010111</v>
      </c>
      <c r="H212" s="314">
        <v>65</v>
      </c>
      <c r="I212" s="127" t="s">
        <v>666</v>
      </c>
      <c r="J212" s="168">
        <v>43708</v>
      </c>
      <c r="K212" s="169">
        <f t="shared" si="143"/>
        <v>2019</v>
      </c>
      <c r="L212" s="169">
        <f t="shared" si="144"/>
        <v>8</v>
      </c>
      <c r="M212" s="149">
        <v>109</v>
      </c>
      <c r="N212" s="149"/>
      <c r="O212" s="149"/>
      <c r="P212" s="149">
        <f t="shared" si="135"/>
        <v>109</v>
      </c>
      <c r="Q212" s="136">
        <v>0</v>
      </c>
      <c r="R212" s="103">
        <f t="shared" si="137"/>
        <v>109</v>
      </c>
      <c r="S212" s="137">
        <v>50</v>
      </c>
      <c r="T212" s="132">
        <f t="shared" si="138"/>
        <v>8.2135523613963035E-2</v>
      </c>
      <c r="U212" s="103">
        <f t="shared" si="140"/>
        <v>0.18</v>
      </c>
      <c r="V212" s="125">
        <f t="shared" si="139"/>
        <v>108.82</v>
      </c>
      <c r="W212" s="125">
        <f t="shared" si="141"/>
        <v>2.1800000000000002</v>
      </c>
      <c r="X212" s="74" t="s">
        <v>725</v>
      </c>
      <c r="Z212" s="103"/>
      <c r="AA212" s="103"/>
      <c r="AB212" s="57">
        <f t="shared" si="142"/>
        <v>0</v>
      </c>
      <c r="AC212" s="57"/>
      <c r="AD212" s="57"/>
      <c r="AE212" s="57"/>
      <c r="AF212" s="57"/>
      <c r="AG212" s="15">
        <f t="shared" si="136"/>
        <v>109</v>
      </c>
      <c r="AH212" s="74">
        <v>25</v>
      </c>
      <c r="AI212" s="304"/>
      <c r="AJ212" s="304"/>
      <c r="AK212" s="57"/>
      <c r="AL212" s="57"/>
      <c r="AM212" s="57">
        <f t="shared" si="132"/>
        <v>1.64</v>
      </c>
    </row>
    <row r="213" spans="1:39" x14ac:dyDescent="0.3">
      <c r="A213" s="173">
        <v>5</v>
      </c>
      <c r="B213" s="160" t="s">
        <v>15</v>
      </c>
      <c r="C213" s="141">
        <v>331</v>
      </c>
      <c r="D213" s="160" t="s">
        <v>18</v>
      </c>
      <c r="E213" s="155"/>
      <c r="F213" s="140">
        <v>13260</v>
      </c>
      <c r="G213" s="157">
        <v>1010111</v>
      </c>
      <c r="H213" s="314">
        <v>65</v>
      </c>
      <c r="I213" s="127" t="s">
        <v>666</v>
      </c>
      <c r="J213" s="168">
        <v>43738</v>
      </c>
      <c r="K213" s="169">
        <f t="shared" si="143"/>
        <v>2019</v>
      </c>
      <c r="L213" s="169">
        <f t="shared" si="144"/>
        <v>9</v>
      </c>
      <c r="M213" s="172">
        <v>1181.75</v>
      </c>
      <c r="N213" s="127">
        <v>160.11000000000001</v>
      </c>
      <c r="O213" s="170"/>
      <c r="P213" s="138">
        <f t="shared" ref="P213:P234" si="145">SUM(M213:O213)</f>
        <v>1341.8600000000001</v>
      </c>
      <c r="Q213" s="167">
        <v>-10.53</v>
      </c>
      <c r="R213" s="103">
        <f t="shared" si="137"/>
        <v>1331.3300000000002</v>
      </c>
      <c r="S213" s="167">
        <v>50</v>
      </c>
      <c r="T213" s="132">
        <f t="shared" si="138"/>
        <v>0</v>
      </c>
      <c r="U213" s="103">
        <f t="shared" si="140"/>
        <v>0</v>
      </c>
      <c r="V213" s="125">
        <f t="shared" si="139"/>
        <v>1331.3300000000002</v>
      </c>
      <c r="W213" s="125">
        <f t="shared" si="141"/>
        <v>26.626600000000003</v>
      </c>
      <c r="X213" s="74" t="s">
        <v>726</v>
      </c>
      <c r="Z213" s="103"/>
      <c r="AA213" s="103"/>
      <c r="AB213" s="57">
        <f t="shared" si="142"/>
        <v>0</v>
      </c>
      <c r="AC213" s="57"/>
      <c r="AD213" s="57"/>
      <c r="AE213" s="57"/>
      <c r="AF213" s="57"/>
      <c r="AG213" s="15">
        <f t="shared" si="136"/>
        <v>1331.3300000000002</v>
      </c>
      <c r="AH213" s="74">
        <v>25</v>
      </c>
      <c r="AI213" s="304"/>
      <c r="AJ213" s="304"/>
      <c r="AK213" s="57"/>
      <c r="AL213" s="57"/>
      <c r="AM213" s="57">
        <f t="shared" si="132"/>
        <v>19.97</v>
      </c>
    </row>
    <row r="214" spans="1:39" x14ac:dyDescent="0.3">
      <c r="A214" s="173">
        <v>5</v>
      </c>
      <c r="B214" s="160" t="s">
        <v>15</v>
      </c>
      <c r="C214" s="141">
        <v>331</v>
      </c>
      <c r="D214" s="160" t="s">
        <v>18</v>
      </c>
      <c r="E214" s="155"/>
      <c r="F214" s="140">
        <v>13260</v>
      </c>
      <c r="G214" s="157">
        <v>1010111</v>
      </c>
      <c r="H214" s="314">
        <v>65</v>
      </c>
      <c r="I214" s="127" t="s">
        <v>666</v>
      </c>
      <c r="J214" s="168">
        <v>43738</v>
      </c>
      <c r="K214" s="169">
        <f t="shared" si="143"/>
        <v>2019</v>
      </c>
      <c r="L214" s="169">
        <f t="shared" si="144"/>
        <v>9</v>
      </c>
      <c r="M214" s="172">
        <v>947.55</v>
      </c>
      <c r="N214" s="127">
        <v>128.38</v>
      </c>
      <c r="O214" s="170"/>
      <c r="P214" s="138">
        <f t="shared" si="145"/>
        <v>1075.9299999999998</v>
      </c>
      <c r="Q214" s="167">
        <v>-8.44</v>
      </c>
      <c r="R214" s="103">
        <f t="shared" si="137"/>
        <v>1067.4899999999998</v>
      </c>
      <c r="S214" s="167">
        <v>50</v>
      </c>
      <c r="T214" s="132">
        <f t="shared" si="138"/>
        <v>0</v>
      </c>
      <c r="U214" s="103">
        <f t="shared" si="140"/>
        <v>0</v>
      </c>
      <c r="V214" s="125">
        <f t="shared" si="139"/>
        <v>1067.4899999999998</v>
      </c>
      <c r="W214" s="125">
        <f t="shared" si="141"/>
        <v>21.349799999999995</v>
      </c>
      <c r="X214" s="74" t="s">
        <v>726</v>
      </c>
      <c r="Z214" s="103"/>
      <c r="AA214" s="103"/>
      <c r="AB214" s="57">
        <f t="shared" si="142"/>
        <v>0</v>
      </c>
      <c r="AC214" s="57"/>
      <c r="AD214" s="57"/>
      <c r="AE214" s="57"/>
      <c r="AF214" s="57"/>
      <c r="AG214" s="15">
        <f t="shared" si="136"/>
        <v>1067.4899999999998</v>
      </c>
      <c r="AH214" s="74">
        <v>25</v>
      </c>
      <c r="AI214" s="304"/>
      <c r="AJ214" s="304"/>
      <c r="AK214" s="57"/>
      <c r="AL214" s="57"/>
      <c r="AM214" s="57">
        <f t="shared" si="132"/>
        <v>16.010000000000002</v>
      </c>
    </row>
    <row r="215" spans="1:39" x14ac:dyDescent="0.3">
      <c r="A215" s="173">
        <v>5</v>
      </c>
      <c r="B215" s="160" t="s">
        <v>15</v>
      </c>
      <c r="C215" s="141">
        <v>331</v>
      </c>
      <c r="D215" s="160" t="s">
        <v>18</v>
      </c>
      <c r="E215" s="155"/>
      <c r="F215" s="140">
        <v>13260</v>
      </c>
      <c r="G215" s="157">
        <v>1010111</v>
      </c>
      <c r="H215" s="314">
        <v>65</v>
      </c>
      <c r="I215" s="127" t="s">
        <v>666</v>
      </c>
      <c r="J215" s="168">
        <v>43738</v>
      </c>
      <c r="K215" s="169">
        <f t="shared" si="143"/>
        <v>2019</v>
      </c>
      <c r="L215" s="169">
        <f t="shared" si="144"/>
        <v>9</v>
      </c>
      <c r="M215" s="172">
        <v>2171.79</v>
      </c>
      <c r="N215" s="127">
        <v>294.25</v>
      </c>
      <c r="O215" s="170"/>
      <c r="P215" s="138">
        <f t="shared" si="145"/>
        <v>2466.04</v>
      </c>
      <c r="Q215" s="167">
        <v>-19.350000000000001</v>
      </c>
      <c r="R215" s="103">
        <f t="shared" si="137"/>
        <v>2446.69</v>
      </c>
      <c r="S215" s="167">
        <v>50</v>
      </c>
      <c r="T215" s="132">
        <f t="shared" si="138"/>
        <v>0</v>
      </c>
      <c r="U215" s="103">
        <f t="shared" si="140"/>
        <v>0</v>
      </c>
      <c r="V215" s="125">
        <f t="shared" si="139"/>
        <v>2446.69</v>
      </c>
      <c r="W215" s="125">
        <f t="shared" si="141"/>
        <v>48.933800000000005</v>
      </c>
      <c r="X215" s="74" t="s">
        <v>726</v>
      </c>
      <c r="Z215" s="103"/>
      <c r="AA215" s="103"/>
      <c r="AB215" s="57">
        <f t="shared" si="142"/>
        <v>0</v>
      </c>
      <c r="AC215" s="57"/>
      <c r="AD215" s="57"/>
      <c r="AE215" s="57"/>
      <c r="AF215" s="57"/>
      <c r="AG215" s="15">
        <f t="shared" si="136"/>
        <v>2446.69</v>
      </c>
      <c r="AH215" s="74">
        <v>25</v>
      </c>
      <c r="AI215" s="304"/>
      <c r="AJ215" s="304"/>
      <c r="AK215" s="57"/>
      <c r="AL215" s="57"/>
      <c r="AM215" s="57">
        <f t="shared" si="132"/>
        <v>36.700000000000003</v>
      </c>
    </row>
    <row r="216" spans="1:39" x14ac:dyDescent="0.3">
      <c r="A216" s="173">
        <v>5</v>
      </c>
      <c r="B216" s="160" t="s">
        <v>15</v>
      </c>
      <c r="C216" s="141">
        <v>331</v>
      </c>
      <c r="D216" s="160" t="s">
        <v>18</v>
      </c>
      <c r="E216" s="155"/>
      <c r="F216" s="140">
        <v>13260</v>
      </c>
      <c r="G216" s="157">
        <v>1010111</v>
      </c>
      <c r="H216" s="314">
        <v>65</v>
      </c>
      <c r="I216" s="127" t="s">
        <v>666</v>
      </c>
      <c r="J216" s="168">
        <v>43738</v>
      </c>
      <c r="K216" s="169">
        <f t="shared" si="143"/>
        <v>2019</v>
      </c>
      <c r="L216" s="169">
        <f t="shared" si="144"/>
        <v>9</v>
      </c>
      <c r="M216" s="172">
        <v>1394.19</v>
      </c>
      <c r="N216" s="127">
        <v>188.89</v>
      </c>
      <c r="O216" s="170"/>
      <c r="P216" s="138">
        <f t="shared" si="145"/>
        <v>1583.08</v>
      </c>
      <c r="Q216" s="167">
        <v>-12.42</v>
      </c>
      <c r="R216" s="103">
        <f t="shared" si="137"/>
        <v>1570.6599999999999</v>
      </c>
      <c r="S216" s="167">
        <v>50</v>
      </c>
      <c r="T216" s="132">
        <f t="shared" si="138"/>
        <v>0</v>
      </c>
      <c r="U216" s="103">
        <f t="shared" si="140"/>
        <v>0</v>
      </c>
      <c r="V216" s="125">
        <f t="shared" si="139"/>
        <v>1570.6599999999999</v>
      </c>
      <c r="W216" s="125">
        <f t="shared" si="141"/>
        <v>31.413199999999996</v>
      </c>
      <c r="X216" s="74" t="s">
        <v>727</v>
      </c>
      <c r="Z216" s="103"/>
      <c r="AA216" s="103"/>
      <c r="AB216" s="57">
        <f t="shared" si="142"/>
        <v>0</v>
      </c>
      <c r="AC216" s="57"/>
      <c r="AD216" s="57"/>
      <c r="AE216" s="57"/>
      <c r="AF216" s="57"/>
      <c r="AG216" s="15">
        <f t="shared" si="136"/>
        <v>1570.6599999999999</v>
      </c>
      <c r="AH216" s="74">
        <v>25</v>
      </c>
      <c r="AI216" s="304"/>
      <c r="AJ216" s="304"/>
      <c r="AK216" s="57"/>
      <c r="AL216" s="57"/>
      <c r="AM216" s="57">
        <f t="shared" si="132"/>
        <v>23.56</v>
      </c>
    </row>
    <row r="217" spans="1:39" x14ac:dyDescent="0.3">
      <c r="A217" s="173">
        <v>5</v>
      </c>
      <c r="B217" s="160" t="s">
        <v>15</v>
      </c>
      <c r="C217" s="141">
        <v>331</v>
      </c>
      <c r="D217" s="160" t="s">
        <v>18</v>
      </c>
      <c r="E217" s="155"/>
      <c r="F217" s="140">
        <v>13260</v>
      </c>
      <c r="G217" s="157">
        <v>1010111</v>
      </c>
      <c r="H217" s="314">
        <v>65</v>
      </c>
      <c r="I217" s="127" t="s">
        <v>666</v>
      </c>
      <c r="J217" s="168">
        <v>43738</v>
      </c>
      <c r="K217" s="169">
        <f t="shared" si="143"/>
        <v>2019</v>
      </c>
      <c r="L217" s="169">
        <f t="shared" si="144"/>
        <v>9</v>
      </c>
      <c r="M217" s="172">
        <v>1863.47</v>
      </c>
      <c r="N217" s="127">
        <v>252.47</v>
      </c>
      <c r="O217" s="170"/>
      <c r="P217" s="138">
        <f t="shared" si="145"/>
        <v>2115.94</v>
      </c>
      <c r="Q217" s="167">
        <v>-16.61</v>
      </c>
      <c r="R217" s="103">
        <f t="shared" si="137"/>
        <v>2099.33</v>
      </c>
      <c r="S217" s="167">
        <v>50</v>
      </c>
      <c r="T217" s="132">
        <f t="shared" si="138"/>
        <v>0</v>
      </c>
      <c r="U217" s="103">
        <f t="shared" si="140"/>
        <v>0</v>
      </c>
      <c r="V217" s="125">
        <f t="shared" si="139"/>
        <v>2099.33</v>
      </c>
      <c r="W217" s="125">
        <f t="shared" si="141"/>
        <v>41.986600000000003</v>
      </c>
      <c r="X217" s="74" t="s">
        <v>728</v>
      </c>
      <c r="Z217" s="103"/>
      <c r="AA217" s="103"/>
      <c r="AB217" s="57">
        <f t="shared" si="142"/>
        <v>0</v>
      </c>
      <c r="AC217" s="57"/>
      <c r="AD217" s="57"/>
      <c r="AE217" s="57"/>
      <c r="AF217" s="57"/>
      <c r="AG217" s="15">
        <f t="shared" si="136"/>
        <v>2099.33</v>
      </c>
      <c r="AH217" s="74">
        <v>25</v>
      </c>
      <c r="AI217" s="304"/>
      <c r="AJ217" s="304"/>
      <c r="AK217" s="57"/>
      <c r="AL217" s="57"/>
      <c r="AM217" s="57">
        <f t="shared" si="132"/>
        <v>31.49</v>
      </c>
    </row>
    <row r="218" spans="1:39" x14ac:dyDescent="0.3">
      <c r="A218" s="173">
        <v>5</v>
      </c>
      <c r="B218" s="160" t="s">
        <v>15</v>
      </c>
      <c r="C218" s="141">
        <v>331</v>
      </c>
      <c r="D218" s="160" t="s">
        <v>18</v>
      </c>
      <c r="E218" s="155"/>
      <c r="F218" s="140">
        <v>13260</v>
      </c>
      <c r="G218" s="157">
        <v>1010119</v>
      </c>
      <c r="H218" s="314">
        <v>66</v>
      </c>
      <c r="I218" s="127" t="s">
        <v>665</v>
      </c>
      <c r="J218" s="168">
        <v>43738</v>
      </c>
      <c r="K218" s="169">
        <f t="shared" si="143"/>
        <v>2019</v>
      </c>
      <c r="L218" s="169">
        <f t="shared" si="144"/>
        <v>9</v>
      </c>
      <c r="M218" s="172">
        <v>790.66</v>
      </c>
      <c r="N218" s="127">
        <v>107.12</v>
      </c>
      <c r="O218" s="170"/>
      <c r="P218" s="138">
        <f t="shared" si="145"/>
        <v>897.78</v>
      </c>
      <c r="Q218" s="167">
        <v>-7.05</v>
      </c>
      <c r="R218" s="103">
        <f t="shared" si="137"/>
        <v>890.73</v>
      </c>
      <c r="S218" s="167">
        <v>50</v>
      </c>
      <c r="T218" s="132">
        <f t="shared" si="138"/>
        <v>0</v>
      </c>
      <c r="U218" s="103">
        <f t="shared" si="140"/>
        <v>0</v>
      </c>
      <c r="V218" s="125">
        <f t="shared" si="139"/>
        <v>890.73</v>
      </c>
      <c r="W218" s="125">
        <f t="shared" si="141"/>
        <v>17.814600000000002</v>
      </c>
      <c r="X218" s="74" t="s">
        <v>729</v>
      </c>
      <c r="Z218" s="103"/>
      <c r="AA218" s="103"/>
      <c r="AB218" s="57">
        <f t="shared" si="142"/>
        <v>0</v>
      </c>
      <c r="AC218" s="57"/>
      <c r="AD218" s="57"/>
      <c r="AE218" s="57"/>
      <c r="AF218" s="57"/>
      <c r="AG218" s="15">
        <f t="shared" si="136"/>
        <v>890.73</v>
      </c>
      <c r="AH218" s="74">
        <v>25</v>
      </c>
      <c r="AI218" s="304"/>
      <c r="AJ218" s="304"/>
      <c r="AK218" s="57"/>
      <c r="AL218" s="57"/>
      <c r="AM218" s="57">
        <f t="shared" si="132"/>
        <v>13.36</v>
      </c>
    </row>
    <row r="219" spans="1:39" x14ac:dyDescent="0.3">
      <c r="A219" s="173">
        <v>5</v>
      </c>
      <c r="B219" s="160" t="s">
        <v>15</v>
      </c>
      <c r="C219" s="141">
        <v>331</v>
      </c>
      <c r="D219" s="160" t="s">
        <v>18</v>
      </c>
      <c r="E219" s="155"/>
      <c r="F219" s="140">
        <v>13260</v>
      </c>
      <c r="G219" s="157">
        <v>1010119</v>
      </c>
      <c r="H219" s="314">
        <v>66</v>
      </c>
      <c r="I219" s="127" t="s">
        <v>665</v>
      </c>
      <c r="J219" s="168">
        <v>43738</v>
      </c>
      <c r="K219" s="169">
        <f t="shared" si="143"/>
        <v>2019</v>
      </c>
      <c r="L219" s="169">
        <f t="shared" si="144"/>
        <v>9</v>
      </c>
      <c r="M219" s="172">
        <v>2878.61</v>
      </c>
      <c r="N219" s="127">
        <v>390.01</v>
      </c>
      <c r="O219" s="170"/>
      <c r="P219" s="138">
        <f t="shared" si="145"/>
        <v>3268.62</v>
      </c>
      <c r="Q219" s="167">
        <v>-25.65</v>
      </c>
      <c r="R219" s="103">
        <f t="shared" si="137"/>
        <v>3242.97</v>
      </c>
      <c r="S219" s="167">
        <v>50</v>
      </c>
      <c r="T219" s="132">
        <f t="shared" si="138"/>
        <v>0</v>
      </c>
      <c r="U219" s="103">
        <f t="shared" si="140"/>
        <v>0</v>
      </c>
      <c r="V219" s="125">
        <f t="shared" si="139"/>
        <v>3242.97</v>
      </c>
      <c r="W219" s="125">
        <f t="shared" si="141"/>
        <v>64.859399999999994</v>
      </c>
      <c r="X219" s="74" t="s">
        <v>730</v>
      </c>
      <c r="Z219" s="103"/>
      <c r="AA219" s="103"/>
      <c r="AB219" s="57">
        <f t="shared" si="142"/>
        <v>0</v>
      </c>
      <c r="AC219" s="57"/>
      <c r="AD219" s="57"/>
      <c r="AE219" s="57"/>
      <c r="AF219" s="57"/>
      <c r="AG219" s="15">
        <f t="shared" si="136"/>
        <v>3242.97</v>
      </c>
      <c r="AH219" s="74">
        <v>25</v>
      </c>
      <c r="AI219" s="304"/>
      <c r="AJ219" s="304"/>
      <c r="AK219" s="57"/>
      <c r="AL219" s="57"/>
      <c r="AM219" s="57">
        <f t="shared" ref="AM219:AM234" si="146">ROUND(+AG219/AH219*0.5*0.75,2)</f>
        <v>48.64</v>
      </c>
    </row>
    <row r="220" spans="1:39" x14ac:dyDescent="0.3">
      <c r="A220" s="173">
        <v>5</v>
      </c>
      <c r="B220" s="160" t="s">
        <v>15</v>
      </c>
      <c r="C220" s="141">
        <v>331</v>
      </c>
      <c r="D220" s="160" t="s">
        <v>18</v>
      </c>
      <c r="E220" s="155"/>
      <c r="F220" s="140">
        <v>13260</v>
      </c>
      <c r="G220" s="156">
        <v>1010197</v>
      </c>
      <c r="H220" s="182">
        <v>67</v>
      </c>
      <c r="I220" s="160" t="s">
        <v>839</v>
      </c>
      <c r="J220" s="168">
        <v>43738</v>
      </c>
      <c r="K220" s="169">
        <f t="shared" si="143"/>
        <v>2019</v>
      </c>
      <c r="L220" s="169">
        <f t="shared" si="144"/>
        <v>9</v>
      </c>
      <c r="M220" s="172">
        <v>754.69</v>
      </c>
      <c r="N220" s="127">
        <v>102.25</v>
      </c>
      <c r="O220" s="170"/>
      <c r="P220" s="138">
        <f t="shared" si="145"/>
        <v>856.94</v>
      </c>
      <c r="Q220" s="167">
        <v>-6.73</v>
      </c>
      <c r="R220" s="103">
        <f t="shared" si="137"/>
        <v>850.21</v>
      </c>
      <c r="S220" s="167">
        <v>50</v>
      </c>
      <c r="T220" s="132">
        <f t="shared" si="138"/>
        <v>0</v>
      </c>
      <c r="U220" s="103">
        <f t="shared" si="140"/>
        <v>0</v>
      </c>
      <c r="V220" s="125">
        <f t="shared" si="139"/>
        <v>850.21</v>
      </c>
      <c r="W220" s="125">
        <f t="shared" si="141"/>
        <v>17.004200000000001</v>
      </c>
      <c r="X220" s="74" t="s">
        <v>731</v>
      </c>
      <c r="Z220" s="103"/>
      <c r="AA220" s="103"/>
      <c r="AB220" s="57">
        <f t="shared" si="142"/>
        <v>0</v>
      </c>
      <c r="AC220" s="57"/>
      <c r="AD220" s="57"/>
      <c r="AE220" s="57"/>
      <c r="AF220" s="57"/>
      <c r="AG220" s="15">
        <f t="shared" si="136"/>
        <v>850.21</v>
      </c>
      <c r="AH220" s="74">
        <v>25</v>
      </c>
      <c r="AI220" s="304"/>
      <c r="AJ220" s="304"/>
      <c r="AK220" s="57"/>
      <c r="AL220" s="57"/>
      <c r="AM220" s="57">
        <f t="shared" si="146"/>
        <v>12.75</v>
      </c>
    </row>
    <row r="221" spans="1:39" x14ac:dyDescent="0.3">
      <c r="A221" s="173">
        <v>5</v>
      </c>
      <c r="B221" s="160" t="s">
        <v>15</v>
      </c>
      <c r="C221" s="141">
        <v>331</v>
      </c>
      <c r="D221" s="160" t="s">
        <v>18</v>
      </c>
      <c r="E221" s="155"/>
      <c r="F221" s="140">
        <v>13260</v>
      </c>
      <c r="G221" s="156">
        <v>1010197</v>
      </c>
      <c r="H221" s="182">
        <v>67</v>
      </c>
      <c r="I221" s="160" t="s">
        <v>839</v>
      </c>
      <c r="J221" s="168">
        <v>43738</v>
      </c>
      <c r="K221" s="169">
        <f t="shared" si="143"/>
        <v>2019</v>
      </c>
      <c r="L221" s="169">
        <f t="shared" si="144"/>
        <v>9</v>
      </c>
      <c r="M221" s="172">
        <v>827.22</v>
      </c>
      <c r="N221" s="127">
        <v>112.08</v>
      </c>
      <c r="O221" s="170"/>
      <c r="P221" s="138">
        <f t="shared" si="145"/>
        <v>939.30000000000007</v>
      </c>
      <c r="Q221" s="167">
        <v>-7.37</v>
      </c>
      <c r="R221" s="103">
        <f t="shared" si="137"/>
        <v>931.93000000000006</v>
      </c>
      <c r="S221" s="167">
        <v>50</v>
      </c>
      <c r="T221" s="132">
        <f t="shared" si="138"/>
        <v>0</v>
      </c>
      <c r="U221" s="103">
        <f t="shared" si="140"/>
        <v>0</v>
      </c>
      <c r="V221" s="125">
        <f t="shared" si="139"/>
        <v>931.93000000000006</v>
      </c>
      <c r="W221" s="125">
        <f t="shared" si="141"/>
        <v>18.6386</v>
      </c>
      <c r="X221" s="74" t="s">
        <v>732</v>
      </c>
      <c r="Z221" s="103"/>
      <c r="AA221" s="103"/>
      <c r="AB221" s="57">
        <f t="shared" si="142"/>
        <v>0</v>
      </c>
      <c r="AC221" s="57"/>
      <c r="AD221" s="57"/>
      <c r="AE221" s="57"/>
      <c r="AF221" s="57"/>
      <c r="AG221" s="15">
        <f t="shared" si="136"/>
        <v>931.93000000000006</v>
      </c>
      <c r="AH221" s="74">
        <v>25</v>
      </c>
      <c r="AI221" s="304"/>
      <c r="AJ221" s="304"/>
      <c r="AK221" s="57"/>
      <c r="AL221" s="57"/>
      <c r="AM221" s="57">
        <f t="shared" si="146"/>
        <v>13.98</v>
      </c>
    </row>
    <row r="222" spans="1:39" x14ac:dyDescent="0.3">
      <c r="A222" s="173">
        <v>5</v>
      </c>
      <c r="B222" s="160" t="s">
        <v>15</v>
      </c>
      <c r="C222" s="141">
        <v>331</v>
      </c>
      <c r="D222" s="160" t="s">
        <v>18</v>
      </c>
      <c r="E222" s="155"/>
      <c r="F222" s="140">
        <v>13260</v>
      </c>
      <c r="G222" s="156">
        <v>1010197</v>
      </c>
      <c r="H222" s="182">
        <v>67</v>
      </c>
      <c r="I222" s="160" t="s">
        <v>839</v>
      </c>
      <c r="J222" s="168">
        <v>43738</v>
      </c>
      <c r="K222" s="169">
        <f t="shared" si="143"/>
        <v>2019</v>
      </c>
      <c r="L222" s="169">
        <f t="shared" si="144"/>
        <v>9</v>
      </c>
      <c r="M222" s="172">
        <v>318.95999999999998</v>
      </c>
      <c r="N222" s="127">
        <v>43.21</v>
      </c>
      <c r="O222" s="170"/>
      <c r="P222" s="138">
        <f t="shared" si="145"/>
        <v>362.16999999999996</v>
      </c>
      <c r="Q222" s="167">
        <v>-2.84</v>
      </c>
      <c r="R222" s="103">
        <f t="shared" si="137"/>
        <v>359.33</v>
      </c>
      <c r="S222" s="167">
        <v>50</v>
      </c>
      <c r="T222" s="132">
        <f t="shared" si="138"/>
        <v>0</v>
      </c>
      <c r="U222" s="103">
        <f t="shared" si="140"/>
        <v>0</v>
      </c>
      <c r="V222" s="125">
        <f t="shared" si="139"/>
        <v>359.33</v>
      </c>
      <c r="W222" s="125">
        <f t="shared" si="141"/>
        <v>7.1865999999999994</v>
      </c>
      <c r="X222" s="74" t="s">
        <v>733</v>
      </c>
      <c r="Z222" s="103"/>
      <c r="AA222" s="103"/>
      <c r="AB222" s="57">
        <f t="shared" si="142"/>
        <v>0</v>
      </c>
      <c r="AC222" s="57"/>
      <c r="AD222" s="57"/>
      <c r="AE222" s="57"/>
      <c r="AF222" s="57"/>
      <c r="AG222" s="15">
        <f t="shared" si="136"/>
        <v>359.33</v>
      </c>
      <c r="AH222" s="74">
        <v>25</v>
      </c>
      <c r="AI222" s="304"/>
      <c r="AJ222" s="304"/>
      <c r="AK222" s="57"/>
      <c r="AL222" s="57"/>
      <c r="AM222" s="57">
        <f t="shared" si="146"/>
        <v>5.39</v>
      </c>
    </row>
    <row r="223" spans="1:39" x14ac:dyDescent="0.3">
      <c r="A223" s="173">
        <v>5</v>
      </c>
      <c r="B223" s="160" t="s">
        <v>15</v>
      </c>
      <c r="C223" s="141">
        <v>331</v>
      </c>
      <c r="D223" s="160" t="s">
        <v>18</v>
      </c>
      <c r="E223" s="155"/>
      <c r="F223" s="140">
        <v>13260</v>
      </c>
      <c r="G223" s="156">
        <v>1010197</v>
      </c>
      <c r="H223" s="182">
        <v>67</v>
      </c>
      <c r="I223" s="160" t="s">
        <v>839</v>
      </c>
      <c r="J223" s="168">
        <v>43738</v>
      </c>
      <c r="K223" s="169">
        <f t="shared" si="143"/>
        <v>2019</v>
      </c>
      <c r="L223" s="169">
        <f t="shared" si="144"/>
        <v>9</v>
      </c>
      <c r="M223" s="172">
        <v>196.25</v>
      </c>
      <c r="N223" s="127">
        <v>26.59</v>
      </c>
      <c r="O223" s="170"/>
      <c r="P223" s="138">
        <f t="shared" si="145"/>
        <v>222.84</v>
      </c>
      <c r="Q223" s="167">
        <v>-1.75</v>
      </c>
      <c r="R223" s="103">
        <f t="shared" si="137"/>
        <v>221.09</v>
      </c>
      <c r="S223" s="167">
        <v>50</v>
      </c>
      <c r="T223" s="132">
        <f t="shared" si="138"/>
        <v>0</v>
      </c>
      <c r="U223" s="103">
        <f t="shared" si="140"/>
        <v>0</v>
      </c>
      <c r="V223" s="125">
        <f t="shared" si="139"/>
        <v>221.09</v>
      </c>
      <c r="W223" s="125">
        <f t="shared" si="141"/>
        <v>4.4218000000000002</v>
      </c>
      <c r="X223" s="74" t="s">
        <v>734</v>
      </c>
      <c r="Z223" s="103"/>
      <c r="AA223" s="103"/>
      <c r="AB223" s="57">
        <f t="shared" si="142"/>
        <v>0</v>
      </c>
      <c r="AC223" s="57"/>
      <c r="AD223" s="57"/>
      <c r="AE223" s="57"/>
      <c r="AF223" s="57"/>
      <c r="AG223" s="15">
        <f t="shared" si="136"/>
        <v>221.09</v>
      </c>
      <c r="AH223" s="74">
        <v>25</v>
      </c>
      <c r="AI223" s="304"/>
      <c r="AJ223" s="304"/>
      <c r="AK223" s="57"/>
      <c r="AL223" s="57"/>
      <c r="AM223" s="57">
        <f t="shared" si="146"/>
        <v>3.32</v>
      </c>
    </row>
    <row r="224" spans="1:39" x14ac:dyDescent="0.3">
      <c r="A224" s="173">
        <v>5</v>
      </c>
      <c r="B224" s="160" t="s">
        <v>15</v>
      </c>
      <c r="C224" s="141">
        <v>331</v>
      </c>
      <c r="D224" s="160" t="s">
        <v>18</v>
      </c>
      <c r="E224" s="155"/>
      <c r="F224" s="140">
        <v>13260</v>
      </c>
      <c r="G224" s="157">
        <v>1010111</v>
      </c>
      <c r="H224" s="314">
        <v>65</v>
      </c>
      <c r="I224" s="127" t="s">
        <v>666</v>
      </c>
      <c r="J224" s="168">
        <v>43738</v>
      </c>
      <c r="K224" s="169">
        <f t="shared" si="143"/>
        <v>2019</v>
      </c>
      <c r="L224" s="169">
        <f t="shared" si="144"/>
        <v>9</v>
      </c>
      <c r="M224" s="172">
        <v>118.18</v>
      </c>
      <c r="N224" s="127">
        <v>16.010000000000002</v>
      </c>
      <c r="O224" s="170"/>
      <c r="P224" s="138">
        <f t="shared" si="145"/>
        <v>134.19</v>
      </c>
      <c r="Q224" s="167">
        <v>-1.05</v>
      </c>
      <c r="R224" s="103">
        <f t="shared" si="137"/>
        <v>133.13999999999999</v>
      </c>
      <c r="S224" s="167">
        <v>50</v>
      </c>
      <c r="T224" s="132">
        <f t="shared" si="138"/>
        <v>0</v>
      </c>
      <c r="U224" s="103">
        <f t="shared" si="140"/>
        <v>0</v>
      </c>
      <c r="V224" s="125">
        <f t="shared" si="139"/>
        <v>133.13999999999999</v>
      </c>
      <c r="W224" s="125">
        <f t="shared" si="141"/>
        <v>2.6627999999999998</v>
      </c>
      <c r="X224" s="74" t="s">
        <v>726</v>
      </c>
      <c r="Z224" s="103"/>
      <c r="AA224" s="103"/>
      <c r="AB224" s="57">
        <f t="shared" si="142"/>
        <v>0</v>
      </c>
      <c r="AC224" s="57"/>
      <c r="AD224" s="57"/>
      <c r="AE224" s="57"/>
      <c r="AF224" s="57"/>
      <c r="AG224" s="15">
        <f t="shared" si="136"/>
        <v>133.13999999999999</v>
      </c>
      <c r="AH224" s="74">
        <v>25</v>
      </c>
      <c r="AI224" s="304"/>
      <c r="AJ224" s="304"/>
      <c r="AK224" s="57"/>
      <c r="AL224" s="57"/>
      <c r="AM224" s="57">
        <f t="shared" si="146"/>
        <v>2</v>
      </c>
    </row>
    <row r="225" spans="1:45" x14ac:dyDescent="0.3">
      <c r="A225" s="173">
        <v>5</v>
      </c>
      <c r="B225" s="160" t="s">
        <v>15</v>
      </c>
      <c r="C225" s="141">
        <v>331</v>
      </c>
      <c r="D225" s="160" t="s">
        <v>18</v>
      </c>
      <c r="E225" s="155"/>
      <c r="F225" s="140">
        <v>13260</v>
      </c>
      <c r="G225" s="157">
        <v>1010111</v>
      </c>
      <c r="H225" s="314">
        <v>65</v>
      </c>
      <c r="I225" s="127" t="s">
        <v>666</v>
      </c>
      <c r="J225" s="168">
        <v>43738</v>
      </c>
      <c r="K225" s="169">
        <f t="shared" si="143"/>
        <v>2019</v>
      </c>
      <c r="L225" s="169">
        <f t="shared" si="144"/>
        <v>9</v>
      </c>
      <c r="M225" s="172">
        <v>94.76</v>
      </c>
      <c r="N225" s="127">
        <v>12.84</v>
      </c>
      <c r="O225" s="170"/>
      <c r="P225" s="138">
        <f t="shared" si="145"/>
        <v>107.60000000000001</v>
      </c>
      <c r="Q225" s="167">
        <v>-0.84</v>
      </c>
      <c r="R225" s="103">
        <f t="shared" si="137"/>
        <v>106.76</v>
      </c>
      <c r="S225" s="167">
        <v>50</v>
      </c>
      <c r="T225" s="132">
        <f t="shared" si="138"/>
        <v>0</v>
      </c>
      <c r="U225" s="103">
        <f t="shared" si="140"/>
        <v>0</v>
      </c>
      <c r="V225" s="125">
        <f t="shared" si="139"/>
        <v>106.76</v>
      </c>
      <c r="W225" s="125">
        <f t="shared" si="141"/>
        <v>2.1352000000000002</v>
      </c>
      <c r="X225" s="74" t="s">
        <v>726</v>
      </c>
      <c r="Z225" s="103"/>
      <c r="AA225" s="103"/>
      <c r="AB225" s="57">
        <f t="shared" si="142"/>
        <v>0</v>
      </c>
      <c r="AC225" s="57"/>
      <c r="AD225" s="57"/>
      <c r="AE225" s="57"/>
      <c r="AF225" s="57"/>
      <c r="AG225" s="15">
        <f t="shared" si="136"/>
        <v>106.76</v>
      </c>
      <c r="AH225" s="74">
        <v>25</v>
      </c>
      <c r="AI225" s="304"/>
      <c r="AJ225" s="304"/>
      <c r="AK225" s="57"/>
      <c r="AL225" s="57"/>
      <c r="AM225" s="57">
        <f t="shared" si="146"/>
        <v>1.6</v>
      </c>
    </row>
    <row r="226" spans="1:45" x14ac:dyDescent="0.3">
      <c r="A226" s="173">
        <v>5</v>
      </c>
      <c r="B226" s="160" t="s">
        <v>15</v>
      </c>
      <c r="C226" s="141">
        <v>331</v>
      </c>
      <c r="D226" s="160" t="s">
        <v>18</v>
      </c>
      <c r="E226" s="155"/>
      <c r="F226" s="140">
        <v>13260</v>
      </c>
      <c r="G226" s="157">
        <v>1010111</v>
      </c>
      <c r="H226" s="314">
        <v>65</v>
      </c>
      <c r="I226" s="127" t="s">
        <v>666</v>
      </c>
      <c r="J226" s="168">
        <v>43738</v>
      </c>
      <c r="K226" s="169">
        <f t="shared" si="143"/>
        <v>2019</v>
      </c>
      <c r="L226" s="169">
        <f t="shared" si="144"/>
        <v>9</v>
      </c>
      <c r="M226" s="172">
        <v>217.18</v>
      </c>
      <c r="N226" s="127">
        <v>29.42</v>
      </c>
      <c r="O226" s="170"/>
      <c r="P226" s="138">
        <f t="shared" si="145"/>
        <v>246.60000000000002</v>
      </c>
      <c r="Q226" s="167">
        <v>-1.94</v>
      </c>
      <c r="R226" s="103">
        <f t="shared" si="137"/>
        <v>244.66000000000003</v>
      </c>
      <c r="S226" s="167">
        <v>50</v>
      </c>
      <c r="T226" s="132">
        <f t="shared" si="138"/>
        <v>0</v>
      </c>
      <c r="U226" s="103">
        <f t="shared" si="140"/>
        <v>0</v>
      </c>
      <c r="V226" s="125">
        <f t="shared" si="139"/>
        <v>244.66000000000003</v>
      </c>
      <c r="W226" s="125">
        <f t="shared" si="141"/>
        <v>4.8932000000000002</v>
      </c>
      <c r="X226" s="74" t="s">
        <v>726</v>
      </c>
      <c r="Z226" s="103"/>
      <c r="AA226" s="103"/>
      <c r="AB226" s="57">
        <f t="shared" si="142"/>
        <v>0</v>
      </c>
      <c r="AC226" s="57"/>
      <c r="AD226" s="57"/>
      <c r="AE226" s="57"/>
      <c r="AF226" s="57"/>
      <c r="AG226" s="15">
        <f t="shared" si="136"/>
        <v>244.66000000000003</v>
      </c>
      <c r="AH226" s="74">
        <v>25</v>
      </c>
      <c r="AI226" s="304"/>
      <c r="AJ226" s="304"/>
      <c r="AK226" s="57"/>
      <c r="AL226" s="57"/>
      <c r="AM226" s="57">
        <f t="shared" si="146"/>
        <v>3.67</v>
      </c>
    </row>
    <row r="227" spans="1:45" x14ac:dyDescent="0.3">
      <c r="A227" s="173">
        <v>5</v>
      </c>
      <c r="B227" s="160" t="s">
        <v>15</v>
      </c>
      <c r="C227" s="141">
        <v>331</v>
      </c>
      <c r="D227" s="160" t="s">
        <v>18</v>
      </c>
      <c r="E227" s="155"/>
      <c r="F227" s="140">
        <v>13260</v>
      </c>
      <c r="G227" s="157">
        <v>1010111</v>
      </c>
      <c r="H227" s="314">
        <v>65</v>
      </c>
      <c r="I227" s="127" t="s">
        <v>666</v>
      </c>
      <c r="J227" s="168">
        <v>43738</v>
      </c>
      <c r="K227" s="169">
        <f t="shared" si="143"/>
        <v>2019</v>
      </c>
      <c r="L227" s="169">
        <f t="shared" si="144"/>
        <v>9</v>
      </c>
      <c r="M227" s="172">
        <v>139.41999999999999</v>
      </c>
      <c r="N227" s="127">
        <v>18.89</v>
      </c>
      <c r="O227" s="170"/>
      <c r="P227" s="138">
        <f t="shared" si="145"/>
        <v>158.31</v>
      </c>
      <c r="Q227" s="167">
        <v>-1.24</v>
      </c>
      <c r="R227" s="103">
        <f t="shared" si="137"/>
        <v>157.07</v>
      </c>
      <c r="S227" s="167">
        <v>50</v>
      </c>
      <c r="T227" s="132">
        <f t="shared" si="138"/>
        <v>0</v>
      </c>
      <c r="U227" s="103">
        <f t="shared" si="140"/>
        <v>0</v>
      </c>
      <c r="V227" s="125">
        <f t="shared" si="139"/>
        <v>157.07</v>
      </c>
      <c r="W227" s="125">
        <f t="shared" si="141"/>
        <v>3.1414</v>
      </c>
      <c r="X227" s="74" t="s">
        <v>727</v>
      </c>
      <c r="Z227" s="103"/>
      <c r="AA227" s="103"/>
      <c r="AB227" s="57">
        <f t="shared" si="142"/>
        <v>0</v>
      </c>
      <c r="AC227" s="57"/>
      <c r="AD227" s="57"/>
      <c r="AE227" s="57"/>
      <c r="AF227" s="57"/>
      <c r="AG227" s="15">
        <f t="shared" si="136"/>
        <v>157.07</v>
      </c>
      <c r="AH227" s="74">
        <v>25</v>
      </c>
      <c r="AI227" s="304"/>
      <c r="AJ227" s="304"/>
      <c r="AK227" s="57"/>
      <c r="AL227" s="57"/>
      <c r="AM227" s="57">
        <f t="shared" si="146"/>
        <v>2.36</v>
      </c>
    </row>
    <row r="228" spans="1:45" x14ac:dyDescent="0.3">
      <c r="A228" s="173">
        <v>5</v>
      </c>
      <c r="B228" s="160" t="s">
        <v>15</v>
      </c>
      <c r="C228" s="141">
        <v>331</v>
      </c>
      <c r="D228" s="160" t="s">
        <v>18</v>
      </c>
      <c r="E228" s="155"/>
      <c r="F228" s="140">
        <v>13260</v>
      </c>
      <c r="G228" s="157">
        <v>1010111</v>
      </c>
      <c r="H228" s="314">
        <v>65</v>
      </c>
      <c r="I228" s="127" t="s">
        <v>666</v>
      </c>
      <c r="J228" s="168">
        <v>43738</v>
      </c>
      <c r="K228" s="169">
        <f t="shared" si="143"/>
        <v>2019</v>
      </c>
      <c r="L228" s="169">
        <f t="shared" si="144"/>
        <v>9</v>
      </c>
      <c r="M228" s="172">
        <v>186.35</v>
      </c>
      <c r="N228" s="127">
        <v>25.25</v>
      </c>
      <c r="O228" s="170"/>
      <c r="P228" s="138">
        <f t="shared" si="145"/>
        <v>211.6</v>
      </c>
      <c r="Q228" s="167">
        <v>-1.66</v>
      </c>
      <c r="R228" s="103">
        <f t="shared" si="137"/>
        <v>209.94</v>
      </c>
      <c r="S228" s="167">
        <v>50</v>
      </c>
      <c r="T228" s="132">
        <f t="shared" si="138"/>
        <v>0</v>
      </c>
      <c r="U228" s="103">
        <f t="shared" si="140"/>
        <v>0</v>
      </c>
      <c r="V228" s="125">
        <f t="shared" si="139"/>
        <v>209.94</v>
      </c>
      <c r="W228" s="125">
        <f t="shared" si="141"/>
        <v>4.1988000000000003</v>
      </c>
      <c r="X228" s="74" t="s">
        <v>728</v>
      </c>
      <c r="Z228" s="103"/>
      <c r="AA228" s="103"/>
      <c r="AB228" s="57">
        <f t="shared" si="142"/>
        <v>0</v>
      </c>
      <c r="AC228" s="57"/>
      <c r="AD228" s="57"/>
      <c r="AE228" s="57"/>
      <c r="AF228" s="57"/>
      <c r="AG228" s="15">
        <f t="shared" si="136"/>
        <v>209.94</v>
      </c>
      <c r="AH228" s="74">
        <v>25</v>
      </c>
      <c r="AI228" s="304"/>
      <c r="AJ228" s="304"/>
      <c r="AK228" s="57"/>
      <c r="AL228" s="57"/>
      <c r="AM228" s="57">
        <f t="shared" si="146"/>
        <v>3.15</v>
      </c>
    </row>
    <row r="229" spans="1:45" x14ac:dyDescent="0.3">
      <c r="A229" s="173">
        <v>5</v>
      </c>
      <c r="B229" s="160" t="s">
        <v>15</v>
      </c>
      <c r="C229" s="141">
        <v>331</v>
      </c>
      <c r="D229" s="160" t="s">
        <v>18</v>
      </c>
      <c r="E229" s="155"/>
      <c r="F229" s="140">
        <v>13260</v>
      </c>
      <c r="G229" s="157">
        <v>1010119</v>
      </c>
      <c r="H229" s="314">
        <v>66</v>
      </c>
      <c r="I229" s="127" t="s">
        <v>665</v>
      </c>
      <c r="J229" s="168">
        <v>43738</v>
      </c>
      <c r="K229" s="169">
        <f t="shared" si="143"/>
        <v>2019</v>
      </c>
      <c r="L229" s="169">
        <f t="shared" si="144"/>
        <v>9</v>
      </c>
      <c r="M229" s="172">
        <v>79.069999999999993</v>
      </c>
      <c r="N229" s="127">
        <v>10.71</v>
      </c>
      <c r="O229" s="170"/>
      <c r="P229" s="138">
        <f t="shared" si="145"/>
        <v>89.78</v>
      </c>
      <c r="Q229" s="167">
        <v>-0.7</v>
      </c>
      <c r="R229" s="103">
        <f t="shared" si="137"/>
        <v>89.08</v>
      </c>
      <c r="S229" s="167">
        <v>50</v>
      </c>
      <c r="T229" s="132">
        <f t="shared" si="138"/>
        <v>0</v>
      </c>
      <c r="U229" s="103">
        <f t="shared" si="140"/>
        <v>0</v>
      </c>
      <c r="V229" s="125">
        <f t="shared" si="139"/>
        <v>89.08</v>
      </c>
      <c r="W229" s="125">
        <f t="shared" si="141"/>
        <v>1.7816000000000001</v>
      </c>
      <c r="X229" s="74" t="s">
        <v>729</v>
      </c>
      <c r="Z229" s="103"/>
      <c r="AA229" s="103"/>
      <c r="AB229" s="57">
        <f t="shared" si="142"/>
        <v>0</v>
      </c>
      <c r="AC229" s="57"/>
      <c r="AD229" s="57"/>
      <c r="AE229" s="57"/>
      <c r="AF229" s="57"/>
      <c r="AG229" s="15">
        <f t="shared" si="136"/>
        <v>89.08</v>
      </c>
      <c r="AH229" s="74">
        <v>25</v>
      </c>
      <c r="AI229" s="304"/>
      <c r="AJ229" s="304"/>
      <c r="AK229" s="57"/>
      <c r="AL229" s="57"/>
      <c r="AM229" s="57">
        <f t="shared" si="146"/>
        <v>1.34</v>
      </c>
    </row>
    <row r="230" spans="1:45" x14ac:dyDescent="0.3">
      <c r="A230" s="173">
        <v>5</v>
      </c>
      <c r="B230" s="160" t="s">
        <v>15</v>
      </c>
      <c r="C230" s="141">
        <v>331</v>
      </c>
      <c r="D230" s="160" t="s">
        <v>18</v>
      </c>
      <c r="E230" s="155"/>
      <c r="F230" s="140">
        <v>13260</v>
      </c>
      <c r="G230" s="157">
        <v>1010119</v>
      </c>
      <c r="H230" s="314">
        <v>66</v>
      </c>
      <c r="I230" s="127" t="s">
        <v>665</v>
      </c>
      <c r="J230" s="168">
        <v>43738</v>
      </c>
      <c r="K230" s="169">
        <f t="shared" si="143"/>
        <v>2019</v>
      </c>
      <c r="L230" s="169">
        <f t="shared" si="144"/>
        <v>9</v>
      </c>
      <c r="M230" s="172">
        <v>287.86</v>
      </c>
      <c r="N230" s="127">
        <v>39</v>
      </c>
      <c r="O230" s="170"/>
      <c r="P230" s="138">
        <f t="shared" si="145"/>
        <v>326.86</v>
      </c>
      <c r="Q230" s="167">
        <v>-2.57</v>
      </c>
      <c r="R230" s="103">
        <f t="shared" si="137"/>
        <v>324.29000000000002</v>
      </c>
      <c r="S230" s="167">
        <v>50</v>
      </c>
      <c r="T230" s="132">
        <f t="shared" si="138"/>
        <v>0</v>
      </c>
      <c r="U230" s="103">
        <f t="shared" si="140"/>
        <v>0</v>
      </c>
      <c r="V230" s="125">
        <f t="shared" si="139"/>
        <v>324.29000000000002</v>
      </c>
      <c r="W230" s="125">
        <f t="shared" si="141"/>
        <v>6.4858000000000002</v>
      </c>
      <c r="X230" s="74" t="s">
        <v>730</v>
      </c>
      <c r="Z230" s="103"/>
      <c r="AA230" s="103"/>
      <c r="AB230" s="57">
        <f t="shared" si="142"/>
        <v>0</v>
      </c>
      <c r="AC230" s="57"/>
      <c r="AD230" s="57"/>
      <c r="AE230" s="57"/>
      <c r="AF230" s="57"/>
      <c r="AG230" s="15">
        <f t="shared" si="136"/>
        <v>324.29000000000002</v>
      </c>
      <c r="AH230" s="74">
        <v>25</v>
      </c>
      <c r="AI230" s="304"/>
      <c r="AJ230" s="304"/>
      <c r="AK230" s="57"/>
      <c r="AL230" s="57"/>
      <c r="AM230" s="57">
        <f t="shared" si="146"/>
        <v>4.8600000000000003</v>
      </c>
    </row>
    <row r="231" spans="1:45" x14ac:dyDescent="0.3">
      <c r="A231" s="173">
        <v>5</v>
      </c>
      <c r="B231" s="160" t="s">
        <v>15</v>
      </c>
      <c r="C231" s="141">
        <v>331</v>
      </c>
      <c r="D231" s="160" t="s">
        <v>18</v>
      </c>
      <c r="E231" s="155"/>
      <c r="F231" s="140">
        <v>13260</v>
      </c>
      <c r="G231" s="156">
        <v>1010197</v>
      </c>
      <c r="H231" s="182">
        <v>67</v>
      </c>
      <c r="I231" s="160" t="s">
        <v>839</v>
      </c>
      <c r="J231" s="168">
        <v>43738</v>
      </c>
      <c r="K231" s="169">
        <f t="shared" si="143"/>
        <v>2019</v>
      </c>
      <c r="L231" s="169">
        <f t="shared" si="144"/>
        <v>9</v>
      </c>
      <c r="M231" s="172">
        <v>75.47</v>
      </c>
      <c r="N231" s="127">
        <v>10.23</v>
      </c>
      <c r="O231" s="170"/>
      <c r="P231" s="138">
        <f t="shared" si="145"/>
        <v>85.7</v>
      </c>
      <c r="Q231" s="167">
        <v>-0.67</v>
      </c>
      <c r="R231" s="103">
        <f t="shared" si="137"/>
        <v>85.03</v>
      </c>
      <c r="S231" s="167">
        <v>50</v>
      </c>
      <c r="T231" s="132">
        <f t="shared" si="138"/>
        <v>0</v>
      </c>
      <c r="U231" s="103">
        <f t="shared" si="140"/>
        <v>0</v>
      </c>
      <c r="V231" s="125">
        <f t="shared" si="139"/>
        <v>85.03</v>
      </c>
      <c r="W231" s="125">
        <f t="shared" si="141"/>
        <v>1.7006000000000001</v>
      </c>
      <c r="X231" s="74" t="s">
        <v>731</v>
      </c>
      <c r="Z231" s="103"/>
      <c r="AA231" s="103"/>
      <c r="AB231" s="57">
        <f t="shared" si="142"/>
        <v>0</v>
      </c>
      <c r="AC231" s="57"/>
      <c r="AD231" s="57"/>
      <c r="AE231" s="57"/>
      <c r="AF231" s="57"/>
      <c r="AG231" s="15">
        <f t="shared" si="136"/>
        <v>85.03</v>
      </c>
      <c r="AH231" s="74">
        <v>25</v>
      </c>
      <c r="AI231" s="304"/>
      <c r="AJ231" s="304"/>
      <c r="AK231" s="57"/>
      <c r="AL231" s="57"/>
      <c r="AM231" s="57">
        <f t="shared" si="146"/>
        <v>1.28</v>
      </c>
    </row>
    <row r="232" spans="1:45" x14ac:dyDescent="0.3">
      <c r="A232" s="173">
        <v>5</v>
      </c>
      <c r="B232" s="160" t="s">
        <v>15</v>
      </c>
      <c r="C232" s="141">
        <v>331</v>
      </c>
      <c r="D232" s="160" t="s">
        <v>18</v>
      </c>
      <c r="E232" s="155"/>
      <c r="F232" s="140">
        <v>13260</v>
      </c>
      <c r="G232" s="156">
        <v>1010197</v>
      </c>
      <c r="H232" s="182">
        <v>67</v>
      </c>
      <c r="I232" s="160" t="s">
        <v>839</v>
      </c>
      <c r="J232" s="168">
        <v>43738</v>
      </c>
      <c r="K232" s="169">
        <f t="shared" si="143"/>
        <v>2019</v>
      </c>
      <c r="L232" s="169">
        <f t="shared" si="144"/>
        <v>9</v>
      </c>
      <c r="M232" s="172">
        <v>82.72</v>
      </c>
      <c r="N232" s="127">
        <v>11.21</v>
      </c>
      <c r="O232" s="170"/>
      <c r="P232" s="138">
        <f t="shared" si="145"/>
        <v>93.93</v>
      </c>
      <c r="Q232" s="167">
        <v>-0.74</v>
      </c>
      <c r="R232" s="103">
        <f t="shared" si="137"/>
        <v>93.190000000000012</v>
      </c>
      <c r="S232" s="167">
        <v>50</v>
      </c>
      <c r="T232" s="132">
        <f t="shared" si="138"/>
        <v>0</v>
      </c>
      <c r="U232" s="103">
        <f t="shared" si="140"/>
        <v>0</v>
      </c>
      <c r="V232" s="125">
        <f t="shared" si="139"/>
        <v>93.190000000000012</v>
      </c>
      <c r="W232" s="125">
        <f t="shared" si="141"/>
        <v>1.8638000000000003</v>
      </c>
      <c r="X232" s="74" t="s">
        <v>732</v>
      </c>
      <c r="Z232" s="103"/>
      <c r="AA232" s="103"/>
      <c r="AB232" s="57">
        <f t="shared" si="142"/>
        <v>0</v>
      </c>
      <c r="AC232" s="57"/>
      <c r="AD232" s="57"/>
      <c r="AE232" s="57"/>
      <c r="AF232" s="57"/>
      <c r="AG232" s="15">
        <f t="shared" si="136"/>
        <v>93.190000000000012</v>
      </c>
      <c r="AH232" s="74">
        <v>25</v>
      </c>
      <c r="AI232" s="304"/>
      <c r="AJ232" s="304"/>
      <c r="AK232" s="57"/>
      <c r="AL232" s="57"/>
      <c r="AM232" s="57">
        <f t="shared" si="146"/>
        <v>1.4</v>
      </c>
    </row>
    <row r="233" spans="1:45" x14ac:dyDescent="0.3">
      <c r="A233" s="173">
        <v>5</v>
      </c>
      <c r="B233" s="160" t="s">
        <v>15</v>
      </c>
      <c r="C233" s="141">
        <v>331</v>
      </c>
      <c r="D233" s="160" t="s">
        <v>18</v>
      </c>
      <c r="E233" s="155"/>
      <c r="F233" s="140">
        <v>13260</v>
      </c>
      <c r="G233" s="156">
        <v>1010197</v>
      </c>
      <c r="H233" s="182">
        <v>67</v>
      </c>
      <c r="I233" s="160" t="s">
        <v>839</v>
      </c>
      <c r="J233" s="168">
        <v>43738</v>
      </c>
      <c r="K233" s="169">
        <f t="shared" si="143"/>
        <v>2019</v>
      </c>
      <c r="L233" s="169">
        <f t="shared" si="144"/>
        <v>9</v>
      </c>
      <c r="M233" s="172">
        <v>31.89</v>
      </c>
      <c r="N233" s="127">
        <v>4.32</v>
      </c>
      <c r="O233" s="170"/>
      <c r="P233" s="138">
        <f t="shared" si="145"/>
        <v>36.21</v>
      </c>
      <c r="Q233" s="167">
        <v>-0.28000000000000003</v>
      </c>
      <c r="R233" s="103">
        <f t="shared" si="137"/>
        <v>35.93</v>
      </c>
      <c r="S233" s="167">
        <v>50</v>
      </c>
      <c r="T233" s="132">
        <f t="shared" si="138"/>
        <v>0</v>
      </c>
      <c r="U233" s="103">
        <f t="shared" si="140"/>
        <v>0</v>
      </c>
      <c r="V233" s="125">
        <f t="shared" si="139"/>
        <v>35.93</v>
      </c>
      <c r="W233" s="125">
        <f t="shared" si="141"/>
        <v>0.71860000000000002</v>
      </c>
      <c r="X233" s="74" t="s">
        <v>733</v>
      </c>
      <c r="Z233" s="103"/>
      <c r="AA233" s="103"/>
      <c r="AB233" s="57">
        <f t="shared" si="142"/>
        <v>0</v>
      </c>
      <c r="AC233" s="57"/>
      <c r="AD233" s="57"/>
      <c r="AE233" s="57"/>
      <c r="AF233" s="57"/>
      <c r="AG233" s="15">
        <f t="shared" si="136"/>
        <v>35.93</v>
      </c>
      <c r="AH233" s="74">
        <v>25</v>
      </c>
      <c r="AI233" s="304"/>
      <c r="AJ233" s="304"/>
      <c r="AK233" s="57"/>
      <c r="AL233" s="57"/>
      <c r="AM233" s="57">
        <f t="shared" si="146"/>
        <v>0.54</v>
      </c>
    </row>
    <row r="234" spans="1:45" x14ac:dyDescent="0.3">
      <c r="A234" s="173">
        <v>5</v>
      </c>
      <c r="B234" s="160" t="s">
        <v>15</v>
      </c>
      <c r="C234" s="141">
        <v>331</v>
      </c>
      <c r="D234" s="160" t="s">
        <v>18</v>
      </c>
      <c r="E234" s="155"/>
      <c r="F234" s="140">
        <v>13260</v>
      </c>
      <c r="G234" s="156">
        <v>1010197</v>
      </c>
      <c r="H234" s="182">
        <v>67</v>
      </c>
      <c r="I234" s="160" t="s">
        <v>839</v>
      </c>
      <c r="J234" s="168">
        <v>43738</v>
      </c>
      <c r="K234" s="169">
        <f t="shared" si="143"/>
        <v>2019</v>
      </c>
      <c r="L234" s="169">
        <f t="shared" si="144"/>
        <v>9</v>
      </c>
      <c r="M234" s="171">
        <v>19.62</v>
      </c>
      <c r="N234" s="127">
        <v>2.66</v>
      </c>
      <c r="O234" s="170"/>
      <c r="P234" s="138">
        <f t="shared" si="145"/>
        <v>22.28</v>
      </c>
      <c r="Q234" s="167">
        <v>-0.17</v>
      </c>
      <c r="R234" s="103">
        <f t="shared" si="137"/>
        <v>22.11</v>
      </c>
      <c r="S234" s="167">
        <v>50</v>
      </c>
      <c r="T234" s="132">
        <f t="shared" si="138"/>
        <v>0</v>
      </c>
      <c r="U234" s="103">
        <f t="shared" si="140"/>
        <v>0</v>
      </c>
      <c r="V234" s="125">
        <f t="shared" si="139"/>
        <v>22.11</v>
      </c>
      <c r="W234" s="125">
        <f t="shared" si="141"/>
        <v>0.44219999999999998</v>
      </c>
      <c r="X234" s="74" t="s">
        <v>734</v>
      </c>
      <c r="Z234" s="103"/>
      <c r="AA234" s="103"/>
      <c r="AB234" s="57">
        <f t="shared" si="142"/>
        <v>0</v>
      </c>
      <c r="AC234" s="57"/>
      <c r="AD234" s="57"/>
      <c r="AE234" s="57"/>
      <c r="AF234" s="57"/>
      <c r="AG234" s="15">
        <f t="shared" si="136"/>
        <v>22.11</v>
      </c>
      <c r="AH234" s="74">
        <v>25</v>
      </c>
      <c r="AI234" s="304"/>
      <c r="AJ234" s="304"/>
      <c r="AK234" s="57"/>
      <c r="AL234" s="57"/>
      <c r="AM234" s="57">
        <f t="shared" si="146"/>
        <v>0.33</v>
      </c>
    </row>
    <row r="235" spans="1:45" x14ac:dyDescent="0.3">
      <c r="A235" s="134"/>
      <c r="B235" s="160"/>
      <c r="C235" s="127"/>
      <c r="D235" s="155"/>
      <c r="E235" s="174"/>
      <c r="F235" s="25"/>
      <c r="G235" s="127"/>
      <c r="H235" s="182"/>
      <c r="I235" s="155"/>
      <c r="J235" s="128"/>
      <c r="K235" s="116"/>
      <c r="L235" s="116"/>
      <c r="M235" s="117"/>
      <c r="N235" s="164"/>
      <c r="O235" s="129"/>
      <c r="P235" s="130"/>
      <c r="Q235" s="167"/>
      <c r="R235" s="103"/>
      <c r="S235" s="103"/>
      <c r="T235" s="132"/>
      <c r="U235" s="103"/>
      <c r="V235" s="125"/>
      <c r="W235" s="125"/>
      <c r="X235" s="74" t="s">
        <v>849</v>
      </c>
      <c r="Z235" s="103"/>
      <c r="AA235" s="103"/>
      <c r="AB235" s="57"/>
      <c r="AC235" s="57"/>
      <c r="AD235" s="57"/>
      <c r="AE235" s="57"/>
      <c r="AF235" s="57"/>
      <c r="AG235" s="15"/>
      <c r="AI235" s="304"/>
      <c r="AJ235" s="304"/>
      <c r="AK235" s="57"/>
      <c r="AL235" s="57"/>
      <c r="AM235" s="57"/>
    </row>
    <row r="236" spans="1:45" x14ac:dyDescent="0.3">
      <c r="A236" s="134"/>
      <c r="B236" s="160"/>
      <c r="C236" s="127"/>
      <c r="D236" s="155"/>
      <c r="E236" s="174"/>
      <c r="F236" s="25"/>
      <c r="G236" s="127"/>
      <c r="H236" s="182"/>
      <c r="I236" s="155"/>
      <c r="J236" s="128"/>
      <c r="K236" s="116"/>
      <c r="L236" s="116"/>
      <c r="M236" s="117"/>
      <c r="N236" s="164"/>
      <c r="O236" s="129"/>
      <c r="P236" s="130"/>
      <c r="Q236" s="167"/>
      <c r="R236" s="103"/>
      <c r="S236" s="103"/>
      <c r="T236" s="132"/>
      <c r="U236" s="103"/>
      <c r="V236" s="125"/>
      <c r="W236" s="125"/>
      <c r="X236" s="74" t="s">
        <v>849</v>
      </c>
      <c r="Z236" s="103"/>
      <c r="AA236" s="103"/>
      <c r="AB236" s="57"/>
      <c r="AC236" s="57"/>
      <c r="AD236" s="57"/>
      <c r="AE236" s="57"/>
      <c r="AF236" s="57"/>
      <c r="AG236" s="15"/>
      <c r="AI236" s="304"/>
      <c r="AJ236" s="304"/>
      <c r="AK236" s="57"/>
      <c r="AL236" s="57"/>
      <c r="AM236" s="57"/>
    </row>
    <row r="237" spans="1:45" x14ac:dyDescent="0.3">
      <c r="A237" s="134">
        <v>5</v>
      </c>
      <c r="B237" s="160" t="s">
        <v>15</v>
      </c>
      <c r="C237" s="127">
        <v>333</v>
      </c>
      <c r="D237" s="155" t="s">
        <v>24</v>
      </c>
      <c r="E237" s="140"/>
      <c r="F237" s="140">
        <v>13260</v>
      </c>
      <c r="G237" s="156">
        <v>1010098</v>
      </c>
      <c r="H237" s="182">
        <v>64</v>
      </c>
      <c r="I237" s="127" t="s">
        <v>664</v>
      </c>
      <c r="J237" s="128">
        <v>40623</v>
      </c>
      <c r="K237" s="116">
        <f>YEAR(J237)</f>
        <v>2011</v>
      </c>
      <c r="L237" s="116">
        <f t="shared" si="126"/>
        <v>3</v>
      </c>
      <c r="M237" s="117">
        <v>2025</v>
      </c>
      <c r="N237" s="129"/>
      <c r="O237" s="129"/>
      <c r="P237" s="130">
        <f t="shared" si="121"/>
        <v>2025</v>
      </c>
      <c r="Q237" s="131">
        <v>0</v>
      </c>
      <c r="R237" s="103">
        <f t="shared" si="137"/>
        <v>2025</v>
      </c>
      <c r="S237" s="103">
        <v>20</v>
      </c>
      <c r="T237" s="132">
        <f t="shared" si="138"/>
        <v>8.5284052019164953</v>
      </c>
      <c r="U237" s="103">
        <f t="shared" si="140"/>
        <v>863.5</v>
      </c>
      <c r="V237" s="125">
        <f t="shared" si="139"/>
        <v>1161.5</v>
      </c>
      <c r="W237" s="125">
        <f t="shared" si="141"/>
        <v>101.25</v>
      </c>
      <c r="X237" s="74" t="s">
        <v>887</v>
      </c>
      <c r="Z237" s="146"/>
      <c r="AA237" s="103">
        <f t="shared" ref="AA237:AA238" si="147">+R237</f>
        <v>2025</v>
      </c>
      <c r="AB237" s="57">
        <f t="shared" ref="AB237:AB268" si="148">ROUND(IF(AI237&gt;S237,R237,AI237/S237*R237),2)</f>
        <v>686.31</v>
      </c>
      <c r="AC237" s="57">
        <f t="shared" ref="AC237:AC251" si="149">+R237</f>
        <v>2025</v>
      </c>
      <c r="AD237" s="57">
        <f t="shared" ref="AD237:AD271" si="150">ROUND(IF(AJ237&gt;S237,R237,AJ237/S237*R237),2)</f>
        <v>762.25</v>
      </c>
      <c r="AE237" s="57">
        <f t="shared" ref="AE237:AE238" si="151">+M237+N237+Q237</f>
        <v>2025</v>
      </c>
      <c r="AF237" s="57">
        <f t="shared" ref="AF237:AF251" si="152">+M237+N237+Q237</f>
        <v>2025</v>
      </c>
      <c r="AG237" s="15">
        <f t="shared" si="136"/>
        <v>2025</v>
      </c>
      <c r="AH237" s="74">
        <v>25</v>
      </c>
      <c r="AI237" s="304">
        <f>+T237-1.75</f>
        <v>6.7784052019164953</v>
      </c>
      <c r="AJ237" s="304">
        <f t="shared" ref="AJ237:AJ247" si="153">+T237-1</f>
        <v>7.5284052019164953</v>
      </c>
      <c r="AK237" s="57">
        <f t="shared" ref="AK237:AK238" si="154">ROUND(IF(AI237&gt;AH237,AG237,AI237/AH237*AG237),2)</f>
        <v>549.04999999999995</v>
      </c>
      <c r="AL237" s="57">
        <f t="shared" ref="AL237:AL271" si="155">ROUND(IF(AJ237&gt;AH237,AF237,AJ237/AH237*AF237),2)</f>
        <v>609.79999999999995</v>
      </c>
      <c r="AM237" s="57">
        <f t="shared" ref="AM237:AM248" si="156">ROUND(IF(T237&gt;AH237,AG237,T237/AH237*AG237),2)</f>
        <v>690.8</v>
      </c>
      <c r="AN237" s="21"/>
      <c r="AO237" s="21"/>
      <c r="AP237" s="21"/>
      <c r="AQ237" s="21"/>
      <c r="AR237" s="21"/>
      <c r="AS237" s="21"/>
    </row>
    <row r="238" spans="1:45" x14ac:dyDescent="0.3">
      <c r="A238" s="134">
        <v>5</v>
      </c>
      <c r="B238" s="160" t="s">
        <v>15</v>
      </c>
      <c r="C238" s="127">
        <v>333</v>
      </c>
      <c r="D238" s="155" t="s">
        <v>24</v>
      </c>
      <c r="E238" s="140"/>
      <c r="F238" s="140">
        <v>13260</v>
      </c>
      <c r="G238" s="156">
        <v>1010098</v>
      </c>
      <c r="H238" s="182">
        <v>64</v>
      </c>
      <c r="I238" s="127" t="s">
        <v>664</v>
      </c>
      <c r="J238" s="128">
        <v>40920</v>
      </c>
      <c r="K238" s="116">
        <f>YEAR(J238)</f>
        <v>2012</v>
      </c>
      <c r="L238" s="116">
        <f t="shared" si="126"/>
        <v>1</v>
      </c>
      <c r="M238" s="117">
        <v>1261</v>
      </c>
      <c r="N238" s="129"/>
      <c r="O238" s="129"/>
      <c r="P238" s="130">
        <f t="shared" si="121"/>
        <v>1261</v>
      </c>
      <c r="Q238" s="131">
        <v>0</v>
      </c>
      <c r="R238" s="103">
        <f t="shared" si="137"/>
        <v>1261</v>
      </c>
      <c r="S238" s="103">
        <v>20</v>
      </c>
      <c r="T238" s="132">
        <f t="shared" si="138"/>
        <v>7.7152635181382614</v>
      </c>
      <c r="U238" s="103">
        <f t="shared" si="140"/>
        <v>486.45</v>
      </c>
      <c r="V238" s="125">
        <f t="shared" si="139"/>
        <v>774.55</v>
      </c>
      <c r="W238" s="125">
        <f t="shared" si="141"/>
        <v>63.050000000000004</v>
      </c>
      <c r="X238" s="74" t="s">
        <v>887</v>
      </c>
      <c r="Z238" s="111"/>
      <c r="AA238" s="103">
        <f t="shared" si="147"/>
        <v>1261</v>
      </c>
      <c r="AB238" s="57">
        <f t="shared" si="148"/>
        <v>376.11</v>
      </c>
      <c r="AC238" s="57">
        <f t="shared" si="149"/>
        <v>1261</v>
      </c>
      <c r="AD238" s="57">
        <f t="shared" si="150"/>
        <v>423.4</v>
      </c>
      <c r="AE238" s="57">
        <f t="shared" si="151"/>
        <v>1261</v>
      </c>
      <c r="AF238" s="57">
        <f t="shared" si="152"/>
        <v>1261</v>
      </c>
      <c r="AG238" s="15">
        <f t="shared" si="136"/>
        <v>1261</v>
      </c>
      <c r="AH238" s="74">
        <v>25</v>
      </c>
      <c r="AI238" s="304">
        <f>+T238-1.75</f>
        <v>5.9652635181382614</v>
      </c>
      <c r="AJ238" s="304">
        <f t="shared" si="153"/>
        <v>6.7152635181382614</v>
      </c>
      <c r="AK238" s="57">
        <f t="shared" si="154"/>
        <v>300.89</v>
      </c>
      <c r="AL238" s="57">
        <f t="shared" si="155"/>
        <v>338.72</v>
      </c>
      <c r="AM238" s="57">
        <f t="shared" si="156"/>
        <v>389.16</v>
      </c>
    </row>
    <row r="239" spans="1:45" x14ac:dyDescent="0.3">
      <c r="A239" s="134">
        <v>5</v>
      </c>
      <c r="B239" s="160" t="s">
        <v>15</v>
      </c>
      <c r="C239" s="127">
        <v>333</v>
      </c>
      <c r="D239" s="155" t="s">
        <v>24</v>
      </c>
      <c r="E239" s="140"/>
      <c r="F239" s="140">
        <v>13260</v>
      </c>
      <c r="G239" s="156">
        <v>1010098</v>
      </c>
      <c r="H239" s="182">
        <v>64</v>
      </c>
      <c r="I239" s="127" t="s">
        <v>664</v>
      </c>
      <c r="J239" s="128">
        <v>43281</v>
      </c>
      <c r="K239" s="116">
        <f>YEAR(J239)</f>
        <v>2018</v>
      </c>
      <c r="L239" s="116">
        <f t="shared" si="126"/>
        <v>6</v>
      </c>
      <c r="M239" s="117">
        <v>1383.8</v>
      </c>
      <c r="N239" s="129"/>
      <c r="O239" s="129"/>
      <c r="P239" s="130">
        <f t="shared" si="121"/>
        <v>1383.8</v>
      </c>
      <c r="Q239" s="131">
        <v>0</v>
      </c>
      <c r="R239" s="103">
        <f t="shared" si="137"/>
        <v>1383.8</v>
      </c>
      <c r="S239" s="103">
        <v>20</v>
      </c>
      <c r="T239" s="132">
        <f t="shared" si="138"/>
        <v>1.2511978097193703</v>
      </c>
      <c r="U239" s="103">
        <f t="shared" si="140"/>
        <v>86.57</v>
      </c>
      <c r="V239" s="125">
        <f t="shared" si="139"/>
        <v>1297.23</v>
      </c>
      <c r="W239" s="125">
        <f t="shared" si="141"/>
        <v>69.19</v>
      </c>
      <c r="X239" s="74" t="s">
        <v>888</v>
      </c>
      <c r="Z239" s="111"/>
      <c r="AA239" s="111"/>
      <c r="AB239" s="57">
        <f t="shared" si="148"/>
        <v>0</v>
      </c>
      <c r="AC239" s="57">
        <f t="shared" si="149"/>
        <v>1383.8</v>
      </c>
      <c r="AD239" s="57">
        <f t="shared" si="150"/>
        <v>17.38</v>
      </c>
      <c r="AE239" s="57"/>
      <c r="AF239" s="57">
        <f t="shared" si="152"/>
        <v>1383.8</v>
      </c>
      <c r="AG239" s="15">
        <f t="shared" si="136"/>
        <v>1383.8</v>
      </c>
      <c r="AH239" s="74">
        <v>25</v>
      </c>
      <c r="AI239" s="304"/>
      <c r="AJ239" s="304">
        <f t="shared" si="153"/>
        <v>0.25119780971937034</v>
      </c>
      <c r="AK239" s="57"/>
      <c r="AL239" s="57">
        <f t="shared" si="155"/>
        <v>13.9</v>
      </c>
      <c r="AM239" s="57">
        <f t="shared" si="156"/>
        <v>69.260000000000005</v>
      </c>
    </row>
    <row r="240" spans="1:45" x14ac:dyDescent="0.3">
      <c r="A240" s="134">
        <v>5</v>
      </c>
      <c r="B240" s="160" t="s">
        <v>15</v>
      </c>
      <c r="C240" s="127">
        <v>333</v>
      </c>
      <c r="D240" s="155" t="s">
        <v>24</v>
      </c>
      <c r="E240" s="140"/>
      <c r="F240" s="140">
        <v>13260</v>
      </c>
      <c r="G240" s="157">
        <v>1010111</v>
      </c>
      <c r="H240" s="314">
        <v>65</v>
      </c>
      <c r="I240" s="127" t="s">
        <v>666</v>
      </c>
      <c r="J240" s="128">
        <v>43313</v>
      </c>
      <c r="K240" s="116" t="s">
        <v>546</v>
      </c>
      <c r="L240" s="116">
        <v>8</v>
      </c>
      <c r="M240" s="117">
        <v>949.23</v>
      </c>
      <c r="N240" s="129">
        <v>228.04</v>
      </c>
      <c r="O240" s="129"/>
      <c r="P240" s="130">
        <f t="shared" ref="P240:P266" si="157">SUM(M240:O240)</f>
        <v>1177.27</v>
      </c>
      <c r="Q240" s="131"/>
      <c r="R240" s="103">
        <f t="shared" si="137"/>
        <v>1177.27</v>
      </c>
      <c r="S240" s="103">
        <v>20</v>
      </c>
      <c r="T240" s="132">
        <f t="shared" si="138"/>
        <v>1.1635865845311431</v>
      </c>
      <c r="U240" s="103">
        <f t="shared" si="140"/>
        <v>68.489999999999995</v>
      </c>
      <c r="V240" s="125">
        <f t="shared" si="139"/>
        <v>1108.78</v>
      </c>
      <c r="W240" s="125">
        <f t="shared" si="141"/>
        <v>58.863500000000002</v>
      </c>
      <c r="X240" s="74" t="s">
        <v>735</v>
      </c>
      <c r="Z240" s="111"/>
      <c r="AA240" s="111"/>
      <c r="AB240" s="57">
        <f t="shared" si="148"/>
        <v>0</v>
      </c>
      <c r="AC240" s="57">
        <f t="shared" si="149"/>
        <v>1177.27</v>
      </c>
      <c r="AD240" s="57">
        <f t="shared" si="150"/>
        <v>9.6300000000000008</v>
      </c>
      <c r="AE240" s="57"/>
      <c r="AF240" s="57">
        <f t="shared" si="152"/>
        <v>1177.27</v>
      </c>
      <c r="AG240" s="15">
        <f t="shared" si="136"/>
        <v>1177.27</v>
      </c>
      <c r="AH240" s="74">
        <v>25</v>
      </c>
      <c r="AI240" s="304"/>
      <c r="AJ240" s="304">
        <f t="shared" si="153"/>
        <v>0.16358658453114305</v>
      </c>
      <c r="AK240" s="57"/>
      <c r="AL240" s="57">
        <f t="shared" si="155"/>
        <v>7.7</v>
      </c>
      <c r="AM240" s="57">
        <f t="shared" si="156"/>
        <v>54.79</v>
      </c>
    </row>
    <row r="241" spans="1:39" x14ac:dyDescent="0.3">
      <c r="A241" s="134">
        <v>5</v>
      </c>
      <c r="B241" s="160" t="s">
        <v>15</v>
      </c>
      <c r="C241" s="127">
        <v>333</v>
      </c>
      <c r="D241" s="155" t="s">
        <v>24</v>
      </c>
      <c r="E241" s="140"/>
      <c r="F241" s="140">
        <v>13260</v>
      </c>
      <c r="G241" s="156">
        <v>1010098</v>
      </c>
      <c r="H241" s="182">
        <v>64</v>
      </c>
      <c r="I241" s="127" t="s">
        <v>664</v>
      </c>
      <c r="J241" s="128">
        <v>43343</v>
      </c>
      <c r="K241" s="116" t="s">
        <v>546</v>
      </c>
      <c r="L241" s="116">
        <v>8</v>
      </c>
      <c r="M241" s="117">
        <v>258.75</v>
      </c>
      <c r="N241" s="129">
        <v>62.16</v>
      </c>
      <c r="O241" s="129"/>
      <c r="P241" s="130">
        <f t="shared" si="157"/>
        <v>320.90999999999997</v>
      </c>
      <c r="Q241" s="131"/>
      <c r="R241" s="103">
        <f t="shared" si="137"/>
        <v>320.90999999999997</v>
      </c>
      <c r="S241" s="103">
        <v>20</v>
      </c>
      <c r="T241" s="132">
        <f t="shared" si="138"/>
        <v>1.0814510609171799</v>
      </c>
      <c r="U241" s="103">
        <f t="shared" si="140"/>
        <v>17.350000000000001</v>
      </c>
      <c r="V241" s="125">
        <f t="shared" si="139"/>
        <v>303.55999999999995</v>
      </c>
      <c r="W241" s="125">
        <f t="shared" si="141"/>
        <v>16.045500000000001</v>
      </c>
      <c r="X241" s="74" t="s">
        <v>736</v>
      </c>
      <c r="Z241" s="111"/>
      <c r="AA241" s="111"/>
      <c r="AB241" s="57">
        <f t="shared" si="148"/>
        <v>0</v>
      </c>
      <c r="AC241" s="57">
        <f t="shared" si="149"/>
        <v>320.90999999999997</v>
      </c>
      <c r="AD241" s="57">
        <f t="shared" si="150"/>
        <v>1.31</v>
      </c>
      <c r="AE241" s="57"/>
      <c r="AF241" s="57">
        <f t="shared" si="152"/>
        <v>320.90999999999997</v>
      </c>
      <c r="AG241" s="15">
        <f t="shared" si="136"/>
        <v>320.90999999999997</v>
      </c>
      <c r="AH241" s="74">
        <v>25</v>
      </c>
      <c r="AI241" s="304"/>
      <c r="AJ241" s="304">
        <f t="shared" si="153"/>
        <v>8.1451060917179907E-2</v>
      </c>
      <c r="AK241" s="57"/>
      <c r="AL241" s="57">
        <f t="shared" si="155"/>
        <v>1.05</v>
      </c>
      <c r="AM241" s="57">
        <f t="shared" si="156"/>
        <v>13.88</v>
      </c>
    </row>
    <row r="242" spans="1:39" x14ac:dyDescent="0.3">
      <c r="A242" s="134">
        <v>5</v>
      </c>
      <c r="B242" s="160" t="s">
        <v>15</v>
      </c>
      <c r="C242" s="127">
        <v>333</v>
      </c>
      <c r="D242" s="155" t="s">
        <v>24</v>
      </c>
      <c r="E242" s="140"/>
      <c r="F242" s="140">
        <v>13260</v>
      </c>
      <c r="G242" s="157">
        <v>1010111</v>
      </c>
      <c r="H242" s="314">
        <v>65</v>
      </c>
      <c r="I242" s="127" t="s">
        <v>666</v>
      </c>
      <c r="J242" s="128">
        <v>43343</v>
      </c>
      <c r="K242" s="116" t="s">
        <v>546</v>
      </c>
      <c r="L242" s="116">
        <v>8</v>
      </c>
      <c r="M242" s="117">
        <v>1528.97</v>
      </c>
      <c r="N242" s="129">
        <v>367.31</v>
      </c>
      <c r="O242" s="129"/>
      <c r="P242" s="130">
        <f t="shared" si="157"/>
        <v>1896.28</v>
      </c>
      <c r="Q242" s="131"/>
      <c r="R242" s="103">
        <f t="shared" si="137"/>
        <v>1896.28</v>
      </c>
      <c r="S242" s="103">
        <v>20</v>
      </c>
      <c r="T242" s="132">
        <f t="shared" si="138"/>
        <v>1.0814510609171799</v>
      </c>
      <c r="U242" s="103">
        <f t="shared" si="140"/>
        <v>102.54</v>
      </c>
      <c r="V242" s="125">
        <f t="shared" si="139"/>
        <v>1793.74</v>
      </c>
      <c r="W242" s="125">
        <f t="shared" si="141"/>
        <v>94.814000000000007</v>
      </c>
      <c r="X242" s="74" t="s">
        <v>737</v>
      </c>
      <c r="Z242" s="111"/>
      <c r="AA242" s="111"/>
      <c r="AB242" s="57">
        <f t="shared" si="148"/>
        <v>0</v>
      </c>
      <c r="AC242" s="57">
        <f t="shared" si="149"/>
        <v>1896.28</v>
      </c>
      <c r="AD242" s="57">
        <f t="shared" si="150"/>
        <v>7.72</v>
      </c>
      <c r="AE242" s="57"/>
      <c r="AF242" s="57">
        <f t="shared" si="152"/>
        <v>1896.28</v>
      </c>
      <c r="AG242" s="15">
        <f t="shared" si="136"/>
        <v>1896.28</v>
      </c>
      <c r="AH242" s="74">
        <v>25</v>
      </c>
      <c r="AI242" s="304"/>
      <c r="AJ242" s="304">
        <f t="shared" si="153"/>
        <v>8.1451060917179907E-2</v>
      </c>
      <c r="AK242" s="57"/>
      <c r="AL242" s="57">
        <f t="shared" si="155"/>
        <v>6.18</v>
      </c>
      <c r="AM242" s="57">
        <f t="shared" si="156"/>
        <v>82.03</v>
      </c>
    </row>
    <row r="243" spans="1:39" x14ac:dyDescent="0.3">
      <c r="A243" s="134">
        <v>5</v>
      </c>
      <c r="B243" s="160" t="s">
        <v>15</v>
      </c>
      <c r="C243" s="127">
        <v>333</v>
      </c>
      <c r="D243" s="155" t="s">
        <v>24</v>
      </c>
      <c r="E243" s="140"/>
      <c r="F243" s="140">
        <v>13260</v>
      </c>
      <c r="G243" s="157">
        <v>1010111</v>
      </c>
      <c r="H243" s="314">
        <v>65</v>
      </c>
      <c r="I243" s="127" t="s">
        <v>666</v>
      </c>
      <c r="J243" s="128">
        <v>43355</v>
      </c>
      <c r="K243" s="116" t="s">
        <v>546</v>
      </c>
      <c r="L243" s="116">
        <v>9</v>
      </c>
      <c r="M243" s="117">
        <v>335.96</v>
      </c>
      <c r="N243" s="129">
        <v>80.709999999999994</v>
      </c>
      <c r="O243" s="129"/>
      <c r="P243" s="130">
        <f t="shared" si="157"/>
        <v>416.66999999999996</v>
      </c>
      <c r="Q243" s="131"/>
      <c r="R243" s="103">
        <f t="shared" si="137"/>
        <v>416.66999999999996</v>
      </c>
      <c r="S243" s="103">
        <v>20</v>
      </c>
      <c r="T243" s="132">
        <f t="shared" si="138"/>
        <v>1.0485968514715949</v>
      </c>
      <c r="U243" s="103">
        <f t="shared" si="140"/>
        <v>21.85</v>
      </c>
      <c r="V243" s="125">
        <f t="shared" si="139"/>
        <v>394.81999999999994</v>
      </c>
      <c r="W243" s="125">
        <f t="shared" si="141"/>
        <v>20.833500000000001</v>
      </c>
      <c r="X243" s="74" t="s">
        <v>738</v>
      </c>
      <c r="Z243" s="111"/>
      <c r="AA243" s="111"/>
      <c r="AB243" s="57">
        <f t="shared" si="148"/>
        <v>0</v>
      </c>
      <c r="AC243" s="57">
        <f t="shared" si="149"/>
        <v>416.66999999999996</v>
      </c>
      <c r="AD243" s="57">
        <f t="shared" si="150"/>
        <v>1.01</v>
      </c>
      <c r="AE243" s="57"/>
      <c r="AF243" s="57">
        <f t="shared" si="152"/>
        <v>416.66999999999996</v>
      </c>
      <c r="AG243" s="15">
        <f t="shared" si="136"/>
        <v>416.66999999999996</v>
      </c>
      <c r="AH243" s="74">
        <v>25</v>
      </c>
      <c r="AI243" s="304"/>
      <c r="AJ243" s="304">
        <f t="shared" si="153"/>
        <v>4.8596851471594871E-2</v>
      </c>
      <c r="AK243" s="57"/>
      <c r="AL243" s="57">
        <f t="shared" si="155"/>
        <v>0.81</v>
      </c>
      <c r="AM243" s="57">
        <f t="shared" si="156"/>
        <v>17.48</v>
      </c>
    </row>
    <row r="244" spans="1:39" x14ac:dyDescent="0.3">
      <c r="A244" s="134">
        <v>5</v>
      </c>
      <c r="B244" s="160" t="s">
        <v>15</v>
      </c>
      <c r="C244" s="127">
        <v>333</v>
      </c>
      <c r="D244" s="155" t="s">
        <v>24</v>
      </c>
      <c r="E244" s="140"/>
      <c r="F244" s="140">
        <v>13260</v>
      </c>
      <c r="G244" s="156">
        <v>1010098</v>
      </c>
      <c r="H244" s="182">
        <v>64</v>
      </c>
      <c r="I244" s="127" t="s">
        <v>664</v>
      </c>
      <c r="J244" s="128">
        <v>43362</v>
      </c>
      <c r="K244" s="116" t="s">
        <v>546</v>
      </c>
      <c r="L244" s="116">
        <v>9</v>
      </c>
      <c r="M244" s="117">
        <v>106.85</v>
      </c>
      <c r="N244" s="129">
        <v>25.67</v>
      </c>
      <c r="O244" s="129"/>
      <c r="P244" s="130">
        <f t="shared" si="157"/>
        <v>132.51999999999998</v>
      </c>
      <c r="Q244" s="131"/>
      <c r="R244" s="103">
        <f t="shared" si="137"/>
        <v>132.51999999999998</v>
      </c>
      <c r="S244" s="103">
        <v>20</v>
      </c>
      <c r="T244" s="132">
        <f t="shared" si="138"/>
        <v>1.0294318959616702</v>
      </c>
      <c r="U244" s="103">
        <f t="shared" si="140"/>
        <v>6.82</v>
      </c>
      <c r="V244" s="125">
        <f t="shared" si="139"/>
        <v>125.69999999999999</v>
      </c>
      <c r="W244" s="125">
        <f t="shared" si="141"/>
        <v>6.6259999999999994</v>
      </c>
      <c r="X244" s="74" t="s">
        <v>739</v>
      </c>
      <c r="Z244" s="111"/>
      <c r="AA244" s="111"/>
      <c r="AB244" s="57">
        <f t="shared" si="148"/>
        <v>0</v>
      </c>
      <c r="AC244" s="57">
        <f t="shared" si="149"/>
        <v>132.51999999999998</v>
      </c>
      <c r="AD244" s="57">
        <f t="shared" si="150"/>
        <v>0.2</v>
      </c>
      <c r="AE244" s="57"/>
      <c r="AF244" s="57">
        <f t="shared" si="152"/>
        <v>132.51999999999998</v>
      </c>
      <c r="AG244" s="15">
        <f t="shared" si="136"/>
        <v>132.51999999999998</v>
      </c>
      <c r="AH244" s="74">
        <v>25</v>
      </c>
      <c r="AI244" s="304"/>
      <c r="AJ244" s="304">
        <f t="shared" si="153"/>
        <v>2.9431895961670174E-2</v>
      </c>
      <c r="AK244" s="57"/>
      <c r="AL244" s="57">
        <f t="shared" si="155"/>
        <v>0.16</v>
      </c>
      <c r="AM244" s="57">
        <f t="shared" si="156"/>
        <v>5.46</v>
      </c>
    </row>
    <row r="245" spans="1:39" x14ac:dyDescent="0.3">
      <c r="A245" s="134">
        <v>5</v>
      </c>
      <c r="B245" s="160" t="s">
        <v>15</v>
      </c>
      <c r="C245" s="127">
        <v>333</v>
      </c>
      <c r="D245" s="155" t="s">
        <v>24</v>
      </c>
      <c r="E245" s="140"/>
      <c r="F245" s="140">
        <v>13260</v>
      </c>
      <c r="G245" s="156">
        <v>1010197</v>
      </c>
      <c r="H245" s="182">
        <v>67</v>
      </c>
      <c r="I245" s="160" t="s">
        <v>839</v>
      </c>
      <c r="J245" s="128">
        <v>43363</v>
      </c>
      <c r="K245" s="116" t="s">
        <v>546</v>
      </c>
      <c r="L245" s="116">
        <v>9</v>
      </c>
      <c r="M245" s="117">
        <v>18.149999999999999</v>
      </c>
      <c r="N245" s="129">
        <v>4.3600000000000003</v>
      </c>
      <c r="O245" s="129"/>
      <c r="P245" s="130">
        <f t="shared" si="157"/>
        <v>22.509999999999998</v>
      </c>
      <c r="Q245" s="131"/>
      <c r="R245" s="103">
        <f t="shared" si="137"/>
        <v>22.509999999999998</v>
      </c>
      <c r="S245" s="103">
        <v>20</v>
      </c>
      <c r="T245" s="132">
        <f t="shared" si="138"/>
        <v>1.0266940451745379</v>
      </c>
      <c r="U245" s="103">
        <f t="shared" si="140"/>
        <v>1.1599999999999999</v>
      </c>
      <c r="V245" s="125">
        <f t="shared" si="139"/>
        <v>21.349999999999998</v>
      </c>
      <c r="W245" s="125">
        <f t="shared" si="141"/>
        <v>1.1254999999999999</v>
      </c>
      <c r="X245" s="74" t="s">
        <v>740</v>
      </c>
      <c r="Z245" s="111"/>
      <c r="AA245" s="111"/>
      <c r="AB245" s="57">
        <f t="shared" si="148"/>
        <v>0</v>
      </c>
      <c r="AC245" s="57">
        <f t="shared" si="149"/>
        <v>22.509999999999998</v>
      </c>
      <c r="AD245" s="57">
        <f t="shared" si="150"/>
        <v>0.03</v>
      </c>
      <c r="AE245" s="57"/>
      <c r="AF245" s="57">
        <f t="shared" si="152"/>
        <v>22.509999999999998</v>
      </c>
      <c r="AG245" s="15">
        <f t="shared" si="136"/>
        <v>22.509999999999998</v>
      </c>
      <c r="AH245" s="74">
        <v>25</v>
      </c>
      <c r="AI245" s="304"/>
      <c r="AJ245" s="304">
        <f t="shared" si="153"/>
        <v>2.6694045174537884E-2</v>
      </c>
      <c r="AK245" s="57"/>
      <c r="AL245" s="57">
        <f t="shared" si="155"/>
        <v>0.02</v>
      </c>
      <c r="AM245" s="57">
        <f t="shared" si="156"/>
        <v>0.92</v>
      </c>
    </row>
    <row r="246" spans="1:39" x14ac:dyDescent="0.3">
      <c r="A246" s="134">
        <v>5</v>
      </c>
      <c r="B246" s="160" t="s">
        <v>15</v>
      </c>
      <c r="C246" s="127">
        <v>333</v>
      </c>
      <c r="D246" s="155" t="s">
        <v>24</v>
      </c>
      <c r="E246" s="140"/>
      <c r="F246" s="140">
        <v>13260</v>
      </c>
      <c r="G246" s="156">
        <v>1010098</v>
      </c>
      <c r="H246" s="182">
        <v>64</v>
      </c>
      <c r="I246" s="127" t="s">
        <v>664</v>
      </c>
      <c r="J246" s="128">
        <v>43364</v>
      </c>
      <c r="K246" s="116" t="s">
        <v>546</v>
      </c>
      <c r="L246" s="116">
        <v>9</v>
      </c>
      <c r="M246" s="117">
        <v>330</v>
      </c>
      <c r="N246" s="129">
        <v>79.28</v>
      </c>
      <c r="O246" s="129"/>
      <c r="P246" s="130">
        <f t="shared" si="157"/>
        <v>409.28</v>
      </c>
      <c r="Q246" s="131"/>
      <c r="R246" s="103">
        <f t="shared" si="137"/>
        <v>409.28</v>
      </c>
      <c r="S246" s="103">
        <v>20</v>
      </c>
      <c r="T246" s="132">
        <f t="shared" si="138"/>
        <v>1.0239561943874058</v>
      </c>
      <c r="U246" s="103">
        <f t="shared" si="140"/>
        <v>20.95</v>
      </c>
      <c r="V246" s="125">
        <f t="shared" si="139"/>
        <v>388.33</v>
      </c>
      <c r="W246" s="125">
        <f t="shared" si="141"/>
        <v>20.463999999999999</v>
      </c>
      <c r="X246" s="74" t="s">
        <v>741</v>
      </c>
      <c r="Z246" s="111"/>
      <c r="AA246" s="111"/>
      <c r="AB246" s="57">
        <f t="shared" si="148"/>
        <v>0</v>
      </c>
      <c r="AC246" s="57">
        <f t="shared" si="149"/>
        <v>409.28</v>
      </c>
      <c r="AD246" s="57">
        <f t="shared" si="150"/>
        <v>0.49</v>
      </c>
      <c r="AE246" s="57"/>
      <c r="AF246" s="57">
        <f t="shared" si="152"/>
        <v>409.28</v>
      </c>
      <c r="AG246" s="15">
        <f t="shared" si="136"/>
        <v>409.28</v>
      </c>
      <c r="AH246" s="74">
        <v>25</v>
      </c>
      <c r="AI246" s="304"/>
      <c r="AJ246" s="304">
        <f t="shared" si="153"/>
        <v>2.3956194387405816E-2</v>
      </c>
      <c r="AK246" s="57"/>
      <c r="AL246" s="57">
        <f t="shared" si="155"/>
        <v>0.39</v>
      </c>
      <c r="AM246" s="57">
        <f t="shared" si="156"/>
        <v>16.760000000000002</v>
      </c>
    </row>
    <row r="247" spans="1:39" x14ac:dyDescent="0.3">
      <c r="A247" s="134">
        <v>5</v>
      </c>
      <c r="B247" s="160" t="s">
        <v>15</v>
      </c>
      <c r="C247" s="127">
        <v>333</v>
      </c>
      <c r="D247" s="155" t="s">
        <v>24</v>
      </c>
      <c r="E247" s="140"/>
      <c r="F247" s="140">
        <v>13260</v>
      </c>
      <c r="G247" s="156">
        <v>1010098</v>
      </c>
      <c r="H247" s="182">
        <v>64</v>
      </c>
      <c r="I247" s="127" t="s">
        <v>664</v>
      </c>
      <c r="J247" s="128">
        <v>43364</v>
      </c>
      <c r="K247" s="116" t="s">
        <v>546</v>
      </c>
      <c r="L247" s="116">
        <v>9</v>
      </c>
      <c r="M247" s="117">
        <v>97.97</v>
      </c>
      <c r="N247" s="129">
        <v>23.54</v>
      </c>
      <c r="O247" s="129"/>
      <c r="P247" s="130">
        <f t="shared" si="157"/>
        <v>121.50999999999999</v>
      </c>
      <c r="Q247" s="131"/>
      <c r="R247" s="103">
        <f t="shared" si="137"/>
        <v>121.50999999999999</v>
      </c>
      <c r="S247" s="103">
        <v>20</v>
      </c>
      <c r="T247" s="132">
        <f t="shared" si="138"/>
        <v>1.0239561943874058</v>
      </c>
      <c r="U247" s="103">
        <f t="shared" si="140"/>
        <v>6.22</v>
      </c>
      <c r="V247" s="125">
        <f t="shared" si="139"/>
        <v>115.28999999999999</v>
      </c>
      <c r="W247" s="125">
        <f t="shared" si="141"/>
        <v>6.0754999999999999</v>
      </c>
      <c r="X247" s="74" t="s">
        <v>741</v>
      </c>
      <c r="Z247" s="111"/>
      <c r="AA247" s="111"/>
      <c r="AB247" s="57">
        <f t="shared" si="148"/>
        <v>0</v>
      </c>
      <c r="AC247" s="57">
        <f t="shared" si="149"/>
        <v>121.50999999999999</v>
      </c>
      <c r="AD247" s="57">
        <f t="shared" si="150"/>
        <v>0.15</v>
      </c>
      <c r="AE247" s="57"/>
      <c r="AF247" s="57">
        <f t="shared" si="152"/>
        <v>121.50999999999999</v>
      </c>
      <c r="AG247" s="15">
        <f t="shared" si="136"/>
        <v>121.50999999999999</v>
      </c>
      <c r="AH247" s="74">
        <v>25</v>
      </c>
      <c r="AI247" s="304"/>
      <c r="AJ247" s="304">
        <f t="shared" si="153"/>
        <v>2.3956194387405816E-2</v>
      </c>
      <c r="AK247" s="57"/>
      <c r="AL247" s="57">
        <f t="shared" si="155"/>
        <v>0.12</v>
      </c>
      <c r="AM247" s="57">
        <f t="shared" si="156"/>
        <v>4.9800000000000004</v>
      </c>
    </row>
    <row r="248" spans="1:39" x14ac:dyDescent="0.3">
      <c r="A248" s="134">
        <v>5</v>
      </c>
      <c r="B248" s="160" t="s">
        <v>15</v>
      </c>
      <c r="C248" s="127">
        <v>333</v>
      </c>
      <c r="D248" s="155" t="s">
        <v>24</v>
      </c>
      <c r="E248" s="140"/>
      <c r="F248" s="140">
        <v>13260</v>
      </c>
      <c r="G248" s="157">
        <v>1010111</v>
      </c>
      <c r="H248" s="314">
        <v>65</v>
      </c>
      <c r="I248" s="127" t="s">
        <v>666</v>
      </c>
      <c r="J248" s="128">
        <v>43371</v>
      </c>
      <c r="K248" s="116" t="s">
        <v>546</v>
      </c>
      <c r="L248" s="116">
        <v>9</v>
      </c>
      <c r="M248" s="117">
        <v>70.66</v>
      </c>
      <c r="N248" s="129">
        <v>16.97</v>
      </c>
      <c r="O248" s="129"/>
      <c r="P248" s="130">
        <f t="shared" si="157"/>
        <v>87.63</v>
      </c>
      <c r="Q248" s="131"/>
      <c r="R248" s="103">
        <f t="shared" si="137"/>
        <v>87.63</v>
      </c>
      <c r="S248" s="103">
        <v>20</v>
      </c>
      <c r="T248" s="132">
        <f t="shared" si="138"/>
        <v>1.0047912388774811</v>
      </c>
      <c r="U248" s="103">
        <f t="shared" si="140"/>
        <v>4.4000000000000004</v>
      </c>
      <c r="V248" s="125">
        <f t="shared" si="139"/>
        <v>83.22999999999999</v>
      </c>
      <c r="W248" s="125">
        <f t="shared" si="141"/>
        <v>4.3815</v>
      </c>
      <c r="X248" s="74" t="s">
        <v>742</v>
      </c>
      <c r="Z248" s="111"/>
      <c r="AA248" s="111"/>
      <c r="AB248" s="57">
        <f t="shared" si="148"/>
        <v>0</v>
      </c>
      <c r="AC248" s="57">
        <f t="shared" si="149"/>
        <v>87.63</v>
      </c>
      <c r="AD248" s="57">
        <f t="shared" si="150"/>
        <v>0</v>
      </c>
      <c r="AE248" s="57"/>
      <c r="AF248" s="57">
        <f t="shared" si="152"/>
        <v>87.63</v>
      </c>
      <c r="AG248" s="15">
        <f t="shared" si="136"/>
        <v>87.63</v>
      </c>
      <c r="AH248" s="74">
        <v>25</v>
      </c>
      <c r="AI248" s="304"/>
      <c r="AJ248" s="304">
        <v>0</v>
      </c>
      <c r="AK248" s="57"/>
      <c r="AL248" s="57">
        <f t="shared" si="155"/>
        <v>0</v>
      </c>
      <c r="AM248" s="57">
        <f t="shared" si="156"/>
        <v>3.52</v>
      </c>
    </row>
    <row r="249" spans="1:39" x14ac:dyDescent="0.3">
      <c r="A249" s="134">
        <v>5</v>
      </c>
      <c r="B249" s="160" t="s">
        <v>15</v>
      </c>
      <c r="C249" s="127">
        <v>333</v>
      </c>
      <c r="D249" s="155" t="s">
        <v>24</v>
      </c>
      <c r="E249" s="140"/>
      <c r="F249" s="140">
        <v>13260</v>
      </c>
      <c r="G249" s="156">
        <v>1010098</v>
      </c>
      <c r="H249" s="182">
        <v>64</v>
      </c>
      <c r="I249" s="127" t="s">
        <v>664</v>
      </c>
      <c r="J249" s="128">
        <v>43373</v>
      </c>
      <c r="K249" s="116" t="s">
        <v>546</v>
      </c>
      <c r="L249" s="116">
        <v>9</v>
      </c>
      <c r="M249" s="117">
        <v>1046.1400000000001</v>
      </c>
      <c r="N249" s="129">
        <v>251.32</v>
      </c>
      <c r="O249" s="129"/>
      <c r="P249" s="130">
        <f t="shared" si="157"/>
        <v>1297.46</v>
      </c>
      <c r="Q249" s="131"/>
      <c r="R249" s="103">
        <f t="shared" si="137"/>
        <v>1297.46</v>
      </c>
      <c r="S249" s="103">
        <v>20</v>
      </c>
      <c r="T249" s="132">
        <f t="shared" si="138"/>
        <v>0.99931553730321698</v>
      </c>
      <c r="U249" s="103">
        <f t="shared" si="140"/>
        <v>64.83</v>
      </c>
      <c r="V249" s="125">
        <f t="shared" si="139"/>
        <v>1232.6300000000001</v>
      </c>
      <c r="W249" s="125">
        <f t="shared" si="141"/>
        <v>64.873000000000005</v>
      </c>
      <c r="X249" s="74" t="s">
        <v>743</v>
      </c>
      <c r="Z249" s="111"/>
      <c r="AA249" s="111"/>
      <c r="AB249" s="57">
        <f t="shared" si="148"/>
        <v>0</v>
      </c>
      <c r="AC249" s="57">
        <f t="shared" si="149"/>
        <v>1297.46</v>
      </c>
      <c r="AD249" s="57">
        <f t="shared" si="150"/>
        <v>0</v>
      </c>
      <c r="AE249" s="57"/>
      <c r="AF249" s="57">
        <f t="shared" si="152"/>
        <v>1297.46</v>
      </c>
      <c r="AG249" s="15">
        <f t="shared" si="136"/>
        <v>1297.46</v>
      </c>
      <c r="AH249" s="74">
        <v>25</v>
      </c>
      <c r="AI249" s="304"/>
      <c r="AJ249" s="304">
        <v>0</v>
      </c>
      <c r="AK249" s="57"/>
      <c r="AL249" s="57">
        <f t="shared" si="155"/>
        <v>0</v>
      </c>
      <c r="AM249" s="57">
        <f>ROUND(AG249/AH249*0.5*0.75,2)</f>
        <v>19.46</v>
      </c>
    </row>
    <row r="250" spans="1:39" x14ac:dyDescent="0.3">
      <c r="A250" s="134">
        <v>5</v>
      </c>
      <c r="B250" s="160" t="s">
        <v>15</v>
      </c>
      <c r="C250" s="127">
        <v>333</v>
      </c>
      <c r="D250" s="155" t="s">
        <v>24</v>
      </c>
      <c r="E250" s="140"/>
      <c r="F250" s="140">
        <v>13260</v>
      </c>
      <c r="G250" s="156">
        <v>1010098</v>
      </c>
      <c r="H250" s="182">
        <v>64</v>
      </c>
      <c r="I250" s="127" t="s">
        <v>664</v>
      </c>
      <c r="J250" s="128">
        <v>43373</v>
      </c>
      <c r="K250" s="116" t="s">
        <v>546</v>
      </c>
      <c r="L250" s="116">
        <v>9</v>
      </c>
      <c r="M250" s="117">
        <v>1230</v>
      </c>
      <c r="N250" s="129">
        <v>295.49</v>
      </c>
      <c r="O250" s="129"/>
      <c r="P250" s="130">
        <f t="shared" si="157"/>
        <v>1525.49</v>
      </c>
      <c r="Q250" s="131"/>
      <c r="R250" s="103">
        <f t="shared" si="137"/>
        <v>1525.49</v>
      </c>
      <c r="S250" s="103">
        <v>20</v>
      </c>
      <c r="T250" s="132">
        <f t="shared" si="138"/>
        <v>0.99931553730321698</v>
      </c>
      <c r="U250" s="103">
        <f t="shared" si="140"/>
        <v>76.22</v>
      </c>
      <c r="V250" s="125">
        <f t="shared" si="139"/>
        <v>1449.27</v>
      </c>
      <c r="W250" s="125">
        <f t="shared" si="141"/>
        <v>76.274500000000003</v>
      </c>
      <c r="X250" s="74" t="s">
        <v>744</v>
      </c>
      <c r="Z250" s="111"/>
      <c r="AA250" s="111"/>
      <c r="AB250" s="57">
        <f t="shared" si="148"/>
        <v>0</v>
      </c>
      <c r="AC250" s="57">
        <f t="shared" si="149"/>
        <v>1525.49</v>
      </c>
      <c r="AD250" s="57">
        <f t="shared" si="150"/>
        <v>0</v>
      </c>
      <c r="AE250" s="57"/>
      <c r="AF250" s="57">
        <f t="shared" si="152"/>
        <v>1525.49</v>
      </c>
      <c r="AG250" s="15">
        <f t="shared" si="136"/>
        <v>1525.49</v>
      </c>
      <c r="AH250" s="74">
        <v>25</v>
      </c>
      <c r="AI250" s="304"/>
      <c r="AJ250" s="304">
        <v>0</v>
      </c>
      <c r="AK250" s="57"/>
      <c r="AL250" s="57">
        <f t="shared" si="155"/>
        <v>0</v>
      </c>
      <c r="AM250" s="57">
        <f t="shared" ref="AM250:AM313" si="158">ROUND(AG250/AH250*0.5*0.75,2)</f>
        <v>22.88</v>
      </c>
    </row>
    <row r="251" spans="1:39" x14ac:dyDescent="0.3">
      <c r="A251" s="134">
        <v>5</v>
      </c>
      <c r="B251" s="160" t="s">
        <v>15</v>
      </c>
      <c r="C251" s="127">
        <v>333</v>
      </c>
      <c r="D251" s="155" t="s">
        <v>24</v>
      </c>
      <c r="E251" s="140"/>
      <c r="F251" s="140">
        <v>13260</v>
      </c>
      <c r="G251" s="157">
        <v>1010111</v>
      </c>
      <c r="H251" s="314">
        <v>65</v>
      </c>
      <c r="I251" s="127" t="s">
        <v>666</v>
      </c>
      <c r="J251" s="128">
        <v>43373</v>
      </c>
      <c r="K251" s="116" t="s">
        <v>546</v>
      </c>
      <c r="L251" s="116">
        <v>9</v>
      </c>
      <c r="M251" s="117">
        <v>992</v>
      </c>
      <c r="N251" s="129">
        <v>238.31</v>
      </c>
      <c r="O251" s="129"/>
      <c r="P251" s="130">
        <f t="shared" si="157"/>
        <v>1230.31</v>
      </c>
      <c r="Q251" s="131"/>
      <c r="R251" s="103">
        <f t="shared" si="137"/>
        <v>1230.31</v>
      </c>
      <c r="S251" s="103">
        <v>20</v>
      </c>
      <c r="T251" s="132">
        <f t="shared" si="138"/>
        <v>0.99931553730321698</v>
      </c>
      <c r="U251" s="103">
        <f t="shared" si="140"/>
        <v>61.47</v>
      </c>
      <c r="V251" s="125">
        <f t="shared" si="139"/>
        <v>1168.8399999999999</v>
      </c>
      <c r="W251" s="125">
        <f t="shared" si="141"/>
        <v>61.515500000000003</v>
      </c>
      <c r="X251" s="74" t="s">
        <v>745</v>
      </c>
      <c r="Z251" s="111"/>
      <c r="AA251" s="111"/>
      <c r="AB251" s="57">
        <f t="shared" si="148"/>
        <v>0</v>
      </c>
      <c r="AC251" s="57">
        <f t="shared" si="149"/>
        <v>1230.31</v>
      </c>
      <c r="AD251" s="57">
        <f t="shared" si="150"/>
        <v>0</v>
      </c>
      <c r="AE251" s="57"/>
      <c r="AF251" s="57">
        <f t="shared" si="152"/>
        <v>1230.31</v>
      </c>
      <c r="AG251" s="15">
        <f t="shared" si="136"/>
        <v>1230.31</v>
      </c>
      <c r="AH251" s="74">
        <v>25</v>
      </c>
      <c r="AI251" s="304"/>
      <c r="AJ251" s="304">
        <v>0</v>
      </c>
      <c r="AK251" s="57"/>
      <c r="AL251" s="57">
        <f t="shared" si="155"/>
        <v>0</v>
      </c>
      <c r="AM251" s="57">
        <f t="shared" si="158"/>
        <v>18.45</v>
      </c>
    </row>
    <row r="252" spans="1:39" x14ac:dyDescent="0.3">
      <c r="A252" s="134">
        <v>5</v>
      </c>
      <c r="B252" s="160" t="s">
        <v>15</v>
      </c>
      <c r="C252" s="127">
        <v>333</v>
      </c>
      <c r="D252" s="155" t="s">
        <v>24</v>
      </c>
      <c r="E252" s="140"/>
      <c r="F252" s="140">
        <v>13260</v>
      </c>
      <c r="G252" s="156">
        <v>1010098</v>
      </c>
      <c r="H252" s="182">
        <v>64</v>
      </c>
      <c r="I252" s="127" t="s">
        <v>664</v>
      </c>
      <c r="J252" s="128">
        <v>43397</v>
      </c>
      <c r="K252" s="116" t="s">
        <v>546</v>
      </c>
      <c r="L252" s="116">
        <v>10</v>
      </c>
      <c r="M252" s="117">
        <v>642.70000000000005</v>
      </c>
      <c r="N252" s="129">
        <v>154.4</v>
      </c>
      <c r="O252" s="129"/>
      <c r="P252" s="130">
        <f t="shared" si="157"/>
        <v>797.1</v>
      </c>
      <c r="Q252" s="131"/>
      <c r="R252" s="103">
        <f t="shared" si="137"/>
        <v>797.1</v>
      </c>
      <c r="S252" s="103">
        <v>20</v>
      </c>
      <c r="T252" s="132">
        <f t="shared" si="138"/>
        <v>0.93360711841204658</v>
      </c>
      <c r="U252" s="103">
        <f t="shared" si="140"/>
        <v>37.21</v>
      </c>
      <c r="V252" s="125">
        <f t="shared" si="139"/>
        <v>759.89</v>
      </c>
      <c r="W252" s="125">
        <f t="shared" si="141"/>
        <v>39.855000000000004</v>
      </c>
      <c r="X252" s="74" t="s">
        <v>746</v>
      </c>
      <c r="Z252" s="111"/>
      <c r="AA252" s="111"/>
      <c r="AB252" s="57">
        <f t="shared" si="148"/>
        <v>0</v>
      </c>
      <c r="AC252" s="57"/>
      <c r="AD252" s="57">
        <f t="shared" si="150"/>
        <v>0</v>
      </c>
      <c r="AE252" s="57"/>
      <c r="AF252" s="57"/>
      <c r="AG252" s="15">
        <f t="shared" si="136"/>
        <v>797.1</v>
      </c>
      <c r="AH252" s="74">
        <v>25</v>
      </c>
      <c r="AI252" s="304"/>
      <c r="AJ252" s="304"/>
      <c r="AK252" s="57"/>
      <c r="AL252" s="57">
        <f t="shared" si="155"/>
        <v>0</v>
      </c>
      <c r="AM252" s="57">
        <f t="shared" si="158"/>
        <v>11.96</v>
      </c>
    </row>
    <row r="253" spans="1:39" x14ac:dyDescent="0.3">
      <c r="A253" s="134">
        <v>5</v>
      </c>
      <c r="B253" s="160" t="s">
        <v>15</v>
      </c>
      <c r="C253" s="127">
        <v>333</v>
      </c>
      <c r="D253" s="155" t="s">
        <v>24</v>
      </c>
      <c r="E253" s="140"/>
      <c r="F253" s="140">
        <v>13260</v>
      </c>
      <c r="G253" s="157">
        <v>1010111</v>
      </c>
      <c r="H253" s="314">
        <v>65</v>
      </c>
      <c r="I253" s="127" t="s">
        <v>666</v>
      </c>
      <c r="J253" s="128">
        <v>43398</v>
      </c>
      <c r="K253" s="116" t="s">
        <v>546</v>
      </c>
      <c r="L253" s="116">
        <v>10</v>
      </c>
      <c r="M253" s="117">
        <v>179.36</v>
      </c>
      <c r="N253" s="129">
        <v>43.09</v>
      </c>
      <c r="O253" s="129"/>
      <c r="P253" s="130">
        <f t="shared" si="157"/>
        <v>222.45000000000002</v>
      </c>
      <c r="Q253" s="131"/>
      <c r="R253" s="103">
        <f t="shared" si="137"/>
        <v>222.45000000000002</v>
      </c>
      <c r="S253" s="103">
        <v>20</v>
      </c>
      <c r="T253" s="132">
        <f t="shared" si="138"/>
        <v>0.9308692676249144</v>
      </c>
      <c r="U253" s="103">
        <f t="shared" si="140"/>
        <v>10.35</v>
      </c>
      <c r="V253" s="125">
        <f t="shared" si="139"/>
        <v>212.10000000000002</v>
      </c>
      <c r="W253" s="125">
        <f t="shared" si="141"/>
        <v>11.122500000000002</v>
      </c>
      <c r="X253" s="74" t="s">
        <v>747</v>
      </c>
      <c r="Z253" s="111"/>
      <c r="AA253" s="111"/>
      <c r="AB253" s="57">
        <f t="shared" si="148"/>
        <v>0</v>
      </c>
      <c r="AC253" s="57"/>
      <c r="AD253" s="57">
        <f t="shared" si="150"/>
        <v>0</v>
      </c>
      <c r="AE253" s="57"/>
      <c r="AF253" s="57"/>
      <c r="AG253" s="15">
        <f t="shared" si="136"/>
        <v>222.45000000000002</v>
      </c>
      <c r="AH253" s="74">
        <v>25</v>
      </c>
      <c r="AI253" s="304"/>
      <c r="AJ253" s="304"/>
      <c r="AK253" s="57"/>
      <c r="AL253" s="57">
        <f t="shared" si="155"/>
        <v>0</v>
      </c>
      <c r="AM253" s="57">
        <f t="shared" si="158"/>
        <v>3.34</v>
      </c>
    </row>
    <row r="254" spans="1:39" x14ac:dyDescent="0.3">
      <c r="A254" s="134">
        <v>5</v>
      </c>
      <c r="B254" s="160" t="s">
        <v>15</v>
      </c>
      <c r="C254" s="127">
        <v>333</v>
      </c>
      <c r="D254" s="155" t="s">
        <v>24</v>
      </c>
      <c r="E254" s="140"/>
      <c r="F254" s="140">
        <v>13260</v>
      </c>
      <c r="G254" s="156">
        <v>1010098</v>
      </c>
      <c r="H254" s="182">
        <v>64</v>
      </c>
      <c r="I254" s="127" t="s">
        <v>664</v>
      </c>
      <c r="J254" s="128">
        <v>43404</v>
      </c>
      <c r="K254" s="116" t="s">
        <v>546</v>
      </c>
      <c r="L254" s="116">
        <v>10</v>
      </c>
      <c r="M254" s="117">
        <v>3145.5</v>
      </c>
      <c r="N254" s="129">
        <v>755.64</v>
      </c>
      <c r="O254" s="129"/>
      <c r="P254" s="130">
        <f t="shared" si="157"/>
        <v>3901.14</v>
      </c>
      <c r="Q254" s="131"/>
      <c r="R254" s="103">
        <f t="shared" si="137"/>
        <v>3901.14</v>
      </c>
      <c r="S254" s="103">
        <v>20</v>
      </c>
      <c r="T254" s="132">
        <f t="shared" si="138"/>
        <v>0.91444216290212188</v>
      </c>
      <c r="U254" s="103">
        <f t="shared" si="140"/>
        <v>178.37</v>
      </c>
      <c r="V254" s="125">
        <f t="shared" si="139"/>
        <v>3722.77</v>
      </c>
      <c r="W254" s="125">
        <f t="shared" si="141"/>
        <v>195.05700000000002</v>
      </c>
      <c r="X254" s="74" t="s">
        <v>748</v>
      </c>
      <c r="Z254" s="111"/>
      <c r="AA254" s="111"/>
      <c r="AB254" s="57">
        <f t="shared" si="148"/>
        <v>0</v>
      </c>
      <c r="AC254" s="57"/>
      <c r="AD254" s="57">
        <f t="shared" si="150"/>
        <v>0</v>
      </c>
      <c r="AE254" s="57"/>
      <c r="AF254" s="57"/>
      <c r="AG254" s="15">
        <f t="shared" si="136"/>
        <v>3901.14</v>
      </c>
      <c r="AH254" s="74">
        <v>25</v>
      </c>
      <c r="AI254" s="304"/>
      <c r="AJ254" s="304"/>
      <c r="AK254" s="57"/>
      <c r="AL254" s="57">
        <f t="shared" si="155"/>
        <v>0</v>
      </c>
      <c r="AM254" s="57">
        <f t="shared" si="158"/>
        <v>58.52</v>
      </c>
    </row>
    <row r="255" spans="1:39" x14ac:dyDescent="0.3">
      <c r="A255" s="134">
        <v>5</v>
      </c>
      <c r="B255" s="160" t="s">
        <v>15</v>
      </c>
      <c r="C255" s="127">
        <v>333</v>
      </c>
      <c r="D255" s="155" t="s">
        <v>24</v>
      </c>
      <c r="E255" s="140"/>
      <c r="F255" s="140">
        <v>13260</v>
      </c>
      <c r="G255" s="157">
        <v>1010111</v>
      </c>
      <c r="H255" s="314">
        <v>65</v>
      </c>
      <c r="I255" s="127" t="s">
        <v>666</v>
      </c>
      <c r="J255" s="128">
        <v>43404</v>
      </c>
      <c r="K255" s="116" t="s">
        <v>546</v>
      </c>
      <c r="L255" s="116">
        <v>10</v>
      </c>
      <c r="M255" s="117">
        <v>1631</v>
      </c>
      <c r="N255" s="129">
        <v>391.82</v>
      </c>
      <c r="O255" s="129"/>
      <c r="P255" s="130">
        <f t="shared" si="157"/>
        <v>2022.82</v>
      </c>
      <c r="Q255" s="131"/>
      <c r="R255" s="103">
        <f t="shared" si="137"/>
        <v>2022.82</v>
      </c>
      <c r="S255" s="103">
        <v>20</v>
      </c>
      <c r="T255" s="132">
        <f t="shared" si="138"/>
        <v>0.91444216290212188</v>
      </c>
      <c r="U255" s="103">
        <f t="shared" si="140"/>
        <v>92.49</v>
      </c>
      <c r="V255" s="125">
        <f t="shared" si="139"/>
        <v>1930.33</v>
      </c>
      <c r="W255" s="125">
        <f t="shared" si="141"/>
        <v>101.14100000000001</v>
      </c>
      <c r="X255" s="74" t="s">
        <v>749</v>
      </c>
      <c r="Z255" s="111"/>
      <c r="AA255" s="111"/>
      <c r="AB255" s="57">
        <f t="shared" si="148"/>
        <v>0</v>
      </c>
      <c r="AC255" s="57"/>
      <c r="AD255" s="57">
        <f t="shared" si="150"/>
        <v>0</v>
      </c>
      <c r="AE255" s="57"/>
      <c r="AF255" s="57"/>
      <c r="AG255" s="15">
        <f t="shared" si="136"/>
        <v>2022.82</v>
      </c>
      <c r="AH255" s="74">
        <v>25</v>
      </c>
      <c r="AI255" s="304"/>
      <c r="AJ255" s="304"/>
      <c r="AK255" s="57"/>
      <c r="AL255" s="57">
        <f t="shared" si="155"/>
        <v>0</v>
      </c>
      <c r="AM255" s="57">
        <f t="shared" si="158"/>
        <v>30.34</v>
      </c>
    </row>
    <row r="256" spans="1:39" x14ac:dyDescent="0.3">
      <c r="A256" s="134">
        <v>5</v>
      </c>
      <c r="B256" s="160" t="s">
        <v>15</v>
      </c>
      <c r="C256" s="127">
        <v>333</v>
      </c>
      <c r="D256" s="155" t="s">
        <v>24</v>
      </c>
      <c r="E256" s="140"/>
      <c r="F256" s="140">
        <v>13260</v>
      </c>
      <c r="G256" s="157">
        <v>1010111</v>
      </c>
      <c r="H256" s="314">
        <v>65</v>
      </c>
      <c r="I256" s="127" t="s">
        <v>666</v>
      </c>
      <c r="J256" s="128">
        <v>43404</v>
      </c>
      <c r="K256" s="116" t="s">
        <v>546</v>
      </c>
      <c r="L256" s="116">
        <v>10</v>
      </c>
      <c r="M256" s="117">
        <v>1536</v>
      </c>
      <c r="N256" s="129">
        <v>369</v>
      </c>
      <c r="O256" s="129"/>
      <c r="P256" s="130">
        <f t="shared" si="157"/>
        <v>1905</v>
      </c>
      <c r="Q256" s="131"/>
      <c r="R256" s="103">
        <f t="shared" si="137"/>
        <v>1905</v>
      </c>
      <c r="S256" s="103">
        <v>20</v>
      </c>
      <c r="T256" s="132">
        <f t="shared" si="138"/>
        <v>0.91444216290212188</v>
      </c>
      <c r="U256" s="103">
        <f t="shared" si="140"/>
        <v>87.1</v>
      </c>
      <c r="V256" s="125">
        <f t="shared" si="139"/>
        <v>1817.9</v>
      </c>
      <c r="W256" s="125">
        <f t="shared" si="141"/>
        <v>95.25</v>
      </c>
      <c r="X256" s="74" t="s">
        <v>750</v>
      </c>
      <c r="Z256" s="111"/>
      <c r="AA256" s="111"/>
      <c r="AB256" s="57">
        <f t="shared" si="148"/>
        <v>0</v>
      </c>
      <c r="AC256" s="57"/>
      <c r="AD256" s="57">
        <f t="shared" si="150"/>
        <v>0</v>
      </c>
      <c r="AE256" s="57"/>
      <c r="AF256" s="57"/>
      <c r="AG256" s="15">
        <f t="shared" si="136"/>
        <v>1905</v>
      </c>
      <c r="AH256" s="74">
        <v>25</v>
      </c>
      <c r="AI256" s="304"/>
      <c r="AJ256" s="304"/>
      <c r="AK256" s="57"/>
      <c r="AL256" s="57">
        <f t="shared" si="155"/>
        <v>0</v>
      </c>
      <c r="AM256" s="57">
        <f t="shared" si="158"/>
        <v>28.58</v>
      </c>
    </row>
    <row r="257" spans="1:39" x14ac:dyDescent="0.3">
      <c r="A257" s="134">
        <v>5</v>
      </c>
      <c r="B257" s="160" t="s">
        <v>15</v>
      </c>
      <c r="C257" s="127">
        <v>333</v>
      </c>
      <c r="D257" s="155" t="s">
        <v>24</v>
      </c>
      <c r="E257" s="140"/>
      <c r="F257" s="140">
        <v>13260</v>
      </c>
      <c r="G257" s="157">
        <v>1010111</v>
      </c>
      <c r="H257" s="314">
        <v>65</v>
      </c>
      <c r="I257" s="127" t="s">
        <v>666</v>
      </c>
      <c r="J257" s="128">
        <v>43404</v>
      </c>
      <c r="K257" s="116" t="s">
        <v>546</v>
      </c>
      <c r="L257" s="116">
        <v>10</v>
      </c>
      <c r="M257" s="117">
        <v>660</v>
      </c>
      <c r="N257" s="129">
        <v>158.55000000000001</v>
      </c>
      <c r="O257" s="129"/>
      <c r="P257" s="130">
        <f t="shared" si="157"/>
        <v>818.55</v>
      </c>
      <c r="Q257" s="131"/>
      <c r="R257" s="103">
        <f t="shared" si="137"/>
        <v>818.55</v>
      </c>
      <c r="S257" s="103">
        <v>20</v>
      </c>
      <c r="T257" s="132">
        <f t="shared" si="138"/>
        <v>0.91444216290212188</v>
      </c>
      <c r="U257" s="103">
        <f t="shared" si="140"/>
        <v>37.43</v>
      </c>
      <c r="V257" s="125">
        <f t="shared" si="139"/>
        <v>781.12</v>
      </c>
      <c r="W257" s="125">
        <f t="shared" si="141"/>
        <v>40.927500000000002</v>
      </c>
      <c r="X257" s="74" t="s">
        <v>751</v>
      </c>
      <c r="Z257" s="111"/>
      <c r="AA257" s="111"/>
      <c r="AB257" s="57">
        <f t="shared" si="148"/>
        <v>0</v>
      </c>
      <c r="AC257" s="57"/>
      <c r="AD257" s="57">
        <f t="shared" si="150"/>
        <v>0</v>
      </c>
      <c r="AE257" s="57"/>
      <c r="AF257" s="57"/>
      <c r="AG257" s="15">
        <f t="shared" si="136"/>
        <v>818.55</v>
      </c>
      <c r="AH257" s="74">
        <v>25</v>
      </c>
      <c r="AI257" s="304"/>
      <c r="AJ257" s="304"/>
      <c r="AK257" s="57"/>
      <c r="AL257" s="57">
        <f t="shared" si="155"/>
        <v>0</v>
      </c>
      <c r="AM257" s="57">
        <f t="shared" si="158"/>
        <v>12.28</v>
      </c>
    </row>
    <row r="258" spans="1:39" x14ac:dyDescent="0.3">
      <c r="A258" s="134">
        <v>5</v>
      </c>
      <c r="B258" s="160" t="s">
        <v>15</v>
      </c>
      <c r="C258" s="127">
        <v>333</v>
      </c>
      <c r="D258" s="155" t="s">
        <v>24</v>
      </c>
      <c r="E258" s="140"/>
      <c r="F258" s="140">
        <v>13260</v>
      </c>
      <c r="G258" s="157">
        <v>1010119</v>
      </c>
      <c r="H258" s="314">
        <v>66</v>
      </c>
      <c r="I258" s="127" t="s">
        <v>665</v>
      </c>
      <c r="J258" s="128">
        <v>43409</v>
      </c>
      <c r="K258" s="116" t="s">
        <v>546</v>
      </c>
      <c r="L258" s="116">
        <v>11</v>
      </c>
      <c r="M258" s="117">
        <v>24</v>
      </c>
      <c r="N258" s="129">
        <v>14.69</v>
      </c>
      <c r="O258" s="129"/>
      <c r="P258" s="130">
        <f t="shared" si="157"/>
        <v>38.69</v>
      </c>
      <c r="Q258" s="131"/>
      <c r="R258" s="103">
        <f t="shared" si="137"/>
        <v>38.69</v>
      </c>
      <c r="S258" s="103">
        <v>20</v>
      </c>
      <c r="T258" s="132">
        <f t="shared" si="138"/>
        <v>0.90075290896646132</v>
      </c>
      <c r="U258" s="103">
        <f t="shared" si="140"/>
        <v>1.74</v>
      </c>
      <c r="V258" s="125">
        <f t="shared" si="139"/>
        <v>36.949999999999996</v>
      </c>
      <c r="W258" s="125">
        <f t="shared" si="141"/>
        <v>1.9344999999999999</v>
      </c>
      <c r="X258" s="74" t="s">
        <v>752</v>
      </c>
      <c r="Z258" s="111"/>
      <c r="AA258" s="111"/>
      <c r="AB258" s="57">
        <f t="shared" si="148"/>
        <v>0</v>
      </c>
      <c r="AC258" s="57"/>
      <c r="AD258" s="57">
        <f t="shared" si="150"/>
        <v>0</v>
      </c>
      <c r="AE258" s="57"/>
      <c r="AF258" s="57"/>
      <c r="AG258" s="15">
        <f t="shared" si="136"/>
        <v>38.69</v>
      </c>
      <c r="AH258" s="74">
        <v>25</v>
      </c>
      <c r="AI258" s="304"/>
      <c r="AJ258" s="304"/>
      <c r="AK258" s="57"/>
      <c r="AL258" s="57">
        <f t="shared" si="155"/>
        <v>0</v>
      </c>
      <c r="AM258" s="57">
        <f t="shared" si="158"/>
        <v>0.57999999999999996</v>
      </c>
    </row>
    <row r="259" spans="1:39" x14ac:dyDescent="0.3">
      <c r="A259" s="134">
        <v>5</v>
      </c>
      <c r="B259" s="160" t="s">
        <v>15</v>
      </c>
      <c r="C259" s="127">
        <v>333</v>
      </c>
      <c r="D259" s="155" t="s">
        <v>24</v>
      </c>
      <c r="E259" s="140"/>
      <c r="F259" s="140">
        <v>13260</v>
      </c>
      <c r="G259" s="157">
        <v>1010119</v>
      </c>
      <c r="H259" s="314">
        <v>66</v>
      </c>
      <c r="I259" s="127" t="s">
        <v>665</v>
      </c>
      <c r="J259" s="128">
        <v>43425</v>
      </c>
      <c r="K259" s="116" t="s">
        <v>546</v>
      </c>
      <c r="L259" s="116">
        <v>11</v>
      </c>
      <c r="M259" s="117">
        <v>82.27</v>
      </c>
      <c r="N259" s="129">
        <v>50.35</v>
      </c>
      <c r="O259" s="129"/>
      <c r="P259" s="130">
        <f t="shared" si="157"/>
        <v>132.62</v>
      </c>
      <c r="Q259" s="131"/>
      <c r="R259" s="103">
        <f t="shared" si="137"/>
        <v>132.62</v>
      </c>
      <c r="S259" s="103">
        <v>20</v>
      </c>
      <c r="T259" s="132">
        <f t="shared" si="138"/>
        <v>0.85694729637234768</v>
      </c>
      <c r="U259" s="103">
        <f t="shared" si="140"/>
        <v>5.68</v>
      </c>
      <c r="V259" s="125">
        <f t="shared" si="139"/>
        <v>126.94</v>
      </c>
      <c r="W259" s="125">
        <f t="shared" si="141"/>
        <v>6.6310000000000002</v>
      </c>
      <c r="X259" s="74" t="s">
        <v>753</v>
      </c>
      <c r="Z259" s="111"/>
      <c r="AA259" s="111"/>
      <c r="AB259" s="57">
        <f t="shared" si="148"/>
        <v>0</v>
      </c>
      <c r="AC259" s="57"/>
      <c r="AD259" s="57">
        <f t="shared" si="150"/>
        <v>0</v>
      </c>
      <c r="AE259" s="57"/>
      <c r="AF259" s="57"/>
      <c r="AG259" s="15">
        <f t="shared" si="136"/>
        <v>132.62</v>
      </c>
      <c r="AH259" s="74">
        <v>25</v>
      </c>
      <c r="AI259" s="304"/>
      <c r="AJ259" s="304"/>
      <c r="AK259" s="57"/>
      <c r="AL259" s="57">
        <f t="shared" si="155"/>
        <v>0</v>
      </c>
      <c r="AM259" s="57">
        <f t="shared" si="158"/>
        <v>1.99</v>
      </c>
    </row>
    <row r="260" spans="1:39" x14ac:dyDescent="0.3">
      <c r="A260" s="134">
        <v>5</v>
      </c>
      <c r="B260" s="160" t="s">
        <v>15</v>
      </c>
      <c r="C260" s="127">
        <v>333</v>
      </c>
      <c r="D260" s="155" t="s">
        <v>24</v>
      </c>
      <c r="E260" s="140"/>
      <c r="F260" s="140">
        <v>13260</v>
      </c>
      <c r="G260" s="157">
        <v>1010119</v>
      </c>
      <c r="H260" s="314">
        <v>66</v>
      </c>
      <c r="I260" s="127" t="s">
        <v>665</v>
      </c>
      <c r="J260" s="128">
        <v>43425</v>
      </c>
      <c r="K260" s="116" t="s">
        <v>546</v>
      </c>
      <c r="L260" s="116">
        <v>11</v>
      </c>
      <c r="M260" s="117">
        <v>43</v>
      </c>
      <c r="N260" s="129">
        <v>26.32</v>
      </c>
      <c r="O260" s="129"/>
      <c r="P260" s="130">
        <f t="shared" si="157"/>
        <v>69.319999999999993</v>
      </c>
      <c r="Q260" s="131"/>
      <c r="R260" s="103">
        <f t="shared" si="137"/>
        <v>69.319999999999993</v>
      </c>
      <c r="S260" s="103">
        <v>20</v>
      </c>
      <c r="T260" s="132">
        <f t="shared" si="138"/>
        <v>0.85694729637234768</v>
      </c>
      <c r="U260" s="103">
        <f t="shared" si="140"/>
        <v>2.97</v>
      </c>
      <c r="V260" s="125">
        <f t="shared" si="139"/>
        <v>66.349999999999994</v>
      </c>
      <c r="W260" s="125">
        <f t="shared" si="141"/>
        <v>3.4659999999999997</v>
      </c>
      <c r="X260" s="74" t="s">
        <v>754</v>
      </c>
      <c r="Z260" s="111"/>
      <c r="AA260" s="111"/>
      <c r="AB260" s="57">
        <f t="shared" si="148"/>
        <v>0</v>
      </c>
      <c r="AC260" s="57"/>
      <c r="AD260" s="57">
        <f t="shared" si="150"/>
        <v>0</v>
      </c>
      <c r="AE260" s="57"/>
      <c r="AF260" s="57"/>
      <c r="AG260" s="15">
        <f t="shared" si="136"/>
        <v>69.319999999999993</v>
      </c>
      <c r="AH260" s="74">
        <v>25</v>
      </c>
      <c r="AI260" s="304"/>
      <c r="AJ260" s="304"/>
      <c r="AK260" s="57"/>
      <c r="AL260" s="57">
        <f t="shared" si="155"/>
        <v>0</v>
      </c>
      <c r="AM260" s="57">
        <f t="shared" si="158"/>
        <v>1.04</v>
      </c>
    </row>
    <row r="261" spans="1:39" x14ac:dyDescent="0.3">
      <c r="A261" s="134">
        <v>5</v>
      </c>
      <c r="B261" s="160" t="s">
        <v>15</v>
      </c>
      <c r="C261" s="127">
        <v>333</v>
      </c>
      <c r="D261" s="155" t="s">
        <v>24</v>
      </c>
      <c r="E261" s="140"/>
      <c r="F261" s="140">
        <v>13260</v>
      </c>
      <c r="G261" s="156">
        <v>1010098</v>
      </c>
      <c r="H261" s="182">
        <v>64</v>
      </c>
      <c r="I261" s="127" t="s">
        <v>664</v>
      </c>
      <c r="J261" s="128">
        <v>43425</v>
      </c>
      <c r="K261" s="116" t="s">
        <v>546</v>
      </c>
      <c r="L261" s="116">
        <v>11</v>
      </c>
      <c r="M261" s="117">
        <v>85.15</v>
      </c>
      <c r="N261" s="129">
        <v>52.120000000000005</v>
      </c>
      <c r="O261" s="129"/>
      <c r="P261" s="130">
        <f t="shared" si="157"/>
        <v>137.27000000000001</v>
      </c>
      <c r="Q261" s="131"/>
      <c r="R261" s="103">
        <f t="shared" si="137"/>
        <v>137.27000000000001</v>
      </c>
      <c r="S261" s="103">
        <v>20</v>
      </c>
      <c r="T261" s="132">
        <f t="shared" si="138"/>
        <v>0.85694729637234768</v>
      </c>
      <c r="U261" s="103">
        <f t="shared" si="140"/>
        <v>5.88</v>
      </c>
      <c r="V261" s="125">
        <f t="shared" si="139"/>
        <v>131.39000000000001</v>
      </c>
      <c r="W261" s="125">
        <f t="shared" si="141"/>
        <v>6.863500000000001</v>
      </c>
      <c r="X261" s="74" t="s">
        <v>755</v>
      </c>
      <c r="Z261" s="111"/>
      <c r="AA261" s="111"/>
      <c r="AB261" s="57">
        <f t="shared" si="148"/>
        <v>0</v>
      </c>
      <c r="AC261" s="57"/>
      <c r="AD261" s="57">
        <f t="shared" si="150"/>
        <v>0</v>
      </c>
      <c r="AE261" s="57"/>
      <c r="AF261" s="57"/>
      <c r="AG261" s="15">
        <f t="shared" si="136"/>
        <v>137.27000000000001</v>
      </c>
      <c r="AH261" s="74">
        <v>25</v>
      </c>
      <c r="AI261" s="304"/>
      <c r="AJ261" s="304"/>
      <c r="AK261" s="57"/>
      <c r="AL261" s="57">
        <f t="shared" si="155"/>
        <v>0</v>
      </c>
      <c r="AM261" s="57">
        <f t="shared" si="158"/>
        <v>2.06</v>
      </c>
    </row>
    <row r="262" spans="1:39" x14ac:dyDescent="0.3">
      <c r="A262" s="134">
        <v>5</v>
      </c>
      <c r="B262" s="160" t="s">
        <v>15</v>
      </c>
      <c r="C262" s="127">
        <v>333</v>
      </c>
      <c r="D262" s="155" t="s">
        <v>24</v>
      </c>
      <c r="E262" s="140"/>
      <c r="F262" s="140">
        <v>13260</v>
      </c>
      <c r="G262" s="156">
        <v>1010098</v>
      </c>
      <c r="H262" s="182">
        <v>64</v>
      </c>
      <c r="I262" s="127" t="s">
        <v>664</v>
      </c>
      <c r="J262" s="128">
        <v>43433</v>
      </c>
      <c r="K262" s="116" t="s">
        <v>546</v>
      </c>
      <c r="L262" s="116">
        <v>11</v>
      </c>
      <c r="M262" s="117">
        <v>97</v>
      </c>
      <c r="N262" s="129">
        <v>59.370000000000005</v>
      </c>
      <c r="O262" s="129"/>
      <c r="P262" s="130">
        <f t="shared" si="157"/>
        <v>156.37</v>
      </c>
      <c r="Q262" s="131"/>
      <c r="R262" s="103">
        <f t="shared" si="137"/>
        <v>156.37</v>
      </c>
      <c r="S262" s="103">
        <v>20</v>
      </c>
      <c r="T262" s="132">
        <f t="shared" si="138"/>
        <v>0.83504449007529091</v>
      </c>
      <c r="U262" s="103">
        <f t="shared" si="140"/>
        <v>6.53</v>
      </c>
      <c r="V262" s="125">
        <f t="shared" si="139"/>
        <v>149.84</v>
      </c>
      <c r="W262" s="125">
        <f t="shared" si="141"/>
        <v>7.8185000000000002</v>
      </c>
      <c r="X262" s="74" t="s">
        <v>756</v>
      </c>
      <c r="Z262" s="111"/>
      <c r="AA262" s="111"/>
      <c r="AB262" s="57">
        <f t="shared" si="148"/>
        <v>0</v>
      </c>
      <c r="AC262" s="57"/>
      <c r="AD262" s="57">
        <f t="shared" si="150"/>
        <v>0</v>
      </c>
      <c r="AE262" s="57"/>
      <c r="AF262" s="57"/>
      <c r="AG262" s="15">
        <f t="shared" ref="AG262:AG325" si="159">+R262-O262</f>
        <v>156.37</v>
      </c>
      <c r="AH262" s="74">
        <v>25</v>
      </c>
      <c r="AI262" s="304"/>
      <c r="AJ262" s="304"/>
      <c r="AK262" s="57"/>
      <c r="AL262" s="57">
        <f t="shared" si="155"/>
        <v>0</v>
      </c>
      <c r="AM262" s="57">
        <f t="shared" si="158"/>
        <v>2.35</v>
      </c>
    </row>
    <row r="263" spans="1:39" x14ac:dyDescent="0.3">
      <c r="A263" s="134">
        <v>5</v>
      </c>
      <c r="B263" s="160" t="s">
        <v>15</v>
      </c>
      <c r="C263" s="127">
        <v>333</v>
      </c>
      <c r="D263" s="155" t="s">
        <v>24</v>
      </c>
      <c r="E263" s="140"/>
      <c r="F263" s="140">
        <v>13260</v>
      </c>
      <c r="G263" s="156">
        <v>1010098</v>
      </c>
      <c r="H263" s="182">
        <v>64</v>
      </c>
      <c r="I263" s="127" t="s">
        <v>664</v>
      </c>
      <c r="J263" s="128">
        <v>43433</v>
      </c>
      <c r="K263" s="116" t="s">
        <v>546</v>
      </c>
      <c r="L263" s="116">
        <v>11</v>
      </c>
      <c r="M263" s="117">
        <v>61.15</v>
      </c>
      <c r="N263" s="129">
        <v>37.43</v>
      </c>
      <c r="O263" s="129"/>
      <c r="P263" s="130">
        <f t="shared" si="157"/>
        <v>98.58</v>
      </c>
      <c r="Q263" s="131"/>
      <c r="R263" s="103">
        <f t="shared" ref="R263:R326" si="160">+P263+Q263</f>
        <v>98.58</v>
      </c>
      <c r="S263" s="103">
        <v>20</v>
      </c>
      <c r="T263" s="132">
        <f t="shared" ref="T263:T326" si="161">($A$2-J263)/365.25</f>
        <v>0.83504449007529091</v>
      </c>
      <c r="U263" s="103">
        <f t="shared" si="140"/>
        <v>4.12</v>
      </c>
      <c r="V263" s="125">
        <f t="shared" si="139"/>
        <v>94.46</v>
      </c>
      <c r="W263" s="125">
        <f t="shared" si="141"/>
        <v>4.9290000000000003</v>
      </c>
      <c r="X263" s="74" t="s">
        <v>755</v>
      </c>
      <c r="Z263" s="111"/>
      <c r="AA263" s="111"/>
      <c r="AB263" s="57">
        <f t="shared" si="148"/>
        <v>0</v>
      </c>
      <c r="AC263" s="57"/>
      <c r="AD263" s="57">
        <f t="shared" si="150"/>
        <v>0</v>
      </c>
      <c r="AE263" s="57"/>
      <c r="AF263" s="57"/>
      <c r="AG263" s="15">
        <f t="shared" si="159"/>
        <v>98.58</v>
      </c>
      <c r="AH263" s="74">
        <v>25</v>
      </c>
      <c r="AI263" s="304"/>
      <c r="AJ263" s="304"/>
      <c r="AK263" s="57"/>
      <c r="AL263" s="57">
        <f t="shared" si="155"/>
        <v>0</v>
      </c>
      <c r="AM263" s="57">
        <f t="shared" si="158"/>
        <v>1.48</v>
      </c>
    </row>
    <row r="264" spans="1:39" x14ac:dyDescent="0.3">
      <c r="A264" s="134">
        <v>5</v>
      </c>
      <c r="B264" s="160" t="s">
        <v>15</v>
      </c>
      <c r="C264" s="127">
        <v>333</v>
      </c>
      <c r="D264" s="155" t="s">
        <v>24</v>
      </c>
      <c r="E264" s="140"/>
      <c r="F264" s="140">
        <v>13260</v>
      </c>
      <c r="G264" s="156">
        <v>1010098</v>
      </c>
      <c r="H264" s="182">
        <v>64</v>
      </c>
      <c r="I264" s="127" t="s">
        <v>664</v>
      </c>
      <c r="J264" s="128">
        <v>43434</v>
      </c>
      <c r="K264" s="116" t="s">
        <v>546</v>
      </c>
      <c r="L264" s="116">
        <v>11</v>
      </c>
      <c r="M264" s="117">
        <v>532.55999999999995</v>
      </c>
      <c r="N264" s="129">
        <v>325.98</v>
      </c>
      <c r="O264" s="129"/>
      <c r="P264" s="130">
        <f t="shared" si="157"/>
        <v>858.54</v>
      </c>
      <c r="Q264" s="131"/>
      <c r="R264" s="103">
        <f t="shared" si="160"/>
        <v>858.54</v>
      </c>
      <c r="S264" s="103">
        <v>20</v>
      </c>
      <c r="T264" s="132">
        <f t="shared" si="161"/>
        <v>0.83230663928815884</v>
      </c>
      <c r="U264" s="103">
        <f t="shared" si="140"/>
        <v>35.729999999999997</v>
      </c>
      <c r="V264" s="125">
        <f t="shared" si="139"/>
        <v>822.81</v>
      </c>
      <c r="W264" s="125">
        <f t="shared" si="141"/>
        <v>42.927</v>
      </c>
      <c r="X264" s="74" t="s">
        <v>757</v>
      </c>
      <c r="Z264" s="111"/>
      <c r="AA264" s="111"/>
      <c r="AB264" s="57">
        <f t="shared" si="148"/>
        <v>0</v>
      </c>
      <c r="AC264" s="57"/>
      <c r="AD264" s="57">
        <f t="shared" si="150"/>
        <v>0</v>
      </c>
      <c r="AE264" s="57"/>
      <c r="AF264" s="57"/>
      <c r="AG264" s="15">
        <f t="shared" si="159"/>
        <v>858.54</v>
      </c>
      <c r="AH264" s="74">
        <v>25</v>
      </c>
      <c r="AI264" s="304"/>
      <c r="AJ264" s="304"/>
      <c r="AK264" s="57"/>
      <c r="AL264" s="57">
        <f t="shared" si="155"/>
        <v>0</v>
      </c>
      <c r="AM264" s="57">
        <f t="shared" si="158"/>
        <v>12.88</v>
      </c>
    </row>
    <row r="265" spans="1:39" x14ac:dyDescent="0.3">
      <c r="A265" s="134">
        <v>5</v>
      </c>
      <c r="B265" s="160" t="s">
        <v>15</v>
      </c>
      <c r="C265" s="127">
        <v>333</v>
      </c>
      <c r="D265" s="155" t="s">
        <v>24</v>
      </c>
      <c r="E265" s="140"/>
      <c r="F265" s="140">
        <v>13260</v>
      </c>
      <c r="G265" s="157">
        <v>1010119</v>
      </c>
      <c r="H265" s="314">
        <v>66</v>
      </c>
      <c r="I265" s="127" t="s">
        <v>665</v>
      </c>
      <c r="J265" s="128">
        <v>43434</v>
      </c>
      <c r="K265" s="116" t="s">
        <v>546</v>
      </c>
      <c r="L265" s="116">
        <v>11</v>
      </c>
      <c r="M265" s="117">
        <v>698.36</v>
      </c>
      <c r="N265" s="129">
        <v>427.46000000000004</v>
      </c>
      <c r="O265" s="129"/>
      <c r="P265" s="130">
        <f t="shared" si="157"/>
        <v>1125.8200000000002</v>
      </c>
      <c r="Q265" s="131"/>
      <c r="R265" s="103">
        <f t="shared" si="160"/>
        <v>1125.8200000000002</v>
      </c>
      <c r="S265" s="103">
        <v>20</v>
      </c>
      <c r="T265" s="132">
        <f t="shared" si="161"/>
        <v>0.83230663928815884</v>
      </c>
      <c r="U265" s="103">
        <f t="shared" si="140"/>
        <v>46.85</v>
      </c>
      <c r="V265" s="125">
        <f t="shared" si="139"/>
        <v>1078.9700000000003</v>
      </c>
      <c r="W265" s="125">
        <f t="shared" si="141"/>
        <v>56.291000000000011</v>
      </c>
      <c r="X265" s="74" t="s">
        <v>758</v>
      </c>
      <c r="Z265" s="111"/>
      <c r="AA265" s="111"/>
      <c r="AB265" s="57">
        <f t="shared" si="148"/>
        <v>0</v>
      </c>
      <c r="AC265" s="57"/>
      <c r="AD265" s="57">
        <f t="shared" si="150"/>
        <v>0</v>
      </c>
      <c r="AE265" s="57"/>
      <c r="AF265" s="57"/>
      <c r="AG265" s="15">
        <f t="shared" si="159"/>
        <v>1125.8200000000002</v>
      </c>
      <c r="AH265" s="74">
        <v>25</v>
      </c>
      <c r="AI265" s="304"/>
      <c r="AJ265" s="304"/>
      <c r="AK265" s="57"/>
      <c r="AL265" s="57">
        <f t="shared" si="155"/>
        <v>0</v>
      </c>
      <c r="AM265" s="57">
        <f t="shared" si="158"/>
        <v>16.89</v>
      </c>
    </row>
    <row r="266" spans="1:39" x14ac:dyDescent="0.3">
      <c r="A266" s="134">
        <v>5</v>
      </c>
      <c r="B266" s="160" t="s">
        <v>15</v>
      </c>
      <c r="C266" s="127">
        <v>333</v>
      </c>
      <c r="D266" s="155" t="s">
        <v>24</v>
      </c>
      <c r="E266" s="140"/>
      <c r="F266" s="140">
        <v>13260</v>
      </c>
      <c r="G266" s="157">
        <v>1010119</v>
      </c>
      <c r="H266" s="314">
        <v>66</v>
      </c>
      <c r="I266" s="127" t="s">
        <v>665</v>
      </c>
      <c r="J266" s="128">
        <v>43434</v>
      </c>
      <c r="K266" s="116" t="s">
        <v>546</v>
      </c>
      <c r="L266" s="116">
        <v>11</v>
      </c>
      <c r="M266" s="117">
        <v>1569.34</v>
      </c>
      <c r="N266" s="129">
        <v>960.58</v>
      </c>
      <c r="O266" s="129"/>
      <c r="P266" s="130">
        <f t="shared" si="157"/>
        <v>2529.92</v>
      </c>
      <c r="Q266" s="131"/>
      <c r="R266" s="103">
        <f t="shared" si="160"/>
        <v>2529.92</v>
      </c>
      <c r="S266" s="103">
        <v>20</v>
      </c>
      <c r="T266" s="132">
        <f t="shared" si="161"/>
        <v>0.83230663928815884</v>
      </c>
      <c r="U266" s="103">
        <f t="shared" si="140"/>
        <v>105.28</v>
      </c>
      <c r="V266" s="125">
        <f t="shared" si="139"/>
        <v>2424.64</v>
      </c>
      <c r="W266" s="125">
        <f t="shared" si="141"/>
        <v>126.49600000000001</v>
      </c>
      <c r="X266" s="74" t="s">
        <v>759</v>
      </c>
      <c r="Z266" s="111"/>
      <c r="AA266" s="111"/>
      <c r="AB266" s="57">
        <f t="shared" si="148"/>
        <v>0</v>
      </c>
      <c r="AC266" s="57"/>
      <c r="AD266" s="57">
        <f t="shared" si="150"/>
        <v>0</v>
      </c>
      <c r="AE266" s="57"/>
      <c r="AF266" s="57"/>
      <c r="AG266" s="15">
        <f t="shared" si="159"/>
        <v>2529.92</v>
      </c>
      <c r="AH266" s="74">
        <v>25</v>
      </c>
      <c r="AI266" s="304"/>
      <c r="AJ266" s="304"/>
      <c r="AK266" s="57"/>
      <c r="AL266" s="57">
        <f t="shared" si="155"/>
        <v>0</v>
      </c>
      <c r="AM266" s="57">
        <f t="shared" si="158"/>
        <v>37.950000000000003</v>
      </c>
    </row>
    <row r="267" spans="1:39" x14ac:dyDescent="0.3">
      <c r="A267" s="134">
        <v>5</v>
      </c>
      <c r="B267" s="160" t="s">
        <v>15</v>
      </c>
      <c r="C267" s="127">
        <v>333</v>
      </c>
      <c r="D267" s="155" t="s">
        <v>24</v>
      </c>
      <c r="E267" s="140"/>
      <c r="F267" s="140">
        <v>13260</v>
      </c>
      <c r="G267" s="156">
        <v>1010098</v>
      </c>
      <c r="H267" s="182">
        <v>64</v>
      </c>
      <c r="I267" s="127" t="s">
        <v>664</v>
      </c>
      <c r="J267" s="128">
        <v>43435</v>
      </c>
      <c r="K267" s="116" t="s">
        <v>546</v>
      </c>
      <c r="L267" s="116">
        <v>12</v>
      </c>
      <c r="M267" s="117">
        <v>796.78</v>
      </c>
      <c r="N267" s="129">
        <v>191.41</v>
      </c>
      <c r="O267" s="129"/>
      <c r="P267" s="130">
        <f t="shared" ref="P267:P271" si="162">SUM(M267:O267)</f>
        <v>988.18999999999994</v>
      </c>
      <c r="Q267" s="131"/>
      <c r="R267" s="103">
        <f t="shared" si="160"/>
        <v>988.18999999999994</v>
      </c>
      <c r="S267" s="103">
        <v>20</v>
      </c>
      <c r="T267" s="132">
        <f t="shared" si="161"/>
        <v>0.82956878850102667</v>
      </c>
      <c r="U267" s="103">
        <f t="shared" si="140"/>
        <v>40.99</v>
      </c>
      <c r="V267" s="125">
        <f t="shared" si="139"/>
        <v>947.19999999999993</v>
      </c>
      <c r="W267" s="125">
        <f t="shared" si="141"/>
        <v>49.409500000000001</v>
      </c>
      <c r="X267" s="74" t="s">
        <v>760</v>
      </c>
      <c r="Z267" s="111"/>
      <c r="AA267" s="111"/>
      <c r="AB267" s="57">
        <f t="shared" si="148"/>
        <v>0</v>
      </c>
      <c r="AC267" s="57"/>
      <c r="AD267" s="57">
        <f t="shared" si="150"/>
        <v>0</v>
      </c>
      <c r="AE267" s="57"/>
      <c r="AF267" s="57"/>
      <c r="AG267" s="15">
        <f t="shared" si="159"/>
        <v>988.18999999999994</v>
      </c>
      <c r="AH267" s="74">
        <v>25</v>
      </c>
      <c r="AI267" s="304"/>
      <c r="AJ267" s="304"/>
      <c r="AK267" s="57"/>
      <c r="AL267" s="57">
        <f t="shared" si="155"/>
        <v>0</v>
      </c>
      <c r="AM267" s="57">
        <f t="shared" si="158"/>
        <v>14.82</v>
      </c>
    </row>
    <row r="268" spans="1:39" x14ac:dyDescent="0.3">
      <c r="A268" s="134">
        <v>5</v>
      </c>
      <c r="B268" s="160" t="s">
        <v>15</v>
      </c>
      <c r="C268" s="127">
        <v>333</v>
      </c>
      <c r="D268" s="155" t="s">
        <v>24</v>
      </c>
      <c r="E268" s="140"/>
      <c r="F268" s="140">
        <v>13260</v>
      </c>
      <c r="G268" s="157">
        <v>1010111</v>
      </c>
      <c r="H268" s="314">
        <v>65</v>
      </c>
      <c r="I268" s="127" t="s">
        <v>666</v>
      </c>
      <c r="J268" s="128">
        <v>43464</v>
      </c>
      <c r="K268" s="116" t="s">
        <v>546</v>
      </c>
      <c r="L268" s="116">
        <v>12</v>
      </c>
      <c r="M268" s="117">
        <v>768.45</v>
      </c>
      <c r="N268" s="129">
        <v>184.61</v>
      </c>
      <c r="O268" s="129"/>
      <c r="P268" s="130">
        <f t="shared" si="162"/>
        <v>953.06000000000006</v>
      </c>
      <c r="Q268" s="131"/>
      <c r="R268" s="103">
        <f t="shared" si="160"/>
        <v>953.06000000000006</v>
      </c>
      <c r="S268" s="103">
        <v>20</v>
      </c>
      <c r="T268" s="132">
        <f t="shared" si="161"/>
        <v>0.75017111567419581</v>
      </c>
      <c r="U268" s="103">
        <f t="shared" si="140"/>
        <v>35.75</v>
      </c>
      <c r="V268" s="125">
        <f t="shared" si="139"/>
        <v>917.31000000000006</v>
      </c>
      <c r="W268" s="125">
        <f t="shared" si="141"/>
        <v>47.653000000000006</v>
      </c>
      <c r="X268" s="74" t="s">
        <v>761</v>
      </c>
      <c r="Z268" s="111"/>
      <c r="AA268" s="111"/>
      <c r="AB268" s="57">
        <f t="shared" si="148"/>
        <v>0</v>
      </c>
      <c r="AC268" s="57"/>
      <c r="AD268" s="57">
        <f t="shared" si="150"/>
        <v>0</v>
      </c>
      <c r="AE268" s="57"/>
      <c r="AF268" s="57"/>
      <c r="AG268" s="15">
        <f t="shared" si="159"/>
        <v>953.06000000000006</v>
      </c>
      <c r="AH268" s="74">
        <v>25</v>
      </c>
      <c r="AI268" s="304"/>
      <c r="AJ268" s="304"/>
      <c r="AK268" s="57"/>
      <c r="AL268" s="57">
        <f t="shared" si="155"/>
        <v>0</v>
      </c>
      <c r="AM268" s="57">
        <f t="shared" si="158"/>
        <v>14.3</v>
      </c>
    </row>
    <row r="269" spans="1:39" x14ac:dyDescent="0.3">
      <c r="A269" s="134">
        <v>5</v>
      </c>
      <c r="B269" s="160" t="s">
        <v>15</v>
      </c>
      <c r="C269" s="127">
        <v>333</v>
      </c>
      <c r="D269" s="155" t="s">
        <v>24</v>
      </c>
      <c r="E269" s="140"/>
      <c r="F269" s="140">
        <v>13260</v>
      </c>
      <c r="G269" s="157">
        <v>1010119</v>
      </c>
      <c r="H269" s="314">
        <v>66</v>
      </c>
      <c r="I269" s="127" t="s">
        <v>665</v>
      </c>
      <c r="J269" s="128">
        <v>43464</v>
      </c>
      <c r="K269" s="116" t="s">
        <v>546</v>
      </c>
      <c r="L269" s="116">
        <v>12</v>
      </c>
      <c r="M269" s="117">
        <v>984.38</v>
      </c>
      <c r="N269" s="129">
        <v>236.48</v>
      </c>
      <c r="O269" s="129"/>
      <c r="P269" s="130">
        <f t="shared" si="162"/>
        <v>1220.8599999999999</v>
      </c>
      <c r="Q269" s="131"/>
      <c r="R269" s="103">
        <f t="shared" si="160"/>
        <v>1220.8599999999999</v>
      </c>
      <c r="S269" s="103">
        <v>20</v>
      </c>
      <c r="T269" s="132">
        <f t="shared" si="161"/>
        <v>0.75017111567419581</v>
      </c>
      <c r="U269" s="103">
        <f t="shared" si="140"/>
        <v>45.79</v>
      </c>
      <c r="V269" s="125">
        <f t="shared" si="139"/>
        <v>1175.07</v>
      </c>
      <c r="W269" s="125">
        <f t="shared" si="141"/>
        <v>61.042999999999999</v>
      </c>
      <c r="X269" s="74" t="s">
        <v>762</v>
      </c>
      <c r="Z269" s="111"/>
      <c r="AA269" s="111"/>
      <c r="AB269" s="57">
        <f t="shared" ref="AB269:AB300" si="163">ROUND(IF(AI269&gt;S269,R269,AI269/S269*R269),2)</f>
        <v>0</v>
      </c>
      <c r="AC269" s="57"/>
      <c r="AD269" s="57">
        <f t="shared" si="150"/>
        <v>0</v>
      </c>
      <c r="AE269" s="57"/>
      <c r="AF269" s="57"/>
      <c r="AG269" s="15">
        <f t="shared" si="159"/>
        <v>1220.8599999999999</v>
      </c>
      <c r="AH269" s="74">
        <v>25</v>
      </c>
      <c r="AI269" s="304"/>
      <c r="AJ269" s="304"/>
      <c r="AK269" s="57"/>
      <c r="AL269" s="57">
        <f t="shared" si="155"/>
        <v>0</v>
      </c>
      <c r="AM269" s="57">
        <f t="shared" si="158"/>
        <v>18.309999999999999</v>
      </c>
    </row>
    <row r="270" spans="1:39" x14ac:dyDescent="0.3">
      <c r="A270" s="134">
        <v>5</v>
      </c>
      <c r="B270" s="160" t="s">
        <v>15</v>
      </c>
      <c r="C270" s="127">
        <v>333</v>
      </c>
      <c r="D270" s="155" t="s">
        <v>24</v>
      </c>
      <c r="E270" s="140"/>
      <c r="F270" s="140">
        <v>13260</v>
      </c>
      <c r="G270" s="156">
        <v>1010098</v>
      </c>
      <c r="H270" s="182">
        <v>64</v>
      </c>
      <c r="I270" s="127" t="s">
        <v>664</v>
      </c>
      <c r="J270" s="128">
        <v>43464</v>
      </c>
      <c r="K270" s="116" t="s">
        <v>546</v>
      </c>
      <c r="L270" s="116">
        <v>12</v>
      </c>
      <c r="M270" s="117">
        <v>1267.52</v>
      </c>
      <c r="N270" s="129">
        <v>304.5</v>
      </c>
      <c r="O270" s="129"/>
      <c r="P270" s="130">
        <f t="shared" si="162"/>
        <v>1572.02</v>
      </c>
      <c r="Q270" s="131"/>
      <c r="R270" s="103">
        <f t="shared" si="160"/>
        <v>1572.02</v>
      </c>
      <c r="S270" s="103">
        <v>20</v>
      </c>
      <c r="T270" s="132">
        <f t="shared" si="161"/>
        <v>0.75017111567419581</v>
      </c>
      <c r="U270" s="103">
        <f t="shared" si="140"/>
        <v>58.96</v>
      </c>
      <c r="V270" s="125">
        <f t="shared" ref="V270:V333" si="164">+R270-U270</f>
        <v>1513.06</v>
      </c>
      <c r="W270" s="125">
        <f t="shared" si="141"/>
        <v>78.600999999999999</v>
      </c>
      <c r="X270" s="74" t="s">
        <v>763</v>
      </c>
      <c r="Z270" s="111"/>
      <c r="AA270" s="111"/>
      <c r="AB270" s="57">
        <f t="shared" si="163"/>
        <v>0</v>
      </c>
      <c r="AC270" s="57"/>
      <c r="AD270" s="57">
        <f t="shared" si="150"/>
        <v>0</v>
      </c>
      <c r="AE270" s="57"/>
      <c r="AF270" s="57"/>
      <c r="AG270" s="15">
        <f t="shared" si="159"/>
        <v>1572.02</v>
      </c>
      <c r="AH270" s="74">
        <v>25</v>
      </c>
      <c r="AI270" s="304"/>
      <c r="AJ270" s="304"/>
      <c r="AK270" s="57"/>
      <c r="AL270" s="57">
        <f t="shared" si="155"/>
        <v>0</v>
      </c>
      <c r="AM270" s="57">
        <f t="shared" si="158"/>
        <v>23.58</v>
      </c>
    </row>
    <row r="271" spans="1:39" x14ac:dyDescent="0.3">
      <c r="A271" s="134">
        <v>5</v>
      </c>
      <c r="B271" s="160" t="s">
        <v>15</v>
      </c>
      <c r="C271" s="127">
        <v>333</v>
      </c>
      <c r="D271" s="155" t="s">
        <v>24</v>
      </c>
      <c r="E271" s="140"/>
      <c r="F271" s="140">
        <v>13260</v>
      </c>
      <c r="G271" s="157">
        <v>1010111</v>
      </c>
      <c r="H271" s="314">
        <v>65</v>
      </c>
      <c r="I271" s="127" t="s">
        <v>666</v>
      </c>
      <c r="J271" s="128">
        <v>43464</v>
      </c>
      <c r="K271" s="116" t="s">
        <v>546</v>
      </c>
      <c r="L271" s="116">
        <v>12</v>
      </c>
      <c r="M271" s="117">
        <v>471.43</v>
      </c>
      <c r="N271" s="129">
        <v>113.25</v>
      </c>
      <c r="O271" s="129"/>
      <c r="P271" s="130">
        <f t="shared" si="162"/>
        <v>584.68000000000006</v>
      </c>
      <c r="Q271" s="131"/>
      <c r="R271" s="103">
        <f t="shared" si="160"/>
        <v>584.68000000000006</v>
      </c>
      <c r="S271" s="103">
        <v>20</v>
      </c>
      <c r="T271" s="132">
        <f t="shared" si="161"/>
        <v>0.75017111567419581</v>
      </c>
      <c r="U271" s="103">
        <f t="shared" ref="U271:U334" si="165">ROUND(IF(T271&gt;S271,R271,R271*T271/S271),2)</f>
        <v>21.93</v>
      </c>
      <c r="V271" s="125">
        <f t="shared" si="164"/>
        <v>562.75000000000011</v>
      </c>
      <c r="W271" s="125">
        <f t="shared" ref="W271:W334" si="166">+R271*ROUND(1/S271,4)</f>
        <v>29.234000000000005</v>
      </c>
      <c r="X271" s="74" t="s">
        <v>764</v>
      </c>
      <c r="Z271" s="111"/>
      <c r="AA271" s="111"/>
      <c r="AB271" s="57">
        <f t="shared" si="163"/>
        <v>0</v>
      </c>
      <c r="AC271" s="57"/>
      <c r="AD271" s="57">
        <f t="shared" si="150"/>
        <v>0</v>
      </c>
      <c r="AE271" s="57"/>
      <c r="AF271" s="57"/>
      <c r="AG271" s="15">
        <f t="shared" si="159"/>
        <v>584.68000000000006</v>
      </c>
      <c r="AH271" s="74">
        <v>25</v>
      </c>
      <c r="AI271" s="304"/>
      <c r="AJ271" s="304"/>
      <c r="AK271" s="57"/>
      <c r="AL271" s="57">
        <f t="shared" si="155"/>
        <v>0</v>
      </c>
      <c r="AM271" s="57">
        <f t="shared" si="158"/>
        <v>8.77</v>
      </c>
    </row>
    <row r="272" spans="1:39" x14ac:dyDescent="0.3">
      <c r="A272" s="173">
        <v>5</v>
      </c>
      <c r="B272" s="160" t="s">
        <v>15</v>
      </c>
      <c r="C272" s="155">
        <v>333</v>
      </c>
      <c r="D272" s="155" t="s">
        <v>24</v>
      </c>
      <c r="E272" s="174"/>
      <c r="F272" s="140">
        <v>13260</v>
      </c>
      <c r="G272" s="156">
        <v>1010197</v>
      </c>
      <c r="H272" s="182">
        <v>67</v>
      </c>
      <c r="I272" s="160" t="s">
        <v>839</v>
      </c>
      <c r="J272" s="128">
        <v>43497</v>
      </c>
      <c r="K272" s="116">
        <v>2019</v>
      </c>
      <c r="L272" s="116">
        <v>2</v>
      </c>
      <c r="M272" s="167">
        <v>559.47</v>
      </c>
      <c r="N272" s="167">
        <v>100.71</v>
      </c>
      <c r="O272" s="167"/>
      <c r="P272" s="167">
        <f t="shared" ref="P272:P290" si="167">SUM(M272:O272)</f>
        <v>660.18000000000006</v>
      </c>
      <c r="Q272" s="167">
        <v>-48.23</v>
      </c>
      <c r="R272" s="103">
        <f t="shared" si="160"/>
        <v>611.95000000000005</v>
      </c>
      <c r="S272" s="167">
        <v>20</v>
      </c>
      <c r="T272" s="132">
        <f t="shared" si="161"/>
        <v>0.65982203969883646</v>
      </c>
      <c r="U272" s="103">
        <f t="shared" si="165"/>
        <v>20.190000000000001</v>
      </c>
      <c r="V272" s="125">
        <f t="shared" si="164"/>
        <v>591.76</v>
      </c>
      <c r="W272" s="125">
        <f t="shared" si="166"/>
        <v>30.597500000000004</v>
      </c>
      <c r="X272" s="74" t="s">
        <v>765</v>
      </c>
      <c r="Z272" s="111"/>
      <c r="AA272" s="111"/>
      <c r="AB272" s="57">
        <f t="shared" si="163"/>
        <v>0</v>
      </c>
      <c r="AC272" s="57"/>
      <c r="AD272" s="57"/>
      <c r="AE272" s="57"/>
      <c r="AF272" s="57"/>
      <c r="AG272" s="15">
        <f t="shared" si="159"/>
        <v>611.95000000000005</v>
      </c>
      <c r="AH272" s="74">
        <v>25</v>
      </c>
      <c r="AI272" s="304"/>
      <c r="AJ272" s="304"/>
      <c r="AK272" s="57"/>
      <c r="AL272" s="57"/>
      <c r="AM272" s="57">
        <f t="shared" si="158"/>
        <v>9.18</v>
      </c>
    </row>
    <row r="273" spans="1:39" x14ac:dyDescent="0.3">
      <c r="A273" s="173">
        <v>5</v>
      </c>
      <c r="B273" s="160" t="s">
        <v>15</v>
      </c>
      <c r="C273" s="155">
        <v>333</v>
      </c>
      <c r="D273" s="155" t="s">
        <v>24</v>
      </c>
      <c r="E273" s="174"/>
      <c r="F273" s="140">
        <v>13260</v>
      </c>
      <c r="G273" s="156">
        <v>1010098</v>
      </c>
      <c r="H273" s="182">
        <v>64</v>
      </c>
      <c r="I273" s="127" t="s">
        <v>664</v>
      </c>
      <c r="J273" s="128">
        <v>43524</v>
      </c>
      <c r="K273" s="116">
        <v>2019</v>
      </c>
      <c r="L273" s="116">
        <v>2</v>
      </c>
      <c r="M273" s="167">
        <v>1602.67</v>
      </c>
      <c r="N273" s="167">
        <v>288.51</v>
      </c>
      <c r="O273" s="167"/>
      <c r="P273" s="167">
        <f t="shared" si="167"/>
        <v>1891.18</v>
      </c>
      <c r="Q273" s="167">
        <v>-138.16</v>
      </c>
      <c r="R273" s="103">
        <f t="shared" si="160"/>
        <v>1753.02</v>
      </c>
      <c r="S273" s="167">
        <v>20</v>
      </c>
      <c r="T273" s="132">
        <f t="shared" si="161"/>
        <v>0.58590006844626963</v>
      </c>
      <c r="U273" s="103">
        <f t="shared" si="165"/>
        <v>51.35</v>
      </c>
      <c r="V273" s="125">
        <f t="shared" si="164"/>
        <v>1701.67</v>
      </c>
      <c r="W273" s="125">
        <f t="shared" si="166"/>
        <v>87.65100000000001</v>
      </c>
      <c r="X273" s="74" t="s">
        <v>231</v>
      </c>
      <c r="Z273" s="111"/>
      <c r="AA273" s="111"/>
      <c r="AB273" s="57">
        <f t="shared" si="163"/>
        <v>0</v>
      </c>
      <c r="AC273" s="57"/>
      <c r="AD273" s="57"/>
      <c r="AE273" s="57"/>
      <c r="AF273" s="57"/>
      <c r="AG273" s="15">
        <f t="shared" si="159"/>
        <v>1753.02</v>
      </c>
      <c r="AH273" s="74">
        <v>25</v>
      </c>
      <c r="AI273" s="304"/>
      <c r="AJ273" s="304"/>
      <c r="AK273" s="57"/>
      <c r="AL273" s="57"/>
      <c r="AM273" s="57">
        <f t="shared" si="158"/>
        <v>26.3</v>
      </c>
    </row>
    <row r="274" spans="1:39" x14ac:dyDescent="0.3">
      <c r="A274" s="173">
        <v>5</v>
      </c>
      <c r="B274" s="160" t="s">
        <v>15</v>
      </c>
      <c r="C274" s="155">
        <v>333</v>
      </c>
      <c r="D274" s="155" t="s">
        <v>24</v>
      </c>
      <c r="E274" s="174"/>
      <c r="F274" s="140">
        <v>13260</v>
      </c>
      <c r="G274" s="156">
        <v>1010197</v>
      </c>
      <c r="H274" s="182">
        <v>67</v>
      </c>
      <c r="I274" s="160" t="s">
        <v>839</v>
      </c>
      <c r="J274" s="128">
        <v>43524</v>
      </c>
      <c r="K274" s="116">
        <v>2019</v>
      </c>
      <c r="L274" s="116">
        <v>2</v>
      </c>
      <c r="M274" s="167">
        <v>673.17</v>
      </c>
      <c r="N274" s="167">
        <v>121.18</v>
      </c>
      <c r="O274" s="167"/>
      <c r="P274" s="167">
        <f t="shared" si="167"/>
        <v>794.34999999999991</v>
      </c>
      <c r="Q274" s="167">
        <v>-58.03</v>
      </c>
      <c r="R274" s="103">
        <f t="shared" si="160"/>
        <v>736.31999999999994</v>
      </c>
      <c r="S274" s="167">
        <v>20</v>
      </c>
      <c r="T274" s="132">
        <f t="shared" si="161"/>
        <v>0.58590006844626963</v>
      </c>
      <c r="U274" s="103">
        <f t="shared" si="165"/>
        <v>21.57</v>
      </c>
      <c r="V274" s="125">
        <f t="shared" si="164"/>
        <v>714.74999999999989</v>
      </c>
      <c r="W274" s="125">
        <f t="shared" si="166"/>
        <v>36.815999999999995</v>
      </c>
      <c r="X274" s="74" t="s">
        <v>766</v>
      </c>
      <c r="Z274" s="111"/>
      <c r="AA274" s="111"/>
      <c r="AB274" s="57">
        <f t="shared" si="163"/>
        <v>0</v>
      </c>
      <c r="AC274" s="57"/>
      <c r="AD274" s="57"/>
      <c r="AE274" s="57"/>
      <c r="AF274" s="57"/>
      <c r="AG274" s="15">
        <f t="shared" si="159"/>
        <v>736.31999999999994</v>
      </c>
      <c r="AH274" s="74">
        <v>25</v>
      </c>
      <c r="AI274" s="304"/>
      <c r="AJ274" s="304"/>
      <c r="AK274" s="57"/>
      <c r="AL274" s="57"/>
      <c r="AM274" s="57">
        <f t="shared" si="158"/>
        <v>11.04</v>
      </c>
    </row>
    <row r="275" spans="1:39" x14ac:dyDescent="0.3">
      <c r="A275" s="173">
        <v>5</v>
      </c>
      <c r="B275" s="160" t="s">
        <v>15</v>
      </c>
      <c r="C275" s="155">
        <v>333</v>
      </c>
      <c r="D275" s="155" t="s">
        <v>24</v>
      </c>
      <c r="E275" s="174"/>
      <c r="F275" s="140">
        <v>13260</v>
      </c>
      <c r="G275" s="157">
        <v>1010111</v>
      </c>
      <c r="H275" s="314">
        <v>65</v>
      </c>
      <c r="I275" s="127" t="s">
        <v>666</v>
      </c>
      <c r="J275" s="128">
        <v>43524</v>
      </c>
      <c r="K275" s="116">
        <v>2019</v>
      </c>
      <c r="L275" s="116">
        <v>2</v>
      </c>
      <c r="M275" s="167">
        <v>312.81</v>
      </c>
      <c r="N275" s="167">
        <v>56.31</v>
      </c>
      <c r="O275" s="167"/>
      <c r="P275" s="167">
        <f t="shared" si="167"/>
        <v>369.12</v>
      </c>
      <c r="Q275" s="167">
        <v>-26.97</v>
      </c>
      <c r="R275" s="103">
        <f t="shared" si="160"/>
        <v>342.15</v>
      </c>
      <c r="S275" s="167">
        <v>20</v>
      </c>
      <c r="T275" s="132">
        <f t="shared" si="161"/>
        <v>0.58590006844626963</v>
      </c>
      <c r="U275" s="103">
        <f t="shared" si="165"/>
        <v>10.02</v>
      </c>
      <c r="V275" s="125">
        <f t="shared" si="164"/>
        <v>332.13</v>
      </c>
      <c r="W275" s="125">
        <f t="shared" si="166"/>
        <v>17.107499999999998</v>
      </c>
      <c r="X275" s="74" t="s">
        <v>767</v>
      </c>
      <c r="Z275" s="111"/>
      <c r="AA275" s="111"/>
      <c r="AB275" s="57">
        <f t="shared" si="163"/>
        <v>0</v>
      </c>
      <c r="AC275" s="57"/>
      <c r="AD275" s="57"/>
      <c r="AE275" s="57"/>
      <c r="AF275" s="57"/>
      <c r="AG275" s="15">
        <f t="shared" si="159"/>
        <v>342.15</v>
      </c>
      <c r="AH275" s="74">
        <v>25</v>
      </c>
      <c r="AI275" s="304"/>
      <c r="AJ275" s="304"/>
      <c r="AK275" s="57"/>
      <c r="AL275" s="57"/>
      <c r="AM275" s="57">
        <f t="shared" si="158"/>
        <v>5.13</v>
      </c>
    </row>
    <row r="276" spans="1:39" x14ac:dyDescent="0.3">
      <c r="A276" s="173">
        <v>5</v>
      </c>
      <c r="B276" s="160" t="s">
        <v>15</v>
      </c>
      <c r="C276" s="155">
        <v>333</v>
      </c>
      <c r="D276" s="155" t="s">
        <v>24</v>
      </c>
      <c r="E276" s="174"/>
      <c r="F276" s="140">
        <v>13260</v>
      </c>
      <c r="G276" s="157">
        <v>1010111</v>
      </c>
      <c r="H276" s="314">
        <v>65</v>
      </c>
      <c r="I276" s="127" t="s">
        <v>666</v>
      </c>
      <c r="J276" s="128">
        <v>43524</v>
      </c>
      <c r="K276" s="116">
        <v>2019</v>
      </c>
      <c r="L276" s="116">
        <v>2</v>
      </c>
      <c r="M276" s="167">
        <v>1595.52</v>
      </c>
      <c r="N276" s="167">
        <v>287.22000000000003</v>
      </c>
      <c r="O276" s="167"/>
      <c r="P276" s="167">
        <f t="shared" si="167"/>
        <v>1882.74</v>
      </c>
      <c r="Q276" s="167">
        <v>-137.54</v>
      </c>
      <c r="R276" s="103">
        <f t="shared" si="160"/>
        <v>1745.2</v>
      </c>
      <c r="S276" s="167">
        <v>20</v>
      </c>
      <c r="T276" s="132">
        <f t="shared" si="161"/>
        <v>0.58590006844626963</v>
      </c>
      <c r="U276" s="103">
        <f t="shared" si="165"/>
        <v>51.13</v>
      </c>
      <c r="V276" s="125">
        <f t="shared" si="164"/>
        <v>1694.07</v>
      </c>
      <c r="W276" s="125">
        <f t="shared" si="166"/>
        <v>87.26</v>
      </c>
      <c r="X276" s="74" t="s">
        <v>768</v>
      </c>
      <c r="Z276" s="111"/>
      <c r="AA276" s="111"/>
      <c r="AB276" s="57">
        <f t="shared" si="163"/>
        <v>0</v>
      </c>
      <c r="AC276" s="57"/>
      <c r="AD276" s="57"/>
      <c r="AE276" s="57"/>
      <c r="AF276" s="57"/>
      <c r="AG276" s="15">
        <f t="shared" si="159"/>
        <v>1745.2</v>
      </c>
      <c r="AH276" s="74">
        <v>25</v>
      </c>
      <c r="AI276" s="304"/>
      <c r="AJ276" s="304"/>
      <c r="AK276" s="57"/>
      <c r="AL276" s="57"/>
      <c r="AM276" s="57">
        <f t="shared" si="158"/>
        <v>26.18</v>
      </c>
    </row>
    <row r="277" spans="1:39" x14ac:dyDescent="0.3">
      <c r="A277" s="173">
        <v>5</v>
      </c>
      <c r="B277" s="160" t="s">
        <v>15</v>
      </c>
      <c r="C277" s="155">
        <v>333</v>
      </c>
      <c r="D277" s="155" t="s">
        <v>24</v>
      </c>
      <c r="E277" s="174"/>
      <c r="F277" s="140">
        <v>13260</v>
      </c>
      <c r="G277" s="157">
        <v>1010111</v>
      </c>
      <c r="H277" s="314">
        <v>65</v>
      </c>
      <c r="I277" s="127" t="s">
        <v>666</v>
      </c>
      <c r="J277" s="128">
        <v>43524</v>
      </c>
      <c r="K277" s="116">
        <v>2019</v>
      </c>
      <c r="L277" s="116">
        <v>2</v>
      </c>
      <c r="M277" s="167">
        <v>1208.1600000000001</v>
      </c>
      <c r="N277" s="167">
        <v>217.49</v>
      </c>
      <c r="O277" s="167"/>
      <c r="P277" s="167">
        <f t="shared" si="167"/>
        <v>1425.65</v>
      </c>
      <c r="Q277" s="167">
        <v>-104.15</v>
      </c>
      <c r="R277" s="103">
        <f t="shared" si="160"/>
        <v>1321.5</v>
      </c>
      <c r="S277" s="167">
        <v>20</v>
      </c>
      <c r="T277" s="132">
        <f t="shared" si="161"/>
        <v>0.58590006844626963</v>
      </c>
      <c r="U277" s="103">
        <f t="shared" si="165"/>
        <v>38.71</v>
      </c>
      <c r="V277" s="125">
        <f t="shared" si="164"/>
        <v>1282.79</v>
      </c>
      <c r="W277" s="125">
        <f t="shared" si="166"/>
        <v>66.075000000000003</v>
      </c>
      <c r="X277" s="74" t="s">
        <v>769</v>
      </c>
      <c r="Z277" s="111"/>
      <c r="AA277" s="111"/>
      <c r="AB277" s="57">
        <f t="shared" si="163"/>
        <v>0</v>
      </c>
      <c r="AC277" s="57"/>
      <c r="AD277" s="57"/>
      <c r="AE277" s="57"/>
      <c r="AF277" s="57"/>
      <c r="AG277" s="15">
        <f t="shared" si="159"/>
        <v>1321.5</v>
      </c>
      <c r="AH277" s="74">
        <v>25</v>
      </c>
      <c r="AI277" s="304"/>
      <c r="AJ277" s="304"/>
      <c r="AK277" s="57"/>
      <c r="AL277" s="57"/>
      <c r="AM277" s="57">
        <f t="shared" si="158"/>
        <v>19.82</v>
      </c>
    </row>
    <row r="278" spans="1:39" x14ac:dyDescent="0.3">
      <c r="A278" s="173">
        <v>5</v>
      </c>
      <c r="B278" s="160" t="s">
        <v>15</v>
      </c>
      <c r="C278" s="155">
        <v>333</v>
      </c>
      <c r="D278" s="155" t="s">
        <v>24</v>
      </c>
      <c r="E278" s="174"/>
      <c r="F278" s="140">
        <v>13260</v>
      </c>
      <c r="G278" s="157">
        <v>1010111</v>
      </c>
      <c r="H278" s="314">
        <v>65</v>
      </c>
      <c r="I278" s="127" t="s">
        <v>666</v>
      </c>
      <c r="J278" s="128">
        <v>43524</v>
      </c>
      <c r="K278" s="116">
        <v>2019</v>
      </c>
      <c r="L278" s="116">
        <v>2</v>
      </c>
      <c r="M278" s="167">
        <v>388.8</v>
      </c>
      <c r="N278" s="167">
        <v>69.989999999999995</v>
      </c>
      <c r="O278" s="167"/>
      <c r="P278" s="167">
        <f t="shared" si="167"/>
        <v>458.79</v>
      </c>
      <c r="Q278" s="167">
        <v>-33.520000000000003</v>
      </c>
      <c r="R278" s="103">
        <f t="shared" si="160"/>
        <v>425.27000000000004</v>
      </c>
      <c r="S278" s="167">
        <v>20</v>
      </c>
      <c r="T278" s="132">
        <f t="shared" si="161"/>
        <v>0.58590006844626963</v>
      </c>
      <c r="U278" s="103">
        <f t="shared" si="165"/>
        <v>12.46</v>
      </c>
      <c r="V278" s="125">
        <f t="shared" si="164"/>
        <v>412.81000000000006</v>
      </c>
      <c r="W278" s="125">
        <f t="shared" si="166"/>
        <v>21.263500000000004</v>
      </c>
      <c r="X278" s="74" t="s">
        <v>770</v>
      </c>
      <c r="Z278" s="111"/>
      <c r="AA278" s="111"/>
      <c r="AB278" s="57">
        <f t="shared" si="163"/>
        <v>0</v>
      </c>
      <c r="AC278" s="57"/>
      <c r="AD278" s="57"/>
      <c r="AE278" s="57"/>
      <c r="AF278" s="57"/>
      <c r="AG278" s="15">
        <f t="shared" si="159"/>
        <v>425.27000000000004</v>
      </c>
      <c r="AH278" s="74">
        <v>25</v>
      </c>
      <c r="AI278" s="304"/>
      <c r="AJ278" s="304"/>
      <c r="AK278" s="57"/>
      <c r="AL278" s="57"/>
      <c r="AM278" s="57">
        <f t="shared" si="158"/>
        <v>6.38</v>
      </c>
    </row>
    <row r="279" spans="1:39" x14ac:dyDescent="0.3">
      <c r="A279" s="173">
        <v>5</v>
      </c>
      <c r="B279" s="160" t="s">
        <v>15</v>
      </c>
      <c r="C279" s="155">
        <v>333</v>
      </c>
      <c r="D279" s="155" t="s">
        <v>24</v>
      </c>
      <c r="E279" s="174"/>
      <c r="F279" s="140">
        <v>13260</v>
      </c>
      <c r="G279" s="157">
        <v>1010111</v>
      </c>
      <c r="H279" s="314">
        <v>65</v>
      </c>
      <c r="I279" s="127" t="s">
        <v>666</v>
      </c>
      <c r="J279" s="128">
        <v>43524</v>
      </c>
      <c r="K279" s="116">
        <v>2019</v>
      </c>
      <c r="L279" s="116">
        <v>2</v>
      </c>
      <c r="M279" s="167">
        <v>853.28</v>
      </c>
      <c r="N279" s="167">
        <v>153.61000000000001</v>
      </c>
      <c r="O279" s="167"/>
      <c r="P279" s="167">
        <f t="shared" si="167"/>
        <v>1006.89</v>
      </c>
      <c r="Q279" s="167">
        <v>-73.56</v>
      </c>
      <c r="R279" s="103">
        <f t="shared" si="160"/>
        <v>933.32999999999993</v>
      </c>
      <c r="S279" s="167">
        <v>20</v>
      </c>
      <c r="T279" s="132">
        <f t="shared" si="161"/>
        <v>0.58590006844626963</v>
      </c>
      <c r="U279" s="103">
        <f t="shared" si="165"/>
        <v>27.34</v>
      </c>
      <c r="V279" s="125">
        <f t="shared" si="164"/>
        <v>905.9899999999999</v>
      </c>
      <c r="W279" s="125">
        <f t="shared" si="166"/>
        <v>46.666499999999999</v>
      </c>
      <c r="X279" s="74" t="s">
        <v>769</v>
      </c>
      <c r="Z279" s="111"/>
      <c r="AA279" s="111"/>
      <c r="AB279" s="57">
        <f t="shared" si="163"/>
        <v>0</v>
      </c>
      <c r="AC279" s="57"/>
      <c r="AD279" s="57"/>
      <c r="AE279" s="57"/>
      <c r="AF279" s="57"/>
      <c r="AG279" s="15">
        <f t="shared" si="159"/>
        <v>933.32999999999993</v>
      </c>
      <c r="AH279" s="74">
        <v>25</v>
      </c>
      <c r="AI279" s="304"/>
      <c r="AJ279" s="304"/>
      <c r="AK279" s="57"/>
      <c r="AL279" s="57"/>
      <c r="AM279" s="57">
        <f t="shared" si="158"/>
        <v>14</v>
      </c>
    </row>
    <row r="280" spans="1:39" x14ac:dyDescent="0.3">
      <c r="A280" s="173">
        <v>5</v>
      </c>
      <c r="B280" s="160" t="s">
        <v>15</v>
      </c>
      <c r="C280" s="155">
        <v>333</v>
      </c>
      <c r="D280" s="155" t="s">
        <v>24</v>
      </c>
      <c r="E280" s="174"/>
      <c r="F280" s="140">
        <v>13260</v>
      </c>
      <c r="G280" s="157">
        <v>1010111</v>
      </c>
      <c r="H280" s="314">
        <v>65</v>
      </c>
      <c r="I280" s="127" t="s">
        <v>666</v>
      </c>
      <c r="J280" s="128">
        <v>43524</v>
      </c>
      <c r="K280" s="116">
        <v>2019</v>
      </c>
      <c r="L280" s="116">
        <v>2</v>
      </c>
      <c r="M280" s="167">
        <v>553.03</v>
      </c>
      <c r="N280" s="167">
        <v>99.56</v>
      </c>
      <c r="O280" s="167"/>
      <c r="P280" s="167">
        <f t="shared" si="167"/>
        <v>652.58999999999992</v>
      </c>
      <c r="Q280" s="167">
        <v>-47.67</v>
      </c>
      <c r="R280" s="103">
        <f t="shared" si="160"/>
        <v>604.91999999999996</v>
      </c>
      <c r="S280" s="167">
        <v>20</v>
      </c>
      <c r="T280" s="132">
        <f t="shared" si="161"/>
        <v>0.58590006844626963</v>
      </c>
      <c r="U280" s="103">
        <f t="shared" si="165"/>
        <v>17.72</v>
      </c>
      <c r="V280" s="125">
        <f t="shared" si="164"/>
        <v>587.19999999999993</v>
      </c>
      <c r="W280" s="125">
        <f t="shared" si="166"/>
        <v>30.245999999999999</v>
      </c>
      <c r="X280" s="74" t="s">
        <v>770</v>
      </c>
      <c r="Z280" s="111"/>
      <c r="AA280" s="111"/>
      <c r="AB280" s="57">
        <f t="shared" si="163"/>
        <v>0</v>
      </c>
      <c r="AC280" s="57"/>
      <c r="AD280" s="57"/>
      <c r="AE280" s="57"/>
      <c r="AF280" s="57"/>
      <c r="AG280" s="15">
        <f t="shared" si="159"/>
        <v>604.91999999999996</v>
      </c>
      <c r="AH280" s="74">
        <v>25</v>
      </c>
      <c r="AI280" s="304"/>
      <c r="AJ280" s="304"/>
      <c r="AK280" s="57"/>
      <c r="AL280" s="57"/>
      <c r="AM280" s="57">
        <f t="shared" si="158"/>
        <v>9.07</v>
      </c>
    </row>
    <row r="281" spans="1:39" x14ac:dyDescent="0.3">
      <c r="A281" s="173">
        <v>5</v>
      </c>
      <c r="B281" s="160" t="s">
        <v>15</v>
      </c>
      <c r="C281" s="155">
        <v>333</v>
      </c>
      <c r="D281" s="155" t="s">
        <v>24</v>
      </c>
      <c r="E281" s="174"/>
      <c r="F281" s="140">
        <v>13260</v>
      </c>
      <c r="G281" s="157">
        <v>1010111</v>
      </c>
      <c r="H281" s="314">
        <v>65</v>
      </c>
      <c r="I281" s="127" t="s">
        <v>666</v>
      </c>
      <c r="J281" s="128">
        <v>43524</v>
      </c>
      <c r="K281" s="116">
        <v>2019</v>
      </c>
      <c r="L281" s="116">
        <v>2</v>
      </c>
      <c r="M281" s="167">
        <v>1302.1300000000001</v>
      </c>
      <c r="N281" s="167">
        <v>234.41</v>
      </c>
      <c r="O281" s="167"/>
      <c r="P281" s="167">
        <f t="shared" si="167"/>
        <v>1536.5400000000002</v>
      </c>
      <c r="Q281" s="167">
        <v>-112.25</v>
      </c>
      <c r="R281" s="103">
        <f t="shared" si="160"/>
        <v>1424.2900000000002</v>
      </c>
      <c r="S281" s="167">
        <v>20</v>
      </c>
      <c r="T281" s="132">
        <f t="shared" si="161"/>
        <v>0.58590006844626963</v>
      </c>
      <c r="U281" s="103">
        <f t="shared" si="165"/>
        <v>41.72</v>
      </c>
      <c r="V281" s="125">
        <f t="shared" si="164"/>
        <v>1382.5700000000002</v>
      </c>
      <c r="W281" s="125">
        <f t="shared" si="166"/>
        <v>71.214500000000015</v>
      </c>
      <c r="X281" s="74" t="s">
        <v>771</v>
      </c>
      <c r="Z281" s="111"/>
      <c r="AA281" s="111"/>
      <c r="AB281" s="57">
        <f t="shared" si="163"/>
        <v>0</v>
      </c>
      <c r="AC281" s="57"/>
      <c r="AD281" s="57"/>
      <c r="AE281" s="57"/>
      <c r="AF281" s="57"/>
      <c r="AG281" s="15">
        <f t="shared" si="159"/>
        <v>1424.2900000000002</v>
      </c>
      <c r="AH281" s="74">
        <v>25</v>
      </c>
      <c r="AI281" s="304"/>
      <c r="AJ281" s="304"/>
      <c r="AK281" s="57"/>
      <c r="AL281" s="57"/>
      <c r="AM281" s="57">
        <f t="shared" si="158"/>
        <v>21.36</v>
      </c>
    </row>
    <row r="282" spans="1:39" x14ac:dyDescent="0.3">
      <c r="A282" s="173">
        <v>5</v>
      </c>
      <c r="B282" s="160" t="s">
        <v>15</v>
      </c>
      <c r="C282" s="155">
        <v>333</v>
      </c>
      <c r="D282" s="155" t="s">
        <v>24</v>
      </c>
      <c r="E282" s="174"/>
      <c r="F282" s="140">
        <v>13260</v>
      </c>
      <c r="G282" s="157">
        <v>1010119</v>
      </c>
      <c r="H282" s="314">
        <v>66</v>
      </c>
      <c r="I282" s="127" t="s">
        <v>665</v>
      </c>
      <c r="J282" s="128">
        <v>43524</v>
      </c>
      <c r="K282" s="116">
        <v>2019</v>
      </c>
      <c r="L282" s="116">
        <v>2</v>
      </c>
      <c r="M282" s="167">
        <v>435.9</v>
      </c>
      <c r="N282" s="167">
        <v>78.47</v>
      </c>
      <c r="O282" s="167"/>
      <c r="P282" s="167">
        <f t="shared" si="167"/>
        <v>514.37</v>
      </c>
      <c r="Q282" s="167">
        <v>-37.58</v>
      </c>
      <c r="R282" s="103">
        <f t="shared" si="160"/>
        <v>476.79</v>
      </c>
      <c r="S282" s="167">
        <v>20</v>
      </c>
      <c r="T282" s="132">
        <f t="shared" si="161"/>
        <v>0.58590006844626963</v>
      </c>
      <c r="U282" s="103">
        <f t="shared" si="165"/>
        <v>13.97</v>
      </c>
      <c r="V282" s="125">
        <f t="shared" si="164"/>
        <v>462.82</v>
      </c>
      <c r="W282" s="125">
        <f t="shared" si="166"/>
        <v>23.839500000000001</v>
      </c>
      <c r="X282" s="74" t="s">
        <v>772</v>
      </c>
      <c r="Z282" s="111"/>
      <c r="AA282" s="111"/>
      <c r="AB282" s="57">
        <f t="shared" si="163"/>
        <v>0</v>
      </c>
      <c r="AC282" s="57"/>
      <c r="AD282" s="57"/>
      <c r="AE282" s="57"/>
      <c r="AF282" s="57"/>
      <c r="AG282" s="15">
        <f t="shared" si="159"/>
        <v>476.79</v>
      </c>
      <c r="AH282" s="74">
        <v>25</v>
      </c>
      <c r="AI282" s="304"/>
      <c r="AJ282" s="304"/>
      <c r="AK282" s="57"/>
      <c r="AL282" s="57"/>
      <c r="AM282" s="57">
        <f t="shared" si="158"/>
        <v>7.15</v>
      </c>
    </row>
    <row r="283" spans="1:39" x14ac:dyDescent="0.3">
      <c r="A283" s="173">
        <v>5</v>
      </c>
      <c r="B283" s="160" t="s">
        <v>15</v>
      </c>
      <c r="C283" s="155">
        <v>333</v>
      </c>
      <c r="D283" s="155" t="s">
        <v>24</v>
      </c>
      <c r="E283" s="174"/>
      <c r="F283" s="140">
        <v>13260</v>
      </c>
      <c r="G283" s="157">
        <v>1010119</v>
      </c>
      <c r="H283" s="314">
        <v>66</v>
      </c>
      <c r="I283" s="127" t="s">
        <v>665</v>
      </c>
      <c r="J283" s="128">
        <v>43555</v>
      </c>
      <c r="K283" s="116">
        <v>2019</v>
      </c>
      <c r="L283" s="116">
        <v>3</v>
      </c>
      <c r="M283" s="167">
        <v>565.79999999999995</v>
      </c>
      <c r="N283" s="167">
        <v>101.85</v>
      </c>
      <c r="O283" s="167"/>
      <c r="P283" s="167">
        <f t="shared" si="167"/>
        <v>667.65</v>
      </c>
      <c r="Q283" s="167">
        <v>-48.78</v>
      </c>
      <c r="R283" s="103">
        <f t="shared" si="160"/>
        <v>618.87</v>
      </c>
      <c r="S283" s="167">
        <v>20</v>
      </c>
      <c r="T283" s="132">
        <f t="shared" si="161"/>
        <v>0.50102669404517453</v>
      </c>
      <c r="U283" s="103">
        <f t="shared" si="165"/>
        <v>15.5</v>
      </c>
      <c r="V283" s="125">
        <f t="shared" si="164"/>
        <v>603.37</v>
      </c>
      <c r="W283" s="125">
        <f t="shared" si="166"/>
        <v>30.9435</v>
      </c>
      <c r="X283" s="74" t="s">
        <v>770</v>
      </c>
      <c r="Z283" s="111"/>
      <c r="AA283" s="111"/>
      <c r="AB283" s="57">
        <f t="shared" si="163"/>
        <v>0</v>
      </c>
      <c r="AC283" s="57"/>
      <c r="AD283" s="57"/>
      <c r="AE283" s="57"/>
      <c r="AF283" s="57"/>
      <c r="AG283" s="15">
        <f t="shared" si="159"/>
        <v>618.87</v>
      </c>
      <c r="AH283" s="74">
        <v>25</v>
      </c>
      <c r="AI283" s="304"/>
      <c r="AJ283" s="304"/>
      <c r="AK283" s="57"/>
      <c r="AL283" s="57"/>
      <c r="AM283" s="57">
        <f t="shared" si="158"/>
        <v>9.2799999999999994</v>
      </c>
    </row>
    <row r="284" spans="1:39" x14ac:dyDescent="0.3">
      <c r="A284" s="173">
        <v>5</v>
      </c>
      <c r="B284" s="160" t="s">
        <v>15</v>
      </c>
      <c r="C284" s="155">
        <v>333</v>
      </c>
      <c r="D284" s="155" t="s">
        <v>24</v>
      </c>
      <c r="E284" s="174"/>
      <c r="F284" s="140">
        <v>13260</v>
      </c>
      <c r="G284" s="156">
        <v>1010197</v>
      </c>
      <c r="H284" s="182">
        <v>67</v>
      </c>
      <c r="I284" s="160" t="s">
        <v>839</v>
      </c>
      <c r="J284" s="128">
        <v>43555</v>
      </c>
      <c r="K284" s="116">
        <v>2019</v>
      </c>
      <c r="L284" s="116">
        <v>3</v>
      </c>
      <c r="M284" s="167">
        <v>476.85</v>
      </c>
      <c r="N284" s="167">
        <v>85.84</v>
      </c>
      <c r="O284" s="167"/>
      <c r="P284" s="167">
        <f t="shared" si="167"/>
        <v>562.69000000000005</v>
      </c>
      <c r="Q284" s="167">
        <v>-41.11</v>
      </c>
      <c r="R284" s="103">
        <f t="shared" si="160"/>
        <v>521.58000000000004</v>
      </c>
      <c r="S284" s="167">
        <v>20</v>
      </c>
      <c r="T284" s="132">
        <f t="shared" si="161"/>
        <v>0.50102669404517453</v>
      </c>
      <c r="U284" s="103">
        <f t="shared" si="165"/>
        <v>13.07</v>
      </c>
      <c r="V284" s="125">
        <f t="shared" si="164"/>
        <v>508.51000000000005</v>
      </c>
      <c r="W284" s="125">
        <f t="shared" si="166"/>
        <v>26.079000000000004</v>
      </c>
      <c r="X284" s="74" t="s">
        <v>773</v>
      </c>
      <c r="Z284" s="111"/>
      <c r="AA284" s="111"/>
      <c r="AB284" s="57">
        <f t="shared" si="163"/>
        <v>0</v>
      </c>
      <c r="AC284" s="57"/>
      <c r="AD284" s="57"/>
      <c r="AE284" s="57"/>
      <c r="AF284" s="57"/>
      <c r="AG284" s="15">
        <f t="shared" si="159"/>
        <v>521.58000000000004</v>
      </c>
      <c r="AH284" s="74">
        <v>25</v>
      </c>
      <c r="AI284" s="304"/>
      <c r="AJ284" s="304"/>
      <c r="AK284" s="57"/>
      <c r="AL284" s="57"/>
      <c r="AM284" s="57">
        <f t="shared" si="158"/>
        <v>7.82</v>
      </c>
    </row>
    <row r="285" spans="1:39" x14ac:dyDescent="0.3">
      <c r="A285" s="173">
        <v>5</v>
      </c>
      <c r="B285" s="160" t="s">
        <v>15</v>
      </c>
      <c r="C285" s="155">
        <v>333</v>
      </c>
      <c r="D285" s="155" t="s">
        <v>24</v>
      </c>
      <c r="E285" s="174"/>
      <c r="F285" s="140">
        <v>13260</v>
      </c>
      <c r="G285" s="156">
        <v>1010197</v>
      </c>
      <c r="H285" s="182">
        <v>67</v>
      </c>
      <c r="I285" s="160" t="s">
        <v>839</v>
      </c>
      <c r="J285" s="128">
        <v>43555</v>
      </c>
      <c r="K285" s="116">
        <v>2019</v>
      </c>
      <c r="L285" s="116">
        <v>3</v>
      </c>
      <c r="M285" s="167">
        <v>192.5</v>
      </c>
      <c r="N285" s="167">
        <v>34.65</v>
      </c>
      <c r="O285" s="167"/>
      <c r="P285" s="167">
        <f t="shared" si="167"/>
        <v>227.15</v>
      </c>
      <c r="Q285" s="167">
        <v>-16.59</v>
      </c>
      <c r="R285" s="103">
        <f t="shared" si="160"/>
        <v>210.56</v>
      </c>
      <c r="S285" s="167">
        <v>20</v>
      </c>
      <c r="T285" s="132">
        <f t="shared" si="161"/>
        <v>0.50102669404517453</v>
      </c>
      <c r="U285" s="103">
        <f t="shared" si="165"/>
        <v>5.27</v>
      </c>
      <c r="V285" s="125">
        <f t="shared" si="164"/>
        <v>205.29</v>
      </c>
      <c r="W285" s="125">
        <f t="shared" si="166"/>
        <v>10.528</v>
      </c>
      <c r="X285" s="74" t="s">
        <v>774</v>
      </c>
      <c r="Z285" s="111"/>
      <c r="AA285" s="111"/>
      <c r="AB285" s="57">
        <f t="shared" si="163"/>
        <v>0</v>
      </c>
      <c r="AC285" s="57"/>
      <c r="AD285" s="57"/>
      <c r="AE285" s="57"/>
      <c r="AF285" s="57"/>
      <c r="AG285" s="15">
        <f t="shared" si="159"/>
        <v>210.56</v>
      </c>
      <c r="AH285" s="74">
        <v>25</v>
      </c>
      <c r="AI285" s="304"/>
      <c r="AJ285" s="304"/>
      <c r="AK285" s="57"/>
      <c r="AL285" s="57"/>
      <c r="AM285" s="57">
        <f t="shared" si="158"/>
        <v>3.16</v>
      </c>
    </row>
    <row r="286" spans="1:39" x14ac:dyDescent="0.3">
      <c r="A286" s="173">
        <v>5</v>
      </c>
      <c r="B286" s="160" t="s">
        <v>15</v>
      </c>
      <c r="C286" s="155">
        <v>333</v>
      </c>
      <c r="D286" s="155" t="s">
        <v>24</v>
      </c>
      <c r="E286" s="174"/>
      <c r="F286" s="140">
        <v>13260</v>
      </c>
      <c r="G286" s="156">
        <v>1010197</v>
      </c>
      <c r="H286" s="182">
        <v>67</v>
      </c>
      <c r="I286" s="160" t="s">
        <v>839</v>
      </c>
      <c r="J286" s="128">
        <v>43555</v>
      </c>
      <c r="K286" s="116">
        <v>2019</v>
      </c>
      <c r="L286" s="116">
        <v>3</v>
      </c>
      <c r="M286" s="167">
        <v>594.26</v>
      </c>
      <c r="N286" s="167">
        <v>106.99000000000001</v>
      </c>
      <c r="O286" s="167"/>
      <c r="P286" s="167">
        <f t="shared" si="167"/>
        <v>701.25</v>
      </c>
      <c r="Q286" s="167">
        <v>-51.22</v>
      </c>
      <c r="R286" s="103">
        <f t="shared" si="160"/>
        <v>650.03</v>
      </c>
      <c r="S286" s="167">
        <v>20</v>
      </c>
      <c r="T286" s="132">
        <f t="shared" si="161"/>
        <v>0.50102669404517453</v>
      </c>
      <c r="U286" s="103">
        <f t="shared" si="165"/>
        <v>16.28</v>
      </c>
      <c r="V286" s="125">
        <f t="shared" si="164"/>
        <v>633.75</v>
      </c>
      <c r="W286" s="125">
        <f t="shared" si="166"/>
        <v>32.5015</v>
      </c>
      <c r="X286" s="74" t="s">
        <v>775</v>
      </c>
      <c r="Z286" s="111"/>
      <c r="AA286" s="111"/>
      <c r="AB286" s="57">
        <f t="shared" si="163"/>
        <v>0</v>
      </c>
      <c r="AC286" s="57"/>
      <c r="AD286" s="57"/>
      <c r="AE286" s="57"/>
      <c r="AF286" s="57"/>
      <c r="AG286" s="15">
        <f t="shared" si="159"/>
        <v>650.03</v>
      </c>
      <c r="AH286" s="74">
        <v>25</v>
      </c>
      <c r="AI286" s="304"/>
      <c r="AJ286" s="304"/>
      <c r="AK286" s="57"/>
      <c r="AL286" s="57"/>
      <c r="AM286" s="57">
        <f t="shared" si="158"/>
        <v>9.75</v>
      </c>
    </row>
    <row r="287" spans="1:39" x14ac:dyDescent="0.3">
      <c r="A287" s="173">
        <v>5</v>
      </c>
      <c r="B287" s="160" t="s">
        <v>15</v>
      </c>
      <c r="C287" s="155">
        <v>333</v>
      </c>
      <c r="D287" s="155" t="s">
        <v>24</v>
      </c>
      <c r="E287" s="174"/>
      <c r="F287" s="140">
        <v>13260</v>
      </c>
      <c r="G287" s="157">
        <v>1010119</v>
      </c>
      <c r="H287" s="314">
        <v>66</v>
      </c>
      <c r="I287" s="127" t="s">
        <v>665</v>
      </c>
      <c r="J287" s="128">
        <v>43555</v>
      </c>
      <c r="K287" s="116">
        <v>2019</v>
      </c>
      <c r="L287" s="116">
        <v>3</v>
      </c>
      <c r="M287" s="167">
        <v>56.58</v>
      </c>
      <c r="N287" s="167">
        <v>10.19</v>
      </c>
      <c r="O287" s="167"/>
      <c r="P287" s="167">
        <f t="shared" si="167"/>
        <v>66.77</v>
      </c>
      <c r="Q287" s="167">
        <v>-4.88</v>
      </c>
      <c r="R287" s="103">
        <f t="shared" si="160"/>
        <v>61.889999999999993</v>
      </c>
      <c r="S287" s="167">
        <v>20</v>
      </c>
      <c r="T287" s="132">
        <f t="shared" si="161"/>
        <v>0.50102669404517453</v>
      </c>
      <c r="U287" s="103">
        <f t="shared" si="165"/>
        <v>1.55</v>
      </c>
      <c r="V287" s="125">
        <f t="shared" si="164"/>
        <v>60.339999999999996</v>
      </c>
      <c r="W287" s="125">
        <f t="shared" si="166"/>
        <v>3.0945</v>
      </c>
      <c r="X287" s="74" t="s">
        <v>770</v>
      </c>
      <c r="Z287" s="111"/>
      <c r="AA287" s="111"/>
      <c r="AB287" s="57">
        <f t="shared" si="163"/>
        <v>0</v>
      </c>
      <c r="AC287" s="57"/>
      <c r="AD287" s="57"/>
      <c r="AE287" s="57"/>
      <c r="AF287" s="57"/>
      <c r="AG287" s="15">
        <f t="shared" si="159"/>
        <v>61.889999999999993</v>
      </c>
      <c r="AH287" s="74">
        <v>25</v>
      </c>
      <c r="AI287" s="304"/>
      <c r="AJ287" s="304"/>
      <c r="AK287" s="57"/>
      <c r="AL287" s="57"/>
      <c r="AM287" s="57">
        <f t="shared" si="158"/>
        <v>0.93</v>
      </c>
    </row>
    <row r="288" spans="1:39" x14ac:dyDescent="0.3">
      <c r="A288" s="173">
        <v>5</v>
      </c>
      <c r="B288" s="160" t="s">
        <v>15</v>
      </c>
      <c r="C288" s="155">
        <v>333</v>
      </c>
      <c r="D288" s="155" t="s">
        <v>24</v>
      </c>
      <c r="E288" s="174"/>
      <c r="F288" s="140">
        <v>13260</v>
      </c>
      <c r="G288" s="156">
        <v>1010197</v>
      </c>
      <c r="H288" s="182">
        <v>67</v>
      </c>
      <c r="I288" s="160" t="s">
        <v>839</v>
      </c>
      <c r="J288" s="128">
        <v>43555</v>
      </c>
      <c r="K288" s="116">
        <v>2019</v>
      </c>
      <c r="L288" s="116">
        <v>3</v>
      </c>
      <c r="M288" s="167">
        <v>47.68</v>
      </c>
      <c r="N288" s="167">
        <v>8.58</v>
      </c>
      <c r="O288" s="167"/>
      <c r="P288" s="167">
        <f t="shared" si="167"/>
        <v>56.26</v>
      </c>
      <c r="Q288" s="167">
        <v>-4.1100000000000003</v>
      </c>
      <c r="R288" s="103">
        <f t="shared" si="160"/>
        <v>52.15</v>
      </c>
      <c r="S288" s="167">
        <v>20</v>
      </c>
      <c r="T288" s="132">
        <f t="shared" si="161"/>
        <v>0.50102669404517453</v>
      </c>
      <c r="U288" s="103">
        <f t="shared" si="165"/>
        <v>1.31</v>
      </c>
      <c r="V288" s="125">
        <f t="shared" si="164"/>
        <v>50.839999999999996</v>
      </c>
      <c r="W288" s="125">
        <f t="shared" si="166"/>
        <v>2.6074999999999999</v>
      </c>
      <c r="X288" s="74" t="s">
        <v>773</v>
      </c>
      <c r="Z288" s="111"/>
      <c r="AA288" s="111"/>
      <c r="AB288" s="57">
        <f t="shared" si="163"/>
        <v>0</v>
      </c>
      <c r="AC288" s="57"/>
      <c r="AD288" s="57"/>
      <c r="AE288" s="57"/>
      <c r="AF288" s="57"/>
      <c r="AG288" s="15">
        <f t="shared" si="159"/>
        <v>52.15</v>
      </c>
      <c r="AH288" s="74">
        <v>25</v>
      </c>
      <c r="AI288" s="304"/>
      <c r="AJ288" s="304"/>
      <c r="AK288" s="57"/>
      <c r="AL288" s="57"/>
      <c r="AM288" s="57">
        <f t="shared" si="158"/>
        <v>0.78</v>
      </c>
    </row>
    <row r="289" spans="1:39" x14ac:dyDescent="0.3">
      <c r="A289" s="173">
        <v>5</v>
      </c>
      <c r="B289" s="160" t="s">
        <v>15</v>
      </c>
      <c r="C289" s="155">
        <v>333</v>
      </c>
      <c r="D289" s="155" t="s">
        <v>24</v>
      </c>
      <c r="E289" s="174"/>
      <c r="F289" s="140">
        <v>13260</v>
      </c>
      <c r="G289" s="156">
        <v>1010197</v>
      </c>
      <c r="H289" s="182">
        <v>67</v>
      </c>
      <c r="I289" s="160" t="s">
        <v>839</v>
      </c>
      <c r="J289" s="128">
        <v>43555</v>
      </c>
      <c r="K289" s="116">
        <v>2019</v>
      </c>
      <c r="L289" s="116">
        <v>3</v>
      </c>
      <c r="M289" s="167">
        <v>19.25</v>
      </c>
      <c r="N289" s="167">
        <v>3.47</v>
      </c>
      <c r="O289" s="167"/>
      <c r="P289" s="167">
        <f t="shared" si="167"/>
        <v>22.72</v>
      </c>
      <c r="Q289" s="167">
        <v>-1.66</v>
      </c>
      <c r="R289" s="103">
        <f t="shared" si="160"/>
        <v>21.06</v>
      </c>
      <c r="S289" s="167">
        <v>20</v>
      </c>
      <c r="T289" s="132">
        <f t="shared" si="161"/>
        <v>0.50102669404517453</v>
      </c>
      <c r="U289" s="103">
        <f t="shared" si="165"/>
        <v>0.53</v>
      </c>
      <c r="V289" s="125">
        <f t="shared" si="164"/>
        <v>20.529999999999998</v>
      </c>
      <c r="W289" s="125">
        <f t="shared" si="166"/>
        <v>1.0529999999999999</v>
      </c>
      <c r="X289" s="74" t="s">
        <v>776</v>
      </c>
      <c r="Z289" s="111"/>
      <c r="AA289" s="111"/>
      <c r="AB289" s="57">
        <f t="shared" si="163"/>
        <v>0</v>
      </c>
      <c r="AC289" s="57"/>
      <c r="AD289" s="57"/>
      <c r="AE289" s="57"/>
      <c r="AF289" s="57"/>
      <c r="AG289" s="15">
        <f t="shared" si="159"/>
        <v>21.06</v>
      </c>
      <c r="AH289" s="74">
        <v>25</v>
      </c>
      <c r="AI289" s="304"/>
      <c r="AJ289" s="304"/>
      <c r="AK289" s="57"/>
      <c r="AL289" s="57"/>
      <c r="AM289" s="57">
        <f t="shared" si="158"/>
        <v>0.32</v>
      </c>
    </row>
    <row r="290" spans="1:39" x14ac:dyDescent="0.3">
      <c r="A290" s="173">
        <v>5</v>
      </c>
      <c r="B290" s="160" t="s">
        <v>15</v>
      </c>
      <c r="C290" s="155">
        <v>333</v>
      </c>
      <c r="D290" s="155" t="s">
        <v>24</v>
      </c>
      <c r="E290" s="174"/>
      <c r="F290" s="140">
        <v>13260</v>
      </c>
      <c r="G290" s="156">
        <v>1010197</v>
      </c>
      <c r="H290" s="182">
        <v>67</v>
      </c>
      <c r="I290" s="160" t="s">
        <v>839</v>
      </c>
      <c r="J290" s="128">
        <v>43555</v>
      </c>
      <c r="K290" s="116">
        <v>2019</v>
      </c>
      <c r="L290" s="116">
        <v>3</v>
      </c>
      <c r="M290" s="167">
        <v>59.42</v>
      </c>
      <c r="N290" s="167">
        <v>10.7</v>
      </c>
      <c r="O290" s="167"/>
      <c r="P290" s="167">
        <f t="shared" si="167"/>
        <v>70.12</v>
      </c>
      <c r="Q290" s="167">
        <v>-5.12</v>
      </c>
      <c r="R290" s="103">
        <f t="shared" si="160"/>
        <v>65</v>
      </c>
      <c r="S290" s="167">
        <v>20</v>
      </c>
      <c r="T290" s="132">
        <f t="shared" si="161"/>
        <v>0.50102669404517453</v>
      </c>
      <c r="U290" s="103">
        <f t="shared" si="165"/>
        <v>1.63</v>
      </c>
      <c r="V290" s="125">
        <f t="shared" si="164"/>
        <v>63.37</v>
      </c>
      <c r="W290" s="125">
        <f t="shared" si="166"/>
        <v>3.25</v>
      </c>
      <c r="X290" s="74" t="s">
        <v>775</v>
      </c>
      <c r="Z290" s="111"/>
      <c r="AA290" s="111"/>
      <c r="AB290" s="57">
        <f t="shared" si="163"/>
        <v>0</v>
      </c>
      <c r="AC290" s="57"/>
      <c r="AD290" s="57"/>
      <c r="AE290" s="57"/>
      <c r="AF290" s="57"/>
      <c r="AG290" s="15">
        <f t="shared" si="159"/>
        <v>65</v>
      </c>
      <c r="AH290" s="74">
        <v>25</v>
      </c>
      <c r="AI290" s="304"/>
      <c r="AJ290" s="304"/>
      <c r="AK290" s="57"/>
      <c r="AL290" s="57"/>
      <c r="AM290" s="57">
        <f t="shared" si="158"/>
        <v>0.98</v>
      </c>
    </row>
    <row r="291" spans="1:39" x14ac:dyDescent="0.3">
      <c r="A291" s="173">
        <v>5</v>
      </c>
      <c r="B291" s="160" t="s">
        <v>15</v>
      </c>
      <c r="C291" s="155">
        <v>333</v>
      </c>
      <c r="D291" s="155" t="s">
        <v>24</v>
      </c>
      <c r="E291" s="174"/>
      <c r="F291" s="140">
        <v>13260</v>
      </c>
      <c r="G291" s="157">
        <v>1010111</v>
      </c>
      <c r="H291" s="314">
        <v>65</v>
      </c>
      <c r="I291" s="127" t="s">
        <v>666</v>
      </c>
      <c r="J291" s="128">
        <v>43585</v>
      </c>
      <c r="K291" s="116">
        <v>2019</v>
      </c>
      <c r="L291" s="116">
        <v>4</v>
      </c>
      <c r="M291" s="167">
        <v>682.97</v>
      </c>
      <c r="N291" s="167"/>
      <c r="O291" s="167"/>
      <c r="P291" s="167">
        <f>SUM(M291:O291)</f>
        <v>682.97</v>
      </c>
      <c r="Q291" s="167">
        <v>-40.65</v>
      </c>
      <c r="R291" s="103">
        <f t="shared" si="160"/>
        <v>642.32000000000005</v>
      </c>
      <c r="S291" s="167">
        <v>20</v>
      </c>
      <c r="T291" s="132">
        <f t="shared" si="161"/>
        <v>0.41889117043121149</v>
      </c>
      <c r="U291" s="103">
        <f t="shared" si="165"/>
        <v>13.45</v>
      </c>
      <c r="V291" s="125">
        <f t="shared" si="164"/>
        <v>628.87</v>
      </c>
      <c r="W291" s="125">
        <f t="shared" si="166"/>
        <v>32.116000000000007</v>
      </c>
      <c r="X291" s="74" t="s">
        <v>777</v>
      </c>
      <c r="Z291" s="111"/>
      <c r="AA291" s="111"/>
      <c r="AB291" s="57">
        <f t="shared" si="163"/>
        <v>0</v>
      </c>
      <c r="AC291" s="57"/>
      <c r="AD291" s="57"/>
      <c r="AE291" s="57"/>
      <c r="AF291" s="57"/>
      <c r="AG291" s="15">
        <f t="shared" si="159"/>
        <v>642.32000000000005</v>
      </c>
      <c r="AH291" s="74">
        <v>25</v>
      </c>
      <c r="AI291" s="304"/>
      <c r="AJ291" s="304"/>
      <c r="AK291" s="57"/>
      <c r="AL291" s="57"/>
      <c r="AM291" s="57">
        <f t="shared" si="158"/>
        <v>9.6300000000000008</v>
      </c>
    </row>
    <row r="292" spans="1:39" x14ac:dyDescent="0.3">
      <c r="A292" s="173">
        <v>5</v>
      </c>
      <c r="B292" s="160" t="s">
        <v>15</v>
      </c>
      <c r="C292" s="155">
        <v>333</v>
      </c>
      <c r="D292" s="155" t="s">
        <v>24</v>
      </c>
      <c r="E292" s="174"/>
      <c r="F292" s="140">
        <v>13260</v>
      </c>
      <c r="G292" s="157">
        <v>1010119</v>
      </c>
      <c r="H292" s="314">
        <v>66</v>
      </c>
      <c r="I292" s="127" t="s">
        <v>665</v>
      </c>
      <c r="J292" s="128">
        <v>43585</v>
      </c>
      <c r="K292" s="116">
        <v>2019</v>
      </c>
      <c r="L292" s="116">
        <v>4</v>
      </c>
      <c r="M292" s="167">
        <v>1227.0999999999999</v>
      </c>
      <c r="N292" s="167"/>
      <c r="O292" s="167"/>
      <c r="P292" s="167">
        <f>SUM(M292:O292)</f>
        <v>1227.0999999999999</v>
      </c>
      <c r="Q292" s="167">
        <v>-73.03</v>
      </c>
      <c r="R292" s="103">
        <f t="shared" si="160"/>
        <v>1154.07</v>
      </c>
      <c r="S292" s="167">
        <v>20</v>
      </c>
      <c r="T292" s="132">
        <f t="shared" si="161"/>
        <v>0.41889117043121149</v>
      </c>
      <c r="U292" s="103">
        <f t="shared" si="165"/>
        <v>24.17</v>
      </c>
      <c r="V292" s="125">
        <f t="shared" si="164"/>
        <v>1129.8999999999999</v>
      </c>
      <c r="W292" s="125">
        <f t="shared" si="166"/>
        <v>57.703499999999998</v>
      </c>
      <c r="X292" s="74" t="s">
        <v>778</v>
      </c>
      <c r="Z292" s="111"/>
      <c r="AA292" s="111"/>
      <c r="AB292" s="57">
        <f t="shared" si="163"/>
        <v>0</v>
      </c>
      <c r="AC292" s="57"/>
      <c r="AD292" s="57"/>
      <c r="AE292" s="57"/>
      <c r="AF292" s="57"/>
      <c r="AG292" s="15">
        <f t="shared" si="159"/>
        <v>1154.07</v>
      </c>
      <c r="AH292" s="74">
        <v>25</v>
      </c>
      <c r="AI292" s="304"/>
      <c r="AJ292" s="304"/>
      <c r="AK292" s="57"/>
      <c r="AL292" s="57"/>
      <c r="AM292" s="57">
        <f t="shared" si="158"/>
        <v>17.309999999999999</v>
      </c>
    </row>
    <row r="293" spans="1:39" x14ac:dyDescent="0.3">
      <c r="A293" s="173">
        <v>5</v>
      </c>
      <c r="B293" s="160" t="s">
        <v>15</v>
      </c>
      <c r="C293" s="155">
        <v>333</v>
      </c>
      <c r="D293" s="155" t="s">
        <v>24</v>
      </c>
      <c r="E293" s="174"/>
      <c r="F293" s="140">
        <v>13260</v>
      </c>
      <c r="G293" s="157">
        <v>1010111</v>
      </c>
      <c r="H293" s="314">
        <v>65</v>
      </c>
      <c r="I293" s="127" t="s">
        <v>666</v>
      </c>
      <c r="J293" s="128">
        <v>43585</v>
      </c>
      <c r="K293" s="116">
        <v>2019</v>
      </c>
      <c r="L293" s="116">
        <v>4</v>
      </c>
      <c r="M293" s="167">
        <v>68.3</v>
      </c>
      <c r="N293" s="167"/>
      <c r="O293" s="167"/>
      <c r="P293" s="167">
        <f>SUM(M293:O293)</f>
        <v>68.3</v>
      </c>
      <c r="Q293" s="167">
        <v>-4.0599999999999996</v>
      </c>
      <c r="R293" s="103">
        <f t="shared" si="160"/>
        <v>64.239999999999995</v>
      </c>
      <c r="S293" s="167">
        <v>20</v>
      </c>
      <c r="T293" s="132">
        <f t="shared" si="161"/>
        <v>0.41889117043121149</v>
      </c>
      <c r="U293" s="103">
        <f t="shared" si="165"/>
        <v>1.35</v>
      </c>
      <c r="V293" s="125">
        <f t="shared" si="164"/>
        <v>62.889999999999993</v>
      </c>
      <c r="W293" s="125">
        <f t="shared" si="166"/>
        <v>3.2119999999999997</v>
      </c>
      <c r="X293" s="74" t="s">
        <v>777</v>
      </c>
      <c r="Z293" s="111"/>
      <c r="AA293" s="111"/>
      <c r="AB293" s="57">
        <f t="shared" si="163"/>
        <v>0</v>
      </c>
      <c r="AC293" s="57"/>
      <c r="AD293" s="57"/>
      <c r="AE293" s="57"/>
      <c r="AF293" s="57"/>
      <c r="AG293" s="15">
        <f t="shared" si="159"/>
        <v>64.239999999999995</v>
      </c>
      <c r="AH293" s="74">
        <v>25</v>
      </c>
      <c r="AI293" s="304"/>
      <c r="AJ293" s="304"/>
      <c r="AK293" s="57"/>
      <c r="AL293" s="57"/>
      <c r="AM293" s="57">
        <f t="shared" si="158"/>
        <v>0.96</v>
      </c>
    </row>
    <row r="294" spans="1:39" x14ac:dyDescent="0.3">
      <c r="A294" s="173">
        <v>5</v>
      </c>
      <c r="B294" s="160" t="s">
        <v>15</v>
      </c>
      <c r="C294" s="155">
        <v>333</v>
      </c>
      <c r="D294" s="155" t="s">
        <v>24</v>
      </c>
      <c r="E294" s="174"/>
      <c r="F294" s="140">
        <v>13260</v>
      </c>
      <c r="G294" s="157">
        <v>1010119</v>
      </c>
      <c r="H294" s="314">
        <v>66</v>
      </c>
      <c r="I294" s="127" t="s">
        <v>665</v>
      </c>
      <c r="J294" s="128">
        <v>43585</v>
      </c>
      <c r="K294" s="116">
        <v>2019</v>
      </c>
      <c r="L294" s="116">
        <v>4</v>
      </c>
      <c r="M294" s="167">
        <v>122.71</v>
      </c>
      <c r="N294" s="167"/>
      <c r="O294" s="167"/>
      <c r="P294" s="167">
        <f>SUM(M294:O294)</f>
        <v>122.71</v>
      </c>
      <c r="Q294" s="167">
        <v>-7.3</v>
      </c>
      <c r="R294" s="103">
        <f t="shared" si="160"/>
        <v>115.41</v>
      </c>
      <c r="S294" s="167">
        <v>20</v>
      </c>
      <c r="T294" s="132">
        <f t="shared" si="161"/>
        <v>0.41889117043121149</v>
      </c>
      <c r="U294" s="103">
        <f t="shared" si="165"/>
        <v>2.42</v>
      </c>
      <c r="V294" s="125">
        <f t="shared" si="164"/>
        <v>112.99</v>
      </c>
      <c r="W294" s="125">
        <f t="shared" si="166"/>
        <v>5.7705000000000002</v>
      </c>
      <c r="X294" s="74" t="s">
        <v>778</v>
      </c>
      <c r="Z294" s="111"/>
      <c r="AA294" s="111"/>
      <c r="AB294" s="57">
        <f t="shared" si="163"/>
        <v>0</v>
      </c>
      <c r="AC294" s="57"/>
      <c r="AD294" s="57"/>
      <c r="AE294" s="57"/>
      <c r="AF294" s="57"/>
      <c r="AG294" s="15">
        <f t="shared" si="159"/>
        <v>115.41</v>
      </c>
      <c r="AH294" s="74">
        <v>25</v>
      </c>
      <c r="AI294" s="304"/>
      <c r="AJ294" s="304"/>
      <c r="AK294" s="57"/>
      <c r="AL294" s="57"/>
      <c r="AM294" s="57">
        <f t="shared" si="158"/>
        <v>1.73</v>
      </c>
    </row>
    <row r="295" spans="1:39" x14ac:dyDescent="0.3">
      <c r="A295" s="173">
        <v>5</v>
      </c>
      <c r="B295" s="160" t="s">
        <v>15</v>
      </c>
      <c r="C295" s="155">
        <v>333</v>
      </c>
      <c r="D295" s="155" t="s">
        <v>24</v>
      </c>
      <c r="E295" s="174"/>
      <c r="F295" s="140">
        <v>13260</v>
      </c>
      <c r="G295" s="156">
        <v>1010197</v>
      </c>
      <c r="H295" s="182">
        <v>67</v>
      </c>
      <c r="I295" s="160" t="s">
        <v>839</v>
      </c>
      <c r="J295" s="128">
        <v>43616</v>
      </c>
      <c r="K295" s="116">
        <v>2019</v>
      </c>
      <c r="L295" s="116">
        <v>5</v>
      </c>
      <c r="M295" s="167">
        <v>295.69</v>
      </c>
      <c r="N295" s="167"/>
      <c r="O295" s="167"/>
      <c r="P295" s="167">
        <f>SUM(M295:O295)</f>
        <v>295.69</v>
      </c>
      <c r="Q295" s="167">
        <v>-65.23</v>
      </c>
      <c r="R295" s="103">
        <f t="shared" si="160"/>
        <v>230.45999999999998</v>
      </c>
      <c r="S295" s="167">
        <v>20</v>
      </c>
      <c r="T295" s="132">
        <f t="shared" si="161"/>
        <v>0.33401779603011633</v>
      </c>
      <c r="U295" s="103">
        <f t="shared" si="165"/>
        <v>3.85</v>
      </c>
      <c r="V295" s="125">
        <f t="shared" si="164"/>
        <v>226.60999999999999</v>
      </c>
      <c r="W295" s="125">
        <f t="shared" si="166"/>
        <v>11.523</v>
      </c>
      <c r="X295" s="74" t="s">
        <v>779</v>
      </c>
      <c r="Z295" s="111"/>
      <c r="AA295" s="111"/>
      <c r="AB295" s="57">
        <f t="shared" si="163"/>
        <v>0</v>
      </c>
      <c r="AC295" s="57"/>
      <c r="AD295" s="57"/>
      <c r="AE295" s="57"/>
      <c r="AF295" s="57"/>
      <c r="AG295" s="15">
        <f t="shared" si="159"/>
        <v>230.45999999999998</v>
      </c>
      <c r="AH295" s="74">
        <v>25</v>
      </c>
      <c r="AI295" s="304"/>
      <c r="AJ295" s="304"/>
      <c r="AK295" s="57"/>
      <c r="AL295" s="57"/>
      <c r="AM295" s="57">
        <f t="shared" si="158"/>
        <v>3.46</v>
      </c>
    </row>
    <row r="296" spans="1:39" x14ac:dyDescent="0.3">
      <c r="A296" s="173">
        <v>5</v>
      </c>
      <c r="B296" s="160" t="s">
        <v>15</v>
      </c>
      <c r="C296" s="155">
        <v>333</v>
      </c>
      <c r="D296" s="155" t="s">
        <v>24</v>
      </c>
      <c r="E296" s="174"/>
      <c r="F296" s="140">
        <v>13260</v>
      </c>
      <c r="G296" s="156">
        <v>1010197</v>
      </c>
      <c r="H296" s="182">
        <v>67</v>
      </c>
      <c r="I296" s="160" t="s">
        <v>839</v>
      </c>
      <c r="J296" s="128">
        <v>43616</v>
      </c>
      <c r="K296" s="116">
        <v>2019</v>
      </c>
      <c r="L296" s="116">
        <v>5</v>
      </c>
      <c r="M296" s="167">
        <v>29.57</v>
      </c>
      <c r="N296" s="167"/>
      <c r="O296" s="167"/>
      <c r="P296" s="167">
        <f t="shared" ref="P296" si="168">SUM(M296:O296)</f>
        <v>29.57</v>
      </c>
      <c r="Q296" s="167">
        <v>-6.52</v>
      </c>
      <c r="R296" s="103">
        <f t="shared" si="160"/>
        <v>23.05</v>
      </c>
      <c r="S296" s="167">
        <v>20</v>
      </c>
      <c r="T296" s="132">
        <f t="shared" si="161"/>
        <v>0.33401779603011633</v>
      </c>
      <c r="U296" s="103">
        <f t="shared" si="165"/>
        <v>0.38</v>
      </c>
      <c r="V296" s="125">
        <f t="shared" si="164"/>
        <v>22.67</v>
      </c>
      <c r="W296" s="125">
        <f t="shared" si="166"/>
        <v>1.1525000000000001</v>
      </c>
      <c r="X296" s="74" t="s">
        <v>779</v>
      </c>
      <c r="Z296" s="111"/>
      <c r="AA296" s="111"/>
      <c r="AB296" s="57">
        <f t="shared" si="163"/>
        <v>0</v>
      </c>
      <c r="AC296" s="57"/>
      <c r="AD296" s="57"/>
      <c r="AE296" s="57"/>
      <c r="AF296" s="57"/>
      <c r="AG296" s="15">
        <f t="shared" si="159"/>
        <v>23.05</v>
      </c>
      <c r="AH296" s="74">
        <v>25</v>
      </c>
      <c r="AI296" s="304"/>
      <c r="AJ296" s="304"/>
      <c r="AK296" s="57"/>
      <c r="AL296" s="57"/>
      <c r="AM296" s="57">
        <f t="shared" si="158"/>
        <v>0.35</v>
      </c>
    </row>
    <row r="297" spans="1:39" x14ac:dyDescent="0.3">
      <c r="A297" s="173">
        <v>5</v>
      </c>
      <c r="B297" s="160" t="s">
        <v>15</v>
      </c>
      <c r="C297" s="155">
        <v>333</v>
      </c>
      <c r="D297" s="155" t="s">
        <v>24</v>
      </c>
      <c r="E297" s="174"/>
      <c r="F297" s="140">
        <v>13260</v>
      </c>
      <c r="G297" s="156">
        <v>1010098</v>
      </c>
      <c r="H297" s="182">
        <v>64</v>
      </c>
      <c r="I297" s="127" t="s">
        <v>664</v>
      </c>
      <c r="J297" s="175">
        <v>43646</v>
      </c>
      <c r="K297" s="163">
        <v>2019</v>
      </c>
      <c r="L297" s="163">
        <v>6</v>
      </c>
      <c r="M297" s="167">
        <f>2038.5-235.26</f>
        <v>1803.24</v>
      </c>
      <c r="N297" s="167">
        <f>308.53-35.61</f>
        <v>272.91999999999996</v>
      </c>
      <c r="O297" s="167"/>
      <c r="P297" s="167">
        <f t="shared" ref="P297:P328" si="169">SUM(M297:O297)</f>
        <v>2076.16</v>
      </c>
      <c r="Q297" s="167">
        <v>-36.229999999999997</v>
      </c>
      <c r="R297" s="103">
        <f t="shared" si="160"/>
        <v>2039.9299999999998</v>
      </c>
      <c r="S297" s="167">
        <v>20</v>
      </c>
      <c r="T297" s="132">
        <f t="shared" si="161"/>
        <v>0.2518822724161533</v>
      </c>
      <c r="U297" s="103">
        <f t="shared" si="165"/>
        <v>25.69</v>
      </c>
      <c r="V297" s="125">
        <f t="shared" si="164"/>
        <v>2014.2399999999998</v>
      </c>
      <c r="W297" s="125">
        <f t="shared" si="166"/>
        <v>101.9965</v>
      </c>
      <c r="X297" s="74" t="s">
        <v>780</v>
      </c>
      <c r="Z297" s="111"/>
      <c r="AA297" s="111"/>
      <c r="AB297" s="57">
        <f t="shared" si="163"/>
        <v>0</v>
      </c>
      <c r="AC297" s="57"/>
      <c r="AD297" s="57"/>
      <c r="AE297" s="57"/>
      <c r="AF297" s="57"/>
      <c r="AG297" s="15">
        <f t="shared" si="159"/>
        <v>2039.9299999999998</v>
      </c>
      <c r="AH297" s="74">
        <v>25</v>
      </c>
      <c r="AI297" s="304"/>
      <c r="AJ297" s="304"/>
      <c r="AK297" s="57"/>
      <c r="AL297" s="57"/>
      <c r="AM297" s="57">
        <f t="shared" si="158"/>
        <v>30.6</v>
      </c>
    </row>
    <row r="298" spans="1:39" x14ac:dyDescent="0.3">
      <c r="A298" s="173">
        <v>5</v>
      </c>
      <c r="B298" s="160" t="s">
        <v>15</v>
      </c>
      <c r="C298" s="155">
        <v>333</v>
      </c>
      <c r="D298" s="155" t="s">
        <v>24</v>
      </c>
      <c r="E298" s="174"/>
      <c r="F298" s="140">
        <v>13260</v>
      </c>
      <c r="G298" s="156">
        <v>1010098</v>
      </c>
      <c r="H298" s="182">
        <v>64</v>
      </c>
      <c r="I298" s="127" t="s">
        <v>664</v>
      </c>
      <c r="J298" s="175">
        <v>43646</v>
      </c>
      <c r="K298" s="163">
        <v>2019</v>
      </c>
      <c r="L298" s="163">
        <v>6</v>
      </c>
      <c r="M298" s="167">
        <v>1099.7</v>
      </c>
      <c r="N298" s="167">
        <v>166.44</v>
      </c>
      <c r="O298" s="167"/>
      <c r="P298" s="167">
        <f t="shared" si="169"/>
        <v>1266.1400000000001</v>
      </c>
      <c r="Q298" s="167">
        <v>-22.09</v>
      </c>
      <c r="R298" s="103">
        <f t="shared" si="160"/>
        <v>1244.0500000000002</v>
      </c>
      <c r="S298" s="167">
        <v>20</v>
      </c>
      <c r="T298" s="132">
        <f t="shared" si="161"/>
        <v>0.2518822724161533</v>
      </c>
      <c r="U298" s="103">
        <f t="shared" si="165"/>
        <v>15.67</v>
      </c>
      <c r="V298" s="125">
        <f t="shared" si="164"/>
        <v>1228.3800000000001</v>
      </c>
      <c r="W298" s="125">
        <f t="shared" si="166"/>
        <v>62.202500000000015</v>
      </c>
      <c r="X298" s="74" t="s">
        <v>781</v>
      </c>
      <c r="Z298" s="111"/>
      <c r="AA298" s="111"/>
      <c r="AB298" s="57">
        <f t="shared" si="163"/>
        <v>0</v>
      </c>
      <c r="AC298" s="57"/>
      <c r="AD298" s="57"/>
      <c r="AE298" s="57"/>
      <c r="AF298" s="57"/>
      <c r="AG298" s="15">
        <f t="shared" si="159"/>
        <v>1244.0500000000002</v>
      </c>
      <c r="AH298" s="74">
        <v>25</v>
      </c>
      <c r="AI298" s="304"/>
      <c r="AJ298" s="304"/>
      <c r="AK298" s="57"/>
      <c r="AL298" s="57"/>
      <c r="AM298" s="57">
        <f t="shared" si="158"/>
        <v>18.66</v>
      </c>
    </row>
    <row r="299" spans="1:39" x14ac:dyDescent="0.3">
      <c r="A299" s="173">
        <v>5</v>
      </c>
      <c r="B299" s="160" t="s">
        <v>15</v>
      </c>
      <c r="C299" s="155">
        <v>333</v>
      </c>
      <c r="D299" s="155" t="s">
        <v>24</v>
      </c>
      <c r="E299" s="174"/>
      <c r="F299" s="140">
        <v>13260</v>
      </c>
      <c r="G299" s="157">
        <v>1010111</v>
      </c>
      <c r="H299" s="314">
        <v>65</v>
      </c>
      <c r="I299" s="127" t="s">
        <v>666</v>
      </c>
      <c r="J299" s="175">
        <v>43646</v>
      </c>
      <c r="K299" s="163">
        <v>2019</v>
      </c>
      <c r="L299" s="163">
        <v>6</v>
      </c>
      <c r="M299" s="167">
        <v>1637.2</v>
      </c>
      <c r="N299" s="167">
        <v>247.79</v>
      </c>
      <c r="O299" s="167"/>
      <c r="P299" s="167">
        <f t="shared" si="169"/>
        <v>1884.99</v>
      </c>
      <c r="Q299" s="167">
        <v>-32.880000000000003</v>
      </c>
      <c r="R299" s="103">
        <f t="shared" si="160"/>
        <v>1852.11</v>
      </c>
      <c r="S299" s="167">
        <v>20</v>
      </c>
      <c r="T299" s="132">
        <f t="shared" si="161"/>
        <v>0.2518822724161533</v>
      </c>
      <c r="U299" s="103">
        <f t="shared" si="165"/>
        <v>23.33</v>
      </c>
      <c r="V299" s="125">
        <f t="shared" si="164"/>
        <v>1828.78</v>
      </c>
      <c r="W299" s="125">
        <f t="shared" si="166"/>
        <v>92.605500000000006</v>
      </c>
      <c r="X299" s="74" t="s">
        <v>782</v>
      </c>
      <c r="Z299" s="111"/>
      <c r="AA299" s="111"/>
      <c r="AB299" s="57">
        <f t="shared" si="163"/>
        <v>0</v>
      </c>
      <c r="AC299" s="57"/>
      <c r="AD299" s="57"/>
      <c r="AE299" s="57"/>
      <c r="AF299" s="57"/>
      <c r="AG299" s="15">
        <f t="shared" si="159"/>
        <v>1852.11</v>
      </c>
      <c r="AH299" s="74">
        <v>25</v>
      </c>
      <c r="AI299" s="304"/>
      <c r="AJ299" s="304"/>
      <c r="AK299" s="57"/>
      <c r="AL299" s="57"/>
      <c r="AM299" s="57">
        <f t="shared" si="158"/>
        <v>27.78</v>
      </c>
    </row>
    <row r="300" spans="1:39" x14ac:dyDescent="0.3">
      <c r="A300" s="173">
        <v>5</v>
      </c>
      <c r="B300" s="160" t="s">
        <v>15</v>
      </c>
      <c r="C300" s="155">
        <v>333</v>
      </c>
      <c r="D300" s="155" t="s">
        <v>24</v>
      </c>
      <c r="E300" s="174"/>
      <c r="F300" s="140">
        <v>13260</v>
      </c>
      <c r="G300" s="157">
        <v>1010111</v>
      </c>
      <c r="H300" s="314">
        <v>65</v>
      </c>
      <c r="I300" s="127" t="s">
        <v>666</v>
      </c>
      <c r="J300" s="175">
        <v>43646</v>
      </c>
      <c r="K300" s="163">
        <v>2019</v>
      </c>
      <c r="L300" s="163">
        <v>6</v>
      </c>
      <c r="M300" s="167">
        <v>423.96</v>
      </c>
      <c r="N300" s="167">
        <v>64.17</v>
      </c>
      <c r="O300" s="167"/>
      <c r="P300" s="167">
        <f t="shared" si="169"/>
        <v>488.13</v>
      </c>
      <c r="Q300" s="167">
        <v>-8.51</v>
      </c>
      <c r="R300" s="103">
        <f t="shared" si="160"/>
        <v>479.62</v>
      </c>
      <c r="S300" s="167">
        <v>20</v>
      </c>
      <c r="T300" s="132">
        <f t="shared" si="161"/>
        <v>0.2518822724161533</v>
      </c>
      <c r="U300" s="103">
        <f t="shared" si="165"/>
        <v>6.04</v>
      </c>
      <c r="V300" s="125">
        <f t="shared" si="164"/>
        <v>473.58</v>
      </c>
      <c r="W300" s="125">
        <f t="shared" si="166"/>
        <v>23.981000000000002</v>
      </c>
      <c r="X300" s="74" t="s">
        <v>783</v>
      </c>
      <c r="Z300" s="111"/>
      <c r="AA300" s="111"/>
      <c r="AB300" s="57">
        <f t="shared" si="163"/>
        <v>0</v>
      </c>
      <c r="AC300" s="57"/>
      <c r="AD300" s="57"/>
      <c r="AE300" s="57"/>
      <c r="AF300" s="57"/>
      <c r="AG300" s="15">
        <f t="shared" si="159"/>
        <v>479.62</v>
      </c>
      <c r="AH300" s="74">
        <v>25</v>
      </c>
      <c r="AI300" s="304"/>
      <c r="AJ300" s="304"/>
      <c r="AK300" s="57"/>
      <c r="AL300" s="57"/>
      <c r="AM300" s="57">
        <f t="shared" si="158"/>
        <v>7.19</v>
      </c>
    </row>
    <row r="301" spans="1:39" x14ac:dyDescent="0.3">
      <c r="A301" s="173">
        <v>5</v>
      </c>
      <c r="B301" s="160" t="s">
        <v>15</v>
      </c>
      <c r="C301" s="155">
        <v>333</v>
      </c>
      <c r="D301" s="155" t="s">
        <v>24</v>
      </c>
      <c r="E301" s="174"/>
      <c r="F301" s="140">
        <v>13260</v>
      </c>
      <c r="G301" s="157">
        <v>1010111</v>
      </c>
      <c r="H301" s="314">
        <v>65</v>
      </c>
      <c r="I301" s="127" t="s">
        <v>666</v>
      </c>
      <c r="J301" s="175">
        <v>43646</v>
      </c>
      <c r="K301" s="163">
        <v>2019</v>
      </c>
      <c r="L301" s="163">
        <v>6</v>
      </c>
      <c r="M301" s="167">
        <v>423.93</v>
      </c>
      <c r="N301" s="167">
        <v>64.16</v>
      </c>
      <c r="O301" s="167"/>
      <c r="P301" s="167">
        <f t="shared" si="169"/>
        <v>488.09000000000003</v>
      </c>
      <c r="Q301" s="167">
        <v>-8.51</v>
      </c>
      <c r="R301" s="103">
        <f t="shared" si="160"/>
        <v>479.58000000000004</v>
      </c>
      <c r="S301" s="167">
        <v>20</v>
      </c>
      <c r="T301" s="132">
        <f t="shared" si="161"/>
        <v>0.2518822724161533</v>
      </c>
      <c r="U301" s="103">
        <f t="shared" si="165"/>
        <v>6.04</v>
      </c>
      <c r="V301" s="125">
        <f t="shared" si="164"/>
        <v>473.54</v>
      </c>
      <c r="W301" s="125">
        <f t="shared" si="166"/>
        <v>23.979000000000003</v>
      </c>
      <c r="X301" s="74" t="s">
        <v>784</v>
      </c>
      <c r="Z301" s="111"/>
      <c r="AA301" s="111"/>
      <c r="AB301" s="57">
        <f t="shared" ref="AB301:AB332" si="170">ROUND(IF(AI301&gt;S301,R301,AI301/S301*R301),2)</f>
        <v>0</v>
      </c>
      <c r="AC301" s="57"/>
      <c r="AD301" s="57"/>
      <c r="AE301" s="57"/>
      <c r="AF301" s="57"/>
      <c r="AG301" s="15">
        <f t="shared" si="159"/>
        <v>479.58000000000004</v>
      </c>
      <c r="AH301" s="74">
        <v>25</v>
      </c>
      <c r="AI301" s="304"/>
      <c r="AJ301" s="304"/>
      <c r="AK301" s="57"/>
      <c r="AL301" s="57"/>
      <c r="AM301" s="57">
        <f t="shared" si="158"/>
        <v>7.19</v>
      </c>
    </row>
    <row r="302" spans="1:39" x14ac:dyDescent="0.3">
      <c r="A302" s="173">
        <v>5</v>
      </c>
      <c r="B302" s="160" t="s">
        <v>15</v>
      </c>
      <c r="C302" s="155">
        <v>333</v>
      </c>
      <c r="D302" s="155" t="s">
        <v>24</v>
      </c>
      <c r="E302" s="174"/>
      <c r="F302" s="140">
        <v>13260</v>
      </c>
      <c r="G302" s="157">
        <v>1010119</v>
      </c>
      <c r="H302" s="314">
        <v>66</v>
      </c>
      <c r="I302" s="127" t="s">
        <v>665</v>
      </c>
      <c r="J302" s="175">
        <v>43646</v>
      </c>
      <c r="K302" s="163">
        <v>2019</v>
      </c>
      <c r="L302" s="163">
        <v>6</v>
      </c>
      <c r="M302" s="167">
        <v>2044.64</v>
      </c>
      <c r="N302" s="167">
        <v>309.45999999999998</v>
      </c>
      <c r="O302" s="167"/>
      <c r="P302" s="167">
        <f t="shared" si="169"/>
        <v>2354.1</v>
      </c>
      <c r="Q302" s="167">
        <v>-41.07</v>
      </c>
      <c r="R302" s="103">
        <f t="shared" si="160"/>
        <v>2313.0299999999997</v>
      </c>
      <c r="S302" s="167">
        <v>20</v>
      </c>
      <c r="T302" s="132">
        <f t="shared" si="161"/>
        <v>0.2518822724161533</v>
      </c>
      <c r="U302" s="103">
        <f t="shared" si="165"/>
        <v>29.13</v>
      </c>
      <c r="V302" s="125">
        <f t="shared" si="164"/>
        <v>2283.8999999999996</v>
      </c>
      <c r="W302" s="125">
        <f t="shared" si="166"/>
        <v>115.6515</v>
      </c>
      <c r="X302" s="74" t="s">
        <v>785</v>
      </c>
      <c r="Z302" s="111"/>
      <c r="AA302" s="111"/>
      <c r="AB302" s="57">
        <f t="shared" si="170"/>
        <v>0</v>
      </c>
      <c r="AC302" s="57"/>
      <c r="AD302" s="57"/>
      <c r="AE302" s="57"/>
      <c r="AF302" s="57"/>
      <c r="AG302" s="15">
        <f t="shared" si="159"/>
        <v>2313.0299999999997</v>
      </c>
      <c r="AH302" s="74">
        <v>25</v>
      </c>
      <c r="AI302" s="304"/>
      <c r="AJ302" s="304"/>
      <c r="AK302" s="57"/>
      <c r="AL302" s="57"/>
      <c r="AM302" s="57">
        <f t="shared" si="158"/>
        <v>34.700000000000003</v>
      </c>
    </row>
    <row r="303" spans="1:39" x14ac:dyDescent="0.3">
      <c r="A303" s="173">
        <v>5</v>
      </c>
      <c r="B303" s="160" t="s">
        <v>15</v>
      </c>
      <c r="C303" s="155">
        <v>333</v>
      </c>
      <c r="D303" s="155" t="s">
        <v>24</v>
      </c>
      <c r="E303" s="174"/>
      <c r="F303" s="140">
        <v>13260</v>
      </c>
      <c r="G303" s="157">
        <v>1010119</v>
      </c>
      <c r="H303" s="314">
        <v>66</v>
      </c>
      <c r="I303" s="127" t="s">
        <v>665</v>
      </c>
      <c r="J303" s="175">
        <v>43646</v>
      </c>
      <c r="K303" s="163">
        <v>2019</v>
      </c>
      <c r="L303" s="163">
        <v>6</v>
      </c>
      <c r="M303" s="167">
        <v>752.5</v>
      </c>
      <c r="N303" s="167">
        <v>113.89</v>
      </c>
      <c r="O303" s="167"/>
      <c r="P303" s="167">
        <f t="shared" si="169"/>
        <v>866.39</v>
      </c>
      <c r="Q303" s="167">
        <v>-15.11</v>
      </c>
      <c r="R303" s="103">
        <f t="shared" si="160"/>
        <v>851.28</v>
      </c>
      <c r="S303" s="167">
        <v>20</v>
      </c>
      <c r="T303" s="132">
        <f t="shared" si="161"/>
        <v>0.2518822724161533</v>
      </c>
      <c r="U303" s="103">
        <f t="shared" si="165"/>
        <v>10.72</v>
      </c>
      <c r="V303" s="125">
        <f t="shared" si="164"/>
        <v>840.56</v>
      </c>
      <c r="W303" s="125">
        <f t="shared" si="166"/>
        <v>42.564</v>
      </c>
      <c r="X303" s="74" t="s">
        <v>786</v>
      </c>
      <c r="Z303" s="111"/>
      <c r="AA303" s="111"/>
      <c r="AB303" s="57">
        <f t="shared" si="170"/>
        <v>0</v>
      </c>
      <c r="AC303" s="57"/>
      <c r="AD303" s="57"/>
      <c r="AE303" s="57"/>
      <c r="AF303" s="57"/>
      <c r="AG303" s="15">
        <f t="shared" si="159"/>
        <v>851.28</v>
      </c>
      <c r="AH303" s="74">
        <v>25</v>
      </c>
      <c r="AI303" s="304"/>
      <c r="AJ303" s="304"/>
      <c r="AK303" s="57"/>
      <c r="AL303" s="57"/>
      <c r="AM303" s="57">
        <f t="shared" si="158"/>
        <v>12.77</v>
      </c>
    </row>
    <row r="304" spans="1:39" x14ac:dyDescent="0.3">
      <c r="A304" s="173">
        <v>5</v>
      </c>
      <c r="B304" s="160" t="s">
        <v>15</v>
      </c>
      <c r="C304" s="155">
        <v>333</v>
      </c>
      <c r="D304" s="155" t="s">
        <v>24</v>
      </c>
      <c r="E304" s="174"/>
      <c r="F304" s="140">
        <v>13260</v>
      </c>
      <c r="G304" s="157">
        <v>1010119</v>
      </c>
      <c r="H304" s="314">
        <v>66</v>
      </c>
      <c r="I304" s="127" t="s">
        <v>665</v>
      </c>
      <c r="J304" s="175">
        <v>43646</v>
      </c>
      <c r="K304" s="163">
        <v>2019</v>
      </c>
      <c r="L304" s="163">
        <v>6</v>
      </c>
      <c r="M304" s="167">
        <v>662.67</v>
      </c>
      <c r="N304" s="167">
        <v>100.3</v>
      </c>
      <c r="O304" s="167"/>
      <c r="P304" s="167">
        <f t="shared" si="169"/>
        <v>762.96999999999991</v>
      </c>
      <c r="Q304" s="167">
        <v>-13.31</v>
      </c>
      <c r="R304" s="103">
        <f t="shared" si="160"/>
        <v>749.66</v>
      </c>
      <c r="S304" s="167">
        <v>20</v>
      </c>
      <c r="T304" s="132">
        <f t="shared" si="161"/>
        <v>0.2518822724161533</v>
      </c>
      <c r="U304" s="103">
        <f t="shared" si="165"/>
        <v>9.44</v>
      </c>
      <c r="V304" s="125">
        <f t="shared" si="164"/>
        <v>740.21999999999991</v>
      </c>
      <c r="W304" s="125">
        <f t="shared" si="166"/>
        <v>37.482999999999997</v>
      </c>
      <c r="X304" s="74" t="s">
        <v>787</v>
      </c>
      <c r="Z304" s="111"/>
      <c r="AA304" s="111"/>
      <c r="AB304" s="57">
        <f t="shared" si="170"/>
        <v>0</v>
      </c>
      <c r="AC304" s="57"/>
      <c r="AD304" s="57"/>
      <c r="AE304" s="57"/>
      <c r="AF304" s="57"/>
      <c r="AG304" s="15">
        <f t="shared" si="159"/>
        <v>749.66</v>
      </c>
      <c r="AH304" s="74">
        <v>25</v>
      </c>
      <c r="AI304" s="304"/>
      <c r="AJ304" s="304"/>
      <c r="AK304" s="57"/>
      <c r="AL304" s="57"/>
      <c r="AM304" s="57">
        <f t="shared" si="158"/>
        <v>11.24</v>
      </c>
    </row>
    <row r="305" spans="1:39" x14ac:dyDescent="0.3">
      <c r="A305" s="173">
        <v>5</v>
      </c>
      <c r="B305" s="160" t="s">
        <v>15</v>
      </c>
      <c r="C305" s="155">
        <v>333</v>
      </c>
      <c r="D305" s="155" t="s">
        <v>24</v>
      </c>
      <c r="E305" s="174"/>
      <c r="F305" s="140">
        <v>13260</v>
      </c>
      <c r="G305" s="156">
        <v>1010098</v>
      </c>
      <c r="H305" s="182">
        <v>64</v>
      </c>
      <c r="I305" s="127" t="s">
        <v>664</v>
      </c>
      <c r="J305" s="175">
        <v>43646</v>
      </c>
      <c r="K305" s="163">
        <v>2019</v>
      </c>
      <c r="L305" s="163">
        <v>6</v>
      </c>
      <c r="M305" s="167">
        <v>203.85</v>
      </c>
      <c r="N305" s="167">
        <v>30.85</v>
      </c>
      <c r="O305" s="167"/>
      <c r="P305" s="167">
        <f t="shared" si="169"/>
        <v>234.7</v>
      </c>
      <c r="Q305" s="167">
        <v>-4.09</v>
      </c>
      <c r="R305" s="103">
        <f t="shared" si="160"/>
        <v>230.60999999999999</v>
      </c>
      <c r="S305" s="167">
        <v>20</v>
      </c>
      <c r="T305" s="132">
        <f t="shared" si="161"/>
        <v>0.2518822724161533</v>
      </c>
      <c r="U305" s="103">
        <f t="shared" si="165"/>
        <v>2.9</v>
      </c>
      <c r="V305" s="125">
        <f t="shared" si="164"/>
        <v>227.70999999999998</v>
      </c>
      <c r="W305" s="125">
        <f t="shared" si="166"/>
        <v>11.5305</v>
      </c>
      <c r="X305" s="74" t="s">
        <v>780</v>
      </c>
      <c r="Z305" s="111"/>
      <c r="AA305" s="111"/>
      <c r="AB305" s="57">
        <f t="shared" si="170"/>
        <v>0</v>
      </c>
      <c r="AC305" s="57"/>
      <c r="AD305" s="57"/>
      <c r="AE305" s="57"/>
      <c r="AF305" s="57"/>
      <c r="AG305" s="15">
        <f t="shared" si="159"/>
        <v>230.60999999999999</v>
      </c>
      <c r="AH305" s="74">
        <v>25</v>
      </c>
      <c r="AI305" s="304"/>
      <c r="AJ305" s="304"/>
      <c r="AK305" s="57"/>
      <c r="AL305" s="57"/>
      <c r="AM305" s="57">
        <f t="shared" si="158"/>
        <v>3.46</v>
      </c>
    </row>
    <row r="306" spans="1:39" x14ac:dyDescent="0.3">
      <c r="A306" s="173">
        <v>5</v>
      </c>
      <c r="B306" s="160" t="s">
        <v>15</v>
      </c>
      <c r="C306" s="155">
        <v>333</v>
      </c>
      <c r="D306" s="155" t="s">
        <v>24</v>
      </c>
      <c r="E306" s="174"/>
      <c r="F306" s="140">
        <v>13260</v>
      </c>
      <c r="G306" s="156">
        <v>1010098</v>
      </c>
      <c r="H306" s="182">
        <v>64</v>
      </c>
      <c r="I306" s="127" t="s">
        <v>664</v>
      </c>
      <c r="J306" s="175">
        <v>43646</v>
      </c>
      <c r="K306" s="163">
        <v>2019</v>
      </c>
      <c r="L306" s="163">
        <v>6</v>
      </c>
      <c r="M306" s="167">
        <v>109.97</v>
      </c>
      <c r="N306" s="167">
        <v>16.64</v>
      </c>
      <c r="O306" s="167"/>
      <c r="P306" s="167">
        <f t="shared" si="169"/>
        <v>126.61</v>
      </c>
      <c r="Q306" s="167">
        <v>-2.21</v>
      </c>
      <c r="R306" s="103">
        <f t="shared" si="160"/>
        <v>124.4</v>
      </c>
      <c r="S306" s="167">
        <v>20</v>
      </c>
      <c r="T306" s="132">
        <f t="shared" si="161"/>
        <v>0.2518822724161533</v>
      </c>
      <c r="U306" s="103">
        <f t="shared" si="165"/>
        <v>1.57</v>
      </c>
      <c r="V306" s="125">
        <f t="shared" si="164"/>
        <v>122.83000000000001</v>
      </c>
      <c r="W306" s="125">
        <f t="shared" si="166"/>
        <v>6.2200000000000006</v>
      </c>
      <c r="X306" s="74" t="s">
        <v>788</v>
      </c>
      <c r="Z306" s="25"/>
      <c r="AA306" s="25"/>
      <c r="AB306" s="57">
        <f t="shared" si="170"/>
        <v>0</v>
      </c>
      <c r="AC306" s="57"/>
      <c r="AD306" s="57"/>
      <c r="AE306" s="57"/>
      <c r="AF306" s="57"/>
      <c r="AG306" s="15">
        <f t="shared" si="159"/>
        <v>124.4</v>
      </c>
      <c r="AH306" s="74">
        <v>25</v>
      </c>
      <c r="AI306" s="304"/>
      <c r="AJ306" s="304"/>
      <c r="AK306" s="57"/>
      <c r="AL306" s="57"/>
      <c r="AM306" s="57">
        <f t="shared" si="158"/>
        <v>1.87</v>
      </c>
    </row>
    <row r="307" spans="1:39" x14ac:dyDescent="0.3">
      <c r="A307" s="173">
        <v>5</v>
      </c>
      <c r="B307" s="160" t="s">
        <v>15</v>
      </c>
      <c r="C307" s="155">
        <v>333</v>
      </c>
      <c r="D307" s="155" t="s">
        <v>24</v>
      </c>
      <c r="E307" s="174"/>
      <c r="F307" s="140">
        <v>13260</v>
      </c>
      <c r="G307" s="157">
        <v>1010111</v>
      </c>
      <c r="H307" s="314">
        <v>65</v>
      </c>
      <c r="I307" s="127" t="s">
        <v>666</v>
      </c>
      <c r="J307" s="175">
        <v>43646</v>
      </c>
      <c r="K307" s="163">
        <v>2019</v>
      </c>
      <c r="L307" s="163">
        <v>6</v>
      </c>
      <c r="M307" s="167">
        <v>163.72</v>
      </c>
      <c r="N307" s="167">
        <v>24.78</v>
      </c>
      <c r="O307" s="167"/>
      <c r="P307" s="167">
        <f t="shared" si="169"/>
        <v>188.5</v>
      </c>
      <c r="Q307" s="167">
        <v>-3.29</v>
      </c>
      <c r="R307" s="103">
        <f t="shared" si="160"/>
        <v>185.21</v>
      </c>
      <c r="S307" s="167">
        <v>20</v>
      </c>
      <c r="T307" s="132">
        <f t="shared" si="161"/>
        <v>0.2518822724161533</v>
      </c>
      <c r="U307" s="103">
        <f t="shared" si="165"/>
        <v>2.33</v>
      </c>
      <c r="V307" s="125">
        <f t="shared" si="164"/>
        <v>182.88</v>
      </c>
      <c r="W307" s="125">
        <f t="shared" si="166"/>
        <v>9.2605000000000004</v>
      </c>
      <c r="X307" s="74" t="s">
        <v>782</v>
      </c>
      <c r="Z307" s="25"/>
      <c r="AA307" s="25"/>
      <c r="AB307" s="57">
        <f t="shared" si="170"/>
        <v>0</v>
      </c>
      <c r="AC307" s="57"/>
      <c r="AD307" s="57"/>
      <c r="AE307" s="57"/>
      <c r="AF307" s="57"/>
      <c r="AG307" s="15">
        <f t="shared" si="159"/>
        <v>185.21</v>
      </c>
      <c r="AH307" s="74">
        <v>25</v>
      </c>
      <c r="AI307" s="304"/>
      <c r="AJ307" s="304"/>
      <c r="AK307" s="57"/>
      <c r="AL307" s="57"/>
      <c r="AM307" s="57">
        <f t="shared" si="158"/>
        <v>2.78</v>
      </c>
    </row>
    <row r="308" spans="1:39" x14ac:dyDescent="0.3">
      <c r="A308" s="173">
        <v>5</v>
      </c>
      <c r="B308" s="160" t="s">
        <v>15</v>
      </c>
      <c r="C308" s="155">
        <v>333</v>
      </c>
      <c r="D308" s="155" t="s">
        <v>24</v>
      </c>
      <c r="E308" s="174"/>
      <c r="F308" s="140">
        <v>13260</v>
      </c>
      <c r="G308" s="157">
        <v>1010111</v>
      </c>
      <c r="H308" s="314">
        <v>65</v>
      </c>
      <c r="I308" s="127" t="s">
        <v>666</v>
      </c>
      <c r="J308" s="175">
        <v>43646</v>
      </c>
      <c r="K308" s="163">
        <v>2019</v>
      </c>
      <c r="L308" s="163">
        <v>6</v>
      </c>
      <c r="M308" s="167">
        <v>42.4</v>
      </c>
      <c r="N308" s="167">
        <v>6.42</v>
      </c>
      <c r="O308" s="167"/>
      <c r="P308" s="167">
        <f t="shared" si="169"/>
        <v>48.82</v>
      </c>
      <c r="Q308" s="167">
        <v>-0.85</v>
      </c>
      <c r="R308" s="103">
        <f t="shared" si="160"/>
        <v>47.97</v>
      </c>
      <c r="S308" s="167">
        <v>20</v>
      </c>
      <c r="T308" s="132">
        <f t="shared" si="161"/>
        <v>0.2518822724161533</v>
      </c>
      <c r="U308" s="103">
        <f t="shared" si="165"/>
        <v>0.6</v>
      </c>
      <c r="V308" s="125">
        <f t="shared" si="164"/>
        <v>47.37</v>
      </c>
      <c r="W308" s="125">
        <f t="shared" si="166"/>
        <v>2.3985000000000003</v>
      </c>
      <c r="X308" s="74" t="s">
        <v>783</v>
      </c>
      <c r="Z308" s="25"/>
      <c r="AA308" s="25"/>
      <c r="AB308" s="57">
        <f t="shared" si="170"/>
        <v>0</v>
      </c>
      <c r="AC308" s="57"/>
      <c r="AD308" s="57"/>
      <c r="AE308" s="57"/>
      <c r="AF308" s="57"/>
      <c r="AG308" s="15">
        <f t="shared" si="159"/>
        <v>47.97</v>
      </c>
      <c r="AH308" s="74">
        <v>25</v>
      </c>
      <c r="AI308" s="304"/>
      <c r="AJ308" s="304"/>
      <c r="AK308" s="57"/>
      <c r="AL308" s="57"/>
      <c r="AM308" s="57">
        <f t="shared" si="158"/>
        <v>0.72</v>
      </c>
    </row>
    <row r="309" spans="1:39" x14ac:dyDescent="0.3">
      <c r="A309" s="173">
        <v>5</v>
      </c>
      <c r="B309" s="160" t="s">
        <v>15</v>
      </c>
      <c r="C309" s="155">
        <v>333</v>
      </c>
      <c r="D309" s="155" t="s">
        <v>24</v>
      </c>
      <c r="E309" s="174"/>
      <c r="F309" s="140">
        <v>13260</v>
      </c>
      <c r="G309" s="157">
        <v>1010111</v>
      </c>
      <c r="H309" s="314">
        <v>65</v>
      </c>
      <c r="I309" s="127" t="s">
        <v>666</v>
      </c>
      <c r="J309" s="175">
        <v>43646</v>
      </c>
      <c r="K309" s="163">
        <v>2019</v>
      </c>
      <c r="L309" s="163">
        <v>6</v>
      </c>
      <c r="M309" s="167">
        <v>42.39</v>
      </c>
      <c r="N309" s="167">
        <v>6.42</v>
      </c>
      <c r="O309" s="167"/>
      <c r="P309" s="167">
        <f t="shared" si="169"/>
        <v>48.81</v>
      </c>
      <c r="Q309" s="167">
        <v>-0.85</v>
      </c>
      <c r="R309" s="103">
        <f t="shared" si="160"/>
        <v>47.96</v>
      </c>
      <c r="S309" s="167">
        <v>20</v>
      </c>
      <c r="T309" s="132">
        <f t="shared" si="161"/>
        <v>0.2518822724161533</v>
      </c>
      <c r="U309" s="103">
        <f t="shared" si="165"/>
        <v>0.6</v>
      </c>
      <c r="V309" s="125">
        <f t="shared" si="164"/>
        <v>47.36</v>
      </c>
      <c r="W309" s="125">
        <f t="shared" si="166"/>
        <v>2.3980000000000001</v>
      </c>
      <c r="X309" s="74" t="s">
        <v>784</v>
      </c>
      <c r="Z309" s="25"/>
      <c r="AA309" s="25"/>
      <c r="AB309" s="57">
        <f t="shared" si="170"/>
        <v>0</v>
      </c>
      <c r="AC309" s="57"/>
      <c r="AD309" s="57"/>
      <c r="AE309" s="57"/>
      <c r="AF309" s="57"/>
      <c r="AG309" s="15">
        <f t="shared" si="159"/>
        <v>47.96</v>
      </c>
      <c r="AH309" s="74">
        <v>25</v>
      </c>
      <c r="AI309" s="304"/>
      <c r="AJ309" s="304"/>
      <c r="AK309" s="57"/>
      <c r="AL309" s="57"/>
      <c r="AM309" s="57">
        <f t="shared" si="158"/>
        <v>0.72</v>
      </c>
    </row>
    <row r="310" spans="1:39" x14ac:dyDescent="0.3">
      <c r="A310" s="173">
        <v>5</v>
      </c>
      <c r="B310" s="160" t="s">
        <v>15</v>
      </c>
      <c r="C310" s="155">
        <v>333</v>
      </c>
      <c r="D310" s="155" t="s">
        <v>24</v>
      </c>
      <c r="E310" s="174"/>
      <c r="F310" s="140">
        <v>13260</v>
      </c>
      <c r="G310" s="157">
        <v>1010119</v>
      </c>
      <c r="H310" s="314">
        <v>66</v>
      </c>
      <c r="I310" s="127" t="s">
        <v>665</v>
      </c>
      <c r="J310" s="175">
        <v>43646</v>
      </c>
      <c r="K310" s="163">
        <v>2019</v>
      </c>
      <c r="L310" s="163">
        <v>6</v>
      </c>
      <c r="M310" s="167">
        <v>204.46</v>
      </c>
      <c r="N310" s="167">
        <v>30.95</v>
      </c>
      <c r="O310" s="167"/>
      <c r="P310" s="167">
        <f t="shared" si="169"/>
        <v>235.41</v>
      </c>
      <c r="Q310" s="167">
        <v>-4.1100000000000003</v>
      </c>
      <c r="R310" s="103">
        <f t="shared" si="160"/>
        <v>231.29999999999998</v>
      </c>
      <c r="S310" s="167">
        <v>20</v>
      </c>
      <c r="T310" s="132">
        <f t="shared" si="161"/>
        <v>0.2518822724161533</v>
      </c>
      <c r="U310" s="103">
        <f t="shared" si="165"/>
        <v>2.91</v>
      </c>
      <c r="V310" s="125">
        <f t="shared" si="164"/>
        <v>228.39</v>
      </c>
      <c r="W310" s="125">
        <f t="shared" si="166"/>
        <v>11.565</v>
      </c>
      <c r="X310" s="74" t="s">
        <v>789</v>
      </c>
      <c r="Z310" s="25"/>
      <c r="AA310" s="25"/>
      <c r="AB310" s="57">
        <f t="shared" si="170"/>
        <v>0</v>
      </c>
      <c r="AC310" s="57"/>
      <c r="AD310" s="57"/>
      <c r="AE310" s="57"/>
      <c r="AF310" s="57"/>
      <c r="AG310" s="15">
        <f t="shared" si="159"/>
        <v>231.29999999999998</v>
      </c>
      <c r="AH310" s="74">
        <v>25</v>
      </c>
      <c r="AI310" s="304"/>
      <c r="AJ310" s="304"/>
      <c r="AK310" s="57"/>
      <c r="AL310" s="57"/>
      <c r="AM310" s="57">
        <f t="shared" si="158"/>
        <v>3.47</v>
      </c>
    </row>
    <row r="311" spans="1:39" x14ac:dyDescent="0.3">
      <c r="A311" s="173">
        <v>5</v>
      </c>
      <c r="B311" s="160" t="s">
        <v>15</v>
      </c>
      <c r="C311" s="155">
        <v>333</v>
      </c>
      <c r="D311" s="155" t="s">
        <v>24</v>
      </c>
      <c r="E311" s="174"/>
      <c r="F311" s="140">
        <v>13260</v>
      </c>
      <c r="G311" s="157">
        <v>1010119</v>
      </c>
      <c r="H311" s="314">
        <v>66</v>
      </c>
      <c r="I311" s="127" t="s">
        <v>665</v>
      </c>
      <c r="J311" s="175">
        <v>43646</v>
      </c>
      <c r="K311" s="163">
        <v>2019</v>
      </c>
      <c r="L311" s="163">
        <v>6</v>
      </c>
      <c r="M311" s="167">
        <v>75.25</v>
      </c>
      <c r="N311" s="167">
        <v>11.39</v>
      </c>
      <c r="O311" s="167"/>
      <c r="P311" s="167">
        <f t="shared" si="169"/>
        <v>86.64</v>
      </c>
      <c r="Q311" s="167">
        <v>-1.51</v>
      </c>
      <c r="R311" s="103">
        <f t="shared" si="160"/>
        <v>85.13</v>
      </c>
      <c r="S311" s="167">
        <v>20</v>
      </c>
      <c r="T311" s="132">
        <f t="shared" si="161"/>
        <v>0.2518822724161533</v>
      </c>
      <c r="U311" s="103">
        <f t="shared" si="165"/>
        <v>1.07</v>
      </c>
      <c r="V311" s="125">
        <f t="shared" si="164"/>
        <v>84.06</v>
      </c>
      <c r="W311" s="125">
        <f t="shared" si="166"/>
        <v>4.2565</v>
      </c>
      <c r="X311" s="74" t="s">
        <v>786</v>
      </c>
      <c r="Z311" s="25"/>
      <c r="AA311" s="25"/>
      <c r="AB311" s="57">
        <f t="shared" si="170"/>
        <v>0</v>
      </c>
      <c r="AC311" s="57"/>
      <c r="AD311" s="57"/>
      <c r="AE311" s="57"/>
      <c r="AF311" s="57"/>
      <c r="AG311" s="15">
        <f t="shared" si="159"/>
        <v>85.13</v>
      </c>
      <c r="AH311" s="74">
        <v>25</v>
      </c>
      <c r="AI311" s="304"/>
      <c r="AJ311" s="304"/>
      <c r="AK311" s="57"/>
      <c r="AL311" s="57"/>
      <c r="AM311" s="57">
        <f t="shared" si="158"/>
        <v>1.28</v>
      </c>
    </row>
    <row r="312" spans="1:39" x14ac:dyDescent="0.3">
      <c r="A312" s="173">
        <v>5</v>
      </c>
      <c r="B312" s="160" t="s">
        <v>15</v>
      </c>
      <c r="C312" s="155">
        <v>333</v>
      </c>
      <c r="D312" s="155" t="s">
        <v>24</v>
      </c>
      <c r="E312" s="174"/>
      <c r="F312" s="140">
        <v>13260</v>
      </c>
      <c r="G312" s="157">
        <v>1010119</v>
      </c>
      <c r="H312" s="314">
        <v>66</v>
      </c>
      <c r="I312" s="127" t="s">
        <v>665</v>
      </c>
      <c r="J312" s="175">
        <v>43646</v>
      </c>
      <c r="K312" s="163">
        <v>2019</v>
      </c>
      <c r="L312" s="163">
        <v>6</v>
      </c>
      <c r="M312" s="167">
        <v>66.27</v>
      </c>
      <c r="N312" s="167">
        <v>10.029999999999999</v>
      </c>
      <c r="O312" s="167"/>
      <c r="P312" s="167">
        <f t="shared" si="169"/>
        <v>76.3</v>
      </c>
      <c r="Q312" s="167">
        <v>-1.33</v>
      </c>
      <c r="R312" s="103">
        <f t="shared" si="160"/>
        <v>74.97</v>
      </c>
      <c r="S312" s="167">
        <v>20</v>
      </c>
      <c r="T312" s="132">
        <f t="shared" si="161"/>
        <v>0.2518822724161533</v>
      </c>
      <c r="U312" s="103">
        <f t="shared" si="165"/>
        <v>0.94</v>
      </c>
      <c r="V312" s="125">
        <f t="shared" si="164"/>
        <v>74.03</v>
      </c>
      <c r="W312" s="125">
        <f t="shared" si="166"/>
        <v>3.7484999999999999</v>
      </c>
      <c r="X312" s="74" t="s">
        <v>787</v>
      </c>
      <c r="Z312" s="25"/>
      <c r="AA312" s="25"/>
      <c r="AB312" s="57">
        <f t="shared" si="170"/>
        <v>0</v>
      </c>
      <c r="AC312" s="57"/>
      <c r="AD312" s="57"/>
      <c r="AE312" s="57"/>
      <c r="AF312" s="57"/>
      <c r="AG312" s="15">
        <f t="shared" si="159"/>
        <v>74.97</v>
      </c>
      <c r="AH312" s="74">
        <v>25</v>
      </c>
      <c r="AI312" s="304"/>
      <c r="AJ312" s="304"/>
      <c r="AK312" s="57"/>
      <c r="AL312" s="57"/>
      <c r="AM312" s="57">
        <f t="shared" si="158"/>
        <v>1.1200000000000001</v>
      </c>
    </row>
    <row r="313" spans="1:39" x14ac:dyDescent="0.3">
      <c r="A313" s="173">
        <v>5</v>
      </c>
      <c r="B313" s="160" t="s">
        <v>15</v>
      </c>
      <c r="C313" s="155">
        <v>333</v>
      </c>
      <c r="D313" s="155" t="s">
        <v>24</v>
      </c>
      <c r="E313" s="127"/>
      <c r="F313" s="140">
        <v>13260</v>
      </c>
      <c r="G313" s="157">
        <v>1010119</v>
      </c>
      <c r="H313" s="314">
        <v>66</v>
      </c>
      <c r="I313" s="127" t="s">
        <v>665</v>
      </c>
      <c r="J313" s="175">
        <v>43647</v>
      </c>
      <c r="K313" s="163">
        <v>2019</v>
      </c>
      <c r="L313" s="163">
        <v>7</v>
      </c>
      <c r="M313" s="167">
        <v>701.92</v>
      </c>
      <c r="N313" s="167"/>
      <c r="O313" s="167"/>
      <c r="P313" s="167">
        <f t="shared" si="169"/>
        <v>701.92</v>
      </c>
      <c r="Q313" s="167">
        <v>-38.950000000000003</v>
      </c>
      <c r="R313" s="103">
        <f t="shared" si="160"/>
        <v>662.96999999999991</v>
      </c>
      <c r="S313" s="103">
        <v>20</v>
      </c>
      <c r="T313" s="132">
        <f t="shared" si="161"/>
        <v>0.24914442162902123</v>
      </c>
      <c r="U313" s="103">
        <f t="shared" si="165"/>
        <v>8.26</v>
      </c>
      <c r="V313" s="125">
        <f t="shared" si="164"/>
        <v>654.70999999999992</v>
      </c>
      <c r="W313" s="125">
        <f t="shared" si="166"/>
        <v>33.148499999999999</v>
      </c>
      <c r="X313" s="74" t="s">
        <v>790</v>
      </c>
      <c r="Z313" s="25"/>
      <c r="AA313" s="25"/>
      <c r="AB313" s="57">
        <f t="shared" si="170"/>
        <v>0</v>
      </c>
      <c r="AC313" s="57"/>
      <c r="AD313" s="57"/>
      <c r="AE313" s="57"/>
      <c r="AF313" s="57"/>
      <c r="AG313" s="15">
        <f t="shared" si="159"/>
        <v>662.96999999999991</v>
      </c>
      <c r="AH313" s="74">
        <v>25</v>
      </c>
      <c r="AI313" s="304"/>
      <c r="AJ313" s="304"/>
      <c r="AK313" s="57"/>
      <c r="AL313" s="57"/>
      <c r="AM313" s="57">
        <f t="shared" si="158"/>
        <v>9.94</v>
      </c>
    </row>
    <row r="314" spans="1:39" x14ac:dyDescent="0.3">
      <c r="A314" s="173">
        <v>5</v>
      </c>
      <c r="B314" s="160" t="s">
        <v>15</v>
      </c>
      <c r="C314" s="155">
        <v>333</v>
      </c>
      <c r="D314" s="155" t="s">
        <v>24</v>
      </c>
      <c r="E314" s="127"/>
      <c r="F314" s="140">
        <v>13260</v>
      </c>
      <c r="G314" s="156">
        <v>1010098</v>
      </c>
      <c r="H314" s="182">
        <v>64</v>
      </c>
      <c r="I314" s="127" t="s">
        <v>664</v>
      </c>
      <c r="J314" s="175">
        <v>43655</v>
      </c>
      <c r="K314" s="163">
        <v>2019</v>
      </c>
      <c r="L314" s="163">
        <v>7</v>
      </c>
      <c r="M314" s="167">
        <v>2091.2199999999998</v>
      </c>
      <c r="N314" s="167"/>
      <c r="O314" s="167"/>
      <c r="P314" s="167">
        <f t="shared" si="169"/>
        <v>2091.2199999999998</v>
      </c>
      <c r="Q314" s="167">
        <v>-116.05</v>
      </c>
      <c r="R314" s="103">
        <f t="shared" si="160"/>
        <v>1975.1699999999998</v>
      </c>
      <c r="S314" s="103">
        <v>20</v>
      </c>
      <c r="T314" s="132">
        <f t="shared" si="161"/>
        <v>0.22724161533196441</v>
      </c>
      <c r="U314" s="103">
        <f t="shared" si="165"/>
        <v>22.44</v>
      </c>
      <c r="V314" s="125">
        <f t="shared" si="164"/>
        <v>1952.7299999999998</v>
      </c>
      <c r="W314" s="125">
        <f t="shared" si="166"/>
        <v>98.758499999999998</v>
      </c>
      <c r="X314" s="74" t="s">
        <v>254</v>
      </c>
      <c r="Z314" s="26"/>
      <c r="AA314" s="26"/>
      <c r="AB314" s="57">
        <f t="shared" si="170"/>
        <v>0</v>
      </c>
      <c r="AC314" s="57"/>
      <c r="AD314" s="57"/>
      <c r="AE314" s="57"/>
      <c r="AF314" s="57"/>
      <c r="AG314" s="15">
        <f t="shared" si="159"/>
        <v>1975.1699999999998</v>
      </c>
      <c r="AH314" s="74">
        <v>25</v>
      </c>
      <c r="AI314" s="304"/>
      <c r="AJ314" s="304"/>
      <c r="AK314" s="57"/>
      <c r="AL314" s="57"/>
      <c r="AM314" s="57">
        <f t="shared" ref="AM314:AM377" si="171">ROUND(AG314/AH314*0.5*0.75,2)</f>
        <v>29.63</v>
      </c>
    </row>
    <row r="315" spans="1:39" x14ac:dyDescent="0.3">
      <c r="A315" s="173">
        <v>5</v>
      </c>
      <c r="B315" s="160" t="s">
        <v>15</v>
      </c>
      <c r="C315" s="155">
        <v>333</v>
      </c>
      <c r="D315" s="155" t="s">
        <v>24</v>
      </c>
      <c r="E315" s="127"/>
      <c r="F315" s="140">
        <v>13260</v>
      </c>
      <c r="G315" s="156">
        <v>1010098</v>
      </c>
      <c r="H315" s="182">
        <v>64</v>
      </c>
      <c r="I315" s="127" t="s">
        <v>664</v>
      </c>
      <c r="J315" s="175">
        <v>43677</v>
      </c>
      <c r="K315" s="163">
        <v>2019</v>
      </c>
      <c r="L315" s="163">
        <v>7</v>
      </c>
      <c r="M315" s="167">
        <v>422.95</v>
      </c>
      <c r="N315" s="167"/>
      <c r="O315" s="167"/>
      <c r="P315" s="167">
        <f t="shared" si="169"/>
        <v>422.95</v>
      </c>
      <c r="Q315" s="167">
        <v>-23.47</v>
      </c>
      <c r="R315" s="103">
        <f t="shared" si="160"/>
        <v>399.48</v>
      </c>
      <c r="S315" s="103">
        <v>20</v>
      </c>
      <c r="T315" s="132">
        <f t="shared" si="161"/>
        <v>0.16700889801505817</v>
      </c>
      <c r="U315" s="103">
        <f t="shared" si="165"/>
        <v>3.34</v>
      </c>
      <c r="V315" s="125">
        <f t="shared" si="164"/>
        <v>396.14000000000004</v>
      </c>
      <c r="W315" s="125">
        <f t="shared" si="166"/>
        <v>19.974000000000004</v>
      </c>
      <c r="X315" s="74" t="s">
        <v>791</v>
      </c>
      <c r="Z315" s="25"/>
      <c r="AA315" s="25"/>
      <c r="AB315" s="57">
        <f t="shared" si="170"/>
        <v>0</v>
      </c>
      <c r="AC315" s="57"/>
      <c r="AD315" s="57"/>
      <c r="AE315" s="57"/>
      <c r="AF315" s="57"/>
      <c r="AG315" s="15">
        <f t="shared" si="159"/>
        <v>399.48</v>
      </c>
      <c r="AH315" s="74">
        <v>25</v>
      </c>
      <c r="AI315" s="304"/>
      <c r="AJ315" s="304"/>
      <c r="AK315" s="57"/>
      <c r="AL315" s="57"/>
      <c r="AM315" s="57">
        <f t="shared" si="171"/>
        <v>5.99</v>
      </c>
    </row>
    <row r="316" spans="1:39" x14ac:dyDescent="0.3">
      <c r="A316" s="173">
        <v>5</v>
      </c>
      <c r="B316" s="160" t="s">
        <v>15</v>
      </c>
      <c r="C316" s="155">
        <v>333</v>
      </c>
      <c r="D316" s="155" t="s">
        <v>24</v>
      </c>
      <c r="E316" s="127"/>
      <c r="F316" s="140">
        <v>13260</v>
      </c>
      <c r="G316" s="157">
        <v>1010111</v>
      </c>
      <c r="H316" s="314">
        <v>65</v>
      </c>
      <c r="I316" s="127" t="s">
        <v>666</v>
      </c>
      <c r="J316" s="175">
        <v>43677</v>
      </c>
      <c r="K316" s="163">
        <v>2019</v>
      </c>
      <c r="L316" s="163">
        <v>7</v>
      </c>
      <c r="M316" s="167">
        <v>192.21</v>
      </c>
      <c r="N316" s="167"/>
      <c r="O316" s="167"/>
      <c r="P316" s="167">
        <f t="shared" si="169"/>
        <v>192.21</v>
      </c>
      <c r="Q316" s="167">
        <v>-10.67</v>
      </c>
      <c r="R316" s="103">
        <f t="shared" si="160"/>
        <v>181.54000000000002</v>
      </c>
      <c r="S316" s="103">
        <v>20</v>
      </c>
      <c r="T316" s="132">
        <f t="shared" si="161"/>
        <v>0.16700889801505817</v>
      </c>
      <c r="U316" s="103">
        <f t="shared" si="165"/>
        <v>1.52</v>
      </c>
      <c r="V316" s="125">
        <f t="shared" si="164"/>
        <v>180.02</v>
      </c>
      <c r="W316" s="125">
        <f t="shared" si="166"/>
        <v>9.0770000000000017</v>
      </c>
      <c r="X316" s="74" t="s">
        <v>792</v>
      </c>
      <c r="Z316" s="25"/>
      <c r="AA316" s="25"/>
      <c r="AB316" s="57">
        <f t="shared" si="170"/>
        <v>0</v>
      </c>
      <c r="AC316" s="57"/>
      <c r="AD316" s="57"/>
      <c r="AE316" s="57"/>
      <c r="AF316" s="57"/>
      <c r="AG316" s="15">
        <f t="shared" si="159"/>
        <v>181.54000000000002</v>
      </c>
      <c r="AH316" s="74">
        <v>25</v>
      </c>
      <c r="AI316" s="304"/>
      <c r="AJ316" s="304"/>
      <c r="AK316" s="57"/>
      <c r="AL316" s="57"/>
      <c r="AM316" s="57">
        <f t="shared" si="171"/>
        <v>2.72</v>
      </c>
    </row>
    <row r="317" spans="1:39" x14ac:dyDescent="0.3">
      <c r="A317" s="173">
        <v>5</v>
      </c>
      <c r="B317" s="160" t="s">
        <v>15</v>
      </c>
      <c r="C317" s="155">
        <v>333</v>
      </c>
      <c r="D317" s="155" t="s">
        <v>24</v>
      </c>
      <c r="E317" s="127"/>
      <c r="F317" s="140">
        <v>13260</v>
      </c>
      <c r="G317" s="157">
        <v>1010111</v>
      </c>
      <c r="H317" s="314">
        <v>65</v>
      </c>
      <c r="I317" s="127" t="s">
        <v>666</v>
      </c>
      <c r="J317" s="175">
        <v>43677</v>
      </c>
      <c r="K317" s="163">
        <v>2019</v>
      </c>
      <c r="L317" s="163">
        <v>7</v>
      </c>
      <c r="M317" s="167">
        <v>495.86</v>
      </c>
      <c r="N317" s="167"/>
      <c r="O317" s="167"/>
      <c r="P317" s="167">
        <f t="shared" si="169"/>
        <v>495.86</v>
      </c>
      <c r="Q317" s="167">
        <v>-27.52</v>
      </c>
      <c r="R317" s="103">
        <f t="shared" si="160"/>
        <v>468.34000000000003</v>
      </c>
      <c r="S317" s="103">
        <v>20</v>
      </c>
      <c r="T317" s="132">
        <f t="shared" si="161"/>
        <v>0.16700889801505817</v>
      </c>
      <c r="U317" s="103">
        <f t="shared" si="165"/>
        <v>3.91</v>
      </c>
      <c r="V317" s="125">
        <f t="shared" si="164"/>
        <v>464.43</v>
      </c>
      <c r="W317" s="125">
        <f t="shared" si="166"/>
        <v>23.417000000000002</v>
      </c>
      <c r="X317" s="74" t="s">
        <v>792</v>
      </c>
      <c r="Z317" s="25"/>
      <c r="AA317" s="25"/>
      <c r="AB317" s="57">
        <f t="shared" si="170"/>
        <v>0</v>
      </c>
      <c r="AC317" s="57"/>
      <c r="AD317" s="57"/>
      <c r="AE317" s="57"/>
      <c r="AF317" s="57"/>
      <c r="AG317" s="15">
        <f t="shared" si="159"/>
        <v>468.34000000000003</v>
      </c>
      <c r="AH317" s="74">
        <v>25</v>
      </c>
      <c r="AI317" s="304"/>
      <c r="AJ317" s="304"/>
      <c r="AK317" s="57"/>
      <c r="AL317" s="57"/>
      <c r="AM317" s="57">
        <f t="shared" si="171"/>
        <v>7.03</v>
      </c>
    </row>
    <row r="318" spans="1:39" x14ac:dyDescent="0.3">
      <c r="A318" s="173">
        <v>5</v>
      </c>
      <c r="B318" s="160" t="s">
        <v>15</v>
      </c>
      <c r="C318" s="155">
        <v>333</v>
      </c>
      <c r="D318" s="155" t="s">
        <v>24</v>
      </c>
      <c r="E318" s="127"/>
      <c r="F318" s="140">
        <v>13260</v>
      </c>
      <c r="G318" s="157">
        <v>1010111</v>
      </c>
      <c r="H318" s="314">
        <v>65</v>
      </c>
      <c r="I318" s="127" t="s">
        <v>666</v>
      </c>
      <c r="J318" s="175">
        <v>43677</v>
      </c>
      <c r="K318" s="163">
        <v>2019</v>
      </c>
      <c r="L318" s="163">
        <v>7</v>
      </c>
      <c r="M318" s="167">
        <v>569.08000000000004</v>
      </c>
      <c r="N318" s="167"/>
      <c r="O318" s="167"/>
      <c r="P318" s="167">
        <f t="shared" si="169"/>
        <v>569.08000000000004</v>
      </c>
      <c r="Q318" s="167">
        <v>-31.58</v>
      </c>
      <c r="R318" s="103">
        <f t="shared" si="160"/>
        <v>537.5</v>
      </c>
      <c r="S318" s="103">
        <v>20</v>
      </c>
      <c r="T318" s="132">
        <f t="shared" si="161"/>
        <v>0.16700889801505817</v>
      </c>
      <c r="U318" s="103">
        <f t="shared" si="165"/>
        <v>4.49</v>
      </c>
      <c r="V318" s="125">
        <f t="shared" si="164"/>
        <v>533.01</v>
      </c>
      <c r="W318" s="125">
        <f t="shared" si="166"/>
        <v>26.875</v>
      </c>
      <c r="X318" s="74" t="s">
        <v>792</v>
      </c>
      <c r="Z318" s="174"/>
      <c r="AA318" s="174"/>
      <c r="AB318" s="57">
        <f t="shared" si="170"/>
        <v>0</v>
      </c>
      <c r="AC318" s="57"/>
      <c r="AD318" s="57"/>
      <c r="AE318" s="57"/>
      <c r="AF318" s="57"/>
      <c r="AG318" s="15">
        <f t="shared" si="159"/>
        <v>537.5</v>
      </c>
      <c r="AH318" s="74">
        <v>25</v>
      </c>
      <c r="AI318" s="304"/>
      <c r="AJ318" s="304"/>
      <c r="AK318" s="57"/>
      <c r="AL318" s="57"/>
      <c r="AM318" s="57">
        <f t="shared" si="171"/>
        <v>8.06</v>
      </c>
    </row>
    <row r="319" spans="1:39" x14ac:dyDescent="0.3">
      <c r="A319" s="173">
        <v>5</v>
      </c>
      <c r="B319" s="160" t="s">
        <v>15</v>
      </c>
      <c r="C319" s="155">
        <v>333</v>
      </c>
      <c r="D319" s="155" t="s">
        <v>24</v>
      </c>
      <c r="E319" s="127"/>
      <c r="F319" s="140">
        <v>13260</v>
      </c>
      <c r="G319" s="157">
        <v>1010111</v>
      </c>
      <c r="H319" s="314">
        <v>65</v>
      </c>
      <c r="I319" s="127" t="s">
        <v>666</v>
      </c>
      <c r="J319" s="175">
        <v>43677</v>
      </c>
      <c r="K319" s="163">
        <v>2019</v>
      </c>
      <c r="L319" s="163">
        <v>7</v>
      </c>
      <c r="M319" s="167">
        <v>659.13</v>
      </c>
      <c r="N319" s="167"/>
      <c r="O319" s="167"/>
      <c r="P319" s="167">
        <f t="shared" si="169"/>
        <v>659.13</v>
      </c>
      <c r="Q319" s="167">
        <v>-36.58</v>
      </c>
      <c r="R319" s="103">
        <f t="shared" si="160"/>
        <v>622.54999999999995</v>
      </c>
      <c r="S319" s="103">
        <v>20</v>
      </c>
      <c r="T319" s="132">
        <f t="shared" si="161"/>
        <v>0.16700889801505817</v>
      </c>
      <c r="U319" s="103">
        <f t="shared" si="165"/>
        <v>5.2</v>
      </c>
      <c r="V319" s="125">
        <f t="shared" si="164"/>
        <v>617.34999999999991</v>
      </c>
      <c r="W319" s="125">
        <f t="shared" si="166"/>
        <v>31.127499999999998</v>
      </c>
      <c r="X319" s="74" t="s">
        <v>793</v>
      </c>
      <c r="Z319" s="174"/>
      <c r="AA319" s="174"/>
      <c r="AB319" s="57">
        <f t="shared" si="170"/>
        <v>0</v>
      </c>
      <c r="AC319" s="57"/>
      <c r="AD319" s="57"/>
      <c r="AE319" s="57"/>
      <c r="AF319" s="57"/>
      <c r="AG319" s="15">
        <f t="shared" si="159"/>
        <v>622.54999999999995</v>
      </c>
      <c r="AH319" s="74">
        <v>25</v>
      </c>
      <c r="AI319" s="304"/>
      <c r="AJ319" s="304"/>
      <c r="AK319" s="57"/>
      <c r="AL319" s="57"/>
      <c r="AM319" s="57">
        <f t="shared" si="171"/>
        <v>9.34</v>
      </c>
    </row>
    <row r="320" spans="1:39" x14ac:dyDescent="0.3">
      <c r="A320" s="173">
        <v>5</v>
      </c>
      <c r="B320" s="160" t="s">
        <v>15</v>
      </c>
      <c r="C320" s="155">
        <v>333</v>
      </c>
      <c r="D320" s="155" t="s">
        <v>24</v>
      </c>
      <c r="E320" s="127"/>
      <c r="F320" s="140">
        <v>13260</v>
      </c>
      <c r="G320" s="157">
        <v>1010111</v>
      </c>
      <c r="H320" s="314">
        <v>65</v>
      </c>
      <c r="I320" s="127" t="s">
        <v>666</v>
      </c>
      <c r="J320" s="175">
        <v>43677</v>
      </c>
      <c r="K320" s="163">
        <v>2019</v>
      </c>
      <c r="L320" s="163">
        <v>7</v>
      </c>
      <c r="M320" s="167">
        <v>1050.23</v>
      </c>
      <c r="N320" s="167"/>
      <c r="O320" s="167"/>
      <c r="P320" s="167">
        <f t="shared" si="169"/>
        <v>1050.23</v>
      </c>
      <c r="Q320" s="167">
        <v>-58.27</v>
      </c>
      <c r="R320" s="103">
        <f t="shared" si="160"/>
        <v>991.96</v>
      </c>
      <c r="S320" s="103">
        <v>20</v>
      </c>
      <c r="T320" s="132">
        <f t="shared" si="161"/>
        <v>0.16700889801505817</v>
      </c>
      <c r="U320" s="103">
        <f t="shared" si="165"/>
        <v>8.2799999999999994</v>
      </c>
      <c r="V320" s="125">
        <f t="shared" si="164"/>
        <v>983.68000000000006</v>
      </c>
      <c r="W320" s="125">
        <f t="shared" si="166"/>
        <v>49.598000000000006</v>
      </c>
      <c r="X320" s="74" t="s">
        <v>794</v>
      </c>
      <c r="Z320" s="174"/>
      <c r="AA320" s="174"/>
      <c r="AB320" s="57">
        <f t="shared" si="170"/>
        <v>0</v>
      </c>
      <c r="AC320" s="57"/>
      <c r="AD320" s="57"/>
      <c r="AE320" s="57"/>
      <c r="AF320" s="57"/>
      <c r="AG320" s="15">
        <f t="shared" si="159"/>
        <v>991.96</v>
      </c>
      <c r="AH320" s="74">
        <v>25</v>
      </c>
      <c r="AI320" s="304"/>
      <c r="AJ320" s="304"/>
      <c r="AK320" s="57"/>
      <c r="AL320" s="57"/>
      <c r="AM320" s="57">
        <f t="shared" si="171"/>
        <v>14.88</v>
      </c>
    </row>
    <row r="321" spans="1:39" x14ac:dyDescent="0.3">
      <c r="A321" s="173">
        <v>5</v>
      </c>
      <c r="B321" s="160" t="s">
        <v>15</v>
      </c>
      <c r="C321" s="155">
        <v>333</v>
      </c>
      <c r="D321" s="155" t="s">
        <v>24</v>
      </c>
      <c r="E321" s="127"/>
      <c r="F321" s="140">
        <v>13260</v>
      </c>
      <c r="G321" s="157">
        <v>1010119</v>
      </c>
      <c r="H321" s="314">
        <v>66</v>
      </c>
      <c r="I321" s="127" t="s">
        <v>665</v>
      </c>
      <c r="J321" s="175">
        <v>43677</v>
      </c>
      <c r="K321" s="163">
        <v>2019</v>
      </c>
      <c r="L321" s="163">
        <v>7</v>
      </c>
      <c r="M321" s="167">
        <v>1017.5</v>
      </c>
      <c r="N321" s="167"/>
      <c r="O321" s="167"/>
      <c r="P321" s="167">
        <f t="shared" si="169"/>
        <v>1017.5</v>
      </c>
      <c r="Q321" s="167">
        <v>-56.45</v>
      </c>
      <c r="R321" s="103">
        <f t="shared" si="160"/>
        <v>961.05</v>
      </c>
      <c r="S321" s="103">
        <v>20</v>
      </c>
      <c r="T321" s="132">
        <f t="shared" si="161"/>
        <v>0.16700889801505817</v>
      </c>
      <c r="U321" s="103">
        <f t="shared" si="165"/>
        <v>8.0299999999999994</v>
      </c>
      <c r="V321" s="125">
        <f t="shared" si="164"/>
        <v>953.02</v>
      </c>
      <c r="W321" s="125">
        <f t="shared" si="166"/>
        <v>48.052500000000002</v>
      </c>
      <c r="X321" s="74" t="s">
        <v>795</v>
      </c>
      <c r="Z321" s="174"/>
      <c r="AA321" s="174"/>
      <c r="AB321" s="57">
        <f t="shared" si="170"/>
        <v>0</v>
      </c>
      <c r="AC321" s="57"/>
      <c r="AD321" s="57"/>
      <c r="AE321" s="57"/>
      <c r="AF321" s="57"/>
      <c r="AG321" s="15">
        <f t="shared" si="159"/>
        <v>961.05</v>
      </c>
      <c r="AH321" s="74">
        <v>25</v>
      </c>
      <c r="AI321" s="304"/>
      <c r="AJ321" s="304"/>
      <c r="AK321" s="57"/>
      <c r="AL321" s="57"/>
      <c r="AM321" s="57">
        <f t="shared" si="171"/>
        <v>14.42</v>
      </c>
    </row>
    <row r="322" spans="1:39" x14ac:dyDescent="0.3">
      <c r="A322" s="173">
        <v>5</v>
      </c>
      <c r="B322" s="160" t="s">
        <v>15</v>
      </c>
      <c r="C322" s="155">
        <v>333</v>
      </c>
      <c r="D322" s="155" t="s">
        <v>24</v>
      </c>
      <c r="E322" s="127"/>
      <c r="F322" s="140">
        <v>13260</v>
      </c>
      <c r="G322" s="157">
        <v>1010119</v>
      </c>
      <c r="H322" s="314">
        <v>66</v>
      </c>
      <c r="I322" s="127" t="s">
        <v>665</v>
      </c>
      <c r="J322" s="175">
        <v>43677</v>
      </c>
      <c r="K322" s="163">
        <v>2019</v>
      </c>
      <c r="L322" s="163">
        <v>7</v>
      </c>
      <c r="M322" s="167">
        <v>374.25</v>
      </c>
      <c r="N322" s="167"/>
      <c r="O322" s="167"/>
      <c r="P322" s="167">
        <f t="shared" si="169"/>
        <v>374.25</v>
      </c>
      <c r="Q322" s="167">
        <v>-20.77</v>
      </c>
      <c r="R322" s="103">
        <f t="shared" si="160"/>
        <v>353.48</v>
      </c>
      <c r="S322" s="103">
        <v>20</v>
      </c>
      <c r="T322" s="132">
        <f t="shared" si="161"/>
        <v>0.16700889801505817</v>
      </c>
      <c r="U322" s="103">
        <f t="shared" si="165"/>
        <v>2.95</v>
      </c>
      <c r="V322" s="125">
        <f t="shared" si="164"/>
        <v>350.53000000000003</v>
      </c>
      <c r="W322" s="125">
        <f t="shared" si="166"/>
        <v>17.674000000000003</v>
      </c>
      <c r="X322" s="74" t="s">
        <v>796</v>
      </c>
      <c r="Z322" s="174"/>
      <c r="AA322" s="174"/>
      <c r="AB322" s="57">
        <f t="shared" si="170"/>
        <v>0</v>
      </c>
      <c r="AC322" s="57"/>
      <c r="AD322" s="57"/>
      <c r="AE322" s="57"/>
      <c r="AF322" s="57"/>
      <c r="AG322" s="15">
        <f t="shared" si="159"/>
        <v>353.48</v>
      </c>
      <c r="AH322" s="74">
        <v>25</v>
      </c>
      <c r="AI322" s="304"/>
      <c r="AJ322" s="304"/>
      <c r="AK322" s="57"/>
      <c r="AL322" s="57"/>
      <c r="AM322" s="57">
        <f t="shared" si="171"/>
        <v>5.3</v>
      </c>
    </row>
    <row r="323" spans="1:39" x14ac:dyDescent="0.3">
      <c r="A323" s="173">
        <v>5</v>
      </c>
      <c r="B323" s="160" t="s">
        <v>15</v>
      </c>
      <c r="C323" s="155">
        <v>333</v>
      </c>
      <c r="D323" s="155" t="s">
        <v>24</v>
      </c>
      <c r="E323" s="127"/>
      <c r="F323" s="140">
        <v>13260</v>
      </c>
      <c r="G323" s="157">
        <v>1010119</v>
      </c>
      <c r="H323" s="314">
        <v>66</v>
      </c>
      <c r="I323" s="127" t="s">
        <v>665</v>
      </c>
      <c r="J323" s="175">
        <v>43677</v>
      </c>
      <c r="K323" s="163">
        <v>2019</v>
      </c>
      <c r="L323" s="163">
        <v>7</v>
      </c>
      <c r="M323" s="167">
        <v>837.44</v>
      </c>
      <c r="N323" s="167"/>
      <c r="O323" s="167"/>
      <c r="P323" s="167">
        <f t="shared" si="169"/>
        <v>837.44</v>
      </c>
      <c r="Q323" s="167">
        <v>-46.47</v>
      </c>
      <c r="R323" s="103">
        <f t="shared" si="160"/>
        <v>790.97</v>
      </c>
      <c r="S323" s="103">
        <v>20</v>
      </c>
      <c r="T323" s="132">
        <f t="shared" si="161"/>
        <v>0.16700889801505817</v>
      </c>
      <c r="U323" s="103">
        <f t="shared" si="165"/>
        <v>6.6</v>
      </c>
      <c r="V323" s="125">
        <f t="shared" si="164"/>
        <v>784.37</v>
      </c>
      <c r="W323" s="125">
        <f t="shared" si="166"/>
        <v>39.548500000000004</v>
      </c>
      <c r="X323" s="74" t="s">
        <v>797</v>
      </c>
      <c r="Z323" s="174"/>
      <c r="AA323" s="174"/>
      <c r="AB323" s="57">
        <f t="shared" si="170"/>
        <v>0</v>
      </c>
      <c r="AC323" s="57"/>
      <c r="AD323" s="57"/>
      <c r="AE323" s="57"/>
      <c r="AF323" s="57"/>
      <c r="AG323" s="15">
        <f t="shared" si="159"/>
        <v>790.97</v>
      </c>
      <c r="AH323" s="74">
        <v>25</v>
      </c>
      <c r="AI323" s="304"/>
      <c r="AJ323" s="304"/>
      <c r="AK323" s="57"/>
      <c r="AL323" s="57"/>
      <c r="AM323" s="57">
        <f t="shared" si="171"/>
        <v>11.86</v>
      </c>
    </row>
    <row r="324" spans="1:39" x14ac:dyDescent="0.3">
      <c r="A324" s="173">
        <v>5</v>
      </c>
      <c r="B324" s="160" t="s">
        <v>15</v>
      </c>
      <c r="C324" s="155">
        <v>333</v>
      </c>
      <c r="D324" s="155" t="s">
        <v>24</v>
      </c>
      <c r="E324" s="127"/>
      <c r="F324" s="140">
        <v>13260</v>
      </c>
      <c r="G324" s="157">
        <v>1010119</v>
      </c>
      <c r="H324" s="314">
        <v>66</v>
      </c>
      <c r="I324" s="127" t="s">
        <v>665</v>
      </c>
      <c r="J324" s="175">
        <v>43677</v>
      </c>
      <c r="K324" s="163">
        <v>2019</v>
      </c>
      <c r="L324" s="163">
        <v>7</v>
      </c>
      <c r="M324" s="167">
        <v>855.35</v>
      </c>
      <c r="N324" s="167"/>
      <c r="O324" s="167"/>
      <c r="P324" s="167">
        <f t="shared" si="169"/>
        <v>855.35</v>
      </c>
      <c r="Q324" s="167">
        <v>-47.47</v>
      </c>
      <c r="R324" s="103">
        <f t="shared" si="160"/>
        <v>807.88</v>
      </c>
      <c r="S324" s="103">
        <v>20</v>
      </c>
      <c r="T324" s="132">
        <f t="shared" si="161"/>
        <v>0.16700889801505817</v>
      </c>
      <c r="U324" s="103">
        <f t="shared" si="165"/>
        <v>6.75</v>
      </c>
      <c r="V324" s="125">
        <f t="shared" si="164"/>
        <v>801.13</v>
      </c>
      <c r="W324" s="125">
        <f t="shared" si="166"/>
        <v>40.394000000000005</v>
      </c>
      <c r="X324" s="74" t="s">
        <v>798</v>
      </c>
      <c r="Z324" s="174"/>
      <c r="AA324" s="174"/>
      <c r="AB324" s="57">
        <f t="shared" si="170"/>
        <v>0</v>
      </c>
      <c r="AC324" s="57"/>
      <c r="AD324" s="57"/>
      <c r="AE324" s="57"/>
      <c r="AF324" s="57"/>
      <c r="AG324" s="15">
        <f t="shared" si="159"/>
        <v>807.88</v>
      </c>
      <c r="AH324" s="74">
        <v>25</v>
      </c>
      <c r="AI324" s="304"/>
      <c r="AJ324" s="304"/>
      <c r="AK324" s="57"/>
      <c r="AL324" s="57"/>
      <c r="AM324" s="57">
        <f t="shared" si="171"/>
        <v>12.12</v>
      </c>
    </row>
    <row r="325" spans="1:39" x14ac:dyDescent="0.3">
      <c r="A325" s="173">
        <v>5</v>
      </c>
      <c r="B325" s="160" t="s">
        <v>15</v>
      </c>
      <c r="C325" s="155">
        <v>333</v>
      </c>
      <c r="D325" s="155" t="s">
        <v>24</v>
      </c>
      <c r="E325" s="127"/>
      <c r="F325" s="140">
        <v>13260</v>
      </c>
      <c r="G325" s="157">
        <v>1010119</v>
      </c>
      <c r="H325" s="314">
        <v>66</v>
      </c>
      <c r="I325" s="127" t="s">
        <v>665</v>
      </c>
      <c r="J325" s="175">
        <v>43677</v>
      </c>
      <c r="K325" s="163">
        <v>2019</v>
      </c>
      <c r="L325" s="163">
        <v>7</v>
      </c>
      <c r="M325" s="167">
        <v>636.04999999999995</v>
      </c>
      <c r="N325" s="167"/>
      <c r="O325" s="167"/>
      <c r="P325" s="167">
        <f t="shared" si="169"/>
        <v>636.04999999999995</v>
      </c>
      <c r="Q325" s="167">
        <v>-35.299999999999997</v>
      </c>
      <c r="R325" s="103">
        <f t="shared" si="160"/>
        <v>600.75</v>
      </c>
      <c r="S325" s="103">
        <v>20</v>
      </c>
      <c r="T325" s="132">
        <f t="shared" si="161"/>
        <v>0.16700889801505817</v>
      </c>
      <c r="U325" s="103">
        <f t="shared" si="165"/>
        <v>5.0199999999999996</v>
      </c>
      <c r="V325" s="125">
        <f t="shared" si="164"/>
        <v>595.73</v>
      </c>
      <c r="W325" s="125">
        <f t="shared" si="166"/>
        <v>30.037500000000001</v>
      </c>
      <c r="X325" s="74" t="s">
        <v>799</v>
      </c>
      <c r="Z325" s="174"/>
      <c r="AA325" s="174"/>
      <c r="AB325" s="57">
        <f t="shared" si="170"/>
        <v>0</v>
      </c>
      <c r="AC325" s="57"/>
      <c r="AD325" s="57"/>
      <c r="AE325" s="57"/>
      <c r="AF325" s="57"/>
      <c r="AG325" s="15">
        <f t="shared" si="159"/>
        <v>600.75</v>
      </c>
      <c r="AH325" s="74">
        <v>25</v>
      </c>
      <c r="AI325" s="304"/>
      <c r="AJ325" s="304"/>
      <c r="AK325" s="57"/>
      <c r="AL325" s="57"/>
      <c r="AM325" s="57">
        <f t="shared" si="171"/>
        <v>9.01</v>
      </c>
    </row>
    <row r="326" spans="1:39" x14ac:dyDescent="0.3">
      <c r="A326" s="173">
        <v>5</v>
      </c>
      <c r="B326" s="160" t="s">
        <v>15</v>
      </c>
      <c r="C326" s="155">
        <v>333</v>
      </c>
      <c r="D326" s="155" t="s">
        <v>24</v>
      </c>
      <c r="E326" s="127"/>
      <c r="F326" s="140">
        <v>13260</v>
      </c>
      <c r="G326" s="157">
        <v>1010119</v>
      </c>
      <c r="H326" s="314">
        <v>66</v>
      </c>
      <c r="I326" s="127" t="s">
        <v>665</v>
      </c>
      <c r="J326" s="175">
        <v>43677</v>
      </c>
      <c r="K326" s="163">
        <v>2019</v>
      </c>
      <c r="L326" s="163">
        <v>7</v>
      </c>
      <c r="M326" s="167">
        <v>400.39</v>
      </c>
      <c r="N326" s="167"/>
      <c r="O326" s="167"/>
      <c r="P326" s="167">
        <f t="shared" si="169"/>
        <v>400.39</v>
      </c>
      <c r="Q326" s="167">
        <v>-22.22</v>
      </c>
      <c r="R326" s="103">
        <f t="shared" si="160"/>
        <v>378.16999999999996</v>
      </c>
      <c r="S326" s="103">
        <v>20</v>
      </c>
      <c r="T326" s="132">
        <f t="shared" si="161"/>
        <v>0.16700889801505817</v>
      </c>
      <c r="U326" s="103">
        <f t="shared" si="165"/>
        <v>3.16</v>
      </c>
      <c r="V326" s="125">
        <f t="shared" si="164"/>
        <v>375.00999999999993</v>
      </c>
      <c r="W326" s="125">
        <f t="shared" si="166"/>
        <v>18.9085</v>
      </c>
      <c r="X326" s="74" t="s">
        <v>800</v>
      </c>
      <c r="Z326" s="174"/>
      <c r="AA326" s="174"/>
      <c r="AB326" s="57">
        <f t="shared" si="170"/>
        <v>0</v>
      </c>
      <c r="AC326" s="57"/>
      <c r="AD326" s="57"/>
      <c r="AE326" s="57"/>
      <c r="AF326" s="57"/>
      <c r="AG326" s="15">
        <f t="shared" ref="AG326:AG389" si="172">+R326-O326</f>
        <v>378.16999999999996</v>
      </c>
      <c r="AH326" s="74">
        <v>25</v>
      </c>
      <c r="AI326" s="304"/>
      <c r="AJ326" s="304"/>
      <c r="AK326" s="57"/>
      <c r="AL326" s="57"/>
      <c r="AM326" s="57">
        <f t="shared" si="171"/>
        <v>5.67</v>
      </c>
    </row>
    <row r="327" spans="1:39" x14ac:dyDescent="0.3">
      <c r="A327" s="173">
        <v>5</v>
      </c>
      <c r="B327" s="160" t="s">
        <v>15</v>
      </c>
      <c r="C327" s="155">
        <v>333</v>
      </c>
      <c r="D327" s="155" t="s">
        <v>24</v>
      </c>
      <c r="E327" s="127"/>
      <c r="F327" s="140">
        <v>13260</v>
      </c>
      <c r="G327" s="157">
        <v>1010119</v>
      </c>
      <c r="H327" s="314">
        <v>66</v>
      </c>
      <c r="I327" s="127" t="s">
        <v>665</v>
      </c>
      <c r="J327" s="175">
        <v>43677</v>
      </c>
      <c r="K327" s="163">
        <v>2019</v>
      </c>
      <c r="L327" s="163">
        <v>7</v>
      </c>
      <c r="M327" s="167">
        <v>347.38</v>
      </c>
      <c r="N327" s="167"/>
      <c r="O327" s="167"/>
      <c r="P327" s="167">
        <f t="shared" si="169"/>
        <v>347.38</v>
      </c>
      <c r="Q327" s="167">
        <v>-19.28</v>
      </c>
      <c r="R327" s="103">
        <f t="shared" ref="R327:R390" si="173">+P327+Q327</f>
        <v>328.1</v>
      </c>
      <c r="S327" s="103">
        <v>20</v>
      </c>
      <c r="T327" s="132">
        <f t="shared" ref="T327:T390" si="174">($A$2-J327)/365.25</f>
        <v>0.16700889801505817</v>
      </c>
      <c r="U327" s="103">
        <f t="shared" si="165"/>
        <v>2.74</v>
      </c>
      <c r="V327" s="125">
        <f t="shared" si="164"/>
        <v>325.36</v>
      </c>
      <c r="W327" s="125">
        <f t="shared" si="166"/>
        <v>16.405000000000001</v>
      </c>
      <c r="X327" s="74" t="s">
        <v>801</v>
      </c>
      <c r="Z327" s="174"/>
      <c r="AA327" s="174"/>
      <c r="AB327" s="57">
        <f t="shared" si="170"/>
        <v>0</v>
      </c>
      <c r="AC327" s="57"/>
      <c r="AD327" s="57"/>
      <c r="AE327" s="57"/>
      <c r="AF327" s="57"/>
      <c r="AG327" s="15">
        <f t="shared" si="172"/>
        <v>328.1</v>
      </c>
      <c r="AH327" s="74">
        <v>25</v>
      </c>
      <c r="AI327" s="304"/>
      <c r="AJ327" s="304"/>
      <c r="AK327" s="57"/>
      <c r="AL327" s="57"/>
      <c r="AM327" s="57">
        <f t="shared" si="171"/>
        <v>4.92</v>
      </c>
    </row>
    <row r="328" spans="1:39" x14ac:dyDescent="0.3">
      <c r="A328" s="173">
        <v>5</v>
      </c>
      <c r="B328" s="160" t="s">
        <v>15</v>
      </c>
      <c r="C328" s="155">
        <v>333</v>
      </c>
      <c r="D328" s="155" t="s">
        <v>24</v>
      </c>
      <c r="E328" s="127"/>
      <c r="F328" s="140">
        <v>13260</v>
      </c>
      <c r="G328" s="157">
        <v>1010119</v>
      </c>
      <c r="H328" s="314">
        <v>66</v>
      </c>
      <c r="I328" s="127" t="s">
        <v>665</v>
      </c>
      <c r="J328" s="175">
        <v>43677</v>
      </c>
      <c r="K328" s="163">
        <v>2019</v>
      </c>
      <c r="L328" s="163">
        <v>7</v>
      </c>
      <c r="M328" s="167">
        <v>439.06</v>
      </c>
      <c r="N328" s="167"/>
      <c r="O328" s="167"/>
      <c r="P328" s="167">
        <f t="shared" si="169"/>
        <v>439.06</v>
      </c>
      <c r="Q328" s="167">
        <v>-24.36</v>
      </c>
      <c r="R328" s="103">
        <f t="shared" si="173"/>
        <v>414.7</v>
      </c>
      <c r="S328" s="103">
        <v>20</v>
      </c>
      <c r="T328" s="132">
        <f t="shared" si="174"/>
        <v>0.16700889801505817</v>
      </c>
      <c r="U328" s="103">
        <f t="shared" si="165"/>
        <v>3.46</v>
      </c>
      <c r="V328" s="125">
        <f t="shared" si="164"/>
        <v>411.24</v>
      </c>
      <c r="W328" s="125">
        <f t="shared" si="166"/>
        <v>20.734999999999999</v>
      </c>
      <c r="X328" s="74" t="s">
        <v>792</v>
      </c>
      <c r="Z328" s="174"/>
      <c r="AA328" s="174"/>
      <c r="AB328" s="57">
        <f t="shared" si="170"/>
        <v>0</v>
      </c>
      <c r="AC328" s="57"/>
      <c r="AD328" s="57"/>
      <c r="AE328" s="57"/>
      <c r="AF328" s="57"/>
      <c r="AG328" s="15">
        <f t="shared" si="172"/>
        <v>414.7</v>
      </c>
      <c r="AH328" s="74">
        <v>25</v>
      </c>
      <c r="AI328" s="304"/>
      <c r="AJ328" s="304"/>
      <c r="AK328" s="57"/>
      <c r="AL328" s="57"/>
      <c r="AM328" s="57">
        <f t="shared" si="171"/>
        <v>6.22</v>
      </c>
    </row>
    <row r="329" spans="1:39" x14ac:dyDescent="0.3">
      <c r="A329" s="173">
        <v>5</v>
      </c>
      <c r="B329" s="160" t="s">
        <v>15</v>
      </c>
      <c r="C329" s="155">
        <v>333</v>
      </c>
      <c r="D329" s="155" t="s">
        <v>24</v>
      </c>
      <c r="E329" s="127"/>
      <c r="F329" s="140">
        <v>13260</v>
      </c>
      <c r="G329" s="157">
        <v>1010119</v>
      </c>
      <c r="H329" s="314">
        <v>66</v>
      </c>
      <c r="I329" s="127" t="s">
        <v>665</v>
      </c>
      <c r="J329" s="175">
        <v>43677</v>
      </c>
      <c r="K329" s="163">
        <v>2019</v>
      </c>
      <c r="L329" s="163">
        <v>7</v>
      </c>
      <c r="M329" s="167">
        <v>703.33</v>
      </c>
      <c r="N329" s="167"/>
      <c r="O329" s="167"/>
      <c r="P329" s="167">
        <f t="shared" ref="P329:P376" si="175">SUM(M329:O329)</f>
        <v>703.33</v>
      </c>
      <c r="Q329" s="167">
        <v>-39.03</v>
      </c>
      <c r="R329" s="103">
        <f t="shared" si="173"/>
        <v>664.30000000000007</v>
      </c>
      <c r="S329" s="103">
        <v>20</v>
      </c>
      <c r="T329" s="132">
        <f t="shared" si="174"/>
        <v>0.16700889801505817</v>
      </c>
      <c r="U329" s="103">
        <f t="shared" si="165"/>
        <v>5.55</v>
      </c>
      <c r="V329" s="125">
        <f t="shared" si="164"/>
        <v>658.75000000000011</v>
      </c>
      <c r="W329" s="125">
        <f t="shared" si="166"/>
        <v>33.215000000000003</v>
      </c>
      <c r="X329" s="74" t="s">
        <v>802</v>
      </c>
      <c r="Z329" s="174"/>
      <c r="AA329" s="174"/>
      <c r="AB329" s="57">
        <f t="shared" si="170"/>
        <v>0</v>
      </c>
      <c r="AC329" s="57"/>
      <c r="AD329" s="57"/>
      <c r="AE329" s="57"/>
      <c r="AF329" s="57"/>
      <c r="AG329" s="15">
        <f t="shared" si="172"/>
        <v>664.30000000000007</v>
      </c>
      <c r="AH329" s="74">
        <v>25</v>
      </c>
      <c r="AI329" s="304"/>
      <c r="AJ329" s="304"/>
      <c r="AK329" s="57"/>
      <c r="AL329" s="57"/>
      <c r="AM329" s="57">
        <f t="shared" si="171"/>
        <v>9.9600000000000009</v>
      </c>
    </row>
    <row r="330" spans="1:39" x14ac:dyDescent="0.3">
      <c r="A330" s="173">
        <v>5</v>
      </c>
      <c r="B330" s="160" t="s">
        <v>15</v>
      </c>
      <c r="C330" s="155">
        <v>333</v>
      </c>
      <c r="D330" s="155" t="s">
        <v>24</v>
      </c>
      <c r="E330" s="127"/>
      <c r="F330" s="140">
        <v>13260</v>
      </c>
      <c r="G330" s="156">
        <v>1010197</v>
      </c>
      <c r="H330" s="182">
        <v>67</v>
      </c>
      <c r="I330" s="160" t="s">
        <v>839</v>
      </c>
      <c r="J330" s="175">
        <v>43677</v>
      </c>
      <c r="K330" s="163">
        <v>2019</v>
      </c>
      <c r="L330" s="163">
        <v>7</v>
      </c>
      <c r="M330" s="167">
        <v>1914.87</v>
      </c>
      <c r="N330" s="167"/>
      <c r="O330" s="167"/>
      <c r="P330" s="167">
        <f t="shared" si="175"/>
        <v>1914.87</v>
      </c>
      <c r="Q330" s="167">
        <v>-106.25</v>
      </c>
      <c r="R330" s="103">
        <f t="shared" si="173"/>
        <v>1808.62</v>
      </c>
      <c r="S330" s="103">
        <v>20</v>
      </c>
      <c r="T330" s="132">
        <f t="shared" si="174"/>
        <v>0.16700889801505817</v>
      </c>
      <c r="U330" s="103">
        <f t="shared" si="165"/>
        <v>15.1</v>
      </c>
      <c r="V330" s="125">
        <f t="shared" si="164"/>
        <v>1793.52</v>
      </c>
      <c r="W330" s="125">
        <f t="shared" si="166"/>
        <v>90.430999999999997</v>
      </c>
      <c r="X330" s="74" t="s">
        <v>803</v>
      </c>
      <c r="Z330" s="174"/>
      <c r="AA330" s="174"/>
      <c r="AB330" s="57">
        <f t="shared" si="170"/>
        <v>0</v>
      </c>
      <c r="AC330" s="57"/>
      <c r="AD330" s="57"/>
      <c r="AE330" s="57"/>
      <c r="AF330" s="57"/>
      <c r="AG330" s="15">
        <f t="shared" si="172"/>
        <v>1808.62</v>
      </c>
      <c r="AH330" s="74">
        <v>25</v>
      </c>
      <c r="AI330" s="304"/>
      <c r="AJ330" s="304"/>
      <c r="AK330" s="57"/>
      <c r="AL330" s="57"/>
      <c r="AM330" s="57">
        <f t="shared" si="171"/>
        <v>27.13</v>
      </c>
    </row>
    <row r="331" spans="1:39" x14ac:dyDescent="0.3">
      <c r="A331" s="173">
        <v>5</v>
      </c>
      <c r="B331" s="160" t="s">
        <v>15</v>
      </c>
      <c r="C331" s="155">
        <v>333</v>
      </c>
      <c r="D331" s="155" t="s">
        <v>24</v>
      </c>
      <c r="E331" s="127"/>
      <c r="F331" s="140">
        <v>13260</v>
      </c>
      <c r="G331" s="156">
        <v>1010197</v>
      </c>
      <c r="H331" s="182">
        <v>67</v>
      </c>
      <c r="I331" s="160" t="s">
        <v>839</v>
      </c>
      <c r="J331" s="175">
        <v>43677</v>
      </c>
      <c r="K331" s="163">
        <v>2019</v>
      </c>
      <c r="L331" s="163">
        <v>7</v>
      </c>
      <c r="M331" s="167">
        <v>385.37</v>
      </c>
      <c r="N331" s="167"/>
      <c r="O331" s="167"/>
      <c r="P331" s="167">
        <f t="shared" si="175"/>
        <v>385.37</v>
      </c>
      <c r="Q331" s="167">
        <v>-21.39</v>
      </c>
      <c r="R331" s="103">
        <f t="shared" si="173"/>
        <v>363.98</v>
      </c>
      <c r="S331" s="103">
        <v>20</v>
      </c>
      <c r="T331" s="132">
        <f t="shared" si="174"/>
        <v>0.16700889801505817</v>
      </c>
      <c r="U331" s="103">
        <f t="shared" si="165"/>
        <v>3.04</v>
      </c>
      <c r="V331" s="125">
        <f t="shared" si="164"/>
        <v>360.94</v>
      </c>
      <c r="W331" s="125">
        <f t="shared" si="166"/>
        <v>18.199000000000002</v>
      </c>
      <c r="X331" s="74" t="s">
        <v>804</v>
      </c>
      <c r="Z331" s="174"/>
      <c r="AA331" s="174"/>
      <c r="AB331" s="57">
        <f t="shared" si="170"/>
        <v>0</v>
      </c>
      <c r="AC331" s="57"/>
      <c r="AD331" s="57"/>
      <c r="AE331" s="57"/>
      <c r="AF331" s="57"/>
      <c r="AG331" s="15">
        <f t="shared" si="172"/>
        <v>363.98</v>
      </c>
      <c r="AH331" s="74">
        <v>25</v>
      </c>
      <c r="AI331" s="304"/>
      <c r="AJ331" s="304"/>
      <c r="AK331" s="57"/>
      <c r="AL331" s="57"/>
      <c r="AM331" s="57">
        <f t="shared" si="171"/>
        <v>5.46</v>
      </c>
    </row>
    <row r="332" spans="1:39" x14ac:dyDescent="0.3">
      <c r="A332" s="173">
        <v>5</v>
      </c>
      <c r="B332" s="160" t="s">
        <v>15</v>
      </c>
      <c r="C332" s="155">
        <v>333</v>
      </c>
      <c r="D332" s="155" t="s">
        <v>24</v>
      </c>
      <c r="E332" s="127"/>
      <c r="F332" s="140">
        <v>13260</v>
      </c>
      <c r="G332" s="156">
        <v>1010197</v>
      </c>
      <c r="H332" s="182">
        <v>67</v>
      </c>
      <c r="I332" s="160" t="s">
        <v>839</v>
      </c>
      <c r="J332" s="175">
        <v>43677</v>
      </c>
      <c r="K332" s="163">
        <v>2019</v>
      </c>
      <c r="L332" s="163">
        <v>7</v>
      </c>
      <c r="M332" s="167">
        <v>755.74</v>
      </c>
      <c r="N332" s="167"/>
      <c r="O332" s="167"/>
      <c r="P332" s="167">
        <f t="shared" si="175"/>
        <v>755.74</v>
      </c>
      <c r="Q332" s="167">
        <v>-41.93</v>
      </c>
      <c r="R332" s="103">
        <f t="shared" si="173"/>
        <v>713.81000000000006</v>
      </c>
      <c r="S332" s="103">
        <v>20</v>
      </c>
      <c r="T332" s="132">
        <f t="shared" si="174"/>
        <v>0.16700889801505817</v>
      </c>
      <c r="U332" s="103">
        <f t="shared" si="165"/>
        <v>5.96</v>
      </c>
      <c r="V332" s="125">
        <f t="shared" si="164"/>
        <v>707.85</v>
      </c>
      <c r="W332" s="125">
        <f t="shared" si="166"/>
        <v>35.690500000000007</v>
      </c>
      <c r="X332" s="74" t="s">
        <v>805</v>
      </c>
      <c r="Z332" s="174"/>
      <c r="AA332" s="174"/>
      <c r="AB332" s="57">
        <f t="shared" si="170"/>
        <v>0</v>
      </c>
      <c r="AC332" s="57"/>
      <c r="AD332" s="57"/>
      <c r="AE332" s="57"/>
      <c r="AF332" s="57"/>
      <c r="AG332" s="15">
        <f t="shared" si="172"/>
        <v>713.81000000000006</v>
      </c>
      <c r="AH332" s="74">
        <v>25</v>
      </c>
      <c r="AI332" s="304"/>
      <c r="AJ332" s="304"/>
      <c r="AK332" s="57"/>
      <c r="AL332" s="57"/>
      <c r="AM332" s="57">
        <f t="shared" si="171"/>
        <v>10.71</v>
      </c>
    </row>
    <row r="333" spans="1:39" x14ac:dyDescent="0.3">
      <c r="A333" s="173">
        <v>5</v>
      </c>
      <c r="B333" s="160" t="s">
        <v>15</v>
      </c>
      <c r="C333" s="155">
        <v>333</v>
      </c>
      <c r="D333" s="155" t="s">
        <v>24</v>
      </c>
      <c r="E333" s="127"/>
      <c r="F333" s="140">
        <v>13260</v>
      </c>
      <c r="G333" s="156">
        <v>1010197</v>
      </c>
      <c r="H333" s="182">
        <v>67</v>
      </c>
      <c r="I333" s="160" t="s">
        <v>839</v>
      </c>
      <c r="J333" s="175">
        <v>43677</v>
      </c>
      <c r="K333" s="163">
        <v>2019</v>
      </c>
      <c r="L333" s="163">
        <v>7</v>
      </c>
      <c r="M333" s="167">
        <v>567.19000000000005</v>
      </c>
      <c r="N333" s="167"/>
      <c r="O333" s="167"/>
      <c r="P333" s="167">
        <f t="shared" si="175"/>
        <v>567.19000000000005</v>
      </c>
      <c r="Q333" s="167">
        <v>-31.48</v>
      </c>
      <c r="R333" s="103">
        <f t="shared" si="173"/>
        <v>535.71</v>
      </c>
      <c r="S333" s="103">
        <v>20</v>
      </c>
      <c r="T333" s="132">
        <f t="shared" si="174"/>
        <v>0.16700889801505817</v>
      </c>
      <c r="U333" s="103">
        <f t="shared" si="165"/>
        <v>4.47</v>
      </c>
      <c r="V333" s="125">
        <f t="shared" si="164"/>
        <v>531.24</v>
      </c>
      <c r="W333" s="125">
        <f t="shared" si="166"/>
        <v>26.785500000000003</v>
      </c>
      <c r="X333" s="74" t="s">
        <v>265</v>
      </c>
      <c r="Z333" s="174"/>
      <c r="AA333" s="174"/>
      <c r="AB333" s="57">
        <f t="shared" ref="AB333:AB364" si="176">ROUND(IF(AI333&gt;S333,R333,AI333/S333*R333),2)</f>
        <v>0</v>
      </c>
      <c r="AC333" s="57"/>
      <c r="AD333" s="57"/>
      <c r="AE333" s="57"/>
      <c r="AF333" s="57"/>
      <c r="AG333" s="15">
        <f t="shared" si="172"/>
        <v>535.71</v>
      </c>
      <c r="AH333" s="74">
        <v>25</v>
      </c>
      <c r="AI333" s="304"/>
      <c r="AJ333" s="304"/>
      <c r="AK333" s="57"/>
      <c r="AL333" s="57"/>
      <c r="AM333" s="57">
        <f t="shared" si="171"/>
        <v>8.0399999999999991</v>
      </c>
    </row>
    <row r="334" spans="1:39" x14ac:dyDescent="0.3">
      <c r="A334" s="173">
        <v>5</v>
      </c>
      <c r="B334" s="160" t="s">
        <v>15</v>
      </c>
      <c r="C334" s="155">
        <v>333</v>
      </c>
      <c r="D334" s="155" t="s">
        <v>24</v>
      </c>
      <c r="E334" s="127"/>
      <c r="F334" s="140">
        <v>13260</v>
      </c>
      <c r="G334" s="156">
        <v>1010098</v>
      </c>
      <c r="H334" s="182">
        <v>64</v>
      </c>
      <c r="I334" s="127" t="s">
        <v>664</v>
      </c>
      <c r="J334" s="175">
        <v>43677</v>
      </c>
      <c r="K334" s="163">
        <v>2019</v>
      </c>
      <c r="L334" s="163">
        <v>7</v>
      </c>
      <c r="M334" s="167">
        <v>42.3</v>
      </c>
      <c r="N334" s="167"/>
      <c r="O334" s="167"/>
      <c r="P334" s="167">
        <f t="shared" si="175"/>
        <v>42.3</v>
      </c>
      <c r="Q334" s="167">
        <v>-2.35</v>
      </c>
      <c r="R334" s="103">
        <f t="shared" si="173"/>
        <v>39.949999999999996</v>
      </c>
      <c r="S334" s="103">
        <v>20</v>
      </c>
      <c r="T334" s="132">
        <f t="shared" si="174"/>
        <v>0.16700889801505817</v>
      </c>
      <c r="U334" s="103">
        <f t="shared" si="165"/>
        <v>0.33</v>
      </c>
      <c r="V334" s="125">
        <f t="shared" ref="V334:V397" si="177">+R334-U334</f>
        <v>39.619999999999997</v>
      </c>
      <c r="W334" s="125">
        <f t="shared" si="166"/>
        <v>1.9974999999999998</v>
      </c>
      <c r="X334" s="74" t="s">
        <v>791</v>
      </c>
      <c r="Z334" s="174"/>
      <c r="AA334" s="174"/>
      <c r="AB334" s="57">
        <f t="shared" si="176"/>
        <v>0</v>
      </c>
      <c r="AC334" s="57"/>
      <c r="AD334" s="57"/>
      <c r="AE334" s="57"/>
      <c r="AF334" s="57"/>
      <c r="AG334" s="15">
        <f t="shared" si="172"/>
        <v>39.949999999999996</v>
      </c>
      <c r="AH334" s="74">
        <v>25</v>
      </c>
      <c r="AI334" s="304"/>
      <c r="AJ334" s="304"/>
      <c r="AK334" s="57"/>
      <c r="AL334" s="57"/>
      <c r="AM334" s="57">
        <f t="shared" si="171"/>
        <v>0.6</v>
      </c>
    </row>
    <row r="335" spans="1:39" x14ac:dyDescent="0.3">
      <c r="A335" s="173">
        <v>5</v>
      </c>
      <c r="B335" s="160" t="s">
        <v>15</v>
      </c>
      <c r="C335" s="155">
        <v>333</v>
      </c>
      <c r="D335" s="155" t="s">
        <v>24</v>
      </c>
      <c r="E335" s="127"/>
      <c r="F335" s="140">
        <v>13260</v>
      </c>
      <c r="G335" s="157">
        <v>1010111</v>
      </c>
      <c r="H335" s="314">
        <v>65</v>
      </c>
      <c r="I335" s="127" t="s">
        <v>666</v>
      </c>
      <c r="J335" s="175">
        <v>43677</v>
      </c>
      <c r="K335" s="163">
        <v>2019</v>
      </c>
      <c r="L335" s="163">
        <v>7</v>
      </c>
      <c r="M335" s="167">
        <v>19.22</v>
      </c>
      <c r="N335" s="167"/>
      <c r="O335" s="167"/>
      <c r="P335" s="167">
        <f t="shared" si="175"/>
        <v>19.22</v>
      </c>
      <c r="Q335" s="167">
        <v>-1.07</v>
      </c>
      <c r="R335" s="103">
        <f t="shared" si="173"/>
        <v>18.149999999999999</v>
      </c>
      <c r="S335" s="103">
        <v>20</v>
      </c>
      <c r="T335" s="132">
        <f t="shared" si="174"/>
        <v>0.16700889801505817</v>
      </c>
      <c r="U335" s="103">
        <f t="shared" ref="U335:U398" si="178">ROUND(IF(T335&gt;S335,R335,R335*T335/S335),2)</f>
        <v>0.15</v>
      </c>
      <c r="V335" s="125">
        <f t="shared" si="177"/>
        <v>18</v>
      </c>
      <c r="W335" s="125">
        <f t="shared" ref="W335:W398" si="179">+R335*ROUND(1/S335,4)</f>
        <v>0.90749999999999997</v>
      </c>
      <c r="X335" s="74" t="s">
        <v>792</v>
      </c>
      <c r="Z335" s="174"/>
      <c r="AA335" s="174"/>
      <c r="AB335" s="57">
        <f t="shared" si="176"/>
        <v>0</v>
      </c>
      <c r="AC335" s="57"/>
      <c r="AD335" s="57"/>
      <c r="AE335" s="57"/>
      <c r="AF335" s="57"/>
      <c r="AG335" s="15">
        <f t="shared" si="172"/>
        <v>18.149999999999999</v>
      </c>
      <c r="AH335" s="74">
        <v>25</v>
      </c>
      <c r="AI335" s="304"/>
      <c r="AJ335" s="304"/>
      <c r="AK335" s="57"/>
      <c r="AL335" s="57"/>
      <c r="AM335" s="57">
        <f t="shared" si="171"/>
        <v>0.27</v>
      </c>
    </row>
    <row r="336" spans="1:39" x14ac:dyDescent="0.3">
      <c r="A336" s="173">
        <v>5</v>
      </c>
      <c r="B336" s="160" t="s">
        <v>15</v>
      </c>
      <c r="C336" s="155">
        <v>333</v>
      </c>
      <c r="D336" s="155" t="s">
        <v>24</v>
      </c>
      <c r="E336" s="127"/>
      <c r="F336" s="140">
        <v>13260</v>
      </c>
      <c r="G336" s="157">
        <v>1010111</v>
      </c>
      <c r="H336" s="314">
        <v>65</v>
      </c>
      <c r="I336" s="127" t="s">
        <v>666</v>
      </c>
      <c r="J336" s="175">
        <v>43677</v>
      </c>
      <c r="K336" s="163">
        <v>2019</v>
      </c>
      <c r="L336" s="163">
        <v>7</v>
      </c>
      <c r="M336" s="167">
        <v>49.59</v>
      </c>
      <c r="N336" s="167"/>
      <c r="O336" s="167"/>
      <c r="P336" s="167">
        <f t="shared" si="175"/>
        <v>49.59</v>
      </c>
      <c r="Q336" s="167">
        <v>-2.75</v>
      </c>
      <c r="R336" s="103">
        <f t="shared" si="173"/>
        <v>46.84</v>
      </c>
      <c r="S336" s="103">
        <v>20</v>
      </c>
      <c r="T336" s="132">
        <f t="shared" si="174"/>
        <v>0.16700889801505817</v>
      </c>
      <c r="U336" s="103">
        <f t="shared" si="178"/>
        <v>0.39</v>
      </c>
      <c r="V336" s="125">
        <f t="shared" si="177"/>
        <v>46.45</v>
      </c>
      <c r="W336" s="125">
        <f t="shared" si="179"/>
        <v>2.3420000000000001</v>
      </c>
      <c r="X336" s="74" t="s">
        <v>792</v>
      </c>
      <c r="Z336" s="174"/>
      <c r="AA336" s="174"/>
      <c r="AB336" s="57">
        <f t="shared" si="176"/>
        <v>0</v>
      </c>
      <c r="AC336" s="57"/>
      <c r="AD336" s="57"/>
      <c r="AE336" s="57"/>
      <c r="AF336" s="57"/>
      <c r="AG336" s="15">
        <f t="shared" si="172"/>
        <v>46.84</v>
      </c>
      <c r="AH336" s="74">
        <v>25</v>
      </c>
      <c r="AI336" s="304"/>
      <c r="AJ336" s="304"/>
      <c r="AK336" s="57"/>
      <c r="AL336" s="57"/>
      <c r="AM336" s="57">
        <f t="shared" si="171"/>
        <v>0.7</v>
      </c>
    </row>
    <row r="337" spans="1:39" x14ac:dyDescent="0.3">
      <c r="A337" s="173">
        <v>5</v>
      </c>
      <c r="B337" s="160" t="s">
        <v>15</v>
      </c>
      <c r="C337" s="155">
        <v>333</v>
      </c>
      <c r="D337" s="155" t="s">
        <v>24</v>
      </c>
      <c r="E337" s="127"/>
      <c r="F337" s="140">
        <v>13260</v>
      </c>
      <c r="G337" s="157">
        <v>1010111</v>
      </c>
      <c r="H337" s="314">
        <v>65</v>
      </c>
      <c r="I337" s="127" t="s">
        <v>666</v>
      </c>
      <c r="J337" s="175">
        <v>43677</v>
      </c>
      <c r="K337" s="163">
        <v>2019</v>
      </c>
      <c r="L337" s="163">
        <v>7</v>
      </c>
      <c r="M337" s="167">
        <v>56.91</v>
      </c>
      <c r="N337" s="167"/>
      <c r="O337" s="167"/>
      <c r="P337" s="167">
        <f t="shared" si="175"/>
        <v>56.91</v>
      </c>
      <c r="Q337" s="167">
        <v>-3.16</v>
      </c>
      <c r="R337" s="103">
        <f t="shared" si="173"/>
        <v>53.75</v>
      </c>
      <c r="S337" s="103">
        <v>20</v>
      </c>
      <c r="T337" s="132">
        <f t="shared" si="174"/>
        <v>0.16700889801505817</v>
      </c>
      <c r="U337" s="103">
        <f t="shared" si="178"/>
        <v>0.45</v>
      </c>
      <c r="V337" s="125">
        <f t="shared" si="177"/>
        <v>53.3</v>
      </c>
      <c r="W337" s="125">
        <f t="shared" si="179"/>
        <v>2.6875</v>
      </c>
      <c r="X337" s="74" t="s">
        <v>792</v>
      </c>
      <c r="Z337" s="174"/>
      <c r="AA337" s="174"/>
      <c r="AB337" s="57">
        <f t="shared" si="176"/>
        <v>0</v>
      </c>
      <c r="AC337" s="57"/>
      <c r="AD337" s="57"/>
      <c r="AE337" s="57"/>
      <c r="AF337" s="57"/>
      <c r="AG337" s="15">
        <f t="shared" si="172"/>
        <v>53.75</v>
      </c>
      <c r="AH337" s="74">
        <v>25</v>
      </c>
      <c r="AI337" s="304"/>
      <c r="AJ337" s="304"/>
      <c r="AK337" s="57"/>
      <c r="AL337" s="57"/>
      <c r="AM337" s="57">
        <f t="shared" si="171"/>
        <v>0.81</v>
      </c>
    </row>
    <row r="338" spans="1:39" x14ac:dyDescent="0.3">
      <c r="A338" s="173">
        <v>5</v>
      </c>
      <c r="B338" s="160" t="s">
        <v>15</v>
      </c>
      <c r="C338" s="155">
        <v>333</v>
      </c>
      <c r="D338" s="155" t="s">
        <v>24</v>
      </c>
      <c r="E338" s="127"/>
      <c r="F338" s="140">
        <v>13260</v>
      </c>
      <c r="G338" s="157">
        <v>1010111</v>
      </c>
      <c r="H338" s="314">
        <v>65</v>
      </c>
      <c r="I338" s="127" t="s">
        <v>666</v>
      </c>
      <c r="J338" s="175">
        <v>43677</v>
      </c>
      <c r="K338" s="163">
        <v>2019</v>
      </c>
      <c r="L338" s="163">
        <v>7</v>
      </c>
      <c r="M338" s="167">
        <v>65.91</v>
      </c>
      <c r="N338" s="167"/>
      <c r="O338" s="167"/>
      <c r="P338" s="167">
        <f t="shared" si="175"/>
        <v>65.91</v>
      </c>
      <c r="Q338" s="167">
        <v>-3.66</v>
      </c>
      <c r="R338" s="103">
        <f t="shared" si="173"/>
        <v>62.25</v>
      </c>
      <c r="S338" s="103">
        <v>20</v>
      </c>
      <c r="T338" s="132">
        <f t="shared" si="174"/>
        <v>0.16700889801505817</v>
      </c>
      <c r="U338" s="103">
        <f t="shared" si="178"/>
        <v>0.52</v>
      </c>
      <c r="V338" s="125">
        <f t="shared" si="177"/>
        <v>61.73</v>
      </c>
      <c r="W338" s="125">
        <f t="shared" si="179"/>
        <v>3.1125000000000003</v>
      </c>
      <c r="X338" s="74" t="s">
        <v>806</v>
      </c>
      <c r="Z338" s="174"/>
      <c r="AA338" s="174"/>
      <c r="AB338" s="57">
        <f t="shared" si="176"/>
        <v>0</v>
      </c>
      <c r="AC338" s="57"/>
      <c r="AD338" s="57"/>
      <c r="AE338" s="57"/>
      <c r="AF338" s="57"/>
      <c r="AG338" s="15">
        <f t="shared" si="172"/>
        <v>62.25</v>
      </c>
      <c r="AH338" s="74">
        <v>25</v>
      </c>
      <c r="AI338" s="304"/>
      <c r="AJ338" s="304"/>
      <c r="AK338" s="57"/>
      <c r="AL338" s="57"/>
      <c r="AM338" s="57">
        <f t="shared" si="171"/>
        <v>0.93</v>
      </c>
    </row>
    <row r="339" spans="1:39" x14ac:dyDescent="0.3">
      <c r="A339" s="173">
        <v>5</v>
      </c>
      <c r="B339" s="160" t="s">
        <v>15</v>
      </c>
      <c r="C339" s="155">
        <v>333</v>
      </c>
      <c r="D339" s="155" t="s">
        <v>24</v>
      </c>
      <c r="E339" s="127"/>
      <c r="F339" s="140">
        <v>13260</v>
      </c>
      <c r="G339" s="157">
        <v>1010111</v>
      </c>
      <c r="H339" s="314">
        <v>65</v>
      </c>
      <c r="I339" s="127" t="s">
        <v>666</v>
      </c>
      <c r="J339" s="175">
        <v>43677</v>
      </c>
      <c r="K339" s="163">
        <v>2019</v>
      </c>
      <c r="L339" s="163">
        <v>7</v>
      </c>
      <c r="M339" s="167">
        <v>105.02</v>
      </c>
      <c r="N339" s="167"/>
      <c r="O339" s="167"/>
      <c r="P339" s="167">
        <f t="shared" si="175"/>
        <v>105.02</v>
      </c>
      <c r="Q339" s="167">
        <v>-5.83</v>
      </c>
      <c r="R339" s="103">
        <f t="shared" si="173"/>
        <v>99.19</v>
      </c>
      <c r="S339" s="103">
        <v>20</v>
      </c>
      <c r="T339" s="132">
        <f t="shared" si="174"/>
        <v>0.16700889801505817</v>
      </c>
      <c r="U339" s="103">
        <f t="shared" si="178"/>
        <v>0.83</v>
      </c>
      <c r="V339" s="125">
        <f t="shared" si="177"/>
        <v>98.36</v>
      </c>
      <c r="W339" s="125">
        <f t="shared" si="179"/>
        <v>4.9595000000000002</v>
      </c>
      <c r="X339" s="74" t="s">
        <v>794</v>
      </c>
      <c r="Z339" s="174"/>
      <c r="AA339" s="174"/>
      <c r="AB339" s="57">
        <f t="shared" si="176"/>
        <v>0</v>
      </c>
      <c r="AC339" s="57"/>
      <c r="AD339" s="57"/>
      <c r="AE339" s="57"/>
      <c r="AF339" s="57"/>
      <c r="AG339" s="15">
        <f t="shared" si="172"/>
        <v>99.19</v>
      </c>
      <c r="AH339" s="74">
        <v>25</v>
      </c>
      <c r="AI339" s="304"/>
      <c r="AJ339" s="304"/>
      <c r="AK339" s="57"/>
      <c r="AL339" s="57"/>
      <c r="AM339" s="57">
        <f t="shared" si="171"/>
        <v>1.49</v>
      </c>
    </row>
    <row r="340" spans="1:39" x14ac:dyDescent="0.3">
      <c r="A340" s="173">
        <v>5</v>
      </c>
      <c r="B340" s="160" t="s">
        <v>15</v>
      </c>
      <c r="C340" s="155">
        <v>333</v>
      </c>
      <c r="D340" s="155" t="s">
        <v>24</v>
      </c>
      <c r="E340" s="127"/>
      <c r="F340" s="140">
        <v>13260</v>
      </c>
      <c r="G340" s="157">
        <v>1010119</v>
      </c>
      <c r="H340" s="314">
        <v>66</v>
      </c>
      <c r="I340" s="127" t="s">
        <v>665</v>
      </c>
      <c r="J340" s="175">
        <v>43677</v>
      </c>
      <c r="K340" s="163">
        <v>2019</v>
      </c>
      <c r="L340" s="163">
        <v>7</v>
      </c>
      <c r="M340" s="167">
        <v>101.75</v>
      </c>
      <c r="N340" s="167"/>
      <c r="O340" s="167"/>
      <c r="P340" s="167">
        <f t="shared" si="175"/>
        <v>101.75</v>
      </c>
      <c r="Q340" s="167">
        <v>-5.65</v>
      </c>
      <c r="R340" s="103">
        <f t="shared" si="173"/>
        <v>96.1</v>
      </c>
      <c r="S340" s="103">
        <v>20</v>
      </c>
      <c r="T340" s="132">
        <f t="shared" si="174"/>
        <v>0.16700889801505817</v>
      </c>
      <c r="U340" s="103">
        <f t="shared" si="178"/>
        <v>0.8</v>
      </c>
      <c r="V340" s="125">
        <f t="shared" si="177"/>
        <v>95.3</v>
      </c>
      <c r="W340" s="125">
        <f t="shared" si="179"/>
        <v>4.8049999999999997</v>
      </c>
      <c r="X340" s="74" t="s">
        <v>795</v>
      </c>
      <c r="Z340" s="174"/>
      <c r="AA340" s="174"/>
      <c r="AB340" s="57">
        <f t="shared" si="176"/>
        <v>0</v>
      </c>
      <c r="AC340" s="57"/>
      <c r="AD340" s="57"/>
      <c r="AE340" s="57"/>
      <c r="AF340" s="57"/>
      <c r="AG340" s="15">
        <f t="shared" si="172"/>
        <v>96.1</v>
      </c>
      <c r="AH340" s="74">
        <v>25</v>
      </c>
      <c r="AI340" s="304"/>
      <c r="AJ340" s="304"/>
      <c r="AK340" s="57"/>
      <c r="AL340" s="57"/>
      <c r="AM340" s="57">
        <f t="shared" si="171"/>
        <v>1.44</v>
      </c>
    </row>
    <row r="341" spans="1:39" x14ac:dyDescent="0.3">
      <c r="A341" s="173">
        <v>5</v>
      </c>
      <c r="B341" s="160" t="s">
        <v>15</v>
      </c>
      <c r="C341" s="155">
        <v>333</v>
      </c>
      <c r="D341" s="155" t="s">
        <v>24</v>
      </c>
      <c r="E341" s="127"/>
      <c r="F341" s="140">
        <v>13260</v>
      </c>
      <c r="G341" s="157">
        <v>1010119</v>
      </c>
      <c r="H341" s="314">
        <v>66</v>
      </c>
      <c r="I341" s="127" t="s">
        <v>665</v>
      </c>
      <c r="J341" s="175">
        <v>43677</v>
      </c>
      <c r="K341" s="163">
        <v>2019</v>
      </c>
      <c r="L341" s="163">
        <v>7</v>
      </c>
      <c r="M341" s="167">
        <v>37.43</v>
      </c>
      <c r="N341" s="167"/>
      <c r="O341" s="167"/>
      <c r="P341" s="167">
        <f t="shared" si="175"/>
        <v>37.43</v>
      </c>
      <c r="Q341" s="167">
        <v>-2.08</v>
      </c>
      <c r="R341" s="103">
        <f t="shared" si="173"/>
        <v>35.35</v>
      </c>
      <c r="S341" s="103">
        <v>20</v>
      </c>
      <c r="T341" s="132">
        <f t="shared" si="174"/>
        <v>0.16700889801505817</v>
      </c>
      <c r="U341" s="103">
        <f t="shared" si="178"/>
        <v>0.3</v>
      </c>
      <c r="V341" s="125">
        <f t="shared" si="177"/>
        <v>35.050000000000004</v>
      </c>
      <c r="W341" s="125">
        <f t="shared" si="179"/>
        <v>1.7675000000000001</v>
      </c>
      <c r="X341" s="74" t="s">
        <v>796</v>
      </c>
      <c r="Z341" s="174"/>
      <c r="AA341" s="174"/>
      <c r="AB341" s="57">
        <f t="shared" si="176"/>
        <v>0</v>
      </c>
      <c r="AC341" s="57"/>
      <c r="AD341" s="57"/>
      <c r="AE341" s="57"/>
      <c r="AF341" s="57"/>
      <c r="AG341" s="15">
        <f t="shared" si="172"/>
        <v>35.35</v>
      </c>
      <c r="AH341" s="74">
        <v>25</v>
      </c>
      <c r="AI341" s="304"/>
      <c r="AJ341" s="304"/>
      <c r="AK341" s="57"/>
      <c r="AL341" s="57"/>
      <c r="AM341" s="57">
        <f t="shared" si="171"/>
        <v>0.53</v>
      </c>
    </row>
    <row r="342" spans="1:39" x14ac:dyDescent="0.3">
      <c r="A342" s="173">
        <v>5</v>
      </c>
      <c r="B342" s="160" t="s">
        <v>15</v>
      </c>
      <c r="C342" s="155">
        <v>333</v>
      </c>
      <c r="D342" s="155" t="s">
        <v>24</v>
      </c>
      <c r="E342" s="127"/>
      <c r="F342" s="140">
        <v>13260</v>
      </c>
      <c r="G342" s="157">
        <v>1010119</v>
      </c>
      <c r="H342" s="314">
        <v>66</v>
      </c>
      <c r="I342" s="127" t="s">
        <v>665</v>
      </c>
      <c r="J342" s="175">
        <v>43677</v>
      </c>
      <c r="K342" s="163">
        <v>2019</v>
      </c>
      <c r="L342" s="163">
        <v>7</v>
      </c>
      <c r="M342" s="167">
        <v>83.74</v>
      </c>
      <c r="N342" s="167"/>
      <c r="O342" s="167"/>
      <c r="P342" s="167">
        <f t="shared" si="175"/>
        <v>83.74</v>
      </c>
      <c r="Q342" s="167">
        <v>-4.6500000000000004</v>
      </c>
      <c r="R342" s="103">
        <f t="shared" si="173"/>
        <v>79.089999999999989</v>
      </c>
      <c r="S342" s="103">
        <v>20</v>
      </c>
      <c r="T342" s="132">
        <f t="shared" si="174"/>
        <v>0.16700889801505817</v>
      </c>
      <c r="U342" s="103">
        <f t="shared" si="178"/>
        <v>0.66</v>
      </c>
      <c r="V342" s="125">
        <f t="shared" si="177"/>
        <v>78.429999999999993</v>
      </c>
      <c r="W342" s="125">
        <f t="shared" si="179"/>
        <v>3.9544999999999995</v>
      </c>
      <c r="X342" s="74" t="s">
        <v>797</v>
      </c>
      <c r="Z342" s="174"/>
      <c r="AA342" s="174"/>
      <c r="AB342" s="57">
        <f t="shared" si="176"/>
        <v>0</v>
      </c>
      <c r="AC342" s="57"/>
      <c r="AD342" s="57"/>
      <c r="AE342" s="57"/>
      <c r="AF342" s="57"/>
      <c r="AG342" s="15">
        <f t="shared" si="172"/>
        <v>79.089999999999989</v>
      </c>
      <c r="AH342" s="74">
        <v>25</v>
      </c>
      <c r="AI342" s="304"/>
      <c r="AJ342" s="304"/>
      <c r="AK342" s="57"/>
      <c r="AL342" s="57"/>
      <c r="AM342" s="57">
        <f t="shared" si="171"/>
        <v>1.19</v>
      </c>
    </row>
    <row r="343" spans="1:39" x14ac:dyDescent="0.3">
      <c r="A343" s="173">
        <v>5</v>
      </c>
      <c r="B343" s="160" t="s">
        <v>15</v>
      </c>
      <c r="C343" s="155">
        <v>333</v>
      </c>
      <c r="D343" s="155" t="s">
        <v>24</v>
      </c>
      <c r="E343" s="127"/>
      <c r="F343" s="140">
        <v>13260</v>
      </c>
      <c r="G343" s="157">
        <v>1010119</v>
      </c>
      <c r="H343" s="314">
        <v>66</v>
      </c>
      <c r="I343" s="127" t="s">
        <v>665</v>
      </c>
      <c r="J343" s="175">
        <v>43677</v>
      </c>
      <c r="K343" s="163">
        <v>2019</v>
      </c>
      <c r="L343" s="163">
        <v>7</v>
      </c>
      <c r="M343" s="167">
        <v>85.54</v>
      </c>
      <c r="N343" s="167"/>
      <c r="O343" s="167"/>
      <c r="P343" s="167">
        <f t="shared" si="175"/>
        <v>85.54</v>
      </c>
      <c r="Q343" s="167">
        <v>-4.75</v>
      </c>
      <c r="R343" s="103">
        <f t="shared" si="173"/>
        <v>80.790000000000006</v>
      </c>
      <c r="S343" s="103">
        <v>20</v>
      </c>
      <c r="T343" s="132">
        <f t="shared" si="174"/>
        <v>0.16700889801505817</v>
      </c>
      <c r="U343" s="103">
        <f t="shared" si="178"/>
        <v>0.67</v>
      </c>
      <c r="V343" s="125">
        <f t="shared" si="177"/>
        <v>80.12</v>
      </c>
      <c r="W343" s="125">
        <f t="shared" si="179"/>
        <v>4.0395000000000003</v>
      </c>
      <c r="X343" s="74" t="s">
        <v>807</v>
      </c>
      <c r="Z343" s="174"/>
      <c r="AA343" s="174"/>
      <c r="AB343" s="57">
        <f t="shared" si="176"/>
        <v>0</v>
      </c>
      <c r="AC343" s="57"/>
      <c r="AD343" s="57"/>
      <c r="AE343" s="57"/>
      <c r="AF343" s="57"/>
      <c r="AG343" s="15">
        <f t="shared" si="172"/>
        <v>80.790000000000006</v>
      </c>
      <c r="AH343" s="74">
        <v>25</v>
      </c>
      <c r="AI343" s="304"/>
      <c r="AJ343" s="304"/>
      <c r="AK343" s="57"/>
      <c r="AL343" s="57"/>
      <c r="AM343" s="57">
        <f t="shared" si="171"/>
        <v>1.21</v>
      </c>
    </row>
    <row r="344" spans="1:39" x14ac:dyDescent="0.3">
      <c r="A344" s="173">
        <v>5</v>
      </c>
      <c r="B344" s="160" t="s">
        <v>15</v>
      </c>
      <c r="C344" s="155">
        <v>333</v>
      </c>
      <c r="D344" s="155" t="s">
        <v>24</v>
      </c>
      <c r="E344" s="127"/>
      <c r="F344" s="140">
        <v>13260</v>
      </c>
      <c r="G344" s="157">
        <v>1010119</v>
      </c>
      <c r="H344" s="314">
        <v>66</v>
      </c>
      <c r="I344" s="127" t="s">
        <v>665</v>
      </c>
      <c r="J344" s="175">
        <v>43677</v>
      </c>
      <c r="K344" s="163">
        <v>2019</v>
      </c>
      <c r="L344" s="163">
        <v>7</v>
      </c>
      <c r="M344" s="167">
        <v>63.61</v>
      </c>
      <c r="N344" s="167"/>
      <c r="O344" s="167"/>
      <c r="P344" s="167">
        <f t="shared" si="175"/>
        <v>63.61</v>
      </c>
      <c r="Q344" s="167">
        <v>-3.53</v>
      </c>
      <c r="R344" s="103">
        <f t="shared" si="173"/>
        <v>60.08</v>
      </c>
      <c r="S344" s="103">
        <v>20</v>
      </c>
      <c r="T344" s="132">
        <f t="shared" si="174"/>
        <v>0.16700889801505817</v>
      </c>
      <c r="U344" s="103">
        <f t="shared" si="178"/>
        <v>0.5</v>
      </c>
      <c r="V344" s="125">
        <f t="shared" si="177"/>
        <v>59.58</v>
      </c>
      <c r="W344" s="125">
        <f t="shared" si="179"/>
        <v>3.004</v>
      </c>
      <c r="X344" s="74" t="s">
        <v>798</v>
      </c>
      <c r="Z344" s="174"/>
      <c r="AA344" s="174"/>
      <c r="AB344" s="57">
        <f t="shared" si="176"/>
        <v>0</v>
      </c>
      <c r="AC344" s="57"/>
      <c r="AD344" s="57"/>
      <c r="AE344" s="57"/>
      <c r="AF344" s="57"/>
      <c r="AG344" s="15">
        <f t="shared" si="172"/>
        <v>60.08</v>
      </c>
      <c r="AH344" s="74">
        <v>25</v>
      </c>
      <c r="AI344" s="304"/>
      <c r="AJ344" s="304"/>
      <c r="AK344" s="57"/>
      <c r="AL344" s="57"/>
      <c r="AM344" s="57">
        <f t="shared" si="171"/>
        <v>0.9</v>
      </c>
    </row>
    <row r="345" spans="1:39" x14ac:dyDescent="0.3">
      <c r="A345" s="173">
        <v>5</v>
      </c>
      <c r="B345" s="160" t="s">
        <v>15</v>
      </c>
      <c r="C345" s="155">
        <v>333</v>
      </c>
      <c r="D345" s="155" t="s">
        <v>24</v>
      </c>
      <c r="E345" s="127"/>
      <c r="F345" s="140">
        <v>13260</v>
      </c>
      <c r="G345" s="157">
        <v>1010119</v>
      </c>
      <c r="H345" s="314">
        <v>66</v>
      </c>
      <c r="I345" s="127" t="s">
        <v>665</v>
      </c>
      <c r="J345" s="175">
        <v>43677</v>
      </c>
      <c r="K345" s="163">
        <v>2019</v>
      </c>
      <c r="L345" s="163">
        <v>7</v>
      </c>
      <c r="M345" s="167">
        <v>40.04</v>
      </c>
      <c r="N345" s="167"/>
      <c r="O345" s="167"/>
      <c r="P345" s="167">
        <f t="shared" si="175"/>
        <v>40.04</v>
      </c>
      <c r="Q345" s="167">
        <v>-2.2200000000000002</v>
      </c>
      <c r="R345" s="103">
        <f t="shared" si="173"/>
        <v>37.82</v>
      </c>
      <c r="S345" s="103">
        <v>20</v>
      </c>
      <c r="T345" s="132">
        <f t="shared" si="174"/>
        <v>0.16700889801505817</v>
      </c>
      <c r="U345" s="103">
        <f t="shared" si="178"/>
        <v>0.32</v>
      </c>
      <c r="V345" s="125">
        <f t="shared" si="177"/>
        <v>37.5</v>
      </c>
      <c r="W345" s="125">
        <f t="shared" si="179"/>
        <v>1.891</v>
      </c>
      <c r="X345" s="74" t="s">
        <v>800</v>
      </c>
      <c r="Z345" s="174"/>
      <c r="AA345" s="174"/>
      <c r="AB345" s="57">
        <f t="shared" si="176"/>
        <v>0</v>
      </c>
      <c r="AC345" s="57"/>
      <c r="AD345" s="57"/>
      <c r="AE345" s="57"/>
      <c r="AF345" s="57"/>
      <c r="AG345" s="15">
        <f t="shared" si="172"/>
        <v>37.82</v>
      </c>
      <c r="AH345" s="74">
        <v>25</v>
      </c>
      <c r="AI345" s="304"/>
      <c r="AJ345" s="304"/>
      <c r="AK345" s="57"/>
      <c r="AL345" s="57"/>
      <c r="AM345" s="57">
        <f t="shared" si="171"/>
        <v>0.56999999999999995</v>
      </c>
    </row>
    <row r="346" spans="1:39" x14ac:dyDescent="0.3">
      <c r="A346" s="173">
        <v>5</v>
      </c>
      <c r="B346" s="160" t="s">
        <v>15</v>
      </c>
      <c r="C346" s="155">
        <v>333</v>
      </c>
      <c r="D346" s="155" t="s">
        <v>24</v>
      </c>
      <c r="E346" s="127"/>
      <c r="F346" s="140">
        <v>13260</v>
      </c>
      <c r="G346" s="157">
        <v>1010119</v>
      </c>
      <c r="H346" s="314">
        <v>66</v>
      </c>
      <c r="I346" s="127" t="s">
        <v>665</v>
      </c>
      <c r="J346" s="175">
        <v>43677</v>
      </c>
      <c r="K346" s="163">
        <v>2019</v>
      </c>
      <c r="L346" s="163">
        <v>7</v>
      </c>
      <c r="M346" s="167">
        <v>34.74</v>
      </c>
      <c r="N346" s="167"/>
      <c r="O346" s="167"/>
      <c r="P346" s="167">
        <f t="shared" si="175"/>
        <v>34.74</v>
      </c>
      <c r="Q346" s="167">
        <v>-1.93</v>
      </c>
      <c r="R346" s="103">
        <f t="shared" si="173"/>
        <v>32.81</v>
      </c>
      <c r="S346" s="103">
        <v>20</v>
      </c>
      <c r="T346" s="132">
        <f t="shared" si="174"/>
        <v>0.16700889801505817</v>
      </c>
      <c r="U346" s="103">
        <f t="shared" si="178"/>
        <v>0.27</v>
      </c>
      <c r="V346" s="125">
        <f t="shared" si="177"/>
        <v>32.54</v>
      </c>
      <c r="W346" s="125">
        <f t="shared" si="179"/>
        <v>1.6405000000000003</v>
      </c>
      <c r="X346" s="74" t="s">
        <v>801</v>
      </c>
      <c r="Z346" s="174"/>
      <c r="AA346" s="174"/>
      <c r="AB346" s="57">
        <f t="shared" si="176"/>
        <v>0</v>
      </c>
      <c r="AC346" s="57"/>
      <c r="AD346" s="57"/>
      <c r="AE346" s="57"/>
      <c r="AF346" s="57"/>
      <c r="AG346" s="15">
        <f t="shared" si="172"/>
        <v>32.81</v>
      </c>
      <c r="AH346" s="74">
        <v>25</v>
      </c>
      <c r="AI346" s="304"/>
      <c r="AJ346" s="304"/>
      <c r="AK346" s="57"/>
      <c r="AL346" s="57"/>
      <c r="AM346" s="57">
        <f t="shared" si="171"/>
        <v>0.49</v>
      </c>
    </row>
    <row r="347" spans="1:39" x14ac:dyDescent="0.3">
      <c r="A347" s="173">
        <v>5</v>
      </c>
      <c r="B347" s="160" t="s">
        <v>15</v>
      </c>
      <c r="C347" s="155">
        <v>333</v>
      </c>
      <c r="D347" s="155" t="s">
        <v>24</v>
      </c>
      <c r="E347" s="127"/>
      <c r="F347" s="140">
        <v>13260</v>
      </c>
      <c r="G347" s="157">
        <v>1010119</v>
      </c>
      <c r="H347" s="314">
        <v>66</v>
      </c>
      <c r="I347" s="127" t="s">
        <v>665</v>
      </c>
      <c r="J347" s="175">
        <v>43677</v>
      </c>
      <c r="K347" s="163">
        <v>2019</v>
      </c>
      <c r="L347" s="163">
        <v>7</v>
      </c>
      <c r="M347" s="167">
        <v>43.91</v>
      </c>
      <c r="N347" s="167"/>
      <c r="O347" s="167"/>
      <c r="P347" s="167">
        <f t="shared" si="175"/>
        <v>43.91</v>
      </c>
      <c r="Q347" s="167">
        <v>-2.44</v>
      </c>
      <c r="R347" s="103">
        <f t="shared" si="173"/>
        <v>41.47</v>
      </c>
      <c r="S347" s="103">
        <v>20</v>
      </c>
      <c r="T347" s="132">
        <f t="shared" si="174"/>
        <v>0.16700889801505817</v>
      </c>
      <c r="U347" s="103">
        <f t="shared" si="178"/>
        <v>0.35</v>
      </c>
      <c r="V347" s="125">
        <f t="shared" si="177"/>
        <v>41.12</v>
      </c>
      <c r="W347" s="125">
        <f t="shared" si="179"/>
        <v>2.0735000000000001</v>
      </c>
      <c r="X347" s="74" t="s">
        <v>792</v>
      </c>
      <c r="Z347" s="174"/>
      <c r="AA347" s="174"/>
      <c r="AB347" s="57">
        <f t="shared" si="176"/>
        <v>0</v>
      </c>
      <c r="AC347" s="57"/>
      <c r="AD347" s="57"/>
      <c r="AE347" s="57"/>
      <c r="AF347" s="57"/>
      <c r="AG347" s="15">
        <f t="shared" si="172"/>
        <v>41.47</v>
      </c>
      <c r="AH347" s="74">
        <v>25</v>
      </c>
      <c r="AI347" s="304"/>
      <c r="AJ347" s="304"/>
      <c r="AK347" s="57"/>
      <c r="AL347" s="57"/>
      <c r="AM347" s="57">
        <f t="shared" si="171"/>
        <v>0.62</v>
      </c>
    </row>
    <row r="348" spans="1:39" x14ac:dyDescent="0.3">
      <c r="A348" s="173">
        <v>5</v>
      </c>
      <c r="B348" s="160" t="s">
        <v>15</v>
      </c>
      <c r="C348" s="155">
        <v>333</v>
      </c>
      <c r="D348" s="155" t="s">
        <v>24</v>
      </c>
      <c r="E348" s="127"/>
      <c r="F348" s="140">
        <v>13260</v>
      </c>
      <c r="G348" s="157">
        <v>1010119</v>
      </c>
      <c r="H348" s="314">
        <v>66</v>
      </c>
      <c r="I348" s="127" t="s">
        <v>665</v>
      </c>
      <c r="J348" s="175">
        <v>43677</v>
      </c>
      <c r="K348" s="163">
        <v>2019</v>
      </c>
      <c r="L348" s="163">
        <v>7</v>
      </c>
      <c r="M348" s="167">
        <v>70.33</v>
      </c>
      <c r="N348" s="167"/>
      <c r="O348" s="167"/>
      <c r="P348" s="167">
        <f t="shared" si="175"/>
        <v>70.33</v>
      </c>
      <c r="Q348" s="167">
        <v>-3.9</v>
      </c>
      <c r="R348" s="103">
        <f t="shared" si="173"/>
        <v>66.429999999999993</v>
      </c>
      <c r="S348" s="103">
        <v>20</v>
      </c>
      <c r="T348" s="132">
        <f t="shared" si="174"/>
        <v>0.16700889801505817</v>
      </c>
      <c r="U348" s="103">
        <f t="shared" si="178"/>
        <v>0.55000000000000004</v>
      </c>
      <c r="V348" s="125">
        <f t="shared" si="177"/>
        <v>65.88</v>
      </c>
      <c r="W348" s="125">
        <f t="shared" si="179"/>
        <v>3.3214999999999999</v>
      </c>
      <c r="X348" s="74" t="s">
        <v>802</v>
      </c>
      <c r="Z348" s="174"/>
      <c r="AA348" s="174"/>
      <c r="AB348" s="57">
        <f t="shared" si="176"/>
        <v>0</v>
      </c>
      <c r="AC348" s="57"/>
      <c r="AD348" s="57"/>
      <c r="AE348" s="57"/>
      <c r="AF348" s="57"/>
      <c r="AG348" s="15">
        <f t="shared" si="172"/>
        <v>66.429999999999993</v>
      </c>
      <c r="AH348" s="74">
        <v>25</v>
      </c>
      <c r="AI348" s="304"/>
      <c r="AJ348" s="304"/>
      <c r="AK348" s="57"/>
      <c r="AL348" s="57"/>
      <c r="AM348" s="57">
        <f t="shared" si="171"/>
        <v>1</v>
      </c>
    </row>
    <row r="349" spans="1:39" x14ac:dyDescent="0.3">
      <c r="A349" s="173">
        <v>5</v>
      </c>
      <c r="B349" s="160" t="s">
        <v>15</v>
      </c>
      <c r="C349" s="155">
        <v>333</v>
      </c>
      <c r="D349" s="155" t="s">
        <v>24</v>
      </c>
      <c r="E349" s="127"/>
      <c r="F349" s="140">
        <v>13260</v>
      </c>
      <c r="G349" s="156">
        <v>1010197</v>
      </c>
      <c r="H349" s="182">
        <v>67</v>
      </c>
      <c r="I349" s="160" t="s">
        <v>839</v>
      </c>
      <c r="J349" s="175">
        <v>43677</v>
      </c>
      <c r="K349" s="163">
        <v>2019</v>
      </c>
      <c r="L349" s="163">
        <v>7</v>
      </c>
      <c r="M349" s="167">
        <v>191.49</v>
      </c>
      <c r="N349" s="167"/>
      <c r="O349" s="167"/>
      <c r="P349" s="167">
        <f t="shared" si="175"/>
        <v>191.49</v>
      </c>
      <c r="Q349" s="167">
        <v>-10.63</v>
      </c>
      <c r="R349" s="103">
        <f t="shared" si="173"/>
        <v>180.86</v>
      </c>
      <c r="S349" s="103">
        <v>20</v>
      </c>
      <c r="T349" s="132">
        <f t="shared" si="174"/>
        <v>0.16700889801505817</v>
      </c>
      <c r="U349" s="103">
        <f t="shared" si="178"/>
        <v>1.51</v>
      </c>
      <c r="V349" s="125">
        <f t="shared" si="177"/>
        <v>179.35000000000002</v>
      </c>
      <c r="W349" s="125">
        <f t="shared" si="179"/>
        <v>9.043000000000001</v>
      </c>
      <c r="X349" s="74" t="s">
        <v>803</v>
      </c>
      <c r="Z349" s="174"/>
      <c r="AA349" s="174"/>
      <c r="AB349" s="57">
        <f t="shared" si="176"/>
        <v>0</v>
      </c>
      <c r="AC349" s="57"/>
      <c r="AD349" s="57"/>
      <c r="AE349" s="57"/>
      <c r="AF349" s="57"/>
      <c r="AG349" s="15">
        <f t="shared" si="172"/>
        <v>180.86</v>
      </c>
      <c r="AH349" s="74">
        <v>25</v>
      </c>
      <c r="AI349" s="304"/>
      <c r="AJ349" s="304"/>
      <c r="AK349" s="57"/>
      <c r="AL349" s="57"/>
      <c r="AM349" s="57">
        <f t="shared" si="171"/>
        <v>2.71</v>
      </c>
    </row>
    <row r="350" spans="1:39" x14ac:dyDescent="0.3">
      <c r="A350" s="173">
        <v>5</v>
      </c>
      <c r="B350" s="160" t="s">
        <v>15</v>
      </c>
      <c r="C350" s="155">
        <v>333</v>
      </c>
      <c r="D350" s="155" t="s">
        <v>24</v>
      </c>
      <c r="E350" s="127"/>
      <c r="F350" s="140">
        <v>13260</v>
      </c>
      <c r="G350" s="156">
        <v>1010197</v>
      </c>
      <c r="H350" s="182">
        <v>67</v>
      </c>
      <c r="I350" s="160" t="s">
        <v>839</v>
      </c>
      <c r="J350" s="175">
        <v>43677</v>
      </c>
      <c r="K350" s="163">
        <v>2019</v>
      </c>
      <c r="L350" s="163">
        <v>7</v>
      </c>
      <c r="M350" s="167">
        <v>38.54</v>
      </c>
      <c r="N350" s="167"/>
      <c r="O350" s="167"/>
      <c r="P350" s="167">
        <f t="shared" si="175"/>
        <v>38.54</v>
      </c>
      <c r="Q350" s="167">
        <v>-2.14</v>
      </c>
      <c r="R350" s="103">
        <f t="shared" si="173"/>
        <v>36.4</v>
      </c>
      <c r="S350" s="103">
        <v>20</v>
      </c>
      <c r="T350" s="132">
        <f t="shared" si="174"/>
        <v>0.16700889801505817</v>
      </c>
      <c r="U350" s="103">
        <f t="shared" si="178"/>
        <v>0.3</v>
      </c>
      <c r="V350" s="125">
        <f t="shared" si="177"/>
        <v>36.1</v>
      </c>
      <c r="W350" s="125">
        <f t="shared" si="179"/>
        <v>1.82</v>
      </c>
      <c r="X350" s="74" t="s">
        <v>808</v>
      </c>
      <c r="Z350" s="174"/>
      <c r="AA350" s="174"/>
      <c r="AB350" s="57">
        <f t="shared" si="176"/>
        <v>0</v>
      </c>
      <c r="AC350" s="57"/>
      <c r="AD350" s="57"/>
      <c r="AE350" s="57"/>
      <c r="AF350" s="57"/>
      <c r="AG350" s="15">
        <f t="shared" si="172"/>
        <v>36.4</v>
      </c>
      <c r="AH350" s="74">
        <v>25</v>
      </c>
      <c r="AI350" s="304"/>
      <c r="AJ350" s="304"/>
      <c r="AK350" s="57"/>
      <c r="AL350" s="57"/>
      <c r="AM350" s="57">
        <f t="shared" si="171"/>
        <v>0.55000000000000004</v>
      </c>
    </row>
    <row r="351" spans="1:39" x14ac:dyDescent="0.3">
      <c r="A351" s="173">
        <v>5</v>
      </c>
      <c r="B351" s="160" t="s">
        <v>15</v>
      </c>
      <c r="C351" s="155">
        <v>333</v>
      </c>
      <c r="D351" s="155" t="s">
        <v>24</v>
      </c>
      <c r="E351" s="127"/>
      <c r="F351" s="140">
        <v>13260</v>
      </c>
      <c r="G351" s="156">
        <v>1010197</v>
      </c>
      <c r="H351" s="182">
        <v>67</v>
      </c>
      <c r="I351" s="160" t="s">
        <v>839</v>
      </c>
      <c r="J351" s="175">
        <v>43677</v>
      </c>
      <c r="K351" s="163">
        <v>2019</v>
      </c>
      <c r="L351" s="163">
        <v>7</v>
      </c>
      <c r="M351" s="167">
        <v>75.569999999999993</v>
      </c>
      <c r="N351" s="167"/>
      <c r="O351" s="167"/>
      <c r="P351" s="167">
        <f t="shared" si="175"/>
        <v>75.569999999999993</v>
      </c>
      <c r="Q351" s="167">
        <v>-4.1900000000000004</v>
      </c>
      <c r="R351" s="103">
        <f t="shared" si="173"/>
        <v>71.38</v>
      </c>
      <c r="S351" s="103">
        <v>20</v>
      </c>
      <c r="T351" s="132">
        <f t="shared" si="174"/>
        <v>0.16700889801505817</v>
      </c>
      <c r="U351" s="103">
        <f t="shared" si="178"/>
        <v>0.6</v>
      </c>
      <c r="V351" s="125">
        <f t="shared" si="177"/>
        <v>70.78</v>
      </c>
      <c r="W351" s="125">
        <f t="shared" si="179"/>
        <v>3.569</v>
      </c>
      <c r="X351" s="74" t="s">
        <v>265</v>
      </c>
      <c r="Z351" s="174"/>
      <c r="AA351" s="174"/>
      <c r="AB351" s="57">
        <f t="shared" si="176"/>
        <v>0</v>
      </c>
      <c r="AC351" s="57"/>
      <c r="AD351" s="57"/>
      <c r="AE351" s="57"/>
      <c r="AF351" s="57"/>
      <c r="AG351" s="15">
        <f t="shared" si="172"/>
        <v>71.38</v>
      </c>
      <c r="AH351" s="74">
        <v>25</v>
      </c>
      <c r="AI351" s="304"/>
      <c r="AJ351" s="304"/>
      <c r="AK351" s="57"/>
      <c r="AL351" s="57"/>
      <c r="AM351" s="57">
        <f t="shared" si="171"/>
        <v>1.07</v>
      </c>
    </row>
    <row r="352" spans="1:39" x14ac:dyDescent="0.3">
      <c r="A352" s="173">
        <v>5</v>
      </c>
      <c r="B352" s="160" t="s">
        <v>15</v>
      </c>
      <c r="C352" s="155">
        <v>333</v>
      </c>
      <c r="D352" s="155" t="s">
        <v>24</v>
      </c>
      <c r="E352" s="127"/>
      <c r="F352" s="140">
        <v>13260</v>
      </c>
      <c r="G352" s="156">
        <v>1010197</v>
      </c>
      <c r="H352" s="182">
        <v>67</v>
      </c>
      <c r="I352" s="160" t="s">
        <v>839</v>
      </c>
      <c r="J352" s="175">
        <v>43677</v>
      </c>
      <c r="K352" s="163">
        <v>2019</v>
      </c>
      <c r="L352" s="163">
        <v>7</v>
      </c>
      <c r="M352" s="167">
        <v>56.72</v>
      </c>
      <c r="N352" s="167"/>
      <c r="O352" s="167"/>
      <c r="P352" s="167">
        <f t="shared" si="175"/>
        <v>56.72</v>
      </c>
      <c r="Q352" s="167">
        <v>-3.15</v>
      </c>
      <c r="R352" s="103">
        <f t="shared" si="173"/>
        <v>53.57</v>
      </c>
      <c r="S352" s="103">
        <v>20</v>
      </c>
      <c r="T352" s="132">
        <f t="shared" si="174"/>
        <v>0.16700889801505817</v>
      </c>
      <c r="U352" s="103">
        <f t="shared" si="178"/>
        <v>0.45</v>
      </c>
      <c r="V352" s="125">
        <f t="shared" si="177"/>
        <v>53.12</v>
      </c>
      <c r="W352" s="125">
        <f t="shared" si="179"/>
        <v>2.6785000000000001</v>
      </c>
      <c r="X352" s="74" t="s">
        <v>265</v>
      </c>
      <c r="Z352" s="174"/>
      <c r="AA352" s="174"/>
      <c r="AB352" s="57">
        <f t="shared" si="176"/>
        <v>0</v>
      </c>
      <c r="AC352" s="57"/>
      <c r="AD352" s="57"/>
      <c r="AE352" s="57"/>
      <c r="AF352" s="57"/>
      <c r="AG352" s="15">
        <f t="shared" si="172"/>
        <v>53.57</v>
      </c>
      <c r="AH352" s="74">
        <v>25</v>
      </c>
      <c r="AI352" s="304"/>
      <c r="AJ352" s="304"/>
      <c r="AK352" s="57"/>
      <c r="AL352" s="57"/>
      <c r="AM352" s="57">
        <f t="shared" si="171"/>
        <v>0.8</v>
      </c>
    </row>
    <row r="353" spans="1:39" x14ac:dyDescent="0.3">
      <c r="A353" s="134">
        <v>5</v>
      </c>
      <c r="B353" s="160" t="s">
        <v>15</v>
      </c>
      <c r="C353" s="141">
        <v>333</v>
      </c>
      <c r="D353" s="160" t="s">
        <v>24</v>
      </c>
      <c r="E353" s="141"/>
      <c r="F353" s="140">
        <v>13260</v>
      </c>
      <c r="G353" s="156">
        <v>1010098</v>
      </c>
      <c r="H353" s="182">
        <v>64</v>
      </c>
      <c r="I353" s="127" t="s">
        <v>664</v>
      </c>
      <c r="J353" s="168">
        <v>43708</v>
      </c>
      <c r="K353" s="169">
        <f t="shared" ref="K353:K394" si="180">YEAR(J353)</f>
        <v>2019</v>
      </c>
      <c r="L353" s="169">
        <f t="shared" ref="L353:L394" si="181">MONTH(J353)</f>
        <v>8</v>
      </c>
      <c r="M353" s="149">
        <v>270.39999999999998</v>
      </c>
      <c r="N353" s="149"/>
      <c r="O353" s="149"/>
      <c r="P353" s="149">
        <f t="shared" si="175"/>
        <v>270.39999999999998</v>
      </c>
      <c r="Q353" s="149">
        <v>0</v>
      </c>
      <c r="R353" s="103">
        <f t="shared" si="173"/>
        <v>270.39999999999998</v>
      </c>
      <c r="S353" s="137">
        <v>20</v>
      </c>
      <c r="T353" s="132">
        <f t="shared" si="174"/>
        <v>8.2135523613963035E-2</v>
      </c>
      <c r="U353" s="103">
        <f t="shared" si="178"/>
        <v>1.1100000000000001</v>
      </c>
      <c r="V353" s="125">
        <f t="shared" si="177"/>
        <v>269.28999999999996</v>
      </c>
      <c r="W353" s="125">
        <f t="shared" si="179"/>
        <v>13.52</v>
      </c>
      <c r="X353" s="74" t="s">
        <v>809</v>
      </c>
      <c r="Z353" s="174"/>
      <c r="AA353" s="174"/>
      <c r="AB353" s="57">
        <f t="shared" si="176"/>
        <v>0</v>
      </c>
      <c r="AC353" s="57"/>
      <c r="AD353" s="57"/>
      <c r="AE353" s="57"/>
      <c r="AF353" s="57"/>
      <c r="AG353" s="15">
        <f t="shared" si="172"/>
        <v>270.39999999999998</v>
      </c>
      <c r="AH353" s="74">
        <v>25</v>
      </c>
      <c r="AI353" s="304"/>
      <c r="AJ353" s="304"/>
      <c r="AK353" s="57"/>
      <c r="AL353" s="57"/>
      <c r="AM353" s="57">
        <f t="shared" si="171"/>
        <v>4.0599999999999996</v>
      </c>
    </row>
    <row r="354" spans="1:39" x14ac:dyDescent="0.3">
      <c r="A354" s="134">
        <v>5</v>
      </c>
      <c r="B354" s="160" t="s">
        <v>15</v>
      </c>
      <c r="C354" s="141">
        <v>333</v>
      </c>
      <c r="D354" s="160" t="s">
        <v>24</v>
      </c>
      <c r="E354" s="141"/>
      <c r="F354" s="140">
        <v>13260</v>
      </c>
      <c r="G354" s="156">
        <v>1010098</v>
      </c>
      <c r="H354" s="182">
        <v>64</v>
      </c>
      <c r="I354" s="127" t="s">
        <v>664</v>
      </c>
      <c r="J354" s="168">
        <v>43708</v>
      </c>
      <c r="K354" s="169">
        <f t="shared" si="180"/>
        <v>2019</v>
      </c>
      <c r="L354" s="169">
        <f t="shared" si="181"/>
        <v>8</v>
      </c>
      <c r="M354" s="149">
        <v>1133.3800000000001</v>
      </c>
      <c r="N354" s="149"/>
      <c r="O354" s="149"/>
      <c r="P354" s="149">
        <f t="shared" si="175"/>
        <v>1133.3800000000001</v>
      </c>
      <c r="Q354" s="149">
        <v>0</v>
      </c>
      <c r="R354" s="103">
        <f t="shared" si="173"/>
        <v>1133.3800000000001</v>
      </c>
      <c r="S354" s="137">
        <v>20</v>
      </c>
      <c r="T354" s="132">
        <f t="shared" si="174"/>
        <v>8.2135523613963035E-2</v>
      </c>
      <c r="U354" s="103">
        <f t="shared" si="178"/>
        <v>4.6500000000000004</v>
      </c>
      <c r="V354" s="125">
        <f t="shared" si="177"/>
        <v>1128.73</v>
      </c>
      <c r="W354" s="125">
        <f t="shared" si="179"/>
        <v>56.669000000000011</v>
      </c>
      <c r="X354" s="74" t="s">
        <v>810</v>
      </c>
      <c r="Z354" s="174"/>
      <c r="AA354" s="174"/>
      <c r="AB354" s="57">
        <f t="shared" si="176"/>
        <v>0</v>
      </c>
      <c r="AC354" s="57"/>
      <c r="AD354" s="57"/>
      <c r="AE354" s="57"/>
      <c r="AF354" s="57"/>
      <c r="AG354" s="15">
        <f t="shared" si="172"/>
        <v>1133.3800000000001</v>
      </c>
      <c r="AH354" s="74">
        <v>25</v>
      </c>
      <c r="AI354" s="304"/>
      <c r="AJ354" s="304"/>
      <c r="AK354" s="57"/>
      <c r="AL354" s="57"/>
      <c r="AM354" s="57">
        <f t="shared" si="171"/>
        <v>17</v>
      </c>
    </row>
    <row r="355" spans="1:39" x14ac:dyDescent="0.3">
      <c r="A355" s="134">
        <v>5</v>
      </c>
      <c r="B355" s="160" t="s">
        <v>15</v>
      </c>
      <c r="C355" s="141">
        <v>333</v>
      </c>
      <c r="D355" s="160" t="s">
        <v>24</v>
      </c>
      <c r="E355" s="141"/>
      <c r="F355" s="140">
        <v>13260</v>
      </c>
      <c r="G355" s="156">
        <v>1010098</v>
      </c>
      <c r="H355" s="182">
        <v>64</v>
      </c>
      <c r="I355" s="127" t="s">
        <v>664</v>
      </c>
      <c r="J355" s="168">
        <v>43708</v>
      </c>
      <c r="K355" s="169">
        <f t="shared" si="180"/>
        <v>2019</v>
      </c>
      <c r="L355" s="169">
        <f t="shared" si="181"/>
        <v>8</v>
      </c>
      <c r="M355" s="149">
        <v>754.71</v>
      </c>
      <c r="N355" s="149"/>
      <c r="O355" s="149"/>
      <c r="P355" s="149">
        <f t="shared" si="175"/>
        <v>754.71</v>
      </c>
      <c r="Q355" s="149">
        <v>0</v>
      </c>
      <c r="R355" s="103">
        <f t="shared" si="173"/>
        <v>754.71</v>
      </c>
      <c r="S355" s="137">
        <v>20</v>
      </c>
      <c r="T355" s="132">
        <f t="shared" si="174"/>
        <v>8.2135523613963035E-2</v>
      </c>
      <c r="U355" s="103">
        <f t="shared" si="178"/>
        <v>3.1</v>
      </c>
      <c r="V355" s="125">
        <f t="shared" si="177"/>
        <v>751.61</v>
      </c>
      <c r="W355" s="125">
        <f t="shared" si="179"/>
        <v>37.735500000000002</v>
      </c>
      <c r="X355" s="74" t="s">
        <v>809</v>
      </c>
      <c r="Z355" s="174"/>
      <c r="AA355" s="174"/>
      <c r="AB355" s="57">
        <f t="shared" si="176"/>
        <v>0</v>
      </c>
      <c r="AC355" s="57"/>
      <c r="AD355" s="57"/>
      <c r="AE355" s="57"/>
      <c r="AF355" s="57"/>
      <c r="AG355" s="15">
        <f t="shared" si="172"/>
        <v>754.71</v>
      </c>
      <c r="AH355" s="74">
        <v>25</v>
      </c>
      <c r="AI355" s="304"/>
      <c r="AJ355" s="304"/>
      <c r="AK355" s="57"/>
      <c r="AL355" s="57"/>
      <c r="AM355" s="57">
        <f t="shared" si="171"/>
        <v>11.32</v>
      </c>
    </row>
    <row r="356" spans="1:39" x14ac:dyDescent="0.3">
      <c r="A356" s="134">
        <v>5</v>
      </c>
      <c r="B356" s="160" t="s">
        <v>15</v>
      </c>
      <c r="C356" s="141">
        <v>333</v>
      </c>
      <c r="D356" s="160" t="s">
        <v>24</v>
      </c>
      <c r="E356" s="141"/>
      <c r="F356" s="140">
        <v>13260</v>
      </c>
      <c r="G356" s="156">
        <v>1010098</v>
      </c>
      <c r="H356" s="182">
        <v>64</v>
      </c>
      <c r="I356" s="127" t="s">
        <v>664</v>
      </c>
      <c r="J356" s="168">
        <v>43708</v>
      </c>
      <c r="K356" s="169">
        <f t="shared" si="180"/>
        <v>2019</v>
      </c>
      <c r="L356" s="169">
        <f t="shared" si="181"/>
        <v>8</v>
      </c>
      <c r="M356" s="149">
        <v>1592.5</v>
      </c>
      <c r="N356" s="149"/>
      <c r="O356" s="149"/>
      <c r="P356" s="149">
        <f t="shared" si="175"/>
        <v>1592.5</v>
      </c>
      <c r="Q356" s="149">
        <v>0</v>
      </c>
      <c r="R356" s="103">
        <f t="shared" si="173"/>
        <v>1592.5</v>
      </c>
      <c r="S356" s="137">
        <v>20</v>
      </c>
      <c r="T356" s="132">
        <f t="shared" si="174"/>
        <v>8.2135523613963035E-2</v>
      </c>
      <c r="U356" s="103">
        <f t="shared" si="178"/>
        <v>6.54</v>
      </c>
      <c r="V356" s="125">
        <f t="shared" si="177"/>
        <v>1585.96</v>
      </c>
      <c r="W356" s="125">
        <f t="shared" si="179"/>
        <v>79.625</v>
      </c>
      <c r="X356" s="74" t="s">
        <v>811</v>
      </c>
      <c r="Z356" s="174"/>
      <c r="AA356" s="174"/>
      <c r="AB356" s="57">
        <f t="shared" si="176"/>
        <v>0</v>
      </c>
      <c r="AC356" s="57"/>
      <c r="AD356" s="57"/>
      <c r="AE356" s="57"/>
      <c r="AF356" s="57"/>
      <c r="AG356" s="15">
        <f t="shared" si="172"/>
        <v>1592.5</v>
      </c>
      <c r="AH356" s="74">
        <v>25</v>
      </c>
      <c r="AI356" s="304"/>
      <c r="AJ356" s="304"/>
      <c r="AK356" s="57"/>
      <c r="AL356" s="57"/>
      <c r="AM356" s="57">
        <f t="shared" si="171"/>
        <v>23.89</v>
      </c>
    </row>
    <row r="357" spans="1:39" x14ac:dyDescent="0.3">
      <c r="A357" s="134">
        <v>5</v>
      </c>
      <c r="B357" s="160" t="s">
        <v>15</v>
      </c>
      <c r="C357" s="141">
        <v>333</v>
      </c>
      <c r="D357" s="160" t="s">
        <v>24</v>
      </c>
      <c r="E357" s="141"/>
      <c r="F357" s="140">
        <v>13260</v>
      </c>
      <c r="G357" s="156">
        <v>1010098</v>
      </c>
      <c r="H357" s="182">
        <v>64</v>
      </c>
      <c r="I357" s="127" t="s">
        <v>664</v>
      </c>
      <c r="J357" s="168">
        <v>43708</v>
      </c>
      <c r="K357" s="169">
        <f t="shared" si="180"/>
        <v>2019</v>
      </c>
      <c r="L357" s="169">
        <f t="shared" si="181"/>
        <v>8</v>
      </c>
      <c r="M357" s="149">
        <v>1075</v>
      </c>
      <c r="N357" s="149"/>
      <c r="O357" s="149"/>
      <c r="P357" s="149">
        <f t="shared" si="175"/>
        <v>1075</v>
      </c>
      <c r="Q357" s="149">
        <v>0</v>
      </c>
      <c r="R357" s="103">
        <f t="shared" si="173"/>
        <v>1075</v>
      </c>
      <c r="S357" s="137">
        <v>20</v>
      </c>
      <c r="T357" s="132">
        <f t="shared" si="174"/>
        <v>8.2135523613963035E-2</v>
      </c>
      <c r="U357" s="103">
        <f t="shared" si="178"/>
        <v>4.41</v>
      </c>
      <c r="V357" s="125">
        <f t="shared" si="177"/>
        <v>1070.5899999999999</v>
      </c>
      <c r="W357" s="125">
        <f t="shared" si="179"/>
        <v>53.75</v>
      </c>
      <c r="X357" s="74" t="s">
        <v>812</v>
      </c>
      <c r="Z357" s="174"/>
      <c r="AA357" s="174"/>
      <c r="AB357" s="57">
        <f t="shared" si="176"/>
        <v>0</v>
      </c>
      <c r="AC357" s="57"/>
      <c r="AD357" s="57"/>
      <c r="AE357" s="57"/>
      <c r="AF357" s="57"/>
      <c r="AG357" s="15">
        <f t="shared" si="172"/>
        <v>1075</v>
      </c>
      <c r="AH357" s="74">
        <v>25</v>
      </c>
      <c r="AI357" s="304"/>
      <c r="AJ357" s="304"/>
      <c r="AK357" s="57"/>
      <c r="AL357" s="57"/>
      <c r="AM357" s="57">
        <f t="shared" si="171"/>
        <v>16.13</v>
      </c>
    </row>
    <row r="358" spans="1:39" x14ac:dyDescent="0.3">
      <c r="A358" s="134">
        <v>5</v>
      </c>
      <c r="B358" s="160" t="s">
        <v>15</v>
      </c>
      <c r="C358" s="141">
        <v>333</v>
      </c>
      <c r="D358" s="160" t="s">
        <v>24</v>
      </c>
      <c r="E358" s="141"/>
      <c r="F358" s="140">
        <v>13260</v>
      </c>
      <c r="G358" s="157">
        <v>1010111</v>
      </c>
      <c r="H358" s="314">
        <v>65</v>
      </c>
      <c r="I358" s="127" t="s">
        <v>666</v>
      </c>
      <c r="J358" s="168">
        <v>43708</v>
      </c>
      <c r="K358" s="169">
        <f t="shared" si="180"/>
        <v>2019</v>
      </c>
      <c r="L358" s="169">
        <f t="shared" si="181"/>
        <v>8</v>
      </c>
      <c r="M358" s="149">
        <v>458.93</v>
      </c>
      <c r="N358" s="149"/>
      <c r="O358" s="149"/>
      <c r="P358" s="149">
        <f t="shared" si="175"/>
        <v>458.93</v>
      </c>
      <c r="Q358" s="149">
        <v>0</v>
      </c>
      <c r="R358" s="103">
        <f t="shared" si="173"/>
        <v>458.93</v>
      </c>
      <c r="S358" s="137">
        <v>20</v>
      </c>
      <c r="T358" s="132">
        <f t="shared" si="174"/>
        <v>8.2135523613963035E-2</v>
      </c>
      <c r="U358" s="103">
        <f t="shared" si="178"/>
        <v>1.88</v>
      </c>
      <c r="V358" s="125">
        <f t="shared" si="177"/>
        <v>457.05</v>
      </c>
      <c r="W358" s="125">
        <f t="shared" si="179"/>
        <v>22.9465</v>
      </c>
      <c r="X358" s="74" t="s">
        <v>456</v>
      </c>
      <c r="Z358" s="174"/>
      <c r="AA358" s="174"/>
      <c r="AB358" s="57">
        <f t="shared" si="176"/>
        <v>0</v>
      </c>
      <c r="AC358" s="57"/>
      <c r="AD358" s="57"/>
      <c r="AE358" s="57"/>
      <c r="AF358" s="57"/>
      <c r="AG358" s="15">
        <f t="shared" si="172"/>
        <v>458.93</v>
      </c>
      <c r="AH358" s="74">
        <v>25</v>
      </c>
      <c r="AI358" s="304"/>
      <c r="AJ358" s="304"/>
      <c r="AK358" s="57"/>
      <c r="AL358" s="57"/>
      <c r="AM358" s="57">
        <f t="shared" si="171"/>
        <v>6.88</v>
      </c>
    </row>
    <row r="359" spans="1:39" x14ac:dyDescent="0.3">
      <c r="A359" s="134">
        <v>5</v>
      </c>
      <c r="B359" s="160" t="s">
        <v>15</v>
      </c>
      <c r="C359" s="141">
        <v>333</v>
      </c>
      <c r="D359" s="160" t="s">
        <v>24</v>
      </c>
      <c r="E359" s="141"/>
      <c r="F359" s="140">
        <v>13260</v>
      </c>
      <c r="G359" s="157">
        <v>1010111</v>
      </c>
      <c r="H359" s="314">
        <v>65</v>
      </c>
      <c r="I359" s="127" t="s">
        <v>666</v>
      </c>
      <c r="J359" s="168">
        <v>43708</v>
      </c>
      <c r="K359" s="169">
        <f t="shared" si="180"/>
        <v>2019</v>
      </c>
      <c r="L359" s="169">
        <f t="shared" si="181"/>
        <v>8</v>
      </c>
      <c r="M359" s="149">
        <v>498.09</v>
      </c>
      <c r="N359" s="149"/>
      <c r="O359" s="149"/>
      <c r="P359" s="149">
        <f t="shared" si="175"/>
        <v>498.09</v>
      </c>
      <c r="Q359" s="149">
        <v>0</v>
      </c>
      <c r="R359" s="103">
        <f t="shared" si="173"/>
        <v>498.09</v>
      </c>
      <c r="S359" s="137">
        <v>20</v>
      </c>
      <c r="T359" s="132">
        <f t="shared" si="174"/>
        <v>8.2135523613963035E-2</v>
      </c>
      <c r="U359" s="103">
        <f t="shared" si="178"/>
        <v>2.0499999999999998</v>
      </c>
      <c r="V359" s="125">
        <f t="shared" si="177"/>
        <v>496.03999999999996</v>
      </c>
      <c r="W359" s="125">
        <f t="shared" si="179"/>
        <v>24.904499999999999</v>
      </c>
      <c r="X359" s="74" t="s">
        <v>813</v>
      </c>
      <c r="Z359" s="174"/>
      <c r="AA359" s="174"/>
      <c r="AB359" s="57">
        <f t="shared" si="176"/>
        <v>0</v>
      </c>
      <c r="AC359" s="57"/>
      <c r="AD359" s="57"/>
      <c r="AE359" s="57"/>
      <c r="AF359" s="57"/>
      <c r="AG359" s="15">
        <f t="shared" si="172"/>
        <v>498.09</v>
      </c>
      <c r="AH359" s="74">
        <v>25</v>
      </c>
      <c r="AI359" s="304"/>
      <c r="AJ359" s="304"/>
      <c r="AK359" s="57"/>
      <c r="AL359" s="57"/>
      <c r="AM359" s="57">
        <f t="shared" si="171"/>
        <v>7.47</v>
      </c>
    </row>
    <row r="360" spans="1:39" x14ac:dyDescent="0.3">
      <c r="A360" s="134">
        <v>5</v>
      </c>
      <c r="B360" s="160" t="s">
        <v>15</v>
      </c>
      <c r="C360" s="141">
        <v>333</v>
      </c>
      <c r="D360" s="160" t="s">
        <v>24</v>
      </c>
      <c r="E360" s="141"/>
      <c r="F360" s="140">
        <v>13260</v>
      </c>
      <c r="G360" s="157">
        <v>1010119</v>
      </c>
      <c r="H360" s="314">
        <v>66</v>
      </c>
      <c r="I360" s="127" t="s">
        <v>665</v>
      </c>
      <c r="J360" s="168">
        <v>43708</v>
      </c>
      <c r="K360" s="169">
        <f t="shared" si="180"/>
        <v>2019</v>
      </c>
      <c r="L360" s="169">
        <f t="shared" si="181"/>
        <v>8</v>
      </c>
      <c r="M360" s="149">
        <v>484.44</v>
      </c>
      <c r="N360" s="149"/>
      <c r="O360" s="149"/>
      <c r="P360" s="149">
        <f t="shared" si="175"/>
        <v>484.44</v>
      </c>
      <c r="Q360" s="149">
        <v>0</v>
      </c>
      <c r="R360" s="103">
        <f t="shared" si="173"/>
        <v>484.44</v>
      </c>
      <c r="S360" s="137">
        <v>20</v>
      </c>
      <c r="T360" s="132">
        <f t="shared" si="174"/>
        <v>8.2135523613963035E-2</v>
      </c>
      <c r="U360" s="103">
        <f t="shared" si="178"/>
        <v>1.99</v>
      </c>
      <c r="V360" s="125">
        <f t="shared" si="177"/>
        <v>482.45</v>
      </c>
      <c r="W360" s="125">
        <f t="shared" si="179"/>
        <v>24.222000000000001</v>
      </c>
      <c r="X360" s="74" t="s">
        <v>456</v>
      </c>
      <c r="Z360" s="174"/>
      <c r="AA360" s="174"/>
      <c r="AB360" s="57">
        <f t="shared" si="176"/>
        <v>0</v>
      </c>
      <c r="AC360" s="57"/>
      <c r="AD360" s="57"/>
      <c r="AE360" s="57"/>
      <c r="AF360" s="57"/>
      <c r="AG360" s="15">
        <f t="shared" si="172"/>
        <v>484.44</v>
      </c>
      <c r="AH360" s="74">
        <v>25</v>
      </c>
      <c r="AI360" s="304"/>
      <c r="AJ360" s="304"/>
      <c r="AK360" s="57"/>
      <c r="AL360" s="57"/>
      <c r="AM360" s="57">
        <f t="shared" si="171"/>
        <v>7.27</v>
      </c>
    </row>
    <row r="361" spans="1:39" x14ac:dyDescent="0.3">
      <c r="A361" s="134">
        <v>5</v>
      </c>
      <c r="B361" s="160" t="s">
        <v>15</v>
      </c>
      <c r="C361" s="141">
        <v>333</v>
      </c>
      <c r="D361" s="160" t="s">
        <v>24</v>
      </c>
      <c r="E361" s="141"/>
      <c r="F361" s="140">
        <v>13260</v>
      </c>
      <c r="G361" s="157">
        <v>1010119</v>
      </c>
      <c r="H361" s="314">
        <v>66</v>
      </c>
      <c r="I361" s="127" t="s">
        <v>665</v>
      </c>
      <c r="J361" s="168">
        <v>43708</v>
      </c>
      <c r="K361" s="169">
        <f t="shared" si="180"/>
        <v>2019</v>
      </c>
      <c r="L361" s="169">
        <f t="shared" si="181"/>
        <v>8</v>
      </c>
      <c r="M361" s="149">
        <v>321.08</v>
      </c>
      <c r="N361" s="149"/>
      <c r="O361" s="149"/>
      <c r="P361" s="149">
        <f t="shared" si="175"/>
        <v>321.08</v>
      </c>
      <c r="Q361" s="149">
        <v>0</v>
      </c>
      <c r="R361" s="103">
        <f t="shared" si="173"/>
        <v>321.08</v>
      </c>
      <c r="S361" s="137">
        <v>20</v>
      </c>
      <c r="T361" s="132">
        <f t="shared" si="174"/>
        <v>8.2135523613963035E-2</v>
      </c>
      <c r="U361" s="103">
        <f t="shared" si="178"/>
        <v>1.32</v>
      </c>
      <c r="V361" s="125">
        <f t="shared" si="177"/>
        <v>319.76</v>
      </c>
      <c r="W361" s="125">
        <f t="shared" si="179"/>
        <v>16.053999999999998</v>
      </c>
      <c r="X361" s="74" t="s">
        <v>456</v>
      </c>
      <c r="Z361" s="174"/>
      <c r="AA361" s="174"/>
      <c r="AB361" s="57">
        <f t="shared" si="176"/>
        <v>0</v>
      </c>
      <c r="AC361" s="57"/>
      <c r="AD361" s="57"/>
      <c r="AE361" s="57"/>
      <c r="AF361" s="57"/>
      <c r="AG361" s="15">
        <f t="shared" si="172"/>
        <v>321.08</v>
      </c>
      <c r="AH361" s="74">
        <v>25</v>
      </c>
      <c r="AI361" s="304"/>
      <c r="AJ361" s="304"/>
      <c r="AK361" s="57"/>
      <c r="AL361" s="57"/>
      <c r="AM361" s="57">
        <f t="shared" si="171"/>
        <v>4.82</v>
      </c>
    </row>
    <row r="362" spans="1:39" x14ac:dyDescent="0.3">
      <c r="A362" s="134">
        <v>5</v>
      </c>
      <c r="B362" s="160" t="s">
        <v>15</v>
      </c>
      <c r="C362" s="141">
        <v>333</v>
      </c>
      <c r="D362" s="160" t="s">
        <v>24</v>
      </c>
      <c r="E362" s="141"/>
      <c r="F362" s="140">
        <v>13260</v>
      </c>
      <c r="G362" s="157">
        <v>1010119</v>
      </c>
      <c r="H362" s="314">
        <v>66</v>
      </c>
      <c r="I362" s="127" t="s">
        <v>665</v>
      </c>
      <c r="J362" s="168">
        <v>43708</v>
      </c>
      <c r="K362" s="169">
        <f t="shared" si="180"/>
        <v>2019</v>
      </c>
      <c r="L362" s="169">
        <f t="shared" si="181"/>
        <v>8</v>
      </c>
      <c r="M362" s="149">
        <v>844.15</v>
      </c>
      <c r="N362" s="149"/>
      <c r="O362" s="149"/>
      <c r="P362" s="149">
        <f t="shared" si="175"/>
        <v>844.15</v>
      </c>
      <c r="Q362" s="149">
        <v>0</v>
      </c>
      <c r="R362" s="103">
        <f t="shared" si="173"/>
        <v>844.15</v>
      </c>
      <c r="S362" s="137">
        <v>20</v>
      </c>
      <c r="T362" s="132">
        <f t="shared" si="174"/>
        <v>8.2135523613963035E-2</v>
      </c>
      <c r="U362" s="103">
        <f t="shared" si="178"/>
        <v>3.47</v>
      </c>
      <c r="V362" s="125">
        <f t="shared" si="177"/>
        <v>840.68</v>
      </c>
      <c r="W362" s="125">
        <f t="shared" si="179"/>
        <v>42.207500000000003</v>
      </c>
      <c r="X362" s="74" t="s">
        <v>814</v>
      </c>
      <c r="Z362" s="174"/>
      <c r="AA362" s="174"/>
      <c r="AB362" s="57">
        <f t="shared" si="176"/>
        <v>0</v>
      </c>
      <c r="AC362" s="57"/>
      <c r="AD362" s="57"/>
      <c r="AE362" s="57"/>
      <c r="AF362" s="57"/>
      <c r="AG362" s="15">
        <f t="shared" si="172"/>
        <v>844.15</v>
      </c>
      <c r="AH362" s="74">
        <v>25</v>
      </c>
      <c r="AI362" s="304"/>
      <c r="AJ362" s="304"/>
      <c r="AK362" s="57"/>
      <c r="AL362" s="57"/>
      <c r="AM362" s="57">
        <f t="shared" si="171"/>
        <v>12.66</v>
      </c>
    </row>
    <row r="363" spans="1:39" x14ac:dyDescent="0.3">
      <c r="A363" s="134">
        <v>5</v>
      </c>
      <c r="B363" s="160" t="s">
        <v>15</v>
      </c>
      <c r="C363" s="141">
        <v>333</v>
      </c>
      <c r="D363" s="160" t="s">
        <v>24</v>
      </c>
      <c r="E363" s="141"/>
      <c r="F363" s="140">
        <v>13260</v>
      </c>
      <c r="G363" s="156">
        <v>1010197</v>
      </c>
      <c r="H363" s="182">
        <v>67</v>
      </c>
      <c r="I363" s="160" t="s">
        <v>839</v>
      </c>
      <c r="J363" s="168">
        <v>43708</v>
      </c>
      <c r="K363" s="169">
        <f t="shared" si="180"/>
        <v>2019</v>
      </c>
      <c r="L363" s="169">
        <f t="shared" si="181"/>
        <v>8</v>
      </c>
      <c r="M363" s="149">
        <v>301.52999999999997</v>
      </c>
      <c r="N363" s="149"/>
      <c r="O363" s="149"/>
      <c r="P363" s="149">
        <f t="shared" si="175"/>
        <v>301.52999999999997</v>
      </c>
      <c r="Q363" s="149">
        <v>0</v>
      </c>
      <c r="R363" s="103">
        <f t="shared" si="173"/>
        <v>301.52999999999997</v>
      </c>
      <c r="S363" s="137">
        <v>20</v>
      </c>
      <c r="T363" s="132">
        <f t="shared" si="174"/>
        <v>8.2135523613963035E-2</v>
      </c>
      <c r="U363" s="103">
        <f t="shared" si="178"/>
        <v>1.24</v>
      </c>
      <c r="V363" s="125">
        <f t="shared" si="177"/>
        <v>300.28999999999996</v>
      </c>
      <c r="W363" s="125">
        <f t="shared" si="179"/>
        <v>15.076499999999999</v>
      </c>
      <c r="X363" s="74" t="s">
        <v>456</v>
      </c>
      <c r="Z363" s="174"/>
      <c r="AA363" s="174"/>
      <c r="AB363" s="57">
        <f t="shared" si="176"/>
        <v>0</v>
      </c>
      <c r="AC363" s="57"/>
      <c r="AD363" s="57"/>
      <c r="AE363" s="57"/>
      <c r="AF363" s="57"/>
      <c r="AG363" s="15">
        <f t="shared" si="172"/>
        <v>301.52999999999997</v>
      </c>
      <c r="AH363" s="74">
        <v>25</v>
      </c>
      <c r="AI363" s="304"/>
      <c r="AJ363" s="304"/>
      <c r="AK363" s="57"/>
      <c r="AL363" s="57"/>
      <c r="AM363" s="57">
        <f t="shared" si="171"/>
        <v>4.5199999999999996</v>
      </c>
    </row>
    <row r="364" spans="1:39" x14ac:dyDescent="0.3">
      <c r="A364" s="134">
        <v>5</v>
      </c>
      <c r="B364" s="160" t="s">
        <v>15</v>
      </c>
      <c r="C364" s="141">
        <v>333</v>
      </c>
      <c r="D364" s="160" t="s">
        <v>24</v>
      </c>
      <c r="E364" s="141"/>
      <c r="F364" s="140">
        <v>13260</v>
      </c>
      <c r="G364" s="156">
        <v>1010197</v>
      </c>
      <c r="H364" s="182">
        <v>67</v>
      </c>
      <c r="I364" s="160" t="s">
        <v>839</v>
      </c>
      <c r="J364" s="168">
        <v>43708</v>
      </c>
      <c r="K364" s="169">
        <f t="shared" si="180"/>
        <v>2019</v>
      </c>
      <c r="L364" s="169">
        <f t="shared" si="181"/>
        <v>8</v>
      </c>
      <c r="M364" s="149">
        <v>203.15</v>
      </c>
      <c r="N364" s="149"/>
      <c r="O364" s="149"/>
      <c r="P364" s="149">
        <f t="shared" si="175"/>
        <v>203.15</v>
      </c>
      <c r="Q364" s="149">
        <v>0</v>
      </c>
      <c r="R364" s="103">
        <f t="shared" si="173"/>
        <v>203.15</v>
      </c>
      <c r="S364" s="137">
        <v>20</v>
      </c>
      <c r="T364" s="132">
        <f t="shared" si="174"/>
        <v>8.2135523613963035E-2</v>
      </c>
      <c r="U364" s="103">
        <f t="shared" si="178"/>
        <v>0.83</v>
      </c>
      <c r="V364" s="125">
        <f t="shared" si="177"/>
        <v>202.32</v>
      </c>
      <c r="W364" s="125">
        <f t="shared" si="179"/>
        <v>10.157500000000001</v>
      </c>
      <c r="X364" s="74" t="s">
        <v>456</v>
      </c>
      <c r="Z364" s="174"/>
      <c r="AA364" s="174"/>
      <c r="AB364" s="57">
        <f t="shared" si="176"/>
        <v>0</v>
      </c>
      <c r="AC364" s="57"/>
      <c r="AD364" s="57"/>
      <c r="AE364" s="57"/>
      <c r="AF364" s="57"/>
      <c r="AG364" s="15">
        <f t="shared" si="172"/>
        <v>203.15</v>
      </c>
      <c r="AH364" s="74">
        <v>25</v>
      </c>
      <c r="AI364" s="304"/>
      <c r="AJ364" s="304"/>
      <c r="AK364" s="57"/>
      <c r="AL364" s="57"/>
      <c r="AM364" s="57">
        <f t="shared" si="171"/>
        <v>3.05</v>
      </c>
    </row>
    <row r="365" spans="1:39" x14ac:dyDescent="0.3">
      <c r="A365" s="134">
        <v>5</v>
      </c>
      <c r="B365" s="160" t="s">
        <v>15</v>
      </c>
      <c r="C365" s="141">
        <v>333</v>
      </c>
      <c r="D365" s="160" t="s">
        <v>24</v>
      </c>
      <c r="E365" s="141"/>
      <c r="F365" s="140">
        <v>13260</v>
      </c>
      <c r="G365" s="156">
        <v>1010098</v>
      </c>
      <c r="H365" s="182">
        <v>64</v>
      </c>
      <c r="I365" s="127" t="s">
        <v>664</v>
      </c>
      <c r="J365" s="168">
        <v>43708</v>
      </c>
      <c r="K365" s="169">
        <f t="shared" si="180"/>
        <v>2019</v>
      </c>
      <c r="L365" s="169">
        <f t="shared" si="181"/>
        <v>8</v>
      </c>
      <c r="M365" s="149">
        <v>27.04</v>
      </c>
      <c r="N365" s="149"/>
      <c r="O365" s="149"/>
      <c r="P365" s="149">
        <f t="shared" si="175"/>
        <v>27.04</v>
      </c>
      <c r="Q365" s="149">
        <v>0</v>
      </c>
      <c r="R365" s="103">
        <f t="shared" si="173"/>
        <v>27.04</v>
      </c>
      <c r="S365" s="137">
        <v>20</v>
      </c>
      <c r="T365" s="132">
        <f t="shared" si="174"/>
        <v>8.2135523613963035E-2</v>
      </c>
      <c r="U365" s="103">
        <f t="shared" si="178"/>
        <v>0.11</v>
      </c>
      <c r="V365" s="125">
        <f t="shared" si="177"/>
        <v>26.93</v>
      </c>
      <c r="W365" s="125">
        <f t="shared" si="179"/>
        <v>1.3520000000000001</v>
      </c>
      <c r="X365" s="74" t="s">
        <v>809</v>
      </c>
      <c r="Z365" s="174"/>
      <c r="AA365" s="174"/>
      <c r="AB365" s="57">
        <f t="shared" ref="AB365:AB394" si="182">ROUND(IF(AI365&gt;S365,R365,AI365/S365*R365),2)</f>
        <v>0</v>
      </c>
      <c r="AC365" s="57"/>
      <c r="AD365" s="57"/>
      <c r="AE365" s="57"/>
      <c r="AF365" s="57"/>
      <c r="AG365" s="15">
        <f t="shared" si="172"/>
        <v>27.04</v>
      </c>
      <c r="AH365" s="74">
        <v>25</v>
      </c>
      <c r="AI365" s="304"/>
      <c r="AJ365" s="304"/>
      <c r="AK365" s="57"/>
      <c r="AL365" s="57"/>
      <c r="AM365" s="57">
        <f t="shared" si="171"/>
        <v>0.41</v>
      </c>
    </row>
    <row r="366" spans="1:39" x14ac:dyDescent="0.3">
      <c r="A366" s="134">
        <v>5</v>
      </c>
      <c r="B366" s="160" t="s">
        <v>15</v>
      </c>
      <c r="C366" s="141">
        <v>333</v>
      </c>
      <c r="D366" s="160" t="s">
        <v>24</v>
      </c>
      <c r="E366" s="141"/>
      <c r="F366" s="140">
        <v>13260</v>
      </c>
      <c r="G366" s="156">
        <v>1010098</v>
      </c>
      <c r="H366" s="182">
        <v>64</v>
      </c>
      <c r="I366" s="127" t="s">
        <v>664</v>
      </c>
      <c r="J366" s="168">
        <v>43708</v>
      </c>
      <c r="K366" s="169">
        <f t="shared" si="180"/>
        <v>2019</v>
      </c>
      <c r="L366" s="169">
        <f t="shared" si="181"/>
        <v>8</v>
      </c>
      <c r="M366" s="149">
        <v>113.34</v>
      </c>
      <c r="N366" s="149"/>
      <c r="O366" s="149"/>
      <c r="P366" s="149">
        <f t="shared" si="175"/>
        <v>113.34</v>
      </c>
      <c r="Q366" s="149">
        <v>0</v>
      </c>
      <c r="R366" s="103">
        <f t="shared" si="173"/>
        <v>113.34</v>
      </c>
      <c r="S366" s="137">
        <v>20</v>
      </c>
      <c r="T366" s="132">
        <f t="shared" si="174"/>
        <v>8.2135523613963035E-2</v>
      </c>
      <c r="U366" s="103">
        <f t="shared" si="178"/>
        <v>0.47</v>
      </c>
      <c r="V366" s="125">
        <f t="shared" si="177"/>
        <v>112.87</v>
      </c>
      <c r="W366" s="125">
        <f t="shared" si="179"/>
        <v>5.6670000000000007</v>
      </c>
      <c r="X366" s="74" t="s">
        <v>810</v>
      </c>
      <c r="Z366" s="174"/>
      <c r="AA366" s="174"/>
      <c r="AB366" s="57">
        <f t="shared" si="182"/>
        <v>0</v>
      </c>
      <c r="AC366" s="57"/>
      <c r="AD366" s="57"/>
      <c r="AE366" s="57"/>
      <c r="AF366" s="57"/>
      <c r="AG366" s="15">
        <f t="shared" si="172"/>
        <v>113.34</v>
      </c>
      <c r="AH366" s="74">
        <v>25</v>
      </c>
      <c r="AI366" s="304"/>
      <c r="AJ366" s="304"/>
      <c r="AK366" s="57"/>
      <c r="AL366" s="57"/>
      <c r="AM366" s="57">
        <f t="shared" si="171"/>
        <v>1.7</v>
      </c>
    </row>
    <row r="367" spans="1:39" x14ac:dyDescent="0.3">
      <c r="A367" s="134">
        <v>5</v>
      </c>
      <c r="B367" s="160" t="s">
        <v>15</v>
      </c>
      <c r="C367" s="141">
        <v>333</v>
      </c>
      <c r="D367" s="160" t="s">
        <v>24</v>
      </c>
      <c r="E367" s="141"/>
      <c r="F367" s="140">
        <v>13260</v>
      </c>
      <c r="G367" s="156">
        <v>1010098</v>
      </c>
      <c r="H367" s="182">
        <v>64</v>
      </c>
      <c r="I367" s="127" t="s">
        <v>664</v>
      </c>
      <c r="J367" s="168">
        <v>43708</v>
      </c>
      <c r="K367" s="169">
        <f t="shared" si="180"/>
        <v>2019</v>
      </c>
      <c r="L367" s="169">
        <f t="shared" si="181"/>
        <v>8</v>
      </c>
      <c r="M367" s="149">
        <v>75.47</v>
      </c>
      <c r="N367" s="149"/>
      <c r="O367" s="149"/>
      <c r="P367" s="149">
        <f t="shared" si="175"/>
        <v>75.47</v>
      </c>
      <c r="Q367" s="149">
        <v>0</v>
      </c>
      <c r="R367" s="103">
        <f t="shared" si="173"/>
        <v>75.47</v>
      </c>
      <c r="S367" s="137">
        <v>20</v>
      </c>
      <c r="T367" s="132">
        <f t="shared" si="174"/>
        <v>8.2135523613963035E-2</v>
      </c>
      <c r="U367" s="103">
        <f t="shared" si="178"/>
        <v>0.31</v>
      </c>
      <c r="V367" s="125">
        <f t="shared" si="177"/>
        <v>75.16</v>
      </c>
      <c r="W367" s="125">
        <f t="shared" si="179"/>
        <v>3.7735000000000003</v>
      </c>
      <c r="X367" s="74" t="s">
        <v>809</v>
      </c>
      <c r="Z367" s="174"/>
      <c r="AA367" s="174"/>
      <c r="AB367" s="57">
        <f t="shared" si="182"/>
        <v>0</v>
      </c>
      <c r="AC367" s="57"/>
      <c r="AD367" s="57"/>
      <c r="AE367" s="57"/>
      <c r="AF367" s="57"/>
      <c r="AG367" s="15">
        <f t="shared" si="172"/>
        <v>75.47</v>
      </c>
      <c r="AH367" s="74">
        <v>25</v>
      </c>
      <c r="AI367" s="304"/>
      <c r="AJ367" s="304"/>
      <c r="AK367" s="57"/>
      <c r="AL367" s="57"/>
      <c r="AM367" s="57">
        <f t="shared" si="171"/>
        <v>1.1299999999999999</v>
      </c>
    </row>
    <row r="368" spans="1:39" x14ac:dyDescent="0.3">
      <c r="A368" s="134">
        <v>5</v>
      </c>
      <c r="B368" s="160" t="s">
        <v>15</v>
      </c>
      <c r="C368" s="141">
        <v>333</v>
      </c>
      <c r="D368" s="160" t="s">
        <v>24</v>
      </c>
      <c r="E368" s="141"/>
      <c r="F368" s="140">
        <v>13260</v>
      </c>
      <c r="G368" s="156">
        <v>1010098</v>
      </c>
      <c r="H368" s="182">
        <v>64</v>
      </c>
      <c r="I368" s="127" t="s">
        <v>664</v>
      </c>
      <c r="J368" s="168">
        <v>43708</v>
      </c>
      <c r="K368" s="169">
        <f t="shared" si="180"/>
        <v>2019</v>
      </c>
      <c r="L368" s="169">
        <f t="shared" si="181"/>
        <v>8</v>
      </c>
      <c r="M368" s="149">
        <v>159.25</v>
      </c>
      <c r="N368" s="149"/>
      <c r="O368" s="149"/>
      <c r="P368" s="149">
        <f t="shared" si="175"/>
        <v>159.25</v>
      </c>
      <c r="Q368" s="149">
        <v>0</v>
      </c>
      <c r="R368" s="103">
        <f t="shared" si="173"/>
        <v>159.25</v>
      </c>
      <c r="S368" s="137">
        <v>20</v>
      </c>
      <c r="T368" s="132">
        <f t="shared" si="174"/>
        <v>8.2135523613963035E-2</v>
      </c>
      <c r="U368" s="103">
        <f t="shared" si="178"/>
        <v>0.65</v>
      </c>
      <c r="V368" s="125">
        <f t="shared" si="177"/>
        <v>158.6</v>
      </c>
      <c r="W368" s="125">
        <f t="shared" si="179"/>
        <v>7.9625000000000004</v>
      </c>
      <c r="X368" s="74" t="s">
        <v>811</v>
      </c>
      <c r="Z368" s="174"/>
      <c r="AA368" s="174"/>
      <c r="AB368" s="57">
        <f t="shared" si="182"/>
        <v>0</v>
      </c>
      <c r="AC368" s="57"/>
      <c r="AD368" s="57"/>
      <c r="AE368" s="57"/>
      <c r="AF368" s="57"/>
      <c r="AG368" s="15">
        <f t="shared" si="172"/>
        <v>159.25</v>
      </c>
      <c r="AH368" s="74">
        <v>25</v>
      </c>
      <c r="AI368" s="304"/>
      <c r="AJ368" s="304"/>
      <c r="AK368" s="57"/>
      <c r="AL368" s="57"/>
      <c r="AM368" s="57">
        <f t="shared" si="171"/>
        <v>2.39</v>
      </c>
    </row>
    <row r="369" spans="1:39" x14ac:dyDescent="0.3">
      <c r="A369" s="134">
        <v>5</v>
      </c>
      <c r="B369" s="160" t="s">
        <v>15</v>
      </c>
      <c r="C369" s="141">
        <v>333</v>
      </c>
      <c r="D369" s="160" t="s">
        <v>24</v>
      </c>
      <c r="E369" s="141"/>
      <c r="F369" s="140">
        <v>13260</v>
      </c>
      <c r="G369" s="156">
        <v>1010098</v>
      </c>
      <c r="H369" s="182">
        <v>64</v>
      </c>
      <c r="I369" s="127" t="s">
        <v>664</v>
      </c>
      <c r="J369" s="168">
        <v>43708</v>
      </c>
      <c r="K369" s="169">
        <f t="shared" si="180"/>
        <v>2019</v>
      </c>
      <c r="L369" s="169">
        <f t="shared" si="181"/>
        <v>8</v>
      </c>
      <c r="M369" s="149">
        <v>107.5</v>
      </c>
      <c r="N369" s="149"/>
      <c r="O369" s="149"/>
      <c r="P369" s="149">
        <f t="shared" si="175"/>
        <v>107.5</v>
      </c>
      <c r="Q369" s="149">
        <v>0</v>
      </c>
      <c r="R369" s="103">
        <f t="shared" si="173"/>
        <v>107.5</v>
      </c>
      <c r="S369" s="137">
        <v>20</v>
      </c>
      <c r="T369" s="132">
        <f t="shared" si="174"/>
        <v>8.2135523613963035E-2</v>
      </c>
      <c r="U369" s="103">
        <f t="shared" si="178"/>
        <v>0.44</v>
      </c>
      <c r="V369" s="125">
        <f t="shared" si="177"/>
        <v>107.06</v>
      </c>
      <c r="W369" s="125">
        <f t="shared" si="179"/>
        <v>5.375</v>
      </c>
      <c r="X369" s="74" t="s">
        <v>812</v>
      </c>
      <c r="Z369" s="174"/>
      <c r="AA369" s="174"/>
      <c r="AB369" s="57">
        <f t="shared" si="182"/>
        <v>0</v>
      </c>
      <c r="AC369" s="57"/>
      <c r="AD369" s="57"/>
      <c r="AE369" s="57"/>
      <c r="AF369" s="57"/>
      <c r="AG369" s="15">
        <f t="shared" si="172"/>
        <v>107.5</v>
      </c>
      <c r="AH369" s="74">
        <v>25</v>
      </c>
      <c r="AI369" s="304"/>
      <c r="AJ369" s="304"/>
      <c r="AK369" s="57"/>
      <c r="AL369" s="57"/>
      <c r="AM369" s="57">
        <f t="shared" si="171"/>
        <v>1.61</v>
      </c>
    </row>
    <row r="370" spans="1:39" x14ac:dyDescent="0.3">
      <c r="A370" s="134">
        <v>5</v>
      </c>
      <c r="B370" s="160" t="s">
        <v>15</v>
      </c>
      <c r="C370" s="141">
        <v>333</v>
      </c>
      <c r="D370" s="160" t="s">
        <v>24</v>
      </c>
      <c r="E370" s="141"/>
      <c r="F370" s="140">
        <v>13260</v>
      </c>
      <c r="G370" s="157">
        <v>1010111</v>
      </c>
      <c r="H370" s="314">
        <v>65</v>
      </c>
      <c r="I370" s="127" t="s">
        <v>666</v>
      </c>
      <c r="J370" s="168">
        <v>43708</v>
      </c>
      <c r="K370" s="169">
        <f t="shared" si="180"/>
        <v>2019</v>
      </c>
      <c r="L370" s="169">
        <f t="shared" si="181"/>
        <v>8</v>
      </c>
      <c r="M370" s="149">
        <v>45.89</v>
      </c>
      <c r="N370" s="149"/>
      <c r="O370" s="149"/>
      <c r="P370" s="149">
        <f t="shared" si="175"/>
        <v>45.89</v>
      </c>
      <c r="Q370" s="149">
        <v>0</v>
      </c>
      <c r="R370" s="103">
        <f t="shared" si="173"/>
        <v>45.89</v>
      </c>
      <c r="S370" s="137">
        <v>20</v>
      </c>
      <c r="T370" s="132">
        <f t="shared" si="174"/>
        <v>8.2135523613963035E-2</v>
      </c>
      <c r="U370" s="103">
        <f t="shared" si="178"/>
        <v>0.19</v>
      </c>
      <c r="V370" s="125">
        <f t="shared" si="177"/>
        <v>45.7</v>
      </c>
      <c r="W370" s="125">
        <f t="shared" si="179"/>
        <v>2.2945000000000002</v>
      </c>
      <c r="X370" s="74" t="s">
        <v>456</v>
      </c>
      <c r="Z370" s="174"/>
      <c r="AA370" s="174"/>
      <c r="AB370" s="57">
        <f t="shared" si="182"/>
        <v>0</v>
      </c>
      <c r="AC370" s="57"/>
      <c r="AD370" s="57"/>
      <c r="AE370" s="57"/>
      <c r="AF370" s="57"/>
      <c r="AG370" s="15">
        <f t="shared" si="172"/>
        <v>45.89</v>
      </c>
      <c r="AH370" s="74">
        <v>25</v>
      </c>
      <c r="AI370" s="304"/>
      <c r="AJ370" s="304"/>
      <c r="AK370" s="57"/>
      <c r="AL370" s="57"/>
      <c r="AM370" s="57">
        <f t="shared" si="171"/>
        <v>0.69</v>
      </c>
    </row>
    <row r="371" spans="1:39" x14ac:dyDescent="0.3">
      <c r="A371" s="134">
        <v>5</v>
      </c>
      <c r="B371" s="160" t="s">
        <v>15</v>
      </c>
      <c r="C371" s="141">
        <v>333</v>
      </c>
      <c r="D371" s="160" t="s">
        <v>24</v>
      </c>
      <c r="E371" s="141"/>
      <c r="F371" s="140">
        <v>13260</v>
      </c>
      <c r="G371" s="157">
        <v>1010111</v>
      </c>
      <c r="H371" s="314">
        <v>65</v>
      </c>
      <c r="I371" s="127" t="s">
        <v>666</v>
      </c>
      <c r="J371" s="168">
        <v>43708</v>
      </c>
      <c r="K371" s="169">
        <f t="shared" si="180"/>
        <v>2019</v>
      </c>
      <c r="L371" s="169">
        <f t="shared" si="181"/>
        <v>8</v>
      </c>
      <c r="M371" s="149">
        <v>49.81</v>
      </c>
      <c r="N371" s="149"/>
      <c r="O371" s="149"/>
      <c r="P371" s="149">
        <f t="shared" si="175"/>
        <v>49.81</v>
      </c>
      <c r="Q371" s="149">
        <v>0</v>
      </c>
      <c r="R371" s="103">
        <f t="shared" si="173"/>
        <v>49.81</v>
      </c>
      <c r="S371" s="137">
        <v>20</v>
      </c>
      <c r="T371" s="132">
        <f t="shared" si="174"/>
        <v>8.2135523613963035E-2</v>
      </c>
      <c r="U371" s="103">
        <f t="shared" si="178"/>
        <v>0.2</v>
      </c>
      <c r="V371" s="125">
        <f t="shared" si="177"/>
        <v>49.61</v>
      </c>
      <c r="W371" s="125">
        <f t="shared" si="179"/>
        <v>2.4905000000000004</v>
      </c>
      <c r="X371" s="74" t="s">
        <v>813</v>
      </c>
      <c r="Z371" s="174"/>
      <c r="AA371" s="174"/>
      <c r="AB371" s="57">
        <f t="shared" si="182"/>
        <v>0</v>
      </c>
      <c r="AC371" s="57"/>
      <c r="AD371" s="57"/>
      <c r="AE371" s="57"/>
      <c r="AF371" s="57"/>
      <c r="AG371" s="15">
        <f t="shared" si="172"/>
        <v>49.81</v>
      </c>
      <c r="AH371" s="74">
        <v>25</v>
      </c>
      <c r="AI371" s="304"/>
      <c r="AJ371" s="304"/>
      <c r="AK371" s="57"/>
      <c r="AL371" s="57"/>
      <c r="AM371" s="57">
        <f t="shared" si="171"/>
        <v>0.75</v>
      </c>
    </row>
    <row r="372" spans="1:39" x14ac:dyDescent="0.3">
      <c r="A372" s="134">
        <v>5</v>
      </c>
      <c r="B372" s="160" t="s">
        <v>15</v>
      </c>
      <c r="C372" s="141">
        <v>333</v>
      </c>
      <c r="D372" s="160" t="s">
        <v>24</v>
      </c>
      <c r="E372" s="141"/>
      <c r="F372" s="140">
        <v>13260</v>
      </c>
      <c r="G372" s="157">
        <v>1010119</v>
      </c>
      <c r="H372" s="314">
        <v>66</v>
      </c>
      <c r="I372" s="127" t="s">
        <v>665</v>
      </c>
      <c r="J372" s="168">
        <v>43708</v>
      </c>
      <c r="K372" s="169">
        <f t="shared" si="180"/>
        <v>2019</v>
      </c>
      <c r="L372" s="169">
        <f t="shared" si="181"/>
        <v>8</v>
      </c>
      <c r="M372" s="149">
        <v>48.44</v>
      </c>
      <c r="N372" s="149"/>
      <c r="O372" s="149"/>
      <c r="P372" s="149">
        <f t="shared" si="175"/>
        <v>48.44</v>
      </c>
      <c r="Q372" s="149">
        <v>0</v>
      </c>
      <c r="R372" s="103">
        <f t="shared" si="173"/>
        <v>48.44</v>
      </c>
      <c r="S372" s="137">
        <v>20</v>
      </c>
      <c r="T372" s="132">
        <f t="shared" si="174"/>
        <v>8.2135523613963035E-2</v>
      </c>
      <c r="U372" s="103">
        <f t="shared" si="178"/>
        <v>0.2</v>
      </c>
      <c r="V372" s="125">
        <f t="shared" si="177"/>
        <v>48.239999999999995</v>
      </c>
      <c r="W372" s="125">
        <f t="shared" si="179"/>
        <v>2.4220000000000002</v>
      </c>
      <c r="X372" s="74" t="s">
        <v>456</v>
      </c>
      <c r="Z372" s="174"/>
      <c r="AA372" s="174"/>
      <c r="AB372" s="57">
        <f t="shared" si="182"/>
        <v>0</v>
      </c>
      <c r="AC372" s="57"/>
      <c r="AD372" s="57"/>
      <c r="AE372" s="57"/>
      <c r="AF372" s="57"/>
      <c r="AG372" s="15">
        <f t="shared" si="172"/>
        <v>48.44</v>
      </c>
      <c r="AH372" s="74">
        <v>25</v>
      </c>
      <c r="AI372" s="304"/>
      <c r="AJ372" s="304"/>
      <c r="AK372" s="57"/>
      <c r="AL372" s="57"/>
      <c r="AM372" s="57">
        <f t="shared" si="171"/>
        <v>0.73</v>
      </c>
    </row>
    <row r="373" spans="1:39" x14ac:dyDescent="0.3">
      <c r="A373" s="134">
        <v>5</v>
      </c>
      <c r="B373" s="160" t="s">
        <v>15</v>
      </c>
      <c r="C373" s="141">
        <v>333</v>
      </c>
      <c r="D373" s="160" t="s">
        <v>24</v>
      </c>
      <c r="E373" s="141"/>
      <c r="F373" s="140">
        <v>13260</v>
      </c>
      <c r="G373" s="157">
        <v>1010119</v>
      </c>
      <c r="H373" s="314">
        <v>66</v>
      </c>
      <c r="I373" s="127" t="s">
        <v>665</v>
      </c>
      <c r="J373" s="168">
        <v>43708</v>
      </c>
      <c r="K373" s="169">
        <f t="shared" si="180"/>
        <v>2019</v>
      </c>
      <c r="L373" s="169">
        <f t="shared" si="181"/>
        <v>8</v>
      </c>
      <c r="M373" s="149">
        <v>32.11</v>
      </c>
      <c r="N373" s="149"/>
      <c r="O373" s="149"/>
      <c r="P373" s="149">
        <f t="shared" si="175"/>
        <v>32.11</v>
      </c>
      <c r="Q373" s="149">
        <v>0</v>
      </c>
      <c r="R373" s="103">
        <f t="shared" si="173"/>
        <v>32.11</v>
      </c>
      <c r="S373" s="137">
        <v>20</v>
      </c>
      <c r="T373" s="132">
        <f t="shared" si="174"/>
        <v>8.2135523613963035E-2</v>
      </c>
      <c r="U373" s="103">
        <f t="shared" si="178"/>
        <v>0.13</v>
      </c>
      <c r="V373" s="125">
        <f t="shared" si="177"/>
        <v>31.98</v>
      </c>
      <c r="W373" s="125">
        <f t="shared" si="179"/>
        <v>1.6055000000000001</v>
      </c>
      <c r="X373" s="74" t="s">
        <v>456</v>
      </c>
      <c r="Z373" s="174"/>
      <c r="AA373" s="174"/>
      <c r="AB373" s="57">
        <f t="shared" si="182"/>
        <v>0</v>
      </c>
      <c r="AC373" s="57"/>
      <c r="AD373" s="57"/>
      <c r="AE373" s="57"/>
      <c r="AF373" s="57"/>
      <c r="AG373" s="15">
        <f t="shared" si="172"/>
        <v>32.11</v>
      </c>
      <c r="AH373" s="74">
        <v>25</v>
      </c>
      <c r="AI373" s="304"/>
      <c r="AJ373" s="304"/>
      <c r="AK373" s="57"/>
      <c r="AL373" s="57"/>
      <c r="AM373" s="57">
        <f t="shared" si="171"/>
        <v>0.48</v>
      </c>
    </row>
    <row r="374" spans="1:39" x14ac:dyDescent="0.3">
      <c r="A374" s="134">
        <v>5</v>
      </c>
      <c r="B374" s="160" t="s">
        <v>15</v>
      </c>
      <c r="C374" s="141">
        <v>333</v>
      </c>
      <c r="D374" s="160" t="s">
        <v>24</v>
      </c>
      <c r="E374" s="141"/>
      <c r="F374" s="140">
        <v>13260</v>
      </c>
      <c r="G374" s="157">
        <v>1010119</v>
      </c>
      <c r="H374" s="314">
        <v>66</v>
      </c>
      <c r="I374" s="127" t="s">
        <v>665</v>
      </c>
      <c r="J374" s="168">
        <v>43708</v>
      </c>
      <c r="K374" s="169">
        <f t="shared" si="180"/>
        <v>2019</v>
      </c>
      <c r="L374" s="169">
        <f t="shared" si="181"/>
        <v>8</v>
      </c>
      <c r="M374" s="149">
        <v>84.42</v>
      </c>
      <c r="N374" s="149"/>
      <c r="O374" s="149"/>
      <c r="P374" s="149">
        <f t="shared" si="175"/>
        <v>84.42</v>
      </c>
      <c r="Q374" s="149">
        <v>0</v>
      </c>
      <c r="R374" s="103">
        <f t="shared" si="173"/>
        <v>84.42</v>
      </c>
      <c r="S374" s="137">
        <v>20</v>
      </c>
      <c r="T374" s="132">
        <f t="shared" si="174"/>
        <v>8.2135523613963035E-2</v>
      </c>
      <c r="U374" s="103">
        <f t="shared" si="178"/>
        <v>0.35</v>
      </c>
      <c r="V374" s="125">
        <f t="shared" si="177"/>
        <v>84.070000000000007</v>
      </c>
      <c r="W374" s="125">
        <f t="shared" si="179"/>
        <v>4.2210000000000001</v>
      </c>
      <c r="X374" s="74" t="s">
        <v>814</v>
      </c>
      <c r="Z374" s="174"/>
      <c r="AA374" s="174"/>
      <c r="AB374" s="57">
        <f t="shared" si="182"/>
        <v>0</v>
      </c>
      <c r="AC374" s="57"/>
      <c r="AD374" s="57"/>
      <c r="AE374" s="57"/>
      <c r="AF374" s="57"/>
      <c r="AG374" s="15">
        <f t="shared" si="172"/>
        <v>84.42</v>
      </c>
      <c r="AH374" s="74">
        <v>25</v>
      </c>
      <c r="AI374" s="304"/>
      <c r="AJ374" s="304"/>
      <c r="AK374" s="57"/>
      <c r="AL374" s="57"/>
      <c r="AM374" s="57">
        <f t="shared" si="171"/>
        <v>1.27</v>
      </c>
    </row>
    <row r="375" spans="1:39" x14ac:dyDescent="0.3">
      <c r="A375" s="134">
        <v>5</v>
      </c>
      <c r="B375" s="160" t="s">
        <v>15</v>
      </c>
      <c r="C375" s="141">
        <v>333</v>
      </c>
      <c r="D375" s="160" t="s">
        <v>24</v>
      </c>
      <c r="E375" s="141"/>
      <c r="F375" s="140">
        <v>13260</v>
      </c>
      <c r="G375" s="156">
        <v>1010197</v>
      </c>
      <c r="H375" s="182">
        <v>67</v>
      </c>
      <c r="I375" s="160" t="s">
        <v>839</v>
      </c>
      <c r="J375" s="168">
        <v>43708</v>
      </c>
      <c r="K375" s="169">
        <f t="shared" si="180"/>
        <v>2019</v>
      </c>
      <c r="L375" s="169">
        <f t="shared" si="181"/>
        <v>8</v>
      </c>
      <c r="M375" s="149">
        <v>30.15</v>
      </c>
      <c r="N375" s="149"/>
      <c r="O375" s="149"/>
      <c r="P375" s="149">
        <f t="shared" si="175"/>
        <v>30.15</v>
      </c>
      <c r="Q375" s="149">
        <v>0</v>
      </c>
      <c r="R375" s="103">
        <f t="shared" si="173"/>
        <v>30.15</v>
      </c>
      <c r="S375" s="137">
        <v>20</v>
      </c>
      <c r="T375" s="132">
        <f t="shared" si="174"/>
        <v>8.2135523613963035E-2</v>
      </c>
      <c r="U375" s="103">
        <f t="shared" si="178"/>
        <v>0.12</v>
      </c>
      <c r="V375" s="125">
        <f t="shared" si="177"/>
        <v>30.029999999999998</v>
      </c>
      <c r="W375" s="125">
        <f t="shared" si="179"/>
        <v>1.5075000000000001</v>
      </c>
      <c r="X375" s="74" t="s">
        <v>456</v>
      </c>
      <c r="Z375" s="174"/>
      <c r="AA375" s="174"/>
      <c r="AB375" s="57">
        <f t="shared" si="182"/>
        <v>0</v>
      </c>
      <c r="AC375" s="57"/>
      <c r="AD375" s="57"/>
      <c r="AE375" s="57"/>
      <c r="AF375" s="57"/>
      <c r="AG375" s="15">
        <f t="shared" si="172"/>
        <v>30.15</v>
      </c>
      <c r="AH375" s="74">
        <v>25</v>
      </c>
      <c r="AI375" s="304"/>
      <c r="AJ375" s="304"/>
      <c r="AK375" s="57"/>
      <c r="AL375" s="57"/>
      <c r="AM375" s="57">
        <f t="shared" si="171"/>
        <v>0.45</v>
      </c>
    </row>
    <row r="376" spans="1:39" x14ac:dyDescent="0.3">
      <c r="A376" s="134">
        <v>5</v>
      </c>
      <c r="B376" s="160" t="s">
        <v>15</v>
      </c>
      <c r="C376" s="141">
        <v>333</v>
      </c>
      <c r="D376" s="160" t="s">
        <v>24</v>
      </c>
      <c r="E376" s="141"/>
      <c r="F376" s="140">
        <v>13260</v>
      </c>
      <c r="G376" s="156">
        <v>1010197</v>
      </c>
      <c r="H376" s="182">
        <v>67</v>
      </c>
      <c r="I376" s="160" t="s">
        <v>839</v>
      </c>
      <c r="J376" s="168">
        <v>43708</v>
      </c>
      <c r="K376" s="169">
        <f t="shared" si="180"/>
        <v>2019</v>
      </c>
      <c r="L376" s="169">
        <f t="shared" si="181"/>
        <v>8</v>
      </c>
      <c r="M376" s="149">
        <v>20.32</v>
      </c>
      <c r="N376" s="149"/>
      <c r="O376" s="149"/>
      <c r="P376" s="149">
        <f t="shared" si="175"/>
        <v>20.32</v>
      </c>
      <c r="Q376" s="149">
        <v>0</v>
      </c>
      <c r="R376" s="103">
        <f t="shared" si="173"/>
        <v>20.32</v>
      </c>
      <c r="S376" s="137">
        <v>20</v>
      </c>
      <c r="T376" s="132">
        <f t="shared" si="174"/>
        <v>8.2135523613963035E-2</v>
      </c>
      <c r="U376" s="103">
        <f t="shared" si="178"/>
        <v>0.08</v>
      </c>
      <c r="V376" s="125">
        <f t="shared" si="177"/>
        <v>20.240000000000002</v>
      </c>
      <c r="W376" s="125">
        <f t="shared" si="179"/>
        <v>1.016</v>
      </c>
      <c r="X376" s="74" t="s">
        <v>456</v>
      </c>
      <c r="Z376" s="174"/>
      <c r="AA376" s="174"/>
      <c r="AB376" s="57">
        <f t="shared" si="182"/>
        <v>0</v>
      </c>
      <c r="AC376" s="57"/>
      <c r="AD376" s="57"/>
      <c r="AE376" s="57"/>
      <c r="AF376" s="57"/>
      <c r="AG376" s="15">
        <f t="shared" si="172"/>
        <v>20.32</v>
      </c>
      <c r="AH376" s="74">
        <v>25</v>
      </c>
      <c r="AI376" s="304"/>
      <c r="AJ376" s="304"/>
      <c r="AK376" s="57"/>
      <c r="AL376" s="57"/>
      <c r="AM376" s="57">
        <f t="shared" si="171"/>
        <v>0.3</v>
      </c>
    </row>
    <row r="377" spans="1:39" x14ac:dyDescent="0.3">
      <c r="A377" s="134">
        <v>5</v>
      </c>
      <c r="B377" s="160" t="s">
        <v>15</v>
      </c>
      <c r="C377" s="141">
        <v>333</v>
      </c>
      <c r="D377" s="160" t="s">
        <v>24</v>
      </c>
      <c r="E377" s="155"/>
      <c r="F377" s="140">
        <v>13260</v>
      </c>
      <c r="G377" s="156">
        <v>1010098</v>
      </c>
      <c r="H377" s="182">
        <v>64</v>
      </c>
      <c r="I377" s="127" t="s">
        <v>664</v>
      </c>
      <c r="J377" s="168">
        <v>43738</v>
      </c>
      <c r="K377" s="169">
        <f t="shared" si="180"/>
        <v>2019</v>
      </c>
      <c r="L377" s="169">
        <f t="shared" si="181"/>
        <v>9</v>
      </c>
      <c r="M377" s="172">
        <v>1357.22</v>
      </c>
      <c r="N377" s="127">
        <v>183.88</v>
      </c>
      <c r="O377" s="170"/>
      <c r="P377" s="138">
        <f t="shared" ref="P377:P394" si="183">SUM(M377:O377)</f>
        <v>1541.1</v>
      </c>
      <c r="Q377" s="167">
        <v>-12.09</v>
      </c>
      <c r="R377" s="103">
        <f t="shared" si="173"/>
        <v>1529.01</v>
      </c>
      <c r="S377" s="167">
        <v>20</v>
      </c>
      <c r="T377" s="132">
        <f t="shared" si="174"/>
        <v>0</v>
      </c>
      <c r="U377" s="103">
        <f t="shared" si="178"/>
        <v>0</v>
      </c>
      <c r="V377" s="125">
        <f t="shared" si="177"/>
        <v>1529.01</v>
      </c>
      <c r="W377" s="125">
        <f t="shared" si="179"/>
        <v>76.450500000000005</v>
      </c>
      <c r="X377" s="74" t="s">
        <v>469</v>
      </c>
      <c r="Z377" s="174"/>
      <c r="AA377" s="174"/>
      <c r="AB377" s="57">
        <f t="shared" si="182"/>
        <v>0</v>
      </c>
      <c r="AC377" s="57"/>
      <c r="AD377" s="57"/>
      <c r="AE377" s="57"/>
      <c r="AF377" s="57"/>
      <c r="AG377" s="15">
        <f t="shared" si="172"/>
        <v>1529.01</v>
      </c>
      <c r="AH377" s="74">
        <v>25</v>
      </c>
      <c r="AI377" s="304"/>
      <c r="AJ377" s="304"/>
      <c r="AK377" s="57"/>
      <c r="AL377" s="57"/>
      <c r="AM377" s="57">
        <f t="shared" si="171"/>
        <v>22.94</v>
      </c>
    </row>
    <row r="378" spans="1:39" x14ac:dyDescent="0.3">
      <c r="A378" s="134">
        <v>5</v>
      </c>
      <c r="B378" s="160" t="s">
        <v>15</v>
      </c>
      <c r="C378" s="141">
        <v>333</v>
      </c>
      <c r="D378" s="160" t="s">
        <v>24</v>
      </c>
      <c r="E378" s="155"/>
      <c r="F378" s="140">
        <v>13260</v>
      </c>
      <c r="G378" s="156">
        <v>1010098</v>
      </c>
      <c r="H378" s="182">
        <v>64</v>
      </c>
      <c r="I378" s="127" t="s">
        <v>664</v>
      </c>
      <c r="J378" s="168">
        <v>43738</v>
      </c>
      <c r="K378" s="169">
        <f t="shared" si="180"/>
        <v>2019</v>
      </c>
      <c r="L378" s="169">
        <f t="shared" si="181"/>
        <v>9</v>
      </c>
      <c r="M378" s="172">
        <v>301.77</v>
      </c>
      <c r="N378" s="127">
        <v>40.89</v>
      </c>
      <c r="O378" s="170"/>
      <c r="P378" s="138">
        <f t="shared" si="183"/>
        <v>342.65999999999997</v>
      </c>
      <c r="Q378" s="167">
        <v>-2.69</v>
      </c>
      <c r="R378" s="103">
        <f t="shared" si="173"/>
        <v>339.96999999999997</v>
      </c>
      <c r="S378" s="167">
        <v>20</v>
      </c>
      <c r="T378" s="132">
        <f t="shared" si="174"/>
        <v>0</v>
      </c>
      <c r="U378" s="103">
        <f t="shared" si="178"/>
        <v>0</v>
      </c>
      <c r="V378" s="125">
        <f t="shared" si="177"/>
        <v>339.96999999999997</v>
      </c>
      <c r="W378" s="125">
        <f t="shared" si="179"/>
        <v>16.9985</v>
      </c>
      <c r="X378" s="74" t="s">
        <v>466</v>
      </c>
      <c r="Z378" s="174"/>
      <c r="AA378" s="174"/>
      <c r="AB378" s="57">
        <f t="shared" si="182"/>
        <v>0</v>
      </c>
      <c r="AC378" s="57"/>
      <c r="AD378" s="57"/>
      <c r="AE378" s="57"/>
      <c r="AF378" s="57"/>
      <c r="AG378" s="15">
        <f t="shared" si="172"/>
        <v>339.96999999999997</v>
      </c>
      <c r="AH378" s="74">
        <v>25</v>
      </c>
      <c r="AI378" s="304"/>
      <c r="AJ378" s="304"/>
      <c r="AK378" s="57"/>
      <c r="AL378" s="57"/>
      <c r="AM378" s="57">
        <f t="shared" ref="AM378:AM394" si="184">ROUND(AG378/AH378*0.5*0.75,2)</f>
        <v>5.0999999999999996</v>
      </c>
    </row>
    <row r="379" spans="1:39" x14ac:dyDescent="0.3">
      <c r="A379" s="134">
        <v>5</v>
      </c>
      <c r="B379" s="160" t="s">
        <v>15</v>
      </c>
      <c r="C379" s="141">
        <v>333</v>
      </c>
      <c r="D379" s="160" t="s">
        <v>24</v>
      </c>
      <c r="E379" s="155"/>
      <c r="F379" s="140">
        <v>13260</v>
      </c>
      <c r="G379" s="157">
        <v>1010111</v>
      </c>
      <c r="H379" s="314">
        <v>65</v>
      </c>
      <c r="I379" s="127" t="s">
        <v>666</v>
      </c>
      <c r="J379" s="168">
        <v>43738</v>
      </c>
      <c r="K379" s="169">
        <f t="shared" si="180"/>
        <v>2019</v>
      </c>
      <c r="L379" s="169">
        <f t="shared" si="181"/>
        <v>9</v>
      </c>
      <c r="M379" s="172">
        <v>376.5</v>
      </c>
      <c r="N379" s="127">
        <v>51.01</v>
      </c>
      <c r="O379" s="170"/>
      <c r="P379" s="138">
        <f t="shared" si="183"/>
        <v>427.51</v>
      </c>
      <c r="Q379" s="167">
        <v>-3.36</v>
      </c>
      <c r="R379" s="103">
        <f t="shared" si="173"/>
        <v>424.15</v>
      </c>
      <c r="S379" s="167">
        <v>20</v>
      </c>
      <c r="T379" s="132">
        <f t="shared" si="174"/>
        <v>0</v>
      </c>
      <c r="U379" s="103">
        <f t="shared" si="178"/>
        <v>0</v>
      </c>
      <c r="V379" s="125">
        <f t="shared" si="177"/>
        <v>424.15</v>
      </c>
      <c r="W379" s="125">
        <f t="shared" si="179"/>
        <v>21.2075</v>
      </c>
      <c r="X379" s="74" t="s">
        <v>466</v>
      </c>
      <c r="Z379" s="174"/>
      <c r="AA379" s="174"/>
      <c r="AB379" s="57">
        <f t="shared" si="182"/>
        <v>0</v>
      </c>
      <c r="AC379" s="57"/>
      <c r="AD379" s="57"/>
      <c r="AE379" s="57"/>
      <c r="AF379" s="57"/>
      <c r="AG379" s="15">
        <f t="shared" si="172"/>
        <v>424.15</v>
      </c>
      <c r="AH379" s="74">
        <v>25</v>
      </c>
      <c r="AI379" s="304"/>
      <c r="AJ379" s="304"/>
      <c r="AK379" s="57"/>
      <c r="AL379" s="57"/>
      <c r="AM379" s="57">
        <f t="shared" si="184"/>
        <v>6.36</v>
      </c>
    </row>
    <row r="380" spans="1:39" x14ac:dyDescent="0.3">
      <c r="A380" s="134">
        <v>5</v>
      </c>
      <c r="B380" s="160" t="s">
        <v>15</v>
      </c>
      <c r="C380" s="141">
        <v>333</v>
      </c>
      <c r="D380" s="160" t="s">
        <v>24</v>
      </c>
      <c r="E380" s="155"/>
      <c r="F380" s="140">
        <v>13260</v>
      </c>
      <c r="G380" s="157">
        <v>1010111</v>
      </c>
      <c r="H380" s="314">
        <v>65</v>
      </c>
      <c r="I380" s="127" t="s">
        <v>666</v>
      </c>
      <c r="J380" s="168">
        <v>43738</v>
      </c>
      <c r="K380" s="169">
        <f t="shared" si="180"/>
        <v>2019</v>
      </c>
      <c r="L380" s="169">
        <f t="shared" si="181"/>
        <v>9</v>
      </c>
      <c r="M380" s="172">
        <v>721.47</v>
      </c>
      <c r="N380" s="127">
        <v>97.75</v>
      </c>
      <c r="O380" s="170"/>
      <c r="P380" s="138">
        <f t="shared" si="183"/>
        <v>819.22</v>
      </c>
      <c r="Q380" s="167">
        <v>-6.43</v>
      </c>
      <c r="R380" s="103">
        <f t="shared" si="173"/>
        <v>812.79000000000008</v>
      </c>
      <c r="S380" s="167">
        <v>20</v>
      </c>
      <c r="T380" s="132">
        <f t="shared" si="174"/>
        <v>0</v>
      </c>
      <c r="U380" s="103">
        <f t="shared" si="178"/>
        <v>0</v>
      </c>
      <c r="V380" s="125">
        <f t="shared" si="177"/>
        <v>812.79000000000008</v>
      </c>
      <c r="W380" s="125">
        <f t="shared" si="179"/>
        <v>40.639500000000005</v>
      </c>
      <c r="X380" s="74" t="s">
        <v>815</v>
      </c>
      <c r="Z380" s="174"/>
      <c r="AA380" s="174"/>
      <c r="AB380" s="57">
        <f t="shared" si="182"/>
        <v>0</v>
      </c>
      <c r="AC380" s="57"/>
      <c r="AD380" s="57"/>
      <c r="AE380" s="57"/>
      <c r="AF380" s="57"/>
      <c r="AG380" s="15">
        <f t="shared" si="172"/>
        <v>812.79000000000008</v>
      </c>
      <c r="AH380" s="74">
        <v>25</v>
      </c>
      <c r="AI380" s="304"/>
      <c r="AJ380" s="304"/>
      <c r="AK380" s="57"/>
      <c r="AL380" s="57"/>
      <c r="AM380" s="57">
        <f t="shared" si="184"/>
        <v>12.19</v>
      </c>
    </row>
    <row r="381" spans="1:39" x14ac:dyDescent="0.3">
      <c r="A381" s="134">
        <v>5</v>
      </c>
      <c r="B381" s="160" t="s">
        <v>15</v>
      </c>
      <c r="C381" s="141">
        <v>333</v>
      </c>
      <c r="D381" s="160" t="s">
        <v>24</v>
      </c>
      <c r="E381" s="155"/>
      <c r="F381" s="140">
        <v>13260</v>
      </c>
      <c r="G381" s="157">
        <v>1010119</v>
      </c>
      <c r="H381" s="314">
        <v>66</v>
      </c>
      <c r="I381" s="127" t="s">
        <v>665</v>
      </c>
      <c r="J381" s="168">
        <v>43738</v>
      </c>
      <c r="K381" s="169">
        <f t="shared" si="180"/>
        <v>2019</v>
      </c>
      <c r="L381" s="169">
        <f t="shared" si="181"/>
        <v>9</v>
      </c>
      <c r="M381" s="172">
        <v>189.24</v>
      </c>
      <c r="N381" s="127">
        <v>25.64</v>
      </c>
      <c r="O381" s="170"/>
      <c r="P381" s="138">
        <f t="shared" si="183"/>
        <v>214.88</v>
      </c>
      <c r="Q381" s="167">
        <v>-1.69</v>
      </c>
      <c r="R381" s="103">
        <f t="shared" si="173"/>
        <v>213.19</v>
      </c>
      <c r="S381" s="167">
        <v>20</v>
      </c>
      <c r="T381" s="132">
        <f t="shared" si="174"/>
        <v>0</v>
      </c>
      <c r="U381" s="103">
        <f t="shared" si="178"/>
        <v>0</v>
      </c>
      <c r="V381" s="125">
        <f t="shared" si="177"/>
        <v>213.19</v>
      </c>
      <c r="W381" s="125">
        <f t="shared" si="179"/>
        <v>10.659500000000001</v>
      </c>
      <c r="X381" s="74" t="s">
        <v>816</v>
      </c>
      <c r="Z381" s="174"/>
      <c r="AA381" s="174"/>
      <c r="AB381" s="57">
        <f t="shared" si="182"/>
        <v>0</v>
      </c>
      <c r="AC381" s="57"/>
      <c r="AD381" s="57"/>
      <c r="AE381" s="57"/>
      <c r="AF381" s="57"/>
      <c r="AG381" s="15">
        <f t="shared" si="172"/>
        <v>213.19</v>
      </c>
      <c r="AH381" s="74">
        <v>25</v>
      </c>
      <c r="AI381" s="304"/>
      <c r="AJ381" s="304"/>
      <c r="AK381" s="57"/>
      <c r="AL381" s="57"/>
      <c r="AM381" s="57">
        <f t="shared" si="184"/>
        <v>3.2</v>
      </c>
    </row>
    <row r="382" spans="1:39" x14ac:dyDescent="0.3">
      <c r="A382" s="134">
        <v>5</v>
      </c>
      <c r="B382" s="160" t="s">
        <v>15</v>
      </c>
      <c r="C382" s="141">
        <v>333</v>
      </c>
      <c r="D382" s="160" t="s">
        <v>24</v>
      </c>
      <c r="E382" s="155"/>
      <c r="F382" s="140">
        <v>13260</v>
      </c>
      <c r="G382" s="157">
        <v>1010119</v>
      </c>
      <c r="H382" s="314">
        <v>66</v>
      </c>
      <c r="I382" s="127" t="s">
        <v>665</v>
      </c>
      <c r="J382" s="168">
        <v>43738</v>
      </c>
      <c r="K382" s="169">
        <f t="shared" si="180"/>
        <v>2019</v>
      </c>
      <c r="L382" s="169">
        <f t="shared" si="181"/>
        <v>9</v>
      </c>
      <c r="M382" s="172">
        <v>1158.29</v>
      </c>
      <c r="N382" s="127">
        <v>156.93</v>
      </c>
      <c r="O382" s="170"/>
      <c r="P382" s="138">
        <f t="shared" si="183"/>
        <v>1315.22</v>
      </c>
      <c r="Q382" s="167">
        <v>-10.32</v>
      </c>
      <c r="R382" s="103">
        <f t="shared" si="173"/>
        <v>1304.9000000000001</v>
      </c>
      <c r="S382" s="167">
        <v>20</v>
      </c>
      <c r="T382" s="132">
        <f t="shared" si="174"/>
        <v>0</v>
      </c>
      <c r="U382" s="103">
        <f t="shared" si="178"/>
        <v>0</v>
      </c>
      <c r="V382" s="125">
        <f t="shared" si="177"/>
        <v>1304.9000000000001</v>
      </c>
      <c r="W382" s="125">
        <f t="shared" si="179"/>
        <v>65.245000000000005</v>
      </c>
      <c r="X382" s="74" t="s">
        <v>817</v>
      </c>
      <c r="Z382" s="174"/>
      <c r="AA382" s="174"/>
      <c r="AB382" s="57">
        <f t="shared" si="182"/>
        <v>0</v>
      </c>
      <c r="AC382" s="57"/>
      <c r="AD382" s="57"/>
      <c r="AE382" s="57"/>
      <c r="AF382" s="57"/>
      <c r="AG382" s="15">
        <f t="shared" si="172"/>
        <v>1304.9000000000001</v>
      </c>
      <c r="AH382" s="74">
        <v>25</v>
      </c>
      <c r="AI382" s="304"/>
      <c r="AJ382" s="304"/>
      <c r="AK382" s="57"/>
      <c r="AL382" s="57"/>
      <c r="AM382" s="57">
        <f t="shared" si="184"/>
        <v>19.57</v>
      </c>
    </row>
    <row r="383" spans="1:39" x14ac:dyDescent="0.3">
      <c r="A383" s="134">
        <v>5</v>
      </c>
      <c r="B383" s="160" t="s">
        <v>15</v>
      </c>
      <c r="C383" s="141">
        <v>333</v>
      </c>
      <c r="D383" s="160" t="s">
        <v>24</v>
      </c>
      <c r="E383" s="155"/>
      <c r="F383" s="140">
        <v>13260</v>
      </c>
      <c r="G383" s="157">
        <v>1010119</v>
      </c>
      <c r="H383" s="314">
        <v>66</v>
      </c>
      <c r="I383" s="127" t="s">
        <v>665</v>
      </c>
      <c r="J383" s="168">
        <v>43738</v>
      </c>
      <c r="K383" s="169">
        <f t="shared" si="180"/>
        <v>2019</v>
      </c>
      <c r="L383" s="169">
        <f t="shared" si="181"/>
        <v>9</v>
      </c>
      <c r="M383" s="172">
        <v>865.01</v>
      </c>
      <c r="N383" s="127">
        <v>117.2</v>
      </c>
      <c r="O383" s="170"/>
      <c r="P383" s="138">
        <f t="shared" si="183"/>
        <v>982.21</v>
      </c>
      <c r="Q383" s="167">
        <v>-7.71</v>
      </c>
      <c r="R383" s="103">
        <f t="shared" si="173"/>
        <v>974.5</v>
      </c>
      <c r="S383" s="167">
        <v>20</v>
      </c>
      <c r="T383" s="132">
        <f t="shared" si="174"/>
        <v>0</v>
      </c>
      <c r="U383" s="103">
        <f t="shared" si="178"/>
        <v>0</v>
      </c>
      <c r="V383" s="125">
        <f t="shared" si="177"/>
        <v>974.5</v>
      </c>
      <c r="W383" s="125">
        <f t="shared" si="179"/>
        <v>48.725000000000001</v>
      </c>
      <c r="X383" s="74" t="s">
        <v>818</v>
      </c>
      <c r="Z383" s="174"/>
      <c r="AA383" s="174"/>
      <c r="AB383" s="57">
        <f t="shared" si="182"/>
        <v>0</v>
      </c>
      <c r="AC383" s="57"/>
      <c r="AD383" s="57"/>
      <c r="AE383" s="57"/>
      <c r="AF383" s="57"/>
      <c r="AG383" s="15">
        <f t="shared" si="172"/>
        <v>974.5</v>
      </c>
      <c r="AH383" s="74">
        <v>25</v>
      </c>
      <c r="AI383" s="304"/>
      <c r="AJ383" s="304"/>
      <c r="AK383" s="57"/>
      <c r="AL383" s="57"/>
      <c r="AM383" s="57">
        <f t="shared" si="184"/>
        <v>14.62</v>
      </c>
    </row>
    <row r="384" spans="1:39" x14ac:dyDescent="0.3">
      <c r="A384" s="134">
        <v>5</v>
      </c>
      <c r="B384" s="160" t="s">
        <v>15</v>
      </c>
      <c r="C384" s="141">
        <v>333</v>
      </c>
      <c r="D384" s="160" t="s">
        <v>24</v>
      </c>
      <c r="E384" s="155"/>
      <c r="F384" s="140">
        <v>13260</v>
      </c>
      <c r="G384" s="156">
        <v>1010197</v>
      </c>
      <c r="H384" s="182">
        <v>67</v>
      </c>
      <c r="I384" s="160" t="s">
        <v>839</v>
      </c>
      <c r="J384" s="168">
        <v>43738</v>
      </c>
      <c r="K384" s="169">
        <f t="shared" si="180"/>
        <v>2019</v>
      </c>
      <c r="L384" s="169">
        <f t="shared" si="181"/>
        <v>9</v>
      </c>
      <c r="M384" s="172">
        <v>816.17</v>
      </c>
      <c r="N384" s="127">
        <v>110.58</v>
      </c>
      <c r="O384" s="170"/>
      <c r="P384" s="138">
        <f t="shared" si="183"/>
        <v>926.75</v>
      </c>
      <c r="Q384" s="167">
        <v>-7.27</v>
      </c>
      <c r="R384" s="103">
        <f t="shared" si="173"/>
        <v>919.48</v>
      </c>
      <c r="S384" s="167">
        <v>20</v>
      </c>
      <c r="T384" s="132">
        <f t="shared" si="174"/>
        <v>0</v>
      </c>
      <c r="U384" s="103">
        <f t="shared" si="178"/>
        <v>0</v>
      </c>
      <c r="V384" s="125">
        <f t="shared" si="177"/>
        <v>919.48</v>
      </c>
      <c r="W384" s="125">
        <f t="shared" si="179"/>
        <v>45.974000000000004</v>
      </c>
      <c r="X384" s="74" t="s">
        <v>815</v>
      </c>
      <c r="Z384" s="174"/>
      <c r="AA384" s="174"/>
      <c r="AB384" s="57">
        <f t="shared" si="182"/>
        <v>0</v>
      </c>
      <c r="AC384" s="57"/>
      <c r="AD384" s="57"/>
      <c r="AE384" s="57"/>
      <c r="AF384" s="57"/>
      <c r="AG384" s="15">
        <f t="shared" si="172"/>
        <v>919.48</v>
      </c>
      <c r="AH384" s="74">
        <v>25</v>
      </c>
      <c r="AI384" s="304"/>
      <c r="AJ384" s="304"/>
      <c r="AK384" s="57"/>
      <c r="AL384" s="57"/>
      <c r="AM384" s="57">
        <f t="shared" si="184"/>
        <v>13.79</v>
      </c>
    </row>
    <row r="385" spans="1:39" x14ac:dyDescent="0.3">
      <c r="A385" s="134">
        <v>5</v>
      </c>
      <c r="B385" s="160" t="s">
        <v>15</v>
      </c>
      <c r="C385" s="141">
        <v>333</v>
      </c>
      <c r="D385" s="160" t="s">
        <v>24</v>
      </c>
      <c r="E385" s="155"/>
      <c r="F385" s="140">
        <v>13260</v>
      </c>
      <c r="G385" s="156">
        <v>1010197</v>
      </c>
      <c r="H385" s="182">
        <v>67</v>
      </c>
      <c r="I385" s="160" t="s">
        <v>839</v>
      </c>
      <c r="J385" s="168">
        <v>43738</v>
      </c>
      <c r="K385" s="169">
        <f t="shared" si="180"/>
        <v>2019</v>
      </c>
      <c r="L385" s="169">
        <f t="shared" si="181"/>
        <v>9</v>
      </c>
      <c r="M385" s="172">
        <v>396.05</v>
      </c>
      <c r="N385" s="127">
        <v>53.66</v>
      </c>
      <c r="O385" s="170"/>
      <c r="P385" s="138">
        <f t="shared" si="183"/>
        <v>449.71000000000004</v>
      </c>
      <c r="Q385" s="167">
        <v>-3.53</v>
      </c>
      <c r="R385" s="103">
        <f t="shared" si="173"/>
        <v>446.18000000000006</v>
      </c>
      <c r="S385" s="167">
        <v>20</v>
      </c>
      <c r="T385" s="132">
        <f t="shared" si="174"/>
        <v>0</v>
      </c>
      <c r="U385" s="103">
        <f t="shared" si="178"/>
        <v>0</v>
      </c>
      <c r="V385" s="125">
        <f t="shared" si="177"/>
        <v>446.18000000000006</v>
      </c>
      <c r="W385" s="125">
        <f t="shared" si="179"/>
        <v>22.309000000000005</v>
      </c>
      <c r="X385" s="74" t="s">
        <v>819</v>
      </c>
      <c r="Z385" s="174"/>
      <c r="AA385" s="174"/>
      <c r="AB385" s="57">
        <f t="shared" si="182"/>
        <v>0</v>
      </c>
      <c r="AC385" s="57"/>
      <c r="AD385" s="57"/>
      <c r="AE385" s="57"/>
      <c r="AF385" s="57"/>
      <c r="AG385" s="15">
        <f t="shared" si="172"/>
        <v>446.18000000000006</v>
      </c>
      <c r="AH385" s="74">
        <v>25</v>
      </c>
      <c r="AI385" s="304"/>
      <c r="AJ385" s="304"/>
      <c r="AK385" s="57"/>
      <c r="AL385" s="57"/>
      <c r="AM385" s="57">
        <f t="shared" si="184"/>
        <v>6.69</v>
      </c>
    </row>
    <row r="386" spans="1:39" x14ac:dyDescent="0.3">
      <c r="A386" s="134">
        <v>5</v>
      </c>
      <c r="B386" s="160" t="s">
        <v>15</v>
      </c>
      <c r="C386" s="141">
        <v>333</v>
      </c>
      <c r="D386" s="160" t="s">
        <v>24</v>
      </c>
      <c r="E386" s="155"/>
      <c r="F386" s="140">
        <v>13260</v>
      </c>
      <c r="G386" s="156">
        <v>1010098</v>
      </c>
      <c r="H386" s="182">
        <v>64</v>
      </c>
      <c r="I386" s="127" t="s">
        <v>664</v>
      </c>
      <c r="J386" s="168">
        <v>43738</v>
      </c>
      <c r="K386" s="169">
        <f t="shared" si="180"/>
        <v>2019</v>
      </c>
      <c r="L386" s="169">
        <f t="shared" si="181"/>
        <v>9</v>
      </c>
      <c r="M386" s="172">
        <v>135.72</v>
      </c>
      <c r="N386" s="127">
        <v>18.39</v>
      </c>
      <c r="O386" s="170"/>
      <c r="P386" s="138">
        <f t="shared" si="183"/>
        <v>154.11000000000001</v>
      </c>
      <c r="Q386" s="167">
        <v>-1.21</v>
      </c>
      <c r="R386" s="103">
        <f t="shared" si="173"/>
        <v>152.9</v>
      </c>
      <c r="S386" s="167">
        <v>20</v>
      </c>
      <c r="T386" s="132">
        <f t="shared" si="174"/>
        <v>0</v>
      </c>
      <c r="U386" s="103">
        <f t="shared" si="178"/>
        <v>0</v>
      </c>
      <c r="V386" s="125">
        <f t="shared" si="177"/>
        <v>152.9</v>
      </c>
      <c r="W386" s="125">
        <f t="shared" si="179"/>
        <v>7.6450000000000005</v>
      </c>
      <c r="X386" s="74" t="s">
        <v>469</v>
      </c>
      <c r="Z386" s="174"/>
      <c r="AA386" s="174"/>
      <c r="AB386" s="57">
        <f t="shared" si="182"/>
        <v>0</v>
      </c>
      <c r="AC386" s="57"/>
      <c r="AD386" s="57"/>
      <c r="AE386" s="57"/>
      <c r="AF386" s="57"/>
      <c r="AG386" s="15">
        <f t="shared" si="172"/>
        <v>152.9</v>
      </c>
      <c r="AH386" s="74">
        <v>25</v>
      </c>
      <c r="AI386" s="304"/>
      <c r="AJ386" s="304"/>
      <c r="AK386" s="57"/>
      <c r="AL386" s="57"/>
      <c r="AM386" s="57">
        <f t="shared" si="184"/>
        <v>2.29</v>
      </c>
    </row>
    <row r="387" spans="1:39" x14ac:dyDescent="0.3">
      <c r="A387" s="134">
        <v>5</v>
      </c>
      <c r="B387" s="160" t="s">
        <v>15</v>
      </c>
      <c r="C387" s="141">
        <v>333</v>
      </c>
      <c r="D387" s="160" t="s">
        <v>24</v>
      </c>
      <c r="E387" s="155"/>
      <c r="F387" s="140">
        <v>13260</v>
      </c>
      <c r="G387" s="156">
        <v>1010098</v>
      </c>
      <c r="H387" s="182">
        <v>64</v>
      </c>
      <c r="I387" s="127" t="s">
        <v>664</v>
      </c>
      <c r="J387" s="168">
        <v>43738</v>
      </c>
      <c r="K387" s="169">
        <f t="shared" si="180"/>
        <v>2019</v>
      </c>
      <c r="L387" s="169">
        <f t="shared" si="181"/>
        <v>9</v>
      </c>
      <c r="M387" s="172">
        <v>30.18</v>
      </c>
      <c r="N387" s="127">
        <v>4.09</v>
      </c>
      <c r="O387" s="170"/>
      <c r="P387" s="138">
        <f t="shared" si="183"/>
        <v>34.269999999999996</v>
      </c>
      <c r="Q387" s="167">
        <v>-0.27</v>
      </c>
      <c r="R387" s="103">
        <f t="shared" si="173"/>
        <v>33.999999999999993</v>
      </c>
      <c r="S387" s="167">
        <v>20</v>
      </c>
      <c r="T387" s="132">
        <f t="shared" si="174"/>
        <v>0</v>
      </c>
      <c r="U387" s="103">
        <f t="shared" si="178"/>
        <v>0</v>
      </c>
      <c r="V387" s="125">
        <f t="shared" si="177"/>
        <v>33.999999999999993</v>
      </c>
      <c r="W387" s="125">
        <f t="shared" si="179"/>
        <v>1.6999999999999997</v>
      </c>
      <c r="X387" s="74" t="s">
        <v>466</v>
      </c>
      <c r="Z387" s="174"/>
      <c r="AA387" s="174"/>
      <c r="AB387" s="57">
        <f t="shared" si="182"/>
        <v>0</v>
      </c>
      <c r="AC387" s="57"/>
      <c r="AD387" s="57"/>
      <c r="AE387" s="57"/>
      <c r="AF387" s="57"/>
      <c r="AG387" s="15">
        <f t="shared" si="172"/>
        <v>33.999999999999993</v>
      </c>
      <c r="AH387" s="74">
        <v>25</v>
      </c>
      <c r="AI387" s="304"/>
      <c r="AJ387" s="304"/>
      <c r="AK387" s="57"/>
      <c r="AL387" s="57"/>
      <c r="AM387" s="57">
        <f t="shared" si="184"/>
        <v>0.51</v>
      </c>
    </row>
    <row r="388" spans="1:39" x14ac:dyDescent="0.3">
      <c r="A388" s="134">
        <v>5</v>
      </c>
      <c r="B388" s="160" t="s">
        <v>15</v>
      </c>
      <c r="C388" s="141">
        <v>333</v>
      </c>
      <c r="D388" s="160" t="s">
        <v>24</v>
      </c>
      <c r="E388" s="155"/>
      <c r="F388" s="140">
        <v>13260</v>
      </c>
      <c r="G388" s="157">
        <v>1010111</v>
      </c>
      <c r="H388" s="314">
        <v>65</v>
      </c>
      <c r="I388" s="127" t="s">
        <v>666</v>
      </c>
      <c r="J388" s="168">
        <v>43738</v>
      </c>
      <c r="K388" s="169">
        <f t="shared" si="180"/>
        <v>2019</v>
      </c>
      <c r="L388" s="169">
        <f t="shared" si="181"/>
        <v>9</v>
      </c>
      <c r="M388" s="172">
        <v>37.65</v>
      </c>
      <c r="N388" s="127">
        <v>5.0999999999999996</v>
      </c>
      <c r="O388" s="170"/>
      <c r="P388" s="138">
        <f t="shared" si="183"/>
        <v>42.75</v>
      </c>
      <c r="Q388" s="167">
        <v>-0.34</v>
      </c>
      <c r="R388" s="103">
        <f t="shared" si="173"/>
        <v>42.41</v>
      </c>
      <c r="S388" s="167">
        <v>20</v>
      </c>
      <c r="T388" s="132">
        <f t="shared" si="174"/>
        <v>0</v>
      </c>
      <c r="U388" s="103">
        <f t="shared" si="178"/>
        <v>0</v>
      </c>
      <c r="V388" s="125">
        <f t="shared" si="177"/>
        <v>42.41</v>
      </c>
      <c r="W388" s="125">
        <f t="shared" si="179"/>
        <v>2.1204999999999998</v>
      </c>
      <c r="X388" s="74" t="s">
        <v>466</v>
      </c>
      <c r="Z388" s="174"/>
      <c r="AA388" s="174"/>
      <c r="AB388" s="57">
        <f t="shared" si="182"/>
        <v>0</v>
      </c>
      <c r="AC388" s="57"/>
      <c r="AD388" s="57"/>
      <c r="AE388" s="57"/>
      <c r="AF388" s="57"/>
      <c r="AG388" s="15">
        <f t="shared" si="172"/>
        <v>42.41</v>
      </c>
      <c r="AH388" s="74">
        <v>25</v>
      </c>
      <c r="AI388" s="304"/>
      <c r="AJ388" s="304"/>
      <c r="AK388" s="57"/>
      <c r="AL388" s="57"/>
      <c r="AM388" s="57">
        <f t="shared" si="184"/>
        <v>0.64</v>
      </c>
    </row>
    <row r="389" spans="1:39" x14ac:dyDescent="0.3">
      <c r="A389" s="134">
        <v>5</v>
      </c>
      <c r="B389" s="160" t="s">
        <v>15</v>
      </c>
      <c r="C389" s="141">
        <v>333</v>
      </c>
      <c r="D389" s="160" t="s">
        <v>24</v>
      </c>
      <c r="E389" s="155"/>
      <c r="F389" s="140">
        <v>13260</v>
      </c>
      <c r="G389" s="157">
        <v>1010111</v>
      </c>
      <c r="H389" s="314">
        <v>65</v>
      </c>
      <c r="I389" s="127" t="s">
        <v>666</v>
      </c>
      <c r="J389" s="168">
        <v>43738</v>
      </c>
      <c r="K389" s="169">
        <f t="shared" si="180"/>
        <v>2019</v>
      </c>
      <c r="L389" s="169">
        <f t="shared" si="181"/>
        <v>9</v>
      </c>
      <c r="M389" s="172">
        <v>72.150000000000006</v>
      </c>
      <c r="N389" s="127">
        <v>9.7799999999999994</v>
      </c>
      <c r="O389" s="170"/>
      <c r="P389" s="138">
        <f t="shared" si="183"/>
        <v>81.93</v>
      </c>
      <c r="Q389" s="167">
        <v>-0.64</v>
      </c>
      <c r="R389" s="103">
        <f t="shared" si="173"/>
        <v>81.290000000000006</v>
      </c>
      <c r="S389" s="167">
        <v>20</v>
      </c>
      <c r="T389" s="132">
        <f t="shared" si="174"/>
        <v>0</v>
      </c>
      <c r="U389" s="103">
        <f t="shared" si="178"/>
        <v>0</v>
      </c>
      <c r="V389" s="125">
        <f t="shared" si="177"/>
        <v>81.290000000000006</v>
      </c>
      <c r="W389" s="125">
        <f t="shared" si="179"/>
        <v>4.0645000000000007</v>
      </c>
      <c r="X389" s="74" t="s">
        <v>815</v>
      </c>
      <c r="Z389" s="174"/>
      <c r="AA389" s="174"/>
      <c r="AB389" s="57">
        <f t="shared" si="182"/>
        <v>0</v>
      </c>
      <c r="AC389" s="57"/>
      <c r="AD389" s="57"/>
      <c r="AE389" s="57"/>
      <c r="AF389" s="57"/>
      <c r="AG389" s="15">
        <f t="shared" si="172"/>
        <v>81.290000000000006</v>
      </c>
      <c r="AH389" s="74">
        <v>25</v>
      </c>
      <c r="AI389" s="304"/>
      <c r="AJ389" s="304"/>
      <c r="AK389" s="57"/>
      <c r="AL389" s="57"/>
      <c r="AM389" s="57">
        <f t="shared" si="184"/>
        <v>1.22</v>
      </c>
    </row>
    <row r="390" spans="1:39" x14ac:dyDescent="0.3">
      <c r="A390" s="134">
        <v>5</v>
      </c>
      <c r="B390" s="160" t="s">
        <v>15</v>
      </c>
      <c r="C390" s="141">
        <v>333</v>
      </c>
      <c r="D390" s="160" t="s">
        <v>24</v>
      </c>
      <c r="E390" s="155"/>
      <c r="F390" s="140">
        <v>13260</v>
      </c>
      <c r="G390" s="157">
        <v>1010119</v>
      </c>
      <c r="H390" s="314">
        <v>66</v>
      </c>
      <c r="I390" s="127" t="s">
        <v>665</v>
      </c>
      <c r="J390" s="168">
        <v>43738</v>
      </c>
      <c r="K390" s="169">
        <f t="shared" si="180"/>
        <v>2019</v>
      </c>
      <c r="L390" s="169">
        <f t="shared" si="181"/>
        <v>9</v>
      </c>
      <c r="M390" s="172">
        <v>18.920000000000002</v>
      </c>
      <c r="N390" s="127">
        <v>2.56</v>
      </c>
      <c r="O390" s="170"/>
      <c r="P390" s="138">
        <f t="shared" si="183"/>
        <v>21.48</v>
      </c>
      <c r="Q390" s="167">
        <v>-0.17</v>
      </c>
      <c r="R390" s="103">
        <f t="shared" si="173"/>
        <v>21.31</v>
      </c>
      <c r="S390" s="167">
        <v>20</v>
      </c>
      <c r="T390" s="132">
        <f t="shared" si="174"/>
        <v>0</v>
      </c>
      <c r="U390" s="103">
        <f t="shared" si="178"/>
        <v>0</v>
      </c>
      <c r="V390" s="125">
        <f t="shared" si="177"/>
        <v>21.31</v>
      </c>
      <c r="W390" s="125">
        <f t="shared" si="179"/>
        <v>1.0654999999999999</v>
      </c>
      <c r="X390" s="74" t="s">
        <v>816</v>
      </c>
      <c r="Z390" s="26"/>
      <c r="AA390" s="26"/>
      <c r="AB390" s="57">
        <f t="shared" si="182"/>
        <v>0</v>
      </c>
      <c r="AC390" s="57"/>
      <c r="AD390" s="57"/>
      <c r="AE390" s="57"/>
      <c r="AF390" s="57"/>
      <c r="AG390" s="15">
        <f t="shared" ref="AG390:AG440" si="185">+R390-O390</f>
        <v>21.31</v>
      </c>
      <c r="AH390" s="74">
        <v>25</v>
      </c>
      <c r="AI390" s="304"/>
      <c r="AJ390" s="304"/>
      <c r="AK390" s="57"/>
      <c r="AL390" s="57"/>
      <c r="AM390" s="57">
        <f t="shared" si="184"/>
        <v>0.32</v>
      </c>
    </row>
    <row r="391" spans="1:39" x14ac:dyDescent="0.3">
      <c r="A391" s="134">
        <v>5</v>
      </c>
      <c r="B391" s="160" t="s">
        <v>15</v>
      </c>
      <c r="C391" s="141">
        <v>333</v>
      </c>
      <c r="D391" s="160" t="s">
        <v>24</v>
      </c>
      <c r="E391" s="155"/>
      <c r="F391" s="140">
        <v>13260</v>
      </c>
      <c r="G391" s="157">
        <v>1010119</v>
      </c>
      <c r="H391" s="314">
        <v>66</v>
      </c>
      <c r="I391" s="127" t="s">
        <v>665</v>
      </c>
      <c r="J391" s="168">
        <v>43738</v>
      </c>
      <c r="K391" s="169">
        <f t="shared" si="180"/>
        <v>2019</v>
      </c>
      <c r="L391" s="169">
        <f t="shared" si="181"/>
        <v>9</v>
      </c>
      <c r="M391" s="172">
        <v>115.83</v>
      </c>
      <c r="N391" s="127">
        <v>15.69</v>
      </c>
      <c r="O391" s="170"/>
      <c r="P391" s="138">
        <f t="shared" si="183"/>
        <v>131.52000000000001</v>
      </c>
      <c r="Q391" s="167">
        <v>-1.03</v>
      </c>
      <c r="R391" s="103">
        <f t="shared" ref="R391:R440" si="186">+P391+Q391</f>
        <v>130.49</v>
      </c>
      <c r="S391" s="167">
        <v>20</v>
      </c>
      <c r="T391" s="132">
        <f t="shared" ref="T391:T440" si="187">($A$2-J391)/365.25</f>
        <v>0</v>
      </c>
      <c r="U391" s="103">
        <f t="shared" si="178"/>
        <v>0</v>
      </c>
      <c r="V391" s="125">
        <f t="shared" si="177"/>
        <v>130.49</v>
      </c>
      <c r="W391" s="125">
        <f t="shared" si="179"/>
        <v>6.5245000000000006</v>
      </c>
      <c r="X391" s="74" t="s">
        <v>817</v>
      </c>
      <c r="Z391" s="26"/>
      <c r="AA391" s="26"/>
      <c r="AB391" s="57">
        <f t="shared" si="182"/>
        <v>0</v>
      </c>
      <c r="AC391" s="57"/>
      <c r="AD391" s="57"/>
      <c r="AE391" s="57"/>
      <c r="AF391" s="57"/>
      <c r="AG391" s="15">
        <f t="shared" si="185"/>
        <v>130.49</v>
      </c>
      <c r="AH391" s="74">
        <v>25</v>
      </c>
      <c r="AI391" s="304"/>
      <c r="AJ391" s="304"/>
      <c r="AK391" s="57"/>
      <c r="AL391" s="57"/>
      <c r="AM391" s="57">
        <f t="shared" si="184"/>
        <v>1.96</v>
      </c>
    </row>
    <row r="392" spans="1:39" x14ac:dyDescent="0.3">
      <c r="A392" s="134">
        <v>5</v>
      </c>
      <c r="B392" s="160" t="s">
        <v>15</v>
      </c>
      <c r="C392" s="141">
        <v>333</v>
      </c>
      <c r="D392" s="160" t="s">
        <v>24</v>
      </c>
      <c r="E392" s="155"/>
      <c r="F392" s="140">
        <v>13260</v>
      </c>
      <c r="G392" s="157">
        <v>1010119</v>
      </c>
      <c r="H392" s="314">
        <v>66</v>
      </c>
      <c r="I392" s="127" t="s">
        <v>665</v>
      </c>
      <c r="J392" s="168">
        <v>43738</v>
      </c>
      <c r="K392" s="169">
        <f t="shared" si="180"/>
        <v>2019</v>
      </c>
      <c r="L392" s="169">
        <f t="shared" si="181"/>
        <v>9</v>
      </c>
      <c r="M392" s="172">
        <v>86.5</v>
      </c>
      <c r="N392" s="127">
        <v>11.72</v>
      </c>
      <c r="O392" s="170"/>
      <c r="P392" s="138">
        <f t="shared" si="183"/>
        <v>98.22</v>
      </c>
      <c r="Q392" s="167">
        <v>-0.77</v>
      </c>
      <c r="R392" s="103">
        <f t="shared" si="186"/>
        <v>97.45</v>
      </c>
      <c r="S392" s="167">
        <v>20</v>
      </c>
      <c r="T392" s="132">
        <f t="shared" si="187"/>
        <v>0</v>
      </c>
      <c r="U392" s="103">
        <f t="shared" si="178"/>
        <v>0</v>
      </c>
      <c r="V392" s="125">
        <f t="shared" si="177"/>
        <v>97.45</v>
      </c>
      <c r="W392" s="125">
        <f t="shared" si="179"/>
        <v>4.8725000000000005</v>
      </c>
      <c r="X392" s="74" t="s">
        <v>818</v>
      </c>
      <c r="Z392" s="26"/>
      <c r="AA392" s="26"/>
      <c r="AB392" s="57">
        <f t="shared" si="182"/>
        <v>0</v>
      </c>
      <c r="AC392" s="57"/>
      <c r="AD392" s="57"/>
      <c r="AE392" s="57"/>
      <c r="AF392" s="57"/>
      <c r="AG392" s="15">
        <f t="shared" si="185"/>
        <v>97.45</v>
      </c>
      <c r="AH392" s="74">
        <v>25</v>
      </c>
      <c r="AI392" s="304"/>
      <c r="AJ392" s="304"/>
      <c r="AK392" s="57"/>
      <c r="AL392" s="57"/>
      <c r="AM392" s="57">
        <f t="shared" si="184"/>
        <v>1.46</v>
      </c>
    </row>
    <row r="393" spans="1:39" x14ac:dyDescent="0.3">
      <c r="A393" s="134">
        <v>5</v>
      </c>
      <c r="B393" s="160" t="s">
        <v>15</v>
      </c>
      <c r="C393" s="141">
        <v>333</v>
      </c>
      <c r="D393" s="160" t="s">
        <v>24</v>
      </c>
      <c r="E393" s="155"/>
      <c r="F393" s="140">
        <v>13260</v>
      </c>
      <c r="G393" s="156">
        <v>1010197</v>
      </c>
      <c r="H393" s="182">
        <v>67</v>
      </c>
      <c r="I393" s="160" t="s">
        <v>839</v>
      </c>
      <c r="J393" s="168">
        <v>43738</v>
      </c>
      <c r="K393" s="169">
        <f t="shared" si="180"/>
        <v>2019</v>
      </c>
      <c r="L393" s="169">
        <f t="shared" si="181"/>
        <v>9</v>
      </c>
      <c r="M393" s="172">
        <v>81.62</v>
      </c>
      <c r="N393" s="127">
        <v>11.06</v>
      </c>
      <c r="O393" s="170"/>
      <c r="P393" s="138">
        <f t="shared" si="183"/>
        <v>92.68</v>
      </c>
      <c r="Q393" s="167">
        <v>-0.73</v>
      </c>
      <c r="R393" s="103">
        <f t="shared" si="186"/>
        <v>91.95</v>
      </c>
      <c r="S393" s="167">
        <v>20</v>
      </c>
      <c r="T393" s="132">
        <f t="shared" si="187"/>
        <v>0</v>
      </c>
      <c r="U393" s="103">
        <f t="shared" si="178"/>
        <v>0</v>
      </c>
      <c r="V393" s="125">
        <f t="shared" si="177"/>
        <v>91.95</v>
      </c>
      <c r="W393" s="125">
        <f t="shared" si="179"/>
        <v>4.5975000000000001</v>
      </c>
      <c r="X393" s="74" t="s">
        <v>815</v>
      </c>
      <c r="Z393" s="26"/>
      <c r="AA393" s="26"/>
      <c r="AB393" s="57">
        <f t="shared" si="182"/>
        <v>0</v>
      </c>
      <c r="AC393" s="57"/>
      <c r="AD393" s="57"/>
      <c r="AE393" s="57"/>
      <c r="AF393" s="57"/>
      <c r="AG393" s="15">
        <f t="shared" si="185"/>
        <v>91.95</v>
      </c>
      <c r="AH393" s="74">
        <v>25</v>
      </c>
      <c r="AI393" s="304"/>
      <c r="AJ393" s="304"/>
      <c r="AK393" s="57"/>
      <c r="AL393" s="57"/>
      <c r="AM393" s="57">
        <f t="shared" si="184"/>
        <v>1.38</v>
      </c>
    </row>
    <row r="394" spans="1:39" x14ac:dyDescent="0.3">
      <c r="A394" s="134">
        <v>5</v>
      </c>
      <c r="B394" s="160" t="s">
        <v>15</v>
      </c>
      <c r="C394" s="141">
        <v>333</v>
      </c>
      <c r="D394" s="160" t="s">
        <v>24</v>
      </c>
      <c r="E394" s="155"/>
      <c r="F394" s="140">
        <v>13260</v>
      </c>
      <c r="G394" s="156">
        <v>1010197</v>
      </c>
      <c r="H394" s="182">
        <v>67</v>
      </c>
      <c r="I394" s="160" t="s">
        <v>839</v>
      </c>
      <c r="J394" s="168">
        <v>43738</v>
      </c>
      <c r="K394" s="169">
        <f t="shared" si="180"/>
        <v>2019</v>
      </c>
      <c r="L394" s="169">
        <f t="shared" si="181"/>
        <v>9</v>
      </c>
      <c r="M394" s="172">
        <v>39.61</v>
      </c>
      <c r="N394" s="127">
        <v>5.37</v>
      </c>
      <c r="O394" s="170"/>
      <c r="P394" s="138">
        <f t="shared" si="183"/>
        <v>44.98</v>
      </c>
      <c r="Q394" s="167">
        <v>-0.35</v>
      </c>
      <c r="R394" s="103">
        <f t="shared" si="186"/>
        <v>44.629999999999995</v>
      </c>
      <c r="S394" s="167">
        <v>20</v>
      </c>
      <c r="T394" s="132">
        <f t="shared" si="187"/>
        <v>0</v>
      </c>
      <c r="U394" s="103">
        <f t="shared" si="178"/>
        <v>0</v>
      </c>
      <c r="V394" s="125">
        <f t="shared" si="177"/>
        <v>44.629999999999995</v>
      </c>
      <c r="W394" s="125">
        <f t="shared" si="179"/>
        <v>2.2315</v>
      </c>
      <c r="X394" s="74" t="s">
        <v>819</v>
      </c>
      <c r="Z394" s="26"/>
      <c r="AA394" s="26"/>
      <c r="AB394" s="57">
        <f t="shared" si="182"/>
        <v>0</v>
      </c>
      <c r="AC394" s="57"/>
      <c r="AD394" s="57"/>
      <c r="AE394" s="57"/>
      <c r="AF394" s="57"/>
      <c r="AG394" s="15">
        <f t="shared" si="185"/>
        <v>44.629999999999995</v>
      </c>
      <c r="AH394" s="74">
        <v>25</v>
      </c>
      <c r="AI394" s="304"/>
      <c r="AJ394" s="304"/>
      <c r="AK394" s="57"/>
      <c r="AL394" s="57"/>
      <c r="AM394" s="57">
        <f t="shared" si="184"/>
        <v>0.67</v>
      </c>
    </row>
    <row r="395" spans="1:39" x14ac:dyDescent="0.3">
      <c r="A395" s="134"/>
      <c r="B395" s="160"/>
      <c r="C395" s="141"/>
      <c r="D395" s="155"/>
      <c r="E395" s="140"/>
      <c r="F395" s="140"/>
      <c r="G395" s="127"/>
      <c r="H395" s="182"/>
      <c r="I395" s="141"/>
      <c r="J395" s="139"/>
      <c r="K395" s="116"/>
      <c r="L395" s="116"/>
      <c r="M395" s="124"/>
      <c r="N395" s="129"/>
      <c r="O395" s="129"/>
      <c r="P395" s="130"/>
      <c r="Q395" s="131"/>
      <c r="R395" s="103"/>
      <c r="S395" s="103"/>
      <c r="T395" s="132"/>
      <c r="U395" s="103"/>
      <c r="V395" s="125"/>
      <c r="W395" s="125"/>
      <c r="X395" s="103"/>
      <c r="Z395" s="26"/>
      <c r="AA395" s="26"/>
      <c r="AB395" s="57"/>
      <c r="AC395" s="57"/>
      <c r="AD395" s="57"/>
      <c r="AE395" s="57"/>
      <c r="AF395" s="57"/>
      <c r="AG395" s="15"/>
      <c r="AI395" s="304"/>
      <c r="AJ395" s="304"/>
      <c r="AK395" s="57"/>
      <c r="AL395" s="57"/>
      <c r="AM395" s="57"/>
    </row>
    <row r="396" spans="1:39" x14ac:dyDescent="0.3">
      <c r="A396" s="134"/>
      <c r="B396" s="160"/>
      <c r="C396" s="141"/>
      <c r="D396" s="155"/>
      <c r="E396" s="140"/>
      <c r="F396" s="140"/>
      <c r="G396" s="127"/>
      <c r="H396" s="182"/>
      <c r="I396" s="141"/>
      <c r="J396" s="139"/>
      <c r="K396" s="116"/>
      <c r="L396" s="116"/>
      <c r="M396" s="124"/>
      <c r="N396" s="129"/>
      <c r="O396" s="129"/>
      <c r="P396" s="130"/>
      <c r="Q396" s="131"/>
      <c r="R396" s="103"/>
      <c r="S396" s="103"/>
      <c r="T396" s="132"/>
      <c r="U396" s="103"/>
      <c r="V396" s="125"/>
      <c r="W396" s="125"/>
      <c r="X396" s="103"/>
      <c r="Z396" s="26"/>
      <c r="AA396" s="26"/>
      <c r="AB396" s="57"/>
      <c r="AC396" s="57"/>
      <c r="AD396" s="57"/>
      <c r="AE396" s="57"/>
      <c r="AF396" s="57"/>
      <c r="AG396" s="15"/>
      <c r="AI396" s="304"/>
      <c r="AJ396" s="304"/>
      <c r="AK396" s="57"/>
      <c r="AL396" s="57"/>
      <c r="AM396" s="57"/>
    </row>
    <row r="397" spans="1:39" x14ac:dyDescent="0.3">
      <c r="A397" s="134">
        <v>5</v>
      </c>
      <c r="B397" s="160" t="s">
        <v>15</v>
      </c>
      <c r="C397" s="141">
        <v>334</v>
      </c>
      <c r="D397" s="160" t="s">
        <v>26</v>
      </c>
      <c r="E397" s="140"/>
      <c r="F397" s="140">
        <v>13260</v>
      </c>
      <c r="G397" s="156">
        <v>1010098</v>
      </c>
      <c r="H397" s="182">
        <v>64</v>
      </c>
      <c r="I397" s="127" t="s">
        <v>664</v>
      </c>
      <c r="J397" s="139">
        <v>43039</v>
      </c>
      <c r="K397" s="116">
        <f t="shared" ref="K397:K402" si="188">YEAR(J397)</f>
        <v>2017</v>
      </c>
      <c r="L397" s="116">
        <f t="shared" si="126"/>
        <v>10</v>
      </c>
      <c r="M397" s="124">
        <v>785.09</v>
      </c>
      <c r="N397" s="142"/>
      <c r="O397" s="140"/>
      <c r="P397" s="130">
        <f t="shared" si="121"/>
        <v>785.09</v>
      </c>
      <c r="Q397" s="129">
        <v>0</v>
      </c>
      <c r="R397" s="103">
        <f t="shared" si="186"/>
        <v>785.09</v>
      </c>
      <c r="S397" s="103">
        <v>10</v>
      </c>
      <c r="T397" s="132">
        <f t="shared" si="187"/>
        <v>1.9137577002053388</v>
      </c>
      <c r="U397" s="103">
        <f t="shared" si="178"/>
        <v>150.25</v>
      </c>
      <c r="V397" s="125">
        <f t="shared" si="177"/>
        <v>634.84</v>
      </c>
      <c r="W397" s="125">
        <f t="shared" si="179"/>
        <v>78.509000000000015</v>
      </c>
      <c r="X397" s="103" t="s">
        <v>889</v>
      </c>
      <c r="Z397" s="26"/>
      <c r="AA397" s="103">
        <f t="shared" ref="AA397:AA400" si="189">+R397</f>
        <v>785.09</v>
      </c>
      <c r="AB397" s="57">
        <f t="shared" ref="AB397:AB430" si="190">ROUND(IF(AI397&gt;S397,R397,AI397/S397*R397),2)</f>
        <v>12.86</v>
      </c>
      <c r="AC397" s="57">
        <f t="shared" ref="AC397:AC402" si="191">+R397</f>
        <v>785.09</v>
      </c>
      <c r="AD397" s="57">
        <f t="shared" ref="AD397:AD404" si="192">ROUND(IF(AJ397&gt;S397,R397,AJ397/S397*R397),2)</f>
        <v>71.739999999999995</v>
      </c>
      <c r="AE397" s="57">
        <f t="shared" ref="AE397:AE400" si="193">+M397+N397+Q397</f>
        <v>785.09</v>
      </c>
      <c r="AF397" s="57">
        <f t="shared" ref="AF397:AF402" si="194">+M397+N397+Q397</f>
        <v>785.09</v>
      </c>
      <c r="AG397" s="15">
        <f t="shared" si="185"/>
        <v>785.09</v>
      </c>
      <c r="AH397" s="74">
        <v>25</v>
      </c>
      <c r="AI397" s="304">
        <f>+T397-1.75</f>
        <v>0.16375770020533875</v>
      </c>
      <c r="AJ397" s="304">
        <f t="shared" ref="AJ397:AJ402" si="195">+T397-1</f>
        <v>0.91375770020533875</v>
      </c>
      <c r="AK397" s="57">
        <f>ROUND(AG397/AH397*0.5,2)</f>
        <v>15.7</v>
      </c>
      <c r="AL397" s="57">
        <f t="shared" ref="AL397:AL404" si="196">ROUND(IF(AJ397&gt;AH397,AF397,AJ397/AH397*AF397),2)</f>
        <v>28.7</v>
      </c>
      <c r="AM397" s="57">
        <f t="shared" ref="AM397:AM402" si="197">ROUND(IF(T397&gt;AH397,AG397,T397/AH397*AG397),2)</f>
        <v>60.1</v>
      </c>
    </row>
    <row r="398" spans="1:39" x14ac:dyDescent="0.3">
      <c r="A398" s="134">
        <v>5</v>
      </c>
      <c r="B398" s="160" t="s">
        <v>15</v>
      </c>
      <c r="C398" s="141">
        <v>334</v>
      </c>
      <c r="D398" s="160" t="s">
        <v>26</v>
      </c>
      <c r="E398" s="140"/>
      <c r="F398" s="140">
        <v>13260</v>
      </c>
      <c r="G398" s="156">
        <v>1010098</v>
      </c>
      <c r="H398" s="182">
        <v>64</v>
      </c>
      <c r="I398" s="127" t="s">
        <v>664</v>
      </c>
      <c r="J398" s="139">
        <v>43069</v>
      </c>
      <c r="K398" s="116">
        <f t="shared" si="188"/>
        <v>2017</v>
      </c>
      <c r="L398" s="116">
        <f t="shared" si="126"/>
        <v>11</v>
      </c>
      <c r="M398" s="124">
        <v>3037.5</v>
      </c>
      <c r="N398" s="129"/>
      <c r="O398" s="129"/>
      <c r="P398" s="130">
        <f t="shared" si="121"/>
        <v>3037.5</v>
      </c>
      <c r="Q398" s="131">
        <v>0</v>
      </c>
      <c r="R398" s="103">
        <f t="shared" si="186"/>
        <v>3037.5</v>
      </c>
      <c r="S398" s="103">
        <v>10</v>
      </c>
      <c r="T398" s="132">
        <f t="shared" si="187"/>
        <v>1.8316221765913758</v>
      </c>
      <c r="U398" s="103">
        <f t="shared" si="178"/>
        <v>556.36</v>
      </c>
      <c r="V398" s="125">
        <f t="shared" ref="V398:V440" si="198">+R398-U398</f>
        <v>2481.14</v>
      </c>
      <c r="W398" s="125">
        <f t="shared" si="179"/>
        <v>303.75</v>
      </c>
      <c r="X398" s="103" t="s">
        <v>889</v>
      </c>
      <c r="Z398" s="26"/>
      <c r="AA398" s="103">
        <f t="shared" si="189"/>
        <v>3037.5</v>
      </c>
      <c r="AB398" s="57">
        <f t="shared" si="190"/>
        <v>24.79</v>
      </c>
      <c r="AC398" s="57">
        <f t="shared" si="191"/>
        <v>3037.5</v>
      </c>
      <c r="AD398" s="57">
        <f t="shared" si="192"/>
        <v>252.61</v>
      </c>
      <c r="AE398" s="57">
        <f t="shared" si="193"/>
        <v>3037.5</v>
      </c>
      <c r="AF398" s="57">
        <f t="shared" si="194"/>
        <v>3037.5</v>
      </c>
      <c r="AG398" s="15">
        <f t="shared" si="185"/>
        <v>3037.5</v>
      </c>
      <c r="AH398" s="74">
        <v>25</v>
      </c>
      <c r="AI398" s="304">
        <f>+T398-1.75</f>
        <v>8.1622176591375828E-2</v>
      </c>
      <c r="AJ398" s="304">
        <f t="shared" si="195"/>
        <v>0.83162217659137583</v>
      </c>
      <c r="AK398" s="57">
        <f t="shared" ref="AK398:AK400" si="199">ROUND(AG398/AH398*0.5,2)</f>
        <v>60.75</v>
      </c>
      <c r="AL398" s="57">
        <f t="shared" si="196"/>
        <v>101.04</v>
      </c>
      <c r="AM398" s="57">
        <f t="shared" si="197"/>
        <v>222.54</v>
      </c>
    </row>
    <row r="399" spans="1:39" x14ac:dyDescent="0.3">
      <c r="A399" s="134">
        <v>5</v>
      </c>
      <c r="B399" s="160" t="s">
        <v>15</v>
      </c>
      <c r="C399" s="141">
        <v>334</v>
      </c>
      <c r="D399" s="160" t="s">
        <v>26</v>
      </c>
      <c r="E399" s="140"/>
      <c r="F399" s="140">
        <v>13260</v>
      </c>
      <c r="G399" s="156">
        <v>1010098</v>
      </c>
      <c r="H399" s="182">
        <v>64</v>
      </c>
      <c r="I399" s="127" t="s">
        <v>664</v>
      </c>
      <c r="J399" s="139">
        <v>43100</v>
      </c>
      <c r="K399" s="116">
        <f t="shared" si="188"/>
        <v>2017</v>
      </c>
      <c r="L399" s="116">
        <f t="shared" si="126"/>
        <v>12</v>
      </c>
      <c r="M399" s="124">
        <v>3065</v>
      </c>
      <c r="N399" s="129"/>
      <c r="O399" s="129"/>
      <c r="P399" s="130">
        <f t="shared" si="121"/>
        <v>3065</v>
      </c>
      <c r="Q399" s="131">
        <v>0</v>
      </c>
      <c r="R399" s="103">
        <f t="shared" si="186"/>
        <v>3065</v>
      </c>
      <c r="S399" s="103">
        <v>10</v>
      </c>
      <c r="T399" s="132">
        <f t="shared" si="187"/>
        <v>1.7467488021902806</v>
      </c>
      <c r="U399" s="103">
        <f t="shared" ref="U399:U440" si="200">ROUND(IF(T399&gt;S399,R399,R399*T399/S399),2)</f>
        <v>535.38</v>
      </c>
      <c r="V399" s="125">
        <f t="shared" si="198"/>
        <v>2529.62</v>
      </c>
      <c r="W399" s="125">
        <f t="shared" ref="W399:W440" si="201">+R399*ROUND(1/S399,4)</f>
        <v>306.5</v>
      </c>
      <c r="X399" s="103" t="s">
        <v>889</v>
      </c>
      <c r="Z399" s="26"/>
      <c r="AA399" s="103">
        <f t="shared" si="189"/>
        <v>3065</v>
      </c>
      <c r="AB399" s="57">
        <f t="shared" si="190"/>
        <v>0.52</v>
      </c>
      <c r="AC399" s="57">
        <f t="shared" si="191"/>
        <v>3065</v>
      </c>
      <c r="AD399" s="57">
        <f t="shared" si="192"/>
        <v>228.88</v>
      </c>
      <c r="AE399" s="57">
        <f t="shared" si="193"/>
        <v>3065</v>
      </c>
      <c r="AF399" s="57">
        <f t="shared" si="194"/>
        <v>3065</v>
      </c>
      <c r="AG399" s="15">
        <f t="shared" si="185"/>
        <v>3065</v>
      </c>
      <c r="AH399" s="74">
        <v>25</v>
      </c>
      <c r="AI399" s="304">
        <v>1.6999999999999999E-3</v>
      </c>
      <c r="AJ399" s="304">
        <f t="shared" si="195"/>
        <v>0.74674880219028061</v>
      </c>
      <c r="AK399" s="57">
        <f t="shared" si="199"/>
        <v>61.3</v>
      </c>
      <c r="AL399" s="57">
        <f t="shared" si="196"/>
        <v>91.55</v>
      </c>
      <c r="AM399" s="57">
        <f t="shared" si="197"/>
        <v>214.15</v>
      </c>
    </row>
    <row r="400" spans="1:39" x14ac:dyDescent="0.3">
      <c r="A400" s="134">
        <v>5</v>
      </c>
      <c r="B400" s="160" t="s">
        <v>15</v>
      </c>
      <c r="C400" s="141">
        <v>334</v>
      </c>
      <c r="D400" s="160" t="s">
        <v>26</v>
      </c>
      <c r="E400" s="140"/>
      <c r="F400" s="140">
        <v>13260</v>
      </c>
      <c r="G400" s="156">
        <v>1010098</v>
      </c>
      <c r="H400" s="182">
        <v>64</v>
      </c>
      <c r="I400" s="127" t="s">
        <v>664</v>
      </c>
      <c r="J400" s="139">
        <v>43100</v>
      </c>
      <c r="K400" s="116">
        <f t="shared" si="188"/>
        <v>2017</v>
      </c>
      <c r="L400" s="116">
        <f t="shared" si="126"/>
        <v>12</v>
      </c>
      <c r="M400" s="124">
        <v>1200</v>
      </c>
      <c r="N400" s="129"/>
      <c r="O400" s="129"/>
      <c r="P400" s="130">
        <f t="shared" si="121"/>
        <v>1200</v>
      </c>
      <c r="Q400" s="131">
        <v>0</v>
      </c>
      <c r="R400" s="103">
        <f t="shared" si="186"/>
        <v>1200</v>
      </c>
      <c r="S400" s="103">
        <v>10</v>
      </c>
      <c r="T400" s="132">
        <f t="shared" si="187"/>
        <v>1.7467488021902806</v>
      </c>
      <c r="U400" s="103">
        <f t="shared" si="200"/>
        <v>209.61</v>
      </c>
      <c r="V400" s="125">
        <f t="shared" si="198"/>
        <v>990.39</v>
      </c>
      <c r="W400" s="125">
        <f t="shared" si="201"/>
        <v>120</v>
      </c>
      <c r="X400" s="103" t="s">
        <v>889</v>
      </c>
      <c r="Z400" s="26"/>
      <c r="AA400" s="103">
        <f t="shared" si="189"/>
        <v>1200</v>
      </c>
      <c r="AB400" s="57">
        <f t="shared" si="190"/>
        <v>0.2</v>
      </c>
      <c r="AC400" s="57">
        <f t="shared" si="191"/>
        <v>1200</v>
      </c>
      <c r="AD400" s="57">
        <f t="shared" si="192"/>
        <v>89.61</v>
      </c>
      <c r="AE400" s="57">
        <f t="shared" si="193"/>
        <v>1200</v>
      </c>
      <c r="AF400" s="57">
        <f t="shared" si="194"/>
        <v>1200</v>
      </c>
      <c r="AG400" s="15">
        <f t="shared" si="185"/>
        <v>1200</v>
      </c>
      <c r="AH400" s="74">
        <v>25</v>
      </c>
      <c r="AI400" s="304">
        <v>1.6999999999999999E-3</v>
      </c>
      <c r="AJ400" s="304">
        <f t="shared" si="195"/>
        <v>0.74674880219028061</v>
      </c>
      <c r="AK400" s="57">
        <f t="shared" si="199"/>
        <v>24</v>
      </c>
      <c r="AL400" s="57">
        <f t="shared" si="196"/>
        <v>35.840000000000003</v>
      </c>
      <c r="AM400" s="57">
        <f t="shared" si="197"/>
        <v>83.84</v>
      </c>
    </row>
    <row r="401" spans="1:39" x14ac:dyDescent="0.3">
      <c r="A401" s="134">
        <v>5</v>
      </c>
      <c r="B401" s="160" t="s">
        <v>15</v>
      </c>
      <c r="C401" s="141">
        <v>334</v>
      </c>
      <c r="D401" s="160" t="s">
        <v>26</v>
      </c>
      <c r="E401" s="140"/>
      <c r="F401" s="140">
        <v>13260</v>
      </c>
      <c r="G401" s="156">
        <v>1010098</v>
      </c>
      <c r="H401" s="182">
        <v>64</v>
      </c>
      <c r="I401" s="127" t="s">
        <v>664</v>
      </c>
      <c r="J401" s="139">
        <v>43251</v>
      </c>
      <c r="K401" s="116">
        <f t="shared" si="188"/>
        <v>2018</v>
      </c>
      <c r="L401" s="116">
        <f t="shared" si="126"/>
        <v>5</v>
      </c>
      <c r="M401" s="124">
        <v>2971.94</v>
      </c>
      <c r="N401" s="129"/>
      <c r="O401" s="129"/>
      <c r="P401" s="130">
        <f t="shared" si="121"/>
        <v>2971.94</v>
      </c>
      <c r="Q401" s="131">
        <v>0</v>
      </c>
      <c r="R401" s="103">
        <f t="shared" si="186"/>
        <v>2971.94</v>
      </c>
      <c r="S401" s="103">
        <v>10</v>
      </c>
      <c r="T401" s="132">
        <f t="shared" si="187"/>
        <v>1.3333333333333333</v>
      </c>
      <c r="U401" s="103">
        <f t="shared" si="200"/>
        <v>396.26</v>
      </c>
      <c r="V401" s="125">
        <f t="shared" si="198"/>
        <v>2575.6800000000003</v>
      </c>
      <c r="W401" s="125">
        <f t="shared" si="201"/>
        <v>297.19400000000002</v>
      </c>
      <c r="X401" s="103" t="s">
        <v>889</v>
      </c>
      <c r="Z401" s="26"/>
      <c r="AA401" s="26"/>
      <c r="AB401" s="57">
        <f t="shared" si="190"/>
        <v>0</v>
      </c>
      <c r="AC401" s="57">
        <f t="shared" si="191"/>
        <v>2971.94</v>
      </c>
      <c r="AD401" s="57">
        <f t="shared" si="192"/>
        <v>99.06</v>
      </c>
      <c r="AE401" s="57"/>
      <c r="AF401" s="57">
        <f t="shared" si="194"/>
        <v>2971.94</v>
      </c>
      <c r="AG401" s="15">
        <f t="shared" si="185"/>
        <v>2971.94</v>
      </c>
      <c r="AH401" s="74">
        <v>25</v>
      </c>
      <c r="AI401" s="304"/>
      <c r="AJ401" s="304">
        <f t="shared" si="195"/>
        <v>0.33333333333333326</v>
      </c>
      <c r="AK401" s="57"/>
      <c r="AL401" s="57">
        <f t="shared" si="196"/>
        <v>39.630000000000003</v>
      </c>
      <c r="AM401" s="57">
        <f t="shared" si="197"/>
        <v>158.5</v>
      </c>
    </row>
    <row r="402" spans="1:39" x14ac:dyDescent="0.3">
      <c r="A402" s="134">
        <v>5</v>
      </c>
      <c r="B402" s="160" t="s">
        <v>15</v>
      </c>
      <c r="C402" s="141">
        <v>334</v>
      </c>
      <c r="D402" s="160" t="s">
        <v>26</v>
      </c>
      <c r="E402" s="140"/>
      <c r="F402" s="140">
        <v>13260</v>
      </c>
      <c r="G402" s="156">
        <v>1010098</v>
      </c>
      <c r="H402" s="182">
        <v>64</v>
      </c>
      <c r="I402" s="127" t="s">
        <v>664</v>
      </c>
      <c r="J402" s="139">
        <v>43251</v>
      </c>
      <c r="K402" s="116">
        <f t="shared" si="188"/>
        <v>2018</v>
      </c>
      <c r="L402" s="116">
        <f t="shared" si="126"/>
        <v>5</v>
      </c>
      <c r="M402" s="124">
        <v>907.5</v>
      </c>
      <c r="N402" s="129"/>
      <c r="O402" s="129"/>
      <c r="P402" s="130">
        <f t="shared" si="121"/>
        <v>907.5</v>
      </c>
      <c r="Q402" s="131">
        <v>0</v>
      </c>
      <c r="R402" s="103">
        <f t="shared" si="186"/>
        <v>907.5</v>
      </c>
      <c r="S402" s="103">
        <v>10</v>
      </c>
      <c r="T402" s="132">
        <f t="shared" si="187"/>
        <v>1.3333333333333333</v>
      </c>
      <c r="U402" s="103">
        <f t="shared" si="200"/>
        <v>121</v>
      </c>
      <c r="V402" s="125">
        <f t="shared" si="198"/>
        <v>786.5</v>
      </c>
      <c r="W402" s="125">
        <f t="shared" si="201"/>
        <v>90.75</v>
      </c>
      <c r="X402" s="103" t="s">
        <v>889</v>
      </c>
      <c r="Z402" s="26"/>
      <c r="AA402" s="26"/>
      <c r="AB402" s="57">
        <f t="shared" si="190"/>
        <v>0</v>
      </c>
      <c r="AC402" s="57">
        <f t="shared" si="191"/>
        <v>907.5</v>
      </c>
      <c r="AD402" s="57">
        <f t="shared" si="192"/>
        <v>30.25</v>
      </c>
      <c r="AE402" s="57"/>
      <c r="AF402" s="57">
        <f t="shared" si="194"/>
        <v>907.5</v>
      </c>
      <c r="AG402" s="15">
        <f t="shared" si="185"/>
        <v>907.5</v>
      </c>
      <c r="AH402" s="74">
        <v>25</v>
      </c>
      <c r="AI402" s="304"/>
      <c r="AJ402" s="304">
        <f t="shared" si="195"/>
        <v>0.33333333333333326</v>
      </c>
      <c r="AK402" s="57"/>
      <c r="AL402" s="57">
        <f t="shared" si="196"/>
        <v>12.1</v>
      </c>
      <c r="AM402" s="57">
        <f t="shared" si="197"/>
        <v>48.4</v>
      </c>
    </row>
    <row r="403" spans="1:39" x14ac:dyDescent="0.3">
      <c r="A403" s="134">
        <v>5</v>
      </c>
      <c r="B403" s="160" t="s">
        <v>15</v>
      </c>
      <c r="C403" s="141">
        <v>334</v>
      </c>
      <c r="D403" s="160" t="s">
        <v>26</v>
      </c>
      <c r="E403" s="140"/>
      <c r="F403" s="140">
        <v>13260</v>
      </c>
      <c r="G403" s="156">
        <v>1010098</v>
      </c>
      <c r="H403" s="182">
        <v>64</v>
      </c>
      <c r="I403" s="127" t="s">
        <v>664</v>
      </c>
      <c r="J403" s="139">
        <v>43464</v>
      </c>
      <c r="K403" s="116" t="s">
        <v>546</v>
      </c>
      <c r="L403" s="116">
        <v>12</v>
      </c>
      <c r="M403" s="124">
        <v>1068.03</v>
      </c>
      <c r="N403" s="129">
        <v>256.58</v>
      </c>
      <c r="O403" s="129"/>
      <c r="P403" s="130">
        <f t="shared" ref="P403:P404" si="202">SUM(M403:O403)</f>
        <v>1324.61</v>
      </c>
      <c r="Q403" s="131">
        <v>0</v>
      </c>
      <c r="R403" s="103">
        <f t="shared" si="186"/>
        <v>1324.61</v>
      </c>
      <c r="S403" s="103">
        <v>10</v>
      </c>
      <c r="T403" s="132">
        <f t="shared" si="187"/>
        <v>0.75017111567419581</v>
      </c>
      <c r="U403" s="103">
        <f t="shared" si="200"/>
        <v>99.37</v>
      </c>
      <c r="V403" s="125">
        <f t="shared" si="198"/>
        <v>1225.2399999999998</v>
      </c>
      <c r="W403" s="125">
        <f t="shared" si="201"/>
        <v>132.46099999999998</v>
      </c>
      <c r="X403" s="103" t="s">
        <v>820</v>
      </c>
      <c r="Y403" s="125">
        <v>1</v>
      </c>
      <c r="Z403" s="103" t="s">
        <v>647</v>
      </c>
      <c r="AA403" s="103"/>
      <c r="AB403" s="57">
        <f t="shared" si="190"/>
        <v>0</v>
      </c>
      <c r="AC403" s="57"/>
      <c r="AD403" s="57">
        <f t="shared" si="192"/>
        <v>0</v>
      </c>
      <c r="AE403" s="57"/>
      <c r="AF403" s="57"/>
      <c r="AG403" s="15">
        <f t="shared" si="185"/>
        <v>1324.61</v>
      </c>
      <c r="AH403" s="74">
        <v>25</v>
      </c>
      <c r="AI403" s="304"/>
      <c r="AJ403" s="304"/>
      <c r="AK403" s="57"/>
      <c r="AL403" s="57">
        <f t="shared" si="196"/>
        <v>0</v>
      </c>
      <c r="AM403" s="57">
        <f>ROUND(AG403/AH403*0.5*0.75,2)</f>
        <v>19.87</v>
      </c>
    </row>
    <row r="404" spans="1:39" x14ac:dyDescent="0.3">
      <c r="A404" s="134">
        <v>5</v>
      </c>
      <c r="B404" s="160" t="s">
        <v>15</v>
      </c>
      <c r="C404" s="141">
        <v>334</v>
      </c>
      <c r="D404" s="160" t="s">
        <v>26</v>
      </c>
      <c r="E404" s="140"/>
      <c r="F404" s="140">
        <v>13260</v>
      </c>
      <c r="G404" s="156">
        <v>1010098</v>
      </c>
      <c r="H404" s="182">
        <v>64</v>
      </c>
      <c r="I404" s="127" t="s">
        <v>664</v>
      </c>
      <c r="J404" s="139">
        <v>43464</v>
      </c>
      <c r="K404" s="116" t="s">
        <v>546</v>
      </c>
      <c r="L404" s="116">
        <v>12</v>
      </c>
      <c r="M404" s="124">
        <v>1624.66</v>
      </c>
      <c r="N404" s="129">
        <v>390.3</v>
      </c>
      <c r="O404" s="129"/>
      <c r="P404" s="130">
        <f t="shared" si="202"/>
        <v>2014.96</v>
      </c>
      <c r="Q404" s="131">
        <v>0</v>
      </c>
      <c r="R404" s="103">
        <f t="shared" si="186"/>
        <v>2014.96</v>
      </c>
      <c r="S404" s="103">
        <v>10</v>
      </c>
      <c r="T404" s="132">
        <f t="shared" si="187"/>
        <v>0.75017111567419581</v>
      </c>
      <c r="U404" s="103">
        <f t="shared" si="200"/>
        <v>151.16</v>
      </c>
      <c r="V404" s="125">
        <f t="shared" si="198"/>
        <v>1863.8</v>
      </c>
      <c r="W404" s="125">
        <f t="shared" si="201"/>
        <v>201.49600000000001</v>
      </c>
      <c r="X404" s="103" t="s">
        <v>821</v>
      </c>
      <c r="Y404" s="125">
        <v>1</v>
      </c>
      <c r="Z404" s="103" t="s">
        <v>647</v>
      </c>
      <c r="AA404" s="103"/>
      <c r="AB404" s="57">
        <f t="shared" si="190"/>
        <v>0</v>
      </c>
      <c r="AC404" s="57"/>
      <c r="AD404" s="57">
        <f t="shared" si="192"/>
        <v>0</v>
      </c>
      <c r="AE404" s="57"/>
      <c r="AF404" s="57"/>
      <c r="AG404" s="15">
        <f t="shared" si="185"/>
        <v>2014.96</v>
      </c>
      <c r="AH404" s="74">
        <v>25</v>
      </c>
      <c r="AI404" s="304"/>
      <c r="AJ404" s="304"/>
      <c r="AK404" s="57"/>
      <c r="AL404" s="57">
        <f t="shared" si="196"/>
        <v>0</v>
      </c>
      <c r="AM404" s="57">
        <f t="shared" ref="AM404:AM430" si="203">ROUND(AG404/AH404*0.5*0.75,2)</f>
        <v>30.22</v>
      </c>
    </row>
    <row r="405" spans="1:39" x14ac:dyDescent="0.3">
      <c r="A405" s="134">
        <v>5</v>
      </c>
      <c r="B405" s="160" t="s">
        <v>15</v>
      </c>
      <c r="C405" s="141">
        <v>334</v>
      </c>
      <c r="D405" s="160" t="s">
        <v>26</v>
      </c>
      <c r="E405" s="140"/>
      <c r="F405" s="140">
        <v>13260</v>
      </c>
      <c r="G405" s="157">
        <v>1010111</v>
      </c>
      <c r="H405" s="314">
        <v>65</v>
      </c>
      <c r="I405" s="127" t="s">
        <v>666</v>
      </c>
      <c r="J405" s="139">
        <v>43556</v>
      </c>
      <c r="K405" s="116">
        <v>2019</v>
      </c>
      <c r="L405" s="116">
        <v>4</v>
      </c>
      <c r="M405" s="124">
        <v>1229.77</v>
      </c>
      <c r="N405" s="129"/>
      <c r="O405" s="129"/>
      <c r="P405" s="130">
        <f>SUM(M405:O405)</f>
        <v>1229.77</v>
      </c>
      <c r="Q405" s="131">
        <v>-73.19</v>
      </c>
      <c r="R405" s="103">
        <f t="shared" si="186"/>
        <v>1156.58</v>
      </c>
      <c r="S405" s="103">
        <v>10</v>
      </c>
      <c r="T405" s="132">
        <f t="shared" si="187"/>
        <v>0.49828884325804246</v>
      </c>
      <c r="U405" s="103">
        <f t="shared" si="200"/>
        <v>57.63</v>
      </c>
      <c r="V405" s="125">
        <f t="shared" si="198"/>
        <v>1098.9499999999998</v>
      </c>
      <c r="W405" s="125">
        <f t="shared" si="201"/>
        <v>115.658</v>
      </c>
      <c r="X405" s="103" t="s">
        <v>822</v>
      </c>
      <c r="Y405" s="125">
        <v>1</v>
      </c>
      <c r="Z405" s="103" t="s">
        <v>647</v>
      </c>
      <c r="AA405" s="103"/>
      <c r="AB405" s="57">
        <f t="shared" si="190"/>
        <v>0</v>
      </c>
      <c r="AC405" s="57"/>
      <c r="AD405" s="57"/>
      <c r="AE405" s="57"/>
      <c r="AF405" s="57"/>
      <c r="AG405" s="15">
        <f t="shared" si="185"/>
        <v>1156.58</v>
      </c>
      <c r="AH405" s="74">
        <v>25</v>
      </c>
      <c r="AI405" s="304"/>
      <c r="AJ405" s="304"/>
      <c r="AK405" s="57"/>
      <c r="AL405" s="57"/>
      <c r="AM405" s="57">
        <f t="shared" si="203"/>
        <v>17.350000000000001</v>
      </c>
    </row>
    <row r="406" spans="1:39" x14ac:dyDescent="0.3">
      <c r="A406" s="134">
        <v>5</v>
      </c>
      <c r="B406" s="160" t="s">
        <v>15</v>
      </c>
      <c r="C406" s="141">
        <v>334</v>
      </c>
      <c r="D406" s="160" t="s">
        <v>26</v>
      </c>
      <c r="E406" s="140"/>
      <c r="F406" s="140">
        <v>13260</v>
      </c>
      <c r="G406" s="157">
        <v>1010111</v>
      </c>
      <c r="H406" s="314">
        <v>65</v>
      </c>
      <c r="I406" s="127" t="s">
        <v>666</v>
      </c>
      <c r="J406" s="139">
        <v>43585</v>
      </c>
      <c r="K406" s="116">
        <v>2019</v>
      </c>
      <c r="L406" s="116">
        <v>4</v>
      </c>
      <c r="M406" s="124">
        <v>96.77</v>
      </c>
      <c r="N406" s="129"/>
      <c r="O406" s="129"/>
      <c r="P406" s="130">
        <f>SUM(M406:O406)</f>
        <v>96.77</v>
      </c>
      <c r="Q406" s="131">
        <v>-5.76</v>
      </c>
      <c r="R406" s="103">
        <f t="shared" si="186"/>
        <v>91.009999999999991</v>
      </c>
      <c r="S406" s="103">
        <v>10</v>
      </c>
      <c r="T406" s="132">
        <f t="shared" si="187"/>
        <v>0.41889117043121149</v>
      </c>
      <c r="U406" s="103">
        <f t="shared" si="200"/>
        <v>3.81</v>
      </c>
      <c r="V406" s="125">
        <f t="shared" si="198"/>
        <v>87.199999999999989</v>
      </c>
      <c r="W406" s="125">
        <f t="shared" si="201"/>
        <v>9.1009999999999991</v>
      </c>
      <c r="X406" s="103" t="s">
        <v>515</v>
      </c>
      <c r="Y406" s="125">
        <v>1</v>
      </c>
      <c r="Z406" s="103" t="s">
        <v>647</v>
      </c>
      <c r="AA406" s="103"/>
      <c r="AB406" s="57">
        <f t="shared" si="190"/>
        <v>0</v>
      </c>
      <c r="AC406" s="57"/>
      <c r="AD406" s="57"/>
      <c r="AE406" s="57"/>
      <c r="AF406" s="57"/>
      <c r="AG406" s="15">
        <f t="shared" si="185"/>
        <v>91.009999999999991</v>
      </c>
      <c r="AH406" s="74">
        <v>25</v>
      </c>
      <c r="AI406" s="304"/>
      <c r="AJ406" s="304"/>
      <c r="AK406" s="57"/>
      <c r="AL406" s="57"/>
      <c r="AM406" s="57">
        <f t="shared" si="203"/>
        <v>1.37</v>
      </c>
    </row>
    <row r="407" spans="1:39" x14ac:dyDescent="0.3">
      <c r="A407" s="134">
        <v>5</v>
      </c>
      <c r="B407" s="160" t="s">
        <v>15</v>
      </c>
      <c r="C407" s="141">
        <v>334</v>
      </c>
      <c r="D407" s="160" t="s">
        <v>26</v>
      </c>
      <c r="E407" s="140"/>
      <c r="F407" s="140">
        <v>13260</v>
      </c>
      <c r="G407" s="157">
        <v>1010119</v>
      </c>
      <c r="H407" s="314">
        <v>66</v>
      </c>
      <c r="I407" s="127" t="s">
        <v>665</v>
      </c>
      <c r="J407" s="139">
        <v>43585</v>
      </c>
      <c r="K407" s="116">
        <v>2019</v>
      </c>
      <c r="L407" s="116">
        <v>4</v>
      </c>
      <c r="M407" s="124">
        <v>40.5</v>
      </c>
      <c r="N407" s="129"/>
      <c r="O407" s="129"/>
      <c r="P407" s="130">
        <f>SUM(M407:O407)</f>
        <v>40.5</v>
      </c>
      <c r="Q407" s="131">
        <v>-2.41</v>
      </c>
      <c r="R407" s="103">
        <f t="shared" si="186"/>
        <v>38.090000000000003</v>
      </c>
      <c r="S407" s="103">
        <v>10</v>
      </c>
      <c r="T407" s="132">
        <f t="shared" si="187"/>
        <v>0.41889117043121149</v>
      </c>
      <c r="U407" s="103">
        <f t="shared" si="200"/>
        <v>1.6</v>
      </c>
      <c r="V407" s="125">
        <f t="shared" si="198"/>
        <v>36.49</v>
      </c>
      <c r="W407" s="125">
        <f t="shared" si="201"/>
        <v>3.8090000000000006</v>
      </c>
      <c r="X407" s="103" t="s">
        <v>823</v>
      </c>
      <c r="Y407" s="125">
        <v>1</v>
      </c>
      <c r="Z407" s="103" t="s">
        <v>647</v>
      </c>
      <c r="AA407" s="103"/>
      <c r="AB407" s="57">
        <f t="shared" si="190"/>
        <v>0</v>
      </c>
      <c r="AC407" s="57"/>
      <c r="AD407" s="57"/>
      <c r="AE407" s="57"/>
      <c r="AF407" s="57"/>
      <c r="AG407" s="15">
        <f t="shared" si="185"/>
        <v>38.090000000000003</v>
      </c>
      <c r="AH407" s="74">
        <v>25</v>
      </c>
      <c r="AI407" s="304"/>
      <c r="AJ407" s="304"/>
      <c r="AK407" s="57"/>
      <c r="AL407" s="57"/>
      <c r="AM407" s="57">
        <f t="shared" si="203"/>
        <v>0.56999999999999995</v>
      </c>
    </row>
    <row r="408" spans="1:39" x14ac:dyDescent="0.3">
      <c r="A408" s="134">
        <v>5</v>
      </c>
      <c r="B408" s="160" t="s">
        <v>15</v>
      </c>
      <c r="C408" s="141">
        <v>334</v>
      </c>
      <c r="D408" s="160" t="s">
        <v>26</v>
      </c>
      <c r="E408" s="140"/>
      <c r="F408" s="140">
        <v>13260</v>
      </c>
      <c r="G408" s="157">
        <v>1010111</v>
      </c>
      <c r="H408" s="314">
        <v>65</v>
      </c>
      <c r="I408" s="127" t="s">
        <v>666</v>
      </c>
      <c r="J408" s="139">
        <v>43585</v>
      </c>
      <c r="K408" s="116">
        <v>2019</v>
      </c>
      <c r="L408" s="116">
        <v>4</v>
      </c>
      <c r="M408" s="124">
        <v>967.7</v>
      </c>
      <c r="N408" s="129"/>
      <c r="O408" s="129"/>
      <c r="P408" s="130">
        <f>SUM(M408:O408)</f>
        <v>967.7</v>
      </c>
      <c r="Q408" s="131">
        <v>-57.59</v>
      </c>
      <c r="R408" s="103">
        <f t="shared" si="186"/>
        <v>910.11</v>
      </c>
      <c r="S408" s="103">
        <v>10</v>
      </c>
      <c r="T408" s="132">
        <f t="shared" si="187"/>
        <v>0.41889117043121149</v>
      </c>
      <c r="U408" s="103">
        <f t="shared" si="200"/>
        <v>38.119999999999997</v>
      </c>
      <c r="V408" s="125">
        <f t="shared" si="198"/>
        <v>871.99</v>
      </c>
      <c r="W408" s="125">
        <f t="shared" si="201"/>
        <v>91.01100000000001</v>
      </c>
      <c r="X408" s="103" t="s">
        <v>515</v>
      </c>
      <c r="Y408" s="125">
        <v>1</v>
      </c>
      <c r="Z408" s="103" t="s">
        <v>647</v>
      </c>
      <c r="AA408" s="103"/>
      <c r="AB408" s="57">
        <f t="shared" si="190"/>
        <v>0</v>
      </c>
      <c r="AC408" s="57"/>
      <c r="AD408" s="57"/>
      <c r="AE408" s="57"/>
      <c r="AF408" s="57"/>
      <c r="AG408" s="15">
        <f t="shared" si="185"/>
        <v>910.11</v>
      </c>
      <c r="AH408" s="74">
        <v>25</v>
      </c>
      <c r="AI408" s="304"/>
      <c r="AJ408" s="304"/>
      <c r="AK408" s="57"/>
      <c r="AL408" s="57"/>
      <c r="AM408" s="57">
        <f t="shared" si="203"/>
        <v>13.65</v>
      </c>
    </row>
    <row r="409" spans="1:39" x14ac:dyDescent="0.3">
      <c r="A409" s="134">
        <v>5</v>
      </c>
      <c r="B409" s="160" t="s">
        <v>15</v>
      </c>
      <c r="C409" s="141">
        <v>334</v>
      </c>
      <c r="D409" s="160" t="s">
        <v>26</v>
      </c>
      <c r="E409" s="140"/>
      <c r="F409" s="140">
        <v>13260</v>
      </c>
      <c r="G409" s="157">
        <v>1010119</v>
      </c>
      <c r="H409" s="314">
        <v>66</v>
      </c>
      <c r="I409" s="127" t="s">
        <v>665</v>
      </c>
      <c r="J409" s="139">
        <v>43585</v>
      </c>
      <c r="K409" s="116">
        <v>2019</v>
      </c>
      <c r="L409" s="116">
        <v>4</v>
      </c>
      <c r="M409" s="124">
        <v>405</v>
      </c>
      <c r="N409" s="129"/>
      <c r="O409" s="129"/>
      <c r="P409" s="130">
        <f>SUM(M409:O409)</f>
        <v>405</v>
      </c>
      <c r="Q409" s="131">
        <v>-24.1</v>
      </c>
      <c r="R409" s="103">
        <f t="shared" si="186"/>
        <v>380.9</v>
      </c>
      <c r="S409" s="103">
        <v>10</v>
      </c>
      <c r="T409" s="132">
        <f t="shared" si="187"/>
        <v>0.41889117043121149</v>
      </c>
      <c r="U409" s="103">
        <f t="shared" si="200"/>
        <v>15.96</v>
      </c>
      <c r="V409" s="125">
        <f t="shared" si="198"/>
        <v>364.94</v>
      </c>
      <c r="W409" s="125">
        <f t="shared" si="201"/>
        <v>38.089999999999996</v>
      </c>
      <c r="X409" s="103" t="s">
        <v>823</v>
      </c>
      <c r="Y409" s="125">
        <v>1</v>
      </c>
      <c r="Z409" s="103" t="s">
        <v>647</v>
      </c>
      <c r="AA409" s="103"/>
      <c r="AB409" s="57">
        <f t="shared" si="190"/>
        <v>0</v>
      </c>
      <c r="AC409" s="57"/>
      <c r="AD409" s="57"/>
      <c r="AE409" s="57"/>
      <c r="AF409" s="57"/>
      <c r="AG409" s="15">
        <f t="shared" si="185"/>
        <v>380.9</v>
      </c>
      <c r="AH409" s="74">
        <v>25</v>
      </c>
      <c r="AI409" s="304"/>
      <c r="AJ409" s="304"/>
      <c r="AK409" s="57"/>
      <c r="AL409" s="57"/>
      <c r="AM409" s="57">
        <f t="shared" si="203"/>
        <v>5.71</v>
      </c>
    </row>
    <row r="410" spans="1:39" x14ac:dyDescent="0.3">
      <c r="A410" s="134">
        <v>5</v>
      </c>
      <c r="B410" s="160" t="s">
        <v>15</v>
      </c>
      <c r="C410" s="141">
        <v>334</v>
      </c>
      <c r="D410" s="160" t="s">
        <v>26</v>
      </c>
      <c r="E410" s="140"/>
      <c r="F410" s="140">
        <v>13260</v>
      </c>
      <c r="G410" s="156">
        <v>1010098</v>
      </c>
      <c r="H410" s="182">
        <v>64</v>
      </c>
      <c r="I410" s="127" t="s">
        <v>664</v>
      </c>
      <c r="J410" s="139">
        <v>43616</v>
      </c>
      <c r="K410" s="116">
        <v>2019</v>
      </c>
      <c r="L410" s="116">
        <v>5</v>
      </c>
      <c r="M410" s="124">
        <v>40.5</v>
      </c>
      <c r="N410" s="129"/>
      <c r="O410" s="129"/>
      <c r="P410" s="130">
        <f t="shared" ref="P410:P417" si="204">SUM(M410:O410)</f>
        <v>40.5</v>
      </c>
      <c r="Q410" s="131">
        <v>-8.93</v>
      </c>
      <c r="R410" s="103">
        <f t="shared" si="186"/>
        <v>31.57</v>
      </c>
      <c r="S410" s="103">
        <v>10</v>
      </c>
      <c r="T410" s="132">
        <f t="shared" si="187"/>
        <v>0.33401779603011633</v>
      </c>
      <c r="U410" s="103">
        <f t="shared" si="200"/>
        <v>1.05</v>
      </c>
      <c r="V410" s="125">
        <f t="shared" si="198"/>
        <v>30.52</v>
      </c>
      <c r="W410" s="125">
        <f t="shared" si="201"/>
        <v>3.157</v>
      </c>
      <c r="X410" s="103" t="s">
        <v>512</v>
      </c>
      <c r="Y410" s="125">
        <v>1</v>
      </c>
      <c r="Z410" s="103" t="s">
        <v>647</v>
      </c>
      <c r="AA410" s="103"/>
      <c r="AB410" s="57">
        <f t="shared" si="190"/>
        <v>0</v>
      </c>
      <c r="AC410" s="57"/>
      <c r="AD410" s="57"/>
      <c r="AE410" s="57"/>
      <c r="AF410" s="57"/>
      <c r="AG410" s="15">
        <f t="shared" si="185"/>
        <v>31.57</v>
      </c>
      <c r="AH410" s="74">
        <v>25</v>
      </c>
      <c r="AI410" s="304"/>
      <c r="AJ410" s="304"/>
      <c r="AK410" s="57"/>
      <c r="AL410" s="57"/>
      <c r="AM410" s="57">
        <f t="shared" si="203"/>
        <v>0.47</v>
      </c>
    </row>
    <row r="411" spans="1:39" x14ac:dyDescent="0.3">
      <c r="A411" s="134">
        <v>5</v>
      </c>
      <c r="B411" s="160" t="s">
        <v>15</v>
      </c>
      <c r="C411" s="141">
        <v>334</v>
      </c>
      <c r="D411" s="160" t="s">
        <v>26</v>
      </c>
      <c r="E411" s="140"/>
      <c r="F411" s="140">
        <v>13260</v>
      </c>
      <c r="G411" s="156">
        <v>1010098</v>
      </c>
      <c r="H411" s="182">
        <v>64</v>
      </c>
      <c r="I411" s="127" t="s">
        <v>664</v>
      </c>
      <c r="J411" s="139">
        <v>43616</v>
      </c>
      <c r="K411" s="116">
        <v>2019</v>
      </c>
      <c r="L411" s="116">
        <v>5</v>
      </c>
      <c r="M411" s="124">
        <v>98.28</v>
      </c>
      <c r="N411" s="129"/>
      <c r="O411" s="129"/>
      <c r="P411" s="130">
        <f t="shared" si="204"/>
        <v>98.28</v>
      </c>
      <c r="Q411" s="131">
        <v>-21.68</v>
      </c>
      <c r="R411" s="103">
        <f t="shared" si="186"/>
        <v>76.599999999999994</v>
      </c>
      <c r="S411" s="103">
        <v>10</v>
      </c>
      <c r="T411" s="132">
        <f t="shared" si="187"/>
        <v>0.33401779603011633</v>
      </c>
      <c r="U411" s="103">
        <f t="shared" si="200"/>
        <v>2.56</v>
      </c>
      <c r="V411" s="125">
        <f t="shared" si="198"/>
        <v>74.039999999999992</v>
      </c>
      <c r="W411" s="125">
        <f t="shared" si="201"/>
        <v>7.66</v>
      </c>
      <c r="X411" s="103" t="s">
        <v>824</v>
      </c>
      <c r="Y411" s="125">
        <v>1</v>
      </c>
      <c r="Z411" s="103" t="s">
        <v>647</v>
      </c>
      <c r="AA411" s="103"/>
      <c r="AB411" s="57">
        <f t="shared" si="190"/>
        <v>0</v>
      </c>
      <c r="AC411" s="57"/>
      <c r="AD411" s="57"/>
      <c r="AE411" s="57"/>
      <c r="AF411" s="57"/>
      <c r="AG411" s="15">
        <f t="shared" si="185"/>
        <v>76.599999999999994</v>
      </c>
      <c r="AH411" s="74">
        <v>25</v>
      </c>
      <c r="AI411" s="304"/>
      <c r="AJ411" s="304"/>
      <c r="AK411" s="57"/>
      <c r="AL411" s="57"/>
      <c r="AM411" s="57">
        <f t="shared" si="203"/>
        <v>1.1499999999999999</v>
      </c>
    </row>
    <row r="412" spans="1:39" x14ac:dyDescent="0.3">
      <c r="A412" s="134">
        <v>5</v>
      </c>
      <c r="B412" s="160" t="s">
        <v>15</v>
      </c>
      <c r="C412" s="141">
        <v>334</v>
      </c>
      <c r="D412" s="160" t="s">
        <v>26</v>
      </c>
      <c r="E412" s="140"/>
      <c r="F412" s="140">
        <v>13260</v>
      </c>
      <c r="G412" s="156">
        <v>1010197</v>
      </c>
      <c r="H412" s="182">
        <v>67</v>
      </c>
      <c r="I412" s="160" t="s">
        <v>839</v>
      </c>
      <c r="J412" s="139">
        <v>43616</v>
      </c>
      <c r="K412" s="116">
        <v>2019</v>
      </c>
      <c r="L412" s="116">
        <v>5</v>
      </c>
      <c r="M412" s="124">
        <v>78.72</v>
      </c>
      <c r="N412" s="129"/>
      <c r="O412" s="129"/>
      <c r="P412" s="130">
        <f t="shared" si="204"/>
        <v>78.72</v>
      </c>
      <c r="Q412" s="131">
        <v>-17.37</v>
      </c>
      <c r="R412" s="103">
        <f t="shared" si="186"/>
        <v>61.349999999999994</v>
      </c>
      <c r="S412" s="103">
        <v>10</v>
      </c>
      <c r="T412" s="132">
        <f t="shared" si="187"/>
        <v>0.33401779603011633</v>
      </c>
      <c r="U412" s="103">
        <f t="shared" si="200"/>
        <v>2.0499999999999998</v>
      </c>
      <c r="V412" s="125">
        <f t="shared" si="198"/>
        <v>59.3</v>
      </c>
      <c r="W412" s="125">
        <f t="shared" si="201"/>
        <v>6.1349999999999998</v>
      </c>
      <c r="X412" s="103" t="s">
        <v>825</v>
      </c>
      <c r="Y412" s="125">
        <v>1</v>
      </c>
      <c r="Z412" s="103" t="s">
        <v>647</v>
      </c>
      <c r="AA412" s="103"/>
      <c r="AB412" s="57">
        <f t="shared" si="190"/>
        <v>0</v>
      </c>
      <c r="AC412" s="57"/>
      <c r="AD412" s="57"/>
      <c r="AE412" s="57"/>
      <c r="AF412" s="57"/>
      <c r="AG412" s="15">
        <f t="shared" si="185"/>
        <v>61.349999999999994</v>
      </c>
      <c r="AH412" s="74">
        <v>25</v>
      </c>
      <c r="AI412" s="304"/>
      <c r="AJ412" s="304"/>
      <c r="AK412" s="57"/>
      <c r="AL412" s="57"/>
      <c r="AM412" s="57">
        <f t="shared" si="203"/>
        <v>0.92</v>
      </c>
    </row>
    <row r="413" spans="1:39" x14ac:dyDescent="0.3">
      <c r="A413" s="134">
        <v>5</v>
      </c>
      <c r="B413" s="160" t="s">
        <v>15</v>
      </c>
      <c r="C413" s="141">
        <v>334</v>
      </c>
      <c r="D413" s="160" t="s">
        <v>26</v>
      </c>
      <c r="E413" s="140"/>
      <c r="F413" s="140">
        <v>13260</v>
      </c>
      <c r="G413" s="156">
        <v>1010197</v>
      </c>
      <c r="H413" s="182">
        <v>67</v>
      </c>
      <c r="I413" s="160" t="s">
        <v>839</v>
      </c>
      <c r="J413" s="139">
        <v>43616</v>
      </c>
      <c r="K413" s="116">
        <v>2019</v>
      </c>
      <c r="L413" s="116">
        <v>5</v>
      </c>
      <c r="M413" s="124">
        <v>40.5</v>
      </c>
      <c r="N413" s="129"/>
      <c r="O413" s="129"/>
      <c r="P413" s="130">
        <f t="shared" si="204"/>
        <v>40.5</v>
      </c>
      <c r="Q413" s="131">
        <v>-8.93</v>
      </c>
      <c r="R413" s="103">
        <f t="shared" si="186"/>
        <v>31.57</v>
      </c>
      <c r="S413" s="103">
        <v>10</v>
      </c>
      <c r="T413" s="132">
        <f t="shared" si="187"/>
        <v>0.33401779603011633</v>
      </c>
      <c r="U413" s="103">
        <f t="shared" si="200"/>
        <v>1.05</v>
      </c>
      <c r="V413" s="125">
        <f t="shared" si="198"/>
        <v>30.52</v>
      </c>
      <c r="W413" s="125">
        <f t="shared" si="201"/>
        <v>3.157</v>
      </c>
      <c r="X413" s="103" t="s">
        <v>826</v>
      </c>
      <c r="Y413" s="125">
        <v>1</v>
      </c>
      <c r="Z413" s="103" t="s">
        <v>647</v>
      </c>
      <c r="AA413" s="103"/>
      <c r="AB413" s="57">
        <f t="shared" si="190"/>
        <v>0</v>
      </c>
      <c r="AC413" s="57"/>
      <c r="AD413" s="57"/>
      <c r="AE413" s="57"/>
      <c r="AF413" s="57"/>
      <c r="AG413" s="15">
        <f t="shared" si="185"/>
        <v>31.57</v>
      </c>
      <c r="AH413" s="74">
        <v>25</v>
      </c>
      <c r="AI413" s="304"/>
      <c r="AJ413" s="304"/>
      <c r="AK413" s="57"/>
      <c r="AL413" s="57"/>
      <c r="AM413" s="57">
        <f t="shared" si="203"/>
        <v>0.47</v>
      </c>
    </row>
    <row r="414" spans="1:39" x14ac:dyDescent="0.3">
      <c r="A414" s="134">
        <v>5</v>
      </c>
      <c r="B414" s="160" t="s">
        <v>15</v>
      </c>
      <c r="C414" s="141">
        <v>334</v>
      </c>
      <c r="D414" s="160" t="s">
        <v>26</v>
      </c>
      <c r="E414" s="140"/>
      <c r="F414" s="140">
        <v>13260</v>
      </c>
      <c r="G414" s="156">
        <v>1010098</v>
      </c>
      <c r="H414" s="182">
        <v>64</v>
      </c>
      <c r="I414" s="127" t="s">
        <v>664</v>
      </c>
      <c r="J414" s="139">
        <v>43616</v>
      </c>
      <c r="K414" s="116">
        <v>2019</v>
      </c>
      <c r="L414" s="116">
        <v>5</v>
      </c>
      <c r="M414" s="124">
        <v>405</v>
      </c>
      <c r="N414" s="129"/>
      <c r="O414" s="129"/>
      <c r="P414" s="130">
        <f t="shared" si="204"/>
        <v>405</v>
      </c>
      <c r="Q414" s="131">
        <v>-89.34</v>
      </c>
      <c r="R414" s="103">
        <f t="shared" si="186"/>
        <v>315.65999999999997</v>
      </c>
      <c r="S414" s="103">
        <v>10</v>
      </c>
      <c r="T414" s="132">
        <f t="shared" si="187"/>
        <v>0.33401779603011633</v>
      </c>
      <c r="U414" s="103">
        <f t="shared" si="200"/>
        <v>10.54</v>
      </c>
      <c r="V414" s="125">
        <f t="shared" si="198"/>
        <v>305.11999999999995</v>
      </c>
      <c r="W414" s="125">
        <f t="shared" si="201"/>
        <v>31.565999999999999</v>
      </c>
      <c r="X414" s="103" t="s">
        <v>512</v>
      </c>
      <c r="Y414" s="125">
        <v>1</v>
      </c>
      <c r="Z414" s="103" t="s">
        <v>647</v>
      </c>
      <c r="AA414" s="103"/>
      <c r="AB414" s="57">
        <f t="shared" si="190"/>
        <v>0</v>
      </c>
      <c r="AC414" s="57"/>
      <c r="AD414" s="57"/>
      <c r="AE414" s="57"/>
      <c r="AF414" s="57"/>
      <c r="AG414" s="15">
        <f t="shared" si="185"/>
        <v>315.65999999999997</v>
      </c>
      <c r="AH414" s="74">
        <v>25</v>
      </c>
      <c r="AI414" s="304"/>
      <c r="AJ414" s="304"/>
      <c r="AK414" s="57"/>
      <c r="AL414" s="57"/>
      <c r="AM414" s="57">
        <f t="shared" si="203"/>
        <v>4.7300000000000004</v>
      </c>
    </row>
    <row r="415" spans="1:39" x14ac:dyDescent="0.3">
      <c r="A415" s="134">
        <v>5</v>
      </c>
      <c r="B415" s="160" t="s">
        <v>15</v>
      </c>
      <c r="C415" s="141">
        <v>334</v>
      </c>
      <c r="D415" s="160" t="s">
        <v>26</v>
      </c>
      <c r="E415" s="140"/>
      <c r="F415" s="140">
        <v>13260</v>
      </c>
      <c r="G415" s="156">
        <v>1010098</v>
      </c>
      <c r="H415" s="182">
        <v>64</v>
      </c>
      <c r="I415" s="127" t="s">
        <v>664</v>
      </c>
      <c r="J415" s="139">
        <v>43616</v>
      </c>
      <c r="K415" s="116">
        <v>2019</v>
      </c>
      <c r="L415" s="116">
        <v>5</v>
      </c>
      <c r="M415" s="124">
        <v>982.77</v>
      </c>
      <c r="N415" s="129"/>
      <c r="O415" s="129"/>
      <c r="P415" s="130">
        <f t="shared" si="204"/>
        <v>982.77</v>
      </c>
      <c r="Q415" s="131">
        <v>-216.79</v>
      </c>
      <c r="R415" s="103">
        <f t="shared" si="186"/>
        <v>765.98</v>
      </c>
      <c r="S415" s="103">
        <v>10</v>
      </c>
      <c r="T415" s="132">
        <f t="shared" si="187"/>
        <v>0.33401779603011633</v>
      </c>
      <c r="U415" s="103">
        <f t="shared" si="200"/>
        <v>25.59</v>
      </c>
      <c r="V415" s="125">
        <f t="shared" si="198"/>
        <v>740.39</v>
      </c>
      <c r="W415" s="125">
        <f t="shared" si="201"/>
        <v>76.597999999999999</v>
      </c>
      <c r="X415" s="103" t="s">
        <v>824</v>
      </c>
      <c r="Y415" s="125">
        <v>1</v>
      </c>
      <c r="Z415" s="103" t="s">
        <v>647</v>
      </c>
      <c r="AA415" s="103"/>
      <c r="AB415" s="57">
        <f t="shared" si="190"/>
        <v>0</v>
      </c>
      <c r="AC415" s="57"/>
      <c r="AD415" s="57"/>
      <c r="AE415" s="57"/>
      <c r="AF415" s="57"/>
      <c r="AG415" s="15">
        <f t="shared" si="185"/>
        <v>765.98</v>
      </c>
      <c r="AH415" s="74">
        <v>25</v>
      </c>
      <c r="AI415" s="304"/>
      <c r="AJ415" s="304"/>
      <c r="AK415" s="57"/>
      <c r="AL415" s="57"/>
      <c r="AM415" s="57">
        <f t="shared" si="203"/>
        <v>11.49</v>
      </c>
    </row>
    <row r="416" spans="1:39" x14ac:dyDescent="0.3">
      <c r="A416" s="134">
        <v>5</v>
      </c>
      <c r="B416" s="160" t="s">
        <v>15</v>
      </c>
      <c r="C416" s="141">
        <v>334</v>
      </c>
      <c r="D416" s="160" t="s">
        <v>26</v>
      </c>
      <c r="E416" s="140"/>
      <c r="F416" s="140">
        <v>13260</v>
      </c>
      <c r="G416" s="156">
        <v>1010098</v>
      </c>
      <c r="H416" s="182">
        <v>64</v>
      </c>
      <c r="I416" s="127" t="s">
        <v>664</v>
      </c>
      <c r="J416" s="139">
        <v>43616</v>
      </c>
      <c r="K416" s="116">
        <v>2019</v>
      </c>
      <c r="L416" s="116">
        <v>5</v>
      </c>
      <c r="M416" s="124">
        <v>787.21</v>
      </c>
      <c r="N416" s="129"/>
      <c r="O416" s="129"/>
      <c r="P416" s="130">
        <f t="shared" si="204"/>
        <v>787.21</v>
      </c>
      <c r="Q416" s="131">
        <v>-173.65</v>
      </c>
      <c r="R416" s="103">
        <f t="shared" si="186"/>
        <v>613.56000000000006</v>
      </c>
      <c r="S416" s="103">
        <v>10</v>
      </c>
      <c r="T416" s="132">
        <f t="shared" si="187"/>
        <v>0.33401779603011633</v>
      </c>
      <c r="U416" s="103">
        <f t="shared" si="200"/>
        <v>20.49</v>
      </c>
      <c r="V416" s="125">
        <f t="shared" si="198"/>
        <v>593.07000000000005</v>
      </c>
      <c r="W416" s="125">
        <f t="shared" si="201"/>
        <v>61.356000000000009</v>
      </c>
      <c r="X416" s="103" t="s">
        <v>825</v>
      </c>
      <c r="Y416" s="125">
        <v>1</v>
      </c>
      <c r="Z416" s="103" t="s">
        <v>647</v>
      </c>
      <c r="AA416" s="103"/>
      <c r="AB416" s="57">
        <f t="shared" si="190"/>
        <v>0</v>
      </c>
      <c r="AC416" s="57"/>
      <c r="AD416" s="57"/>
      <c r="AE416" s="57"/>
      <c r="AF416" s="57"/>
      <c r="AG416" s="15">
        <f t="shared" si="185"/>
        <v>613.56000000000006</v>
      </c>
      <c r="AH416" s="74">
        <v>25</v>
      </c>
      <c r="AI416" s="304"/>
      <c r="AJ416" s="304"/>
      <c r="AK416" s="57"/>
      <c r="AL416" s="57"/>
      <c r="AM416" s="57">
        <f t="shared" si="203"/>
        <v>9.1999999999999993</v>
      </c>
    </row>
    <row r="417" spans="1:39" x14ac:dyDescent="0.3">
      <c r="A417" s="134">
        <v>5</v>
      </c>
      <c r="B417" s="160" t="s">
        <v>15</v>
      </c>
      <c r="C417" s="141">
        <v>334</v>
      </c>
      <c r="D417" s="160" t="s">
        <v>26</v>
      </c>
      <c r="E417" s="140"/>
      <c r="F417" s="140">
        <v>13260</v>
      </c>
      <c r="G417" s="156">
        <v>1010098</v>
      </c>
      <c r="H417" s="182">
        <v>64</v>
      </c>
      <c r="I417" s="127" t="s">
        <v>664</v>
      </c>
      <c r="J417" s="139">
        <v>43616</v>
      </c>
      <c r="K417" s="116">
        <v>2019</v>
      </c>
      <c r="L417" s="116">
        <v>5</v>
      </c>
      <c r="M417" s="124">
        <v>405</v>
      </c>
      <c r="N417" s="129"/>
      <c r="O417" s="129"/>
      <c r="P417" s="130">
        <f t="shared" si="204"/>
        <v>405</v>
      </c>
      <c r="Q417" s="131">
        <v>-89.34</v>
      </c>
      <c r="R417" s="103">
        <f t="shared" si="186"/>
        <v>315.65999999999997</v>
      </c>
      <c r="S417" s="103">
        <v>10</v>
      </c>
      <c r="T417" s="132">
        <f t="shared" si="187"/>
        <v>0.33401779603011633</v>
      </c>
      <c r="U417" s="103">
        <f t="shared" si="200"/>
        <v>10.54</v>
      </c>
      <c r="V417" s="125">
        <f t="shared" si="198"/>
        <v>305.11999999999995</v>
      </c>
      <c r="W417" s="125">
        <f t="shared" si="201"/>
        <v>31.565999999999999</v>
      </c>
      <c r="X417" s="103" t="s">
        <v>826</v>
      </c>
      <c r="Y417" s="125">
        <v>1</v>
      </c>
      <c r="Z417" s="103" t="s">
        <v>647</v>
      </c>
      <c r="AA417" s="103"/>
      <c r="AB417" s="57">
        <f t="shared" si="190"/>
        <v>0</v>
      </c>
      <c r="AC417" s="57"/>
      <c r="AD417" s="57"/>
      <c r="AE417" s="57"/>
      <c r="AF417" s="57"/>
      <c r="AG417" s="15">
        <f t="shared" si="185"/>
        <v>315.65999999999997</v>
      </c>
      <c r="AH417" s="74">
        <v>25</v>
      </c>
      <c r="AI417" s="304"/>
      <c r="AJ417" s="304"/>
      <c r="AK417" s="57"/>
      <c r="AL417" s="57"/>
      <c r="AM417" s="57">
        <f t="shared" si="203"/>
        <v>4.7300000000000004</v>
      </c>
    </row>
    <row r="418" spans="1:39" x14ac:dyDescent="0.3">
      <c r="A418" s="134">
        <v>5</v>
      </c>
      <c r="B418" s="160" t="s">
        <v>15</v>
      </c>
      <c r="C418" s="141">
        <v>334</v>
      </c>
      <c r="D418" s="160" t="s">
        <v>26</v>
      </c>
      <c r="E418" s="127"/>
      <c r="F418" s="140">
        <v>13260</v>
      </c>
      <c r="G418" s="156">
        <v>1010098</v>
      </c>
      <c r="H418" s="182">
        <v>64</v>
      </c>
      <c r="I418" s="127" t="s">
        <v>664</v>
      </c>
      <c r="J418" s="175">
        <v>43646</v>
      </c>
      <c r="K418" s="163">
        <v>2019</v>
      </c>
      <c r="L418" s="163">
        <v>6</v>
      </c>
      <c r="M418" s="167">
        <v>588.76</v>
      </c>
      <c r="N418" s="167">
        <v>89.11</v>
      </c>
      <c r="O418" s="167"/>
      <c r="P418" s="167">
        <f t="shared" ref="P418:P428" si="205">SUM(M418:O418)</f>
        <v>677.87</v>
      </c>
      <c r="Q418" s="167">
        <v>-11.82</v>
      </c>
      <c r="R418" s="103">
        <f t="shared" si="186"/>
        <v>666.05</v>
      </c>
      <c r="S418" s="103">
        <v>10</v>
      </c>
      <c r="T418" s="132">
        <f t="shared" si="187"/>
        <v>0.2518822724161533</v>
      </c>
      <c r="U418" s="103">
        <f t="shared" si="200"/>
        <v>16.78</v>
      </c>
      <c r="V418" s="125">
        <f t="shared" si="198"/>
        <v>649.27</v>
      </c>
      <c r="W418" s="125">
        <f t="shared" si="201"/>
        <v>66.605000000000004</v>
      </c>
      <c r="X418" s="103" t="s">
        <v>827</v>
      </c>
      <c r="Y418" s="125">
        <v>1</v>
      </c>
      <c r="Z418" s="103" t="s">
        <v>647</v>
      </c>
      <c r="AA418" s="103"/>
      <c r="AB418" s="57">
        <f t="shared" si="190"/>
        <v>0</v>
      </c>
      <c r="AC418" s="57"/>
      <c r="AD418" s="57"/>
      <c r="AE418" s="57"/>
      <c r="AF418" s="57"/>
      <c r="AG418" s="15">
        <f t="shared" si="185"/>
        <v>666.05</v>
      </c>
      <c r="AH418" s="74">
        <v>25</v>
      </c>
      <c r="AI418" s="304"/>
      <c r="AJ418" s="304"/>
      <c r="AK418" s="57"/>
      <c r="AL418" s="57"/>
      <c r="AM418" s="57">
        <f t="shared" si="203"/>
        <v>9.99</v>
      </c>
    </row>
    <row r="419" spans="1:39" x14ac:dyDescent="0.3">
      <c r="A419" s="134">
        <v>5</v>
      </c>
      <c r="B419" s="160" t="s">
        <v>15</v>
      </c>
      <c r="C419" s="141">
        <v>334</v>
      </c>
      <c r="D419" s="160" t="s">
        <v>26</v>
      </c>
      <c r="E419" s="127"/>
      <c r="F419" s="140">
        <v>13260</v>
      </c>
      <c r="G419" s="156">
        <v>1010098</v>
      </c>
      <c r="H419" s="182">
        <v>64</v>
      </c>
      <c r="I419" s="127" t="s">
        <v>664</v>
      </c>
      <c r="J419" s="175">
        <v>43646</v>
      </c>
      <c r="K419" s="163">
        <v>2019</v>
      </c>
      <c r="L419" s="163">
        <v>6</v>
      </c>
      <c r="M419" s="167">
        <v>405</v>
      </c>
      <c r="N419" s="167">
        <v>61.3</v>
      </c>
      <c r="O419" s="167"/>
      <c r="P419" s="167">
        <f t="shared" si="205"/>
        <v>466.3</v>
      </c>
      <c r="Q419" s="167">
        <v>-8.1300000000000008</v>
      </c>
      <c r="R419" s="103">
        <f t="shared" si="186"/>
        <v>458.17</v>
      </c>
      <c r="S419" s="103">
        <v>10</v>
      </c>
      <c r="T419" s="132">
        <f t="shared" si="187"/>
        <v>0.2518822724161533</v>
      </c>
      <c r="U419" s="103">
        <f t="shared" si="200"/>
        <v>11.54</v>
      </c>
      <c r="V419" s="125">
        <f t="shared" si="198"/>
        <v>446.63</v>
      </c>
      <c r="W419" s="125">
        <f t="shared" si="201"/>
        <v>45.817000000000007</v>
      </c>
      <c r="X419" s="103" t="s">
        <v>828</v>
      </c>
      <c r="Y419" s="125">
        <v>1</v>
      </c>
      <c r="Z419" s="103" t="s">
        <v>647</v>
      </c>
      <c r="AA419" s="103"/>
      <c r="AB419" s="57">
        <f t="shared" si="190"/>
        <v>0</v>
      </c>
      <c r="AC419" s="57"/>
      <c r="AD419" s="57"/>
      <c r="AE419" s="57"/>
      <c r="AF419" s="57"/>
      <c r="AG419" s="15">
        <f t="shared" si="185"/>
        <v>458.17</v>
      </c>
      <c r="AH419" s="74">
        <v>25</v>
      </c>
      <c r="AI419" s="304"/>
      <c r="AJ419" s="304"/>
      <c r="AK419" s="57"/>
      <c r="AL419" s="57"/>
      <c r="AM419" s="57">
        <f t="shared" si="203"/>
        <v>6.87</v>
      </c>
    </row>
    <row r="420" spans="1:39" x14ac:dyDescent="0.3">
      <c r="A420" s="134">
        <v>5</v>
      </c>
      <c r="B420" s="160" t="s">
        <v>15</v>
      </c>
      <c r="C420" s="141">
        <v>334</v>
      </c>
      <c r="D420" s="160" t="s">
        <v>26</v>
      </c>
      <c r="E420" s="127"/>
      <c r="F420" s="140">
        <v>13260</v>
      </c>
      <c r="G420" s="157">
        <v>1010119</v>
      </c>
      <c r="H420" s="314">
        <v>66</v>
      </c>
      <c r="I420" s="127" t="s">
        <v>665</v>
      </c>
      <c r="J420" s="175">
        <v>43646</v>
      </c>
      <c r="K420" s="163">
        <v>2019</v>
      </c>
      <c r="L420" s="163">
        <v>6</v>
      </c>
      <c r="M420" s="167">
        <v>405</v>
      </c>
      <c r="N420" s="167">
        <v>61.3</v>
      </c>
      <c r="O420" s="167"/>
      <c r="P420" s="167">
        <f t="shared" si="205"/>
        <v>466.3</v>
      </c>
      <c r="Q420" s="167">
        <v>-8.1300000000000008</v>
      </c>
      <c r="R420" s="103">
        <f t="shared" si="186"/>
        <v>458.17</v>
      </c>
      <c r="S420" s="103">
        <v>10</v>
      </c>
      <c r="T420" s="132">
        <f t="shared" si="187"/>
        <v>0.2518822724161533</v>
      </c>
      <c r="U420" s="103">
        <f t="shared" si="200"/>
        <v>11.54</v>
      </c>
      <c r="V420" s="125">
        <f t="shared" si="198"/>
        <v>446.63</v>
      </c>
      <c r="W420" s="125">
        <f t="shared" si="201"/>
        <v>45.817000000000007</v>
      </c>
      <c r="X420" s="103" t="s">
        <v>829</v>
      </c>
      <c r="Y420" s="125">
        <v>1</v>
      </c>
      <c r="Z420" s="103" t="s">
        <v>647</v>
      </c>
      <c r="AA420" s="103"/>
      <c r="AB420" s="57">
        <f t="shared" si="190"/>
        <v>0</v>
      </c>
      <c r="AC420" s="57"/>
      <c r="AD420" s="57"/>
      <c r="AE420" s="57"/>
      <c r="AF420" s="57"/>
      <c r="AG420" s="15">
        <f t="shared" si="185"/>
        <v>458.17</v>
      </c>
      <c r="AH420" s="74">
        <v>25</v>
      </c>
      <c r="AI420" s="304"/>
      <c r="AJ420" s="304"/>
      <c r="AK420" s="57"/>
      <c r="AL420" s="57"/>
      <c r="AM420" s="57">
        <f t="shared" si="203"/>
        <v>6.87</v>
      </c>
    </row>
    <row r="421" spans="1:39" x14ac:dyDescent="0.3">
      <c r="A421" s="134">
        <v>5</v>
      </c>
      <c r="B421" s="160" t="s">
        <v>15</v>
      </c>
      <c r="C421" s="141">
        <v>334</v>
      </c>
      <c r="D421" s="160" t="s">
        <v>26</v>
      </c>
      <c r="E421" s="127"/>
      <c r="F421" s="140">
        <v>13260</v>
      </c>
      <c r="G421" s="156">
        <v>1010098</v>
      </c>
      <c r="H421" s="182">
        <v>64</v>
      </c>
      <c r="I421" s="127" t="s">
        <v>664</v>
      </c>
      <c r="J421" s="175">
        <v>43646</v>
      </c>
      <c r="K421" s="163">
        <v>2019</v>
      </c>
      <c r="L421" s="163">
        <v>6</v>
      </c>
      <c r="M421" s="167">
        <v>58.88</v>
      </c>
      <c r="N421" s="167">
        <v>8.91</v>
      </c>
      <c r="O421" s="167"/>
      <c r="P421" s="167">
        <f t="shared" si="205"/>
        <v>67.790000000000006</v>
      </c>
      <c r="Q421" s="167">
        <v>-1.18</v>
      </c>
      <c r="R421" s="103">
        <f t="shared" si="186"/>
        <v>66.61</v>
      </c>
      <c r="S421" s="103">
        <v>10</v>
      </c>
      <c r="T421" s="132">
        <f t="shared" si="187"/>
        <v>0.2518822724161533</v>
      </c>
      <c r="U421" s="103">
        <f t="shared" si="200"/>
        <v>1.68</v>
      </c>
      <c r="V421" s="125">
        <f t="shared" si="198"/>
        <v>64.929999999999993</v>
      </c>
      <c r="W421" s="125">
        <f t="shared" si="201"/>
        <v>6.6610000000000005</v>
      </c>
      <c r="X421" s="103" t="s">
        <v>827</v>
      </c>
      <c r="Y421" s="125">
        <v>1</v>
      </c>
      <c r="Z421" s="103" t="s">
        <v>647</v>
      </c>
      <c r="AA421" s="103"/>
      <c r="AB421" s="57">
        <f t="shared" si="190"/>
        <v>0</v>
      </c>
      <c r="AC421" s="57"/>
      <c r="AD421" s="57"/>
      <c r="AE421" s="57"/>
      <c r="AF421" s="57"/>
      <c r="AG421" s="15">
        <f t="shared" si="185"/>
        <v>66.61</v>
      </c>
      <c r="AH421" s="74">
        <v>25</v>
      </c>
      <c r="AI421" s="304"/>
      <c r="AJ421" s="304"/>
      <c r="AK421" s="57"/>
      <c r="AL421" s="57"/>
      <c r="AM421" s="57">
        <f t="shared" si="203"/>
        <v>1</v>
      </c>
    </row>
    <row r="422" spans="1:39" x14ac:dyDescent="0.3">
      <c r="A422" s="134">
        <v>5</v>
      </c>
      <c r="B422" s="160" t="s">
        <v>15</v>
      </c>
      <c r="C422" s="141">
        <v>334</v>
      </c>
      <c r="D422" s="160" t="s">
        <v>26</v>
      </c>
      <c r="E422" s="127"/>
      <c r="F422" s="140">
        <v>13260</v>
      </c>
      <c r="G422" s="156">
        <v>1010098</v>
      </c>
      <c r="H422" s="182">
        <v>64</v>
      </c>
      <c r="I422" s="127" t="s">
        <v>664</v>
      </c>
      <c r="J422" s="175">
        <v>43646</v>
      </c>
      <c r="K422" s="163">
        <v>2019</v>
      </c>
      <c r="L422" s="163">
        <v>6</v>
      </c>
      <c r="M422" s="167">
        <v>40.5</v>
      </c>
      <c r="N422" s="167">
        <v>6.13</v>
      </c>
      <c r="O422" s="167"/>
      <c r="P422" s="167">
        <f t="shared" si="205"/>
        <v>46.63</v>
      </c>
      <c r="Q422" s="167">
        <v>-0.81</v>
      </c>
      <c r="R422" s="103">
        <f t="shared" si="186"/>
        <v>45.82</v>
      </c>
      <c r="S422" s="103">
        <v>10</v>
      </c>
      <c r="T422" s="132">
        <f t="shared" si="187"/>
        <v>0.2518822724161533</v>
      </c>
      <c r="U422" s="103">
        <f t="shared" si="200"/>
        <v>1.1499999999999999</v>
      </c>
      <c r="V422" s="125">
        <f t="shared" si="198"/>
        <v>44.67</v>
      </c>
      <c r="W422" s="125">
        <f t="shared" si="201"/>
        <v>4.5819999999999999</v>
      </c>
      <c r="X422" s="103" t="s">
        <v>828</v>
      </c>
      <c r="Y422" s="125">
        <v>1</v>
      </c>
      <c r="Z422" s="103" t="s">
        <v>647</v>
      </c>
      <c r="AA422" s="103"/>
      <c r="AB422" s="57">
        <f t="shared" si="190"/>
        <v>0</v>
      </c>
      <c r="AC422" s="57"/>
      <c r="AD422" s="57"/>
      <c r="AE422" s="57"/>
      <c r="AF422" s="57"/>
      <c r="AG422" s="15">
        <f t="shared" si="185"/>
        <v>45.82</v>
      </c>
      <c r="AH422" s="74">
        <v>25</v>
      </c>
      <c r="AI422" s="304"/>
      <c r="AJ422" s="304"/>
      <c r="AK422" s="57"/>
      <c r="AL422" s="57"/>
      <c r="AM422" s="57">
        <f t="shared" si="203"/>
        <v>0.69</v>
      </c>
    </row>
    <row r="423" spans="1:39" x14ac:dyDescent="0.3">
      <c r="A423" s="134">
        <v>5</v>
      </c>
      <c r="B423" s="160" t="s">
        <v>15</v>
      </c>
      <c r="C423" s="141">
        <v>334</v>
      </c>
      <c r="D423" s="160" t="s">
        <v>26</v>
      </c>
      <c r="E423" s="127"/>
      <c r="F423" s="140">
        <v>13260</v>
      </c>
      <c r="G423" s="157">
        <v>1010119</v>
      </c>
      <c r="H423" s="314">
        <v>66</v>
      </c>
      <c r="I423" s="127" t="s">
        <v>665</v>
      </c>
      <c r="J423" s="175">
        <v>43646</v>
      </c>
      <c r="K423" s="163">
        <v>2019</v>
      </c>
      <c r="L423" s="163">
        <v>6</v>
      </c>
      <c r="M423" s="167">
        <v>40.5</v>
      </c>
      <c r="N423" s="167">
        <v>6.13</v>
      </c>
      <c r="O423" s="167"/>
      <c r="P423" s="167">
        <f t="shared" si="205"/>
        <v>46.63</v>
      </c>
      <c r="Q423" s="167">
        <v>-0.81</v>
      </c>
      <c r="R423" s="103">
        <f t="shared" si="186"/>
        <v>45.82</v>
      </c>
      <c r="S423" s="103">
        <v>10</v>
      </c>
      <c r="T423" s="132">
        <f t="shared" si="187"/>
        <v>0.2518822724161533</v>
      </c>
      <c r="U423" s="103">
        <f t="shared" si="200"/>
        <v>1.1499999999999999</v>
      </c>
      <c r="V423" s="125">
        <f t="shared" si="198"/>
        <v>44.67</v>
      </c>
      <c r="W423" s="125">
        <f t="shared" si="201"/>
        <v>4.5819999999999999</v>
      </c>
      <c r="X423" s="103" t="s">
        <v>829</v>
      </c>
      <c r="Y423" s="125">
        <v>1</v>
      </c>
      <c r="Z423" s="103" t="s">
        <v>647</v>
      </c>
      <c r="AA423" s="103"/>
      <c r="AB423" s="57">
        <f t="shared" si="190"/>
        <v>0</v>
      </c>
      <c r="AC423" s="57"/>
      <c r="AD423" s="57"/>
      <c r="AE423" s="57"/>
      <c r="AF423" s="57"/>
      <c r="AG423" s="15">
        <f t="shared" si="185"/>
        <v>45.82</v>
      </c>
      <c r="AH423" s="74">
        <v>25</v>
      </c>
      <c r="AI423" s="304"/>
      <c r="AJ423" s="304"/>
      <c r="AK423" s="57"/>
      <c r="AL423" s="57"/>
      <c r="AM423" s="57">
        <f t="shared" si="203"/>
        <v>0.69</v>
      </c>
    </row>
    <row r="424" spans="1:39" x14ac:dyDescent="0.3">
      <c r="A424" s="134">
        <v>5</v>
      </c>
      <c r="B424" s="160" t="s">
        <v>15</v>
      </c>
      <c r="C424" s="141">
        <v>334</v>
      </c>
      <c r="D424" s="160" t="s">
        <v>26</v>
      </c>
      <c r="E424" s="127"/>
      <c r="F424" s="140">
        <v>13260</v>
      </c>
      <c r="G424" s="127" t="s">
        <v>552</v>
      </c>
      <c r="H424" s="182">
        <v>99</v>
      </c>
      <c r="I424" s="155" t="s">
        <v>603</v>
      </c>
      <c r="J424" s="175">
        <v>43646</v>
      </c>
      <c r="K424" s="163">
        <v>2019</v>
      </c>
      <c r="L424" s="163">
        <v>6</v>
      </c>
      <c r="M424" s="167">
        <v>48455</v>
      </c>
      <c r="N424" s="167">
        <v>7333.7</v>
      </c>
      <c r="O424" s="167"/>
      <c r="P424" s="167">
        <f t="shared" si="205"/>
        <v>55788.7</v>
      </c>
      <c r="Q424" s="167">
        <v>-973.17</v>
      </c>
      <c r="R424" s="103">
        <f t="shared" si="186"/>
        <v>54815.53</v>
      </c>
      <c r="S424" s="103">
        <v>10</v>
      </c>
      <c r="T424" s="132">
        <f t="shared" si="187"/>
        <v>0.2518822724161533</v>
      </c>
      <c r="U424" s="103">
        <f t="shared" si="200"/>
        <v>1380.71</v>
      </c>
      <c r="V424" s="125">
        <f t="shared" si="198"/>
        <v>53434.82</v>
      </c>
      <c r="W424" s="125">
        <f t="shared" si="201"/>
        <v>5481.5529999999999</v>
      </c>
      <c r="X424" s="103" t="s">
        <v>830</v>
      </c>
      <c r="Y424" s="125" t="s">
        <v>5</v>
      </c>
      <c r="Z424" s="103"/>
      <c r="AA424" s="103"/>
      <c r="AB424" s="57">
        <f t="shared" si="190"/>
        <v>0</v>
      </c>
      <c r="AC424" s="57"/>
      <c r="AD424" s="57"/>
      <c r="AE424" s="57"/>
      <c r="AF424" s="57"/>
      <c r="AG424" s="15">
        <f t="shared" si="185"/>
        <v>54815.53</v>
      </c>
      <c r="AH424" s="74">
        <v>25</v>
      </c>
      <c r="AI424" s="304"/>
      <c r="AJ424" s="304"/>
      <c r="AK424" s="57"/>
      <c r="AL424" s="57"/>
      <c r="AM424" s="57">
        <f t="shared" si="203"/>
        <v>822.23</v>
      </c>
    </row>
    <row r="425" spans="1:39" x14ac:dyDescent="0.3">
      <c r="A425" s="134">
        <v>5</v>
      </c>
      <c r="B425" s="160" t="s">
        <v>15</v>
      </c>
      <c r="C425" s="141">
        <v>334</v>
      </c>
      <c r="D425" s="160" t="s">
        <v>26</v>
      </c>
      <c r="E425" s="127"/>
      <c r="F425" s="140">
        <v>13260</v>
      </c>
      <c r="G425" s="127" t="s">
        <v>552</v>
      </c>
      <c r="H425" s="182">
        <v>99</v>
      </c>
      <c r="I425" s="155" t="s">
        <v>603</v>
      </c>
      <c r="J425" s="175">
        <v>43647</v>
      </c>
      <c r="K425" s="163">
        <v>2019</v>
      </c>
      <c r="L425" s="163">
        <v>7</v>
      </c>
      <c r="M425" s="167">
        <v>4500</v>
      </c>
      <c r="N425" s="167"/>
      <c r="O425" s="167"/>
      <c r="P425" s="167">
        <f t="shared" si="205"/>
        <v>4500</v>
      </c>
      <c r="Q425" s="167">
        <v>-249.71</v>
      </c>
      <c r="R425" s="103">
        <f t="shared" si="186"/>
        <v>4250.29</v>
      </c>
      <c r="S425" s="103">
        <v>10</v>
      </c>
      <c r="T425" s="132">
        <f t="shared" si="187"/>
        <v>0.24914442162902123</v>
      </c>
      <c r="U425" s="103">
        <f t="shared" si="200"/>
        <v>105.89</v>
      </c>
      <c r="V425" s="125">
        <f t="shared" si="198"/>
        <v>4144.3999999999996</v>
      </c>
      <c r="W425" s="125">
        <f t="shared" si="201"/>
        <v>425.029</v>
      </c>
      <c r="X425" s="103" t="s">
        <v>840</v>
      </c>
      <c r="Y425" s="125" t="s">
        <v>552</v>
      </c>
      <c r="Z425" s="103"/>
      <c r="AA425" s="103"/>
      <c r="AB425" s="57">
        <f t="shared" si="190"/>
        <v>0</v>
      </c>
      <c r="AC425" s="57"/>
      <c r="AD425" s="57"/>
      <c r="AE425" s="57"/>
      <c r="AF425" s="57"/>
      <c r="AG425" s="15">
        <f t="shared" si="185"/>
        <v>4250.29</v>
      </c>
      <c r="AH425" s="74">
        <v>25</v>
      </c>
      <c r="AI425" s="304"/>
      <c r="AJ425" s="304"/>
      <c r="AK425" s="57"/>
      <c r="AL425" s="57"/>
      <c r="AM425" s="57">
        <f t="shared" si="203"/>
        <v>63.75</v>
      </c>
    </row>
    <row r="426" spans="1:39" x14ac:dyDescent="0.3">
      <c r="A426" s="134">
        <v>5</v>
      </c>
      <c r="B426" s="160" t="s">
        <v>15</v>
      </c>
      <c r="C426" s="141">
        <v>334</v>
      </c>
      <c r="D426" s="160" t="s">
        <v>26</v>
      </c>
      <c r="E426" s="127"/>
      <c r="F426" s="140">
        <v>13260</v>
      </c>
      <c r="G426" s="156">
        <v>1010197</v>
      </c>
      <c r="H426" s="182">
        <v>67</v>
      </c>
      <c r="I426" s="160" t="s">
        <v>839</v>
      </c>
      <c r="J426" s="175">
        <v>43677</v>
      </c>
      <c r="K426" s="163">
        <v>2019</v>
      </c>
      <c r="L426" s="163">
        <v>7</v>
      </c>
      <c r="M426" s="167">
        <v>405</v>
      </c>
      <c r="N426" s="167"/>
      <c r="O426" s="167"/>
      <c r="P426" s="167">
        <f t="shared" si="205"/>
        <v>405</v>
      </c>
      <c r="Q426" s="167">
        <v>-22.47</v>
      </c>
      <c r="R426" s="103">
        <f t="shared" si="186"/>
        <v>382.53</v>
      </c>
      <c r="S426" s="103">
        <v>10</v>
      </c>
      <c r="T426" s="132">
        <f t="shared" si="187"/>
        <v>0.16700889801505817</v>
      </c>
      <c r="U426" s="103">
        <f t="shared" si="200"/>
        <v>6.39</v>
      </c>
      <c r="V426" s="125">
        <f t="shared" si="198"/>
        <v>376.14</v>
      </c>
      <c r="W426" s="125">
        <f t="shared" si="201"/>
        <v>38.253</v>
      </c>
      <c r="X426" s="103" t="s">
        <v>831</v>
      </c>
      <c r="Y426" s="125">
        <v>1</v>
      </c>
      <c r="Z426" s="103" t="s">
        <v>647</v>
      </c>
      <c r="AA426" s="103"/>
      <c r="AB426" s="57">
        <f t="shared" si="190"/>
        <v>0</v>
      </c>
      <c r="AC426" s="57"/>
      <c r="AD426" s="57"/>
      <c r="AE426" s="57"/>
      <c r="AF426" s="57"/>
      <c r="AG426" s="15">
        <f t="shared" si="185"/>
        <v>382.53</v>
      </c>
      <c r="AH426" s="74">
        <v>25</v>
      </c>
      <c r="AI426" s="304"/>
      <c r="AJ426" s="304"/>
      <c r="AK426" s="57"/>
      <c r="AL426" s="57"/>
      <c r="AM426" s="57">
        <f t="shared" si="203"/>
        <v>5.74</v>
      </c>
    </row>
    <row r="427" spans="1:39" x14ac:dyDescent="0.3">
      <c r="A427" s="134">
        <v>5</v>
      </c>
      <c r="B427" s="160" t="s">
        <v>15</v>
      </c>
      <c r="C427" s="141">
        <v>334</v>
      </c>
      <c r="D427" s="160" t="s">
        <v>26</v>
      </c>
      <c r="E427" s="127"/>
      <c r="F427" s="140">
        <v>13260</v>
      </c>
      <c r="G427" s="156">
        <v>1010197</v>
      </c>
      <c r="H427" s="182">
        <v>67</v>
      </c>
      <c r="I427" s="160" t="s">
        <v>839</v>
      </c>
      <c r="J427" s="175">
        <v>43677</v>
      </c>
      <c r="K427" s="163">
        <v>2019</v>
      </c>
      <c r="L427" s="163">
        <v>7</v>
      </c>
      <c r="M427" s="167">
        <v>40.5</v>
      </c>
      <c r="N427" s="167"/>
      <c r="O427" s="167"/>
      <c r="P427" s="167">
        <f t="shared" si="205"/>
        <v>40.5</v>
      </c>
      <c r="Q427" s="167">
        <v>-2.25</v>
      </c>
      <c r="R427" s="103">
        <f t="shared" si="186"/>
        <v>38.25</v>
      </c>
      <c r="S427" s="103">
        <v>10</v>
      </c>
      <c r="T427" s="132">
        <f t="shared" si="187"/>
        <v>0.16700889801505817</v>
      </c>
      <c r="U427" s="103">
        <f t="shared" si="200"/>
        <v>0.64</v>
      </c>
      <c r="V427" s="125">
        <f t="shared" si="198"/>
        <v>37.61</v>
      </c>
      <c r="W427" s="125">
        <f t="shared" si="201"/>
        <v>3.8250000000000002</v>
      </c>
      <c r="X427" s="103" t="s">
        <v>831</v>
      </c>
      <c r="Y427" s="125">
        <v>1</v>
      </c>
      <c r="Z427" s="103" t="s">
        <v>647</v>
      </c>
      <c r="AA427" s="103"/>
      <c r="AB427" s="57">
        <f t="shared" si="190"/>
        <v>0</v>
      </c>
      <c r="AC427" s="57"/>
      <c r="AD427" s="57"/>
      <c r="AE427" s="57"/>
      <c r="AF427" s="57"/>
      <c r="AG427" s="15">
        <f t="shared" si="185"/>
        <v>38.25</v>
      </c>
      <c r="AH427" s="74">
        <v>25</v>
      </c>
      <c r="AI427" s="304"/>
      <c r="AJ427" s="304"/>
      <c r="AK427" s="57"/>
      <c r="AL427" s="57"/>
      <c r="AM427" s="57">
        <f t="shared" si="203"/>
        <v>0.56999999999999995</v>
      </c>
    </row>
    <row r="428" spans="1:39" x14ac:dyDescent="0.3">
      <c r="A428" s="134">
        <v>5</v>
      </c>
      <c r="B428" s="160" t="s">
        <v>15</v>
      </c>
      <c r="C428" s="141">
        <v>334</v>
      </c>
      <c r="D428" s="160" t="s">
        <v>26</v>
      </c>
      <c r="E428" s="141"/>
      <c r="F428" s="140">
        <v>13260</v>
      </c>
      <c r="G428" s="157">
        <v>1010111</v>
      </c>
      <c r="H428" s="314">
        <v>65</v>
      </c>
      <c r="I428" s="127" t="s">
        <v>666</v>
      </c>
      <c r="J428" s="168">
        <v>43708</v>
      </c>
      <c r="K428" s="169">
        <f t="shared" ref="K428" si="206">YEAR(J428)</f>
        <v>2019</v>
      </c>
      <c r="L428" s="169">
        <f t="shared" ref="L428" si="207">MONTH(J428)</f>
        <v>8</v>
      </c>
      <c r="M428" s="149">
        <v>1225</v>
      </c>
      <c r="N428" s="149"/>
      <c r="O428" s="149"/>
      <c r="P428" s="149">
        <f t="shared" si="205"/>
        <v>1225</v>
      </c>
      <c r="Q428" s="149">
        <v>0</v>
      </c>
      <c r="R428" s="103">
        <f t="shared" si="186"/>
        <v>1225</v>
      </c>
      <c r="S428" s="137">
        <v>10</v>
      </c>
      <c r="T428" s="132">
        <f t="shared" si="187"/>
        <v>8.2135523613963035E-2</v>
      </c>
      <c r="U428" s="103">
        <f t="shared" si="200"/>
        <v>10.06</v>
      </c>
      <c r="V428" s="125">
        <f t="shared" si="198"/>
        <v>1214.94</v>
      </c>
      <c r="W428" s="125">
        <f t="shared" si="201"/>
        <v>122.5</v>
      </c>
      <c r="X428" s="103" t="s">
        <v>832</v>
      </c>
      <c r="Y428" s="125">
        <v>1</v>
      </c>
      <c r="Z428" s="103" t="s">
        <v>647</v>
      </c>
      <c r="AA428" s="103"/>
      <c r="AB428" s="57">
        <f t="shared" si="190"/>
        <v>0</v>
      </c>
      <c r="AC428" s="57"/>
      <c r="AD428" s="57"/>
      <c r="AE428" s="57"/>
      <c r="AF428" s="57"/>
      <c r="AG428" s="15">
        <f t="shared" si="185"/>
        <v>1225</v>
      </c>
      <c r="AH428" s="74">
        <v>25</v>
      </c>
      <c r="AI428" s="304"/>
      <c r="AJ428" s="304"/>
      <c r="AK428" s="57"/>
      <c r="AL428" s="57"/>
      <c r="AM428" s="57">
        <f t="shared" si="203"/>
        <v>18.38</v>
      </c>
    </row>
    <row r="429" spans="1:39" x14ac:dyDescent="0.3">
      <c r="A429" s="134">
        <v>5</v>
      </c>
      <c r="B429" s="160" t="s">
        <v>15</v>
      </c>
      <c r="C429" s="141">
        <v>334</v>
      </c>
      <c r="D429" s="160" t="s">
        <v>26</v>
      </c>
      <c r="E429" s="155"/>
      <c r="F429" s="140">
        <v>13260</v>
      </c>
      <c r="G429" s="157">
        <v>1010111</v>
      </c>
      <c r="H429" s="314">
        <v>65</v>
      </c>
      <c r="I429" s="127" t="s">
        <v>666</v>
      </c>
      <c r="J429" s="168">
        <v>43738</v>
      </c>
      <c r="K429" s="169">
        <f>YEAR(J429)</f>
        <v>2019</v>
      </c>
      <c r="L429" s="169">
        <f>MONTH(J429)</f>
        <v>9</v>
      </c>
      <c r="M429" s="172">
        <v>753.35</v>
      </c>
      <c r="N429" s="127">
        <v>102.07</v>
      </c>
      <c r="O429" s="170"/>
      <c r="P429" s="138">
        <f>SUM(M429:O429)</f>
        <v>855.42000000000007</v>
      </c>
      <c r="Q429" s="167">
        <v>-6.71</v>
      </c>
      <c r="R429" s="103">
        <f t="shared" si="186"/>
        <v>848.71</v>
      </c>
      <c r="S429" s="167">
        <v>10</v>
      </c>
      <c r="T429" s="132">
        <f t="shared" si="187"/>
        <v>0</v>
      </c>
      <c r="U429" s="103">
        <f t="shared" si="200"/>
        <v>0</v>
      </c>
      <c r="V429" s="125">
        <f t="shared" si="198"/>
        <v>848.71</v>
      </c>
      <c r="W429" s="125">
        <f t="shared" si="201"/>
        <v>84.871000000000009</v>
      </c>
      <c r="X429" s="103" t="s">
        <v>833</v>
      </c>
      <c r="Y429" s="125">
        <v>1</v>
      </c>
      <c r="Z429" s="103" t="s">
        <v>647</v>
      </c>
      <c r="AA429" s="103"/>
      <c r="AB429" s="57">
        <f t="shared" si="190"/>
        <v>0</v>
      </c>
      <c r="AC429" s="57"/>
      <c r="AD429" s="57"/>
      <c r="AE429" s="57"/>
      <c r="AF429" s="57"/>
      <c r="AG429" s="15">
        <f t="shared" si="185"/>
        <v>848.71</v>
      </c>
      <c r="AH429" s="74">
        <v>25</v>
      </c>
      <c r="AI429" s="304"/>
      <c r="AJ429" s="304"/>
      <c r="AK429" s="57"/>
      <c r="AL429" s="57"/>
      <c r="AM429" s="57">
        <f t="shared" si="203"/>
        <v>12.73</v>
      </c>
    </row>
    <row r="430" spans="1:39" x14ac:dyDescent="0.3">
      <c r="A430" s="134">
        <v>5</v>
      </c>
      <c r="B430" s="160" t="s">
        <v>15</v>
      </c>
      <c r="C430" s="141">
        <v>334</v>
      </c>
      <c r="D430" s="160" t="s">
        <v>26</v>
      </c>
      <c r="E430" s="155"/>
      <c r="F430" s="140">
        <v>13260</v>
      </c>
      <c r="G430" s="157">
        <v>1010111</v>
      </c>
      <c r="H430" s="314">
        <v>65</v>
      </c>
      <c r="I430" s="127" t="s">
        <v>666</v>
      </c>
      <c r="J430" s="168">
        <v>43738</v>
      </c>
      <c r="K430" s="169">
        <f>YEAR(J430)</f>
        <v>2019</v>
      </c>
      <c r="L430" s="169">
        <f>MONTH(J430)</f>
        <v>9</v>
      </c>
      <c r="M430" s="171">
        <v>75.34</v>
      </c>
      <c r="N430" s="127">
        <v>10.210000000000001</v>
      </c>
      <c r="O430" s="170"/>
      <c r="P430" s="138">
        <f>SUM(M430:O430)</f>
        <v>85.550000000000011</v>
      </c>
      <c r="Q430" s="167">
        <v>-0.67</v>
      </c>
      <c r="R430" s="103">
        <f t="shared" si="186"/>
        <v>84.88000000000001</v>
      </c>
      <c r="S430" s="167">
        <v>10</v>
      </c>
      <c r="T430" s="132">
        <f t="shared" si="187"/>
        <v>0</v>
      </c>
      <c r="U430" s="103">
        <f t="shared" si="200"/>
        <v>0</v>
      </c>
      <c r="V430" s="125">
        <f t="shared" si="198"/>
        <v>84.88000000000001</v>
      </c>
      <c r="W430" s="125">
        <f t="shared" si="201"/>
        <v>8.4880000000000013</v>
      </c>
      <c r="X430" s="103" t="s">
        <v>833</v>
      </c>
      <c r="Y430" s="125">
        <v>1</v>
      </c>
      <c r="Z430" s="103" t="s">
        <v>647</v>
      </c>
      <c r="AA430" s="103"/>
      <c r="AB430" s="57">
        <f t="shared" si="190"/>
        <v>0</v>
      </c>
      <c r="AC430" s="57"/>
      <c r="AD430" s="57"/>
      <c r="AE430" s="57"/>
      <c r="AF430" s="57"/>
      <c r="AG430" s="15">
        <f t="shared" si="185"/>
        <v>84.88000000000001</v>
      </c>
      <c r="AH430" s="74">
        <v>25</v>
      </c>
      <c r="AI430" s="304"/>
      <c r="AJ430" s="304"/>
      <c r="AK430" s="57"/>
      <c r="AL430" s="57"/>
      <c r="AM430" s="57">
        <f t="shared" si="203"/>
        <v>1.27</v>
      </c>
    </row>
    <row r="431" spans="1:39" x14ac:dyDescent="0.3">
      <c r="A431" s="134"/>
      <c r="B431" s="160"/>
      <c r="C431" s="141"/>
      <c r="D431" s="160"/>
      <c r="E431" s="140"/>
      <c r="F431" s="140"/>
      <c r="G431" s="127"/>
      <c r="H431" s="182"/>
      <c r="I431" s="141"/>
      <c r="J431" s="139"/>
      <c r="K431" s="116"/>
      <c r="L431" s="116"/>
      <c r="M431" s="124"/>
      <c r="N431" s="129"/>
      <c r="O431" s="129"/>
      <c r="P431" s="130"/>
      <c r="Q431" s="131"/>
      <c r="R431" s="103"/>
      <c r="S431" s="103"/>
      <c r="T431" s="132"/>
      <c r="U431" s="103"/>
      <c r="V431" s="125"/>
      <c r="W431" s="125"/>
      <c r="X431" s="103"/>
      <c r="Y431" s="125"/>
      <c r="Z431" s="103"/>
      <c r="AA431" s="103"/>
      <c r="AB431" s="57"/>
      <c r="AC431" s="57"/>
      <c r="AD431" s="57"/>
      <c r="AE431" s="57"/>
      <c r="AF431" s="57"/>
      <c r="AG431" s="15"/>
      <c r="AI431" s="304"/>
      <c r="AJ431" s="304"/>
      <c r="AK431" s="57"/>
      <c r="AL431" s="57"/>
      <c r="AM431" s="57"/>
    </row>
    <row r="432" spans="1:39" x14ac:dyDescent="0.3">
      <c r="A432" s="134"/>
      <c r="B432" s="160"/>
      <c r="C432" s="141"/>
      <c r="D432" s="160"/>
      <c r="E432" s="140"/>
      <c r="F432" s="140"/>
      <c r="G432" s="127"/>
      <c r="H432" s="182"/>
      <c r="I432" s="141"/>
      <c r="J432" s="139"/>
      <c r="K432" s="116"/>
      <c r="L432" s="116"/>
      <c r="M432" s="124"/>
      <c r="N432" s="129"/>
      <c r="O432" s="129"/>
      <c r="P432" s="130"/>
      <c r="Q432" s="131"/>
      <c r="R432" s="103"/>
      <c r="S432" s="103"/>
      <c r="T432" s="132"/>
      <c r="U432" s="103"/>
      <c r="V432" s="125"/>
      <c r="W432" s="125"/>
      <c r="X432" s="103"/>
      <c r="Y432" s="125"/>
      <c r="Z432" s="103"/>
      <c r="AA432" s="103"/>
      <c r="AB432" s="57"/>
      <c r="AC432" s="57"/>
      <c r="AD432" s="57"/>
      <c r="AE432" s="57"/>
      <c r="AF432" s="57"/>
      <c r="AG432" s="15"/>
      <c r="AI432" s="304"/>
      <c r="AJ432" s="304"/>
      <c r="AK432" s="57"/>
      <c r="AL432" s="57"/>
      <c r="AM432" s="57"/>
    </row>
    <row r="433" spans="1:40" x14ac:dyDescent="0.3">
      <c r="A433" s="134">
        <v>5</v>
      </c>
      <c r="B433" s="160" t="s">
        <v>15</v>
      </c>
      <c r="C433" s="127">
        <v>336</v>
      </c>
      <c r="D433" s="155" t="s">
        <v>660</v>
      </c>
      <c r="E433" s="140"/>
      <c r="F433" s="140">
        <v>13260</v>
      </c>
      <c r="G433" s="156">
        <v>1010098</v>
      </c>
      <c r="H433" s="182">
        <v>64</v>
      </c>
      <c r="I433" s="127" t="s">
        <v>664</v>
      </c>
      <c r="J433" s="128">
        <v>39516</v>
      </c>
      <c r="K433" s="116">
        <f>YEAR(J433)</f>
        <v>2008</v>
      </c>
      <c r="L433" s="116">
        <f t="shared" si="126"/>
        <v>3</v>
      </c>
      <c r="M433" s="117">
        <v>744</v>
      </c>
      <c r="N433" s="129"/>
      <c r="O433" s="129"/>
      <c r="P433" s="130">
        <f t="shared" si="121"/>
        <v>744</v>
      </c>
      <c r="Q433" s="131">
        <v>0</v>
      </c>
      <c r="R433" s="103">
        <f t="shared" si="186"/>
        <v>744</v>
      </c>
      <c r="S433" s="103">
        <v>50</v>
      </c>
      <c r="T433" s="132">
        <f t="shared" si="187"/>
        <v>11.559206023271731</v>
      </c>
      <c r="U433" s="103">
        <f t="shared" si="200"/>
        <v>172</v>
      </c>
      <c r="V433" s="125">
        <f t="shared" si="198"/>
        <v>572</v>
      </c>
      <c r="W433" s="125">
        <f t="shared" si="201"/>
        <v>14.88</v>
      </c>
      <c r="X433" s="103" t="s">
        <v>834</v>
      </c>
      <c r="Y433" s="125">
        <v>1</v>
      </c>
      <c r="Z433" s="103" t="s">
        <v>647</v>
      </c>
      <c r="AA433" s="103">
        <f t="shared" ref="AA433" si="208">+R433</f>
        <v>744</v>
      </c>
      <c r="AB433" s="57">
        <f>ROUND(IF(AI433&gt;S433,R433,AI433/S433*R433),2)</f>
        <v>145.96</v>
      </c>
      <c r="AC433" s="57">
        <f t="shared" ref="AC433" si="209">+R433</f>
        <v>744</v>
      </c>
      <c r="AD433" s="57">
        <f t="shared" ref="AD433" si="210">ROUND(IF(AJ433&gt;S433,R433,AJ433/S433*R433),2)</f>
        <v>157.12</v>
      </c>
      <c r="AE433" s="57">
        <f t="shared" ref="AE433" si="211">+M433+N433+Q433</f>
        <v>744</v>
      </c>
      <c r="AF433" s="57">
        <f t="shared" ref="AF433" si="212">+M433+N433+Q433</f>
        <v>744</v>
      </c>
      <c r="AG433" s="15">
        <f t="shared" si="185"/>
        <v>744</v>
      </c>
      <c r="AH433" s="74">
        <v>25</v>
      </c>
      <c r="AI433" s="304">
        <f>+T433-1.75</f>
        <v>9.8092060232717309</v>
      </c>
      <c r="AJ433" s="304">
        <f t="shared" ref="AJ433" si="213">+T433-1</f>
        <v>10.559206023271731</v>
      </c>
      <c r="AK433" s="57">
        <f>ROUND(IF(AI433&gt;AH433,AG433,AI433/AH433*AG433),2)</f>
        <v>291.92</v>
      </c>
      <c r="AL433" s="57">
        <f t="shared" ref="AL433" si="214">ROUND(IF(AJ433&gt;AH433,AF433,AJ433/AH433*AF433),2)</f>
        <v>314.24</v>
      </c>
      <c r="AM433" s="57">
        <f>ROUND(IF(T433&gt;AH433,AG433,T433/AH433*AG433),2)</f>
        <v>344</v>
      </c>
    </row>
    <row r="434" spans="1:40" x14ac:dyDescent="0.3">
      <c r="A434" s="134"/>
      <c r="B434" s="160"/>
      <c r="C434" s="127"/>
      <c r="D434" s="155"/>
      <c r="E434" s="140"/>
      <c r="F434" s="140"/>
      <c r="G434" s="127"/>
      <c r="H434" s="182"/>
      <c r="I434" s="127"/>
      <c r="J434" s="128"/>
      <c r="K434" s="116"/>
      <c r="L434" s="116"/>
      <c r="M434" s="117"/>
      <c r="N434" s="129"/>
      <c r="O434" s="129"/>
      <c r="P434" s="130"/>
      <c r="Q434" s="131"/>
      <c r="R434" s="103"/>
      <c r="S434" s="103"/>
      <c r="T434" s="132"/>
      <c r="U434" s="103"/>
      <c r="V434" s="125"/>
      <c r="W434" s="125"/>
      <c r="X434" s="103"/>
      <c r="Y434" s="125"/>
      <c r="Z434" s="103"/>
      <c r="AA434" s="103"/>
      <c r="AB434" s="57"/>
      <c r="AC434" s="57"/>
      <c r="AD434" s="57"/>
      <c r="AE434" s="57"/>
      <c r="AF434" s="57"/>
      <c r="AG434" s="15"/>
      <c r="AI434" s="304"/>
      <c r="AJ434" s="304"/>
      <c r="AK434" s="57"/>
      <c r="AL434" s="57"/>
      <c r="AM434" s="57"/>
    </row>
    <row r="435" spans="1:40" x14ac:dyDescent="0.3">
      <c r="A435" s="134"/>
      <c r="B435" s="160"/>
      <c r="C435" s="127"/>
      <c r="D435" s="155"/>
      <c r="E435" s="140"/>
      <c r="F435" s="140"/>
      <c r="G435" s="127"/>
      <c r="H435" s="182"/>
      <c r="I435" s="127"/>
      <c r="J435" s="128"/>
      <c r="K435" s="116"/>
      <c r="L435" s="116"/>
      <c r="M435" s="117"/>
      <c r="N435" s="129"/>
      <c r="O435" s="129"/>
      <c r="P435" s="130"/>
      <c r="Q435" s="131"/>
      <c r="R435" s="103"/>
      <c r="S435" s="103"/>
      <c r="T435" s="132"/>
      <c r="U435" s="103"/>
      <c r="V435" s="125"/>
      <c r="W435" s="125"/>
      <c r="X435" s="103"/>
      <c r="Y435" s="125"/>
      <c r="Z435" s="103"/>
      <c r="AA435" s="103"/>
      <c r="AB435" s="57"/>
      <c r="AC435" s="57"/>
      <c r="AD435" s="57"/>
      <c r="AE435" s="57"/>
      <c r="AF435" s="57"/>
      <c r="AG435" s="15"/>
      <c r="AI435" s="304"/>
      <c r="AJ435" s="304"/>
      <c r="AK435" s="57"/>
      <c r="AL435" s="57"/>
      <c r="AM435" s="57"/>
    </row>
    <row r="436" spans="1:40" x14ac:dyDescent="0.3">
      <c r="A436" s="134">
        <v>5</v>
      </c>
      <c r="B436" s="160" t="s">
        <v>15</v>
      </c>
      <c r="C436" s="127">
        <v>339</v>
      </c>
      <c r="D436" s="155" t="s">
        <v>661</v>
      </c>
      <c r="E436" s="140"/>
      <c r="F436" s="140">
        <v>13260</v>
      </c>
      <c r="G436" s="157">
        <v>1010119</v>
      </c>
      <c r="H436" s="314">
        <v>66</v>
      </c>
      <c r="I436" s="127" t="s">
        <v>665</v>
      </c>
      <c r="J436" s="128">
        <v>38547</v>
      </c>
      <c r="K436" s="116">
        <f>YEAR(J436)</f>
        <v>2005</v>
      </c>
      <c r="L436" s="116">
        <f t="shared" si="126"/>
        <v>7</v>
      </c>
      <c r="M436" s="117">
        <v>1236</v>
      </c>
      <c r="N436" s="129"/>
      <c r="O436" s="129"/>
      <c r="P436" s="130">
        <f t="shared" si="121"/>
        <v>1236</v>
      </c>
      <c r="Q436" s="131">
        <v>0</v>
      </c>
      <c r="R436" s="103">
        <f t="shared" si="186"/>
        <v>1236</v>
      </c>
      <c r="S436" s="103">
        <v>20</v>
      </c>
      <c r="T436" s="132">
        <f t="shared" si="187"/>
        <v>14.212183436002737</v>
      </c>
      <c r="U436" s="103">
        <f t="shared" si="200"/>
        <v>878.31</v>
      </c>
      <c r="V436" s="125">
        <f t="shared" si="198"/>
        <v>357.69000000000005</v>
      </c>
      <c r="W436" s="125">
        <f t="shared" si="201"/>
        <v>61.800000000000004</v>
      </c>
      <c r="X436" s="103" t="s">
        <v>835</v>
      </c>
      <c r="Y436" s="125">
        <v>1</v>
      </c>
      <c r="Z436" s="103" t="s">
        <v>647</v>
      </c>
      <c r="AA436" s="103">
        <f t="shared" ref="AA436:AA439" si="215">+R436</f>
        <v>1236</v>
      </c>
      <c r="AB436" s="57">
        <f>ROUND(IF(AI436&gt;S436,R436,AI436/S436*R436),2)</f>
        <v>770.16</v>
      </c>
      <c r="AC436" s="57">
        <f t="shared" ref="AC436:AC440" si="216">+R436</f>
        <v>1236</v>
      </c>
      <c r="AD436" s="57">
        <f t="shared" ref="AD436:AD440" si="217">ROUND(IF(AJ436&gt;S436,R436,AJ436/S436*R436),2)</f>
        <v>816.51</v>
      </c>
      <c r="AE436" s="57">
        <f t="shared" ref="AE436:AE439" si="218">+M436+N436+Q436</f>
        <v>1236</v>
      </c>
      <c r="AF436" s="57">
        <f t="shared" ref="AF436:AF440" si="219">+M436+N436+Q436</f>
        <v>1236</v>
      </c>
      <c r="AG436" s="15">
        <f t="shared" si="185"/>
        <v>1236</v>
      </c>
      <c r="AH436" s="74">
        <v>25</v>
      </c>
      <c r="AI436" s="304">
        <f>+T436-1.75</f>
        <v>12.462183436002737</v>
      </c>
      <c r="AJ436" s="304">
        <f t="shared" ref="AJ436:AJ440" si="220">+T436-1</f>
        <v>13.212183436002737</v>
      </c>
      <c r="AK436" s="57">
        <f>ROUND(IF(AI436&gt;AH436,AG436,AI436/AH436*AG436),2)</f>
        <v>616.13</v>
      </c>
      <c r="AL436" s="57">
        <f t="shared" ref="AL436:AL440" si="221">ROUND(IF(AJ436&gt;AH436,AF436,AJ436/AH436*AF436),2)</f>
        <v>653.21</v>
      </c>
      <c r="AM436" s="57">
        <f>ROUND(IF(T436&gt;AH436,AG436,T436/AH436*AG436),2)</f>
        <v>702.65</v>
      </c>
    </row>
    <row r="437" spans="1:40" x14ac:dyDescent="0.3">
      <c r="A437" s="134">
        <v>5</v>
      </c>
      <c r="B437" s="160" t="s">
        <v>15</v>
      </c>
      <c r="C437" s="127">
        <v>339</v>
      </c>
      <c r="D437" s="155" t="s">
        <v>661</v>
      </c>
      <c r="E437" s="140"/>
      <c r="F437" s="140">
        <v>13260</v>
      </c>
      <c r="G437" s="156">
        <v>1010197</v>
      </c>
      <c r="H437" s="182">
        <v>67</v>
      </c>
      <c r="I437" s="160" t="s">
        <v>839</v>
      </c>
      <c r="J437" s="128">
        <v>38547</v>
      </c>
      <c r="K437" s="116">
        <f>YEAR(J437)</f>
        <v>2005</v>
      </c>
      <c r="L437" s="116">
        <f t="shared" si="126"/>
        <v>7</v>
      </c>
      <c r="M437" s="117">
        <v>2480</v>
      </c>
      <c r="N437" s="129"/>
      <c r="O437" s="129"/>
      <c r="P437" s="130">
        <f t="shared" si="121"/>
        <v>2480</v>
      </c>
      <c r="Q437" s="131">
        <v>0</v>
      </c>
      <c r="R437" s="103">
        <f t="shared" si="186"/>
        <v>2480</v>
      </c>
      <c r="S437" s="103">
        <v>20</v>
      </c>
      <c r="T437" s="132">
        <f t="shared" si="187"/>
        <v>14.212183436002737</v>
      </c>
      <c r="U437" s="103">
        <f t="shared" si="200"/>
        <v>1762.31</v>
      </c>
      <c r="V437" s="125">
        <f t="shared" si="198"/>
        <v>717.69</v>
      </c>
      <c r="W437" s="125">
        <f t="shared" si="201"/>
        <v>124</v>
      </c>
      <c r="X437" s="103" t="s">
        <v>835</v>
      </c>
      <c r="Y437" s="125">
        <v>1</v>
      </c>
      <c r="Z437" s="103" t="s">
        <v>647</v>
      </c>
      <c r="AA437" s="103">
        <f t="shared" si="215"/>
        <v>2480</v>
      </c>
      <c r="AB437" s="57">
        <f>ROUND(IF(AI437&gt;S437,R437,AI437/S437*R437),2)</f>
        <v>1545.31</v>
      </c>
      <c r="AC437" s="57">
        <f t="shared" si="216"/>
        <v>2480</v>
      </c>
      <c r="AD437" s="57">
        <f t="shared" si="217"/>
        <v>1638.31</v>
      </c>
      <c r="AE437" s="57">
        <f t="shared" si="218"/>
        <v>2480</v>
      </c>
      <c r="AF437" s="57">
        <f t="shared" si="219"/>
        <v>2480</v>
      </c>
      <c r="AG437" s="15">
        <f t="shared" si="185"/>
        <v>2480</v>
      </c>
      <c r="AH437" s="74">
        <v>25</v>
      </c>
      <c r="AI437" s="304">
        <f>+T437-1.75</f>
        <v>12.462183436002737</v>
      </c>
      <c r="AJ437" s="304">
        <f t="shared" si="220"/>
        <v>13.212183436002737</v>
      </c>
      <c r="AK437" s="57">
        <f t="shared" ref="AK437:AK439" si="222">ROUND(IF(AI437&gt;AH437,AG437,AI437/AH437*AG437),2)</f>
        <v>1236.25</v>
      </c>
      <c r="AL437" s="57">
        <f t="shared" si="221"/>
        <v>1310.6500000000001</v>
      </c>
      <c r="AM437" s="57">
        <f>ROUND(IF(T437&gt;AH437,AG437,T437/AH437*AG437),2)</f>
        <v>1409.85</v>
      </c>
    </row>
    <row r="438" spans="1:40" x14ac:dyDescent="0.3">
      <c r="A438" s="134">
        <v>5</v>
      </c>
      <c r="B438" s="160" t="s">
        <v>15</v>
      </c>
      <c r="C438" s="127">
        <v>339</v>
      </c>
      <c r="D438" s="155" t="s">
        <v>661</v>
      </c>
      <c r="E438" s="140"/>
      <c r="F438" s="140">
        <v>13260</v>
      </c>
      <c r="G438" s="157">
        <v>1010119</v>
      </c>
      <c r="H438" s="314">
        <v>66</v>
      </c>
      <c r="I438" s="127" t="s">
        <v>665</v>
      </c>
      <c r="J438" s="128">
        <v>38910</v>
      </c>
      <c r="K438" s="116">
        <f>YEAR(J438)</f>
        <v>2006</v>
      </c>
      <c r="L438" s="116">
        <f t="shared" si="126"/>
        <v>7</v>
      </c>
      <c r="M438" s="117">
        <v>633</v>
      </c>
      <c r="N438" s="129"/>
      <c r="O438" s="129"/>
      <c r="P438" s="130">
        <f t="shared" si="121"/>
        <v>633</v>
      </c>
      <c r="Q438" s="131">
        <v>0</v>
      </c>
      <c r="R438" s="103">
        <f t="shared" si="186"/>
        <v>633</v>
      </c>
      <c r="S438" s="103">
        <v>20</v>
      </c>
      <c r="T438" s="132">
        <f t="shared" si="187"/>
        <v>13.218343600273785</v>
      </c>
      <c r="U438" s="103">
        <f t="shared" si="200"/>
        <v>418.36</v>
      </c>
      <c r="V438" s="125">
        <f t="shared" si="198"/>
        <v>214.64</v>
      </c>
      <c r="W438" s="125">
        <f t="shared" si="201"/>
        <v>31.650000000000002</v>
      </c>
      <c r="X438" s="103" t="s">
        <v>836</v>
      </c>
      <c r="Y438" s="125">
        <v>1</v>
      </c>
      <c r="Z438" s="103" t="s">
        <v>647</v>
      </c>
      <c r="AA438" s="103">
        <f t="shared" si="215"/>
        <v>633</v>
      </c>
      <c r="AB438" s="57">
        <f>ROUND(IF(AI438&gt;S438,R438,AI438/S438*R438),2)</f>
        <v>362.97</v>
      </c>
      <c r="AC438" s="57">
        <f t="shared" si="216"/>
        <v>633</v>
      </c>
      <c r="AD438" s="57">
        <f t="shared" si="217"/>
        <v>386.71</v>
      </c>
      <c r="AE438" s="57">
        <f t="shared" si="218"/>
        <v>633</v>
      </c>
      <c r="AF438" s="57">
        <f t="shared" si="219"/>
        <v>633</v>
      </c>
      <c r="AG438" s="15">
        <f t="shared" si="185"/>
        <v>633</v>
      </c>
      <c r="AH438" s="74">
        <v>25</v>
      </c>
      <c r="AI438" s="304">
        <f>+T438-1.75</f>
        <v>11.468343600273785</v>
      </c>
      <c r="AJ438" s="304">
        <f t="shared" si="220"/>
        <v>12.218343600273785</v>
      </c>
      <c r="AK438" s="57">
        <f t="shared" si="222"/>
        <v>290.38</v>
      </c>
      <c r="AL438" s="57">
        <f t="shared" si="221"/>
        <v>309.37</v>
      </c>
      <c r="AM438" s="57">
        <f>ROUND(IF(T438&gt;AH438,AG438,T438/AH438*AG438),2)</f>
        <v>334.69</v>
      </c>
    </row>
    <row r="439" spans="1:40" x14ac:dyDescent="0.3">
      <c r="A439" s="134">
        <v>5</v>
      </c>
      <c r="B439" s="160" t="s">
        <v>15</v>
      </c>
      <c r="C439" s="127">
        <v>339</v>
      </c>
      <c r="D439" s="155" t="s">
        <v>661</v>
      </c>
      <c r="E439" s="140"/>
      <c r="F439" s="140">
        <v>13260</v>
      </c>
      <c r="G439" s="157">
        <v>1010111</v>
      </c>
      <c r="H439" s="314">
        <v>65</v>
      </c>
      <c r="I439" s="127" t="s">
        <v>666</v>
      </c>
      <c r="J439" s="128">
        <v>39141</v>
      </c>
      <c r="K439" s="116">
        <f>YEAR(J439)</f>
        <v>2007</v>
      </c>
      <c r="L439" s="116">
        <f t="shared" si="126"/>
        <v>2</v>
      </c>
      <c r="M439" s="117">
        <v>848</v>
      </c>
      <c r="N439" s="129"/>
      <c r="O439" s="129"/>
      <c r="P439" s="130">
        <f t="shared" si="121"/>
        <v>848</v>
      </c>
      <c r="Q439" s="131">
        <v>0</v>
      </c>
      <c r="R439" s="103">
        <f t="shared" si="186"/>
        <v>848</v>
      </c>
      <c r="S439" s="103">
        <v>20</v>
      </c>
      <c r="T439" s="132">
        <f t="shared" si="187"/>
        <v>12.58590006844627</v>
      </c>
      <c r="U439" s="103">
        <f t="shared" si="200"/>
        <v>533.64</v>
      </c>
      <c r="V439" s="125">
        <f t="shared" si="198"/>
        <v>314.36</v>
      </c>
      <c r="W439" s="125">
        <f t="shared" si="201"/>
        <v>42.400000000000006</v>
      </c>
      <c r="X439" s="103" t="s">
        <v>837</v>
      </c>
      <c r="Y439" s="125">
        <v>1</v>
      </c>
      <c r="Z439" s="103" t="s">
        <v>647</v>
      </c>
      <c r="AA439" s="103">
        <f t="shared" si="215"/>
        <v>848</v>
      </c>
      <c r="AB439" s="57">
        <f>ROUND(IF(AI439&gt;S439,R439,AI439/S439*R439),2)</f>
        <v>459.44</v>
      </c>
      <c r="AC439" s="57">
        <f t="shared" si="216"/>
        <v>848</v>
      </c>
      <c r="AD439" s="57">
        <f t="shared" si="217"/>
        <v>491.24</v>
      </c>
      <c r="AE439" s="57">
        <f t="shared" si="218"/>
        <v>848</v>
      </c>
      <c r="AF439" s="57">
        <f t="shared" si="219"/>
        <v>848</v>
      </c>
      <c r="AG439" s="15">
        <f t="shared" si="185"/>
        <v>848</v>
      </c>
      <c r="AH439" s="74">
        <v>25</v>
      </c>
      <c r="AI439" s="304">
        <f>+T439-1.75</f>
        <v>10.83590006844627</v>
      </c>
      <c r="AJ439" s="304">
        <f t="shared" si="220"/>
        <v>11.58590006844627</v>
      </c>
      <c r="AK439" s="57">
        <f t="shared" si="222"/>
        <v>367.55</v>
      </c>
      <c r="AL439" s="57">
        <f t="shared" si="221"/>
        <v>392.99</v>
      </c>
      <c r="AM439" s="57">
        <f>ROUND(IF(T439&gt;AH439,AG439,T439/AH439*AG439),2)</f>
        <v>426.91</v>
      </c>
    </row>
    <row r="440" spans="1:40" x14ac:dyDescent="0.3">
      <c r="A440" s="134">
        <v>5</v>
      </c>
      <c r="B440" s="160" t="s">
        <v>15</v>
      </c>
      <c r="C440" s="127">
        <v>339</v>
      </c>
      <c r="D440" s="155" t="s">
        <v>661</v>
      </c>
      <c r="E440" s="140"/>
      <c r="F440" s="140">
        <v>13260</v>
      </c>
      <c r="G440" s="157">
        <v>1010119</v>
      </c>
      <c r="H440" s="314">
        <v>66</v>
      </c>
      <c r="I440" s="127" t="s">
        <v>665</v>
      </c>
      <c r="J440" s="139">
        <v>43194</v>
      </c>
      <c r="K440" s="116">
        <f>YEAR(J440)</f>
        <v>2018</v>
      </c>
      <c r="L440" s="116">
        <f t="shared" si="126"/>
        <v>4</v>
      </c>
      <c r="M440" s="124">
        <v>1347.76</v>
      </c>
      <c r="N440" s="129"/>
      <c r="O440" s="129"/>
      <c r="P440" s="130">
        <f t="shared" si="121"/>
        <v>1347.76</v>
      </c>
      <c r="Q440" s="131">
        <v>0</v>
      </c>
      <c r="R440" s="103">
        <f t="shared" si="186"/>
        <v>1347.76</v>
      </c>
      <c r="S440" s="103">
        <v>20</v>
      </c>
      <c r="T440" s="132">
        <f t="shared" si="187"/>
        <v>1.4893908281998631</v>
      </c>
      <c r="U440" s="103">
        <f t="shared" si="200"/>
        <v>100.37</v>
      </c>
      <c r="V440" s="125">
        <f t="shared" si="198"/>
        <v>1247.3899999999999</v>
      </c>
      <c r="W440" s="125">
        <f t="shared" si="201"/>
        <v>67.388000000000005</v>
      </c>
      <c r="X440" s="103" t="s">
        <v>838</v>
      </c>
      <c r="Y440" s="125">
        <v>1</v>
      </c>
      <c r="Z440" s="103" t="s">
        <v>647</v>
      </c>
      <c r="AA440" s="103"/>
      <c r="AB440" s="57">
        <f>ROUND(IF(AI440&gt;S440,R440,AI440/S440*R440),2)</f>
        <v>0</v>
      </c>
      <c r="AC440" s="57">
        <f t="shared" si="216"/>
        <v>1347.76</v>
      </c>
      <c r="AD440" s="57">
        <f t="shared" si="217"/>
        <v>32.979999999999997</v>
      </c>
      <c r="AE440" s="57"/>
      <c r="AF440" s="57">
        <f t="shared" si="219"/>
        <v>1347.76</v>
      </c>
      <c r="AG440" s="15">
        <f t="shared" si="185"/>
        <v>1347.76</v>
      </c>
      <c r="AH440" s="74">
        <v>25</v>
      </c>
      <c r="AI440" s="304"/>
      <c r="AJ440" s="304">
        <f t="shared" si="220"/>
        <v>0.48939082819986313</v>
      </c>
      <c r="AK440" s="57"/>
      <c r="AL440" s="57">
        <f t="shared" si="221"/>
        <v>26.38</v>
      </c>
      <c r="AM440" s="57">
        <f>ROUND(IF(T440&gt;AH440,AG440,T440/AH440*AG440),2)</f>
        <v>80.290000000000006</v>
      </c>
    </row>
    <row r="441" spans="1:40" x14ac:dyDescent="0.3">
      <c r="A441" s="140"/>
      <c r="B441" s="140"/>
      <c r="C441" s="140"/>
      <c r="D441" s="140"/>
      <c r="E441" s="140"/>
      <c r="F441" s="140"/>
      <c r="G441" s="140"/>
      <c r="H441" s="182"/>
      <c r="I441" s="140"/>
      <c r="J441" s="140"/>
      <c r="K441" s="140"/>
      <c r="L441" s="140"/>
      <c r="M441" s="140"/>
      <c r="N441" s="130"/>
      <c r="O441" s="130"/>
      <c r="P441" s="130"/>
      <c r="Q441" s="140"/>
      <c r="R441" s="140"/>
      <c r="S441" s="140"/>
      <c r="T441" s="103"/>
      <c r="U441" s="103"/>
      <c r="V441" s="125"/>
      <c r="W441" s="125"/>
      <c r="X441" s="125"/>
      <c r="Y441" s="125"/>
      <c r="Z441" s="103"/>
      <c r="AA441" s="103"/>
      <c r="AB441" s="113"/>
      <c r="AC441" s="113"/>
      <c r="AD441" s="113"/>
      <c r="AE441" s="113"/>
      <c r="AF441" s="113"/>
      <c r="AG441" s="127"/>
      <c r="AH441" s="15"/>
    </row>
    <row r="442" spans="1:40" x14ac:dyDescent="0.3">
      <c r="A442" s="127"/>
      <c r="B442" s="127"/>
      <c r="C442" s="140"/>
      <c r="D442" s="127"/>
      <c r="E442" s="127"/>
      <c r="F442" s="127"/>
      <c r="G442" s="127"/>
      <c r="H442" s="182"/>
      <c r="I442" s="127"/>
      <c r="J442" s="127"/>
      <c r="K442" s="127"/>
      <c r="L442" s="155"/>
      <c r="M442" s="135">
        <f>SUBTOTAL(9,M6:M440)</f>
        <v>2133649.5399999977</v>
      </c>
      <c r="N442" s="135">
        <f t="shared" ref="N442:W442" si="223">SUBTOTAL(9,N6:N440)</f>
        <v>67201.640000000014</v>
      </c>
      <c r="O442" s="135">
        <f t="shared" si="223"/>
        <v>16204.699999999999</v>
      </c>
      <c r="P442" s="135">
        <f t="shared" si="223"/>
        <v>2217055.8800000004</v>
      </c>
      <c r="Q442" s="135">
        <f t="shared" si="223"/>
        <v>-9662.4999999999945</v>
      </c>
      <c r="R442" s="135">
        <f t="shared" si="223"/>
        <v>2207393.379999998</v>
      </c>
      <c r="S442" s="135"/>
      <c r="T442" s="135"/>
      <c r="U442" s="135">
        <f t="shared" si="223"/>
        <v>670205.45999999985</v>
      </c>
      <c r="V442" s="135">
        <f t="shared" si="223"/>
        <v>1537187.92</v>
      </c>
      <c r="W442" s="135">
        <f t="shared" si="223"/>
        <v>92439.61851299995</v>
      </c>
      <c r="X442" s="125"/>
      <c r="Y442" s="125"/>
      <c r="Z442" s="103"/>
      <c r="AA442" s="103">
        <f>SUM(AA6:AA440)</f>
        <v>905259.05999999994</v>
      </c>
      <c r="AB442" s="103">
        <f>SUM(AB6:AB440)</f>
        <v>614073.78000000014</v>
      </c>
      <c r="AC442" s="103">
        <f>SUM(AC6:AC440)</f>
        <v>1017564.93</v>
      </c>
      <c r="AD442" s="103">
        <f t="shared" ref="AD442" si="224">SUM(AD6:AD440)</f>
        <v>636584.7300000001</v>
      </c>
      <c r="AE442" s="103">
        <f>SUM(AE6:AE440)</f>
        <v>905259.05999999994</v>
      </c>
      <c r="AF442" s="103">
        <f t="shared" ref="AF442" si="225">SUM(AF6:AF440)</f>
        <v>1017564.93</v>
      </c>
      <c r="AG442" s="103">
        <f t="shared" ref="AG442:AM442" si="226">SUM(AG6:AG440)</f>
        <v>2191188.6799999992</v>
      </c>
      <c r="AH442" s="103"/>
      <c r="AI442" s="103"/>
      <c r="AJ442" s="103"/>
      <c r="AK442" s="103">
        <f t="shared" si="226"/>
        <v>709667.52000000025</v>
      </c>
      <c r="AL442" s="103">
        <f t="shared" si="226"/>
        <v>729101.48000000045</v>
      </c>
      <c r="AM442" s="103">
        <f t="shared" si="226"/>
        <v>760003.10999999905</v>
      </c>
      <c r="AN442" s="57"/>
    </row>
    <row r="443" spans="1:40" x14ac:dyDescent="0.3">
      <c r="A443" s="127"/>
      <c r="B443" s="127"/>
      <c r="C443" s="140"/>
      <c r="D443" s="127"/>
      <c r="E443" s="127"/>
      <c r="F443" s="127"/>
      <c r="G443" s="127"/>
      <c r="H443" s="182"/>
      <c r="I443" s="127"/>
      <c r="J443" s="127"/>
      <c r="K443" s="127"/>
      <c r="L443" s="127"/>
      <c r="M443" s="127"/>
      <c r="N443" s="127"/>
      <c r="O443" s="127"/>
      <c r="P443" s="127"/>
      <c r="Q443" s="127"/>
      <c r="R443" s="127"/>
      <c r="S443" s="127"/>
      <c r="T443" s="103"/>
      <c r="U443" s="103"/>
      <c r="V443" s="125"/>
      <c r="W443" s="125"/>
      <c r="X443" s="125"/>
      <c r="Y443" s="125"/>
      <c r="Z443" s="103"/>
      <c r="AA443" s="103"/>
      <c r="AB443" s="113"/>
      <c r="AC443" s="113"/>
      <c r="AD443" s="113"/>
      <c r="AE443" s="113"/>
      <c r="AF443" s="113"/>
      <c r="AG443" s="127"/>
      <c r="AH443" s="15"/>
    </row>
    <row r="444" spans="1:40" x14ac:dyDescent="0.3">
      <c r="A444" s="127"/>
      <c r="B444" s="127"/>
      <c r="C444" s="140"/>
      <c r="D444" s="127"/>
      <c r="E444" s="127"/>
      <c r="F444" s="127"/>
      <c r="G444" s="127"/>
      <c r="H444" s="182"/>
      <c r="I444" s="127"/>
      <c r="J444" s="127"/>
      <c r="K444" s="127"/>
      <c r="L444" s="155"/>
      <c r="M444" s="135"/>
      <c r="N444" s="135"/>
      <c r="O444" s="135"/>
      <c r="P444" s="135"/>
      <c r="Q444" s="127"/>
      <c r="R444" s="135"/>
      <c r="S444" s="135"/>
      <c r="T444" s="103"/>
      <c r="U444" s="103"/>
      <c r="V444" s="125"/>
      <c r="W444" s="125"/>
      <c r="X444" s="125"/>
      <c r="Y444" s="125"/>
      <c r="Z444" s="103"/>
      <c r="AA444" s="103"/>
      <c r="AB444" s="113"/>
      <c r="AC444" s="113"/>
      <c r="AD444" s="113"/>
      <c r="AE444" s="113"/>
      <c r="AF444" s="113"/>
      <c r="AG444" s="127"/>
      <c r="AH444" s="15"/>
    </row>
    <row r="445" spans="1:40" x14ac:dyDescent="0.3">
      <c r="A445" s="25"/>
      <c r="B445" s="25"/>
      <c r="C445" s="140"/>
      <c r="D445" s="25"/>
      <c r="E445" s="25"/>
      <c r="F445" s="25"/>
      <c r="G445" s="25"/>
      <c r="H445" s="182"/>
      <c r="I445" s="25"/>
      <c r="J445" s="180"/>
      <c r="K445" s="142"/>
      <c r="L445" s="140"/>
      <c r="M445" s="103"/>
      <c r="N445" s="103"/>
      <c r="O445" s="103"/>
      <c r="P445" s="103"/>
      <c r="Q445" s="131"/>
      <c r="R445" s="103"/>
      <c r="S445" s="103"/>
      <c r="T445" s="103"/>
      <c r="U445" s="103"/>
      <c r="V445" s="125"/>
      <c r="W445" s="125"/>
      <c r="X445" s="125"/>
      <c r="Y445" s="125"/>
      <c r="Z445" s="103"/>
      <c r="AA445" s="103"/>
      <c r="AB445" s="113"/>
      <c r="AC445" s="113"/>
      <c r="AD445" s="113"/>
      <c r="AE445" s="113"/>
      <c r="AF445" s="113"/>
      <c r="AG445" s="127"/>
      <c r="AH445" s="15"/>
    </row>
    <row r="446" spans="1:40" x14ac:dyDescent="0.3">
      <c r="A446" s="25"/>
      <c r="B446" s="25"/>
      <c r="C446" s="140"/>
      <c r="D446" s="25"/>
      <c r="E446" s="25"/>
      <c r="F446" s="25"/>
      <c r="G446" s="25"/>
      <c r="H446" s="182"/>
      <c r="I446" s="25"/>
      <c r="J446" s="180"/>
      <c r="K446" s="142"/>
      <c r="L446" s="158"/>
      <c r="M446" s="103"/>
      <c r="N446" s="103"/>
      <c r="O446" s="103"/>
      <c r="P446" s="103"/>
      <c r="Q446" s="131"/>
      <c r="R446" s="103"/>
      <c r="S446" s="103"/>
      <c r="T446" s="103"/>
      <c r="U446" s="103"/>
      <c r="V446" s="125"/>
      <c r="W446" s="125"/>
      <c r="X446" s="125"/>
      <c r="Y446" s="125"/>
      <c r="Z446" s="103"/>
      <c r="AA446" s="103"/>
      <c r="AB446" s="113"/>
      <c r="AC446" s="113"/>
      <c r="AD446" s="113"/>
      <c r="AE446" s="113"/>
      <c r="AF446" s="113"/>
      <c r="AG446" s="127"/>
      <c r="AH446" s="15"/>
    </row>
    <row r="447" spans="1:40" x14ac:dyDescent="0.3">
      <c r="A447" s="25"/>
      <c r="B447" s="25"/>
      <c r="C447" s="25"/>
      <c r="D447" s="25"/>
      <c r="E447" s="25"/>
      <c r="F447" s="25"/>
      <c r="G447" s="71"/>
      <c r="H447" s="182"/>
      <c r="I447" s="127"/>
      <c r="J447" s="84"/>
      <c r="K447" s="25"/>
      <c r="L447" s="180"/>
      <c r="M447" s="142"/>
      <c r="N447" s="140"/>
      <c r="O447" s="103"/>
      <c r="P447" s="129"/>
      <c r="Q447" s="129"/>
      <c r="R447" s="129"/>
      <c r="S447" s="103"/>
      <c r="T447" s="103"/>
      <c r="U447" s="103"/>
      <c r="V447" s="125"/>
      <c r="W447" s="125"/>
      <c r="X447" s="125"/>
      <c r="Y447" s="125"/>
      <c r="Z447" s="103"/>
      <c r="AA447" s="103"/>
      <c r="AB447" s="113"/>
      <c r="AC447" s="113"/>
      <c r="AD447" s="113"/>
      <c r="AE447" s="113"/>
      <c r="AF447" s="113"/>
      <c r="AG447" s="127"/>
      <c r="AH447" s="15"/>
    </row>
    <row r="448" spans="1:40" x14ac:dyDescent="0.3">
      <c r="A448" s="25"/>
      <c r="B448" s="25"/>
      <c r="C448" s="25"/>
      <c r="D448" s="25"/>
      <c r="E448" s="25"/>
      <c r="F448" s="25"/>
      <c r="G448" s="71"/>
      <c r="H448" s="182"/>
      <c r="I448" s="127"/>
      <c r="J448" s="84"/>
      <c r="K448" s="25"/>
      <c r="L448" s="180"/>
      <c r="M448" s="142"/>
      <c r="N448" s="140"/>
      <c r="O448" s="103"/>
      <c r="P448" s="129"/>
      <c r="Q448" s="129"/>
      <c r="R448" s="129"/>
      <c r="S448" s="103"/>
      <c r="T448" s="103"/>
      <c r="U448" s="103"/>
      <c r="V448" s="125"/>
      <c r="W448" s="125"/>
      <c r="X448" s="125"/>
      <c r="Y448" s="125"/>
      <c r="Z448" s="103"/>
      <c r="AA448" s="103"/>
      <c r="AB448" s="113"/>
      <c r="AC448" s="113"/>
      <c r="AD448" s="113"/>
      <c r="AE448" s="113"/>
      <c r="AF448" s="113"/>
      <c r="AG448" s="127"/>
      <c r="AH448" s="15"/>
    </row>
    <row r="449" spans="1:34" x14ac:dyDescent="0.3">
      <c r="A449" s="25"/>
      <c r="B449" s="25"/>
      <c r="C449" s="25"/>
      <c r="D449" s="25"/>
      <c r="E449" s="25"/>
      <c r="F449" s="25"/>
      <c r="G449" s="71"/>
      <c r="H449" s="182"/>
      <c r="I449" s="127"/>
      <c r="J449" s="84"/>
      <c r="K449" s="25"/>
      <c r="L449" s="180"/>
      <c r="M449" s="142"/>
      <c r="N449" s="140"/>
      <c r="O449" s="103"/>
      <c r="P449" s="129"/>
      <c r="Q449" s="129"/>
      <c r="R449" s="129"/>
      <c r="S449" s="103"/>
      <c r="T449" s="103"/>
      <c r="U449" s="103"/>
      <c r="V449" s="125"/>
      <c r="W449" s="125"/>
      <c r="X449" s="125"/>
      <c r="Y449" s="125"/>
      <c r="Z449" s="103"/>
      <c r="AA449" s="103"/>
      <c r="AB449" s="113"/>
      <c r="AC449" s="113"/>
      <c r="AD449" s="113"/>
      <c r="AE449" s="113"/>
      <c r="AF449" s="113"/>
      <c r="AG449" s="127"/>
      <c r="AH449" s="15"/>
    </row>
    <row r="450" spans="1:34" x14ac:dyDescent="0.3">
      <c r="A450" s="25"/>
      <c r="B450" s="25"/>
      <c r="C450" s="25"/>
      <c r="D450" s="25"/>
      <c r="E450" s="25"/>
      <c r="F450" s="25"/>
      <c r="G450" s="71"/>
      <c r="H450" s="182"/>
      <c r="I450" s="127"/>
      <c r="J450" s="84"/>
      <c r="K450" s="25"/>
      <c r="L450" s="180"/>
      <c r="M450" s="142"/>
      <c r="N450" s="140"/>
      <c r="O450" s="103"/>
      <c r="P450" s="129"/>
      <c r="Q450" s="129"/>
      <c r="R450" s="129"/>
      <c r="S450" s="103"/>
      <c r="T450" s="103"/>
      <c r="U450" s="103"/>
      <c r="V450" s="125"/>
      <c r="W450" s="125"/>
      <c r="X450" s="125"/>
      <c r="Y450" s="125"/>
      <c r="Z450" s="103"/>
      <c r="AA450" s="103"/>
      <c r="AB450" s="113"/>
      <c r="AC450" s="113"/>
      <c r="AD450" s="113"/>
      <c r="AE450" s="113"/>
      <c r="AF450" s="113"/>
      <c r="AG450" s="127"/>
      <c r="AH450" s="15"/>
    </row>
    <row r="451" spans="1:34" x14ac:dyDescent="0.3">
      <c r="A451" s="25"/>
      <c r="B451" s="25"/>
      <c r="C451" s="25"/>
      <c r="D451" s="25"/>
      <c r="E451" s="25"/>
      <c r="F451" s="25"/>
      <c r="G451" s="71"/>
      <c r="H451" s="182"/>
      <c r="I451" s="127"/>
      <c r="J451" s="84"/>
      <c r="K451" s="25"/>
      <c r="L451" s="180"/>
      <c r="M451" s="142"/>
      <c r="N451" s="140"/>
      <c r="O451" s="103"/>
      <c r="P451" s="129"/>
      <c r="Q451" s="129"/>
      <c r="R451" s="129"/>
      <c r="S451" s="103"/>
      <c r="T451" s="103"/>
      <c r="U451" s="103"/>
      <c r="V451" s="125"/>
      <c r="W451" s="125"/>
      <c r="X451" s="125"/>
      <c r="Y451" s="125"/>
      <c r="Z451" s="103"/>
      <c r="AA451" s="103"/>
      <c r="AB451" s="113"/>
      <c r="AC451" s="113"/>
      <c r="AD451" s="113"/>
      <c r="AE451" s="113"/>
      <c r="AF451" s="113"/>
      <c r="AG451" s="127"/>
      <c r="AH451" s="15"/>
    </row>
    <row r="452" spans="1:34" x14ac:dyDescent="0.3">
      <c r="A452" s="25"/>
      <c r="B452" s="25"/>
      <c r="C452" s="25"/>
      <c r="D452" s="25"/>
      <c r="E452" s="25"/>
      <c r="F452" s="25"/>
      <c r="G452" s="71"/>
      <c r="H452" s="182"/>
      <c r="I452" s="127"/>
      <c r="J452" s="84"/>
      <c r="K452" s="25"/>
      <c r="L452" s="180"/>
      <c r="M452" s="142"/>
      <c r="N452" s="140"/>
      <c r="O452" s="103"/>
      <c r="P452" s="129"/>
      <c r="Q452" s="129"/>
      <c r="R452" s="129"/>
      <c r="S452" s="103"/>
      <c r="T452" s="103"/>
      <c r="U452" s="103"/>
      <c r="V452" s="125"/>
      <c r="W452" s="125"/>
      <c r="X452" s="125"/>
      <c r="Y452" s="125"/>
      <c r="Z452" s="103"/>
      <c r="AA452" s="103"/>
      <c r="AB452" s="113"/>
      <c r="AC452" s="113"/>
      <c r="AD452" s="113"/>
      <c r="AE452" s="113"/>
      <c r="AF452" s="113"/>
      <c r="AG452" s="127"/>
      <c r="AH452" s="15"/>
    </row>
    <row r="453" spans="1:34" x14ac:dyDescent="0.3">
      <c r="A453" s="25"/>
      <c r="B453" s="25"/>
      <c r="C453" s="25"/>
      <c r="D453" s="25"/>
      <c r="E453" s="25"/>
      <c r="F453" s="25"/>
      <c r="G453" s="71"/>
      <c r="H453" s="182"/>
      <c r="I453" s="127"/>
      <c r="J453" s="84"/>
      <c r="K453" s="25"/>
      <c r="L453" s="180"/>
      <c r="M453" s="142"/>
      <c r="N453" s="140"/>
      <c r="O453" s="103"/>
      <c r="P453" s="129"/>
      <c r="Q453" s="129"/>
      <c r="R453" s="129"/>
      <c r="S453" s="103"/>
      <c r="T453" s="103"/>
      <c r="U453" s="103"/>
      <c r="V453" s="125"/>
      <c r="W453" s="125"/>
      <c r="X453" s="125"/>
      <c r="Y453" s="125"/>
      <c r="Z453" s="103"/>
      <c r="AA453" s="103"/>
      <c r="AB453" s="113"/>
      <c r="AC453" s="113"/>
      <c r="AD453" s="113"/>
      <c r="AE453" s="113"/>
      <c r="AF453" s="113"/>
      <c r="AG453" s="127"/>
      <c r="AH453" s="15"/>
    </row>
    <row r="454" spans="1:34" x14ac:dyDescent="0.3">
      <c r="A454" s="25"/>
      <c r="B454" s="25"/>
      <c r="C454" s="25"/>
      <c r="D454" s="25"/>
      <c r="E454" s="25"/>
      <c r="F454" s="25"/>
      <c r="G454" s="71"/>
      <c r="H454" s="182"/>
      <c r="I454" s="127"/>
      <c r="J454" s="84"/>
      <c r="K454" s="25"/>
      <c r="L454" s="180"/>
      <c r="M454" s="142"/>
      <c r="N454" s="140"/>
      <c r="O454" s="103"/>
      <c r="P454" s="129"/>
      <c r="Q454" s="129"/>
      <c r="R454" s="129"/>
      <c r="S454" s="103"/>
      <c r="T454" s="103"/>
      <c r="U454" s="103"/>
      <c r="V454" s="125"/>
      <c r="W454" s="125"/>
      <c r="X454" s="125"/>
      <c r="Y454" s="125"/>
      <c r="Z454" s="103"/>
      <c r="AA454" s="103"/>
      <c r="AB454" s="113"/>
      <c r="AC454" s="113"/>
      <c r="AD454" s="113"/>
      <c r="AE454" s="113"/>
      <c r="AF454" s="113"/>
      <c r="AG454" s="127"/>
      <c r="AH454" s="15"/>
    </row>
    <row r="455" spans="1:34" x14ac:dyDescent="0.3">
      <c r="A455" s="25"/>
      <c r="B455" s="25"/>
      <c r="C455" s="25"/>
      <c r="D455" s="25"/>
      <c r="E455" s="25"/>
      <c r="F455" s="25"/>
      <c r="G455" s="71"/>
      <c r="H455" s="182"/>
      <c r="I455" s="127"/>
      <c r="J455" s="84"/>
      <c r="K455" s="25"/>
      <c r="L455" s="180"/>
      <c r="M455" s="142"/>
      <c r="N455" s="140"/>
      <c r="O455" s="103"/>
      <c r="P455" s="129"/>
      <c r="Q455" s="129"/>
      <c r="R455" s="129"/>
      <c r="S455" s="103"/>
      <c r="T455" s="103"/>
      <c r="U455" s="103"/>
      <c r="V455" s="125"/>
      <c r="W455" s="125"/>
      <c r="X455" s="125"/>
      <c r="Y455" s="125"/>
      <c r="Z455" s="103"/>
      <c r="AA455" s="103"/>
      <c r="AB455" s="113"/>
      <c r="AC455" s="113"/>
      <c r="AD455" s="113"/>
      <c r="AE455" s="113"/>
      <c r="AF455" s="113"/>
      <c r="AG455" s="127"/>
      <c r="AH455" s="15"/>
    </row>
    <row r="456" spans="1:34" x14ac:dyDescent="0.3">
      <c r="A456" s="25"/>
      <c r="B456" s="25"/>
      <c r="C456" s="25"/>
      <c r="D456" s="25"/>
      <c r="E456" s="25"/>
      <c r="F456" s="25"/>
      <c r="G456" s="71"/>
      <c r="H456" s="182"/>
      <c r="I456" s="127"/>
      <c r="J456" s="84"/>
      <c r="K456" s="25"/>
      <c r="L456" s="180"/>
      <c r="M456" s="142"/>
      <c r="N456" s="140"/>
      <c r="O456" s="103"/>
      <c r="P456" s="129"/>
      <c r="Q456" s="129"/>
      <c r="R456" s="129"/>
      <c r="S456" s="103"/>
      <c r="T456" s="103"/>
      <c r="U456" s="103"/>
      <c r="V456" s="125"/>
      <c r="W456" s="125"/>
      <c r="X456" s="125"/>
      <c r="Y456" s="125"/>
      <c r="Z456" s="103"/>
      <c r="AA456" s="103"/>
      <c r="AB456" s="113"/>
      <c r="AC456" s="113"/>
      <c r="AD456" s="113"/>
      <c r="AE456" s="113"/>
      <c r="AF456" s="113"/>
      <c r="AG456" s="127"/>
      <c r="AH456" s="15"/>
    </row>
    <row r="457" spans="1:34" x14ac:dyDescent="0.3">
      <c r="A457" s="25"/>
      <c r="B457" s="25"/>
      <c r="C457" s="25"/>
      <c r="D457" s="25"/>
      <c r="E457" s="25"/>
      <c r="F457" s="25"/>
      <c r="G457" s="71"/>
      <c r="H457" s="182"/>
      <c r="I457" s="127"/>
      <c r="J457" s="84"/>
      <c r="K457" s="25"/>
      <c r="L457" s="180"/>
      <c r="M457" s="142"/>
      <c r="N457" s="140"/>
      <c r="O457" s="103"/>
      <c r="P457" s="129"/>
      <c r="Q457" s="129"/>
      <c r="R457" s="129"/>
      <c r="S457" s="103"/>
      <c r="T457" s="103"/>
      <c r="U457" s="103"/>
      <c r="V457" s="125"/>
      <c r="W457" s="125"/>
      <c r="X457" s="125"/>
      <c r="Y457" s="125"/>
      <c r="Z457" s="103"/>
      <c r="AA457" s="103"/>
      <c r="AB457" s="113"/>
      <c r="AC457" s="113"/>
      <c r="AD457" s="113"/>
      <c r="AE457" s="113"/>
      <c r="AF457" s="113"/>
      <c r="AG457" s="127"/>
      <c r="AH457" s="15"/>
    </row>
    <row r="458" spans="1:34" x14ac:dyDescent="0.3">
      <c r="A458" s="25"/>
      <c r="B458" s="25"/>
      <c r="C458" s="25"/>
      <c r="D458" s="25"/>
      <c r="E458" s="25"/>
      <c r="F458" s="25"/>
      <c r="G458" s="71"/>
      <c r="H458" s="182"/>
      <c r="I458" s="127"/>
      <c r="J458" s="84"/>
      <c r="K458" s="25"/>
      <c r="L458" s="180"/>
      <c r="M458" s="142"/>
      <c r="N458" s="140"/>
      <c r="O458" s="103"/>
      <c r="P458" s="129"/>
      <c r="Q458" s="129"/>
      <c r="R458" s="129"/>
      <c r="S458" s="103"/>
      <c r="T458" s="103"/>
      <c r="U458" s="103"/>
      <c r="V458" s="125"/>
      <c r="W458" s="125"/>
      <c r="X458" s="125"/>
      <c r="Y458" s="125"/>
      <c r="Z458" s="103"/>
      <c r="AA458" s="103"/>
      <c r="AB458" s="113"/>
      <c r="AC458" s="113"/>
      <c r="AD458" s="113"/>
      <c r="AE458" s="113"/>
      <c r="AF458" s="113"/>
      <c r="AG458" s="127"/>
      <c r="AH458" s="15"/>
    </row>
    <row r="459" spans="1:34" x14ac:dyDescent="0.3">
      <c r="A459" s="25"/>
      <c r="B459" s="25"/>
      <c r="C459" s="25"/>
      <c r="D459" s="25"/>
      <c r="E459" s="25"/>
      <c r="F459" s="25"/>
      <c r="G459" s="71"/>
      <c r="H459" s="182"/>
      <c r="I459" s="127"/>
      <c r="J459" s="84"/>
      <c r="K459" s="25"/>
      <c r="L459" s="180"/>
      <c r="M459" s="142"/>
      <c r="N459" s="140"/>
      <c r="O459" s="103"/>
      <c r="P459" s="129"/>
      <c r="Q459" s="129"/>
      <c r="R459" s="129"/>
      <c r="S459" s="103"/>
      <c r="T459" s="103"/>
      <c r="U459" s="103"/>
      <c r="V459" s="125"/>
      <c r="W459" s="125"/>
      <c r="X459" s="125"/>
      <c r="Y459" s="125"/>
      <c r="Z459" s="103"/>
      <c r="AA459" s="103"/>
      <c r="AB459" s="113"/>
      <c r="AC459" s="113"/>
      <c r="AD459" s="113"/>
      <c r="AE459" s="113"/>
      <c r="AF459" s="113"/>
      <c r="AG459" s="127"/>
      <c r="AH459" s="15"/>
    </row>
    <row r="460" spans="1:34" x14ac:dyDescent="0.3">
      <c r="A460" s="25"/>
      <c r="B460" s="25"/>
      <c r="C460" s="25"/>
      <c r="D460" s="25"/>
      <c r="E460" s="25"/>
      <c r="F460" s="25"/>
      <c r="G460" s="71"/>
      <c r="H460" s="182"/>
      <c r="I460" s="127"/>
      <c r="J460" s="84"/>
      <c r="K460" s="25"/>
      <c r="L460" s="180"/>
      <c r="M460" s="142"/>
      <c r="N460" s="140"/>
      <c r="O460" s="103"/>
      <c r="P460" s="129"/>
      <c r="Q460" s="129"/>
      <c r="R460" s="129"/>
      <c r="S460" s="103"/>
      <c r="T460" s="103"/>
      <c r="U460" s="103"/>
      <c r="V460" s="125"/>
      <c r="W460" s="125"/>
      <c r="X460" s="125"/>
      <c r="Y460" s="125"/>
      <c r="Z460" s="103"/>
      <c r="AA460" s="103"/>
      <c r="AB460" s="113"/>
      <c r="AC460" s="113"/>
      <c r="AD460" s="113"/>
      <c r="AE460" s="113"/>
      <c r="AF460" s="113"/>
      <c r="AG460" s="127"/>
      <c r="AH460" s="15"/>
    </row>
    <row r="461" spans="1:34" x14ac:dyDescent="0.3">
      <c r="A461" s="25"/>
      <c r="B461" s="25"/>
      <c r="C461" s="25"/>
      <c r="D461" s="25"/>
      <c r="E461" s="25"/>
      <c r="F461" s="25"/>
      <c r="G461" s="25"/>
      <c r="H461" s="182"/>
      <c r="I461" s="127"/>
      <c r="J461" s="84"/>
      <c r="K461" s="25"/>
      <c r="L461" s="180"/>
      <c r="M461" s="142"/>
      <c r="N461" s="140"/>
      <c r="O461" s="103"/>
      <c r="P461" s="129"/>
      <c r="Q461" s="129"/>
      <c r="R461" s="129"/>
      <c r="S461" s="103"/>
      <c r="T461" s="103"/>
      <c r="U461" s="103"/>
      <c r="V461" s="125"/>
      <c r="W461" s="125"/>
      <c r="X461" s="125"/>
      <c r="Y461" s="125"/>
      <c r="Z461" s="103"/>
      <c r="AA461" s="103"/>
      <c r="AB461" s="113"/>
      <c r="AC461" s="113"/>
      <c r="AD461" s="113"/>
      <c r="AE461" s="113"/>
      <c r="AF461" s="113"/>
      <c r="AG461" s="127"/>
      <c r="AH461" s="15"/>
    </row>
    <row r="462" spans="1:34" x14ac:dyDescent="0.3">
      <c r="A462" s="25"/>
      <c r="B462" s="25"/>
      <c r="C462" s="25"/>
      <c r="D462" s="25"/>
      <c r="E462" s="25"/>
      <c r="F462" s="25"/>
      <c r="G462" s="25"/>
      <c r="H462" s="182"/>
      <c r="I462" s="127"/>
      <c r="J462" s="84"/>
      <c r="K462" s="25"/>
      <c r="L462" s="180"/>
      <c r="M462" s="142"/>
      <c r="N462" s="140"/>
      <c r="O462" s="103"/>
      <c r="P462" s="129"/>
      <c r="Q462" s="129"/>
      <c r="R462" s="129"/>
      <c r="S462" s="103"/>
      <c r="T462" s="103"/>
      <c r="U462" s="103"/>
      <c r="V462" s="125"/>
      <c r="W462" s="125"/>
      <c r="X462" s="125"/>
      <c r="Y462" s="125"/>
      <c r="Z462" s="103"/>
      <c r="AA462" s="103"/>
      <c r="AB462" s="113"/>
      <c r="AC462" s="113"/>
      <c r="AD462" s="113"/>
      <c r="AE462" s="113"/>
      <c r="AF462" s="113"/>
      <c r="AG462" s="127"/>
      <c r="AH462" s="15"/>
    </row>
    <row r="463" spans="1:34" x14ac:dyDescent="0.3">
      <c r="A463" s="25"/>
      <c r="B463" s="25"/>
      <c r="C463" s="25"/>
      <c r="D463" s="25"/>
      <c r="E463" s="25"/>
      <c r="F463" s="25"/>
      <c r="G463" s="71"/>
      <c r="H463" s="182"/>
      <c r="I463" s="127"/>
      <c r="J463" s="84"/>
      <c r="K463" s="25"/>
      <c r="L463" s="180"/>
      <c r="M463" s="142"/>
      <c r="N463" s="140"/>
      <c r="O463" s="103"/>
      <c r="P463" s="129"/>
      <c r="Q463" s="129"/>
      <c r="R463" s="129"/>
      <c r="S463" s="103"/>
      <c r="T463" s="103"/>
      <c r="U463" s="103"/>
      <c r="V463" s="125"/>
      <c r="W463" s="125"/>
      <c r="X463" s="125"/>
      <c r="Y463" s="125"/>
      <c r="Z463" s="103"/>
      <c r="AA463" s="103"/>
      <c r="AB463" s="113"/>
      <c r="AC463" s="113"/>
      <c r="AD463" s="113"/>
      <c r="AE463" s="113"/>
      <c r="AF463" s="113"/>
      <c r="AG463" s="127"/>
      <c r="AH463" s="15"/>
    </row>
    <row r="464" spans="1:34" x14ac:dyDescent="0.3">
      <c r="A464" s="25"/>
      <c r="B464" s="25"/>
      <c r="C464" s="25"/>
      <c r="D464" s="25"/>
      <c r="E464" s="25"/>
      <c r="F464" s="25"/>
      <c r="G464" s="71"/>
      <c r="H464" s="182"/>
      <c r="I464" s="127"/>
      <c r="J464" s="84"/>
      <c r="K464" s="25"/>
      <c r="L464" s="180"/>
      <c r="M464" s="142"/>
      <c r="N464" s="140"/>
      <c r="O464" s="103"/>
      <c r="P464" s="129"/>
      <c r="Q464" s="129"/>
      <c r="R464" s="129"/>
      <c r="S464" s="103"/>
      <c r="T464" s="103"/>
      <c r="U464" s="103"/>
      <c r="V464" s="125"/>
      <c r="W464" s="125"/>
      <c r="X464" s="125"/>
      <c r="Y464" s="125"/>
      <c r="Z464" s="103"/>
      <c r="AA464" s="103"/>
      <c r="AB464" s="113"/>
      <c r="AC464" s="113"/>
      <c r="AD464" s="113"/>
      <c r="AE464" s="113"/>
      <c r="AF464" s="113"/>
      <c r="AG464" s="127"/>
      <c r="AH464" s="15"/>
    </row>
    <row r="465" spans="1:34" x14ac:dyDescent="0.3">
      <c r="A465" s="25"/>
      <c r="B465" s="25"/>
      <c r="C465" s="25"/>
      <c r="D465" s="25"/>
      <c r="E465" s="25"/>
      <c r="F465" s="25"/>
      <c r="G465" s="71"/>
      <c r="H465" s="182"/>
      <c r="I465" s="127"/>
      <c r="J465" s="84"/>
      <c r="K465" s="25"/>
      <c r="L465" s="180"/>
      <c r="M465" s="142"/>
      <c r="N465" s="140"/>
      <c r="O465" s="103"/>
      <c r="P465" s="129"/>
      <c r="Q465" s="129"/>
      <c r="R465" s="129"/>
      <c r="S465" s="103"/>
      <c r="T465" s="103"/>
      <c r="U465" s="103"/>
      <c r="V465" s="125"/>
      <c r="W465" s="125"/>
      <c r="X465" s="125"/>
      <c r="Y465" s="125"/>
      <c r="Z465" s="103"/>
      <c r="AA465" s="103"/>
      <c r="AB465" s="113"/>
      <c r="AC465" s="113"/>
      <c r="AD465" s="113"/>
      <c r="AE465" s="113"/>
      <c r="AF465" s="113"/>
      <c r="AG465" s="127"/>
      <c r="AH465" s="15"/>
    </row>
    <row r="466" spans="1:34" x14ac:dyDescent="0.3">
      <c r="A466" s="25"/>
      <c r="B466" s="25"/>
      <c r="C466" s="25"/>
      <c r="D466" s="25"/>
      <c r="E466" s="25"/>
      <c r="F466" s="25"/>
      <c r="G466" s="71"/>
      <c r="H466" s="182"/>
      <c r="I466" s="127"/>
      <c r="J466" s="84"/>
      <c r="K466" s="25"/>
      <c r="L466" s="180"/>
      <c r="M466" s="142"/>
      <c r="N466" s="140"/>
      <c r="O466" s="103"/>
      <c r="P466" s="129"/>
      <c r="Q466" s="129"/>
      <c r="R466" s="129"/>
      <c r="S466" s="103"/>
      <c r="T466" s="103"/>
      <c r="U466" s="103"/>
      <c r="V466" s="125"/>
      <c r="W466" s="125"/>
      <c r="X466" s="125"/>
      <c r="Y466" s="125"/>
      <c r="Z466" s="103"/>
      <c r="AA466" s="103"/>
      <c r="AB466" s="113"/>
      <c r="AC466" s="113"/>
      <c r="AD466" s="113"/>
      <c r="AE466" s="113"/>
      <c r="AF466" s="113"/>
      <c r="AG466" s="127"/>
      <c r="AH466" s="15"/>
    </row>
    <row r="467" spans="1:34" x14ac:dyDescent="0.3">
      <c r="A467" s="25"/>
      <c r="B467" s="25"/>
      <c r="C467" s="25"/>
      <c r="D467" s="25"/>
      <c r="E467" s="25"/>
      <c r="F467" s="25"/>
      <c r="G467" s="71"/>
      <c r="H467" s="182"/>
      <c r="I467" s="127"/>
      <c r="J467" s="84"/>
      <c r="K467" s="25"/>
      <c r="L467" s="180"/>
      <c r="M467" s="142"/>
      <c r="N467" s="140"/>
      <c r="O467" s="103"/>
      <c r="P467" s="129"/>
      <c r="Q467" s="129"/>
      <c r="R467" s="129"/>
      <c r="S467" s="103"/>
      <c r="T467" s="103"/>
      <c r="U467" s="103"/>
      <c r="V467" s="125"/>
      <c r="W467" s="125"/>
      <c r="X467" s="125"/>
      <c r="Y467" s="125"/>
      <c r="Z467" s="103"/>
      <c r="AA467" s="103"/>
      <c r="AB467" s="113"/>
      <c r="AC467" s="113"/>
      <c r="AD467" s="113"/>
      <c r="AE467" s="113"/>
      <c r="AF467" s="113"/>
      <c r="AG467" s="127"/>
      <c r="AH467" s="15"/>
    </row>
    <row r="468" spans="1:34" x14ac:dyDescent="0.3">
      <c r="A468" s="25"/>
      <c r="B468" s="25"/>
      <c r="C468" s="25"/>
      <c r="D468" s="25"/>
      <c r="E468" s="25"/>
      <c r="F468" s="25"/>
      <c r="G468" s="71"/>
      <c r="H468" s="182"/>
      <c r="I468" s="127"/>
      <c r="J468" s="84"/>
      <c r="K468" s="25"/>
      <c r="L468" s="180"/>
      <c r="M468" s="142"/>
      <c r="N468" s="140"/>
      <c r="O468" s="103"/>
      <c r="P468" s="129"/>
      <c r="Q468" s="129"/>
      <c r="R468" s="129"/>
      <c r="S468" s="103"/>
      <c r="T468" s="103"/>
      <c r="U468" s="103"/>
      <c r="V468" s="125"/>
      <c r="W468" s="125"/>
      <c r="X468" s="125"/>
      <c r="Y468" s="125"/>
      <c r="Z468" s="103"/>
      <c r="AA468" s="103"/>
      <c r="AB468" s="113"/>
      <c r="AC468" s="113"/>
      <c r="AD468" s="113"/>
      <c r="AE468" s="113"/>
      <c r="AF468" s="113"/>
      <c r="AG468" s="127"/>
      <c r="AH468" s="15"/>
    </row>
    <row r="469" spans="1:34" x14ac:dyDescent="0.3">
      <c r="A469" s="25"/>
      <c r="B469" s="25"/>
      <c r="C469" s="25"/>
      <c r="D469" s="25"/>
      <c r="E469" s="25"/>
      <c r="F469" s="25"/>
      <c r="G469" s="71"/>
      <c r="H469" s="182"/>
      <c r="I469" s="127"/>
      <c r="J469" s="84"/>
      <c r="K469" s="25"/>
      <c r="L469" s="180"/>
      <c r="M469" s="142"/>
      <c r="N469" s="140"/>
      <c r="O469" s="103"/>
      <c r="P469" s="129"/>
      <c r="Q469" s="129"/>
      <c r="R469" s="129"/>
      <c r="S469" s="103"/>
      <c r="T469" s="103"/>
      <c r="U469" s="103"/>
      <c r="V469" s="125"/>
      <c r="W469" s="125"/>
      <c r="X469" s="125"/>
      <c r="Y469" s="125"/>
      <c r="Z469" s="103"/>
      <c r="AA469" s="103"/>
      <c r="AB469" s="113"/>
      <c r="AC469" s="113"/>
      <c r="AD469" s="113"/>
      <c r="AE469" s="113"/>
      <c r="AF469" s="113"/>
      <c r="AG469" s="127"/>
      <c r="AH469" s="15"/>
    </row>
    <row r="470" spans="1:34" x14ac:dyDescent="0.3">
      <c r="A470" s="25"/>
      <c r="B470" s="25"/>
      <c r="C470" s="25"/>
      <c r="D470" s="25"/>
      <c r="E470" s="25"/>
      <c r="F470" s="25"/>
      <c r="G470" s="71"/>
      <c r="H470" s="182"/>
      <c r="I470" s="127"/>
      <c r="J470" s="84"/>
      <c r="K470" s="25"/>
      <c r="L470" s="180"/>
      <c r="M470" s="142"/>
      <c r="N470" s="140"/>
      <c r="O470" s="103"/>
      <c r="P470" s="129"/>
      <c r="Q470" s="129"/>
      <c r="R470" s="129"/>
      <c r="S470" s="103"/>
      <c r="T470" s="103"/>
      <c r="U470" s="103"/>
      <c r="V470" s="125"/>
      <c r="W470" s="125"/>
      <c r="X470" s="125"/>
      <c r="Y470" s="125"/>
      <c r="Z470" s="103"/>
      <c r="AA470" s="103"/>
      <c r="AB470" s="113"/>
      <c r="AC470" s="113"/>
      <c r="AD470" s="113"/>
      <c r="AE470" s="113"/>
      <c r="AF470" s="113"/>
      <c r="AG470" s="127"/>
      <c r="AH470" s="15"/>
    </row>
    <row r="471" spans="1:34" x14ac:dyDescent="0.3">
      <c r="A471" s="25"/>
      <c r="B471" s="25"/>
      <c r="C471" s="25"/>
      <c r="D471" s="25"/>
      <c r="E471" s="25"/>
      <c r="F471" s="25"/>
      <c r="G471" s="71"/>
      <c r="H471" s="182"/>
      <c r="I471" s="127"/>
      <c r="J471" s="84"/>
      <c r="K471" s="25"/>
      <c r="L471" s="180"/>
      <c r="M471" s="142"/>
      <c r="N471" s="140"/>
      <c r="O471" s="103"/>
      <c r="P471" s="129"/>
      <c r="Q471" s="129"/>
      <c r="R471" s="129"/>
      <c r="S471" s="103"/>
      <c r="T471" s="103"/>
      <c r="U471" s="103"/>
      <c r="V471" s="125"/>
      <c r="W471" s="125"/>
      <c r="X471" s="125"/>
      <c r="Y471" s="125"/>
      <c r="Z471" s="103"/>
      <c r="AA471" s="103"/>
      <c r="AB471" s="113"/>
      <c r="AC471" s="113"/>
      <c r="AD471" s="113"/>
      <c r="AE471" s="113"/>
      <c r="AF471" s="113"/>
      <c r="AG471" s="127"/>
      <c r="AH471" s="15"/>
    </row>
    <row r="472" spans="1:34" x14ac:dyDescent="0.3">
      <c r="A472" s="25"/>
      <c r="B472" s="25"/>
      <c r="C472" s="25"/>
      <c r="D472" s="25"/>
      <c r="E472" s="25"/>
      <c r="F472" s="25"/>
      <c r="G472" s="71"/>
      <c r="H472" s="311"/>
      <c r="I472" s="127"/>
      <c r="J472" s="84"/>
      <c r="K472" s="25"/>
      <c r="L472" s="180"/>
      <c r="M472" s="142"/>
      <c r="N472" s="140"/>
      <c r="O472" s="103"/>
      <c r="P472" s="129"/>
      <c r="Q472" s="129"/>
      <c r="R472" s="129"/>
      <c r="S472" s="103"/>
      <c r="T472" s="103"/>
      <c r="U472" s="103"/>
      <c r="V472" s="125"/>
      <c r="W472" s="125"/>
      <c r="X472" s="125"/>
      <c r="Y472" s="125"/>
      <c r="Z472" s="103"/>
      <c r="AA472" s="103"/>
      <c r="AB472" s="113"/>
      <c r="AC472" s="113"/>
      <c r="AD472" s="113"/>
      <c r="AE472" s="113"/>
      <c r="AF472" s="113"/>
      <c r="AG472" s="127"/>
      <c r="AH472" s="15"/>
    </row>
    <row r="473" spans="1:34" x14ac:dyDescent="0.3">
      <c r="A473" s="25"/>
      <c r="B473" s="25"/>
      <c r="C473" s="25"/>
      <c r="D473" s="25"/>
      <c r="E473" s="25"/>
      <c r="F473" s="25"/>
      <c r="G473" s="71"/>
      <c r="H473" s="311"/>
      <c r="I473" s="127"/>
      <c r="J473" s="84"/>
      <c r="K473" s="25"/>
      <c r="L473" s="180"/>
      <c r="M473" s="142"/>
      <c r="N473" s="140"/>
      <c r="O473" s="103"/>
      <c r="P473" s="129"/>
      <c r="Q473" s="129"/>
      <c r="R473" s="129"/>
      <c r="S473" s="103"/>
      <c r="T473" s="103"/>
      <c r="U473" s="103"/>
      <c r="V473" s="125"/>
      <c r="W473" s="125"/>
      <c r="X473" s="125"/>
      <c r="Y473" s="125"/>
      <c r="Z473" s="103"/>
      <c r="AA473" s="103"/>
      <c r="AB473" s="113"/>
      <c r="AC473" s="113"/>
      <c r="AD473" s="113"/>
      <c r="AE473" s="113"/>
      <c r="AF473" s="113"/>
      <c r="AG473" s="127"/>
      <c r="AH473" s="15"/>
    </row>
    <row r="474" spans="1:34" x14ac:dyDescent="0.3">
      <c r="A474" s="25"/>
      <c r="B474" s="25"/>
      <c r="C474" s="25"/>
      <c r="D474" s="25"/>
      <c r="E474" s="25"/>
      <c r="F474" s="25"/>
      <c r="G474" s="71"/>
      <c r="H474" s="311"/>
      <c r="I474" s="127"/>
      <c r="J474" s="84"/>
      <c r="K474" s="25"/>
      <c r="L474" s="180"/>
      <c r="M474" s="142"/>
      <c r="N474" s="140"/>
      <c r="O474" s="103"/>
      <c r="P474" s="129"/>
      <c r="Q474" s="129"/>
      <c r="R474" s="129"/>
      <c r="S474" s="103"/>
      <c r="T474" s="103"/>
      <c r="U474" s="103"/>
      <c r="V474" s="125"/>
      <c r="W474" s="125"/>
      <c r="X474" s="125"/>
      <c r="Y474" s="125"/>
      <c r="Z474" s="103"/>
      <c r="AA474" s="103"/>
      <c r="AB474" s="113"/>
      <c r="AC474" s="113"/>
      <c r="AD474" s="113"/>
      <c r="AE474" s="113"/>
      <c r="AF474" s="113"/>
      <c r="AG474" s="127"/>
      <c r="AH474" s="15"/>
    </row>
    <row r="475" spans="1:34" x14ac:dyDescent="0.3">
      <c r="A475" s="25"/>
      <c r="B475" s="25"/>
      <c r="C475" s="25"/>
      <c r="D475" s="25"/>
      <c r="E475" s="25"/>
      <c r="F475" s="25"/>
      <c r="G475" s="25"/>
      <c r="H475" s="311"/>
      <c r="I475" s="127"/>
      <c r="J475" s="84"/>
      <c r="K475" s="25"/>
      <c r="L475" s="180"/>
      <c r="M475" s="142"/>
      <c r="N475" s="140"/>
      <c r="O475" s="103"/>
      <c r="P475" s="129"/>
      <c r="Q475" s="129"/>
      <c r="R475" s="129"/>
      <c r="S475" s="103"/>
      <c r="T475" s="103"/>
      <c r="U475" s="103"/>
      <c r="V475" s="125"/>
      <c r="W475" s="125"/>
      <c r="X475" s="125"/>
      <c r="Y475" s="125"/>
      <c r="Z475" s="103"/>
      <c r="AA475" s="103"/>
      <c r="AB475" s="113"/>
      <c r="AC475" s="113"/>
      <c r="AD475" s="113"/>
      <c r="AE475" s="113"/>
      <c r="AF475" s="113"/>
      <c r="AG475" s="127"/>
      <c r="AH475" s="15"/>
    </row>
    <row r="476" spans="1:34" x14ac:dyDescent="0.3">
      <c r="A476" s="25"/>
      <c r="B476" s="25"/>
      <c r="C476" s="25"/>
      <c r="D476" s="25"/>
      <c r="E476" s="25"/>
      <c r="F476" s="25"/>
      <c r="G476" s="25"/>
      <c r="H476" s="311"/>
      <c r="I476" s="127"/>
      <c r="J476" s="84"/>
      <c r="K476" s="25"/>
      <c r="L476" s="180"/>
      <c r="M476" s="142"/>
      <c r="N476" s="140"/>
      <c r="O476" s="103"/>
      <c r="P476" s="129"/>
      <c r="Q476" s="129"/>
      <c r="R476" s="129"/>
      <c r="S476" s="103"/>
      <c r="T476" s="103"/>
      <c r="U476" s="103"/>
      <c r="V476" s="125"/>
      <c r="W476" s="125"/>
      <c r="X476" s="125"/>
      <c r="Y476" s="125"/>
      <c r="Z476" s="103"/>
      <c r="AA476" s="103"/>
      <c r="AB476" s="113"/>
      <c r="AC476" s="113"/>
      <c r="AD476" s="113"/>
      <c r="AE476" s="113"/>
      <c r="AF476" s="113"/>
      <c r="AG476" s="127"/>
      <c r="AH476" s="15"/>
    </row>
    <row r="477" spans="1:34" x14ac:dyDescent="0.3">
      <c r="A477" s="25"/>
      <c r="B477" s="25"/>
      <c r="C477" s="25"/>
      <c r="D477" s="25"/>
      <c r="E477" s="25"/>
      <c r="F477" s="25"/>
      <c r="G477" s="71"/>
      <c r="H477" s="311"/>
      <c r="I477" s="127"/>
      <c r="J477" s="84"/>
      <c r="K477" s="25"/>
      <c r="L477" s="180"/>
      <c r="M477" s="142"/>
      <c r="N477" s="140"/>
      <c r="O477" s="103"/>
      <c r="P477" s="129"/>
      <c r="Q477" s="129"/>
      <c r="R477" s="129"/>
      <c r="S477" s="103"/>
      <c r="T477" s="103"/>
      <c r="U477" s="103"/>
      <c r="V477" s="125"/>
      <c r="W477" s="125"/>
      <c r="X477" s="125"/>
      <c r="Y477" s="125"/>
      <c r="Z477" s="103"/>
      <c r="AA477" s="103"/>
      <c r="AB477" s="113"/>
      <c r="AC477" s="113"/>
      <c r="AD477" s="113"/>
      <c r="AE477" s="113"/>
      <c r="AF477" s="113"/>
      <c r="AG477" s="127"/>
      <c r="AH477" s="15"/>
    </row>
    <row r="478" spans="1:34" x14ac:dyDescent="0.3">
      <c r="A478" s="51"/>
      <c r="B478" s="51"/>
      <c r="C478" s="51"/>
      <c r="D478" s="51"/>
      <c r="E478" s="51"/>
      <c r="F478" s="51"/>
      <c r="G478" s="71"/>
      <c r="H478" s="312"/>
      <c r="J478" s="2"/>
      <c r="K478" s="51"/>
      <c r="L478" s="53"/>
      <c r="M478" s="47"/>
      <c r="N478" s="4"/>
      <c r="O478" s="52"/>
      <c r="P478" s="49"/>
      <c r="Q478" s="49"/>
      <c r="R478" s="49"/>
      <c r="S478" s="52"/>
      <c r="T478" s="52"/>
      <c r="U478" s="51"/>
      <c r="V478" s="99"/>
      <c r="W478" s="98"/>
      <c r="X478" s="98"/>
      <c r="Y478" s="98"/>
      <c r="Z478" s="52"/>
      <c r="AA478" s="52"/>
      <c r="AB478" s="15"/>
      <c r="AC478" s="15"/>
      <c r="AD478" s="15"/>
      <c r="AE478" s="15"/>
      <c r="AF478" s="15"/>
      <c r="AH478" s="15"/>
    </row>
    <row r="479" spans="1:34" x14ac:dyDescent="0.3">
      <c r="A479" s="51"/>
      <c r="B479" s="51"/>
      <c r="C479" s="51"/>
      <c r="D479" s="51"/>
      <c r="E479" s="51"/>
      <c r="F479" s="51"/>
      <c r="G479" s="71"/>
      <c r="H479" s="312"/>
      <c r="J479" s="2"/>
      <c r="K479" s="51"/>
      <c r="L479" s="53"/>
      <c r="M479" s="47"/>
      <c r="N479" s="4"/>
      <c r="O479" s="52"/>
      <c r="P479" s="49"/>
      <c r="Q479" s="49"/>
      <c r="R479" s="49"/>
      <c r="S479" s="52"/>
      <c r="T479" s="52"/>
      <c r="U479" s="51"/>
      <c r="V479" s="99"/>
      <c r="W479" s="98"/>
      <c r="X479" s="98"/>
      <c r="Y479" s="98"/>
      <c r="Z479" s="52"/>
      <c r="AA479" s="52"/>
      <c r="AB479" s="15"/>
      <c r="AC479" s="15"/>
      <c r="AD479" s="15"/>
      <c r="AE479" s="15"/>
      <c r="AF479" s="15"/>
      <c r="AH479" s="15"/>
    </row>
    <row r="480" spans="1:34" x14ac:dyDescent="0.3">
      <c r="A480" s="51"/>
      <c r="B480" s="51"/>
      <c r="C480" s="51"/>
      <c r="D480" s="51"/>
      <c r="E480" s="51"/>
      <c r="F480" s="51"/>
      <c r="G480" s="25"/>
      <c r="H480" s="312"/>
      <c r="J480" s="2"/>
      <c r="K480" s="51"/>
      <c r="L480" s="53"/>
      <c r="M480" s="47"/>
      <c r="N480" s="4"/>
      <c r="O480" s="52"/>
      <c r="P480" s="49"/>
      <c r="Q480" s="49"/>
      <c r="R480" s="49"/>
      <c r="S480" s="52"/>
      <c r="T480" s="52"/>
      <c r="U480" s="51"/>
      <c r="V480" s="99"/>
      <c r="W480" s="98"/>
      <c r="X480" s="98"/>
      <c r="Y480" s="98"/>
      <c r="Z480" s="52"/>
      <c r="AA480" s="52"/>
      <c r="AB480" s="15"/>
      <c r="AC480" s="15"/>
      <c r="AD480" s="15"/>
      <c r="AE480" s="15"/>
      <c r="AF480" s="15"/>
      <c r="AH480" s="15"/>
    </row>
    <row r="481" spans="1:34" x14ac:dyDescent="0.3">
      <c r="A481" s="51"/>
      <c r="B481" s="51"/>
      <c r="C481" s="51"/>
      <c r="D481" s="51"/>
      <c r="E481" s="51"/>
      <c r="F481" s="51"/>
      <c r="G481" s="71"/>
      <c r="H481" s="312"/>
      <c r="J481" s="2"/>
      <c r="K481" s="51"/>
      <c r="L481" s="53"/>
      <c r="M481" s="51"/>
      <c r="N481" s="51"/>
      <c r="O481" s="52"/>
      <c r="P481" s="47"/>
      <c r="Q481" s="4"/>
      <c r="R481" s="52"/>
      <c r="S481" s="52"/>
      <c r="T481" s="52"/>
      <c r="U481" s="51"/>
      <c r="V481" s="99"/>
      <c r="W481" s="98"/>
      <c r="X481" s="98"/>
      <c r="Y481" s="98"/>
      <c r="Z481" s="48"/>
      <c r="AA481" s="48"/>
      <c r="AB481" s="104"/>
      <c r="AC481" s="104"/>
      <c r="AD481" s="104"/>
      <c r="AE481" s="104"/>
      <c r="AF481" s="104"/>
      <c r="AH481" s="15"/>
    </row>
    <row r="482" spans="1:34" x14ac:dyDescent="0.3">
      <c r="A482" s="51"/>
      <c r="B482" s="51"/>
      <c r="C482" s="51"/>
      <c r="D482" s="51"/>
      <c r="E482" s="51"/>
      <c r="F482" s="51"/>
      <c r="G482" s="71"/>
      <c r="H482" s="312"/>
      <c r="J482" s="2"/>
      <c r="K482" s="51"/>
      <c r="L482" s="53"/>
      <c r="M482" s="51"/>
      <c r="N482" s="51"/>
      <c r="O482" s="52"/>
      <c r="P482" s="47"/>
      <c r="Q482" s="4"/>
      <c r="R482" s="52"/>
      <c r="S482" s="52"/>
      <c r="T482" s="52"/>
      <c r="U482" s="51"/>
      <c r="V482" s="99"/>
      <c r="W482" s="98"/>
      <c r="X482" s="98"/>
      <c r="Y482" s="98"/>
      <c r="Z482" s="48"/>
      <c r="AA482" s="48"/>
      <c r="AB482" s="104"/>
      <c r="AC482" s="104"/>
      <c r="AD482" s="104"/>
      <c r="AE482" s="104"/>
      <c r="AF482" s="104"/>
      <c r="AH482" s="15"/>
    </row>
    <row r="483" spans="1:34" x14ac:dyDescent="0.3">
      <c r="A483" s="51"/>
      <c r="B483" s="51"/>
      <c r="C483" s="51"/>
      <c r="D483" s="51"/>
      <c r="E483" s="51"/>
      <c r="F483" s="51"/>
      <c r="G483" s="71"/>
      <c r="H483" s="312"/>
      <c r="J483" s="2"/>
      <c r="K483" s="51"/>
      <c r="L483" s="53"/>
      <c r="M483" s="51"/>
      <c r="N483" s="51"/>
      <c r="O483" s="52"/>
      <c r="P483" s="47"/>
      <c r="Q483" s="4"/>
      <c r="R483" s="52"/>
      <c r="S483" s="52"/>
      <c r="T483" s="52"/>
      <c r="U483" s="51"/>
      <c r="V483" s="99"/>
      <c r="W483" s="98"/>
      <c r="X483" s="98"/>
      <c r="Y483" s="98"/>
      <c r="Z483" s="48"/>
      <c r="AA483" s="48"/>
      <c r="AB483" s="104"/>
      <c r="AC483" s="104"/>
      <c r="AD483" s="104"/>
      <c r="AE483" s="104"/>
      <c r="AF483" s="104"/>
      <c r="AH483" s="15"/>
    </row>
    <row r="484" spans="1:34" x14ac:dyDescent="0.3">
      <c r="A484" s="51"/>
      <c r="B484" s="51"/>
      <c r="C484" s="51"/>
      <c r="D484" s="51"/>
      <c r="E484" s="51"/>
      <c r="F484" s="51"/>
      <c r="G484" s="71"/>
      <c r="H484" s="312"/>
      <c r="J484" s="2"/>
      <c r="K484" s="51"/>
      <c r="L484" s="53"/>
      <c r="M484" s="1"/>
      <c r="N484" s="51"/>
      <c r="O484" s="52"/>
      <c r="P484" s="52"/>
      <c r="Q484" s="4"/>
      <c r="R484" s="52"/>
      <c r="S484" s="52"/>
      <c r="T484" s="52"/>
      <c r="U484" s="51"/>
      <c r="V484" s="99"/>
      <c r="W484" s="98"/>
      <c r="X484" s="98"/>
      <c r="Y484" s="98"/>
      <c r="Z484" s="48"/>
      <c r="AA484" s="48"/>
      <c r="AB484" s="104"/>
      <c r="AC484" s="104"/>
      <c r="AD484" s="104"/>
      <c r="AE484" s="104"/>
      <c r="AF484" s="104"/>
      <c r="AH484" s="15"/>
    </row>
    <row r="485" spans="1:34" x14ac:dyDescent="0.3">
      <c r="A485" s="51"/>
      <c r="B485" s="51"/>
      <c r="C485" s="51"/>
      <c r="D485" s="51"/>
      <c r="E485" s="51"/>
      <c r="F485" s="51"/>
      <c r="G485" s="71"/>
      <c r="H485" s="312"/>
      <c r="J485" s="2"/>
      <c r="K485" s="51"/>
      <c r="L485" s="53"/>
      <c r="M485" s="1"/>
      <c r="N485" s="51"/>
      <c r="O485" s="52"/>
      <c r="P485" s="52"/>
      <c r="Q485" s="4"/>
      <c r="R485" s="52"/>
      <c r="S485" s="52"/>
      <c r="T485" s="52"/>
      <c r="U485" s="51"/>
      <c r="V485" s="99"/>
      <c r="W485" s="98"/>
      <c r="X485" s="98"/>
      <c r="Y485" s="98"/>
      <c r="Z485" s="48"/>
      <c r="AA485" s="48"/>
      <c r="AB485" s="104"/>
      <c r="AC485" s="104"/>
      <c r="AD485" s="104"/>
      <c r="AE485" s="104"/>
      <c r="AF485" s="104"/>
      <c r="AH485" s="15"/>
    </row>
    <row r="486" spans="1:34" x14ac:dyDescent="0.3">
      <c r="A486" s="51"/>
      <c r="B486" s="51"/>
      <c r="C486" s="51"/>
      <c r="D486" s="51"/>
      <c r="E486" s="51"/>
      <c r="F486" s="51"/>
      <c r="G486" s="71"/>
      <c r="H486" s="312"/>
      <c r="J486" s="2"/>
      <c r="K486" s="51"/>
      <c r="L486" s="53"/>
      <c r="M486" s="1"/>
      <c r="N486" s="51"/>
      <c r="O486" s="52"/>
      <c r="P486" s="52"/>
      <c r="Q486" s="4"/>
      <c r="R486" s="52"/>
      <c r="S486" s="52"/>
      <c r="T486" s="52"/>
      <c r="U486" s="51"/>
      <c r="V486" s="99"/>
      <c r="W486" s="98"/>
      <c r="X486" s="98"/>
      <c r="Y486" s="98"/>
      <c r="Z486" s="48"/>
      <c r="AA486" s="48"/>
      <c r="AB486" s="104"/>
      <c r="AC486" s="104"/>
      <c r="AD486" s="104"/>
      <c r="AE486" s="104"/>
      <c r="AF486" s="104"/>
      <c r="AH486" s="15"/>
    </row>
    <row r="487" spans="1:34" x14ac:dyDescent="0.3">
      <c r="A487" s="51"/>
      <c r="B487" s="51"/>
      <c r="C487" s="51"/>
      <c r="D487" s="51"/>
      <c r="E487" s="51"/>
      <c r="F487" s="51"/>
      <c r="G487" s="71"/>
      <c r="H487" s="312"/>
      <c r="J487" s="2"/>
      <c r="K487" s="51"/>
      <c r="L487" s="53"/>
      <c r="M487" s="1"/>
      <c r="N487" s="1"/>
      <c r="O487" s="52"/>
      <c r="P487" s="43"/>
      <c r="Q487" s="4"/>
      <c r="R487" s="52"/>
      <c r="S487" s="52"/>
      <c r="T487" s="52"/>
      <c r="U487" s="51"/>
      <c r="V487" s="99"/>
      <c r="W487" s="98"/>
      <c r="X487" s="98"/>
      <c r="Y487" s="98"/>
      <c r="Z487" s="48"/>
      <c r="AA487" s="48"/>
      <c r="AB487" s="104"/>
      <c r="AC487" s="104"/>
      <c r="AD487" s="104"/>
      <c r="AE487" s="104"/>
      <c r="AF487" s="104"/>
      <c r="AH487" s="15"/>
    </row>
    <row r="488" spans="1:34" x14ac:dyDescent="0.3">
      <c r="A488" s="51"/>
      <c r="B488" s="51"/>
      <c r="C488" s="51"/>
      <c r="D488" s="51"/>
      <c r="E488" s="51"/>
      <c r="F488" s="51"/>
      <c r="G488" s="71"/>
      <c r="H488" s="312"/>
      <c r="J488" s="2"/>
      <c r="K488" s="51"/>
      <c r="L488" s="53"/>
      <c r="M488" s="1"/>
      <c r="N488" s="1"/>
      <c r="O488" s="52"/>
      <c r="P488" s="43"/>
      <c r="Q488" s="4"/>
      <c r="R488" s="52"/>
      <c r="S488" s="52"/>
      <c r="T488" s="52"/>
      <c r="U488" s="51"/>
      <c r="V488" s="99"/>
      <c r="W488" s="98"/>
      <c r="X488" s="98"/>
      <c r="Y488" s="98"/>
      <c r="Z488" s="48"/>
      <c r="AA488" s="48"/>
      <c r="AB488" s="104"/>
      <c r="AC488" s="104"/>
      <c r="AD488" s="104"/>
      <c r="AE488" s="104"/>
      <c r="AF488" s="104"/>
      <c r="AH488" s="15"/>
    </row>
    <row r="489" spans="1:34" x14ac:dyDescent="0.3">
      <c r="A489" s="51"/>
      <c r="B489" s="51"/>
      <c r="C489" s="51"/>
      <c r="D489" s="51"/>
      <c r="E489" s="51"/>
      <c r="F489" s="51"/>
      <c r="G489" s="71"/>
      <c r="H489" s="311"/>
      <c r="J489" s="2"/>
      <c r="K489" s="51"/>
      <c r="L489" s="53"/>
      <c r="M489" s="1"/>
      <c r="N489" s="1"/>
      <c r="O489" s="52"/>
      <c r="P489" s="43"/>
      <c r="Q489" s="4"/>
      <c r="R489" s="52"/>
      <c r="S489" s="52"/>
      <c r="T489" s="52"/>
      <c r="U489" s="51"/>
      <c r="V489" s="99"/>
      <c r="W489" s="98"/>
      <c r="X489" s="98"/>
      <c r="Y489" s="98"/>
      <c r="Z489" s="48"/>
      <c r="AA489" s="48"/>
      <c r="AB489" s="104"/>
      <c r="AC489" s="104"/>
      <c r="AD489" s="104"/>
      <c r="AE489" s="104"/>
      <c r="AF489" s="104"/>
      <c r="AH489" s="15"/>
    </row>
    <row r="490" spans="1:34" x14ac:dyDescent="0.3">
      <c r="A490" s="51"/>
      <c r="B490" s="51"/>
      <c r="C490" s="51"/>
      <c r="D490" s="51"/>
      <c r="E490" s="51"/>
      <c r="F490" s="51"/>
      <c r="G490" s="71"/>
      <c r="H490" s="312"/>
      <c r="J490" s="2"/>
      <c r="K490" s="51"/>
      <c r="L490" s="53"/>
      <c r="M490" s="1"/>
      <c r="N490" s="1"/>
      <c r="O490" s="52"/>
      <c r="P490" s="43"/>
      <c r="Q490" s="4"/>
      <c r="R490" s="52"/>
      <c r="S490" s="52"/>
      <c r="T490" s="52"/>
      <c r="U490" s="51"/>
      <c r="V490" s="99"/>
      <c r="W490" s="98"/>
      <c r="X490" s="98"/>
      <c r="Y490" s="98"/>
      <c r="Z490" s="48"/>
      <c r="AA490" s="48"/>
      <c r="AB490" s="104"/>
      <c r="AC490" s="104"/>
      <c r="AD490" s="104"/>
      <c r="AE490" s="104"/>
      <c r="AF490" s="104"/>
      <c r="AH490" s="15"/>
    </row>
    <row r="491" spans="1:34" x14ac:dyDescent="0.3">
      <c r="A491" s="51"/>
      <c r="B491" s="51"/>
      <c r="C491" s="51"/>
      <c r="D491" s="51"/>
      <c r="E491" s="51"/>
      <c r="F491" s="51"/>
      <c r="G491" s="71"/>
      <c r="H491" s="312"/>
      <c r="J491" s="2"/>
      <c r="K491" s="51"/>
      <c r="L491" s="53"/>
      <c r="M491" s="1"/>
      <c r="N491" s="1"/>
      <c r="O491" s="52"/>
      <c r="P491" s="43"/>
      <c r="Q491" s="4"/>
      <c r="R491" s="52"/>
      <c r="S491" s="52"/>
      <c r="T491" s="52"/>
      <c r="U491" s="51"/>
      <c r="V491" s="99"/>
      <c r="W491" s="98"/>
      <c r="X491" s="98"/>
      <c r="Y491" s="98"/>
      <c r="Z491" s="48"/>
      <c r="AA491" s="48"/>
      <c r="AB491" s="104"/>
      <c r="AC491" s="104"/>
      <c r="AD491" s="104"/>
      <c r="AE491" s="104"/>
      <c r="AF491" s="104"/>
      <c r="AH491" s="15"/>
    </row>
    <row r="492" spans="1:34" x14ac:dyDescent="0.3">
      <c r="A492" s="51"/>
      <c r="B492" s="51"/>
      <c r="C492" s="51"/>
      <c r="D492" s="51"/>
      <c r="E492" s="51"/>
      <c r="F492" s="51"/>
      <c r="G492" s="71"/>
      <c r="H492" s="312"/>
      <c r="J492" s="2"/>
      <c r="K492" s="51"/>
      <c r="L492" s="53"/>
      <c r="M492" s="1"/>
      <c r="N492" s="1"/>
      <c r="O492" s="52"/>
      <c r="P492" s="43"/>
      <c r="Q492" s="4"/>
      <c r="R492" s="52"/>
      <c r="S492" s="52"/>
      <c r="T492" s="52"/>
      <c r="U492" s="51"/>
      <c r="V492" s="99"/>
      <c r="W492" s="98"/>
      <c r="X492" s="98"/>
      <c r="Y492" s="98"/>
      <c r="Z492" s="48"/>
      <c r="AA492" s="48"/>
      <c r="AB492" s="104"/>
      <c r="AC492" s="104"/>
      <c r="AD492" s="104"/>
      <c r="AE492" s="104"/>
      <c r="AF492" s="104"/>
      <c r="AH492" s="15"/>
    </row>
    <row r="493" spans="1:34" x14ac:dyDescent="0.3">
      <c r="A493" s="51"/>
      <c r="B493" s="51"/>
      <c r="C493" s="51"/>
      <c r="D493" s="51"/>
      <c r="E493" s="51"/>
      <c r="F493" s="51"/>
      <c r="G493" s="71"/>
      <c r="H493" s="312"/>
      <c r="J493" s="2"/>
      <c r="K493" s="51"/>
      <c r="L493" s="53"/>
      <c r="M493" s="1"/>
      <c r="N493" s="1"/>
      <c r="O493" s="52"/>
      <c r="P493" s="43"/>
      <c r="Q493" s="4"/>
      <c r="R493" s="52"/>
      <c r="S493" s="52"/>
      <c r="T493" s="52"/>
      <c r="U493" s="51"/>
      <c r="V493" s="99"/>
      <c r="W493" s="98"/>
      <c r="X493" s="98"/>
      <c r="Y493" s="98"/>
      <c r="Z493" s="48"/>
      <c r="AA493" s="48"/>
      <c r="AB493" s="104"/>
      <c r="AC493" s="104"/>
      <c r="AD493" s="104"/>
      <c r="AE493" s="104"/>
      <c r="AF493" s="104"/>
      <c r="AH493" s="15"/>
    </row>
    <row r="494" spans="1:34" x14ac:dyDescent="0.3">
      <c r="A494" s="51"/>
      <c r="B494" s="51"/>
      <c r="C494" s="51"/>
      <c r="D494" s="51"/>
      <c r="E494" s="51"/>
      <c r="F494" s="51"/>
      <c r="G494" s="71"/>
      <c r="H494" s="312"/>
      <c r="J494" s="2"/>
      <c r="K494" s="51"/>
      <c r="L494" s="53"/>
      <c r="M494" s="1"/>
      <c r="N494" s="1"/>
      <c r="O494" s="52"/>
      <c r="P494" s="43"/>
      <c r="Q494" s="4"/>
      <c r="R494" s="52"/>
      <c r="S494" s="52"/>
      <c r="T494" s="52"/>
      <c r="U494" s="51"/>
      <c r="V494" s="99"/>
      <c r="W494" s="98"/>
      <c r="X494" s="98"/>
      <c r="Y494" s="98"/>
      <c r="Z494" s="48"/>
      <c r="AA494" s="48"/>
      <c r="AB494" s="104"/>
      <c r="AC494" s="104"/>
      <c r="AD494" s="104"/>
      <c r="AE494" s="104"/>
      <c r="AF494" s="104"/>
      <c r="AH494" s="15"/>
    </row>
    <row r="495" spans="1:34" x14ac:dyDescent="0.3">
      <c r="A495" s="51"/>
      <c r="B495" s="51"/>
      <c r="C495" s="51"/>
      <c r="D495" s="51"/>
      <c r="E495" s="51"/>
      <c r="F495" s="51"/>
      <c r="G495" s="71"/>
      <c r="H495" s="312"/>
      <c r="J495" s="2"/>
      <c r="K495" s="51"/>
      <c r="L495" s="53"/>
      <c r="M495" s="5"/>
      <c r="N495" s="51"/>
      <c r="O495" s="52"/>
      <c r="P495" s="43"/>
      <c r="Q495" s="39"/>
      <c r="R495" s="52"/>
      <c r="S495" s="52"/>
      <c r="T495" s="52"/>
      <c r="U495" s="51"/>
      <c r="V495" s="99"/>
      <c r="W495" s="98"/>
      <c r="X495" s="98"/>
      <c r="Y495" s="98"/>
      <c r="Z495" s="51"/>
      <c r="AA495" s="51"/>
      <c r="AB495" s="15"/>
      <c r="AC495" s="15"/>
      <c r="AD495" s="15"/>
      <c r="AE495" s="15"/>
      <c r="AF495" s="15"/>
      <c r="AH495" s="15"/>
    </row>
    <row r="496" spans="1:34" x14ac:dyDescent="0.3">
      <c r="A496" s="51"/>
      <c r="B496" s="51"/>
      <c r="C496" s="51"/>
      <c r="D496" s="51"/>
      <c r="E496" s="51"/>
      <c r="F496" s="51"/>
      <c r="G496" s="71"/>
      <c r="H496" s="312"/>
      <c r="J496" s="2"/>
      <c r="K496" s="51"/>
      <c r="L496" s="53"/>
      <c r="M496" s="51"/>
      <c r="N496" s="51"/>
      <c r="O496" s="52"/>
      <c r="P496" s="43"/>
      <c r="Q496" s="39"/>
      <c r="R496" s="52"/>
      <c r="S496" s="52"/>
      <c r="T496" s="52"/>
      <c r="U496" s="51"/>
      <c r="V496" s="99"/>
      <c r="W496" s="98"/>
      <c r="X496" s="98"/>
      <c r="Y496" s="98"/>
      <c r="Z496" s="51"/>
      <c r="AA496" s="51"/>
      <c r="AB496" s="15"/>
      <c r="AC496" s="15"/>
      <c r="AD496" s="15"/>
      <c r="AE496" s="15"/>
      <c r="AF496" s="15"/>
      <c r="AH496" s="15"/>
    </row>
    <row r="497" spans="1:34" x14ac:dyDescent="0.3">
      <c r="A497" s="51"/>
      <c r="B497" s="51"/>
      <c r="C497" s="51"/>
      <c r="D497" s="51"/>
      <c r="E497" s="51"/>
      <c r="F497" s="51"/>
      <c r="G497" s="71"/>
      <c r="H497" s="312"/>
      <c r="J497" s="2"/>
      <c r="K497" s="51"/>
      <c r="L497" s="53"/>
      <c r="M497" s="51"/>
      <c r="N497" s="51"/>
      <c r="O497" s="38"/>
      <c r="P497" s="28"/>
      <c r="Q497" s="39"/>
      <c r="R497" s="6"/>
      <c r="S497" s="52"/>
      <c r="T497" s="52"/>
      <c r="U497" s="51"/>
      <c r="V497" s="99"/>
      <c r="W497" s="98"/>
      <c r="X497" s="98"/>
      <c r="Y497" s="98"/>
      <c r="Z497" s="5"/>
      <c r="AA497" s="5"/>
      <c r="AB497" s="15"/>
      <c r="AC497" s="15"/>
      <c r="AD497" s="15"/>
      <c r="AE497" s="15"/>
      <c r="AF497" s="15"/>
      <c r="AH497" s="15"/>
    </row>
    <row r="498" spans="1:34" x14ac:dyDescent="0.3">
      <c r="A498" s="51"/>
      <c r="B498" s="51"/>
      <c r="C498" s="51"/>
      <c r="D498" s="51"/>
      <c r="E498" s="51"/>
      <c r="F498" s="51"/>
      <c r="G498" s="71"/>
      <c r="H498" s="312"/>
      <c r="J498" s="9"/>
      <c r="L498" s="53"/>
      <c r="M498" s="14"/>
      <c r="O498" s="38"/>
      <c r="P498" s="51"/>
      <c r="Q498" s="51"/>
      <c r="R498" s="6"/>
      <c r="S498" s="52"/>
      <c r="T498" s="52"/>
      <c r="U498" s="51"/>
      <c r="V498" s="99"/>
      <c r="W498" s="98"/>
      <c r="X498" s="98"/>
      <c r="Y498" s="98"/>
      <c r="Z498" s="39"/>
      <c r="AA498" s="39"/>
      <c r="AB498" s="15"/>
      <c r="AC498" s="15"/>
      <c r="AD498" s="15"/>
      <c r="AE498" s="15"/>
      <c r="AF498" s="15"/>
      <c r="AH498" s="15"/>
    </row>
    <row r="499" spans="1:34" x14ac:dyDescent="0.3">
      <c r="A499" s="51"/>
      <c r="B499" s="51"/>
      <c r="C499" s="51"/>
      <c r="D499" s="51"/>
      <c r="E499" s="51"/>
      <c r="F499" s="51"/>
      <c r="G499" s="71"/>
      <c r="H499" s="312"/>
      <c r="J499" s="2"/>
      <c r="K499" s="51"/>
      <c r="L499" s="53"/>
      <c r="M499" s="51"/>
      <c r="N499" s="51"/>
      <c r="O499" s="38"/>
      <c r="P499" s="28"/>
      <c r="Q499" s="39"/>
      <c r="R499" s="6"/>
      <c r="S499" s="52"/>
      <c r="T499" s="52"/>
      <c r="U499" s="11"/>
      <c r="V499" s="99"/>
      <c r="W499" s="98"/>
      <c r="X499" s="98"/>
      <c r="Y499" s="98"/>
      <c r="Z499" s="51"/>
      <c r="AA499" s="51"/>
      <c r="AB499" s="15"/>
      <c r="AC499" s="15"/>
      <c r="AD499" s="15"/>
      <c r="AE499" s="15"/>
      <c r="AF499" s="15"/>
      <c r="AH499" s="15"/>
    </row>
    <row r="500" spans="1:34" x14ac:dyDescent="0.3">
      <c r="A500" s="51"/>
      <c r="B500" s="51"/>
      <c r="C500" s="51"/>
      <c r="D500" s="51"/>
      <c r="E500" s="51"/>
      <c r="F500" s="51"/>
      <c r="G500" s="71"/>
      <c r="H500" s="313"/>
      <c r="I500" s="84"/>
      <c r="J500" s="2"/>
      <c r="K500" s="51"/>
      <c r="L500" s="53"/>
      <c r="M500" s="51"/>
      <c r="N500" s="51"/>
      <c r="O500" s="38"/>
      <c r="P500" s="28"/>
      <c r="Q500" s="39"/>
      <c r="R500" s="6"/>
      <c r="S500" s="52"/>
      <c r="T500" s="52"/>
      <c r="U500" s="11"/>
      <c r="V500" s="99"/>
      <c r="W500" s="98"/>
      <c r="X500" s="98"/>
      <c r="Y500" s="98"/>
      <c r="Z500" s="51"/>
      <c r="AA500" s="51"/>
      <c r="AB500" s="15"/>
      <c r="AC500" s="15"/>
      <c r="AD500" s="15"/>
      <c r="AE500" s="15"/>
      <c r="AF500" s="15"/>
      <c r="AH500" s="15"/>
    </row>
    <row r="501" spans="1:34" x14ac:dyDescent="0.3">
      <c r="A501" s="51"/>
      <c r="B501" s="51"/>
      <c r="C501" s="51"/>
      <c r="D501" s="51"/>
      <c r="E501" s="51"/>
      <c r="F501" s="51"/>
      <c r="G501" s="71"/>
      <c r="H501" s="313"/>
      <c r="I501" s="84"/>
      <c r="J501" s="2"/>
      <c r="K501" s="51"/>
      <c r="L501" s="53"/>
      <c r="M501" s="51"/>
      <c r="N501" s="51"/>
      <c r="O501" s="38"/>
      <c r="P501" s="28"/>
      <c r="Q501" s="39"/>
      <c r="R501" s="6"/>
      <c r="S501" s="52"/>
      <c r="T501" s="52"/>
      <c r="U501" s="11"/>
      <c r="V501" s="99"/>
      <c r="W501" s="98"/>
      <c r="X501" s="98"/>
      <c r="Y501" s="98"/>
      <c r="Z501" s="51"/>
      <c r="AA501" s="51"/>
      <c r="AB501" s="15"/>
      <c r="AC501" s="15"/>
      <c r="AD501" s="15"/>
      <c r="AE501" s="15"/>
      <c r="AF501" s="15"/>
      <c r="AH501" s="15"/>
    </row>
    <row r="502" spans="1:34" x14ac:dyDescent="0.3">
      <c r="A502" s="51"/>
      <c r="B502" s="51"/>
      <c r="C502" s="51"/>
      <c r="D502" s="51"/>
      <c r="E502" s="51"/>
      <c r="F502" s="51"/>
      <c r="G502" s="71"/>
      <c r="H502" s="313"/>
      <c r="J502" s="2"/>
      <c r="K502" s="51"/>
      <c r="L502" s="53"/>
      <c r="M502" s="51"/>
      <c r="N502" s="51"/>
      <c r="O502" s="38"/>
      <c r="P502" s="28"/>
      <c r="Q502" s="39"/>
      <c r="R502" s="6"/>
      <c r="S502" s="52"/>
      <c r="T502" s="52"/>
      <c r="U502" s="11"/>
      <c r="V502" s="11"/>
      <c r="W502" s="98"/>
      <c r="X502" s="98"/>
      <c r="Y502" s="98"/>
      <c r="Z502" s="51"/>
      <c r="AA502" s="51"/>
      <c r="AB502" s="15"/>
      <c r="AC502" s="15"/>
      <c r="AD502" s="15"/>
      <c r="AE502" s="15"/>
      <c r="AF502" s="15"/>
      <c r="AH502" s="15"/>
    </row>
    <row r="503" spans="1:34" x14ac:dyDescent="0.3">
      <c r="A503" s="51"/>
      <c r="B503" s="51"/>
      <c r="C503" s="51"/>
      <c r="D503" s="51"/>
      <c r="E503" s="51"/>
      <c r="F503" s="51"/>
      <c r="G503" s="71"/>
      <c r="H503" s="313"/>
      <c r="J503" s="2"/>
      <c r="K503" s="51"/>
      <c r="L503" s="53"/>
      <c r="M503" s="51"/>
      <c r="N503" s="51"/>
      <c r="O503" s="38"/>
      <c r="P503" s="28"/>
      <c r="Q503" s="39"/>
      <c r="R503" s="6"/>
      <c r="S503" s="52"/>
      <c r="T503" s="52"/>
      <c r="U503" s="11"/>
      <c r="V503" s="11"/>
      <c r="W503" s="98"/>
      <c r="X503" s="98"/>
      <c r="Y503" s="98"/>
      <c r="Z503" s="51"/>
      <c r="AA503" s="51"/>
      <c r="AB503" s="15"/>
      <c r="AC503" s="15"/>
      <c r="AD503" s="15"/>
      <c r="AE503" s="15"/>
      <c r="AF503" s="15"/>
      <c r="AH503" s="15"/>
    </row>
    <row r="504" spans="1:34" x14ac:dyDescent="0.3">
      <c r="A504" s="51"/>
      <c r="B504" s="51"/>
      <c r="C504" s="51"/>
      <c r="D504" s="51"/>
      <c r="E504" s="51"/>
      <c r="F504" s="51"/>
      <c r="G504" s="71"/>
      <c r="H504" s="312"/>
      <c r="J504" s="2"/>
      <c r="K504" s="51"/>
      <c r="L504" s="53"/>
      <c r="M504" s="47"/>
      <c r="N504" s="4"/>
      <c r="O504" s="52"/>
      <c r="P504" s="49"/>
      <c r="Q504" s="49"/>
      <c r="R504" s="49"/>
      <c r="S504" s="52"/>
      <c r="T504" s="52"/>
      <c r="U504" s="44"/>
      <c r="V504" s="99"/>
      <c r="W504" s="98"/>
      <c r="X504" s="98"/>
      <c r="Y504" s="98"/>
      <c r="Z504" s="52"/>
      <c r="AA504" s="52"/>
      <c r="AB504" s="15"/>
      <c r="AC504" s="15"/>
      <c r="AD504" s="15"/>
      <c r="AE504" s="15"/>
      <c r="AF504" s="15"/>
      <c r="AH504" s="15"/>
    </row>
    <row r="505" spans="1:34" x14ac:dyDescent="0.3">
      <c r="A505" s="51"/>
      <c r="B505" s="51"/>
      <c r="C505" s="51"/>
      <c r="D505" s="51"/>
      <c r="E505" s="51"/>
      <c r="F505" s="51"/>
      <c r="G505" s="71"/>
      <c r="H505" s="311"/>
      <c r="J505" s="2"/>
      <c r="K505" s="51"/>
      <c r="L505" s="53"/>
      <c r="M505" s="47"/>
      <c r="N505" s="4"/>
      <c r="O505" s="52"/>
      <c r="P505" s="49"/>
      <c r="Q505" s="49"/>
      <c r="R505" s="49"/>
      <c r="S505" s="52"/>
      <c r="T505" s="52"/>
      <c r="U505" s="44"/>
      <c r="V505" s="99"/>
      <c r="W505" s="98"/>
      <c r="X505" s="98"/>
      <c r="Y505" s="98"/>
      <c r="Z505" s="52"/>
      <c r="AA505" s="52"/>
      <c r="AB505" s="15"/>
      <c r="AC505" s="15"/>
      <c r="AD505" s="15"/>
      <c r="AE505" s="15"/>
      <c r="AF505" s="15"/>
      <c r="AH505" s="15"/>
    </row>
    <row r="506" spans="1:34" x14ac:dyDescent="0.3">
      <c r="A506" s="51"/>
      <c r="B506" s="51"/>
      <c r="C506" s="51"/>
      <c r="D506" s="51"/>
      <c r="E506" s="51"/>
      <c r="F506" s="51"/>
      <c r="G506" s="71"/>
      <c r="H506" s="312"/>
      <c r="J506" s="2"/>
      <c r="K506" s="51"/>
      <c r="L506" s="53"/>
      <c r="M506" s="47"/>
      <c r="N506" s="4"/>
      <c r="O506" s="52"/>
      <c r="P506" s="49"/>
      <c r="Q506" s="49"/>
      <c r="R506" s="49"/>
      <c r="S506" s="52"/>
      <c r="T506" s="52"/>
      <c r="U506" s="44"/>
      <c r="V506" s="99"/>
      <c r="W506" s="98"/>
      <c r="X506" s="98"/>
      <c r="Y506" s="98"/>
      <c r="Z506" s="52"/>
      <c r="AA506" s="52"/>
      <c r="AB506" s="15"/>
      <c r="AC506" s="15"/>
      <c r="AD506" s="15"/>
      <c r="AE506" s="15"/>
      <c r="AF506" s="15"/>
      <c r="AH506" s="15"/>
    </row>
    <row r="507" spans="1:34" x14ac:dyDescent="0.3">
      <c r="A507" s="51"/>
      <c r="B507" s="51"/>
      <c r="C507" s="51"/>
      <c r="D507" s="51"/>
      <c r="E507" s="51"/>
      <c r="F507" s="51"/>
      <c r="G507" s="71"/>
      <c r="H507" s="312"/>
      <c r="J507" s="2"/>
      <c r="K507" s="51"/>
      <c r="L507" s="53"/>
      <c r="M507" s="47"/>
      <c r="N507" s="4"/>
      <c r="O507" s="52"/>
      <c r="P507" s="49"/>
      <c r="Q507" s="49"/>
      <c r="R507" s="49"/>
      <c r="S507" s="52"/>
      <c r="T507" s="52"/>
      <c r="U507" s="44"/>
      <c r="V507" s="99"/>
      <c r="W507" s="98"/>
      <c r="X507" s="98"/>
      <c r="Y507" s="98"/>
      <c r="Z507" s="52"/>
      <c r="AA507" s="52"/>
      <c r="AB507" s="15"/>
      <c r="AC507" s="15"/>
      <c r="AD507" s="15"/>
      <c r="AE507" s="15"/>
      <c r="AF507" s="15"/>
      <c r="AH507" s="15"/>
    </row>
    <row r="508" spans="1:34" x14ac:dyDescent="0.3">
      <c r="A508" s="51"/>
      <c r="B508" s="51"/>
      <c r="C508" s="51"/>
      <c r="D508" s="51"/>
      <c r="E508" s="51"/>
      <c r="F508" s="51"/>
      <c r="G508" s="71"/>
      <c r="H508" s="312"/>
      <c r="J508" s="2"/>
      <c r="K508" s="51"/>
      <c r="L508" s="53"/>
      <c r="M508" s="47"/>
      <c r="N508" s="4"/>
      <c r="O508" s="52"/>
      <c r="P508" s="49"/>
      <c r="Q508" s="49"/>
      <c r="R508" s="49"/>
      <c r="S508" s="52"/>
      <c r="T508" s="52"/>
      <c r="U508" s="44"/>
      <c r="V508" s="99"/>
      <c r="W508" s="98"/>
      <c r="X508" s="98"/>
      <c r="Y508" s="98"/>
      <c r="Z508" s="52"/>
      <c r="AA508" s="52"/>
      <c r="AB508" s="15"/>
      <c r="AC508" s="15"/>
      <c r="AD508" s="15"/>
      <c r="AE508" s="15"/>
      <c r="AF508" s="15"/>
      <c r="AH508" s="15"/>
    </row>
    <row r="509" spans="1:34" x14ac:dyDescent="0.3">
      <c r="A509" s="51"/>
      <c r="B509" s="51"/>
      <c r="C509" s="51"/>
      <c r="D509" s="51"/>
      <c r="E509" s="51"/>
      <c r="F509" s="51"/>
      <c r="G509" s="71"/>
      <c r="H509" s="312"/>
      <c r="J509" s="2"/>
      <c r="K509" s="51"/>
      <c r="L509" s="53"/>
      <c r="M509" s="47"/>
      <c r="N509" s="4"/>
      <c r="O509" s="52"/>
      <c r="P509" s="49"/>
      <c r="Q509" s="49"/>
      <c r="R509" s="49"/>
      <c r="S509" s="52"/>
      <c r="T509" s="52"/>
      <c r="U509" s="44"/>
      <c r="V509" s="99"/>
      <c r="W509" s="98"/>
      <c r="X509" s="98"/>
      <c r="Y509" s="98"/>
      <c r="Z509" s="52"/>
      <c r="AA509" s="52"/>
      <c r="AB509" s="15"/>
      <c r="AC509" s="15"/>
      <c r="AD509" s="15"/>
      <c r="AE509" s="15"/>
      <c r="AF509" s="15"/>
      <c r="AH509" s="15"/>
    </row>
    <row r="510" spans="1:34" x14ac:dyDescent="0.3">
      <c r="A510" s="51"/>
      <c r="B510" s="51"/>
      <c r="C510" s="51"/>
      <c r="D510" s="51"/>
      <c r="E510" s="51"/>
      <c r="F510" s="51"/>
      <c r="G510" s="71"/>
      <c r="H510" s="312"/>
      <c r="J510" s="2"/>
      <c r="K510" s="51"/>
      <c r="L510" s="53"/>
      <c r="M510" s="47"/>
      <c r="N510" s="4"/>
      <c r="O510" s="52"/>
      <c r="P510" s="49"/>
      <c r="Q510" s="49"/>
      <c r="R510" s="49"/>
      <c r="S510" s="52"/>
      <c r="T510" s="52"/>
      <c r="U510" s="44"/>
      <c r="V510" s="99"/>
      <c r="W510" s="98"/>
      <c r="X510" s="98"/>
      <c r="Y510" s="98"/>
      <c r="Z510" s="52"/>
      <c r="AA510" s="52"/>
      <c r="AB510" s="15"/>
      <c r="AC510" s="15"/>
      <c r="AD510" s="15"/>
      <c r="AE510" s="15"/>
      <c r="AF510" s="15"/>
      <c r="AH510" s="15"/>
    </row>
    <row r="511" spans="1:34" x14ac:dyDescent="0.3">
      <c r="A511" s="51"/>
      <c r="B511" s="51"/>
      <c r="C511" s="51"/>
      <c r="D511" s="51"/>
      <c r="E511" s="51"/>
      <c r="F511" s="51"/>
      <c r="G511" s="71"/>
      <c r="H511" s="312"/>
      <c r="J511" s="2"/>
      <c r="K511" s="51"/>
      <c r="L511" s="53"/>
      <c r="M511" s="47"/>
      <c r="N511" s="4"/>
      <c r="O511" s="52"/>
      <c r="P511" s="49"/>
      <c r="Q511" s="49"/>
      <c r="R511" s="49"/>
      <c r="S511" s="52"/>
      <c r="T511" s="52"/>
      <c r="U511" s="44"/>
      <c r="V511" s="99"/>
      <c r="W511" s="98"/>
      <c r="X511" s="98"/>
      <c r="Y511" s="98"/>
      <c r="Z511" s="52"/>
      <c r="AA511" s="52"/>
      <c r="AB511" s="15"/>
      <c r="AC511" s="15"/>
      <c r="AD511" s="15"/>
      <c r="AE511" s="15"/>
      <c r="AF511" s="15"/>
      <c r="AH511" s="15"/>
    </row>
    <row r="512" spans="1:34" x14ac:dyDescent="0.3">
      <c r="A512" s="51"/>
      <c r="B512" s="51"/>
      <c r="C512" s="51"/>
      <c r="D512" s="51"/>
      <c r="E512" s="51"/>
      <c r="F512" s="51"/>
      <c r="G512" s="71"/>
      <c r="H512" s="312"/>
      <c r="J512" s="2"/>
      <c r="K512" s="51"/>
      <c r="L512" s="53"/>
      <c r="M512" s="47"/>
      <c r="N512" s="4"/>
      <c r="O512" s="52"/>
      <c r="P512" s="49"/>
      <c r="Q512" s="49"/>
      <c r="R512" s="49"/>
      <c r="S512" s="52"/>
      <c r="T512" s="52"/>
      <c r="U512" s="44"/>
      <c r="V512" s="99"/>
      <c r="W512" s="98"/>
      <c r="X512" s="98"/>
      <c r="Y512" s="98"/>
      <c r="Z512" s="52"/>
      <c r="AA512" s="52"/>
      <c r="AB512" s="15"/>
      <c r="AC512" s="15"/>
      <c r="AD512" s="15"/>
      <c r="AE512" s="15"/>
      <c r="AF512" s="15"/>
      <c r="AH512" s="15"/>
    </row>
    <row r="513" spans="1:34" x14ac:dyDescent="0.3">
      <c r="A513" s="51"/>
      <c r="B513" s="51"/>
      <c r="C513" s="51"/>
      <c r="D513" s="51"/>
      <c r="E513" s="51"/>
      <c r="F513" s="51"/>
      <c r="G513" s="71"/>
      <c r="H513" s="312"/>
      <c r="J513" s="2"/>
      <c r="K513" s="51"/>
      <c r="L513" s="53"/>
      <c r="M513" s="47"/>
      <c r="N513" s="4"/>
      <c r="O513" s="52"/>
      <c r="P513" s="49"/>
      <c r="Q513" s="49"/>
      <c r="R513" s="49"/>
      <c r="S513" s="52"/>
      <c r="T513" s="52"/>
      <c r="U513" s="44"/>
      <c r="V513" s="99"/>
      <c r="W513" s="98"/>
      <c r="X513" s="98"/>
      <c r="Y513" s="98"/>
      <c r="Z513" s="52"/>
      <c r="AA513" s="52"/>
      <c r="AB513" s="15"/>
      <c r="AC513" s="15"/>
      <c r="AD513" s="15"/>
      <c r="AE513" s="15"/>
      <c r="AF513" s="15"/>
      <c r="AH513" s="15"/>
    </row>
    <row r="514" spans="1:34" x14ac:dyDescent="0.3">
      <c r="A514" s="51"/>
      <c r="B514" s="51"/>
      <c r="C514" s="51"/>
      <c r="D514" s="51"/>
      <c r="E514" s="51"/>
      <c r="F514" s="51"/>
      <c r="G514" s="71"/>
      <c r="H514" s="312"/>
      <c r="J514" s="2"/>
      <c r="K514" s="51"/>
      <c r="L514" s="53"/>
      <c r="M514" s="47"/>
      <c r="N514" s="4"/>
      <c r="O514" s="52"/>
      <c r="P514" s="49"/>
      <c r="Q514" s="49"/>
      <c r="R514" s="49"/>
      <c r="S514" s="52"/>
      <c r="T514" s="52"/>
      <c r="U514" s="44"/>
      <c r="V514" s="99"/>
      <c r="W514" s="98"/>
      <c r="X514" s="98"/>
      <c r="Y514" s="98"/>
      <c r="Z514" s="52"/>
      <c r="AA514" s="52"/>
      <c r="AB514" s="15"/>
      <c r="AC514" s="15"/>
      <c r="AD514" s="15"/>
      <c r="AE514" s="15"/>
      <c r="AF514" s="15"/>
      <c r="AH514" s="15"/>
    </row>
    <row r="515" spans="1:34" x14ac:dyDescent="0.3">
      <c r="A515" s="51"/>
      <c r="B515" s="51"/>
      <c r="C515" s="51"/>
      <c r="D515" s="51"/>
      <c r="E515" s="51"/>
      <c r="F515" s="51"/>
      <c r="G515" s="71"/>
      <c r="H515" s="312"/>
      <c r="J515" s="2"/>
      <c r="K515" s="51"/>
      <c r="L515" s="53"/>
      <c r="M515" s="47"/>
      <c r="N515" s="4"/>
      <c r="O515" s="52"/>
      <c r="P515" s="49"/>
      <c r="Q515" s="49"/>
      <c r="R515" s="49"/>
      <c r="S515" s="52"/>
      <c r="T515" s="52"/>
      <c r="U515" s="44"/>
      <c r="V515" s="99"/>
      <c r="W515" s="98"/>
      <c r="X515" s="98"/>
      <c r="Y515" s="98"/>
      <c r="Z515" s="52"/>
      <c r="AA515" s="52"/>
      <c r="AB515" s="15"/>
      <c r="AC515" s="15"/>
      <c r="AD515" s="15"/>
      <c r="AE515" s="15"/>
      <c r="AF515" s="15"/>
      <c r="AH515" s="15"/>
    </row>
    <row r="516" spans="1:34" x14ac:dyDescent="0.3">
      <c r="A516" s="51"/>
      <c r="B516" s="51"/>
      <c r="C516" s="51"/>
      <c r="D516" s="51"/>
      <c r="E516" s="51"/>
      <c r="F516" s="51"/>
      <c r="G516" s="71"/>
      <c r="H516" s="312"/>
      <c r="J516" s="2"/>
      <c r="K516" s="51"/>
      <c r="L516" s="53"/>
      <c r="M516" s="47"/>
      <c r="N516" s="4"/>
      <c r="O516" s="52"/>
      <c r="P516" s="49"/>
      <c r="Q516" s="49"/>
      <c r="R516" s="49"/>
      <c r="S516" s="52"/>
      <c r="T516" s="52"/>
      <c r="U516" s="44"/>
      <c r="V516" s="99"/>
      <c r="W516" s="98"/>
      <c r="X516" s="98"/>
      <c r="Y516" s="98"/>
      <c r="Z516" s="52"/>
      <c r="AA516" s="52"/>
      <c r="AB516" s="15"/>
      <c r="AC516" s="15"/>
      <c r="AD516" s="15"/>
      <c r="AE516" s="15"/>
      <c r="AF516" s="15"/>
      <c r="AH516" s="15"/>
    </row>
    <row r="517" spans="1:34" x14ac:dyDescent="0.3">
      <c r="A517" s="51"/>
      <c r="B517" s="51"/>
      <c r="C517" s="51"/>
      <c r="D517" s="51"/>
      <c r="E517" s="51"/>
      <c r="F517" s="51"/>
      <c r="G517" s="71"/>
      <c r="H517" s="2"/>
      <c r="J517" s="2"/>
      <c r="K517" s="51"/>
      <c r="L517" s="53"/>
      <c r="M517" s="47"/>
      <c r="N517" s="4"/>
      <c r="O517" s="52"/>
      <c r="P517" s="49"/>
      <c r="Q517" s="49"/>
      <c r="R517" s="49"/>
      <c r="S517" s="52"/>
      <c r="T517" s="52"/>
      <c r="U517" s="44"/>
      <c r="V517" s="99"/>
      <c r="W517" s="98"/>
      <c r="X517" s="98"/>
      <c r="Y517" s="98"/>
      <c r="Z517" s="52"/>
      <c r="AA517" s="52"/>
      <c r="AB517" s="15"/>
      <c r="AC517" s="15"/>
      <c r="AD517" s="15"/>
      <c r="AE517" s="15"/>
      <c r="AF517" s="15"/>
      <c r="AH517" s="15"/>
    </row>
    <row r="518" spans="1:34" x14ac:dyDescent="0.3">
      <c r="A518" s="51"/>
      <c r="B518" s="51"/>
      <c r="C518" s="51"/>
      <c r="D518" s="51"/>
      <c r="E518" s="51"/>
      <c r="F518" s="51"/>
      <c r="G518" s="71"/>
      <c r="H518" s="2"/>
      <c r="J518" s="2"/>
      <c r="K518" s="51"/>
      <c r="L518" s="53"/>
      <c r="M518" s="47"/>
      <c r="N518" s="4"/>
      <c r="O518" s="52"/>
      <c r="P518" s="49"/>
      <c r="Q518" s="49"/>
      <c r="R518" s="49"/>
      <c r="S518" s="52"/>
      <c r="T518" s="52"/>
      <c r="U518" s="44"/>
      <c r="V518" s="99"/>
      <c r="W518" s="98"/>
      <c r="X518" s="98"/>
      <c r="Y518" s="98"/>
      <c r="Z518" s="52"/>
      <c r="AA518" s="52"/>
      <c r="AB518" s="15"/>
      <c r="AC518" s="15"/>
      <c r="AD518" s="15"/>
      <c r="AE518" s="15"/>
      <c r="AF518" s="15"/>
      <c r="AH518" s="15"/>
    </row>
    <row r="519" spans="1:34" x14ac:dyDescent="0.3">
      <c r="A519" s="51"/>
      <c r="B519" s="51"/>
      <c r="C519" s="51"/>
      <c r="D519" s="51"/>
      <c r="E519" s="51"/>
      <c r="F519" s="51"/>
      <c r="G519" s="71"/>
      <c r="H519" s="2"/>
      <c r="J519" s="2"/>
      <c r="K519" s="51"/>
      <c r="L519" s="53"/>
      <c r="M519" s="47"/>
      <c r="N519" s="4"/>
      <c r="O519" s="52"/>
      <c r="P519" s="49"/>
      <c r="Q519" s="49"/>
      <c r="R519" s="49"/>
      <c r="S519" s="52"/>
      <c r="T519" s="52"/>
      <c r="U519" s="44"/>
      <c r="V519" s="99"/>
      <c r="W519" s="98"/>
      <c r="X519" s="98"/>
      <c r="Y519" s="98"/>
      <c r="Z519" s="52"/>
      <c r="AA519" s="52"/>
      <c r="AB519" s="15"/>
      <c r="AC519" s="15"/>
      <c r="AD519" s="15"/>
      <c r="AE519" s="15"/>
      <c r="AF519" s="15"/>
      <c r="AH519" s="15"/>
    </row>
    <row r="520" spans="1:34" x14ac:dyDescent="0.3">
      <c r="A520" s="51"/>
      <c r="B520" s="51"/>
      <c r="C520" s="51"/>
      <c r="D520" s="51"/>
      <c r="E520" s="51"/>
      <c r="F520" s="51"/>
      <c r="G520" s="71"/>
      <c r="H520" s="2"/>
      <c r="J520" s="2"/>
      <c r="K520" s="51"/>
      <c r="L520" s="53"/>
      <c r="M520" s="47"/>
      <c r="N520" s="4"/>
      <c r="O520" s="52"/>
      <c r="P520" s="49"/>
      <c r="Q520" s="49"/>
      <c r="R520" s="49"/>
      <c r="S520" s="52"/>
      <c r="T520" s="52"/>
      <c r="U520" s="44"/>
      <c r="V520" s="99"/>
      <c r="W520" s="98"/>
      <c r="X520" s="98"/>
      <c r="Y520" s="98"/>
      <c r="Z520" s="52"/>
      <c r="AA520" s="52"/>
      <c r="AB520" s="15"/>
      <c r="AC520" s="15"/>
      <c r="AD520" s="15"/>
      <c r="AE520" s="15"/>
      <c r="AF520" s="15"/>
      <c r="AH520" s="15"/>
    </row>
    <row r="521" spans="1:34" x14ac:dyDescent="0.3">
      <c r="A521" s="51"/>
      <c r="B521" s="51"/>
      <c r="C521" s="51"/>
      <c r="D521" s="51"/>
      <c r="E521" s="51"/>
      <c r="F521" s="51"/>
      <c r="G521" s="71"/>
      <c r="H521" s="2"/>
      <c r="J521" s="2"/>
      <c r="K521" s="51"/>
      <c r="L521" s="53"/>
      <c r="M521" s="47"/>
      <c r="N521" s="4"/>
      <c r="O521" s="52"/>
      <c r="P521" s="49"/>
      <c r="Q521" s="49"/>
      <c r="R521" s="49"/>
      <c r="S521" s="52"/>
      <c r="T521" s="52"/>
      <c r="U521" s="44"/>
      <c r="V521" s="99"/>
      <c r="W521" s="98"/>
      <c r="X521" s="98"/>
      <c r="Y521" s="98"/>
      <c r="Z521" s="52"/>
      <c r="AA521" s="52"/>
      <c r="AB521" s="15"/>
      <c r="AC521" s="15"/>
      <c r="AD521" s="15"/>
      <c r="AE521" s="15"/>
      <c r="AF521" s="15"/>
      <c r="AH521" s="15"/>
    </row>
    <row r="522" spans="1:34" x14ac:dyDescent="0.3">
      <c r="A522" s="51"/>
      <c r="B522" s="51"/>
      <c r="C522" s="51"/>
      <c r="D522" s="51"/>
      <c r="E522" s="51"/>
      <c r="F522" s="51"/>
      <c r="G522" s="71"/>
      <c r="H522" s="2"/>
      <c r="J522" s="2"/>
      <c r="K522" s="51"/>
      <c r="L522" s="53"/>
      <c r="M522" s="47"/>
      <c r="N522" s="4"/>
      <c r="O522" s="52"/>
      <c r="P522" s="49"/>
      <c r="Q522" s="49"/>
      <c r="R522" s="49"/>
      <c r="S522" s="52"/>
      <c r="T522" s="52"/>
      <c r="U522" s="44"/>
      <c r="V522" s="99"/>
      <c r="W522" s="98"/>
      <c r="X522" s="98"/>
      <c r="Y522" s="98"/>
      <c r="Z522" s="52"/>
      <c r="AA522" s="52"/>
      <c r="AB522" s="15"/>
      <c r="AC522" s="15"/>
      <c r="AD522" s="15"/>
      <c r="AE522" s="15"/>
      <c r="AF522" s="15"/>
      <c r="AH522" s="15"/>
    </row>
    <row r="523" spans="1:34" x14ac:dyDescent="0.3">
      <c r="A523" s="51"/>
      <c r="B523" s="51"/>
      <c r="C523" s="51"/>
      <c r="D523" s="51"/>
      <c r="E523" s="51"/>
      <c r="F523" s="51"/>
      <c r="G523" s="71"/>
      <c r="H523" s="2"/>
      <c r="J523" s="2"/>
      <c r="K523" s="51"/>
      <c r="L523" s="53"/>
      <c r="M523" s="47"/>
      <c r="N523" s="4"/>
      <c r="O523" s="52"/>
      <c r="P523" s="49"/>
      <c r="Q523" s="49"/>
      <c r="R523" s="49"/>
      <c r="S523" s="52"/>
      <c r="T523" s="52"/>
      <c r="U523" s="44"/>
      <c r="V523" s="99"/>
      <c r="W523" s="98"/>
      <c r="X523" s="98"/>
      <c r="Y523" s="98"/>
      <c r="Z523" s="52"/>
      <c r="AA523" s="52"/>
      <c r="AB523" s="15"/>
      <c r="AC523" s="15"/>
      <c r="AD523" s="15"/>
      <c r="AE523" s="15"/>
      <c r="AF523" s="15"/>
      <c r="AH523" s="15"/>
    </row>
    <row r="524" spans="1:34" x14ac:dyDescent="0.3">
      <c r="A524" s="51"/>
      <c r="B524" s="51"/>
      <c r="C524" s="51"/>
      <c r="D524" s="51"/>
      <c r="E524" s="51"/>
      <c r="F524" s="51"/>
      <c r="G524" s="71"/>
      <c r="H524" s="2"/>
      <c r="J524" s="2"/>
      <c r="K524" s="51"/>
      <c r="L524" s="53"/>
      <c r="M524" s="47"/>
      <c r="N524" s="4"/>
      <c r="O524" s="52"/>
      <c r="P524" s="49"/>
      <c r="Q524" s="49"/>
      <c r="R524" s="49"/>
      <c r="S524" s="52"/>
      <c r="T524" s="52"/>
      <c r="U524" s="44"/>
      <c r="V524" s="99"/>
      <c r="W524" s="98"/>
      <c r="X524" s="98"/>
      <c r="Y524" s="98"/>
      <c r="Z524" s="52"/>
      <c r="AA524" s="52"/>
      <c r="AB524" s="15"/>
      <c r="AC524" s="15"/>
      <c r="AD524" s="15"/>
      <c r="AE524" s="15"/>
      <c r="AF524" s="15"/>
      <c r="AH524" s="15"/>
    </row>
    <row r="525" spans="1:34" x14ac:dyDescent="0.3">
      <c r="A525" s="51"/>
      <c r="B525" s="51"/>
      <c r="C525" s="51"/>
      <c r="D525" s="51"/>
      <c r="E525" s="51"/>
      <c r="F525" s="51"/>
      <c r="G525" s="71"/>
      <c r="H525" s="2"/>
      <c r="J525" s="2"/>
      <c r="K525" s="51"/>
      <c r="L525" s="53"/>
      <c r="M525" s="47"/>
      <c r="N525" s="4"/>
      <c r="O525" s="52"/>
      <c r="P525" s="49"/>
      <c r="Q525" s="49"/>
      <c r="R525" s="49"/>
      <c r="S525" s="52"/>
      <c r="T525" s="52"/>
      <c r="U525" s="44"/>
      <c r="V525" s="99"/>
      <c r="W525" s="98"/>
      <c r="X525" s="98"/>
      <c r="Y525" s="98"/>
      <c r="Z525" s="52"/>
      <c r="AA525" s="52"/>
      <c r="AB525" s="15"/>
      <c r="AC525" s="15"/>
      <c r="AD525" s="15"/>
      <c r="AE525" s="15"/>
      <c r="AF525" s="15"/>
      <c r="AH525" s="15"/>
    </row>
    <row r="526" spans="1:34" x14ac:dyDescent="0.3">
      <c r="A526" s="51"/>
      <c r="B526" s="51"/>
      <c r="C526" s="51"/>
      <c r="D526" s="51"/>
      <c r="E526" s="51"/>
      <c r="F526" s="51"/>
      <c r="G526" s="71"/>
      <c r="H526" s="2"/>
      <c r="J526" s="2"/>
      <c r="K526" s="51"/>
      <c r="L526" s="53"/>
      <c r="M526" s="47"/>
      <c r="N526" s="4"/>
      <c r="O526" s="52"/>
      <c r="P526" s="49"/>
      <c r="Q526" s="49"/>
      <c r="R526" s="49"/>
      <c r="S526" s="52"/>
      <c r="T526" s="52"/>
      <c r="U526" s="44"/>
      <c r="V526" s="99"/>
      <c r="W526" s="98"/>
      <c r="X526" s="98"/>
      <c r="Y526" s="98"/>
      <c r="Z526" s="52"/>
      <c r="AA526" s="52"/>
      <c r="AB526" s="15"/>
      <c r="AC526" s="15"/>
      <c r="AD526" s="15"/>
      <c r="AE526" s="15"/>
      <c r="AF526" s="15"/>
      <c r="AH526" s="15"/>
    </row>
    <row r="527" spans="1:34" x14ac:dyDescent="0.3">
      <c r="A527" s="51"/>
      <c r="B527" s="51"/>
      <c r="C527" s="51"/>
      <c r="D527" s="51"/>
      <c r="E527" s="51"/>
      <c r="F527" s="51"/>
      <c r="G527" s="71"/>
      <c r="H527" s="2"/>
      <c r="J527" s="2"/>
      <c r="K527" s="51"/>
      <c r="L527" s="53"/>
      <c r="M527" s="47"/>
      <c r="N527" s="4"/>
      <c r="O527" s="52"/>
      <c r="P527" s="49"/>
      <c r="Q527" s="49"/>
      <c r="R527" s="49"/>
      <c r="S527" s="52"/>
      <c r="T527" s="52"/>
      <c r="U527" s="44"/>
      <c r="V527" s="99"/>
      <c r="W527" s="98"/>
      <c r="X527" s="98"/>
      <c r="Y527" s="98"/>
      <c r="Z527" s="52"/>
      <c r="AA527" s="52"/>
      <c r="AB527" s="15"/>
      <c r="AC527" s="15"/>
      <c r="AD527" s="15"/>
      <c r="AE527" s="15"/>
      <c r="AF527" s="15"/>
      <c r="AH527" s="15"/>
    </row>
    <row r="528" spans="1:34" x14ac:dyDescent="0.3">
      <c r="A528" s="51"/>
      <c r="B528" s="51"/>
      <c r="C528" s="51"/>
      <c r="D528" s="51"/>
      <c r="E528" s="51"/>
      <c r="F528" s="51"/>
      <c r="G528" s="71"/>
      <c r="H528" s="9"/>
      <c r="I528" s="84"/>
      <c r="J528" s="2"/>
      <c r="K528" s="51"/>
      <c r="L528" s="53"/>
      <c r="M528" s="47"/>
      <c r="N528" s="4"/>
      <c r="O528" s="52"/>
      <c r="P528" s="49"/>
      <c r="Q528" s="49"/>
      <c r="R528" s="49"/>
      <c r="S528" s="52"/>
      <c r="T528" s="52"/>
      <c r="U528" s="44"/>
      <c r="V528" s="99"/>
      <c r="W528" s="98"/>
      <c r="X528" s="98"/>
      <c r="Y528" s="98"/>
      <c r="Z528" s="52"/>
      <c r="AA528" s="52"/>
      <c r="AB528" s="15"/>
      <c r="AC528" s="15"/>
      <c r="AD528" s="15"/>
      <c r="AE528" s="15"/>
      <c r="AF528" s="15"/>
      <c r="AH528" s="15"/>
    </row>
    <row r="529" spans="1:34" x14ac:dyDescent="0.3">
      <c r="A529" s="51"/>
      <c r="B529" s="51"/>
      <c r="C529" s="51"/>
      <c r="D529" s="51"/>
      <c r="E529" s="51"/>
      <c r="F529" s="51"/>
      <c r="G529" s="71"/>
      <c r="H529" s="2"/>
      <c r="J529" s="2"/>
      <c r="K529" s="51"/>
      <c r="L529" s="53"/>
      <c r="M529" s="47"/>
      <c r="N529" s="4"/>
      <c r="O529" s="52"/>
      <c r="P529" s="49"/>
      <c r="Q529" s="49"/>
      <c r="R529" s="49"/>
      <c r="S529" s="52"/>
      <c r="T529" s="52"/>
      <c r="U529" s="44"/>
      <c r="V529" s="99"/>
      <c r="W529" s="98"/>
      <c r="X529" s="98"/>
      <c r="Y529" s="98"/>
      <c r="Z529" s="52"/>
      <c r="AA529" s="52"/>
      <c r="AB529" s="15"/>
      <c r="AC529" s="15"/>
      <c r="AD529" s="15"/>
      <c r="AE529" s="15"/>
      <c r="AF529" s="15"/>
      <c r="AH529" s="15"/>
    </row>
    <row r="530" spans="1:34" x14ac:dyDescent="0.3">
      <c r="A530" s="51"/>
      <c r="B530" s="51"/>
      <c r="C530" s="51"/>
      <c r="D530" s="51"/>
      <c r="E530" s="51"/>
      <c r="F530" s="51"/>
      <c r="G530" s="71"/>
      <c r="H530" s="2"/>
      <c r="J530" s="2"/>
      <c r="K530" s="51"/>
      <c r="L530" s="53"/>
      <c r="M530" s="47"/>
      <c r="N530" s="4"/>
      <c r="O530" s="52"/>
      <c r="P530" s="49"/>
      <c r="Q530" s="49"/>
      <c r="R530" s="49"/>
      <c r="S530" s="52"/>
      <c r="T530" s="52"/>
      <c r="U530" s="44"/>
      <c r="V530" s="99"/>
      <c r="W530" s="98"/>
      <c r="X530" s="98"/>
      <c r="Y530" s="98"/>
      <c r="Z530" s="52"/>
      <c r="AA530" s="52"/>
      <c r="AB530" s="15"/>
      <c r="AC530" s="15"/>
      <c r="AD530" s="15"/>
      <c r="AE530" s="15"/>
      <c r="AF530" s="15"/>
      <c r="AH530" s="15"/>
    </row>
    <row r="531" spans="1:34" x14ac:dyDescent="0.3">
      <c r="A531" s="51"/>
      <c r="B531" s="51"/>
      <c r="C531" s="51"/>
      <c r="D531" s="51"/>
      <c r="E531" s="51"/>
      <c r="F531" s="51"/>
      <c r="G531" s="71"/>
      <c r="H531" s="2"/>
      <c r="J531" s="2"/>
      <c r="K531" s="51"/>
      <c r="L531" s="53"/>
      <c r="M531" s="47"/>
      <c r="N531" s="4"/>
      <c r="O531" s="52"/>
      <c r="P531" s="49"/>
      <c r="Q531" s="49"/>
      <c r="R531" s="49"/>
      <c r="S531" s="52"/>
      <c r="T531" s="52"/>
      <c r="U531" s="44"/>
      <c r="V531" s="99"/>
      <c r="W531" s="98"/>
      <c r="X531" s="98"/>
      <c r="Y531" s="98"/>
      <c r="Z531" s="52"/>
      <c r="AA531" s="52"/>
      <c r="AB531" s="15"/>
      <c r="AC531" s="15"/>
      <c r="AD531" s="15"/>
      <c r="AE531" s="15"/>
      <c r="AF531" s="15"/>
      <c r="AH531" s="15"/>
    </row>
    <row r="532" spans="1:34" x14ac:dyDescent="0.3">
      <c r="A532" s="51"/>
      <c r="B532" s="51"/>
      <c r="C532" s="51"/>
      <c r="D532" s="51"/>
      <c r="E532" s="51"/>
      <c r="F532" s="51"/>
      <c r="G532" s="71"/>
      <c r="H532" s="2"/>
      <c r="J532" s="2"/>
      <c r="K532" s="51"/>
      <c r="L532" s="53"/>
      <c r="M532" s="47"/>
      <c r="N532" s="4"/>
      <c r="O532" s="52"/>
      <c r="P532" s="49"/>
      <c r="Q532" s="49"/>
      <c r="R532" s="49"/>
      <c r="S532" s="52"/>
      <c r="T532" s="52"/>
      <c r="U532" s="44"/>
      <c r="V532" s="99"/>
      <c r="W532" s="98"/>
      <c r="X532" s="98"/>
      <c r="Y532" s="98"/>
      <c r="Z532" s="52"/>
      <c r="AA532" s="52"/>
      <c r="AB532" s="15"/>
      <c r="AC532" s="15"/>
      <c r="AD532" s="15"/>
      <c r="AE532" s="15"/>
      <c r="AF532" s="15"/>
      <c r="AH532" s="15"/>
    </row>
    <row r="533" spans="1:34" x14ac:dyDescent="0.3">
      <c r="A533" s="51"/>
      <c r="B533" s="51"/>
      <c r="C533" s="51"/>
      <c r="D533" s="51"/>
      <c r="E533" s="51"/>
      <c r="F533" s="51"/>
      <c r="G533" s="71"/>
      <c r="H533" s="2"/>
      <c r="J533" s="2"/>
      <c r="K533" s="51"/>
      <c r="L533" s="53"/>
      <c r="M533" s="47"/>
      <c r="N533" s="4"/>
      <c r="O533" s="52"/>
      <c r="P533" s="49"/>
      <c r="Q533" s="49"/>
      <c r="R533" s="49"/>
      <c r="S533" s="52"/>
      <c r="T533" s="52"/>
      <c r="U533" s="44"/>
      <c r="V533" s="99"/>
      <c r="W533" s="98"/>
      <c r="X533" s="98"/>
      <c r="Y533" s="98"/>
      <c r="Z533" s="52"/>
      <c r="AA533" s="52"/>
      <c r="AB533" s="15"/>
      <c r="AC533" s="15"/>
      <c r="AD533" s="15"/>
      <c r="AE533" s="15"/>
      <c r="AF533" s="15"/>
      <c r="AH533" s="15"/>
    </row>
    <row r="534" spans="1:34" x14ac:dyDescent="0.3">
      <c r="A534" s="51"/>
      <c r="B534" s="51"/>
      <c r="C534" s="51"/>
      <c r="D534" s="51"/>
      <c r="E534" s="51"/>
      <c r="F534" s="51"/>
      <c r="G534" s="71"/>
      <c r="H534" s="2"/>
      <c r="J534" s="2"/>
      <c r="K534" s="51"/>
      <c r="L534" s="53"/>
      <c r="M534" s="47"/>
      <c r="N534" s="4"/>
      <c r="O534" s="52"/>
      <c r="P534" s="49"/>
      <c r="Q534" s="49"/>
      <c r="R534" s="49"/>
      <c r="S534" s="52"/>
      <c r="T534" s="52"/>
      <c r="U534" s="44"/>
      <c r="V534" s="99"/>
      <c r="W534" s="98"/>
      <c r="X534" s="98"/>
      <c r="Y534" s="98"/>
      <c r="Z534" s="52"/>
      <c r="AA534" s="52"/>
      <c r="AB534" s="15"/>
      <c r="AC534" s="15"/>
      <c r="AD534" s="15"/>
      <c r="AE534" s="15"/>
      <c r="AF534" s="15"/>
      <c r="AH534" s="15"/>
    </row>
    <row r="535" spans="1:34" x14ac:dyDescent="0.3">
      <c r="A535" s="51"/>
      <c r="B535" s="51"/>
      <c r="C535" s="51"/>
      <c r="D535" s="51"/>
      <c r="E535" s="51"/>
      <c r="F535" s="51"/>
      <c r="G535" s="71"/>
      <c r="H535" s="2"/>
      <c r="J535" s="2"/>
      <c r="K535" s="51"/>
      <c r="L535" s="53"/>
      <c r="M535" s="47"/>
      <c r="N535" s="4"/>
      <c r="O535" s="52"/>
      <c r="P535" s="49"/>
      <c r="Q535" s="49"/>
      <c r="R535" s="49"/>
      <c r="S535" s="52"/>
      <c r="T535" s="52"/>
      <c r="U535" s="44"/>
      <c r="V535" s="99"/>
      <c r="W535" s="98"/>
      <c r="X535" s="98"/>
      <c r="Y535" s="98"/>
      <c r="Z535" s="52"/>
      <c r="AA535" s="52"/>
      <c r="AB535" s="15"/>
      <c r="AC535" s="15"/>
      <c r="AD535" s="15"/>
      <c r="AE535" s="15"/>
      <c r="AF535" s="15"/>
      <c r="AH535" s="15"/>
    </row>
    <row r="536" spans="1:34" x14ac:dyDescent="0.3">
      <c r="A536" s="51"/>
      <c r="B536" s="51"/>
      <c r="C536" s="51"/>
      <c r="D536" s="51"/>
      <c r="E536" s="51"/>
      <c r="F536" s="51"/>
      <c r="G536" s="71"/>
      <c r="H536" s="2"/>
      <c r="J536" s="2"/>
      <c r="K536" s="51"/>
      <c r="L536" s="53"/>
      <c r="M536" s="47"/>
      <c r="N536" s="4"/>
      <c r="O536" s="52"/>
      <c r="P536" s="49"/>
      <c r="Q536" s="49"/>
      <c r="R536" s="49"/>
      <c r="S536" s="52"/>
      <c r="T536" s="52"/>
      <c r="U536" s="44"/>
      <c r="V536" s="99"/>
      <c r="W536" s="98"/>
      <c r="X536" s="98"/>
      <c r="Y536" s="98"/>
      <c r="Z536" s="52"/>
      <c r="AA536" s="52"/>
      <c r="AB536" s="15"/>
      <c r="AC536" s="15"/>
      <c r="AD536" s="15"/>
      <c r="AE536" s="15"/>
      <c r="AF536" s="15"/>
      <c r="AH536" s="15"/>
    </row>
    <row r="537" spans="1:34" x14ac:dyDescent="0.3">
      <c r="A537" s="51"/>
      <c r="B537" s="51"/>
      <c r="C537" s="51"/>
      <c r="D537" s="51"/>
      <c r="E537" s="51"/>
      <c r="F537" s="51"/>
      <c r="G537" s="71"/>
      <c r="H537" s="2"/>
      <c r="J537" s="2"/>
      <c r="K537" s="51"/>
      <c r="L537" s="53"/>
      <c r="M537" s="47"/>
      <c r="N537" s="4"/>
      <c r="O537" s="52"/>
      <c r="P537" s="49"/>
      <c r="Q537" s="49"/>
      <c r="R537" s="49"/>
      <c r="S537" s="52"/>
      <c r="T537" s="52"/>
      <c r="U537" s="44"/>
      <c r="V537" s="99"/>
      <c r="W537" s="98"/>
      <c r="X537" s="98"/>
      <c r="Y537" s="98"/>
      <c r="Z537" s="52"/>
      <c r="AA537" s="52"/>
      <c r="AB537" s="15"/>
      <c r="AC537" s="15"/>
      <c r="AD537" s="15"/>
      <c r="AE537" s="15"/>
      <c r="AF537" s="15"/>
      <c r="AH537" s="15"/>
    </row>
    <row r="538" spans="1:34" x14ac:dyDescent="0.3">
      <c r="A538" s="51"/>
      <c r="B538" s="51"/>
      <c r="C538" s="51"/>
      <c r="D538" s="51"/>
      <c r="E538" s="51"/>
      <c r="F538" s="51"/>
      <c r="G538" s="71"/>
      <c r="H538" s="2"/>
      <c r="J538" s="94"/>
      <c r="K538" s="51"/>
      <c r="L538" s="53"/>
      <c r="M538" s="47"/>
      <c r="N538" s="4"/>
      <c r="O538" s="52"/>
      <c r="P538" s="49"/>
      <c r="Q538" s="49"/>
      <c r="R538" s="49"/>
      <c r="S538" s="52"/>
      <c r="T538" s="52"/>
      <c r="U538" s="44"/>
      <c r="V538" s="99"/>
      <c r="W538" s="98"/>
      <c r="X538" s="98"/>
      <c r="Y538" s="98"/>
      <c r="Z538" s="52"/>
      <c r="AA538" s="52"/>
      <c r="AB538" s="15"/>
      <c r="AC538" s="15"/>
      <c r="AD538" s="15"/>
      <c r="AE538" s="15"/>
      <c r="AF538" s="15"/>
      <c r="AH538" s="15"/>
    </row>
    <row r="539" spans="1:34" x14ac:dyDescent="0.3">
      <c r="A539" s="11"/>
      <c r="B539" s="11"/>
      <c r="C539" s="11"/>
      <c r="D539" s="11"/>
      <c r="E539" s="11"/>
      <c r="F539" s="51"/>
      <c r="G539" s="71"/>
      <c r="H539" s="86"/>
      <c r="J539" s="86"/>
      <c r="K539" s="11"/>
      <c r="L539" s="12"/>
      <c r="M539" s="11"/>
      <c r="N539" s="11"/>
      <c r="O539" s="28"/>
      <c r="P539" s="28"/>
      <c r="Q539" s="40"/>
      <c r="R539" s="13"/>
      <c r="S539" s="52"/>
      <c r="T539" s="52"/>
      <c r="U539" s="44"/>
      <c r="V539" s="99"/>
      <c r="W539" s="98"/>
      <c r="X539" s="98"/>
      <c r="Y539" s="98"/>
      <c r="Z539" s="51"/>
      <c r="AA539" s="51"/>
      <c r="AB539" s="15"/>
      <c r="AC539" s="15"/>
      <c r="AD539" s="15"/>
      <c r="AE539" s="15"/>
      <c r="AF539" s="15"/>
      <c r="AH539" s="15"/>
    </row>
    <row r="540" spans="1:34" x14ac:dyDescent="0.3">
      <c r="A540" s="11"/>
      <c r="B540" s="11"/>
      <c r="C540" s="11"/>
      <c r="D540" s="11"/>
      <c r="E540" s="11"/>
      <c r="F540" s="51"/>
      <c r="G540" s="71"/>
      <c r="H540" s="86"/>
      <c r="J540" s="86"/>
      <c r="K540" s="11"/>
      <c r="L540" s="12"/>
      <c r="M540" s="11"/>
      <c r="N540" s="11"/>
      <c r="O540" s="28"/>
      <c r="P540" s="28"/>
      <c r="Q540" s="40"/>
      <c r="R540" s="13"/>
      <c r="S540" s="52"/>
      <c r="T540" s="52"/>
      <c r="U540" s="44"/>
      <c r="V540" s="99"/>
      <c r="W540" s="98"/>
      <c r="X540" s="98"/>
      <c r="Y540" s="98"/>
      <c r="Z540" s="51"/>
      <c r="AA540" s="51"/>
      <c r="AB540" s="15"/>
      <c r="AC540" s="15"/>
      <c r="AD540" s="15"/>
      <c r="AE540" s="15"/>
      <c r="AF540" s="15"/>
      <c r="AH540" s="15"/>
    </row>
    <row r="541" spans="1:34" x14ac:dyDescent="0.3">
      <c r="A541" s="11"/>
      <c r="B541" s="11"/>
      <c r="C541" s="11"/>
      <c r="D541" s="11"/>
      <c r="E541" s="11"/>
      <c r="F541" s="51"/>
      <c r="G541" s="71"/>
      <c r="H541" s="86"/>
      <c r="J541" s="86"/>
      <c r="K541" s="11"/>
      <c r="L541" s="12"/>
      <c r="M541" s="11"/>
      <c r="N541" s="11"/>
      <c r="O541" s="28"/>
      <c r="P541" s="28"/>
      <c r="Q541" s="40"/>
      <c r="R541" s="13"/>
      <c r="S541" s="52"/>
      <c r="T541" s="52"/>
      <c r="U541" s="44"/>
      <c r="V541" s="99"/>
      <c r="W541" s="98"/>
      <c r="X541" s="98"/>
      <c r="Y541" s="98"/>
      <c r="Z541" s="51"/>
      <c r="AA541" s="51"/>
      <c r="AB541" s="15"/>
      <c r="AC541" s="15"/>
      <c r="AD541" s="15"/>
      <c r="AE541" s="15"/>
      <c r="AF541" s="15"/>
      <c r="AH541" s="15"/>
    </row>
    <row r="542" spans="1:34" x14ac:dyDescent="0.3">
      <c r="A542" s="14"/>
      <c r="B542" s="51"/>
      <c r="C542" s="11"/>
      <c r="D542" s="11"/>
      <c r="E542" s="11"/>
      <c r="F542" s="51"/>
      <c r="G542" s="71"/>
      <c r="H542" s="86"/>
      <c r="J542" s="86"/>
      <c r="K542" s="11"/>
      <c r="L542" s="12"/>
      <c r="M542" s="11"/>
      <c r="N542" s="11"/>
      <c r="O542" s="28"/>
      <c r="P542" s="28"/>
      <c r="Q542" s="40"/>
      <c r="R542" s="13"/>
      <c r="S542" s="52"/>
      <c r="T542" s="52"/>
      <c r="U542" s="44"/>
      <c r="V542" s="99"/>
      <c r="W542" s="98"/>
      <c r="X542" s="98"/>
      <c r="Y542" s="98"/>
      <c r="Z542" s="51"/>
      <c r="AA542" s="51"/>
      <c r="AB542" s="15"/>
      <c r="AC542" s="15"/>
      <c r="AD542" s="15"/>
      <c r="AE542" s="15"/>
      <c r="AF542" s="15"/>
      <c r="AH542" s="15"/>
    </row>
    <row r="543" spans="1:34" x14ac:dyDescent="0.3">
      <c r="A543" s="14"/>
      <c r="B543" s="51"/>
      <c r="C543" s="11"/>
      <c r="D543" s="11"/>
      <c r="E543" s="11"/>
      <c r="F543" s="51"/>
      <c r="G543" s="71"/>
      <c r="H543" s="86"/>
      <c r="J543" s="86"/>
      <c r="K543" s="11"/>
      <c r="L543" s="12"/>
      <c r="M543" s="11"/>
      <c r="N543" s="11"/>
      <c r="O543" s="28"/>
      <c r="P543" s="28"/>
      <c r="Q543" s="40"/>
      <c r="R543" s="13"/>
      <c r="S543" s="52"/>
      <c r="T543" s="52"/>
      <c r="U543" s="44"/>
      <c r="V543" s="44"/>
      <c r="W543" s="98"/>
      <c r="X543" s="98"/>
      <c r="Y543" s="98"/>
      <c r="Z543" s="51"/>
      <c r="AA543" s="51"/>
      <c r="AB543" s="15"/>
      <c r="AC543" s="15"/>
      <c r="AD543" s="15"/>
      <c r="AE543" s="15"/>
      <c r="AF543" s="15"/>
      <c r="AH543" s="15"/>
    </row>
    <row r="544" spans="1:34" x14ac:dyDescent="0.3">
      <c r="A544" s="14"/>
      <c r="B544" s="51"/>
      <c r="C544" s="11"/>
      <c r="D544" s="11"/>
      <c r="E544" s="11"/>
      <c r="F544" s="51"/>
      <c r="G544" s="71"/>
      <c r="H544" s="86"/>
      <c r="J544" s="86"/>
      <c r="K544" s="11"/>
      <c r="L544" s="12"/>
      <c r="M544" s="11"/>
      <c r="N544" s="11"/>
      <c r="O544" s="28"/>
      <c r="P544" s="28"/>
      <c r="Q544" s="40"/>
      <c r="R544" s="13"/>
      <c r="S544" s="52"/>
      <c r="T544" s="52"/>
      <c r="U544" s="44"/>
      <c r="V544" s="44"/>
      <c r="W544" s="98"/>
      <c r="X544" s="98"/>
      <c r="Y544" s="98"/>
      <c r="Z544" s="51"/>
      <c r="AA544" s="51"/>
      <c r="AB544" s="15"/>
      <c r="AC544" s="15"/>
      <c r="AD544" s="15"/>
      <c r="AE544" s="15"/>
      <c r="AF544" s="15"/>
      <c r="AH544" s="15"/>
    </row>
    <row r="545" spans="1:34" x14ac:dyDescent="0.3">
      <c r="A545" s="51"/>
      <c r="B545" s="51"/>
      <c r="C545" s="51"/>
      <c r="D545" s="51"/>
      <c r="E545" s="51"/>
      <c r="F545" s="51"/>
      <c r="G545" s="71"/>
      <c r="H545" s="2"/>
      <c r="J545" s="2"/>
      <c r="K545" s="51"/>
      <c r="L545" s="53"/>
      <c r="M545" s="47"/>
      <c r="N545" s="4"/>
      <c r="O545" s="52"/>
      <c r="P545" s="49"/>
      <c r="Q545" s="49"/>
      <c r="R545" s="49"/>
      <c r="S545" s="52"/>
      <c r="T545" s="52"/>
      <c r="U545" s="51"/>
      <c r="V545" s="99"/>
      <c r="W545" s="98"/>
      <c r="X545" s="98"/>
      <c r="Y545" s="98"/>
      <c r="Z545" s="52"/>
      <c r="AA545" s="52"/>
      <c r="AB545" s="15"/>
      <c r="AC545" s="15"/>
      <c r="AD545" s="15"/>
      <c r="AE545" s="15"/>
      <c r="AF545" s="15"/>
      <c r="AH545" s="15"/>
    </row>
    <row r="546" spans="1:34" x14ac:dyDescent="0.3">
      <c r="A546" s="51"/>
      <c r="B546" s="51"/>
      <c r="C546" s="51"/>
      <c r="D546" s="51"/>
      <c r="E546" s="51"/>
      <c r="F546" s="51"/>
      <c r="G546" s="71"/>
      <c r="H546" s="2"/>
      <c r="J546" s="2"/>
      <c r="K546" s="51"/>
      <c r="L546" s="53"/>
      <c r="M546" s="47"/>
      <c r="N546" s="4"/>
      <c r="O546" s="52"/>
      <c r="P546" s="49"/>
      <c r="Q546" s="49"/>
      <c r="R546" s="49"/>
      <c r="S546" s="52"/>
      <c r="T546" s="52"/>
      <c r="U546" s="51"/>
      <c r="V546" s="99"/>
      <c r="W546" s="98"/>
      <c r="X546" s="98"/>
      <c r="Y546" s="98"/>
      <c r="Z546" s="52"/>
      <c r="AA546" s="52"/>
      <c r="AB546" s="15"/>
      <c r="AC546" s="15"/>
      <c r="AD546" s="15"/>
      <c r="AE546" s="15"/>
      <c r="AF546" s="15"/>
      <c r="AH546" s="15"/>
    </row>
    <row r="547" spans="1:34" x14ac:dyDescent="0.3">
      <c r="A547" s="51"/>
      <c r="B547" s="51"/>
      <c r="C547" s="51"/>
      <c r="D547" s="51"/>
      <c r="E547" s="51"/>
      <c r="F547" s="51"/>
      <c r="G547" s="71"/>
      <c r="H547" s="2"/>
      <c r="J547" s="2"/>
      <c r="K547" s="51"/>
      <c r="L547" s="53"/>
      <c r="M547" s="47"/>
      <c r="N547" s="4"/>
      <c r="O547" s="52"/>
      <c r="P547" s="49"/>
      <c r="Q547" s="49"/>
      <c r="R547" s="49"/>
      <c r="S547" s="52"/>
      <c r="T547" s="52"/>
      <c r="U547" s="51"/>
      <c r="V547" s="99"/>
      <c r="W547" s="98"/>
      <c r="X547" s="98"/>
      <c r="Y547" s="98"/>
      <c r="Z547" s="52"/>
      <c r="AA547" s="52"/>
      <c r="AB547" s="15"/>
      <c r="AC547" s="15"/>
      <c r="AD547" s="15"/>
      <c r="AE547" s="15"/>
      <c r="AF547" s="15"/>
      <c r="AH547" s="15"/>
    </row>
    <row r="548" spans="1:34" x14ac:dyDescent="0.3">
      <c r="A548" s="51"/>
      <c r="B548" s="51"/>
      <c r="C548" s="51"/>
      <c r="D548" s="51"/>
      <c r="E548" s="51"/>
      <c r="F548" s="51"/>
      <c r="G548" s="71"/>
      <c r="H548" s="2"/>
      <c r="J548" s="2"/>
      <c r="K548" s="51"/>
      <c r="L548" s="53"/>
      <c r="M548" s="47"/>
      <c r="N548" s="4"/>
      <c r="O548" s="52"/>
      <c r="P548" s="49"/>
      <c r="Q548" s="49"/>
      <c r="R548" s="49"/>
      <c r="S548" s="52"/>
      <c r="T548" s="52"/>
      <c r="U548" s="51"/>
      <c r="V548" s="99"/>
      <c r="W548" s="98"/>
      <c r="X548" s="98"/>
      <c r="Y548" s="98"/>
      <c r="Z548" s="52"/>
      <c r="AA548" s="52"/>
      <c r="AB548" s="15"/>
      <c r="AC548" s="15"/>
      <c r="AD548" s="15"/>
      <c r="AE548" s="15"/>
      <c r="AF548" s="15"/>
      <c r="AH548" s="15"/>
    </row>
    <row r="549" spans="1:34" x14ac:dyDescent="0.3">
      <c r="A549" s="51"/>
      <c r="B549" s="51"/>
      <c r="C549" s="51"/>
      <c r="D549" s="51"/>
      <c r="E549" s="51"/>
      <c r="F549" s="51"/>
      <c r="G549" s="71"/>
      <c r="H549" s="2"/>
      <c r="J549" s="2"/>
      <c r="K549" s="51"/>
      <c r="L549" s="53"/>
      <c r="M549" s="47"/>
      <c r="N549" s="4"/>
      <c r="O549" s="52"/>
      <c r="P549" s="49"/>
      <c r="Q549" s="49"/>
      <c r="R549" s="49"/>
      <c r="S549" s="52"/>
      <c r="T549" s="52"/>
      <c r="U549" s="51"/>
      <c r="V549" s="99"/>
      <c r="W549" s="98"/>
      <c r="X549" s="98"/>
      <c r="Y549" s="98"/>
      <c r="Z549" s="52"/>
      <c r="AA549" s="52"/>
      <c r="AB549" s="15"/>
      <c r="AC549" s="15"/>
      <c r="AD549" s="15"/>
      <c r="AE549" s="15"/>
      <c r="AF549" s="15"/>
      <c r="AH549" s="15"/>
    </row>
    <row r="550" spans="1:34" x14ac:dyDescent="0.3">
      <c r="A550" s="51"/>
      <c r="B550" s="51"/>
      <c r="C550" s="51"/>
      <c r="D550" s="51"/>
      <c r="E550" s="51"/>
      <c r="F550" s="51"/>
      <c r="G550" s="71"/>
      <c r="H550" s="2"/>
      <c r="J550" s="2"/>
      <c r="K550" s="51"/>
      <c r="L550" s="53"/>
      <c r="M550" s="47"/>
      <c r="N550" s="4"/>
      <c r="O550" s="52"/>
      <c r="P550" s="49"/>
      <c r="Q550" s="49"/>
      <c r="R550" s="49"/>
      <c r="S550" s="52"/>
      <c r="T550" s="52"/>
      <c r="U550" s="51"/>
      <c r="V550" s="99"/>
      <c r="W550" s="98"/>
      <c r="X550" s="98"/>
      <c r="Y550" s="98"/>
      <c r="Z550" s="52"/>
      <c r="AA550" s="52"/>
      <c r="AB550" s="15"/>
      <c r="AC550" s="15"/>
      <c r="AD550" s="15"/>
      <c r="AE550" s="15"/>
      <c r="AF550" s="15"/>
      <c r="AH550" s="15"/>
    </row>
    <row r="551" spans="1:34" x14ac:dyDescent="0.3">
      <c r="A551" s="51"/>
      <c r="B551" s="51"/>
      <c r="C551" s="51"/>
      <c r="D551" s="51"/>
      <c r="E551" s="51"/>
      <c r="F551" s="51"/>
      <c r="G551" s="71"/>
      <c r="H551" s="2"/>
      <c r="J551" s="2"/>
      <c r="K551" s="51"/>
      <c r="L551" s="53"/>
      <c r="M551" s="47"/>
      <c r="N551" s="4"/>
      <c r="O551" s="52"/>
      <c r="P551" s="49"/>
      <c r="Q551" s="49"/>
      <c r="R551" s="49"/>
      <c r="S551" s="52"/>
      <c r="T551" s="52"/>
      <c r="U551" s="51"/>
      <c r="V551" s="99"/>
      <c r="W551" s="98"/>
      <c r="X551" s="98"/>
      <c r="Y551" s="98"/>
      <c r="Z551" s="52"/>
      <c r="AA551" s="52"/>
      <c r="AB551" s="15"/>
      <c r="AC551" s="15"/>
      <c r="AD551" s="15"/>
      <c r="AE551" s="15"/>
      <c r="AF551" s="15"/>
      <c r="AH551" s="15"/>
    </row>
    <row r="552" spans="1:34" x14ac:dyDescent="0.3">
      <c r="A552" s="51"/>
      <c r="B552" s="51"/>
      <c r="C552" s="51"/>
      <c r="D552" s="51"/>
      <c r="E552" s="51"/>
      <c r="F552" s="51"/>
      <c r="G552" s="71"/>
      <c r="H552" s="2"/>
      <c r="J552" s="2"/>
      <c r="K552" s="51"/>
      <c r="L552" s="53"/>
      <c r="M552" s="47"/>
      <c r="N552" s="4"/>
      <c r="O552" s="52"/>
      <c r="P552" s="49"/>
      <c r="Q552" s="49"/>
      <c r="R552" s="49"/>
      <c r="S552" s="52"/>
      <c r="T552" s="52"/>
      <c r="U552" s="51"/>
      <c r="V552" s="99"/>
      <c r="W552" s="98"/>
      <c r="X552" s="98"/>
      <c r="Y552" s="98"/>
      <c r="Z552" s="52"/>
      <c r="AA552" s="52"/>
      <c r="AB552" s="15"/>
      <c r="AC552" s="15"/>
      <c r="AD552" s="15"/>
      <c r="AE552" s="15"/>
      <c r="AF552" s="15"/>
      <c r="AH552" s="15"/>
    </row>
    <row r="553" spans="1:34" x14ac:dyDescent="0.3">
      <c r="A553" s="51"/>
      <c r="B553" s="51"/>
      <c r="C553" s="51"/>
      <c r="D553" s="51"/>
      <c r="E553" s="51"/>
      <c r="F553" s="51"/>
      <c r="G553" s="71"/>
      <c r="H553" s="2"/>
      <c r="J553" s="2"/>
      <c r="K553" s="51"/>
      <c r="L553" s="53"/>
      <c r="M553" s="47"/>
      <c r="N553" s="4"/>
      <c r="O553" s="52"/>
      <c r="P553" s="49"/>
      <c r="Q553" s="49"/>
      <c r="R553" s="49"/>
      <c r="S553" s="52"/>
      <c r="T553" s="52"/>
      <c r="U553" s="51"/>
      <c r="V553" s="99"/>
      <c r="W553" s="98"/>
      <c r="X553" s="98"/>
      <c r="Y553" s="98"/>
      <c r="Z553" s="52"/>
      <c r="AA553" s="52"/>
      <c r="AB553" s="15"/>
      <c r="AC553" s="15"/>
      <c r="AD553" s="15"/>
      <c r="AE553" s="15"/>
      <c r="AF553" s="15"/>
      <c r="AH553" s="15"/>
    </row>
    <row r="554" spans="1:34" x14ac:dyDescent="0.3">
      <c r="A554" s="51"/>
      <c r="B554" s="51"/>
      <c r="C554" s="51"/>
      <c r="D554" s="51"/>
      <c r="E554" s="51"/>
      <c r="F554" s="51"/>
      <c r="G554" s="71"/>
      <c r="H554" s="2"/>
      <c r="J554" s="2"/>
      <c r="K554" s="51"/>
      <c r="L554" s="53"/>
      <c r="M554" s="47"/>
      <c r="N554" s="4"/>
      <c r="O554" s="52"/>
      <c r="P554" s="49"/>
      <c r="Q554" s="49"/>
      <c r="R554" s="49"/>
      <c r="S554" s="52"/>
      <c r="T554" s="52"/>
      <c r="U554" s="51"/>
      <c r="V554" s="99"/>
      <c r="W554" s="98"/>
      <c r="X554" s="98"/>
      <c r="Y554" s="98"/>
      <c r="Z554" s="52"/>
      <c r="AA554" s="52"/>
      <c r="AB554" s="15"/>
      <c r="AC554" s="15"/>
      <c r="AD554" s="15"/>
      <c r="AE554" s="15"/>
      <c r="AF554" s="15"/>
      <c r="AH554" s="15"/>
    </row>
    <row r="555" spans="1:34" x14ac:dyDescent="0.3">
      <c r="A555" s="51"/>
      <c r="B555" s="51"/>
      <c r="C555" s="51"/>
      <c r="D555" s="51"/>
      <c r="E555" s="51"/>
      <c r="F555" s="51"/>
      <c r="G555" s="71"/>
      <c r="H555" s="2"/>
      <c r="J555" s="2"/>
      <c r="K555" s="51"/>
      <c r="L555" s="53"/>
      <c r="M555" s="47"/>
      <c r="N555" s="4"/>
      <c r="O555" s="52"/>
      <c r="P555" s="49"/>
      <c r="Q555" s="49"/>
      <c r="R555" s="49"/>
      <c r="S555" s="52"/>
      <c r="T555" s="52"/>
      <c r="U555" s="51"/>
      <c r="V555" s="99"/>
      <c r="W555" s="98"/>
      <c r="X555" s="98"/>
      <c r="Y555" s="98"/>
      <c r="Z555" s="52"/>
      <c r="AA555" s="52"/>
      <c r="AB555" s="15"/>
      <c r="AC555" s="15"/>
      <c r="AD555" s="15"/>
      <c r="AE555" s="15"/>
      <c r="AF555" s="15"/>
      <c r="AH555" s="15"/>
    </row>
    <row r="556" spans="1:34" x14ac:dyDescent="0.3">
      <c r="A556" s="51"/>
      <c r="B556" s="51"/>
      <c r="C556" s="51"/>
      <c r="D556" s="51"/>
      <c r="E556" s="51"/>
      <c r="F556" s="51"/>
      <c r="G556" s="71"/>
      <c r="H556" s="2"/>
      <c r="J556" s="2"/>
      <c r="K556" s="51"/>
      <c r="L556" s="53"/>
      <c r="M556" s="47"/>
      <c r="N556" s="4"/>
      <c r="O556" s="52"/>
      <c r="P556" s="49"/>
      <c r="Q556" s="49"/>
      <c r="R556" s="49"/>
      <c r="S556" s="52"/>
      <c r="T556" s="52"/>
      <c r="U556" s="51"/>
      <c r="V556" s="99"/>
      <c r="W556" s="98"/>
      <c r="X556" s="98"/>
      <c r="Y556" s="98"/>
      <c r="Z556" s="52"/>
      <c r="AA556" s="52"/>
      <c r="AB556" s="15"/>
      <c r="AC556" s="15"/>
      <c r="AD556" s="15"/>
      <c r="AE556" s="15"/>
      <c r="AF556" s="15"/>
      <c r="AH556" s="15"/>
    </row>
    <row r="557" spans="1:34" x14ac:dyDescent="0.3">
      <c r="A557" s="51"/>
      <c r="B557" s="51"/>
      <c r="C557" s="51"/>
      <c r="D557" s="51"/>
      <c r="E557" s="51"/>
      <c r="F557" s="51"/>
      <c r="G557" s="71"/>
      <c r="H557" s="2"/>
      <c r="J557" s="2"/>
      <c r="K557" s="51"/>
      <c r="L557" s="53"/>
      <c r="M557" s="47"/>
      <c r="N557" s="4"/>
      <c r="O557" s="52"/>
      <c r="P557" s="49"/>
      <c r="Q557" s="49"/>
      <c r="R557" s="49"/>
      <c r="S557" s="52"/>
      <c r="T557" s="52"/>
      <c r="U557" s="51"/>
      <c r="V557" s="99"/>
      <c r="W557" s="98"/>
      <c r="X557" s="98"/>
      <c r="Y557" s="98"/>
      <c r="Z557" s="52"/>
      <c r="AA557" s="52"/>
      <c r="AB557" s="15"/>
      <c r="AC557" s="15"/>
      <c r="AD557" s="15"/>
      <c r="AE557" s="15"/>
      <c r="AF557" s="15"/>
      <c r="AH557" s="15"/>
    </row>
    <row r="558" spans="1:34" x14ac:dyDescent="0.3">
      <c r="A558" s="51"/>
      <c r="B558" s="51"/>
      <c r="C558" s="51"/>
      <c r="D558" s="51"/>
      <c r="E558" s="51"/>
      <c r="F558" s="51"/>
      <c r="G558" s="71"/>
      <c r="H558" s="2"/>
      <c r="J558" s="2"/>
      <c r="K558" s="51"/>
      <c r="L558" s="53"/>
      <c r="M558" s="47"/>
      <c r="N558" s="4"/>
      <c r="O558" s="52"/>
      <c r="P558" s="49"/>
      <c r="Q558" s="49"/>
      <c r="R558" s="49"/>
      <c r="S558" s="52"/>
      <c r="T558" s="52"/>
      <c r="U558" s="51"/>
      <c r="V558" s="99"/>
      <c r="W558" s="98"/>
      <c r="X558" s="98"/>
      <c r="Y558" s="98"/>
      <c r="Z558" s="52"/>
      <c r="AA558" s="52"/>
      <c r="AB558" s="15"/>
      <c r="AC558" s="15"/>
      <c r="AD558" s="15"/>
      <c r="AE558" s="15"/>
      <c r="AF558" s="15"/>
      <c r="AH558" s="15"/>
    </row>
    <row r="559" spans="1:34" x14ac:dyDescent="0.3">
      <c r="A559" s="51"/>
      <c r="B559" s="51"/>
      <c r="C559" s="51"/>
      <c r="D559" s="51"/>
      <c r="E559" s="51"/>
      <c r="F559" s="51"/>
      <c r="G559" s="71"/>
      <c r="H559" s="2"/>
      <c r="J559" s="2"/>
      <c r="K559" s="51"/>
      <c r="L559" s="53"/>
      <c r="M559" s="47"/>
      <c r="N559" s="4"/>
      <c r="O559" s="52"/>
      <c r="P559" s="49"/>
      <c r="Q559" s="49"/>
      <c r="R559" s="49"/>
      <c r="S559" s="52"/>
      <c r="T559" s="52"/>
      <c r="U559" s="51"/>
      <c r="V559" s="99"/>
      <c r="W559" s="98"/>
      <c r="X559" s="98"/>
      <c r="Y559" s="98"/>
      <c r="Z559" s="52"/>
      <c r="AA559" s="52"/>
      <c r="AB559" s="15"/>
      <c r="AC559" s="15"/>
      <c r="AD559" s="15"/>
      <c r="AE559" s="15"/>
      <c r="AF559" s="15"/>
      <c r="AH559" s="15"/>
    </row>
    <row r="560" spans="1:34" x14ac:dyDescent="0.3">
      <c r="A560" s="51"/>
      <c r="B560" s="51"/>
      <c r="C560" s="51"/>
      <c r="D560" s="51"/>
      <c r="E560" s="51"/>
      <c r="F560" s="51"/>
      <c r="G560" s="71"/>
      <c r="H560" s="2"/>
      <c r="J560" s="2"/>
      <c r="K560" s="51"/>
      <c r="L560" s="53"/>
      <c r="M560" s="47"/>
      <c r="N560" s="4"/>
      <c r="O560" s="52"/>
      <c r="P560" s="49"/>
      <c r="Q560" s="49"/>
      <c r="R560" s="49"/>
      <c r="S560" s="52"/>
      <c r="T560" s="52"/>
      <c r="U560" s="51"/>
      <c r="V560" s="99"/>
      <c r="W560" s="98"/>
      <c r="X560" s="98"/>
      <c r="Y560" s="98"/>
      <c r="Z560" s="52"/>
      <c r="AA560" s="52"/>
      <c r="AB560" s="15"/>
      <c r="AC560" s="15"/>
      <c r="AD560" s="15"/>
      <c r="AE560" s="15"/>
      <c r="AF560" s="15"/>
      <c r="AH560" s="15"/>
    </row>
    <row r="561" spans="1:34" x14ac:dyDescent="0.3">
      <c r="A561" s="51"/>
      <c r="B561" s="51"/>
      <c r="C561" s="51"/>
      <c r="D561" s="51"/>
      <c r="E561" s="51"/>
      <c r="F561" s="51"/>
      <c r="G561" s="71"/>
      <c r="H561" s="2"/>
      <c r="J561" s="2"/>
      <c r="K561" s="51"/>
      <c r="L561" s="53"/>
      <c r="M561" s="47"/>
      <c r="N561" s="4"/>
      <c r="O561" s="52"/>
      <c r="P561" s="49"/>
      <c r="Q561" s="49"/>
      <c r="R561" s="49"/>
      <c r="S561" s="52"/>
      <c r="T561" s="52"/>
      <c r="U561" s="51"/>
      <c r="V561" s="99"/>
      <c r="W561" s="98"/>
      <c r="X561" s="98"/>
      <c r="Y561" s="98"/>
      <c r="Z561" s="52"/>
      <c r="AA561" s="52"/>
      <c r="AB561" s="15"/>
      <c r="AC561" s="15"/>
      <c r="AD561" s="15"/>
      <c r="AE561" s="15"/>
      <c r="AF561" s="15"/>
      <c r="AH561" s="15"/>
    </row>
    <row r="562" spans="1:34" x14ac:dyDescent="0.3">
      <c r="A562" s="51"/>
      <c r="B562" s="51"/>
      <c r="C562" s="51"/>
      <c r="D562" s="51"/>
      <c r="E562" s="51"/>
      <c r="F562" s="51"/>
      <c r="G562" s="71"/>
      <c r="H562" s="2"/>
      <c r="J562" s="2"/>
      <c r="K562" s="51"/>
      <c r="L562" s="53"/>
      <c r="M562" s="47"/>
      <c r="N562" s="4"/>
      <c r="O562" s="52"/>
      <c r="P562" s="49"/>
      <c r="Q562" s="49"/>
      <c r="R562" s="49"/>
      <c r="S562" s="52"/>
      <c r="T562" s="52"/>
      <c r="U562" s="51"/>
      <c r="V562" s="99"/>
      <c r="W562" s="98"/>
      <c r="X562" s="98"/>
      <c r="Y562" s="98"/>
      <c r="Z562" s="52"/>
      <c r="AA562" s="52"/>
      <c r="AB562" s="15"/>
      <c r="AC562" s="15"/>
      <c r="AD562" s="15"/>
      <c r="AE562" s="15"/>
      <c r="AF562" s="15"/>
      <c r="AH562" s="15"/>
    </row>
    <row r="563" spans="1:34" x14ac:dyDescent="0.3">
      <c r="A563" s="51"/>
      <c r="B563" s="51"/>
      <c r="C563" s="51"/>
      <c r="D563" s="51"/>
      <c r="E563" s="51"/>
      <c r="F563" s="51"/>
      <c r="G563" s="71"/>
      <c r="H563" s="2"/>
      <c r="J563" s="2"/>
      <c r="K563" s="51"/>
      <c r="L563" s="53"/>
      <c r="M563" s="47"/>
      <c r="N563" s="4"/>
      <c r="O563" s="52"/>
      <c r="P563" s="49"/>
      <c r="Q563" s="49"/>
      <c r="R563" s="49"/>
      <c r="S563" s="52"/>
      <c r="T563" s="52"/>
      <c r="U563" s="51"/>
      <c r="V563" s="99"/>
      <c r="W563" s="98"/>
      <c r="X563" s="98"/>
      <c r="Y563" s="98"/>
      <c r="Z563" s="52"/>
      <c r="AA563" s="52"/>
      <c r="AB563" s="15"/>
      <c r="AC563" s="15"/>
      <c r="AD563" s="15"/>
      <c r="AE563" s="15"/>
      <c r="AF563" s="15"/>
      <c r="AH563" s="15"/>
    </row>
    <row r="564" spans="1:34" x14ac:dyDescent="0.3">
      <c r="A564" s="51"/>
      <c r="B564" s="51"/>
      <c r="C564" s="51"/>
      <c r="D564" s="51"/>
      <c r="E564" s="51"/>
      <c r="F564" s="51"/>
      <c r="G564" s="71"/>
      <c r="H564" s="9"/>
      <c r="I564" s="84"/>
      <c r="J564" s="2"/>
      <c r="K564" s="51"/>
      <c r="L564" s="53"/>
      <c r="M564" s="47"/>
      <c r="N564" s="4"/>
      <c r="O564" s="52"/>
      <c r="P564" s="49"/>
      <c r="Q564" s="49"/>
      <c r="R564" s="49"/>
      <c r="S564" s="52"/>
      <c r="T564" s="52"/>
      <c r="U564" s="51"/>
      <c r="V564" s="99"/>
      <c r="W564" s="98"/>
      <c r="X564" s="98"/>
      <c r="Y564" s="98"/>
      <c r="Z564" s="52"/>
      <c r="AA564" s="52"/>
      <c r="AB564" s="15"/>
      <c r="AC564" s="15"/>
      <c r="AD564" s="15"/>
      <c r="AE564" s="15"/>
      <c r="AF564" s="15"/>
      <c r="AH564" s="15"/>
    </row>
    <row r="565" spans="1:34" x14ac:dyDescent="0.3">
      <c r="A565" s="51"/>
      <c r="B565" s="51"/>
      <c r="C565" s="51"/>
      <c r="D565" s="51"/>
      <c r="E565" s="51"/>
      <c r="F565" s="51"/>
      <c r="G565" s="71"/>
      <c r="H565" s="2"/>
      <c r="J565" s="2"/>
      <c r="K565" s="51"/>
      <c r="L565" s="53"/>
      <c r="M565" s="47"/>
      <c r="N565" s="4"/>
      <c r="O565" s="52"/>
      <c r="P565" s="49"/>
      <c r="Q565" s="49"/>
      <c r="R565" s="49"/>
      <c r="S565" s="52"/>
      <c r="T565" s="52"/>
      <c r="U565" s="51"/>
      <c r="V565" s="99"/>
      <c r="W565" s="98"/>
      <c r="X565" s="98"/>
      <c r="Y565" s="98"/>
      <c r="Z565" s="52"/>
      <c r="AA565" s="52"/>
      <c r="AB565" s="15"/>
      <c r="AC565" s="15"/>
      <c r="AD565" s="15"/>
      <c r="AE565" s="15"/>
      <c r="AF565" s="15"/>
      <c r="AH565" s="15"/>
    </row>
    <row r="566" spans="1:34" x14ac:dyDescent="0.3">
      <c r="A566" s="51"/>
      <c r="B566" s="51"/>
      <c r="C566" s="51"/>
      <c r="D566" s="51"/>
      <c r="E566" s="51"/>
      <c r="F566" s="51"/>
      <c r="G566" s="71"/>
      <c r="H566" s="2"/>
      <c r="J566" s="2"/>
      <c r="K566" s="51"/>
      <c r="L566" s="53"/>
      <c r="M566" s="47"/>
      <c r="N566" s="4"/>
      <c r="O566" s="52"/>
      <c r="P566" s="49"/>
      <c r="Q566" s="49"/>
      <c r="R566" s="49"/>
      <c r="S566" s="52"/>
      <c r="T566" s="52"/>
      <c r="U566" s="51"/>
      <c r="V566" s="99"/>
      <c r="W566" s="98"/>
      <c r="X566" s="98"/>
      <c r="Y566" s="98"/>
      <c r="Z566" s="52"/>
      <c r="AA566" s="52"/>
      <c r="AB566" s="15"/>
      <c r="AC566" s="15"/>
      <c r="AD566" s="15"/>
      <c r="AE566" s="15"/>
      <c r="AF566" s="15"/>
      <c r="AH566" s="15"/>
    </row>
    <row r="567" spans="1:34" x14ac:dyDescent="0.3">
      <c r="A567" s="51"/>
      <c r="B567" s="51"/>
      <c r="C567" s="51"/>
      <c r="D567" s="51"/>
      <c r="E567" s="51"/>
      <c r="F567" s="51"/>
      <c r="G567" s="71"/>
      <c r="H567" s="2"/>
      <c r="J567" s="2"/>
      <c r="K567" s="51"/>
      <c r="L567" s="53"/>
      <c r="M567" s="47"/>
      <c r="N567" s="4"/>
      <c r="O567" s="52"/>
      <c r="P567" s="49"/>
      <c r="Q567" s="49"/>
      <c r="R567" s="49"/>
      <c r="S567" s="52"/>
      <c r="T567" s="52"/>
      <c r="U567" s="51"/>
      <c r="V567" s="99"/>
      <c r="W567" s="98"/>
      <c r="X567" s="98"/>
      <c r="Y567" s="98"/>
      <c r="Z567" s="52"/>
      <c r="AA567" s="52"/>
      <c r="AB567" s="15"/>
      <c r="AC567" s="15"/>
      <c r="AD567" s="15"/>
      <c r="AE567" s="15"/>
      <c r="AF567" s="15"/>
      <c r="AH567" s="15"/>
    </row>
    <row r="568" spans="1:34" x14ac:dyDescent="0.3">
      <c r="A568" s="51"/>
      <c r="B568" s="51"/>
      <c r="C568" s="51"/>
      <c r="D568" s="51"/>
      <c r="E568" s="51"/>
      <c r="F568" s="51"/>
      <c r="G568" s="71"/>
      <c r="H568" s="2"/>
      <c r="J568" s="2"/>
      <c r="K568" s="51"/>
      <c r="L568" s="53"/>
      <c r="M568" s="47"/>
      <c r="N568" s="4"/>
      <c r="O568" s="52"/>
      <c r="P568" s="49"/>
      <c r="Q568" s="49"/>
      <c r="R568" s="49"/>
      <c r="S568" s="52"/>
      <c r="T568" s="52"/>
      <c r="U568" s="51"/>
      <c r="V568" s="99"/>
      <c r="W568" s="98"/>
      <c r="X568" s="98"/>
      <c r="Y568" s="98"/>
      <c r="Z568" s="52"/>
      <c r="AA568" s="52"/>
      <c r="AB568" s="15"/>
      <c r="AC568" s="15"/>
      <c r="AD568" s="15"/>
      <c r="AE568" s="15"/>
      <c r="AF568" s="15"/>
      <c r="AH568" s="15"/>
    </row>
    <row r="569" spans="1:34" x14ac:dyDescent="0.3">
      <c r="A569" s="51"/>
      <c r="B569" s="51"/>
      <c r="C569" s="51"/>
      <c r="D569" s="51"/>
      <c r="E569" s="51"/>
      <c r="F569" s="51"/>
      <c r="G569" s="71"/>
      <c r="H569" s="2"/>
      <c r="J569" s="2"/>
      <c r="K569" s="51"/>
      <c r="L569" s="53"/>
      <c r="M569" s="47"/>
      <c r="N569" s="4"/>
      <c r="O569" s="52"/>
      <c r="P569" s="49"/>
      <c r="Q569" s="49"/>
      <c r="R569" s="49"/>
      <c r="S569" s="52"/>
      <c r="T569" s="52"/>
      <c r="U569" s="51"/>
      <c r="V569" s="99"/>
      <c r="W569" s="98"/>
      <c r="X569" s="98"/>
      <c r="Y569" s="98"/>
      <c r="Z569" s="52"/>
      <c r="AA569" s="52"/>
      <c r="AB569" s="15"/>
      <c r="AC569" s="15"/>
      <c r="AD569" s="15"/>
      <c r="AE569" s="15"/>
      <c r="AF569" s="15"/>
      <c r="AH569" s="15"/>
    </row>
    <row r="570" spans="1:34" x14ac:dyDescent="0.3">
      <c r="A570" s="51"/>
      <c r="B570" s="51"/>
      <c r="C570" s="51"/>
      <c r="D570" s="51"/>
      <c r="E570" s="51"/>
      <c r="F570" s="51"/>
      <c r="G570" s="71"/>
      <c r="H570" s="2"/>
      <c r="J570" s="2"/>
      <c r="K570" s="51"/>
      <c r="L570" s="53"/>
      <c r="M570" s="47"/>
      <c r="N570" s="4"/>
      <c r="O570" s="52"/>
      <c r="P570" s="49"/>
      <c r="Q570" s="49"/>
      <c r="R570" s="49"/>
      <c r="S570" s="52"/>
      <c r="T570" s="52"/>
      <c r="U570" s="51"/>
      <c r="V570" s="99"/>
      <c r="W570" s="98"/>
      <c r="X570" s="98"/>
      <c r="Y570" s="98"/>
      <c r="Z570" s="52"/>
      <c r="AA570" s="52"/>
      <c r="AB570" s="15"/>
      <c r="AC570" s="15"/>
      <c r="AD570" s="15"/>
      <c r="AE570" s="15"/>
      <c r="AF570" s="15"/>
      <c r="AH570" s="15"/>
    </row>
    <row r="571" spans="1:34" x14ac:dyDescent="0.3">
      <c r="A571" s="51"/>
      <c r="B571" s="51"/>
      <c r="C571" s="51"/>
      <c r="D571" s="51"/>
      <c r="E571" s="51"/>
      <c r="F571" s="51"/>
      <c r="G571" s="71"/>
      <c r="H571" s="2"/>
      <c r="J571" s="2"/>
      <c r="K571" s="51"/>
      <c r="L571" s="53"/>
      <c r="M571" s="47"/>
      <c r="N571" s="4"/>
      <c r="O571" s="52"/>
      <c r="P571" s="49"/>
      <c r="Q571" s="49"/>
      <c r="R571" s="49"/>
      <c r="S571" s="52"/>
      <c r="T571" s="52"/>
      <c r="U571" s="51"/>
      <c r="V571" s="99"/>
      <c r="W571" s="98"/>
      <c r="X571" s="98"/>
      <c r="Y571" s="98"/>
      <c r="Z571" s="52"/>
      <c r="AA571" s="52"/>
      <c r="AB571" s="15"/>
      <c r="AC571" s="15"/>
      <c r="AD571" s="15"/>
      <c r="AE571" s="15"/>
      <c r="AF571" s="15"/>
      <c r="AH571" s="15"/>
    </row>
    <row r="572" spans="1:34" x14ac:dyDescent="0.3">
      <c r="A572" s="51"/>
      <c r="B572" s="51"/>
      <c r="C572" s="51"/>
      <c r="D572" s="51"/>
      <c r="E572" s="51"/>
      <c r="F572" s="51"/>
      <c r="G572" s="71"/>
      <c r="H572" s="2"/>
      <c r="J572" s="2"/>
      <c r="K572" s="51"/>
      <c r="L572" s="53"/>
      <c r="M572" s="47"/>
      <c r="N572" s="4"/>
      <c r="O572" s="52"/>
      <c r="P572" s="49"/>
      <c r="Q572" s="49"/>
      <c r="R572" s="49"/>
      <c r="S572" s="52"/>
      <c r="T572" s="52"/>
      <c r="U572" s="51"/>
      <c r="V572" s="99"/>
      <c r="W572" s="98"/>
      <c r="X572" s="98"/>
      <c r="Y572" s="98"/>
      <c r="Z572" s="52"/>
      <c r="AA572" s="52"/>
      <c r="AB572" s="15"/>
      <c r="AC572" s="15"/>
      <c r="AD572" s="15"/>
      <c r="AE572" s="15"/>
      <c r="AF572" s="15"/>
      <c r="AH572" s="15"/>
    </row>
    <row r="573" spans="1:34" x14ac:dyDescent="0.3">
      <c r="A573" s="51"/>
      <c r="B573" s="51"/>
      <c r="C573" s="51"/>
      <c r="D573" s="51"/>
      <c r="E573" s="51"/>
      <c r="F573" s="51"/>
      <c r="G573" s="71"/>
      <c r="H573" s="2"/>
      <c r="J573" s="2"/>
      <c r="K573" s="51"/>
      <c r="L573" s="53"/>
      <c r="M573" s="47"/>
      <c r="N573" s="4"/>
      <c r="O573" s="52"/>
      <c r="P573" s="49"/>
      <c r="Q573" s="49"/>
      <c r="R573" s="49"/>
      <c r="S573" s="52"/>
      <c r="T573" s="52"/>
      <c r="U573" s="51"/>
      <c r="V573" s="99"/>
      <c r="W573" s="98"/>
      <c r="X573" s="98"/>
      <c r="Y573" s="98"/>
      <c r="Z573" s="52"/>
      <c r="AA573" s="52"/>
      <c r="AB573" s="15"/>
      <c r="AC573" s="15"/>
      <c r="AD573" s="15"/>
      <c r="AE573" s="15"/>
      <c r="AF573" s="15"/>
      <c r="AH573" s="15"/>
    </row>
    <row r="574" spans="1:34" x14ac:dyDescent="0.3">
      <c r="A574" s="51"/>
      <c r="B574" s="51"/>
      <c r="C574" s="51"/>
      <c r="D574" s="51"/>
      <c r="E574" s="51"/>
      <c r="F574" s="51"/>
      <c r="G574" s="71"/>
      <c r="H574" s="2"/>
      <c r="J574" s="2"/>
      <c r="K574" s="51"/>
      <c r="L574" s="53"/>
      <c r="M574" s="47"/>
      <c r="N574" s="4"/>
      <c r="O574" s="52"/>
      <c r="P574" s="49"/>
      <c r="Q574" s="49"/>
      <c r="R574" s="49"/>
      <c r="S574" s="52"/>
      <c r="T574" s="52"/>
      <c r="U574" s="51"/>
      <c r="V574" s="99"/>
      <c r="W574" s="98"/>
      <c r="X574" s="98"/>
      <c r="Y574" s="98"/>
      <c r="Z574" s="52"/>
      <c r="AA574" s="52"/>
      <c r="AB574" s="15"/>
      <c r="AC574" s="15"/>
      <c r="AD574" s="15"/>
      <c r="AE574" s="15"/>
      <c r="AF574" s="15"/>
      <c r="AH574" s="15"/>
    </row>
    <row r="575" spans="1:34" x14ac:dyDescent="0.3">
      <c r="A575" s="51"/>
      <c r="B575" s="51"/>
      <c r="C575" s="51"/>
      <c r="D575" s="51"/>
      <c r="E575" s="51"/>
      <c r="F575" s="51"/>
      <c r="G575" s="71"/>
      <c r="H575" s="2"/>
      <c r="J575" s="2"/>
      <c r="K575" s="51"/>
      <c r="L575" s="53"/>
      <c r="M575" s="47"/>
      <c r="N575" s="4"/>
      <c r="O575" s="52"/>
      <c r="P575" s="49"/>
      <c r="Q575" s="49"/>
      <c r="R575" s="49"/>
      <c r="S575" s="52"/>
      <c r="T575" s="52"/>
      <c r="U575" s="51"/>
      <c r="V575" s="99"/>
      <c r="W575" s="98"/>
      <c r="X575" s="98"/>
      <c r="Y575" s="98"/>
      <c r="Z575" s="52"/>
      <c r="AA575" s="52"/>
      <c r="AB575" s="15"/>
      <c r="AC575" s="15"/>
      <c r="AD575" s="15"/>
      <c r="AE575" s="15"/>
      <c r="AF575" s="15"/>
      <c r="AH575" s="15"/>
    </row>
    <row r="576" spans="1:34" x14ac:dyDescent="0.3">
      <c r="A576" s="51"/>
      <c r="B576" s="51"/>
      <c r="C576" s="51"/>
      <c r="D576" s="51"/>
      <c r="E576" s="51"/>
      <c r="F576" s="51"/>
      <c r="G576" s="71"/>
      <c r="H576" s="2"/>
      <c r="J576" s="2"/>
      <c r="K576" s="51"/>
      <c r="L576" s="53"/>
      <c r="M576" s="47"/>
      <c r="N576" s="4"/>
      <c r="O576" s="52"/>
      <c r="P576" s="49"/>
      <c r="Q576" s="49"/>
      <c r="R576" s="52"/>
      <c r="S576" s="52"/>
      <c r="T576" s="52"/>
      <c r="U576" s="51"/>
      <c r="V576" s="99"/>
      <c r="W576" s="98"/>
      <c r="X576" s="98"/>
      <c r="Y576" s="98"/>
      <c r="Z576" s="52"/>
      <c r="AA576" s="52"/>
      <c r="AB576" s="15"/>
      <c r="AC576" s="15"/>
      <c r="AD576" s="15"/>
      <c r="AE576" s="15"/>
      <c r="AF576" s="15"/>
      <c r="AH576" s="15"/>
    </row>
    <row r="577" spans="1:34" x14ac:dyDescent="0.3">
      <c r="A577" s="51"/>
      <c r="B577" s="51"/>
      <c r="C577" s="51"/>
      <c r="D577" s="51"/>
      <c r="E577" s="51"/>
      <c r="F577" s="51"/>
      <c r="G577" s="71"/>
      <c r="H577" s="2"/>
      <c r="J577" s="2"/>
      <c r="K577" s="51"/>
      <c r="L577" s="53"/>
      <c r="M577" s="47"/>
      <c r="N577" s="4"/>
      <c r="O577" s="52"/>
      <c r="P577" s="49"/>
      <c r="Q577" s="49"/>
      <c r="R577" s="49"/>
      <c r="S577" s="52"/>
      <c r="T577" s="52"/>
      <c r="U577" s="51"/>
      <c r="V577" s="99"/>
      <c r="W577" s="98"/>
      <c r="X577" s="98"/>
      <c r="Y577" s="98"/>
      <c r="Z577" s="52"/>
      <c r="AA577" s="52"/>
      <c r="AB577" s="15"/>
      <c r="AC577" s="15"/>
      <c r="AD577" s="15"/>
      <c r="AE577" s="15"/>
      <c r="AF577" s="15"/>
      <c r="AH577" s="15"/>
    </row>
    <row r="578" spans="1:34" x14ac:dyDescent="0.3">
      <c r="A578" s="51"/>
      <c r="B578" s="51"/>
      <c r="C578" s="51"/>
      <c r="D578" s="51"/>
      <c r="E578" s="51"/>
      <c r="F578" s="51"/>
      <c r="G578" s="71"/>
      <c r="H578" s="2"/>
      <c r="J578" s="2"/>
      <c r="K578" s="51"/>
      <c r="L578" s="53"/>
      <c r="M578" s="47"/>
      <c r="N578" s="4"/>
      <c r="O578" s="52"/>
      <c r="P578" s="49"/>
      <c r="Q578" s="49"/>
      <c r="R578" s="49"/>
      <c r="S578" s="52"/>
      <c r="T578" s="52"/>
      <c r="U578" s="51"/>
      <c r="V578" s="99"/>
      <c r="W578" s="98"/>
      <c r="X578" s="98"/>
      <c r="Y578" s="98"/>
      <c r="Z578" s="52"/>
      <c r="AA578" s="52"/>
      <c r="AB578" s="15"/>
      <c r="AC578" s="15"/>
      <c r="AD578" s="15"/>
      <c r="AE578" s="15"/>
      <c r="AF578" s="15"/>
      <c r="AH578" s="15"/>
    </row>
    <row r="579" spans="1:34" x14ac:dyDescent="0.3">
      <c r="A579" s="51"/>
      <c r="B579" s="51"/>
      <c r="C579" s="51"/>
      <c r="D579" s="51"/>
      <c r="E579" s="51"/>
      <c r="F579" s="51"/>
      <c r="G579" s="71"/>
      <c r="H579" s="2"/>
      <c r="J579" s="2"/>
      <c r="K579" s="51"/>
      <c r="L579" s="53"/>
      <c r="M579" s="47"/>
      <c r="N579" s="4"/>
      <c r="O579" s="52"/>
      <c r="P579" s="49"/>
      <c r="Q579" s="49"/>
      <c r="R579" s="49"/>
      <c r="S579" s="52"/>
      <c r="T579" s="52"/>
      <c r="U579" s="51"/>
      <c r="V579" s="99"/>
      <c r="W579" s="98"/>
      <c r="X579" s="98"/>
      <c r="Y579" s="98"/>
      <c r="Z579" s="52"/>
      <c r="AA579" s="52"/>
      <c r="AB579" s="15"/>
      <c r="AC579" s="15"/>
      <c r="AD579" s="15"/>
      <c r="AE579" s="15"/>
      <c r="AF579" s="15"/>
      <c r="AH579" s="15"/>
    </row>
    <row r="580" spans="1:34" x14ac:dyDescent="0.3">
      <c r="A580" s="51"/>
      <c r="B580" s="51"/>
      <c r="C580" s="51"/>
      <c r="D580" s="51"/>
      <c r="E580" s="51"/>
      <c r="F580" s="51"/>
      <c r="G580" s="71"/>
      <c r="H580" s="2"/>
      <c r="J580" s="2"/>
      <c r="K580" s="51"/>
      <c r="L580" s="53"/>
      <c r="M580" s="47"/>
      <c r="N580" s="4"/>
      <c r="O580" s="52"/>
      <c r="P580" s="49"/>
      <c r="Q580" s="49"/>
      <c r="R580" s="49"/>
      <c r="S580" s="52"/>
      <c r="T580" s="52"/>
      <c r="U580" s="51"/>
      <c r="V580" s="99"/>
      <c r="W580" s="98"/>
      <c r="X580" s="98"/>
      <c r="Y580" s="98"/>
      <c r="Z580" s="52"/>
      <c r="AA580" s="52"/>
      <c r="AB580" s="15"/>
      <c r="AC580" s="15"/>
      <c r="AD580" s="15"/>
      <c r="AE580" s="15"/>
      <c r="AF580" s="15"/>
      <c r="AH580" s="15"/>
    </row>
    <row r="581" spans="1:34" x14ac:dyDescent="0.3">
      <c r="A581" s="51"/>
      <c r="B581" s="51"/>
      <c r="C581" s="51"/>
      <c r="D581" s="51"/>
      <c r="E581" s="51"/>
      <c r="F581" s="51"/>
      <c r="G581" s="71"/>
      <c r="H581" s="2"/>
      <c r="J581" s="2"/>
      <c r="K581" s="51"/>
      <c r="L581" s="53"/>
      <c r="M581" s="47"/>
      <c r="N581" s="4"/>
      <c r="O581" s="52"/>
      <c r="P581" s="49"/>
      <c r="Q581" s="49"/>
      <c r="R581" s="49"/>
      <c r="S581" s="52"/>
      <c r="T581" s="52"/>
      <c r="U581" s="51"/>
      <c r="V581" s="99"/>
      <c r="W581" s="98"/>
      <c r="X581" s="98"/>
      <c r="Y581" s="98"/>
      <c r="Z581" s="52"/>
      <c r="AA581" s="52"/>
      <c r="AB581" s="15"/>
      <c r="AC581" s="15"/>
      <c r="AD581" s="15"/>
      <c r="AE581" s="15"/>
      <c r="AF581" s="15"/>
      <c r="AH581" s="15"/>
    </row>
    <row r="582" spans="1:34" x14ac:dyDescent="0.3">
      <c r="A582" s="51"/>
      <c r="B582" s="51"/>
      <c r="C582" s="51"/>
      <c r="D582" s="51"/>
      <c r="E582" s="51"/>
      <c r="F582" s="51"/>
      <c r="G582" s="71"/>
      <c r="H582" s="2"/>
      <c r="J582" s="2"/>
      <c r="K582" s="51"/>
      <c r="L582" s="53"/>
      <c r="M582" s="47"/>
      <c r="N582" s="4"/>
      <c r="O582" s="52"/>
      <c r="P582" s="49"/>
      <c r="Q582" s="49"/>
      <c r="R582" s="49"/>
      <c r="S582" s="52"/>
      <c r="T582" s="52"/>
      <c r="U582" s="51"/>
      <c r="V582" s="99"/>
      <c r="W582" s="98"/>
      <c r="X582" s="98"/>
      <c r="Y582" s="98"/>
      <c r="Z582" s="52"/>
      <c r="AA582" s="52"/>
      <c r="AB582" s="15"/>
      <c r="AC582" s="15"/>
      <c r="AD582" s="15"/>
      <c r="AE582" s="15"/>
      <c r="AF582" s="15"/>
      <c r="AH582" s="15"/>
    </row>
    <row r="583" spans="1:34" x14ac:dyDescent="0.3">
      <c r="A583" s="51"/>
      <c r="B583" s="51"/>
      <c r="C583" s="51"/>
      <c r="D583" s="51"/>
      <c r="E583" s="51"/>
      <c r="F583" s="51"/>
      <c r="G583" s="71"/>
      <c r="H583" s="2"/>
      <c r="J583" s="2"/>
      <c r="K583" s="51"/>
      <c r="L583" s="53"/>
      <c r="M583" s="47"/>
      <c r="N583" s="4"/>
      <c r="O583" s="52"/>
      <c r="P583" s="49"/>
      <c r="Q583" s="49"/>
      <c r="R583" s="49"/>
      <c r="S583" s="52"/>
      <c r="T583" s="52"/>
      <c r="U583" s="51"/>
      <c r="V583" s="99"/>
      <c r="W583" s="98"/>
      <c r="X583" s="98"/>
      <c r="Y583" s="98"/>
      <c r="Z583" s="52"/>
      <c r="AA583" s="52"/>
      <c r="AB583" s="15"/>
      <c r="AC583" s="15"/>
      <c r="AD583" s="15"/>
      <c r="AE583" s="15"/>
      <c r="AF583" s="15"/>
      <c r="AH583" s="15"/>
    </row>
    <row r="584" spans="1:34" x14ac:dyDescent="0.3">
      <c r="A584" s="51"/>
      <c r="B584" s="51"/>
      <c r="C584" s="51"/>
      <c r="D584" s="51"/>
      <c r="E584" s="51"/>
      <c r="F584" s="51"/>
      <c r="G584" s="71"/>
      <c r="H584" s="2"/>
      <c r="J584" s="2"/>
      <c r="K584" s="51"/>
      <c r="L584" s="53"/>
      <c r="M584" s="47"/>
      <c r="N584" s="4"/>
      <c r="O584" s="52"/>
      <c r="P584" s="49"/>
      <c r="Q584" s="49"/>
      <c r="R584" s="49"/>
      <c r="S584" s="52"/>
      <c r="T584" s="52"/>
      <c r="U584" s="51"/>
      <c r="V584" s="99"/>
      <c r="W584" s="98"/>
      <c r="X584" s="98"/>
      <c r="Y584" s="98"/>
      <c r="Z584" s="52"/>
      <c r="AA584" s="52"/>
      <c r="AB584" s="15"/>
      <c r="AC584" s="15"/>
      <c r="AD584" s="15"/>
      <c r="AE584" s="15"/>
      <c r="AF584" s="15"/>
      <c r="AH584" s="15"/>
    </row>
    <row r="585" spans="1:34" x14ac:dyDescent="0.3">
      <c r="A585" s="51"/>
      <c r="B585" s="51"/>
      <c r="C585" s="51"/>
      <c r="D585" s="51"/>
      <c r="E585" s="51"/>
      <c r="F585" s="51"/>
      <c r="G585" s="71"/>
      <c r="H585" s="2"/>
      <c r="J585" s="2"/>
      <c r="K585" s="51"/>
      <c r="L585" s="53"/>
      <c r="M585" s="47"/>
      <c r="N585" s="4"/>
      <c r="O585" s="52"/>
      <c r="P585" s="49"/>
      <c r="Q585" s="49"/>
      <c r="R585" s="49"/>
      <c r="S585" s="52"/>
      <c r="T585" s="52"/>
      <c r="U585" s="51"/>
      <c r="V585" s="99"/>
      <c r="W585" s="98"/>
      <c r="X585" s="98"/>
      <c r="Y585" s="98"/>
      <c r="Z585" s="52"/>
      <c r="AA585" s="52"/>
      <c r="AB585" s="15"/>
      <c r="AC585" s="15"/>
      <c r="AD585" s="15"/>
      <c r="AE585" s="15"/>
      <c r="AF585" s="15"/>
      <c r="AH585" s="15"/>
    </row>
    <row r="586" spans="1:34" x14ac:dyDescent="0.3">
      <c r="A586" s="51"/>
      <c r="B586" s="51"/>
      <c r="C586" s="51"/>
      <c r="D586" s="51"/>
      <c r="E586" s="51"/>
      <c r="F586" s="51"/>
      <c r="G586" s="71"/>
      <c r="H586" s="2"/>
      <c r="J586" s="2"/>
      <c r="K586" s="51"/>
      <c r="L586" s="53"/>
      <c r="M586" s="47"/>
      <c r="N586" s="4"/>
      <c r="O586" s="52"/>
      <c r="P586" s="49"/>
      <c r="Q586" s="49"/>
      <c r="R586" s="49"/>
      <c r="S586" s="52"/>
      <c r="T586" s="52"/>
      <c r="U586" s="51"/>
      <c r="V586" s="99"/>
      <c r="W586" s="98"/>
      <c r="X586" s="98"/>
      <c r="Y586" s="98"/>
      <c r="Z586" s="52"/>
      <c r="AA586" s="52"/>
      <c r="AB586" s="15"/>
      <c r="AC586" s="15"/>
      <c r="AD586" s="15"/>
      <c r="AE586" s="15"/>
      <c r="AF586" s="15"/>
      <c r="AH586" s="15"/>
    </row>
    <row r="587" spans="1:34" x14ac:dyDescent="0.3">
      <c r="A587" s="51"/>
      <c r="B587" s="51"/>
      <c r="C587" s="51"/>
      <c r="D587" s="51"/>
      <c r="E587" s="51"/>
      <c r="F587" s="51"/>
      <c r="G587" s="71"/>
      <c r="H587" s="2"/>
      <c r="J587" s="2"/>
      <c r="K587" s="51"/>
      <c r="L587" s="53"/>
      <c r="M587" s="47"/>
      <c r="N587" s="4"/>
      <c r="O587" s="52"/>
      <c r="P587" s="49"/>
      <c r="Q587" s="49"/>
      <c r="R587" s="49"/>
      <c r="S587" s="52"/>
      <c r="T587" s="52"/>
      <c r="U587" s="51"/>
      <c r="V587" s="99"/>
      <c r="W587" s="98"/>
      <c r="X587" s="98"/>
      <c r="Y587" s="98"/>
      <c r="Z587" s="52"/>
      <c r="AA587" s="52"/>
      <c r="AB587" s="15"/>
      <c r="AC587" s="15"/>
      <c r="AD587" s="15"/>
      <c r="AE587" s="15"/>
      <c r="AF587" s="15"/>
      <c r="AH587" s="15"/>
    </row>
    <row r="588" spans="1:34" x14ac:dyDescent="0.3">
      <c r="A588" s="51"/>
      <c r="B588" s="51"/>
      <c r="C588" s="51"/>
      <c r="D588" s="51"/>
      <c r="E588" s="51"/>
      <c r="F588" s="51"/>
      <c r="G588" s="71"/>
      <c r="H588" s="2"/>
      <c r="J588" s="2"/>
      <c r="K588" s="51"/>
      <c r="L588" s="53"/>
      <c r="M588" s="47"/>
      <c r="N588" s="4"/>
      <c r="O588" s="52"/>
      <c r="P588" s="49"/>
      <c r="Q588" s="49"/>
      <c r="R588" s="49"/>
      <c r="S588" s="52"/>
      <c r="T588" s="52"/>
      <c r="U588" s="51"/>
      <c r="V588" s="99"/>
      <c r="W588" s="98"/>
      <c r="X588" s="98"/>
      <c r="Y588" s="98"/>
      <c r="Z588" s="52"/>
      <c r="AA588" s="52"/>
      <c r="AB588" s="15"/>
      <c r="AC588" s="15"/>
      <c r="AD588" s="15"/>
      <c r="AE588" s="15"/>
      <c r="AF588" s="15"/>
      <c r="AH588" s="15"/>
    </row>
    <row r="589" spans="1:34" x14ac:dyDescent="0.3">
      <c r="A589" s="51"/>
      <c r="B589" s="51"/>
      <c r="C589" s="51"/>
      <c r="D589" s="51"/>
      <c r="E589" s="51"/>
      <c r="F589" s="51"/>
      <c r="G589" s="71"/>
      <c r="H589" s="2"/>
      <c r="J589" s="2"/>
      <c r="K589" s="51"/>
      <c r="L589" s="53"/>
      <c r="M589" s="47"/>
      <c r="N589" s="4"/>
      <c r="O589" s="52"/>
      <c r="P589" s="49"/>
      <c r="Q589" s="49"/>
      <c r="R589" s="49"/>
      <c r="S589" s="52"/>
      <c r="T589" s="52"/>
      <c r="U589" s="51"/>
      <c r="V589" s="99"/>
      <c r="W589" s="98"/>
      <c r="X589" s="98"/>
      <c r="Y589" s="98"/>
      <c r="Z589" s="52"/>
      <c r="AA589" s="52"/>
      <c r="AB589" s="15"/>
      <c r="AC589" s="15"/>
      <c r="AD589" s="15"/>
      <c r="AE589" s="15"/>
      <c r="AF589" s="15"/>
      <c r="AH589" s="15"/>
    </row>
    <row r="590" spans="1:34" x14ac:dyDescent="0.3">
      <c r="A590" s="51"/>
      <c r="B590" s="51"/>
      <c r="C590" s="51"/>
      <c r="D590" s="51"/>
      <c r="E590" s="51"/>
      <c r="F590" s="51"/>
      <c r="G590" s="71"/>
      <c r="H590" s="2"/>
      <c r="J590" s="2"/>
      <c r="K590" s="51"/>
      <c r="L590" s="53"/>
      <c r="M590" s="47"/>
      <c r="N590" s="4"/>
      <c r="O590" s="52"/>
      <c r="P590" s="49"/>
      <c r="Q590" s="49"/>
      <c r="R590" s="49"/>
      <c r="S590" s="52"/>
      <c r="T590" s="52"/>
      <c r="U590" s="51"/>
      <c r="V590" s="99"/>
      <c r="W590" s="98"/>
      <c r="X590" s="98"/>
      <c r="Y590" s="98"/>
      <c r="Z590" s="52"/>
      <c r="AA590" s="52"/>
      <c r="AB590" s="15"/>
      <c r="AC590" s="15"/>
      <c r="AD590" s="15"/>
      <c r="AE590" s="15"/>
      <c r="AF590" s="15"/>
      <c r="AH590" s="15"/>
    </row>
    <row r="591" spans="1:34" x14ac:dyDescent="0.3">
      <c r="A591" s="51"/>
      <c r="B591" s="51"/>
      <c r="C591" s="51"/>
      <c r="D591" s="51"/>
      <c r="E591" s="51"/>
      <c r="F591" s="51"/>
      <c r="G591" s="71"/>
      <c r="H591" s="2"/>
      <c r="J591" s="2"/>
      <c r="K591" s="51"/>
      <c r="L591" s="53"/>
      <c r="M591" s="47"/>
      <c r="N591" s="4"/>
      <c r="O591" s="52"/>
      <c r="P591" s="49"/>
      <c r="Q591" s="49"/>
      <c r="R591" s="49"/>
      <c r="S591" s="52"/>
      <c r="T591" s="52"/>
      <c r="U591" s="51"/>
      <c r="V591" s="99"/>
      <c r="W591" s="98"/>
      <c r="X591" s="98"/>
      <c r="Y591" s="98"/>
      <c r="Z591" s="52"/>
      <c r="AA591" s="52"/>
      <c r="AB591" s="15"/>
      <c r="AC591" s="15"/>
      <c r="AD591" s="15"/>
      <c r="AE591" s="15"/>
      <c r="AF591" s="15"/>
      <c r="AH591" s="15"/>
    </row>
    <row r="592" spans="1:34" x14ac:dyDescent="0.3">
      <c r="A592" s="51"/>
      <c r="B592" s="51"/>
      <c r="C592" s="51"/>
      <c r="D592" s="51"/>
      <c r="E592" s="51"/>
      <c r="F592" s="51"/>
      <c r="G592" s="71"/>
      <c r="H592" s="2"/>
      <c r="J592" s="2"/>
      <c r="K592" s="51"/>
      <c r="L592" s="53"/>
      <c r="M592" s="47"/>
      <c r="N592" s="4"/>
      <c r="O592" s="52"/>
      <c r="P592" s="49"/>
      <c r="Q592" s="49"/>
      <c r="R592" s="49"/>
      <c r="S592" s="52"/>
      <c r="T592" s="52"/>
      <c r="U592" s="51"/>
      <c r="V592" s="99"/>
      <c r="W592" s="98"/>
      <c r="X592" s="98"/>
      <c r="Y592" s="98"/>
      <c r="Z592" s="52"/>
      <c r="AA592" s="52"/>
      <c r="AB592" s="15"/>
      <c r="AC592" s="15"/>
      <c r="AD592" s="15"/>
      <c r="AE592" s="15"/>
      <c r="AF592" s="15"/>
      <c r="AH592" s="15"/>
    </row>
    <row r="593" spans="1:34" x14ac:dyDescent="0.3">
      <c r="A593" s="51"/>
      <c r="B593" s="51"/>
      <c r="C593" s="51"/>
      <c r="D593" s="51"/>
      <c r="E593" s="51"/>
      <c r="F593" s="51"/>
      <c r="G593" s="71"/>
      <c r="H593" s="2"/>
      <c r="J593" s="2"/>
      <c r="K593" s="51"/>
      <c r="L593" s="53"/>
      <c r="M593" s="47"/>
      <c r="N593" s="4"/>
      <c r="O593" s="52"/>
      <c r="P593" s="49"/>
      <c r="Q593" s="49"/>
      <c r="R593" s="49"/>
      <c r="S593" s="52"/>
      <c r="T593" s="52"/>
      <c r="U593" s="51"/>
      <c r="V593" s="99"/>
      <c r="W593" s="98"/>
      <c r="X593" s="98"/>
      <c r="Y593" s="98"/>
      <c r="Z593" s="52"/>
      <c r="AA593" s="52"/>
      <c r="AB593" s="15"/>
      <c r="AC593" s="15"/>
      <c r="AD593" s="15"/>
      <c r="AE593" s="15"/>
      <c r="AF593" s="15"/>
      <c r="AH593" s="15"/>
    </row>
    <row r="594" spans="1:34" x14ac:dyDescent="0.3">
      <c r="A594" s="51"/>
      <c r="B594" s="51"/>
      <c r="C594" s="51"/>
      <c r="D594" s="51"/>
      <c r="E594" s="51"/>
      <c r="F594" s="51"/>
      <c r="G594" s="71"/>
      <c r="H594" s="2"/>
      <c r="J594" s="2"/>
      <c r="K594" s="51"/>
      <c r="L594" s="53"/>
      <c r="M594" s="47"/>
      <c r="N594" s="4"/>
      <c r="O594" s="52"/>
      <c r="P594" s="49"/>
      <c r="Q594" s="49"/>
      <c r="R594" s="49"/>
      <c r="S594" s="52"/>
      <c r="T594" s="52"/>
      <c r="U594" s="51"/>
      <c r="V594" s="99"/>
      <c r="W594" s="98"/>
      <c r="X594" s="98"/>
      <c r="Y594" s="98"/>
      <c r="Z594" s="52"/>
      <c r="AA594" s="52"/>
      <c r="AB594" s="15"/>
      <c r="AC594" s="15"/>
      <c r="AD594" s="15"/>
      <c r="AE594" s="15"/>
      <c r="AF594" s="15"/>
      <c r="AH594" s="15"/>
    </row>
    <row r="595" spans="1:34" x14ac:dyDescent="0.3">
      <c r="A595" s="51"/>
      <c r="B595" s="51"/>
      <c r="C595" s="51"/>
      <c r="D595" s="51"/>
      <c r="E595" s="51"/>
      <c r="F595" s="51"/>
      <c r="G595" s="71"/>
      <c r="H595" s="2"/>
      <c r="J595" s="2"/>
      <c r="K595" s="51"/>
      <c r="L595" s="53"/>
      <c r="M595" s="47"/>
      <c r="N595" s="4"/>
      <c r="O595" s="52"/>
      <c r="P595" s="49"/>
      <c r="Q595" s="49"/>
      <c r="R595" s="49"/>
      <c r="S595" s="52"/>
      <c r="T595" s="52"/>
      <c r="U595" s="51"/>
      <c r="V595" s="99"/>
      <c r="W595" s="98"/>
      <c r="X595" s="98"/>
      <c r="Y595" s="98"/>
      <c r="Z595" s="52"/>
      <c r="AA595" s="52"/>
      <c r="AB595" s="15"/>
      <c r="AC595" s="15"/>
      <c r="AD595" s="15"/>
      <c r="AE595" s="15"/>
      <c r="AF595" s="15"/>
      <c r="AH595" s="15"/>
    </row>
    <row r="596" spans="1:34" x14ac:dyDescent="0.3">
      <c r="A596" s="51"/>
      <c r="B596" s="51"/>
      <c r="C596" s="51"/>
      <c r="D596" s="51"/>
      <c r="E596" s="51"/>
      <c r="F596" s="51"/>
      <c r="G596" s="71"/>
      <c r="H596" s="2"/>
      <c r="J596" s="2"/>
      <c r="K596" s="51"/>
      <c r="L596" s="53"/>
      <c r="M596" s="47"/>
      <c r="N596" s="4"/>
      <c r="O596" s="52"/>
      <c r="P596" s="49"/>
      <c r="Q596" s="49"/>
      <c r="R596" s="49"/>
      <c r="S596" s="52"/>
      <c r="T596" s="52"/>
      <c r="U596" s="51"/>
      <c r="V596" s="99"/>
      <c r="W596" s="98"/>
      <c r="X596" s="98"/>
      <c r="Y596" s="98"/>
      <c r="Z596" s="52"/>
      <c r="AA596" s="52"/>
      <c r="AB596" s="15"/>
      <c r="AC596" s="15"/>
      <c r="AD596" s="15"/>
      <c r="AE596" s="15"/>
      <c r="AF596" s="15"/>
      <c r="AH596" s="15"/>
    </row>
    <row r="597" spans="1:34" x14ac:dyDescent="0.3">
      <c r="A597" s="51"/>
      <c r="B597" s="51"/>
      <c r="C597" s="51"/>
      <c r="D597" s="51"/>
      <c r="E597" s="51"/>
      <c r="F597" s="51"/>
      <c r="G597" s="71"/>
      <c r="H597" s="2"/>
      <c r="J597" s="2"/>
      <c r="K597" s="51"/>
      <c r="L597" s="53"/>
      <c r="M597" s="47"/>
      <c r="N597" s="4"/>
      <c r="O597" s="52"/>
      <c r="P597" s="49"/>
      <c r="Q597" s="49"/>
      <c r="R597" s="49"/>
      <c r="S597" s="52"/>
      <c r="T597" s="52"/>
      <c r="U597" s="51"/>
      <c r="V597" s="99"/>
      <c r="W597" s="98"/>
      <c r="X597" s="98"/>
      <c r="Y597" s="98"/>
      <c r="Z597" s="52"/>
      <c r="AA597" s="52"/>
      <c r="AB597" s="15"/>
      <c r="AC597" s="15"/>
      <c r="AD597" s="15"/>
      <c r="AE597" s="15"/>
      <c r="AF597" s="15"/>
      <c r="AH597" s="15"/>
    </row>
    <row r="598" spans="1:34" x14ac:dyDescent="0.3">
      <c r="A598" s="51"/>
      <c r="B598" s="51"/>
      <c r="C598" s="51"/>
      <c r="D598" s="51"/>
      <c r="E598" s="51"/>
      <c r="F598" s="51"/>
      <c r="G598" s="71"/>
      <c r="H598" s="2"/>
      <c r="J598" s="2"/>
      <c r="K598" s="51"/>
      <c r="L598" s="53"/>
      <c r="M598" s="47"/>
      <c r="N598" s="4"/>
      <c r="O598" s="52"/>
      <c r="P598" s="49"/>
      <c r="Q598" s="49"/>
      <c r="R598" s="49"/>
      <c r="S598" s="52"/>
      <c r="T598" s="52"/>
      <c r="U598" s="51"/>
      <c r="V598" s="99"/>
      <c r="W598" s="98"/>
      <c r="X598" s="98"/>
      <c r="Y598" s="98"/>
      <c r="Z598" s="52"/>
      <c r="AA598" s="52"/>
      <c r="AB598" s="15"/>
      <c r="AC598" s="15"/>
      <c r="AD598" s="15"/>
      <c r="AE598" s="15"/>
      <c r="AF598" s="15"/>
      <c r="AH598" s="15"/>
    </row>
    <row r="599" spans="1:34" x14ac:dyDescent="0.3">
      <c r="A599" s="51"/>
      <c r="B599" s="51"/>
      <c r="C599" s="51"/>
      <c r="D599" s="51"/>
      <c r="E599" s="51"/>
      <c r="F599" s="51"/>
      <c r="G599" s="71"/>
      <c r="H599" s="2"/>
      <c r="J599" s="2"/>
      <c r="K599" s="51"/>
      <c r="L599" s="53"/>
      <c r="M599" s="47"/>
      <c r="N599" s="4"/>
      <c r="O599" s="52"/>
      <c r="P599" s="49"/>
      <c r="Q599" s="49"/>
      <c r="R599" s="49"/>
      <c r="S599" s="52"/>
      <c r="T599" s="52"/>
      <c r="U599" s="51"/>
      <c r="V599" s="99"/>
      <c r="W599" s="98"/>
      <c r="X599" s="98"/>
      <c r="Y599" s="98"/>
      <c r="Z599" s="52"/>
      <c r="AA599" s="52"/>
      <c r="AB599" s="15"/>
      <c r="AC599" s="15"/>
      <c r="AD599" s="15"/>
      <c r="AE599" s="15"/>
      <c r="AF599" s="15"/>
      <c r="AH599" s="15"/>
    </row>
    <row r="600" spans="1:34" x14ac:dyDescent="0.3">
      <c r="A600" s="51"/>
      <c r="B600" s="51"/>
      <c r="C600" s="51"/>
      <c r="D600" s="51"/>
      <c r="E600" s="51"/>
      <c r="F600" s="51"/>
      <c r="G600" s="71"/>
      <c r="H600" s="2"/>
      <c r="J600" s="2"/>
      <c r="K600" s="51"/>
      <c r="L600" s="53"/>
      <c r="M600" s="47"/>
      <c r="N600" s="4"/>
      <c r="O600" s="52"/>
      <c r="P600" s="49"/>
      <c r="Q600" s="49"/>
      <c r="R600" s="49"/>
      <c r="S600" s="52"/>
      <c r="T600" s="52"/>
      <c r="U600" s="51"/>
      <c r="V600" s="99"/>
      <c r="W600" s="98"/>
      <c r="X600" s="98"/>
      <c r="Y600" s="98"/>
      <c r="Z600" s="52"/>
      <c r="AA600" s="52"/>
      <c r="AB600" s="15"/>
      <c r="AC600" s="15"/>
      <c r="AD600" s="15"/>
      <c r="AE600" s="15"/>
      <c r="AF600" s="15"/>
      <c r="AH600" s="15"/>
    </row>
    <row r="601" spans="1:34" x14ac:dyDescent="0.3">
      <c r="A601" s="51"/>
      <c r="B601" s="51"/>
      <c r="C601" s="51"/>
      <c r="D601" s="51"/>
      <c r="E601" s="51"/>
      <c r="F601" s="51"/>
      <c r="G601" s="71"/>
      <c r="H601" s="2"/>
      <c r="J601" s="2"/>
      <c r="K601" s="51"/>
      <c r="L601" s="53"/>
      <c r="M601" s="47"/>
      <c r="N601" s="4"/>
      <c r="O601" s="52"/>
      <c r="P601" s="49"/>
      <c r="Q601" s="49"/>
      <c r="R601" s="49"/>
      <c r="S601" s="52"/>
      <c r="T601" s="52"/>
      <c r="U601" s="51"/>
      <c r="V601" s="99"/>
      <c r="W601" s="98"/>
      <c r="X601" s="98"/>
      <c r="Y601" s="98"/>
      <c r="Z601" s="52"/>
      <c r="AA601" s="52"/>
      <c r="AB601" s="15"/>
      <c r="AC601" s="15"/>
      <c r="AD601" s="15"/>
      <c r="AE601" s="15"/>
      <c r="AF601" s="15"/>
      <c r="AH601" s="15"/>
    </row>
    <row r="602" spans="1:34" x14ac:dyDescent="0.3">
      <c r="A602" s="51"/>
      <c r="B602" s="51"/>
      <c r="C602" s="51"/>
      <c r="D602" s="51"/>
      <c r="E602" s="51"/>
      <c r="F602" s="51"/>
      <c r="G602" s="71"/>
      <c r="H602" s="2"/>
      <c r="J602" s="2"/>
      <c r="K602" s="51"/>
      <c r="L602" s="53"/>
      <c r="M602" s="47"/>
      <c r="N602" s="4"/>
      <c r="O602" s="52"/>
      <c r="P602" s="49"/>
      <c r="Q602" s="49"/>
      <c r="R602" s="49"/>
      <c r="S602" s="52"/>
      <c r="T602" s="52"/>
      <c r="U602" s="51"/>
      <c r="V602" s="99"/>
      <c r="W602" s="98"/>
      <c r="X602" s="98"/>
      <c r="Y602" s="98"/>
      <c r="Z602" s="52"/>
      <c r="AA602" s="52"/>
      <c r="AB602" s="15"/>
      <c r="AC602" s="15"/>
      <c r="AD602" s="15"/>
      <c r="AE602" s="15"/>
      <c r="AF602" s="15"/>
      <c r="AH602" s="15"/>
    </row>
    <row r="603" spans="1:34" x14ac:dyDescent="0.3">
      <c r="A603" s="51"/>
      <c r="B603" s="51"/>
      <c r="C603" s="51"/>
      <c r="D603" s="51"/>
      <c r="E603" s="51"/>
      <c r="F603" s="51"/>
      <c r="G603" s="71"/>
      <c r="H603" s="2"/>
      <c r="J603" s="2"/>
      <c r="K603" s="51"/>
      <c r="L603" s="53"/>
      <c r="M603" s="47"/>
      <c r="N603" s="4"/>
      <c r="O603" s="52"/>
      <c r="P603" s="49"/>
      <c r="Q603" s="49"/>
      <c r="R603" s="49"/>
      <c r="S603" s="52"/>
      <c r="T603" s="52"/>
      <c r="U603" s="51"/>
      <c r="V603" s="99"/>
      <c r="W603" s="98"/>
      <c r="X603" s="98"/>
      <c r="Y603" s="98"/>
      <c r="Z603" s="52"/>
      <c r="AA603" s="52"/>
      <c r="AB603" s="15"/>
      <c r="AC603" s="15"/>
      <c r="AD603" s="15"/>
      <c r="AE603" s="15"/>
      <c r="AF603" s="15"/>
      <c r="AH603" s="15"/>
    </row>
    <row r="604" spans="1:34" x14ac:dyDescent="0.3">
      <c r="A604" s="51"/>
      <c r="B604" s="51"/>
      <c r="C604" s="51"/>
      <c r="D604" s="51"/>
      <c r="E604" s="51"/>
      <c r="F604" s="51"/>
      <c r="G604" s="71"/>
      <c r="H604" s="2"/>
      <c r="J604" s="2"/>
      <c r="K604" s="51"/>
      <c r="L604" s="53"/>
      <c r="M604" s="47"/>
      <c r="N604" s="4"/>
      <c r="O604" s="52"/>
      <c r="P604" s="49"/>
      <c r="Q604" s="49"/>
      <c r="R604" s="49"/>
      <c r="S604" s="52"/>
      <c r="T604" s="52"/>
      <c r="U604" s="51"/>
      <c r="V604" s="99"/>
      <c r="W604" s="98"/>
      <c r="X604" s="98"/>
      <c r="Y604" s="98"/>
      <c r="Z604" s="52"/>
      <c r="AA604" s="52"/>
      <c r="AB604" s="15"/>
      <c r="AC604" s="15"/>
      <c r="AD604" s="15"/>
      <c r="AE604" s="15"/>
      <c r="AF604" s="15"/>
      <c r="AH604" s="15"/>
    </row>
    <row r="605" spans="1:34" x14ac:dyDescent="0.3">
      <c r="A605" s="51"/>
      <c r="B605" s="51"/>
      <c r="C605" s="51"/>
      <c r="D605" s="51"/>
      <c r="E605" s="51"/>
      <c r="F605" s="51"/>
      <c r="G605" s="71"/>
      <c r="H605" s="2"/>
      <c r="J605" s="2"/>
      <c r="K605" s="51"/>
      <c r="L605" s="53"/>
      <c r="M605" s="47"/>
      <c r="N605" s="4"/>
      <c r="O605" s="52"/>
      <c r="P605" s="49"/>
      <c r="Q605" s="49"/>
      <c r="R605" s="49"/>
      <c r="S605" s="52"/>
      <c r="T605" s="52"/>
      <c r="U605" s="51"/>
      <c r="V605" s="99"/>
      <c r="W605" s="98"/>
      <c r="X605" s="98"/>
      <c r="Y605" s="98"/>
      <c r="Z605" s="52"/>
      <c r="AA605" s="52"/>
      <c r="AB605" s="15"/>
      <c r="AC605" s="15"/>
      <c r="AD605" s="15"/>
      <c r="AE605" s="15"/>
      <c r="AF605" s="15"/>
      <c r="AH605" s="15"/>
    </row>
    <row r="606" spans="1:34" x14ac:dyDescent="0.3">
      <c r="A606" s="51"/>
      <c r="B606" s="51"/>
      <c r="C606" s="51"/>
      <c r="D606" s="51"/>
      <c r="E606" s="51"/>
      <c r="F606" s="51"/>
      <c r="G606" s="71"/>
      <c r="H606" s="2"/>
      <c r="J606" s="2"/>
      <c r="K606" s="51"/>
      <c r="L606" s="53"/>
      <c r="M606" s="47"/>
      <c r="N606" s="4"/>
      <c r="O606" s="52"/>
      <c r="P606" s="49"/>
      <c r="Q606" s="49"/>
      <c r="R606" s="49"/>
      <c r="S606" s="52"/>
      <c r="T606" s="52"/>
      <c r="U606" s="51"/>
      <c r="V606" s="99"/>
      <c r="W606" s="98"/>
      <c r="X606" s="98"/>
      <c r="Y606" s="98"/>
      <c r="Z606" s="52"/>
      <c r="AA606" s="52"/>
      <c r="AB606" s="15"/>
      <c r="AC606" s="15"/>
      <c r="AD606" s="15"/>
      <c r="AE606" s="15"/>
      <c r="AF606" s="15"/>
      <c r="AH606" s="15"/>
    </row>
    <row r="607" spans="1:34" x14ac:dyDescent="0.3">
      <c r="A607" s="51"/>
      <c r="B607" s="51"/>
      <c r="C607" s="51"/>
      <c r="D607" s="51"/>
      <c r="E607" s="51"/>
      <c r="F607" s="51"/>
      <c r="G607" s="71"/>
      <c r="H607" s="2"/>
      <c r="J607" s="2"/>
      <c r="K607" s="51"/>
      <c r="L607" s="53"/>
      <c r="M607" s="47"/>
      <c r="N607" s="4"/>
      <c r="O607" s="52"/>
      <c r="P607" s="49"/>
      <c r="Q607" s="49"/>
      <c r="R607" s="49"/>
      <c r="S607" s="52"/>
      <c r="T607" s="52"/>
      <c r="U607" s="51"/>
      <c r="V607" s="99"/>
      <c r="W607" s="98"/>
      <c r="X607" s="98"/>
      <c r="Y607" s="98"/>
      <c r="Z607" s="52"/>
      <c r="AA607" s="52"/>
      <c r="AB607" s="15"/>
      <c r="AC607" s="15"/>
      <c r="AD607" s="15"/>
      <c r="AE607" s="15"/>
      <c r="AF607" s="15"/>
      <c r="AH607" s="15"/>
    </row>
    <row r="608" spans="1:34" x14ac:dyDescent="0.3">
      <c r="A608" s="51"/>
      <c r="B608" s="51"/>
      <c r="C608" s="51"/>
      <c r="D608" s="51"/>
      <c r="E608" s="51"/>
      <c r="F608" s="51"/>
      <c r="G608" s="71"/>
      <c r="H608" s="2"/>
      <c r="J608" s="2"/>
      <c r="K608" s="51"/>
      <c r="L608" s="53"/>
      <c r="M608" s="47"/>
      <c r="N608" s="4"/>
      <c r="O608" s="52"/>
      <c r="P608" s="49"/>
      <c r="Q608" s="49"/>
      <c r="R608" s="49"/>
      <c r="S608" s="52"/>
      <c r="T608" s="52"/>
      <c r="U608" s="51"/>
      <c r="V608" s="99"/>
      <c r="W608" s="98"/>
      <c r="X608" s="98"/>
      <c r="Y608" s="98"/>
      <c r="Z608" s="52"/>
      <c r="AA608" s="52"/>
      <c r="AB608" s="15"/>
      <c r="AC608" s="15"/>
      <c r="AD608" s="15"/>
      <c r="AE608" s="15"/>
      <c r="AF608" s="15"/>
      <c r="AH608" s="15"/>
    </row>
    <row r="609" spans="1:34" x14ac:dyDescent="0.3">
      <c r="A609" s="51"/>
      <c r="B609" s="51"/>
      <c r="C609" s="51"/>
      <c r="D609" s="51"/>
      <c r="E609" s="51"/>
      <c r="F609" s="51"/>
      <c r="G609" s="71"/>
      <c r="H609" s="2"/>
      <c r="J609" s="2"/>
      <c r="K609" s="51"/>
      <c r="L609" s="53"/>
      <c r="M609" s="47"/>
      <c r="N609" s="4"/>
      <c r="O609" s="52"/>
      <c r="P609" s="49"/>
      <c r="Q609" s="49"/>
      <c r="R609" s="49"/>
      <c r="S609" s="52"/>
      <c r="T609" s="52"/>
      <c r="U609" s="51"/>
      <c r="V609" s="99"/>
      <c r="W609" s="98"/>
      <c r="X609" s="98"/>
      <c r="Y609" s="98"/>
      <c r="Z609" s="52"/>
      <c r="AA609" s="52"/>
      <c r="AB609" s="15"/>
      <c r="AC609" s="15"/>
      <c r="AD609" s="15"/>
      <c r="AE609" s="15"/>
      <c r="AF609" s="15"/>
      <c r="AH609" s="15"/>
    </row>
    <row r="610" spans="1:34" x14ac:dyDescent="0.3">
      <c r="A610" s="51"/>
      <c r="B610" s="51"/>
      <c r="C610" s="51"/>
      <c r="D610" s="51"/>
      <c r="E610" s="51"/>
      <c r="F610" s="51"/>
      <c r="G610" s="71"/>
      <c r="H610" s="2"/>
      <c r="J610" s="2"/>
      <c r="K610" s="51"/>
      <c r="L610" s="53"/>
      <c r="M610" s="47"/>
      <c r="N610" s="4"/>
      <c r="O610" s="52"/>
      <c r="P610" s="49"/>
      <c r="Q610" s="49"/>
      <c r="R610" s="49"/>
      <c r="S610" s="52"/>
      <c r="T610" s="52"/>
      <c r="U610" s="51"/>
      <c r="V610" s="99"/>
      <c r="W610" s="98"/>
      <c r="X610" s="98"/>
      <c r="Y610" s="98"/>
      <c r="Z610" s="52"/>
      <c r="AA610" s="52"/>
      <c r="AB610" s="15"/>
      <c r="AC610" s="15"/>
      <c r="AD610" s="15"/>
      <c r="AE610" s="15"/>
      <c r="AF610" s="15"/>
      <c r="AH610" s="15"/>
    </row>
    <row r="611" spans="1:34" x14ac:dyDescent="0.3">
      <c r="A611" s="51"/>
      <c r="B611" s="51"/>
      <c r="C611" s="51"/>
      <c r="D611" s="51"/>
      <c r="E611" s="51"/>
      <c r="F611" s="51"/>
      <c r="G611" s="71"/>
      <c r="H611" s="2"/>
      <c r="J611" s="2"/>
      <c r="K611" s="51"/>
      <c r="L611" s="53"/>
      <c r="M611" s="47"/>
      <c r="N611" s="4"/>
      <c r="O611" s="52"/>
      <c r="P611" s="49"/>
      <c r="Q611" s="49"/>
      <c r="R611" s="49"/>
      <c r="S611" s="52"/>
      <c r="T611" s="52"/>
      <c r="U611" s="51"/>
      <c r="V611" s="99"/>
      <c r="W611" s="98"/>
      <c r="X611" s="98"/>
      <c r="Y611" s="98"/>
      <c r="Z611" s="52"/>
      <c r="AA611" s="52"/>
      <c r="AB611" s="15"/>
      <c r="AC611" s="15"/>
      <c r="AD611" s="15"/>
      <c r="AE611" s="15"/>
      <c r="AF611" s="15"/>
      <c r="AH611" s="15"/>
    </row>
    <row r="612" spans="1:34" x14ac:dyDescent="0.3">
      <c r="A612" s="51"/>
      <c r="B612" s="51"/>
      <c r="C612" s="51"/>
      <c r="D612" s="51"/>
      <c r="E612" s="51"/>
      <c r="F612" s="51"/>
      <c r="G612" s="71"/>
      <c r="H612" s="2"/>
      <c r="J612" s="2"/>
      <c r="K612" s="51"/>
      <c r="L612" s="53"/>
      <c r="M612" s="47"/>
      <c r="N612" s="4"/>
      <c r="O612" s="52"/>
      <c r="P612" s="49"/>
      <c r="Q612" s="49"/>
      <c r="R612" s="49"/>
      <c r="S612" s="52"/>
      <c r="T612" s="52"/>
      <c r="U612" s="51"/>
      <c r="V612" s="99"/>
      <c r="W612" s="98"/>
      <c r="X612" s="98"/>
      <c r="Y612" s="98"/>
      <c r="Z612" s="52"/>
      <c r="AA612" s="52"/>
      <c r="AB612" s="15"/>
      <c r="AC612" s="15"/>
      <c r="AD612" s="15"/>
      <c r="AE612" s="15"/>
      <c r="AF612" s="15"/>
      <c r="AH612" s="15"/>
    </row>
    <row r="613" spans="1:34" x14ac:dyDescent="0.3">
      <c r="A613" s="51"/>
      <c r="B613" s="51"/>
      <c r="C613" s="51"/>
      <c r="D613" s="51"/>
      <c r="E613" s="51"/>
      <c r="F613" s="51"/>
      <c r="G613" s="71"/>
      <c r="H613" s="2"/>
      <c r="J613" s="2"/>
      <c r="K613" s="51"/>
      <c r="L613" s="53"/>
      <c r="M613" s="47"/>
      <c r="N613" s="4"/>
      <c r="O613" s="52"/>
      <c r="P613" s="49"/>
      <c r="Q613" s="49"/>
      <c r="R613" s="49"/>
      <c r="S613" s="52"/>
      <c r="T613" s="52"/>
      <c r="U613" s="51"/>
      <c r="V613" s="99"/>
      <c r="W613" s="98"/>
      <c r="X613" s="98"/>
      <c r="Y613" s="98"/>
      <c r="Z613" s="52"/>
      <c r="AA613" s="52"/>
      <c r="AB613" s="15"/>
      <c r="AC613" s="15"/>
      <c r="AD613" s="15"/>
      <c r="AE613" s="15"/>
      <c r="AF613" s="15"/>
      <c r="AH613" s="15"/>
    </row>
    <row r="614" spans="1:34" x14ac:dyDescent="0.3">
      <c r="A614" s="51"/>
      <c r="B614" s="51"/>
      <c r="C614" s="51"/>
      <c r="D614" s="51"/>
      <c r="E614" s="51"/>
      <c r="F614" s="51"/>
      <c r="G614" s="71"/>
      <c r="H614" s="2"/>
      <c r="J614" s="2"/>
      <c r="K614" s="51"/>
      <c r="L614" s="53"/>
      <c r="M614" s="47"/>
      <c r="N614" s="4"/>
      <c r="O614" s="52"/>
      <c r="P614" s="49"/>
      <c r="Q614" s="49"/>
      <c r="R614" s="49"/>
      <c r="S614" s="52"/>
      <c r="T614" s="52"/>
      <c r="U614" s="51"/>
      <c r="V614" s="99"/>
      <c r="W614" s="98"/>
      <c r="X614" s="98"/>
      <c r="Y614" s="98"/>
      <c r="Z614" s="52"/>
      <c r="AA614" s="52"/>
      <c r="AB614" s="15"/>
      <c r="AC614" s="15"/>
      <c r="AD614" s="15"/>
      <c r="AE614" s="15"/>
      <c r="AF614" s="15"/>
      <c r="AH614" s="15"/>
    </row>
    <row r="615" spans="1:34" x14ac:dyDescent="0.3">
      <c r="A615" s="51"/>
      <c r="B615" s="51"/>
      <c r="C615" s="51"/>
      <c r="D615" s="51"/>
      <c r="E615" s="51"/>
      <c r="F615" s="51"/>
      <c r="G615" s="71"/>
      <c r="H615" s="2"/>
      <c r="J615" s="2"/>
      <c r="K615" s="51"/>
      <c r="L615" s="53"/>
      <c r="M615" s="47"/>
      <c r="N615" s="4"/>
      <c r="O615" s="52"/>
      <c r="P615" s="49"/>
      <c r="Q615" s="49"/>
      <c r="R615" s="49"/>
      <c r="S615" s="52"/>
      <c r="T615" s="52"/>
      <c r="U615" s="51"/>
      <c r="V615" s="99"/>
      <c r="W615" s="98"/>
      <c r="X615" s="98"/>
      <c r="Y615" s="98"/>
      <c r="Z615" s="52"/>
      <c r="AA615" s="52"/>
      <c r="AB615" s="15"/>
      <c r="AC615" s="15"/>
      <c r="AD615" s="15"/>
      <c r="AE615" s="15"/>
      <c r="AF615" s="15"/>
      <c r="AH615" s="15"/>
    </row>
    <row r="616" spans="1:34" x14ac:dyDescent="0.3">
      <c r="A616" s="51"/>
      <c r="B616" s="51"/>
      <c r="C616" s="51"/>
      <c r="D616" s="51"/>
      <c r="E616" s="51"/>
      <c r="F616" s="51"/>
      <c r="G616" s="71"/>
      <c r="H616" s="2"/>
      <c r="J616" s="2"/>
      <c r="K616" s="51"/>
      <c r="L616" s="53"/>
      <c r="M616" s="47"/>
      <c r="N616" s="4"/>
      <c r="O616" s="52"/>
      <c r="P616" s="49"/>
      <c r="Q616" s="49"/>
      <c r="R616" s="49"/>
      <c r="S616" s="52"/>
      <c r="T616" s="52"/>
      <c r="U616" s="51"/>
      <c r="V616" s="99"/>
      <c r="W616" s="98"/>
      <c r="X616" s="98"/>
      <c r="Y616" s="98"/>
      <c r="Z616" s="52"/>
      <c r="AA616" s="52"/>
      <c r="AB616" s="15"/>
      <c r="AC616" s="15"/>
      <c r="AD616" s="15"/>
      <c r="AE616" s="15"/>
      <c r="AF616" s="15"/>
      <c r="AH616" s="15"/>
    </row>
    <row r="617" spans="1:34" x14ac:dyDescent="0.3">
      <c r="A617" s="51"/>
      <c r="B617" s="51"/>
      <c r="C617" s="51"/>
      <c r="D617" s="51"/>
      <c r="E617" s="51"/>
      <c r="F617" s="51"/>
      <c r="G617" s="71"/>
      <c r="H617" s="2"/>
      <c r="J617" s="2"/>
      <c r="K617" s="51"/>
      <c r="L617" s="53"/>
      <c r="M617" s="47"/>
      <c r="N617" s="4"/>
      <c r="O617" s="52"/>
      <c r="P617" s="49"/>
      <c r="Q617" s="49"/>
      <c r="R617" s="49"/>
      <c r="S617" s="52"/>
      <c r="T617" s="52"/>
      <c r="U617" s="51"/>
      <c r="V617" s="99"/>
      <c r="W617" s="98"/>
      <c r="X617" s="98"/>
      <c r="Y617" s="98"/>
      <c r="Z617" s="52"/>
      <c r="AA617" s="52"/>
      <c r="AB617" s="15"/>
      <c r="AC617" s="15"/>
      <c r="AD617" s="15"/>
      <c r="AE617" s="15"/>
      <c r="AF617" s="15"/>
      <c r="AH617" s="15"/>
    </row>
    <row r="618" spans="1:34" x14ac:dyDescent="0.3">
      <c r="A618" s="51"/>
      <c r="B618" s="51"/>
      <c r="C618" s="51"/>
      <c r="D618" s="51"/>
      <c r="E618" s="51"/>
      <c r="F618" s="51"/>
      <c r="G618" s="71"/>
      <c r="H618" s="2"/>
      <c r="J618" s="2"/>
      <c r="K618" s="51"/>
      <c r="L618" s="53"/>
      <c r="M618" s="47"/>
      <c r="N618" s="4"/>
      <c r="O618" s="52"/>
      <c r="P618" s="49"/>
      <c r="Q618" s="49"/>
      <c r="R618" s="49"/>
      <c r="S618" s="52"/>
      <c r="T618" s="52"/>
      <c r="U618" s="51"/>
      <c r="V618" s="99"/>
      <c r="W618" s="98"/>
      <c r="X618" s="98"/>
      <c r="Y618" s="98"/>
      <c r="Z618" s="52"/>
      <c r="AA618" s="52"/>
      <c r="AB618" s="15"/>
      <c r="AC618" s="15"/>
      <c r="AD618" s="15"/>
      <c r="AE618" s="15"/>
      <c r="AF618" s="15"/>
      <c r="AH618" s="15"/>
    </row>
    <row r="619" spans="1:34" x14ac:dyDescent="0.3">
      <c r="A619" s="51"/>
      <c r="B619" s="51"/>
      <c r="C619" s="51"/>
      <c r="D619" s="51"/>
      <c r="E619" s="51"/>
      <c r="F619" s="51"/>
      <c r="G619" s="71"/>
      <c r="H619" s="2"/>
      <c r="J619" s="2"/>
      <c r="K619" s="51"/>
      <c r="L619" s="53"/>
      <c r="M619" s="47"/>
      <c r="N619" s="4"/>
      <c r="O619" s="52"/>
      <c r="P619" s="49"/>
      <c r="Q619" s="49"/>
      <c r="R619" s="49"/>
      <c r="S619" s="52"/>
      <c r="T619" s="52"/>
      <c r="U619" s="51"/>
      <c r="V619" s="99"/>
      <c r="W619" s="98"/>
      <c r="X619" s="98"/>
      <c r="Y619" s="98"/>
      <c r="Z619" s="52"/>
      <c r="AA619" s="52"/>
      <c r="AB619" s="15"/>
      <c r="AC619" s="15"/>
      <c r="AD619" s="15"/>
      <c r="AE619" s="15"/>
      <c r="AF619" s="15"/>
      <c r="AH619" s="15"/>
    </row>
    <row r="620" spans="1:34" x14ac:dyDescent="0.3">
      <c r="A620" s="51"/>
      <c r="B620" s="51"/>
      <c r="C620" s="51"/>
      <c r="D620" s="51"/>
      <c r="E620" s="51"/>
      <c r="F620" s="51"/>
      <c r="G620" s="71"/>
      <c r="H620" s="2"/>
      <c r="J620" s="2"/>
      <c r="K620" s="51"/>
      <c r="L620" s="53"/>
      <c r="M620" s="47"/>
      <c r="N620" s="4"/>
      <c r="O620" s="52"/>
      <c r="P620" s="49"/>
      <c r="Q620" s="49"/>
      <c r="R620" s="49"/>
      <c r="S620" s="52"/>
      <c r="T620" s="52"/>
      <c r="U620" s="51"/>
      <c r="V620" s="99"/>
      <c r="W620" s="98"/>
      <c r="X620" s="98"/>
      <c r="Y620" s="98"/>
      <c r="Z620" s="52"/>
      <c r="AA620" s="52"/>
      <c r="AB620" s="15"/>
      <c r="AC620" s="15"/>
      <c r="AD620" s="15"/>
      <c r="AE620" s="15"/>
      <c r="AF620" s="15"/>
      <c r="AH620" s="15"/>
    </row>
    <row r="621" spans="1:34" x14ac:dyDescent="0.3">
      <c r="A621" s="51"/>
      <c r="B621" s="51"/>
      <c r="C621" s="51"/>
      <c r="D621" s="51"/>
      <c r="E621" s="51"/>
      <c r="F621" s="51"/>
      <c r="G621" s="71"/>
      <c r="H621" s="2"/>
      <c r="J621" s="2"/>
      <c r="K621" s="51"/>
      <c r="L621" s="53"/>
      <c r="M621" s="47"/>
      <c r="N621" s="4"/>
      <c r="O621" s="52"/>
      <c r="P621" s="49"/>
      <c r="Q621" s="49"/>
      <c r="R621" s="49"/>
      <c r="S621" s="52"/>
      <c r="T621" s="52"/>
      <c r="U621" s="51"/>
      <c r="V621" s="99"/>
      <c r="W621" s="98"/>
      <c r="X621" s="98"/>
      <c r="Y621" s="98"/>
      <c r="Z621" s="52"/>
      <c r="AA621" s="52"/>
      <c r="AB621" s="15"/>
      <c r="AC621" s="15"/>
      <c r="AD621" s="15"/>
      <c r="AE621" s="15"/>
      <c r="AF621" s="15"/>
      <c r="AH621" s="15"/>
    </row>
    <row r="622" spans="1:34" x14ac:dyDescent="0.3">
      <c r="A622" s="51"/>
      <c r="B622" s="51"/>
      <c r="C622" s="51"/>
      <c r="D622" s="51"/>
      <c r="E622" s="51"/>
      <c r="F622" s="51"/>
      <c r="G622" s="71"/>
      <c r="H622" s="2"/>
      <c r="J622" s="2"/>
      <c r="K622" s="51"/>
      <c r="L622" s="53"/>
      <c r="M622" s="47"/>
      <c r="N622" s="4"/>
      <c r="O622" s="52"/>
      <c r="P622" s="49"/>
      <c r="Q622" s="49"/>
      <c r="R622" s="49"/>
      <c r="S622" s="52"/>
      <c r="T622" s="52"/>
      <c r="U622" s="51"/>
      <c r="V622" s="99"/>
      <c r="W622" s="98"/>
      <c r="X622" s="98"/>
      <c r="Y622" s="98"/>
      <c r="Z622" s="52"/>
      <c r="AA622" s="52"/>
      <c r="AB622" s="15"/>
      <c r="AC622" s="15"/>
      <c r="AD622" s="15"/>
      <c r="AE622" s="15"/>
      <c r="AF622" s="15"/>
      <c r="AH622" s="15"/>
    </row>
    <row r="623" spans="1:34" x14ac:dyDescent="0.3">
      <c r="A623" s="51"/>
      <c r="B623" s="51"/>
      <c r="C623" s="51"/>
      <c r="D623" s="51"/>
      <c r="E623" s="51"/>
      <c r="F623" s="51"/>
      <c r="G623" s="71"/>
      <c r="H623" s="2"/>
      <c r="J623" s="2"/>
      <c r="K623" s="51"/>
      <c r="L623" s="53"/>
      <c r="M623" s="47"/>
      <c r="N623" s="4"/>
      <c r="O623" s="52"/>
      <c r="P623" s="49"/>
      <c r="Q623" s="49"/>
      <c r="R623" s="49"/>
      <c r="S623" s="52"/>
      <c r="T623" s="52"/>
      <c r="U623" s="51"/>
      <c r="V623" s="99"/>
      <c r="W623" s="98"/>
      <c r="X623" s="98"/>
      <c r="Y623" s="98"/>
      <c r="Z623" s="52"/>
      <c r="AA623" s="52"/>
      <c r="AB623" s="15"/>
      <c r="AC623" s="15"/>
      <c r="AD623" s="15"/>
      <c r="AE623" s="15"/>
      <c r="AF623" s="15"/>
      <c r="AH623" s="15"/>
    </row>
    <row r="624" spans="1:34" x14ac:dyDescent="0.3">
      <c r="A624" s="51"/>
      <c r="B624" s="51"/>
      <c r="C624" s="51"/>
      <c r="D624" s="51"/>
      <c r="E624" s="51"/>
      <c r="F624" s="51"/>
      <c r="G624" s="71"/>
      <c r="H624" s="2"/>
      <c r="J624" s="2"/>
      <c r="K624" s="51"/>
      <c r="L624" s="53"/>
      <c r="M624" s="47"/>
      <c r="N624" s="4"/>
      <c r="O624" s="52"/>
      <c r="P624" s="49"/>
      <c r="Q624" s="49"/>
      <c r="R624" s="49"/>
      <c r="S624" s="52"/>
      <c r="T624" s="52"/>
      <c r="U624" s="51"/>
      <c r="V624" s="99"/>
      <c r="W624" s="98"/>
      <c r="X624" s="98"/>
      <c r="Y624" s="98"/>
      <c r="Z624" s="52"/>
      <c r="AA624" s="52"/>
      <c r="AB624" s="15"/>
      <c r="AC624" s="15"/>
      <c r="AD624" s="15"/>
      <c r="AE624" s="15"/>
      <c r="AF624" s="15"/>
      <c r="AH624" s="15"/>
    </row>
    <row r="625" spans="1:34" x14ac:dyDescent="0.3">
      <c r="A625" s="51"/>
      <c r="B625" s="51"/>
      <c r="C625" s="51"/>
      <c r="D625" s="51"/>
      <c r="E625" s="51"/>
      <c r="F625" s="51"/>
      <c r="G625" s="71"/>
      <c r="H625" s="9"/>
      <c r="I625" s="84"/>
      <c r="J625" s="2"/>
      <c r="K625" s="51"/>
      <c r="L625" s="53"/>
      <c r="M625" s="47"/>
      <c r="N625" s="4"/>
      <c r="O625" s="52"/>
      <c r="P625" s="49"/>
      <c r="Q625" s="49"/>
      <c r="R625" s="49"/>
      <c r="S625" s="52"/>
      <c r="T625" s="52"/>
      <c r="U625" s="51"/>
      <c r="V625" s="99"/>
      <c r="W625" s="98"/>
      <c r="X625" s="98"/>
      <c r="Y625" s="98"/>
      <c r="Z625" s="52"/>
      <c r="AA625" s="52"/>
      <c r="AB625" s="15"/>
      <c r="AC625" s="15"/>
      <c r="AD625" s="15"/>
      <c r="AE625" s="15"/>
      <c r="AF625" s="15"/>
      <c r="AH625" s="15"/>
    </row>
    <row r="626" spans="1:34" x14ac:dyDescent="0.3">
      <c r="A626" s="51"/>
      <c r="B626" s="51"/>
      <c r="C626" s="51"/>
      <c r="D626" s="51"/>
      <c r="E626" s="51"/>
      <c r="F626" s="51"/>
      <c r="G626" s="71"/>
      <c r="H626" s="2"/>
      <c r="J626" s="2"/>
      <c r="K626" s="51"/>
      <c r="L626" s="53"/>
      <c r="M626" s="47"/>
      <c r="N626" s="4"/>
      <c r="O626" s="52"/>
      <c r="P626" s="49"/>
      <c r="Q626" s="49"/>
      <c r="R626" s="49"/>
      <c r="S626" s="52"/>
      <c r="T626" s="52"/>
      <c r="U626" s="51"/>
      <c r="V626" s="99"/>
      <c r="W626" s="98"/>
      <c r="X626" s="98"/>
      <c r="Y626" s="98"/>
      <c r="Z626" s="52"/>
      <c r="AA626" s="52"/>
      <c r="AB626" s="15"/>
      <c r="AC626" s="15"/>
      <c r="AD626" s="15"/>
      <c r="AE626" s="15"/>
      <c r="AF626" s="15"/>
      <c r="AH626" s="15"/>
    </row>
    <row r="627" spans="1:34" x14ac:dyDescent="0.3">
      <c r="A627" s="51"/>
      <c r="B627" s="51"/>
      <c r="C627" s="51"/>
      <c r="D627" s="51"/>
      <c r="E627" s="51"/>
      <c r="F627" s="51"/>
      <c r="G627" s="25"/>
      <c r="H627" s="2"/>
      <c r="J627" s="2"/>
      <c r="K627" s="51"/>
      <c r="L627" s="53"/>
      <c r="M627" s="47"/>
      <c r="N627" s="4"/>
      <c r="O627" s="52"/>
      <c r="P627" s="49"/>
      <c r="Q627" s="49"/>
      <c r="R627" s="49"/>
      <c r="S627" s="52"/>
      <c r="T627" s="52"/>
      <c r="U627" s="51"/>
      <c r="V627" s="99"/>
      <c r="W627" s="98"/>
      <c r="X627" s="98"/>
      <c r="Y627" s="98"/>
      <c r="Z627" s="52"/>
      <c r="AA627" s="52"/>
      <c r="AB627" s="15"/>
      <c r="AC627" s="15"/>
      <c r="AD627" s="15"/>
      <c r="AE627" s="15"/>
      <c r="AF627" s="15"/>
      <c r="AH627" s="15"/>
    </row>
    <row r="628" spans="1:34" x14ac:dyDescent="0.3">
      <c r="A628" s="51"/>
      <c r="B628" s="51"/>
      <c r="C628" s="51"/>
      <c r="D628" s="51"/>
      <c r="E628" s="51"/>
      <c r="F628" s="51"/>
      <c r="G628" s="71"/>
      <c r="H628" s="79"/>
      <c r="J628" s="9"/>
      <c r="L628" s="53"/>
      <c r="M628" s="37"/>
      <c r="N628" s="80"/>
      <c r="O628" s="38"/>
      <c r="P628" s="51"/>
      <c r="Q628" s="51"/>
      <c r="R628" s="6"/>
      <c r="S628" s="52"/>
      <c r="T628" s="52"/>
      <c r="U628" s="51"/>
      <c r="V628" s="99"/>
      <c r="W628" s="98"/>
      <c r="X628" s="98"/>
      <c r="Y628" s="98"/>
      <c r="Z628" s="39"/>
      <c r="AA628" s="39"/>
      <c r="AB628" s="15"/>
      <c r="AC628" s="15"/>
      <c r="AD628" s="15"/>
      <c r="AE628" s="15"/>
      <c r="AF628" s="15"/>
      <c r="AH628" s="15"/>
    </row>
    <row r="629" spans="1:34" x14ac:dyDescent="0.3">
      <c r="A629" s="51"/>
      <c r="B629" s="51"/>
      <c r="C629" s="51"/>
      <c r="D629" s="51"/>
      <c r="E629" s="51"/>
      <c r="F629" s="51"/>
      <c r="G629" s="71"/>
      <c r="H629" s="79"/>
      <c r="J629" s="9"/>
      <c r="L629" s="53"/>
      <c r="M629" s="37"/>
      <c r="N629" s="80"/>
      <c r="O629" s="38"/>
      <c r="P629" s="51"/>
      <c r="Q629" s="51"/>
      <c r="R629" s="6"/>
      <c r="S629" s="52"/>
      <c r="T629" s="52"/>
      <c r="U629" s="51"/>
      <c r="V629" s="99"/>
      <c r="W629" s="98"/>
      <c r="X629" s="98"/>
      <c r="Y629" s="98"/>
      <c r="Z629" s="40"/>
      <c r="AA629" s="40"/>
      <c r="AB629" s="15"/>
      <c r="AC629" s="15"/>
      <c r="AD629" s="15"/>
      <c r="AE629" s="15"/>
      <c r="AF629" s="15"/>
      <c r="AH629" s="15"/>
    </row>
    <row r="630" spans="1:34" x14ac:dyDescent="0.3">
      <c r="A630" s="51"/>
      <c r="B630" s="51"/>
      <c r="C630" s="51"/>
      <c r="D630" s="51"/>
      <c r="E630" s="51"/>
      <c r="F630" s="51"/>
      <c r="G630" s="71"/>
      <c r="H630" s="79"/>
      <c r="J630" s="9"/>
      <c r="L630" s="53"/>
      <c r="M630" s="37"/>
      <c r="N630" s="80"/>
      <c r="O630" s="38"/>
      <c r="P630" s="51"/>
      <c r="Q630" s="51"/>
      <c r="R630" s="6"/>
      <c r="S630" s="52"/>
      <c r="T630" s="52"/>
      <c r="U630" s="51"/>
      <c r="V630" s="99"/>
      <c r="W630" s="98"/>
      <c r="X630" s="98"/>
      <c r="Y630" s="98"/>
      <c r="Z630" s="39"/>
      <c r="AA630" s="39"/>
      <c r="AB630" s="15"/>
      <c r="AC630" s="15"/>
      <c r="AD630" s="15"/>
      <c r="AE630" s="15"/>
      <c r="AF630" s="15"/>
      <c r="AH630" s="15"/>
    </row>
    <row r="631" spans="1:34" x14ac:dyDescent="0.3">
      <c r="A631" s="51"/>
      <c r="B631" s="51"/>
      <c r="C631" s="51"/>
      <c r="D631" s="51"/>
      <c r="E631" s="51"/>
      <c r="F631" s="51"/>
      <c r="G631" s="71"/>
      <c r="H631" s="79"/>
      <c r="J631" s="9"/>
      <c r="L631" s="53"/>
      <c r="M631" s="37"/>
      <c r="N631" s="80"/>
      <c r="O631" s="38"/>
      <c r="P631" s="51"/>
      <c r="Q631" s="51"/>
      <c r="R631" s="6"/>
      <c r="S631" s="52"/>
      <c r="T631" s="52"/>
      <c r="U631" s="51"/>
      <c r="V631" s="99"/>
      <c r="W631" s="98"/>
      <c r="X631" s="98"/>
      <c r="Y631" s="98"/>
      <c r="Z631" s="39"/>
      <c r="AA631" s="39"/>
      <c r="AB631" s="15"/>
      <c r="AC631" s="15"/>
      <c r="AD631" s="15"/>
      <c r="AE631" s="15"/>
      <c r="AF631" s="15"/>
      <c r="AH631" s="15"/>
    </row>
    <row r="632" spans="1:34" x14ac:dyDescent="0.3">
      <c r="A632" s="51"/>
      <c r="B632" s="51"/>
      <c r="C632" s="51"/>
      <c r="D632" s="51"/>
      <c r="E632" s="51"/>
      <c r="F632" s="51"/>
      <c r="G632" s="71"/>
      <c r="H632" s="79"/>
      <c r="J632" s="9"/>
      <c r="L632" s="53"/>
      <c r="M632" s="37"/>
      <c r="N632" s="80"/>
      <c r="O632" s="38"/>
      <c r="P632" s="51"/>
      <c r="Q632" s="51"/>
      <c r="R632" s="6"/>
      <c r="S632" s="52"/>
      <c r="T632" s="52"/>
      <c r="U632" s="51"/>
      <c r="V632" s="99"/>
      <c r="W632" s="98"/>
      <c r="X632" s="98"/>
      <c r="Y632" s="98"/>
      <c r="Z632" s="39"/>
      <c r="AA632" s="39"/>
      <c r="AB632" s="15"/>
      <c r="AC632" s="15"/>
      <c r="AD632" s="15"/>
      <c r="AE632" s="15"/>
      <c r="AF632" s="15"/>
      <c r="AH632" s="15"/>
    </row>
    <row r="633" spans="1:34" x14ac:dyDescent="0.3">
      <c r="A633" s="51"/>
      <c r="B633" s="51"/>
      <c r="C633" s="51"/>
      <c r="D633" s="51"/>
      <c r="E633" s="51"/>
      <c r="F633" s="51"/>
      <c r="G633" s="71"/>
      <c r="H633" s="79"/>
      <c r="J633" s="9"/>
      <c r="L633" s="53"/>
      <c r="M633" s="37"/>
      <c r="N633" s="80"/>
      <c r="O633" s="38"/>
      <c r="P633" s="51"/>
      <c r="Q633" s="51"/>
      <c r="R633" s="6"/>
      <c r="S633" s="52"/>
      <c r="T633" s="52"/>
      <c r="U633" s="51"/>
      <c r="V633" s="99"/>
      <c r="W633" s="98"/>
      <c r="X633" s="98"/>
      <c r="Y633" s="98"/>
      <c r="Z633" s="39"/>
      <c r="AA633" s="39"/>
      <c r="AB633" s="15"/>
      <c r="AC633" s="15"/>
      <c r="AD633" s="15"/>
      <c r="AE633" s="15"/>
      <c r="AF633" s="15"/>
      <c r="AH633" s="15"/>
    </row>
    <row r="634" spans="1:34" x14ac:dyDescent="0.3">
      <c r="A634" s="51"/>
      <c r="B634" s="51"/>
      <c r="C634" s="51"/>
      <c r="D634" s="51"/>
      <c r="E634" s="51"/>
      <c r="F634" s="51"/>
      <c r="G634" s="71"/>
      <c r="H634" s="79"/>
      <c r="J634" s="9"/>
      <c r="L634" s="53"/>
      <c r="M634" s="37"/>
      <c r="N634" s="80"/>
      <c r="O634" s="38"/>
      <c r="P634" s="51"/>
      <c r="Q634" s="51"/>
      <c r="R634" s="6"/>
      <c r="S634" s="52"/>
      <c r="T634" s="52"/>
      <c r="U634" s="51"/>
      <c r="V634" s="99"/>
      <c r="W634" s="98"/>
      <c r="X634" s="98"/>
      <c r="Y634" s="98"/>
      <c r="Z634" s="39"/>
      <c r="AA634" s="39"/>
      <c r="AB634" s="15"/>
      <c r="AC634" s="15"/>
      <c r="AD634" s="15"/>
      <c r="AE634" s="15"/>
      <c r="AF634" s="15"/>
      <c r="AH634" s="15"/>
    </row>
    <row r="635" spans="1:34" x14ac:dyDescent="0.3">
      <c r="A635" s="51"/>
      <c r="B635" s="51"/>
      <c r="C635" s="51"/>
      <c r="D635" s="51"/>
      <c r="E635" s="51"/>
      <c r="F635" s="51"/>
      <c r="G635" s="71"/>
      <c r="H635" s="79"/>
      <c r="J635" s="9"/>
      <c r="L635" s="53"/>
      <c r="M635" s="37"/>
      <c r="N635" s="80"/>
      <c r="O635" s="38"/>
      <c r="P635" s="51"/>
      <c r="Q635" s="51"/>
      <c r="R635" s="6"/>
      <c r="S635" s="52"/>
      <c r="T635" s="52"/>
      <c r="U635" s="51"/>
      <c r="V635" s="99"/>
      <c r="W635" s="98"/>
      <c r="X635" s="98"/>
      <c r="Y635" s="98"/>
      <c r="Z635" s="39"/>
      <c r="AA635" s="39"/>
      <c r="AB635" s="15"/>
      <c r="AC635" s="15"/>
      <c r="AD635" s="15"/>
      <c r="AE635" s="15"/>
      <c r="AF635" s="15"/>
      <c r="AH635" s="15"/>
    </row>
    <row r="636" spans="1:34" x14ac:dyDescent="0.3">
      <c r="A636" s="51"/>
      <c r="B636" s="51"/>
      <c r="C636" s="51"/>
      <c r="D636" s="51"/>
      <c r="E636" s="51"/>
      <c r="F636" s="51"/>
      <c r="G636" s="71"/>
      <c r="H636" s="79"/>
      <c r="J636" s="9"/>
      <c r="L636" s="53"/>
      <c r="M636" s="37"/>
      <c r="N636" s="80"/>
      <c r="O636" s="38"/>
      <c r="P636" s="51"/>
      <c r="Q636" s="51"/>
      <c r="R636" s="6"/>
      <c r="S636" s="52"/>
      <c r="T636" s="52"/>
      <c r="U636" s="51"/>
      <c r="V636" s="99"/>
      <c r="W636" s="98"/>
      <c r="X636" s="98"/>
      <c r="Y636" s="98"/>
      <c r="Z636" s="39"/>
      <c r="AA636" s="39"/>
      <c r="AB636" s="15"/>
      <c r="AC636" s="15"/>
      <c r="AD636" s="15"/>
      <c r="AE636" s="15"/>
      <c r="AF636" s="15"/>
      <c r="AH636" s="15"/>
    </row>
    <row r="637" spans="1:34" x14ac:dyDescent="0.3">
      <c r="A637" s="51"/>
      <c r="B637" s="51"/>
      <c r="C637" s="51"/>
      <c r="D637" s="51"/>
      <c r="E637" s="51"/>
      <c r="F637" s="51"/>
      <c r="G637" s="71"/>
      <c r="H637" s="79"/>
      <c r="J637" s="9"/>
      <c r="L637" s="53"/>
      <c r="M637" s="37"/>
      <c r="N637" s="80"/>
      <c r="O637" s="38"/>
      <c r="P637" s="51"/>
      <c r="Q637" s="51"/>
      <c r="R637" s="6"/>
      <c r="S637" s="52"/>
      <c r="T637" s="52"/>
      <c r="U637" s="51"/>
      <c r="V637" s="99"/>
      <c r="W637" s="98"/>
      <c r="X637" s="98"/>
      <c r="Y637" s="98"/>
      <c r="Z637" s="39"/>
      <c r="AA637" s="39"/>
      <c r="AB637" s="15"/>
      <c r="AC637" s="15"/>
      <c r="AD637" s="15"/>
      <c r="AE637" s="15"/>
      <c r="AF637" s="15"/>
      <c r="AH637" s="15"/>
    </row>
    <row r="638" spans="1:34" x14ac:dyDescent="0.3">
      <c r="A638" s="51"/>
      <c r="B638" s="51"/>
      <c r="C638" s="51"/>
      <c r="D638" s="51"/>
      <c r="E638" s="51"/>
      <c r="F638" s="51"/>
      <c r="G638" s="71"/>
      <c r="H638" s="79"/>
      <c r="J638" s="9"/>
      <c r="L638" s="53"/>
      <c r="M638" s="37"/>
      <c r="N638" s="80"/>
      <c r="O638" s="38"/>
      <c r="P638" s="51"/>
      <c r="Q638" s="51"/>
      <c r="R638" s="6"/>
      <c r="S638" s="52"/>
      <c r="T638" s="52"/>
      <c r="U638" s="51"/>
      <c r="V638" s="99"/>
      <c r="W638" s="98"/>
      <c r="X638" s="98"/>
      <c r="Y638" s="98"/>
      <c r="Z638" s="39"/>
      <c r="AA638" s="39"/>
      <c r="AB638" s="15"/>
      <c r="AC638" s="15"/>
      <c r="AD638" s="15"/>
      <c r="AE638" s="15"/>
      <c r="AF638" s="15"/>
      <c r="AH638" s="15"/>
    </row>
    <row r="639" spans="1:34" x14ac:dyDescent="0.3">
      <c r="A639" s="51"/>
      <c r="B639" s="51"/>
      <c r="C639" s="51"/>
      <c r="D639" s="51"/>
      <c r="E639" s="51"/>
      <c r="F639" s="51"/>
      <c r="G639" s="71"/>
      <c r="H639" s="84"/>
      <c r="J639" s="9"/>
      <c r="L639" s="53"/>
      <c r="M639" s="37"/>
      <c r="N639" s="80"/>
      <c r="O639" s="38"/>
      <c r="P639" s="51"/>
      <c r="Q639" s="51"/>
      <c r="R639" s="6"/>
      <c r="S639" s="52"/>
      <c r="T639" s="52"/>
      <c r="U639" s="51"/>
      <c r="V639" s="99"/>
      <c r="W639" s="98"/>
      <c r="X639" s="98"/>
      <c r="Y639" s="98"/>
      <c r="Z639" s="39"/>
      <c r="AA639" s="39"/>
      <c r="AB639" s="15"/>
      <c r="AC639" s="15"/>
      <c r="AD639" s="15"/>
      <c r="AE639" s="15"/>
      <c r="AF639" s="15"/>
      <c r="AH639" s="15"/>
    </row>
    <row r="640" spans="1:34" x14ac:dyDescent="0.3">
      <c r="A640" s="51"/>
      <c r="B640" s="51"/>
      <c r="C640" s="51"/>
      <c r="D640" s="51"/>
      <c r="E640" s="51"/>
      <c r="F640" s="51"/>
      <c r="G640" s="71"/>
      <c r="H640" s="84"/>
      <c r="J640" s="9"/>
      <c r="L640" s="53"/>
      <c r="M640" s="37"/>
      <c r="N640" s="80"/>
      <c r="O640" s="38"/>
      <c r="P640" s="51"/>
      <c r="Q640" s="51"/>
      <c r="R640" s="6"/>
      <c r="S640" s="52"/>
      <c r="T640" s="52"/>
      <c r="U640" s="51"/>
      <c r="V640" s="99"/>
      <c r="W640" s="98"/>
      <c r="X640" s="98"/>
      <c r="Y640" s="98"/>
      <c r="Z640" s="39"/>
      <c r="AA640" s="39"/>
      <c r="AB640" s="15"/>
      <c r="AC640" s="15"/>
      <c r="AD640" s="15"/>
      <c r="AE640" s="15"/>
      <c r="AF640" s="15"/>
      <c r="AH640" s="15"/>
    </row>
    <row r="641" spans="1:34" x14ac:dyDescent="0.3">
      <c r="A641" s="51"/>
      <c r="B641" s="51"/>
      <c r="C641" s="51"/>
      <c r="D641" s="51"/>
      <c r="E641" s="51"/>
      <c r="F641" s="51"/>
      <c r="G641" s="71"/>
      <c r="H641" s="79"/>
      <c r="J641" s="9"/>
      <c r="L641" s="53"/>
      <c r="M641" s="37"/>
      <c r="N641" s="80"/>
      <c r="O641" s="38"/>
      <c r="P641" s="51"/>
      <c r="Q641" s="51"/>
      <c r="R641" s="6"/>
      <c r="S641" s="52"/>
      <c r="T641" s="52"/>
      <c r="U641" s="51"/>
      <c r="V641" s="99"/>
      <c r="W641" s="98"/>
      <c r="X641" s="98"/>
      <c r="Y641" s="98"/>
      <c r="Z641" s="39"/>
      <c r="AA641" s="39"/>
      <c r="AB641" s="15"/>
      <c r="AC641" s="15"/>
      <c r="AD641" s="15"/>
      <c r="AE641" s="15"/>
      <c r="AF641" s="15"/>
      <c r="AH641" s="15"/>
    </row>
    <row r="642" spans="1:34" x14ac:dyDescent="0.3">
      <c r="A642" s="51"/>
      <c r="B642" s="51"/>
      <c r="C642" s="51"/>
      <c r="D642" s="51"/>
      <c r="E642" s="51"/>
      <c r="F642" s="51"/>
      <c r="G642" s="71"/>
      <c r="H642" s="79"/>
      <c r="J642" s="9"/>
      <c r="L642" s="53"/>
      <c r="M642" s="37"/>
      <c r="N642" s="80"/>
      <c r="O642" s="38"/>
      <c r="P642" s="51"/>
      <c r="Q642" s="51"/>
      <c r="R642" s="6"/>
      <c r="S642" s="52"/>
      <c r="T642" s="52"/>
      <c r="U642" s="51"/>
      <c r="V642" s="99"/>
      <c r="W642" s="98"/>
      <c r="X642" s="98"/>
      <c r="Y642" s="98"/>
      <c r="Z642" s="39"/>
      <c r="AA642" s="39"/>
      <c r="AB642" s="15"/>
      <c r="AC642" s="15"/>
      <c r="AD642" s="15"/>
      <c r="AE642" s="15"/>
      <c r="AF642" s="15"/>
      <c r="AH642" s="15"/>
    </row>
    <row r="643" spans="1:34" x14ac:dyDescent="0.3">
      <c r="A643" s="51"/>
      <c r="B643" s="51"/>
      <c r="C643" s="51"/>
      <c r="D643" s="51"/>
      <c r="E643" s="51"/>
      <c r="F643" s="51"/>
      <c r="G643" s="71"/>
      <c r="H643" s="79"/>
      <c r="J643" s="9"/>
      <c r="L643" s="53"/>
      <c r="M643" s="37"/>
      <c r="N643" s="80"/>
      <c r="O643" s="38"/>
      <c r="P643" s="51"/>
      <c r="Q643" s="51"/>
      <c r="R643" s="6"/>
      <c r="S643" s="52"/>
      <c r="T643" s="52"/>
      <c r="U643" s="51"/>
      <c r="V643" s="99"/>
      <c r="W643" s="98"/>
      <c r="X643" s="98"/>
      <c r="Y643" s="98"/>
      <c r="Z643" s="39"/>
      <c r="AA643" s="39"/>
      <c r="AB643" s="15"/>
      <c r="AC643" s="15"/>
      <c r="AD643" s="15"/>
      <c r="AE643" s="15"/>
      <c r="AF643" s="15"/>
      <c r="AH643" s="15"/>
    </row>
    <row r="644" spans="1:34" x14ac:dyDescent="0.3">
      <c r="A644" s="51"/>
      <c r="B644" s="51"/>
      <c r="C644" s="51"/>
      <c r="D644" s="51"/>
      <c r="E644" s="51"/>
      <c r="F644" s="51"/>
      <c r="G644" s="71"/>
      <c r="H644" s="79"/>
      <c r="J644" s="9"/>
      <c r="L644" s="53"/>
      <c r="M644" s="37"/>
      <c r="N644" s="80"/>
      <c r="O644" s="38"/>
      <c r="P644" s="51"/>
      <c r="Q644" s="51"/>
      <c r="R644" s="6"/>
      <c r="S644" s="52"/>
      <c r="T644" s="52"/>
      <c r="U644" s="51"/>
      <c r="V644" s="99"/>
      <c r="W644" s="98"/>
      <c r="X644" s="98"/>
      <c r="Y644" s="98"/>
      <c r="Z644" s="39"/>
      <c r="AA644" s="39"/>
      <c r="AB644" s="15"/>
      <c r="AC644" s="15"/>
      <c r="AD644" s="15"/>
      <c r="AE644" s="15"/>
      <c r="AF644" s="15"/>
      <c r="AH644" s="15"/>
    </row>
    <row r="645" spans="1:34" x14ac:dyDescent="0.3">
      <c r="A645" s="51"/>
      <c r="B645" s="51"/>
      <c r="C645" s="51"/>
      <c r="D645" s="51"/>
      <c r="E645" s="51"/>
      <c r="F645" s="51"/>
      <c r="G645" s="71"/>
      <c r="H645" s="79"/>
      <c r="J645" s="9"/>
      <c r="L645" s="53"/>
      <c r="M645" s="37"/>
      <c r="N645" s="80"/>
      <c r="O645" s="38"/>
      <c r="P645" s="51"/>
      <c r="Q645" s="51"/>
      <c r="R645" s="6"/>
      <c r="S645" s="52"/>
      <c r="T645" s="52"/>
      <c r="U645" s="51"/>
      <c r="V645" s="99"/>
      <c r="W645" s="98"/>
      <c r="X645" s="98"/>
      <c r="Y645" s="98"/>
      <c r="Z645" s="39"/>
      <c r="AA645" s="39"/>
      <c r="AB645" s="15"/>
      <c r="AC645" s="15"/>
      <c r="AD645" s="15"/>
      <c r="AE645" s="15"/>
      <c r="AF645" s="15"/>
      <c r="AH645" s="15"/>
    </row>
    <row r="646" spans="1:34" x14ac:dyDescent="0.3">
      <c r="A646" s="51"/>
      <c r="B646" s="51"/>
      <c r="C646" s="51"/>
      <c r="D646" s="51"/>
      <c r="E646" s="51"/>
      <c r="F646" s="51"/>
      <c r="G646" s="71"/>
      <c r="H646" s="79"/>
      <c r="J646" s="9"/>
      <c r="L646" s="53"/>
      <c r="M646" s="37"/>
      <c r="N646" s="80"/>
      <c r="O646" s="38"/>
      <c r="P646" s="51"/>
      <c r="Q646" s="51"/>
      <c r="R646" s="6"/>
      <c r="S646" s="52"/>
      <c r="T646" s="52"/>
      <c r="U646" s="51"/>
      <c r="V646" s="99"/>
      <c r="W646" s="98"/>
      <c r="X646" s="98"/>
      <c r="Y646" s="98"/>
      <c r="Z646" s="39"/>
      <c r="AA646" s="39"/>
      <c r="AB646" s="15"/>
      <c r="AC646" s="15"/>
      <c r="AD646" s="15"/>
      <c r="AE646" s="15"/>
      <c r="AF646" s="15"/>
      <c r="AH646" s="15"/>
    </row>
    <row r="647" spans="1:34" x14ac:dyDescent="0.3">
      <c r="A647" s="51"/>
      <c r="B647" s="51"/>
      <c r="C647" s="51"/>
      <c r="D647" s="51"/>
      <c r="E647" s="51"/>
      <c r="F647" s="51"/>
      <c r="G647" s="71"/>
      <c r="H647" s="79"/>
      <c r="J647" s="9"/>
      <c r="L647" s="53"/>
      <c r="M647" s="37"/>
      <c r="N647" s="80"/>
      <c r="O647" s="38"/>
      <c r="P647" s="51"/>
      <c r="Q647" s="51"/>
      <c r="R647" s="6"/>
      <c r="S647" s="52"/>
      <c r="T647" s="52"/>
      <c r="U647" s="51"/>
      <c r="V647" s="99"/>
      <c r="W647" s="98"/>
      <c r="X647" s="98"/>
      <c r="Y647" s="98"/>
      <c r="Z647" s="39"/>
      <c r="AA647" s="39"/>
      <c r="AB647" s="15"/>
      <c r="AC647" s="15"/>
      <c r="AD647" s="15"/>
      <c r="AE647" s="15"/>
      <c r="AF647" s="15"/>
      <c r="AH647" s="15"/>
    </row>
    <row r="648" spans="1:34" x14ac:dyDescent="0.3">
      <c r="A648" s="51"/>
      <c r="B648" s="51"/>
      <c r="C648" s="51"/>
      <c r="D648" s="51"/>
      <c r="E648" s="51"/>
      <c r="F648" s="51"/>
      <c r="G648" s="71"/>
      <c r="H648" s="79"/>
      <c r="J648" s="9"/>
      <c r="L648" s="53"/>
      <c r="M648" s="37"/>
      <c r="N648" s="80"/>
      <c r="O648" s="38"/>
      <c r="P648" s="51"/>
      <c r="Q648" s="51"/>
      <c r="R648" s="6"/>
      <c r="S648" s="52"/>
      <c r="T648" s="52"/>
      <c r="U648" s="51"/>
      <c r="V648" s="51"/>
      <c r="W648" s="98"/>
      <c r="X648" s="98"/>
      <c r="Y648" s="98"/>
      <c r="Z648" s="39"/>
      <c r="AA648" s="39"/>
      <c r="AB648" s="15"/>
      <c r="AC648" s="15"/>
      <c r="AD648" s="15"/>
      <c r="AE648" s="15"/>
      <c r="AF648" s="15"/>
      <c r="AH648" s="15"/>
    </row>
    <row r="649" spans="1:34" x14ac:dyDescent="0.3">
      <c r="A649" s="51"/>
      <c r="B649" s="51"/>
      <c r="C649" s="51"/>
      <c r="D649" s="51"/>
      <c r="E649" s="51"/>
      <c r="F649" s="51"/>
      <c r="G649" s="71"/>
      <c r="H649" s="79"/>
      <c r="J649" s="9"/>
      <c r="L649" s="53"/>
      <c r="M649" s="37"/>
      <c r="N649" s="80"/>
      <c r="O649" s="38"/>
      <c r="P649" s="51"/>
      <c r="Q649" s="51"/>
      <c r="R649" s="6"/>
      <c r="S649" s="52"/>
      <c r="T649" s="52"/>
      <c r="U649" s="51"/>
      <c r="V649" s="51"/>
      <c r="W649" s="98"/>
      <c r="X649" s="98"/>
      <c r="Y649" s="98"/>
      <c r="Z649" s="39"/>
      <c r="AA649" s="39"/>
      <c r="AB649" s="15"/>
      <c r="AC649" s="15"/>
      <c r="AD649" s="15"/>
      <c r="AE649" s="15"/>
      <c r="AF649" s="15"/>
      <c r="AH649" s="15"/>
    </row>
    <row r="650" spans="1:34" x14ac:dyDescent="0.3">
      <c r="A650" s="51"/>
      <c r="B650" s="51"/>
      <c r="C650" s="51"/>
      <c r="D650" s="51"/>
      <c r="E650" s="51"/>
      <c r="F650" s="51"/>
      <c r="G650" s="71"/>
      <c r="H650" s="2"/>
      <c r="J650" s="2"/>
      <c r="K650" s="51"/>
      <c r="L650" s="53"/>
      <c r="M650" s="47"/>
      <c r="N650" s="4"/>
      <c r="O650" s="52"/>
      <c r="P650" s="49"/>
      <c r="Q650" s="49"/>
      <c r="R650" s="49"/>
      <c r="S650" s="49"/>
      <c r="T650" s="52"/>
      <c r="U650" s="51"/>
      <c r="V650" s="99"/>
      <c r="W650" s="98"/>
      <c r="X650" s="98"/>
      <c r="Y650" s="98"/>
      <c r="Z650" s="52"/>
      <c r="AA650" s="52"/>
      <c r="AB650" s="15"/>
      <c r="AC650" s="15"/>
      <c r="AD650" s="15"/>
      <c r="AE650" s="15"/>
      <c r="AF650" s="15"/>
      <c r="AH650" s="15"/>
    </row>
    <row r="651" spans="1:34" x14ac:dyDescent="0.3">
      <c r="A651" s="51"/>
      <c r="B651" s="51"/>
      <c r="C651" s="51"/>
      <c r="D651" s="51"/>
      <c r="E651" s="51"/>
      <c r="F651" s="51"/>
      <c r="G651" s="71"/>
      <c r="H651" s="2"/>
      <c r="J651" s="2"/>
      <c r="K651" s="51"/>
      <c r="L651" s="53"/>
      <c r="M651" s="47"/>
      <c r="N651" s="4"/>
      <c r="O651" s="52"/>
      <c r="P651" s="49"/>
      <c r="Q651" s="49"/>
      <c r="R651" s="49"/>
      <c r="S651" s="49"/>
      <c r="T651" s="52"/>
      <c r="U651" s="51"/>
      <c r="V651" s="99"/>
      <c r="W651" s="98"/>
      <c r="X651" s="98"/>
      <c r="Y651" s="98"/>
      <c r="Z651" s="52"/>
      <c r="AA651" s="52"/>
      <c r="AB651" s="15"/>
      <c r="AC651" s="15"/>
      <c r="AD651" s="15"/>
      <c r="AE651" s="15"/>
      <c r="AF651" s="15"/>
      <c r="AH651" s="15"/>
    </row>
    <row r="652" spans="1:34" x14ac:dyDescent="0.3">
      <c r="A652" s="51"/>
      <c r="B652" s="51"/>
      <c r="C652" s="51"/>
      <c r="D652" s="51"/>
      <c r="E652" s="51"/>
      <c r="F652" s="51"/>
      <c r="G652" s="71"/>
      <c r="H652" s="84"/>
      <c r="J652" s="2"/>
      <c r="K652" s="51"/>
      <c r="L652" s="53"/>
      <c r="M652" s="47"/>
      <c r="N652" s="4"/>
      <c r="O652" s="52"/>
      <c r="P652" s="49"/>
      <c r="Q652" s="49"/>
      <c r="R652" s="49"/>
      <c r="S652" s="49"/>
      <c r="T652" s="52"/>
      <c r="U652" s="51"/>
      <c r="V652" s="99"/>
      <c r="W652" s="98"/>
      <c r="X652" s="98"/>
      <c r="Y652" s="98"/>
      <c r="Z652" s="52"/>
      <c r="AA652" s="52"/>
      <c r="AB652" s="15"/>
      <c r="AC652" s="15"/>
      <c r="AD652" s="15"/>
      <c r="AE652" s="15"/>
      <c r="AF652" s="15"/>
      <c r="AH652" s="15"/>
    </row>
    <row r="653" spans="1:34" x14ac:dyDescent="0.3">
      <c r="A653" s="51"/>
      <c r="B653" s="51"/>
      <c r="C653" s="51"/>
      <c r="D653" s="51"/>
      <c r="E653" s="51"/>
      <c r="F653" s="51"/>
      <c r="G653" s="71"/>
      <c r="H653" s="2"/>
      <c r="J653" s="2"/>
      <c r="K653" s="51"/>
      <c r="L653" s="53"/>
      <c r="M653" s="47"/>
      <c r="N653" s="4"/>
      <c r="O653" s="52"/>
      <c r="P653" s="49"/>
      <c r="Q653" s="49"/>
      <c r="R653" s="49"/>
      <c r="S653" s="49"/>
      <c r="T653" s="52"/>
      <c r="U653" s="51"/>
      <c r="V653" s="99"/>
      <c r="W653" s="98"/>
      <c r="X653" s="98"/>
      <c r="Y653" s="98"/>
      <c r="Z653" s="52"/>
      <c r="AA653" s="52"/>
      <c r="AB653" s="15"/>
      <c r="AC653" s="15"/>
      <c r="AD653" s="15"/>
      <c r="AE653" s="15"/>
      <c r="AF653" s="15"/>
      <c r="AH653" s="15"/>
    </row>
    <row r="654" spans="1:34" x14ac:dyDescent="0.3">
      <c r="A654" s="51"/>
      <c r="B654" s="51"/>
      <c r="C654" s="51"/>
      <c r="D654" s="51"/>
      <c r="E654" s="51"/>
      <c r="F654" s="51"/>
      <c r="G654" s="71"/>
      <c r="H654" s="2"/>
      <c r="J654" s="2"/>
      <c r="K654" s="51"/>
      <c r="L654" s="53"/>
      <c r="M654" s="47"/>
      <c r="N654" s="4"/>
      <c r="O654" s="52"/>
      <c r="P654" s="49"/>
      <c r="Q654" s="49"/>
      <c r="R654" s="49"/>
      <c r="S654" s="49"/>
      <c r="T654" s="52"/>
      <c r="U654" s="51"/>
      <c r="V654" s="99"/>
      <c r="W654" s="98"/>
      <c r="X654" s="98"/>
      <c r="Y654" s="98"/>
      <c r="Z654" s="52"/>
      <c r="AA654" s="52"/>
      <c r="AB654" s="15"/>
      <c r="AC654" s="15"/>
      <c r="AD654" s="15"/>
      <c r="AE654" s="15"/>
      <c r="AF654" s="15"/>
      <c r="AH654" s="15"/>
    </row>
    <row r="655" spans="1:34" x14ac:dyDescent="0.3">
      <c r="A655" s="51"/>
      <c r="B655" s="51"/>
      <c r="C655" s="51"/>
      <c r="D655" s="51"/>
      <c r="E655" s="51"/>
      <c r="F655" s="51"/>
      <c r="G655" s="71"/>
      <c r="H655" s="2"/>
      <c r="J655" s="2"/>
      <c r="K655" s="51"/>
      <c r="L655" s="53"/>
      <c r="M655" s="47"/>
      <c r="N655" s="4"/>
      <c r="O655" s="52"/>
      <c r="P655" s="49"/>
      <c r="Q655" s="49"/>
      <c r="R655" s="49"/>
      <c r="S655" s="49"/>
      <c r="T655" s="52"/>
      <c r="U655" s="51"/>
      <c r="V655" s="99"/>
      <c r="W655" s="98"/>
      <c r="X655" s="98"/>
      <c r="Y655" s="98"/>
      <c r="Z655" s="52"/>
      <c r="AA655" s="52"/>
      <c r="AB655" s="15"/>
      <c r="AC655" s="15"/>
      <c r="AD655" s="15"/>
      <c r="AE655" s="15"/>
      <c r="AF655" s="15"/>
      <c r="AH655" s="15"/>
    </row>
    <row r="656" spans="1:34" x14ac:dyDescent="0.3">
      <c r="A656" s="51"/>
      <c r="B656" s="51"/>
      <c r="C656" s="51"/>
      <c r="D656" s="51"/>
      <c r="E656" s="51"/>
      <c r="F656" s="51"/>
      <c r="G656" s="71"/>
      <c r="H656" s="2"/>
      <c r="J656" s="2"/>
      <c r="K656" s="51"/>
      <c r="L656" s="53"/>
      <c r="M656" s="47"/>
      <c r="N656" s="4"/>
      <c r="O656" s="52"/>
      <c r="P656" s="49"/>
      <c r="Q656" s="49"/>
      <c r="R656" s="49"/>
      <c r="S656" s="49"/>
      <c r="T656" s="52"/>
      <c r="U656" s="51"/>
      <c r="V656" s="99"/>
      <c r="W656" s="98"/>
      <c r="X656" s="98"/>
      <c r="Y656" s="98"/>
      <c r="Z656" s="52"/>
      <c r="AA656" s="52"/>
      <c r="AB656" s="15"/>
      <c r="AC656" s="15"/>
      <c r="AD656" s="15"/>
      <c r="AE656" s="15"/>
      <c r="AF656" s="15"/>
      <c r="AH656" s="15"/>
    </row>
    <row r="657" spans="1:34" x14ac:dyDescent="0.3">
      <c r="A657" s="51"/>
      <c r="B657" s="51"/>
      <c r="C657" s="51"/>
      <c r="D657" s="51"/>
      <c r="E657" s="51"/>
      <c r="F657" s="51"/>
      <c r="G657" s="71"/>
      <c r="H657" s="2"/>
      <c r="J657" s="2"/>
      <c r="K657" s="51"/>
      <c r="L657" s="53"/>
      <c r="M657" s="47"/>
      <c r="N657" s="4"/>
      <c r="O657" s="52"/>
      <c r="P657" s="49"/>
      <c r="Q657" s="49"/>
      <c r="R657" s="49"/>
      <c r="S657" s="49"/>
      <c r="T657" s="52"/>
      <c r="U657" s="51"/>
      <c r="V657" s="99"/>
      <c r="W657" s="98"/>
      <c r="X657" s="98"/>
      <c r="Y657" s="98"/>
      <c r="Z657" s="52"/>
      <c r="AA657" s="52"/>
      <c r="AB657" s="15"/>
      <c r="AC657" s="15"/>
      <c r="AD657" s="15"/>
      <c r="AE657" s="15"/>
      <c r="AF657" s="15"/>
      <c r="AH657" s="15"/>
    </row>
    <row r="658" spans="1:34" x14ac:dyDescent="0.3">
      <c r="A658" s="51"/>
      <c r="B658" s="51"/>
      <c r="C658" s="51"/>
      <c r="D658" s="51"/>
      <c r="E658" s="51"/>
      <c r="F658" s="51"/>
      <c r="G658" s="71"/>
      <c r="H658" s="2"/>
      <c r="J658" s="2"/>
      <c r="K658" s="51"/>
      <c r="L658" s="53"/>
      <c r="M658" s="47"/>
      <c r="N658" s="4"/>
      <c r="O658" s="52"/>
      <c r="P658" s="49"/>
      <c r="Q658" s="49"/>
      <c r="R658" s="49"/>
      <c r="S658" s="49"/>
      <c r="T658" s="52"/>
      <c r="U658" s="51"/>
      <c r="V658" s="99"/>
      <c r="W658" s="98"/>
      <c r="X658" s="98"/>
      <c r="Y658" s="98"/>
      <c r="Z658" s="52"/>
      <c r="AA658" s="52"/>
      <c r="AB658" s="15"/>
      <c r="AC658" s="15"/>
      <c r="AD658" s="15"/>
      <c r="AE658" s="15"/>
      <c r="AF658" s="15"/>
      <c r="AH658" s="15"/>
    </row>
    <row r="659" spans="1:34" x14ac:dyDescent="0.3">
      <c r="A659" s="51"/>
      <c r="B659" s="51"/>
      <c r="C659" s="51"/>
      <c r="D659" s="51"/>
      <c r="E659" s="51"/>
      <c r="F659" s="51"/>
      <c r="G659" s="71"/>
      <c r="H659" s="2"/>
      <c r="J659" s="2"/>
      <c r="K659" s="51"/>
      <c r="L659" s="53"/>
      <c r="M659" s="47"/>
      <c r="N659" s="4"/>
      <c r="O659" s="52"/>
      <c r="P659" s="49"/>
      <c r="Q659" s="49"/>
      <c r="R659" s="49"/>
      <c r="S659" s="49"/>
      <c r="T659" s="52"/>
      <c r="U659" s="51"/>
      <c r="V659" s="99"/>
      <c r="W659" s="98"/>
      <c r="X659" s="98"/>
      <c r="Y659" s="98"/>
      <c r="Z659" s="52"/>
      <c r="AA659" s="52"/>
      <c r="AB659" s="15"/>
      <c r="AC659" s="15"/>
      <c r="AD659" s="15"/>
      <c r="AE659" s="15"/>
      <c r="AF659" s="15"/>
      <c r="AH659" s="15"/>
    </row>
    <row r="660" spans="1:34" x14ac:dyDescent="0.3">
      <c r="A660" s="51"/>
      <c r="B660" s="51"/>
      <c r="C660" s="51"/>
      <c r="D660" s="51"/>
      <c r="E660" s="51"/>
      <c r="F660" s="51"/>
      <c r="G660" s="71"/>
      <c r="H660" s="2"/>
      <c r="J660" s="2"/>
      <c r="K660" s="51"/>
      <c r="L660" s="53"/>
      <c r="M660" s="47"/>
      <c r="N660" s="4"/>
      <c r="O660" s="52"/>
      <c r="P660" s="49"/>
      <c r="Q660" s="49"/>
      <c r="R660" s="49"/>
      <c r="S660" s="49"/>
      <c r="T660" s="52"/>
      <c r="U660" s="51"/>
      <c r="V660" s="99"/>
      <c r="W660" s="98"/>
      <c r="X660" s="98"/>
      <c r="Y660" s="98"/>
      <c r="Z660" s="52"/>
      <c r="AA660" s="52"/>
      <c r="AB660" s="15"/>
      <c r="AC660" s="15"/>
      <c r="AD660" s="15"/>
      <c r="AE660" s="15"/>
      <c r="AF660" s="15"/>
      <c r="AH660" s="15"/>
    </row>
    <row r="661" spans="1:34" x14ac:dyDescent="0.3">
      <c r="A661" s="51"/>
      <c r="B661" s="51"/>
      <c r="C661" s="51"/>
      <c r="D661" s="51"/>
      <c r="E661" s="51"/>
      <c r="F661" s="51"/>
      <c r="G661" s="71"/>
      <c r="H661" s="2"/>
      <c r="J661" s="2"/>
      <c r="K661" s="51"/>
      <c r="L661" s="53"/>
      <c r="M661" s="47"/>
      <c r="N661" s="4"/>
      <c r="O661" s="52"/>
      <c r="P661" s="49"/>
      <c r="Q661" s="49"/>
      <c r="R661" s="49"/>
      <c r="S661" s="49"/>
      <c r="T661" s="52"/>
      <c r="U661" s="51"/>
      <c r="V661" s="99"/>
      <c r="W661" s="98"/>
      <c r="X661" s="98"/>
      <c r="Y661" s="98"/>
      <c r="Z661" s="52"/>
      <c r="AA661" s="52"/>
      <c r="AB661" s="15"/>
      <c r="AC661" s="15"/>
      <c r="AD661" s="15"/>
      <c r="AE661" s="15"/>
      <c r="AF661" s="15"/>
      <c r="AH661" s="15"/>
    </row>
    <row r="662" spans="1:34" x14ac:dyDescent="0.3">
      <c r="A662" s="51"/>
      <c r="B662" s="51"/>
      <c r="C662" s="51"/>
      <c r="D662" s="51"/>
      <c r="E662" s="51"/>
      <c r="F662" s="51"/>
      <c r="G662" s="71"/>
      <c r="H662" s="2"/>
      <c r="J662" s="2"/>
      <c r="K662" s="51"/>
      <c r="L662" s="53"/>
      <c r="M662" s="47"/>
      <c r="N662" s="4"/>
      <c r="O662" s="52"/>
      <c r="P662" s="49"/>
      <c r="Q662" s="49"/>
      <c r="R662" s="49"/>
      <c r="S662" s="49"/>
      <c r="T662" s="52"/>
      <c r="U662" s="51"/>
      <c r="V662" s="99"/>
      <c r="W662" s="98"/>
      <c r="X662" s="98"/>
      <c r="Y662" s="98"/>
      <c r="Z662" s="52"/>
      <c r="AA662" s="52"/>
      <c r="AB662" s="15"/>
      <c r="AC662" s="15"/>
      <c r="AD662" s="15"/>
      <c r="AE662" s="15"/>
      <c r="AF662" s="15"/>
      <c r="AH662" s="15"/>
    </row>
    <row r="663" spans="1:34" x14ac:dyDescent="0.3">
      <c r="A663" s="51"/>
      <c r="B663" s="51"/>
      <c r="C663" s="51"/>
      <c r="D663" s="51"/>
      <c r="E663" s="51"/>
      <c r="F663" s="51"/>
      <c r="G663" s="71"/>
      <c r="H663" s="2"/>
      <c r="J663" s="2"/>
      <c r="K663" s="51"/>
      <c r="L663" s="53"/>
      <c r="M663" s="47"/>
      <c r="N663" s="4"/>
      <c r="O663" s="52"/>
      <c r="P663" s="49"/>
      <c r="Q663" s="49"/>
      <c r="R663" s="49"/>
      <c r="S663" s="49"/>
      <c r="T663" s="52"/>
      <c r="U663" s="51"/>
      <c r="V663" s="99"/>
      <c r="W663" s="98"/>
      <c r="X663" s="98"/>
      <c r="Y663" s="98"/>
      <c r="Z663" s="52"/>
      <c r="AA663" s="52"/>
      <c r="AB663" s="15"/>
      <c r="AC663" s="15"/>
      <c r="AD663" s="15"/>
      <c r="AE663" s="15"/>
      <c r="AF663" s="15"/>
      <c r="AH663" s="15"/>
    </row>
    <row r="664" spans="1:34" x14ac:dyDescent="0.3">
      <c r="A664" s="51"/>
      <c r="B664" s="51"/>
      <c r="C664" s="51"/>
      <c r="D664" s="51"/>
      <c r="E664" s="51"/>
      <c r="F664" s="51"/>
      <c r="G664" s="71"/>
      <c r="H664" s="2"/>
      <c r="J664" s="2"/>
      <c r="K664" s="51"/>
      <c r="L664" s="53"/>
      <c r="M664" s="47"/>
      <c r="N664" s="4"/>
      <c r="O664" s="52"/>
      <c r="P664" s="49"/>
      <c r="Q664" s="49"/>
      <c r="R664" s="49"/>
      <c r="S664" s="49"/>
      <c r="T664" s="52"/>
      <c r="U664" s="51"/>
      <c r="V664" s="99"/>
      <c r="W664" s="98"/>
      <c r="X664" s="98"/>
      <c r="Y664" s="98"/>
      <c r="Z664" s="52"/>
      <c r="AA664" s="52"/>
      <c r="AB664" s="15"/>
      <c r="AC664" s="15"/>
      <c r="AD664" s="15"/>
      <c r="AE664" s="15"/>
      <c r="AF664" s="15"/>
      <c r="AH664" s="15"/>
    </row>
    <row r="665" spans="1:34" x14ac:dyDescent="0.3">
      <c r="A665" s="51"/>
      <c r="B665" s="51"/>
      <c r="C665" s="51"/>
      <c r="D665" s="51"/>
      <c r="E665" s="51"/>
      <c r="F665" s="51"/>
      <c r="G665" s="71"/>
      <c r="H665" s="2"/>
      <c r="J665" s="2"/>
      <c r="K665" s="51"/>
      <c r="L665" s="53"/>
      <c r="M665" s="47"/>
      <c r="N665" s="4"/>
      <c r="O665" s="52"/>
      <c r="P665" s="49"/>
      <c r="Q665" s="49"/>
      <c r="R665" s="49"/>
      <c r="S665" s="49"/>
      <c r="T665" s="52"/>
      <c r="U665" s="51"/>
      <c r="V665" s="99"/>
      <c r="W665" s="98"/>
      <c r="X665" s="98"/>
      <c r="Y665" s="98"/>
      <c r="Z665" s="52"/>
      <c r="AA665" s="52"/>
      <c r="AB665" s="15"/>
      <c r="AC665" s="15"/>
      <c r="AD665" s="15"/>
      <c r="AE665" s="15"/>
      <c r="AF665" s="15"/>
      <c r="AH665" s="15"/>
    </row>
    <row r="666" spans="1:34" x14ac:dyDescent="0.3">
      <c r="A666" s="51"/>
      <c r="B666" s="51"/>
      <c r="C666" s="51"/>
      <c r="D666" s="51"/>
      <c r="E666" s="51"/>
      <c r="F666" s="51"/>
      <c r="G666" s="71"/>
      <c r="H666" s="2"/>
      <c r="J666" s="2"/>
      <c r="K666" s="51"/>
      <c r="L666" s="53"/>
      <c r="M666" s="47"/>
      <c r="N666" s="4"/>
      <c r="O666" s="52"/>
      <c r="P666" s="49"/>
      <c r="Q666" s="49"/>
      <c r="R666" s="49"/>
      <c r="S666" s="49"/>
      <c r="T666" s="52"/>
      <c r="U666" s="51"/>
      <c r="V666" s="99"/>
      <c r="W666" s="98"/>
      <c r="X666" s="98"/>
      <c r="Y666" s="98"/>
      <c r="Z666" s="52"/>
      <c r="AA666" s="52"/>
      <c r="AB666" s="15"/>
      <c r="AC666" s="15"/>
      <c r="AD666" s="15"/>
      <c r="AE666" s="15"/>
      <c r="AF666" s="15"/>
      <c r="AH666" s="15"/>
    </row>
    <row r="667" spans="1:34" x14ac:dyDescent="0.3">
      <c r="A667" s="51"/>
      <c r="B667" s="51"/>
      <c r="C667" s="51"/>
      <c r="D667" s="51"/>
      <c r="E667" s="51"/>
      <c r="F667" s="51"/>
      <c r="G667" s="71"/>
      <c r="H667" s="2"/>
      <c r="J667" s="2"/>
      <c r="K667" s="51"/>
      <c r="L667" s="53"/>
      <c r="M667" s="47"/>
      <c r="N667" s="4"/>
      <c r="O667" s="52"/>
      <c r="P667" s="49"/>
      <c r="Q667" s="49"/>
      <c r="R667" s="49"/>
      <c r="S667" s="49"/>
      <c r="T667" s="52"/>
      <c r="U667" s="51"/>
      <c r="V667" s="99"/>
      <c r="W667" s="98"/>
      <c r="X667" s="98"/>
      <c r="Y667" s="98"/>
      <c r="Z667" s="52"/>
      <c r="AA667" s="52"/>
      <c r="AB667" s="15"/>
      <c r="AC667" s="15"/>
      <c r="AD667" s="15"/>
      <c r="AE667" s="15"/>
      <c r="AF667" s="15"/>
      <c r="AH667" s="15"/>
    </row>
    <row r="668" spans="1:34" x14ac:dyDescent="0.3">
      <c r="A668" s="51"/>
      <c r="B668" s="51"/>
      <c r="C668" s="51"/>
      <c r="D668" s="51"/>
      <c r="E668" s="51"/>
      <c r="F668" s="51"/>
      <c r="G668" s="71"/>
      <c r="H668" s="2"/>
      <c r="J668" s="2"/>
      <c r="K668" s="51"/>
      <c r="L668" s="53"/>
      <c r="M668" s="47"/>
      <c r="N668" s="4"/>
      <c r="O668" s="52"/>
      <c r="P668" s="49"/>
      <c r="Q668" s="49"/>
      <c r="R668" s="49"/>
      <c r="S668" s="49"/>
      <c r="T668" s="52"/>
      <c r="U668" s="51"/>
      <c r="V668" s="99"/>
      <c r="W668" s="98"/>
      <c r="X668" s="98"/>
      <c r="Y668" s="98"/>
      <c r="Z668" s="52"/>
      <c r="AA668" s="52"/>
      <c r="AB668" s="15"/>
      <c r="AC668" s="15"/>
      <c r="AD668" s="15"/>
      <c r="AE668" s="15"/>
      <c r="AF668" s="15"/>
      <c r="AH668" s="15"/>
    </row>
    <row r="669" spans="1:34" x14ac:dyDescent="0.3">
      <c r="A669" s="51"/>
      <c r="B669" s="51"/>
      <c r="C669" s="51"/>
      <c r="D669" s="51"/>
      <c r="E669" s="51"/>
      <c r="F669" s="51"/>
      <c r="G669" s="71"/>
      <c r="H669" s="2"/>
      <c r="J669" s="2"/>
      <c r="K669" s="51"/>
      <c r="L669" s="53"/>
      <c r="M669" s="47"/>
      <c r="N669" s="4"/>
      <c r="O669" s="52"/>
      <c r="P669" s="49"/>
      <c r="Q669" s="49"/>
      <c r="R669" s="49"/>
      <c r="S669" s="49"/>
      <c r="T669" s="52"/>
      <c r="U669" s="51"/>
      <c r="V669" s="99"/>
      <c r="W669" s="98"/>
      <c r="X669" s="98"/>
      <c r="Y669" s="98"/>
      <c r="Z669" s="52"/>
      <c r="AA669" s="52"/>
      <c r="AB669" s="15"/>
      <c r="AC669" s="15"/>
      <c r="AD669" s="15"/>
      <c r="AE669" s="15"/>
      <c r="AF669" s="15"/>
      <c r="AH669" s="15"/>
    </row>
    <row r="670" spans="1:34" x14ac:dyDescent="0.3">
      <c r="A670" s="51"/>
      <c r="B670" s="51"/>
      <c r="C670" s="51"/>
      <c r="D670" s="51"/>
      <c r="E670" s="51"/>
      <c r="F670" s="51"/>
      <c r="G670" s="71"/>
      <c r="H670" s="2"/>
      <c r="J670" s="2"/>
      <c r="K670" s="51"/>
      <c r="L670" s="53"/>
      <c r="M670" s="47"/>
      <c r="N670" s="4"/>
      <c r="O670" s="52"/>
      <c r="P670" s="49"/>
      <c r="Q670" s="49"/>
      <c r="R670" s="49"/>
      <c r="S670" s="49"/>
      <c r="T670" s="52"/>
      <c r="U670" s="51"/>
      <c r="V670" s="99"/>
      <c r="W670" s="98"/>
      <c r="X670" s="98"/>
      <c r="Y670" s="98"/>
      <c r="Z670" s="52"/>
      <c r="AA670" s="52"/>
      <c r="AB670" s="15"/>
      <c r="AC670" s="15"/>
      <c r="AD670" s="15"/>
      <c r="AE670" s="15"/>
      <c r="AF670" s="15"/>
      <c r="AH670" s="15"/>
    </row>
    <row r="671" spans="1:34" x14ac:dyDescent="0.3">
      <c r="A671" s="51"/>
      <c r="B671" s="51"/>
      <c r="C671" s="51"/>
      <c r="D671" s="51"/>
      <c r="E671" s="51"/>
      <c r="F671" s="51"/>
      <c r="G671" s="71"/>
      <c r="H671" s="2"/>
      <c r="J671" s="2"/>
      <c r="K671" s="51"/>
      <c r="L671" s="53"/>
      <c r="M671" s="47"/>
      <c r="N671" s="4"/>
      <c r="O671" s="52"/>
      <c r="P671" s="49"/>
      <c r="Q671" s="49"/>
      <c r="R671" s="49"/>
      <c r="S671" s="49"/>
      <c r="T671" s="52"/>
      <c r="U671" s="51"/>
      <c r="V671" s="99"/>
      <c r="W671" s="98"/>
      <c r="X671" s="98"/>
      <c r="Y671" s="98"/>
      <c r="Z671" s="52"/>
      <c r="AA671" s="52"/>
      <c r="AB671" s="15"/>
      <c r="AC671" s="15"/>
      <c r="AD671" s="15"/>
      <c r="AE671" s="15"/>
      <c r="AF671" s="15"/>
      <c r="AH671" s="15"/>
    </row>
    <row r="672" spans="1:34" x14ac:dyDescent="0.3">
      <c r="A672" s="51"/>
      <c r="B672" s="51"/>
      <c r="C672" s="51"/>
      <c r="D672" s="51"/>
      <c r="E672" s="51"/>
      <c r="F672" s="51"/>
      <c r="G672" s="71"/>
      <c r="H672" s="2"/>
      <c r="J672" s="2"/>
      <c r="K672" s="51"/>
      <c r="L672" s="53"/>
      <c r="M672" s="47"/>
      <c r="N672" s="4"/>
      <c r="O672" s="52"/>
      <c r="P672" s="49"/>
      <c r="Q672" s="49"/>
      <c r="R672" s="49"/>
      <c r="S672" s="49"/>
      <c r="T672" s="52"/>
      <c r="U672" s="51"/>
      <c r="V672" s="99"/>
      <c r="W672" s="98"/>
      <c r="X672" s="98"/>
      <c r="Y672" s="98"/>
      <c r="Z672" s="52"/>
      <c r="AA672" s="52"/>
      <c r="AB672" s="15"/>
      <c r="AC672" s="15"/>
      <c r="AD672" s="15"/>
      <c r="AE672" s="15"/>
      <c r="AF672" s="15"/>
      <c r="AH672" s="15"/>
    </row>
    <row r="673" spans="1:34" x14ac:dyDescent="0.3">
      <c r="A673" s="51"/>
      <c r="B673" s="51"/>
      <c r="C673" s="51"/>
      <c r="D673" s="51"/>
      <c r="E673" s="51"/>
      <c r="F673" s="51"/>
      <c r="G673" s="71"/>
      <c r="H673" s="2"/>
      <c r="J673" s="2"/>
      <c r="K673" s="51"/>
      <c r="L673" s="53"/>
      <c r="M673" s="47"/>
      <c r="N673" s="4"/>
      <c r="O673" s="52"/>
      <c r="P673" s="49"/>
      <c r="Q673" s="49"/>
      <c r="R673" s="49"/>
      <c r="S673" s="49"/>
      <c r="T673" s="52"/>
      <c r="U673" s="51"/>
      <c r="V673" s="99"/>
      <c r="W673" s="98"/>
      <c r="X673" s="98"/>
      <c r="Y673" s="98"/>
      <c r="Z673" s="52"/>
      <c r="AA673" s="52"/>
      <c r="AB673" s="15"/>
      <c r="AC673" s="15"/>
      <c r="AD673" s="15"/>
      <c r="AE673" s="15"/>
      <c r="AF673" s="15"/>
      <c r="AH673" s="15"/>
    </row>
    <row r="674" spans="1:34" x14ac:dyDescent="0.3">
      <c r="A674" s="51"/>
      <c r="B674" s="51"/>
      <c r="C674" s="51"/>
      <c r="D674" s="51"/>
      <c r="E674" s="51"/>
      <c r="F674" s="51"/>
      <c r="G674" s="71"/>
      <c r="H674" s="2"/>
      <c r="J674" s="2"/>
      <c r="K674" s="51"/>
      <c r="L674" s="53"/>
      <c r="M674" s="47"/>
      <c r="N674" s="4"/>
      <c r="O674" s="52"/>
      <c r="P674" s="49"/>
      <c r="Q674" s="49"/>
      <c r="R674" s="49"/>
      <c r="S674" s="49"/>
      <c r="T674" s="52"/>
      <c r="U674" s="51"/>
      <c r="V674" s="99"/>
      <c r="W674" s="98"/>
      <c r="X674" s="98"/>
      <c r="Y674" s="98"/>
      <c r="Z674" s="52"/>
      <c r="AA674" s="52"/>
      <c r="AB674" s="15"/>
      <c r="AC674" s="15"/>
      <c r="AD674" s="15"/>
      <c r="AE674" s="15"/>
      <c r="AF674" s="15"/>
      <c r="AH674" s="15"/>
    </row>
    <row r="675" spans="1:34" x14ac:dyDescent="0.3">
      <c r="A675" s="51"/>
      <c r="B675" s="51"/>
      <c r="C675" s="51"/>
      <c r="D675" s="51"/>
      <c r="E675" s="51"/>
      <c r="F675" s="51"/>
      <c r="G675" s="71"/>
      <c r="H675" s="84"/>
      <c r="J675" s="2"/>
      <c r="K675" s="51"/>
      <c r="L675" s="53"/>
      <c r="M675" s="47"/>
      <c r="N675" s="4"/>
      <c r="O675" s="52"/>
      <c r="P675" s="49"/>
      <c r="Q675" s="49"/>
      <c r="R675" s="49"/>
      <c r="S675" s="49"/>
      <c r="T675" s="52"/>
      <c r="U675" s="51"/>
      <c r="V675" s="99"/>
      <c r="W675" s="98"/>
      <c r="X675" s="98"/>
      <c r="Y675" s="98"/>
      <c r="Z675" s="52"/>
      <c r="AA675" s="52"/>
      <c r="AB675" s="15"/>
      <c r="AC675" s="15"/>
      <c r="AD675" s="15"/>
      <c r="AE675" s="15"/>
      <c r="AF675" s="15"/>
      <c r="AH675" s="15"/>
    </row>
    <row r="676" spans="1:34" x14ac:dyDescent="0.3">
      <c r="A676" s="51"/>
      <c r="B676" s="51"/>
      <c r="C676" s="51"/>
      <c r="D676" s="51"/>
      <c r="E676" s="51"/>
      <c r="F676" s="51"/>
      <c r="G676" s="71"/>
      <c r="H676" s="2"/>
      <c r="J676" s="2"/>
      <c r="K676" s="51"/>
      <c r="L676" s="53"/>
      <c r="M676" s="47"/>
      <c r="N676" s="4"/>
      <c r="O676" s="52"/>
      <c r="P676" s="49"/>
      <c r="Q676" s="49"/>
      <c r="R676" s="49"/>
      <c r="S676" s="49"/>
      <c r="T676" s="52"/>
      <c r="U676" s="51"/>
      <c r="V676" s="99"/>
      <c r="W676" s="98"/>
      <c r="X676" s="98"/>
      <c r="Y676" s="98"/>
      <c r="Z676" s="52"/>
      <c r="AA676" s="52"/>
      <c r="AB676" s="15"/>
      <c r="AC676" s="15"/>
      <c r="AD676" s="15"/>
      <c r="AE676" s="15"/>
      <c r="AF676" s="15"/>
      <c r="AH676" s="15"/>
    </row>
    <row r="677" spans="1:34" x14ac:dyDescent="0.3">
      <c r="A677" s="51"/>
      <c r="B677" s="51"/>
      <c r="C677" s="51"/>
      <c r="D677" s="51"/>
      <c r="E677" s="51"/>
      <c r="F677" s="51"/>
      <c r="G677" s="71"/>
      <c r="H677" s="2"/>
      <c r="J677" s="2"/>
      <c r="K677" s="51"/>
      <c r="L677" s="53"/>
      <c r="M677" s="47"/>
      <c r="N677" s="4"/>
      <c r="O677" s="52"/>
      <c r="P677" s="49"/>
      <c r="Q677" s="49"/>
      <c r="R677" s="49"/>
      <c r="S677" s="49"/>
      <c r="T677" s="52"/>
      <c r="U677" s="51"/>
      <c r="V677" s="99"/>
      <c r="W677" s="98"/>
      <c r="X677" s="98"/>
      <c r="Y677" s="98"/>
      <c r="Z677" s="52"/>
      <c r="AA677" s="52"/>
      <c r="AB677" s="15"/>
      <c r="AC677" s="15"/>
      <c r="AD677" s="15"/>
      <c r="AE677" s="15"/>
      <c r="AF677" s="15"/>
      <c r="AH677" s="15"/>
    </row>
    <row r="678" spans="1:34" x14ac:dyDescent="0.3">
      <c r="A678" s="51"/>
      <c r="B678" s="51"/>
      <c r="C678" s="51"/>
      <c r="D678" s="51"/>
      <c r="E678" s="51"/>
      <c r="F678" s="51"/>
      <c r="G678" s="71"/>
      <c r="H678" s="2"/>
      <c r="J678" s="2"/>
      <c r="K678" s="51"/>
      <c r="L678" s="53"/>
      <c r="M678" s="47"/>
      <c r="N678" s="4"/>
      <c r="O678" s="52"/>
      <c r="P678" s="49"/>
      <c r="Q678" s="49"/>
      <c r="R678" s="49"/>
      <c r="S678" s="49"/>
      <c r="T678" s="52"/>
      <c r="U678" s="51"/>
      <c r="V678" s="99"/>
      <c r="W678" s="98"/>
      <c r="X678" s="98"/>
      <c r="Y678" s="98"/>
      <c r="Z678" s="52"/>
      <c r="AA678" s="52"/>
      <c r="AB678" s="15"/>
      <c r="AC678" s="15"/>
      <c r="AD678" s="15"/>
      <c r="AE678" s="15"/>
      <c r="AF678" s="15"/>
      <c r="AH678" s="15"/>
    </row>
    <row r="679" spans="1:34" x14ac:dyDescent="0.3">
      <c r="A679" s="51"/>
      <c r="B679" s="51"/>
      <c r="C679" s="51"/>
      <c r="D679" s="51"/>
      <c r="E679" s="51"/>
      <c r="F679" s="51"/>
      <c r="G679" s="71"/>
      <c r="H679" s="2"/>
      <c r="J679" s="2"/>
      <c r="K679" s="51"/>
      <c r="L679" s="53"/>
      <c r="M679" s="47"/>
      <c r="N679" s="4"/>
      <c r="O679" s="52"/>
      <c r="P679" s="49"/>
      <c r="Q679" s="49"/>
      <c r="R679" s="49"/>
      <c r="S679" s="49"/>
      <c r="T679" s="52"/>
      <c r="U679" s="51"/>
      <c r="V679" s="99"/>
      <c r="W679" s="98"/>
      <c r="X679" s="98"/>
      <c r="Y679" s="98"/>
      <c r="Z679" s="52"/>
      <c r="AA679" s="52"/>
      <c r="AB679" s="15"/>
      <c r="AC679" s="15"/>
      <c r="AD679" s="15"/>
      <c r="AE679" s="15"/>
      <c r="AF679" s="15"/>
      <c r="AH679" s="15"/>
    </row>
    <row r="680" spans="1:34" x14ac:dyDescent="0.3">
      <c r="A680" s="51"/>
      <c r="B680" s="51"/>
      <c r="C680" s="51"/>
      <c r="D680" s="51"/>
      <c r="E680" s="51"/>
      <c r="F680" s="51"/>
      <c r="G680" s="71"/>
      <c r="H680" s="2"/>
      <c r="J680" s="2"/>
      <c r="K680" s="51"/>
      <c r="L680" s="53"/>
      <c r="M680" s="47"/>
      <c r="N680" s="4"/>
      <c r="O680" s="52"/>
      <c r="P680" s="49"/>
      <c r="Q680" s="49"/>
      <c r="R680" s="49"/>
      <c r="S680" s="49"/>
      <c r="T680" s="52"/>
      <c r="U680" s="51"/>
      <c r="V680" s="99"/>
      <c r="W680" s="98"/>
      <c r="X680" s="98"/>
      <c r="Y680" s="98"/>
      <c r="Z680" s="52"/>
      <c r="AA680" s="52"/>
      <c r="AB680" s="15"/>
      <c r="AC680" s="15"/>
      <c r="AD680" s="15"/>
      <c r="AE680" s="15"/>
      <c r="AF680" s="15"/>
      <c r="AH680" s="15"/>
    </row>
    <row r="681" spans="1:34" x14ac:dyDescent="0.3">
      <c r="A681" s="51"/>
      <c r="B681" s="51"/>
      <c r="C681" s="51"/>
      <c r="D681" s="51"/>
      <c r="E681" s="51"/>
      <c r="F681" s="51"/>
      <c r="G681" s="71"/>
      <c r="H681" s="2"/>
      <c r="J681" s="2"/>
      <c r="K681" s="51"/>
      <c r="L681" s="53"/>
      <c r="M681" s="47"/>
      <c r="N681" s="4"/>
      <c r="O681" s="52"/>
      <c r="P681" s="49"/>
      <c r="Q681" s="49"/>
      <c r="R681" s="49"/>
      <c r="S681" s="49"/>
      <c r="T681" s="52"/>
      <c r="U681" s="51"/>
      <c r="V681" s="99"/>
      <c r="W681" s="98"/>
      <c r="X681" s="98"/>
      <c r="Y681" s="98"/>
      <c r="Z681" s="52"/>
      <c r="AA681" s="52"/>
      <c r="AB681" s="15"/>
      <c r="AC681" s="15"/>
      <c r="AD681" s="15"/>
      <c r="AE681" s="15"/>
      <c r="AF681" s="15"/>
      <c r="AH681" s="15"/>
    </row>
    <row r="682" spans="1:34" x14ac:dyDescent="0.3">
      <c r="A682" s="51"/>
      <c r="B682" s="51"/>
      <c r="C682" s="51"/>
      <c r="D682" s="51"/>
      <c r="E682" s="51"/>
      <c r="F682" s="51"/>
      <c r="G682" s="71"/>
      <c r="H682" s="2"/>
      <c r="J682" s="2"/>
      <c r="K682" s="51"/>
      <c r="L682" s="53"/>
      <c r="M682" s="47"/>
      <c r="N682" s="4"/>
      <c r="O682" s="52"/>
      <c r="P682" s="49"/>
      <c r="Q682" s="49"/>
      <c r="R682" s="49"/>
      <c r="S682" s="49"/>
      <c r="T682" s="52"/>
      <c r="U682" s="51"/>
      <c r="V682" s="99"/>
      <c r="W682" s="98"/>
      <c r="X682" s="98"/>
      <c r="Y682" s="98"/>
      <c r="Z682" s="52"/>
      <c r="AA682" s="52"/>
      <c r="AB682" s="15"/>
      <c r="AC682" s="15"/>
      <c r="AD682" s="15"/>
      <c r="AE682" s="15"/>
      <c r="AF682" s="15"/>
      <c r="AH682" s="15"/>
    </row>
    <row r="683" spans="1:34" x14ac:dyDescent="0.3">
      <c r="A683" s="51"/>
      <c r="B683" s="51"/>
      <c r="C683" s="51"/>
      <c r="D683" s="51"/>
      <c r="E683" s="51"/>
      <c r="F683" s="51"/>
      <c r="G683" s="71"/>
      <c r="H683" s="2"/>
      <c r="J683" s="2"/>
      <c r="K683" s="51"/>
      <c r="L683" s="53"/>
      <c r="M683" s="47"/>
      <c r="N683" s="4"/>
      <c r="O683" s="52"/>
      <c r="P683" s="49"/>
      <c r="Q683" s="49"/>
      <c r="R683" s="49"/>
      <c r="S683" s="49"/>
      <c r="T683" s="52"/>
      <c r="U683" s="51"/>
      <c r="V683" s="99"/>
      <c r="W683" s="98"/>
      <c r="X683" s="98"/>
      <c r="Y683" s="98"/>
      <c r="Z683" s="52"/>
      <c r="AA683" s="52"/>
      <c r="AB683" s="15"/>
      <c r="AC683" s="15"/>
      <c r="AD683" s="15"/>
      <c r="AE683" s="15"/>
      <c r="AF683" s="15"/>
      <c r="AH683" s="15"/>
    </row>
    <row r="684" spans="1:34" x14ac:dyDescent="0.3">
      <c r="A684" s="51"/>
      <c r="B684" s="51"/>
      <c r="C684" s="51"/>
      <c r="D684" s="51"/>
      <c r="E684" s="51"/>
      <c r="F684" s="51"/>
      <c r="G684" s="71"/>
      <c r="H684" s="9"/>
      <c r="I684" s="84"/>
      <c r="J684" s="2"/>
      <c r="K684" s="51"/>
      <c r="L684" s="53"/>
      <c r="M684" s="47"/>
      <c r="N684" s="4"/>
      <c r="O684" s="52"/>
      <c r="P684" s="49"/>
      <c r="Q684" s="49"/>
      <c r="R684" s="49"/>
      <c r="S684" s="49"/>
      <c r="T684" s="52"/>
      <c r="U684" s="51"/>
      <c r="V684" s="99"/>
      <c r="W684" s="98"/>
      <c r="X684" s="98"/>
      <c r="Y684" s="98"/>
      <c r="Z684" s="52"/>
      <c r="AA684" s="52"/>
      <c r="AB684" s="15"/>
      <c r="AC684" s="15"/>
      <c r="AD684" s="15"/>
      <c r="AE684" s="15"/>
      <c r="AF684" s="15"/>
      <c r="AH684" s="15"/>
    </row>
    <row r="685" spans="1:34" x14ac:dyDescent="0.3">
      <c r="A685" s="51"/>
      <c r="B685" s="51"/>
      <c r="C685" s="51"/>
      <c r="D685" s="51"/>
      <c r="E685" s="51"/>
      <c r="F685" s="51"/>
      <c r="G685" s="71"/>
      <c r="H685" s="2"/>
      <c r="J685" s="2"/>
      <c r="K685" s="51"/>
      <c r="L685" s="53"/>
      <c r="M685" s="47"/>
      <c r="N685" s="4"/>
      <c r="O685" s="52"/>
      <c r="P685" s="49"/>
      <c r="Q685" s="49"/>
      <c r="R685" s="49"/>
      <c r="S685" s="49"/>
      <c r="T685" s="52"/>
      <c r="U685" s="51"/>
      <c r="V685" s="99"/>
      <c r="W685" s="98"/>
      <c r="X685" s="98"/>
      <c r="Y685" s="98"/>
      <c r="Z685" s="52"/>
      <c r="AA685" s="52"/>
      <c r="AB685" s="15"/>
      <c r="AC685" s="15"/>
      <c r="AD685" s="15"/>
      <c r="AE685" s="15"/>
      <c r="AF685" s="15"/>
      <c r="AH685" s="15"/>
    </row>
    <row r="686" spans="1:34" x14ac:dyDescent="0.3">
      <c r="A686" s="51"/>
      <c r="B686" s="51"/>
      <c r="C686" s="51"/>
      <c r="D686" s="51"/>
      <c r="E686" s="51"/>
      <c r="F686" s="51"/>
      <c r="G686" s="71"/>
      <c r="H686" s="2"/>
      <c r="J686" s="2"/>
      <c r="K686" s="51"/>
      <c r="L686" s="53"/>
      <c r="M686" s="47"/>
      <c r="N686" s="4"/>
      <c r="O686" s="52"/>
      <c r="P686" s="49"/>
      <c r="Q686" s="49"/>
      <c r="R686" s="49"/>
      <c r="S686" s="49"/>
      <c r="T686" s="52"/>
      <c r="U686" s="51"/>
      <c r="V686" s="99"/>
      <c r="W686" s="98"/>
      <c r="X686" s="98"/>
      <c r="Y686" s="98"/>
      <c r="Z686" s="52"/>
      <c r="AA686" s="52"/>
      <c r="AB686" s="15"/>
      <c r="AC686" s="15"/>
      <c r="AD686" s="15"/>
      <c r="AE686" s="15"/>
      <c r="AF686" s="15"/>
      <c r="AH686" s="15"/>
    </row>
    <row r="687" spans="1:34" x14ac:dyDescent="0.3">
      <c r="A687" s="51"/>
      <c r="B687" s="51"/>
      <c r="C687" s="51"/>
      <c r="D687" s="51"/>
      <c r="E687" s="51"/>
      <c r="F687" s="51"/>
      <c r="G687" s="71"/>
      <c r="H687" s="2"/>
      <c r="J687" s="2"/>
      <c r="K687" s="51"/>
      <c r="L687" s="53"/>
      <c r="M687" s="47"/>
      <c r="N687" s="4"/>
      <c r="O687" s="52"/>
      <c r="P687" s="49"/>
      <c r="Q687" s="49"/>
      <c r="R687" s="49"/>
      <c r="S687" s="49"/>
      <c r="T687" s="52"/>
      <c r="U687" s="51"/>
      <c r="V687" s="99"/>
      <c r="W687" s="98"/>
      <c r="X687" s="98"/>
      <c r="Y687" s="98"/>
      <c r="Z687" s="52"/>
      <c r="AA687" s="52"/>
      <c r="AB687" s="15"/>
      <c r="AC687" s="15"/>
      <c r="AD687" s="15"/>
      <c r="AE687" s="15"/>
      <c r="AF687" s="15"/>
      <c r="AH687" s="15"/>
    </row>
    <row r="688" spans="1:34" x14ac:dyDescent="0.3">
      <c r="A688" s="51"/>
      <c r="B688" s="51"/>
      <c r="C688" s="51"/>
      <c r="D688" s="51"/>
      <c r="E688" s="51"/>
      <c r="F688" s="51"/>
      <c r="G688" s="71"/>
      <c r="H688" s="2"/>
      <c r="J688" s="2"/>
      <c r="K688" s="51"/>
      <c r="L688" s="53"/>
      <c r="M688" s="47"/>
      <c r="N688" s="4"/>
      <c r="O688" s="52"/>
      <c r="P688" s="49"/>
      <c r="Q688" s="49"/>
      <c r="R688" s="49"/>
      <c r="S688" s="49"/>
      <c r="T688" s="52"/>
      <c r="U688" s="51"/>
      <c r="V688" s="99"/>
      <c r="W688" s="98"/>
      <c r="X688" s="98"/>
      <c r="Y688" s="98"/>
      <c r="Z688" s="52"/>
      <c r="AA688" s="52"/>
      <c r="AB688" s="15"/>
      <c r="AC688" s="15"/>
      <c r="AD688" s="15"/>
      <c r="AE688" s="15"/>
      <c r="AF688" s="15"/>
      <c r="AH688" s="15"/>
    </row>
    <row r="689" spans="1:34" x14ac:dyDescent="0.3">
      <c r="A689" s="51"/>
      <c r="B689" s="51"/>
      <c r="C689" s="51"/>
      <c r="D689" s="51"/>
      <c r="E689" s="51"/>
      <c r="F689" s="51"/>
      <c r="G689" s="71"/>
      <c r="H689" s="2"/>
      <c r="J689" s="2"/>
      <c r="K689" s="51"/>
      <c r="L689" s="53"/>
      <c r="M689" s="47"/>
      <c r="N689" s="4"/>
      <c r="O689" s="52"/>
      <c r="P689" s="49"/>
      <c r="Q689" s="49"/>
      <c r="R689" s="49"/>
      <c r="S689" s="49"/>
      <c r="T689" s="52"/>
      <c r="U689" s="51"/>
      <c r="V689" s="99"/>
      <c r="W689" s="98"/>
      <c r="X689" s="98"/>
      <c r="Y689" s="98"/>
      <c r="Z689" s="52"/>
      <c r="AA689" s="52"/>
      <c r="AB689" s="15"/>
      <c r="AC689" s="15"/>
      <c r="AD689" s="15"/>
      <c r="AE689" s="15"/>
      <c r="AF689" s="15"/>
      <c r="AH689" s="15"/>
    </row>
    <row r="690" spans="1:34" x14ac:dyDescent="0.3">
      <c r="A690" s="51"/>
      <c r="B690" s="51"/>
      <c r="C690" s="51"/>
      <c r="D690" s="51"/>
      <c r="E690" s="51"/>
      <c r="F690" s="51"/>
      <c r="G690" s="71"/>
      <c r="H690" s="2"/>
      <c r="J690" s="2"/>
      <c r="K690" s="51"/>
      <c r="L690" s="53"/>
      <c r="M690" s="47"/>
      <c r="N690" s="4"/>
      <c r="O690" s="52"/>
      <c r="P690" s="49"/>
      <c r="Q690" s="49"/>
      <c r="R690" s="49"/>
      <c r="S690" s="49"/>
      <c r="T690" s="52"/>
      <c r="U690" s="51"/>
      <c r="V690" s="99"/>
      <c r="W690" s="98"/>
      <c r="X690" s="98"/>
      <c r="Y690" s="98"/>
      <c r="Z690" s="52"/>
      <c r="AA690" s="52"/>
      <c r="AB690" s="15"/>
      <c r="AC690" s="15"/>
      <c r="AD690" s="15"/>
      <c r="AE690" s="15"/>
      <c r="AF690" s="15"/>
      <c r="AH690" s="15"/>
    </row>
    <row r="691" spans="1:34" x14ac:dyDescent="0.3">
      <c r="A691" s="51"/>
      <c r="B691" s="51"/>
      <c r="C691" s="51"/>
      <c r="D691" s="51"/>
      <c r="E691" s="51"/>
      <c r="F691" s="51"/>
      <c r="G691" s="71"/>
      <c r="H691" s="2"/>
      <c r="J691" s="2"/>
      <c r="K691" s="51"/>
      <c r="L691" s="53"/>
      <c r="M691" s="47"/>
      <c r="N691" s="4"/>
      <c r="O691" s="52"/>
      <c r="P691" s="49"/>
      <c r="Q691" s="49"/>
      <c r="R691" s="49"/>
      <c r="S691" s="49"/>
      <c r="T691" s="52"/>
      <c r="U691" s="51"/>
      <c r="V691" s="99"/>
      <c r="W691" s="98"/>
      <c r="X691" s="98"/>
      <c r="Y691" s="98"/>
      <c r="Z691" s="52"/>
      <c r="AA691" s="52"/>
      <c r="AB691" s="15"/>
      <c r="AC691" s="15"/>
      <c r="AD691" s="15"/>
      <c r="AE691" s="15"/>
      <c r="AF691" s="15"/>
      <c r="AH691" s="15"/>
    </row>
    <row r="692" spans="1:34" x14ac:dyDescent="0.3">
      <c r="A692" s="51"/>
      <c r="B692" s="51"/>
      <c r="C692" s="51"/>
      <c r="D692" s="51"/>
      <c r="E692" s="51"/>
      <c r="F692" s="51"/>
      <c r="G692" s="71"/>
      <c r="H692" s="2"/>
      <c r="J692" s="2"/>
      <c r="K692" s="51"/>
      <c r="L692" s="53"/>
      <c r="M692" s="47"/>
      <c r="N692" s="4"/>
      <c r="O692" s="52"/>
      <c r="P692" s="49"/>
      <c r="Q692" s="49"/>
      <c r="R692" s="49"/>
      <c r="S692" s="49"/>
      <c r="T692" s="52"/>
      <c r="U692" s="51"/>
      <c r="V692" s="99"/>
      <c r="W692" s="98"/>
      <c r="X692" s="98"/>
      <c r="Y692" s="98"/>
      <c r="Z692" s="52"/>
      <c r="AA692" s="52"/>
      <c r="AB692" s="15"/>
      <c r="AC692" s="15"/>
      <c r="AD692" s="15"/>
      <c r="AE692" s="15"/>
      <c r="AF692" s="15"/>
      <c r="AH692" s="15"/>
    </row>
    <row r="693" spans="1:34" x14ac:dyDescent="0.3">
      <c r="A693" s="51"/>
      <c r="B693" s="51"/>
      <c r="C693" s="51"/>
      <c r="D693" s="51"/>
      <c r="E693" s="51"/>
      <c r="F693" s="51"/>
      <c r="G693" s="71"/>
      <c r="H693" s="2"/>
      <c r="J693" s="2"/>
      <c r="K693" s="51"/>
      <c r="L693" s="53"/>
      <c r="M693" s="47"/>
      <c r="N693" s="4"/>
      <c r="O693" s="52"/>
      <c r="P693" s="49"/>
      <c r="Q693" s="49"/>
      <c r="R693" s="49"/>
      <c r="S693" s="49"/>
      <c r="T693" s="52"/>
      <c r="U693" s="51"/>
      <c r="V693" s="99"/>
      <c r="W693" s="98"/>
      <c r="X693" s="98"/>
      <c r="Y693" s="98"/>
      <c r="Z693" s="52"/>
      <c r="AA693" s="52"/>
      <c r="AB693" s="15"/>
      <c r="AC693" s="15"/>
      <c r="AD693" s="15"/>
      <c r="AE693" s="15"/>
      <c r="AF693" s="15"/>
      <c r="AH693" s="15"/>
    </row>
    <row r="694" spans="1:34" x14ac:dyDescent="0.3">
      <c r="A694" s="51"/>
      <c r="B694" s="51"/>
      <c r="C694" s="51"/>
      <c r="D694" s="51"/>
      <c r="E694" s="51"/>
      <c r="F694" s="51"/>
      <c r="G694" s="71"/>
      <c r="H694" s="2"/>
      <c r="J694" s="2"/>
      <c r="K694" s="51"/>
      <c r="L694" s="53"/>
      <c r="M694" s="47"/>
      <c r="N694" s="4"/>
      <c r="O694" s="52"/>
      <c r="P694" s="49"/>
      <c r="Q694" s="49"/>
      <c r="R694" s="49"/>
      <c r="S694" s="49"/>
      <c r="T694" s="52"/>
      <c r="U694" s="51"/>
      <c r="V694" s="99"/>
      <c r="W694" s="98"/>
      <c r="X694" s="98"/>
      <c r="Y694" s="98"/>
      <c r="Z694" s="52"/>
      <c r="AA694" s="52"/>
      <c r="AB694" s="15"/>
      <c r="AC694" s="15"/>
      <c r="AD694" s="15"/>
      <c r="AE694" s="15"/>
      <c r="AF694" s="15"/>
      <c r="AH694" s="15"/>
    </row>
    <row r="695" spans="1:34" x14ac:dyDescent="0.3">
      <c r="A695" s="51"/>
      <c r="B695" s="51"/>
      <c r="C695" s="51"/>
      <c r="D695" s="51"/>
      <c r="E695" s="51"/>
      <c r="F695" s="51"/>
      <c r="G695" s="71"/>
      <c r="H695" s="2"/>
      <c r="J695" s="2"/>
      <c r="K695" s="51"/>
      <c r="L695" s="53"/>
      <c r="M695" s="47"/>
      <c r="N695" s="4"/>
      <c r="O695" s="52"/>
      <c r="P695" s="49"/>
      <c r="Q695" s="49"/>
      <c r="R695" s="49"/>
      <c r="S695" s="49"/>
      <c r="T695" s="52"/>
      <c r="U695" s="51"/>
      <c r="V695" s="99"/>
      <c r="W695" s="98"/>
      <c r="X695" s="98"/>
      <c r="Y695" s="98"/>
      <c r="Z695" s="52"/>
      <c r="AA695" s="52"/>
      <c r="AB695" s="15"/>
      <c r="AC695" s="15"/>
      <c r="AD695" s="15"/>
      <c r="AE695" s="15"/>
      <c r="AF695" s="15"/>
      <c r="AH695" s="15"/>
    </row>
    <row r="696" spans="1:34" x14ac:dyDescent="0.3">
      <c r="A696" s="51"/>
      <c r="B696" s="51"/>
      <c r="C696" s="51"/>
      <c r="D696" s="51"/>
      <c r="E696" s="51"/>
      <c r="F696" s="51"/>
      <c r="G696" s="71"/>
      <c r="H696" s="2"/>
      <c r="J696" s="2"/>
      <c r="K696" s="51"/>
      <c r="L696" s="53"/>
      <c r="M696" s="47"/>
      <c r="N696" s="4"/>
      <c r="O696" s="52"/>
      <c r="P696" s="49"/>
      <c r="Q696" s="49"/>
      <c r="R696" s="49"/>
      <c r="S696" s="49"/>
      <c r="T696" s="52"/>
      <c r="U696" s="51"/>
      <c r="V696" s="99"/>
      <c r="W696" s="98"/>
      <c r="X696" s="98"/>
      <c r="Y696" s="98"/>
      <c r="Z696" s="52"/>
      <c r="AA696" s="52"/>
      <c r="AB696" s="15"/>
      <c r="AC696" s="15"/>
      <c r="AD696" s="15"/>
      <c r="AE696" s="15"/>
      <c r="AF696" s="15"/>
      <c r="AH696" s="15"/>
    </row>
    <row r="697" spans="1:34" x14ac:dyDescent="0.3">
      <c r="A697" s="51"/>
      <c r="B697" s="51"/>
      <c r="C697" s="51"/>
      <c r="D697" s="51"/>
      <c r="E697" s="51"/>
      <c r="F697" s="51"/>
      <c r="G697" s="71"/>
      <c r="H697" s="2"/>
      <c r="J697" s="2"/>
      <c r="K697" s="51"/>
      <c r="L697" s="53"/>
      <c r="M697" s="47"/>
      <c r="N697" s="4"/>
      <c r="O697" s="52"/>
      <c r="P697" s="49"/>
      <c r="Q697" s="49"/>
      <c r="R697" s="49"/>
      <c r="S697" s="49"/>
      <c r="T697" s="52"/>
      <c r="U697" s="51"/>
      <c r="V697" s="99"/>
      <c r="W697" s="98"/>
      <c r="X697" s="98"/>
      <c r="Y697" s="98"/>
      <c r="Z697" s="52"/>
      <c r="AA697" s="52"/>
      <c r="AB697" s="15"/>
      <c r="AC697" s="15"/>
      <c r="AD697" s="15"/>
      <c r="AE697" s="15"/>
      <c r="AF697" s="15"/>
      <c r="AH697" s="15"/>
    </row>
    <row r="698" spans="1:34" x14ac:dyDescent="0.3">
      <c r="A698" s="51"/>
      <c r="B698" s="51"/>
      <c r="C698" s="51"/>
      <c r="D698" s="51"/>
      <c r="E698" s="51"/>
      <c r="F698" s="51"/>
      <c r="G698" s="71"/>
      <c r="H698" s="2"/>
      <c r="J698" s="2"/>
      <c r="K698" s="51"/>
      <c r="L698" s="53"/>
      <c r="M698" s="47"/>
      <c r="N698" s="4"/>
      <c r="O698" s="52"/>
      <c r="P698" s="49"/>
      <c r="Q698" s="49"/>
      <c r="R698" s="49"/>
      <c r="S698" s="49"/>
      <c r="T698" s="52"/>
      <c r="U698" s="51"/>
      <c r="V698" s="99"/>
      <c r="W698" s="98"/>
      <c r="X698" s="98"/>
      <c r="Y698" s="98"/>
      <c r="Z698" s="52"/>
      <c r="AA698" s="52"/>
      <c r="AB698" s="15"/>
      <c r="AC698" s="15"/>
      <c r="AD698" s="15"/>
      <c r="AE698" s="15"/>
      <c r="AF698" s="15"/>
      <c r="AH698" s="15"/>
    </row>
    <row r="699" spans="1:34" x14ac:dyDescent="0.3">
      <c r="A699" s="51"/>
      <c r="B699" s="51"/>
      <c r="C699" s="51"/>
      <c r="D699" s="51"/>
      <c r="E699" s="51"/>
      <c r="F699" s="51"/>
      <c r="G699" s="71"/>
      <c r="H699" s="2"/>
      <c r="J699" s="2"/>
      <c r="K699" s="51"/>
      <c r="L699" s="53"/>
      <c r="M699" s="47"/>
      <c r="N699" s="4"/>
      <c r="O699" s="52"/>
      <c r="P699" s="49"/>
      <c r="Q699" s="49"/>
      <c r="R699" s="49"/>
      <c r="S699" s="49"/>
      <c r="T699" s="52"/>
      <c r="U699" s="51"/>
      <c r="V699" s="99"/>
      <c r="W699" s="98"/>
      <c r="X699" s="98"/>
      <c r="Y699" s="98"/>
      <c r="Z699" s="52"/>
      <c r="AA699" s="52"/>
      <c r="AB699" s="15"/>
      <c r="AC699" s="15"/>
      <c r="AD699" s="15"/>
      <c r="AE699" s="15"/>
      <c r="AF699" s="15"/>
      <c r="AH699" s="15"/>
    </row>
    <row r="700" spans="1:34" x14ac:dyDescent="0.3">
      <c r="A700" s="51"/>
      <c r="B700" s="51"/>
      <c r="C700" s="51"/>
      <c r="D700" s="51"/>
      <c r="E700" s="51"/>
      <c r="F700" s="51"/>
      <c r="G700" s="71"/>
      <c r="H700" s="2"/>
      <c r="J700" s="2"/>
      <c r="K700" s="51"/>
      <c r="L700" s="53"/>
      <c r="M700" s="47"/>
      <c r="N700" s="4"/>
      <c r="O700" s="52"/>
      <c r="P700" s="49"/>
      <c r="Q700" s="49"/>
      <c r="R700" s="49"/>
      <c r="S700" s="49"/>
      <c r="T700" s="52"/>
      <c r="U700" s="51"/>
      <c r="V700" s="99"/>
      <c r="W700" s="98"/>
      <c r="X700" s="98"/>
      <c r="Y700" s="98"/>
      <c r="Z700" s="52"/>
      <c r="AA700" s="52"/>
      <c r="AB700" s="15"/>
      <c r="AC700" s="15"/>
      <c r="AD700" s="15"/>
      <c r="AE700" s="15"/>
      <c r="AF700" s="15"/>
      <c r="AH700" s="15"/>
    </row>
    <row r="701" spans="1:34" x14ac:dyDescent="0.3">
      <c r="A701" s="51"/>
      <c r="B701" s="51"/>
      <c r="C701" s="51"/>
      <c r="D701" s="51"/>
      <c r="E701" s="51"/>
      <c r="F701" s="51"/>
      <c r="G701" s="71"/>
      <c r="H701" s="2"/>
      <c r="J701" s="2"/>
      <c r="K701" s="51"/>
      <c r="L701" s="53"/>
      <c r="M701" s="47"/>
      <c r="N701" s="4"/>
      <c r="O701" s="52"/>
      <c r="P701" s="49"/>
      <c r="Q701" s="49"/>
      <c r="R701" s="49"/>
      <c r="S701" s="49"/>
      <c r="T701" s="52"/>
      <c r="U701" s="51"/>
      <c r="V701" s="99"/>
      <c r="W701" s="98"/>
      <c r="X701" s="98"/>
      <c r="Y701" s="98"/>
      <c r="Z701" s="52"/>
      <c r="AA701" s="52"/>
      <c r="AB701" s="15"/>
      <c r="AC701" s="15"/>
      <c r="AD701" s="15"/>
      <c r="AE701" s="15"/>
      <c r="AF701" s="15"/>
      <c r="AH701" s="15"/>
    </row>
    <row r="702" spans="1:34" x14ac:dyDescent="0.3">
      <c r="A702" s="51"/>
      <c r="B702" s="51"/>
      <c r="C702" s="51"/>
      <c r="D702" s="51"/>
      <c r="E702" s="51"/>
      <c r="F702" s="51"/>
      <c r="G702" s="71"/>
      <c r="H702" s="2"/>
      <c r="J702" s="2"/>
      <c r="K702" s="51"/>
      <c r="L702" s="53"/>
      <c r="M702" s="47"/>
      <c r="N702" s="4"/>
      <c r="O702" s="52"/>
      <c r="P702" s="49"/>
      <c r="Q702" s="49"/>
      <c r="R702" s="49"/>
      <c r="S702" s="49"/>
      <c r="T702" s="52"/>
      <c r="U702" s="51"/>
      <c r="V702" s="99"/>
      <c r="W702" s="98"/>
      <c r="X702" s="98"/>
      <c r="Y702" s="98"/>
      <c r="Z702" s="52"/>
      <c r="AA702" s="52"/>
      <c r="AB702" s="15"/>
      <c r="AC702" s="15"/>
      <c r="AD702" s="15"/>
      <c r="AE702" s="15"/>
      <c r="AF702" s="15"/>
      <c r="AH702" s="15"/>
    </row>
    <row r="703" spans="1:34" x14ac:dyDescent="0.3">
      <c r="A703" s="51"/>
      <c r="B703" s="51"/>
      <c r="C703" s="51"/>
      <c r="D703" s="51"/>
      <c r="E703" s="51"/>
      <c r="F703" s="51"/>
      <c r="G703" s="71"/>
      <c r="H703" s="2"/>
      <c r="J703" s="2"/>
      <c r="K703" s="51"/>
      <c r="L703" s="53"/>
      <c r="M703" s="47"/>
      <c r="N703" s="4"/>
      <c r="O703" s="52"/>
      <c r="P703" s="49"/>
      <c r="Q703" s="49"/>
      <c r="R703" s="49"/>
      <c r="S703" s="49"/>
      <c r="T703" s="52"/>
      <c r="U703" s="51"/>
      <c r="V703" s="99"/>
      <c r="W703" s="98"/>
      <c r="X703" s="98"/>
      <c r="Y703" s="98"/>
      <c r="Z703" s="52"/>
      <c r="AA703" s="52"/>
      <c r="AB703" s="15"/>
      <c r="AC703" s="15"/>
      <c r="AD703" s="15"/>
      <c r="AE703" s="15"/>
      <c r="AF703" s="15"/>
      <c r="AH703" s="15"/>
    </row>
    <row r="704" spans="1:34" x14ac:dyDescent="0.3">
      <c r="A704" s="51"/>
      <c r="B704" s="51"/>
      <c r="C704" s="51"/>
      <c r="D704" s="51"/>
      <c r="E704" s="51"/>
      <c r="F704" s="51"/>
      <c r="G704" s="71"/>
      <c r="H704" s="2"/>
      <c r="J704" s="2"/>
      <c r="K704" s="51"/>
      <c r="L704" s="53"/>
      <c r="M704" s="47"/>
      <c r="N704" s="4"/>
      <c r="O704" s="52"/>
      <c r="P704" s="49"/>
      <c r="Q704" s="49"/>
      <c r="R704" s="49"/>
      <c r="S704" s="49"/>
      <c r="T704" s="52"/>
      <c r="U704" s="51"/>
      <c r="V704" s="99"/>
      <c r="W704" s="98"/>
      <c r="X704" s="98"/>
      <c r="Y704" s="98"/>
      <c r="Z704" s="52"/>
      <c r="AA704" s="52"/>
      <c r="AB704" s="15"/>
      <c r="AC704" s="15"/>
      <c r="AD704" s="15"/>
      <c r="AE704" s="15"/>
      <c r="AF704" s="15"/>
      <c r="AH704" s="15"/>
    </row>
    <row r="705" spans="1:34" x14ac:dyDescent="0.3">
      <c r="A705" s="51"/>
      <c r="B705" s="51"/>
      <c r="C705" s="51"/>
      <c r="D705" s="51"/>
      <c r="E705" s="51"/>
      <c r="F705" s="51"/>
      <c r="G705" s="71"/>
      <c r="H705" s="2"/>
      <c r="J705" s="2"/>
      <c r="K705" s="51"/>
      <c r="L705" s="53"/>
      <c r="M705" s="47"/>
      <c r="N705" s="4"/>
      <c r="O705" s="52"/>
      <c r="P705" s="49"/>
      <c r="Q705" s="49"/>
      <c r="R705" s="49"/>
      <c r="S705" s="49"/>
      <c r="T705" s="52"/>
      <c r="U705" s="51"/>
      <c r="V705" s="99"/>
      <c r="W705" s="98"/>
      <c r="X705" s="98"/>
      <c r="Y705" s="98"/>
      <c r="Z705" s="52"/>
      <c r="AA705" s="52"/>
      <c r="AB705" s="15"/>
      <c r="AC705" s="15"/>
      <c r="AD705" s="15"/>
      <c r="AE705" s="15"/>
      <c r="AF705" s="15"/>
      <c r="AH705" s="15"/>
    </row>
    <row r="706" spans="1:34" x14ac:dyDescent="0.3">
      <c r="A706" s="51"/>
      <c r="B706" s="51"/>
      <c r="C706" s="51"/>
      <c r="D706" s="51"/>
      <c r="E706" s="51"/>
      <c r="F706" s="51"/>
      <c r="G706" s="71"/>
      <c r="H706" s="2"/>
      <c r="J706" s="2"/>
      <c r="K706" s="51"/>
      <c r="L706" s="53"/>
      <c r="M706" s="47"/>
      <c r="N706" s="4"/>
      <c r="O706" s="52"/>
      <c r="P706" s="49"/>
      <c r="Q706" s="49"/>
      <c r="R706" s="49"/>
      <c r="S706" s="49"/>
      <c r="T706" s="52"/>
      <c r="U706" s="51"/>
      <c r="V706" s="99"/>
      <c r="W706" s="98"/>
      <c r="X706" s="98"/>
      <c r="Y706" s="98"/>
      <c r="Z706" s="52"/>
      <c r="AA706" s="52"/>
      <c r="AB706" s="15"/>
      <c r="AC706" s="15"/>
      <c r="AD706" s="15"/>
      <c r="AE706" s="15"/>
      <c r="AF706" s="15"/>
      <c r="AH706" s="15"/>
    </row>
    <row r="707" spans="1:34" x14ac:dyDescent="0.3">
      <c r="A707" s="51"/>
      <c r="B707" s="51"/>
      <c r="C707" s="51"/>
      <c r="D707" s="51"/>
      <c r="E707" s="51"/>
      <c r="F707" s="51"/>
      <c r="G707" s="71"/>
      <c r="H707" s="2"/>
      <c r="J707" s="2"/>
      <c r="K707" s="51"/>
      <c r="L707" s="53"/>
      <c r="M707" s="47"/>
      <c r="N707" s="4"/>
      <c r="O707" s="52"/>
      <c r="P707" s="49"/>
      <c r="Q707" s="49"/>
      <c r="R707" s="49"/>
      <c r="S707" s="49"/>
      <c r="T707" s="52"/>
      <c r="U707" s="51"/>
      <c r="V707" s="99"/>
      <c r="W707" s="98"/>
      <c r="X707" s="98"/>
      <c r="Y707" s="98"/>
      <c r="Z707" s="52"/>
      <c r="AA707" s="52"/>
      <c r="AB707" s="15"/>
      <c r="AC707" s="15"/>
      <c r="AD707" s="15"/>
      <c r="AE707" s="15"/>
      <c r="AF707" s="15"/>
      <c r="AH707" s="15"/>
    </row>
    <row r="708" spans="1:34" x14ac:dyDescent="0.3">
      <c r="A708" s="51"/>
      <c r="B708" s="51"/>
      <c r="C708" s="51"/>
      <c r="D708" s="51"/>
      <c r="E708" s="51"/>
      <c r="F708" s="51"/>
      <c r="G708" s="71"/>
      <c r="H708" s="2"/>
      <c r="J708" s="2"/>
      <c r="K708" s="51"/>
      <c r="L708" s="53"/>
      <c r="M708" s="47"/>
      <c r="N708" s="4"/>
      <c r="O708" s="52"/>
      <c r="P708" s="49"/>
      <c r="Q708" s="49"/>
      <c r="R708" s="49"/>
      <c r="S708" s="49"/>
      <c r="T708" s="52"/>
      <c r="U708" s="51"/>
      <c r="V708" s="99"/>
      <c r="W708" s="98"/>
      <c r="X708" s="98"/>
      <c r="Y708" s="98"/>
      <c r="Z708" s="52"/>
      <c r="AA708" s="52"/>
      <c r="AB708" s="15"/>
      <c r="AC708" s="15"/>
      <c r="AD708" s="15"/>
      <c r="AE708" s="15"/>
      <c r="AF708" s="15"/>
      <c r="AH708" s="15"/>
    </row>
    <row r="709" spans="1:34" x14ac:dyDescent="0.3">
      <c r="A709" s="51"/>
      <c r="B709" s="51"/>
      <c r="C709" s="51"/>
      <c r="D709" s="51"/>
      <c r="E709" s="51"/>
      <c r="F709" s="51"/>
      <c r="G709" s="71"/>
      <c r="H709" s="2"/>
      <c r="J709" s="2"/>
      <c r="K709" s="51"/>
      <c r="L709" s="53"/>
      <c r="M709" s="47"/>
      <c r="N709" s="4"/>
      <c r="O709" s="52"/>
      <c r="P709" s="49"/>
      <c r="Q709" s="49"/>
      <c r="R709" s="49"/>
      <c r="S709" s="49"/>
      <c r="T709" s="52"/>
      <c r="U709" s="51"/>
      <c r="V709" s="99"/>
      <c r="W709" s="98"/>
      <c r="X709" s="98"/>
      <c r="Y709" s="98"/>
      <c r="Z709" s="52"/>
      <c r="AA709" s="52"/>
      <c r="AB709" s="15"/>
      <c r="AC709" s="15"/>
      <c r="AD709" s="15"/>
      <c r="AE709" s="15"/>
      <c r="AF709" s="15"/>
      <c r="AH709" s="15"/>
    </row>
    <row r="710" spans="1:34" x14ac:dyDescent="0.3">
      <c r="A710" s="51"/>
      <c r="B710" s="51"/>
      <c r="C710" s="51"/>
      <c r="D710" s="51"/>
      <c r="E710" s="51"/>
      <c r="F710" s="51"/>
      <c r="G710" s="71"/>
      <c r="H710" s="2"/>
      <c r="J710" s="2"/>
      <c r="K710" s="51"/>
      <c r="L710" s="53"/>
      <c r="M710" s="47"/>
      <c r="N710" s="4"/>
      <c r="O710" s="52"/>
      <c r="P710" s="49"/>
      <c r="Q710" s="49"/>
      <c r="R710" s="49"/>
      <c r="S710" s="49"/>
      <c r="T710" s="52"/>
      <c r="U710" s="51"/>
      <c r="V710" s="99"/>
      <c r="W710" s="98"/>
      <c r="X710" s="98"/>
      <c r="Y710" s="98"/>
      <c r="Z710" s="52"/>
      <c r="AA710" s="52"/>
      <c r="AB710" s="15"/>
      <c r="AC710" s="15"/>
      <c r="AD710" s="15"/>
      <c r="AE710" s="15"/>
      <c r="AF710" s="15"/>
      <c r="AH710" s="15"/>
    </row>
    <row r="711" spans="1:34" x14ac:dyDescent="0.3">
      <c r="A711" s="51"/>
      <c r="B711" s="51"/>
      <c r="C711" s="51"/>
      <c r="D711" s="51"/>
      <c r="E711" s="51"/>
      <c r="F711" s="51"/>
      <c r="G711" s="71"/>
      <c r="H711" s="2"/>
      <c r="J711" s="2"/>
      <c r="K711" s="51"/>
      <c r="L711" s="53"/>
      <c r="M711" s="47"/>
      <c r="N711" s="4"/>
      <c r="O711" s="52"/>
      <c r="P711" s="49"/>
      <c r="Q711" s="49"/>
      <c r="R711" s="49"/>
      <c r="S711" s="49"/>
      <c r="T711" s="52"/>
      <c r="U711" s="51"/>
      <c r="V711" s="99"/>
      <c r="W711" s="98"/>
      <c r="X711" s="98"/>
      <c r="Y711" s="98"/>
      <c r="Z711" s="52"/>
      <c r="AA711" s="52"/>
      <c r="AB711" s="15"/>
      <c r="AC711" s="15"/>
      <c r="AD711" s="15"/>
      <c r="AE711" s="15"/>
      <c r="AF711" s="15"/>
      <c r="AH711" s="15"/>
    </row>
    <row r="712" spans="1:34" x14ac:dyDescent="0.3">
      <c r="A712" s="51"/>
      <c r="B712" s="51"/>
      <c r="C712" s="51"/>
      <c r="D712" s="51"/>
      <c r="E712" s="51"/>
      <c r="F712" s="51"/>
      <c r="G712" s="71"/>
      <c r="H712" s="2"/>
      <c r="J712" s="2"/>
      <c r="K712" s="51"/>
      <c r="L712" s="53"/>
      <c r="M712" s="47"/>
      <c r="N712" s="4"/>
      <c r="O712" s="52"/>
      <c r="P712" s="49"/>
      <c r="Q712" s="49"/>
      <c r="R712" s="49"/>
      <c r="S712" s="49"/>
      <c r="T712" s="52"/>
      <c r="U712" s="51"/>
      <c r="V712" s="99"/>
      <c r="W712" s="98"/>
      <c r="X712" s="98"/>
      <c r="Y712" s="98"/>
      <c r="Z712" s="52"/>
      <c r="AA712" s="52"/>
      <c r="AB712" s="15"/>
      <c r="AC712" s="15"/>
      <c r="AD712" s="15"/>
      <c r="AE712" s="15"/>
      <c r="AF712" s="15"/>
      <c r="AH712" s="15"/>
    </row>
    <row r="713" spans="1:34" x14ac:dyDescent="0.3">
      <c r="A713" s="51"/>
      <c r="B713" s="51"/>
      <c r="C713" s="51"/>
      <c r="D713" s="51"/>
      <c r="E713" s="51"/>
      <c r="F713" s="51"/>
      <c r="G713" s="71"/>
      <c r="H713" s="2"/>
      <c r="J713" s="2"/>
      <c r="K713" s="51"/>
      <c r="L713" s="53"/>
      <c r="M713" s="47"/>
      <c r="N713" s="4"/>
      <c r="O713" s="52"/>
      <c r="P713" s="49"/>
      <c r="Q713" s="49"/>
      <c r="R713" s="49"/>
      <c r="S713" s="49"/>
      <c r="T713" s="52"/>
      <c r="U713" s="51"/>
      <c r="V713" s="99"/>
      <c r="W713" s="98"/>
      <c r="X713" s="98"/>
      <c r="Y713" s="98"/>
      <c r="Z713" s="52"/>
      <c r="AA713" s="52"/>
      <c r="AB713" s="15"/>
      <c r="AC713" s="15"/>
      <c r="AD713" s="15"/>
      <c r="AE713" s="15"/>
      <c r="AF713" s="15"/>
      <c r="AH713" s="15"/>
    </row>
    <row r="714" spans="1:34" x14ac:dyDescent="0.3">
      <c r="A714" s="51"/>
      <c r="B714" s="51"/>
      <c r="C714" s="51"/>
      <c r="D714" s="51"/>
      <c r="E714" s="51"/>
      <c r="F714" s="51"/>
      <c r="G714" s="71"/>
      <c r="H714" s="2"/>
      <c r="J714" s="2"/>
      <c r="K714" s="51"/>
      <c r="L714" s="53"/>
      <c r="M714" s="47"/>
      <c r="N714" s="4"/>
      <c r="O714" s="52"/>
      <c r="P714" s="49"/>
      <c r="Q714" s="49"/>
      <c r="R714" s="49"/>
      <c r="S714" s="49"/>
      <c r="T714" s="52"/>
      <c r="U714" s="51"/>
      <c r="V714" s="99"/>
      <c r="W714" s="98"/>
      <c r="X714" s="98"/>
      <c r="Y714" s="98"/>
      <c r="Z714" s="52"/>
      <c r="AA714" s="52"/>
      <c r="AB714" s="15"/>
      <c r="AC714" s="15"/>
      <c r="AD714" s="15"/>
      <c r="AE714" s="15"/>
      <c r="AF714" s="15"/>
      <c r="AH714" s="15"/>
    </row>
    <row r="715" spans="1:34" x14ac:dyDescent="0.3">
      <c r="A715" s="51"/>
      <c r="B715" s="51"/>
      <c r="C715" s="51"/>
      <c r="D715" s="51"/>
      <c r="E715" s="51"/>
      <c r="F715" s="51"/>
      <c r="G715" s="71"/>
      <c r="H715" s="2"/>
      <c r="J715" s="2"/>
      <c r="K715" s="51"/>
      <c r="L715" s="53"/>
      <c r="M715" s="47"/>
      <c r="N715" s="4"/>
      <c r="O715" s="52"/>
      <c r="P715" s="49"/>
      <c r="Q715" s="49"/>
      <c r="R715" s="49"/>
      <c r="S715" s="49"/>
      <c r="T715" s="52"/>
      <c r="U715" s="51"/>
      <c r="V715" s="99"/>
      <c r="W715" s="98"/>
      <c r="X715" s="98"/>
      <c r="Y715" s="98"/>
      <c r="Z715" s="52"/>
      <c r="AA715" s="52"/>
      <c r="AB715" s="15"/>
      <c r="AC715" s="15"/>
      <c r="AD715" s="15"/>
      <c r="AE715" s="15"/>
      <c r="AF715" s="15"/>
      <c r="AH715" s="15"/>
    </row>
    <row r="716" spans="1:34" x14ac:dyDescent="0.3">
      <c r="A716" s="51"/>
      <c r="B716" s="51"/>
      <c r="C716" s="51"/>
      <c r="D716" s="51"/>
      <c r="E716" s="51"/>
      <c r="F716" s="51"/>
      <c r="G716" s="71"/>
      <c r="H716" s="2"/>
      <c r="J716" s="2"/>
      <c r="K716" s="51"/>
      <c r="L716" s="53"/>
      <c r="M716" s="47"/>
      <c r="N716" s="4"/>
      <c r="O716" s="52"/>
      <c r="P716" s="49"/>
      <c r="Q716" s="49"/>
      <c r="R716" s="49"/>
      <c r="S716" s="49"/>
      <c r="T716" s="52"/>
      <c r="U716" s="51"/>
      <c r="V716" s="99"/>
      <c r="W716" s="98"/>
      <c r="X716" s="98"/>
      <c r="Y716" s="98"/>
      <c r="Z716" s="52"/>
      <c r="AA716" s="52"/>
      <c r="AB716" s="15"/>
      <c r="AC716" s="15"/>
      <c r="AD716" s="15"/>
      <c r="AE716" s="15"/>
      <c r="AF716" s="15"/>
      <c r="AH716" s="15"/>
    </row>
    <row r="717" spans="1:34" x14ac:dyDescent="0.3">
      <c r="A717" s="51"/>
      <c r="B717" s="51"/>
      <c r="C717" s="51"/>
      <c r="D717" s="51"/>
      <c r="E717" s="51"/>
      <c r="F717" s="51"/>
      <c r="G717" s="71"/>
      <c r="H717" s="2"/>
      <c r="J717" s="2"/>
      <c r="K717" s="51"/>
      <c r="L717" s="53"/>
      <c r="M717" s="47"/>
      <c r="N717" s="4"/>
      <c r="O717" s="52"/>
      <c r="P717" s="49"/>
      <c r="Q717" s="49"/>
      <c r="R717" s="49"/>
      <c r="S717" s="49"/>
      <c r="T717" s="52"/>
      <c r="U717" s="51"/>
      <c r="V717" s="99"/>
      <c r="W717" s="98"/>
      <c r="X717" s="98"/>
      <c r="Y717" s="98"/>
      <c r="Z717" s="52"/>
      <c r="AA717" s="52"/>
      <c r="AB717" s="15"/>
      <c r="AC717" s="15"/>
      <c r="AD717" s="15"/>
      <c r="AE717" s="15"/>
      <c r="AF717" s="15"/>
      <c r="AH717" s="15"/>
    </row>
    <row r="718" spans="1:34" x14ac:dyDescent="0.3">
      <c r="A718" s="51"/>
      <c r="B718" s="51"/>
      <c r="C718" s="51"/>
      <c r="D718" s="51"/>
      <c r="E718" s="51"/>
      <c r="F718" s="51"/>
      <c r="G718" s="71"/>
      <c r="H718" s="2"/>
      <c r="J718" s="2"/>
      <c r="K718" s="51"/>
      <c r="L718" s="53"/>
      <c r="M718" s="47"/>
      <c r="N718" s="4"/>
      <c r="O718" s="52"/>
      <c r="P718" s="49"/>
      <c r="Q718" s="49"/>
      <c r="R718" s="49"/>
      <c r="S718" s="49"/>
      <c r="T718" s="52"/>
      <c r="U718" s="51"/>
      <c r="V718" s="99"/>
      <c r="W718" s="98"/>
      <c r="X718" s="98"/>
      <c r="Y718" s="98"/>
      <c r="Z718" s="52"/>
      <c r="AA718" s="52"/>
      <c r="AB718" s="15"/>
      <c r="AC718" s="15"/>
      <c r="AD718" s="15"/>
      <c r="AE718" s="15"/>
      <c r="AF718" s="15"/>
      <c r="AH718" s="15"/>
    </row>
    <row r="719" spans="1:34" x14ac:dyDescent="0.3">
      <c r="A719" s="51"/>
      <c r="B719" s="51"/>
      <c r="C719" s="51"/>
      <c r="D719" s="51"/>
      <c r="E719" s="51"/>
      <c r="F719" s="51"/>
      <c r="G719" s="71"/>
      <c r="H719" s="2"/>
      <c r="J719" s="2"/>
      <c r="K719" s="51"/>
      <c r="L719" s="53"/>
      <c r="M719" s="47"/>
      <c r="N719" s="4"/>
      <c r="O719" s="52"/>
      <c r="P719" s="49"/>
      <c r="Q719" s="49"/>
      <c r="R719" s="49"/>
      <c r="S719" s="49"/>
      <c r="T719" s="52"/>
      <c r="U719" s="51"/>
      <c r="V719" s="99"/>
      <c r="W719" s="98"/>
      <c r="X719" s="98"/>
      <c r="Y719" s="98"/>
      <c r="Z719" s="52"/>
      <c r="AA719" s="52"/>
      <c r="AB719" s="15"/>
      <c r="AC719" s="15"/>
      <c r="AD719" s="15"/>
      <c r="AE719" s="15"/>
      <c r="AF719" s="15"/>
      <c r="AH719" s="15"/>
    </row>
    <row r="720" spans="1:34" x14ac:dyDescent="0.3">
      <c r="A720" s="51"/>
      <c r="B720" s="51"/>
      <c r="C720" s="51"/>
      <c r="D720" s="51"/>
      <c r="E720" s="51"/>
      <c r="F720" s="51"/>
      <c r="G720" s="71"/>
      <c r="H720" s="2"/>
      <c r="J720" s="2"/>
      <c r="K720" s="51"/>
      <c r="L720" s="53"/>
      <c r="M720" s="47"/>
      <c r="N720" s="4"/>
      <c r="O720" s="52"/>
      <c r="P720" s="49"/>
      <c r="Q720" s="49"/>
      <c r="R720" s="49"/>
      <c r="S720" s="49"/>
      <c r="T720" s="52"/>
      <c r="U720" s="51"/>
      <c r="V720" s="99"/>
      <c r="W720" s="98"/>
      <c r="X720" s="98"/>
      <c r="Y720" s="98"/>
      <c r="Z720" s="52"/>
      <c r="AA720" s="52"/>
      <c r="AB720" s="15"/>
      <c r="AC720" s="15"/>
      <c r="AD720" s="15"/>
      <c r="AE720" s="15"/>
      <c r="AF720" s="15"/>
      <c r="AH720" s="15"/>
    </row>
    <row r="721" spans="1:34" x14ac:dyDescent="0.3">
      <c r="A721" s="51"/>
      <c r="B721" s="51"/>
      <c r="C721" s="51"/>
      <c r="D721" s="51"/>
      <c r="E721" s="51"/>
      <c r="F721" s="51"/>
      <c r="G721" s="71"/>
      <c r="H721" s="2"/>
      <c r="J721" s="2"/>
      <c r="K721" s="51"/>
      <c r="L721" s="53"/>
      <c r="M721" s="47"/>
      <c r="N721" s="4"/>
      <c r="O721" s="52"/>
      <c r="P721" s="49"/>
      <c r="Q721" s="49"/>
      <c r="R721" s="49"/>
      <c r="S721" s="49"/>
      <c r="T721" s="52"/>
      <c r="U721" s="51"/>
      <c r="V721" s="99"/>
      <c r="W721" s="98"/>
      <c r="X721" s="98"/>
      <c r="Y721" s="98"/>
      <c r="Z721" s="52"/>
      <c r="AA721" s="52"/>
      <c r="AB721" s="15"/>
      <c r="AC721" s="15"/>
      <c r="AD721" s="15"/>
      <c r="AE721" s="15"/>
      <c r="AF721" s="15"/>
      <c r="AH721" s="15"/>
    </row>
    <row r="722" spans="1:34" x14ac:dyDescent="0.3">
      <c r="A722" s="51"/>
      <c r="B722" s="51"/>
      <c r="C722" s="51"/>
      <c r="D722" s="51"/>
      <c r="E722" s="51"/>
      <c r="F722" s="51"/>
      <c r="G722" s="71"/>
      <c r="H722" s="2"/>
      <c r="J722" s="2"/>
      <c r="K722" s="51"/>
      <c r="L722" s="53"/>
      <c r="M722" s="47"/>
      <c r="N722" s="4"/>
      <c r="O722" s="52"/>
      <c r="P722" s="49"/>
      <c r="Q722" s="49"/>
      <c r="R722" s="49"/>
      <c r="S722" s="49"/>
      <c r="T722" s="52"/>
      <c r="U722" s="51"/>
      <c r="V722" s="99"/>
      <c r="W722" s="98"/>
      <c r="X722" s="98"/>
      <c r="Y722" s="98"/>
      <c r="Z722" s="52"/>
      <c r="AA722" s="52"/>
      <c r="AB722" s="15"/>
      <c r="AC722" s="15"/>
      <c r="AD722" s="15"/>
      <c r="AE722" s="15"/>
      <c r="AF722" s="15"/>
      <c r="AH722" s="15"/>
    </row>
    <row r="723" spans="1:34" x14ac:dyDescent="0.3">
      <c r="A723" s="51"/>
      <c r="B723" s="51"/>
      <c r="C723" s="51"/>
      <c r="D723" s="51"/>
      <c r="E723" s="51"/>
      <c r="F723" s="51"/>
      <c r="G723" s="71"/>
      <c r="H723" s="2"/>
      <c r="J723" s="2"/>
      <c r="K723" s="51"/>
      <c r="L723" s="53"/>
      <c r="M723" s="47"/>
      <c r="N723" s="4"/>
      <c r="O723" s="52"/>
      <c r="P723" s="49"/>
      <c r="Q723" s="49"/>
      <c r="R723" s="49"/>
      <c r="S723" s="49"/>
      <c r="T723" s="52"/>
      <c r="U723" s="51"/>
      <c r="V723" s="99"/>
      <c r="W723" s="98"/>
      <c r="X723" s="98"/>
      <c r="Y723" s="98"/>
      <c r="Z723" s="52"/>
      <c r="AA723" s="52"/>
      <c r="AB723" s="15"/>
      <c r="AC723" s="15"/>
      <c r="AD723" s="15"/>
      <c r="AE723" s="15"/>
      <c r="AF723" s="15"/>
      <c r="AH723" s="15"/>
    </row>
    <row r="724" spans="1:34" x14ac:dyDescent="0.3">
      <c r="A724" s="51"/>
      <c r="B724" s="51"/>
      <c r="C724" s="51"/>
      <c r="D724" s="51"/>
      <c r="E724" s="51"/>
      <c r="F724" s="51"/>
      <c r="G724" s="25"/>
      <c r="H724" s="2"/>
      <c r="J724" s="2"/>
      <c r="K724" s="51"/>
      <c r="L724" s="53"/>
      <c r="M724" s="47"/>
      <c r="N724" s="4"/>
      <c r="O724" s="52"/>
      <c r="P724" s="49"/>
      <c r="Q724" s="49"/>
      <c r="R724" s="49"/>
      <c r="S724" s="49"/>
      <c r="T724" s="52"/>
      <c r="U724" s="51"/>
      <c r="V724" s="99"/>
      <c r="W724" s="98"/>
      <c r="X724" s="98"/>
      <c r="Y724" s="98"/>
      <c r="Z724" s="52"/>
      <c r="AA724" s="52"/>
      <c r="AB724" s="15"/>
      <c r="AC724" s="15"/>
      <c r="AD724" s="15"/>
      <c r="AE724" s="15"/>
      <c r="AF724" s="15"/>
      <c r="AH724" s="15"/>
    </row>
    <row r="725" spans="1:34" x14ac:dyDescent="0.3">
      <c r="A725" s="51"/>
      <c r="B725" s="51"/>
      <c r="C725" s="50"/>
      <c r="D725" s="51"/>
      <c r="E725" s="51"/>
      <c r="F725" s="51"/>
      <c r="G725" s="25"/>
      <c r="H725" s="2"/>
      <c r="J725" s="2"/>
      <c r="K725" s="51"/>
      <c r="L725" s="53"/>
      <c r="M725" s="51"/>
      <c r="N725" s="51"/>
      <c r="O725" s="52"/>
      <c r="P725" s="47"/>
      <c r="Q725" s="4"/>
      <c r="R725" s="52"/>
      <c r="S725" s="49"/>
      <c r="T725" s="52"/>
      <c r="U725" s="51"/>
      <c r="V725" s="99"/>
      <c r="W725" s="98"/>
      <c r="X725" s="98"/>
      <c r="Y725" s="98"/>
      <c r="Z725" s="48"/>
      <c r="AA725" s="48"/>
      <c r="AB725" s="104"/>
      <c r="AC725" s="104"/>
      <c r="AD725" s="104"/>
      <c r="AE725" s="104"/>
      <c r="AF725" s="104"/>
      <c r="AH725" s="15"/>
    </row>
    <row r="726" spans="1:34" x14ac:dyDescent="0.3">
      <c r="A726" s="51"/>
      <c r="B726" s="51"/>
      <c r="C726" s="50"/>
      <c r="D726" s="51"/>
      <c r="E726" s="51"/>
      <c r="F726" s="51"/>
      <c r="G726" s="71"/>
      <c r="H726" s="2"/>
      <c r="J726" s="2"/>
      <c r="K726" s="51"/>
      <c r="L726" s="53"/>
      <c r="M726" s="51"/>
      <c r="N726" s="51"/>
      <c r="O726" s="52"/>
      <c r="P726" s="47"/>
      <c r="Q726" s="4"/>
      <c r="R726" s="52"/>
      <c r="S726" s="49"/>
      <c r="T726" s="52"/>
      <c r="U726" s="51"/>
      <c r="V726" s="99"/>
      <c r="W726" s="98"/>
      <c r="X726" s="98"/>
      <c r="Y726" s="98"/>
      <c r="Z726" s="48"/>
      <c r="AA726" s="48"/>
      <c r="AB726" s="104"/>
      <c r="AC726" s="104"/>
      <c r="AD726" s="104"/>
      <c r="AE726" s="104"/>
      <c r="AF726" s="104"/>
      <c r="AH726" s="15"/>
    </row>
    <row r="727" spans="1:34" x14ac:dyDescent="0.3">
      <c r="A727" s="51"/>
      <c r="B727" s="51"/>
      <c r="C727" s="50"/>
      <c r="D727" s="51"/>
      <c r="E727" s="51"/>
      <c r="F727" s="51"/>
      <c r="G727" s="71"/>
      <c r="H727" s="86"/>
      <c r="J727" s="2"/>
      <c r="K727" s="51"/>
      <c r="L727" s="53"/>
      <c r="M727" s="51"/>
      <c r="N727" s="51"/>
      <c r="O727" s="52"/>
      <c r="P727" s="47"/>
      <c r="Q727" s="4"/>
      <c r="R727" s="52"/>
      <c r="S727" s="49"/>
      <c r="T727" s="52"/>
      <c r="U727" s="51"/>
      <c r="V727" s="99"/>
      <c r="W727" s="98"/>
      <c r="X727" s="98"/>
      <c r="Y727" s="98"/>
      <c r="Z727" s="48"/>
      <c r="AA727" s="48"/>
      <c r="AB727" s="104"/>
      <c r="AC727" s="104"/>
      <c r="AD727" s="104"/>
      <c r="AE727" s="104"/>
      <c r="AF727" s="104"/>
      <c r="AH727" s="15"/>
    </row>
    <row r="728" spans="1:34" x14ac:dyDescent="0.3">
      <c r="A728" s="51"/>
      <c r="B728" s="51"/>
      <c r="C728" s="50"/>
      <c r="D728" s="51"/>
      <c r="E728" s="51"/>
      <c r="F728" s="51"/>
      <c r="G728" s="71"/>
      <c r="H728" s="84"/>
      <c r="J728" s="2"/>
      <c r="K728" s="51"/>
      <c r="L728" s="53"/>
      <c r="M728" s="51"/>
      <c r="N728" s="51"/>
      <c r="O728" s="52"/>
      <c r="P728" s="47"/>
      <c r="Q728" s="4"/>
      <c r="R728" s="52"/>
      <c r="S728" s="49"/>
      <c r="T728" s="52"/>
      <c r="U728" s="51"/>
      <c r="V728" s="99"/>
      <c r="W728" s="98"/>
      <c r="X728" s="98"/>
      <c r="Y728" s="98"/>
      <c r="Z728" s="48"/>
      <c r="AA728" s="48"/>
      <c r="AB728" s="104"/>
      <c r="AC728" s="104"/>
      <c r="AD728" s="104"/>
      <c r="AE728" s="104"/>
      <c r="AF728" s="104"/>
      <c r="AH728" s="15"/>
    </row>
    <row r="729" spans="1:34" x14ac:dyDescent="0.3">
      <c r="A729" s="51"/>
      <c r="B729" s="51"/>
      <c r="C729" s="50"/>
      <c r="D729" s="51"/>
      <c r="E729" s="51"/>
      <c r="F729" s="51"/>
      <c r="G729" s="71"/>
      <c r="H729" s="84"/>
      <c r="J729" s="2"/>
      <c r="K729" s="51"/>
      <c r="L729" s="53"/>
      <c r="M729" s="51"/>
      <c r="N729" s="51"/>
      <c r="O729" s="52"/>
      <c r="P729" s="47"/>
      <c r="Q729" s="4"/>
      <c r="R729" s="52"/>
      <c r="S729" s="49"/>
      <c r="T729" s="52"/>
      <c r="U729" s="51"/>
      <c r="V729" s="99"/>
      <c r="W729" s="98"/>
      <c r="X729" s="98"/>
      <c r="Y729" s="98"/>
      <c r="Z729" s="48"/>
      <c r="AA729" s="48"/>
      <c r="AB729" s="104"/>
      <c r="AC729" s="104"/>
      <c r="AD729" s="104"/>
      <c r="AE729" s="104"/>
      <c r="AF729" s="104"/>
      <c r="AH729" s="15"/>
    </row>
    <row r="730" spans="1:34" x14ac:dyDescent="0.3">
      <c r="A730" s="51"/>
      <c r="B730" s="51"/>
      <c r="C730" s="50"/>
      <c r="D730" s="51"/>
      <c r="E730" s="51"/>
      <c r="F730" s="51"/>
      <c r="G730" s="71"/>
      <c r="H730" s="9"/>
      <c r="J730" s="2"/>
      <c r="K730" s="51"/>
      <c r="L730" s="53"/>
      <c r="M730" s="51"/>
      <c r="N730" s="51"/>
      <c r="O730" s="52"/>
      <c r="P730" s="47"/>
      <c r="Q730" s="4"/>
      <c r="R730" s="52"/>
      <c r="S730" s="49"/>
      <c r="T730" s="52"/>
      <c r="U730" s="51"/>
      <c r="V730" s="99"/>
      <c r="W730" s="98"/>
      <c r="X730" s="98"/>
      <c r="Y730" s="98"/>
      <c r="Z730" s="48"/>
      <c r="AA730" s="48"/>
      <c r="AB730" s="104"/>
      <c r="AC730" s="104"/>
      <c r="AD730" s="104"/>
      <c r="AE730" s="104"/>
      <c r="AF730" s="104"/>
      <c r="AH730" s="15"/>
    </row>
    <row r="731" spans="1:34" x14ac:dyDescent="0.3">
      <c r="A731" s="51"/>
      <c r="B731" s="51"/>
      <c r="C731" s="50"/>
      <c r="D731" s="51"/>
      <c r="E731" s="51"/>
      <c r="F731" s="51"/>
      <c r="G731" s="71"/>
      <c r="H731" s="87"/>
      <c r="I731" s="88"/>
      <c r="J731" s="2"/>
      <c r="K731" s="51"/>
      <c r="L731" s="53"/>
      <c r="M731" s="51"/>
      <c r="N731" s="51"/>
      <c r="O731" s="52"/>
      <c r="P731" s="47"/>
      <c r="Q731" s="4"/>
      <c r="R731" s="52"/>
      <c r="S731" s="49"/>
      <c r="T731" s="52"/>
      <c r="U731" s="51"/>
      <c r="V731" s="99"/>
      <c r="W731" s="98"/>
      <c r="X731" s="98"/>
      <c r="Y731" s="98"/>
      <c r="Z731" s="48"/>
      <c r="AA731" s="48"/>
      <c r="AB731" s="104"/>
      <c r="AC731" s="104"/>
      <c r="AD731" s="104"/>
      <c r="AE731" s="104"/>
      <c r="AF731" s="104"/>
      <c r="AH731" s="15"/>
    </row>
    <row r="732" spans="1:34" x14ac:dyDescent="0.3">
      <c r="A732" s="51"/>
      <c r="B732" s="51"/>
      <c r="C732" s="50"/>
      <c r="D732" s="51"/>
      <c r="E732" s="51"/>
      <c r="F732" s="51"/>
      <c r="G732" s="71"/>
      <c r="H732" s="87"/>
      <c r="I732" s="88"/>
      <c r="J732" s="2"/>
      <c r="K732" s="51"/>
      <c r="L732" s="53"/>
      <c r="M732" s="51"/>
      <c r="N732" s="51"/>
      <c r="O732" s="58"/>
      <c r="P732" s="47"/>
      <c r="Q732" s="4"/>
      <c r="R732" s="52"/>
      <c r="S732" s="49"/>
      <c r="T732" s="52"/>
      <c r="U732" s="51"/>
      <c r="V732" s="99"/>
      <c r="W732" s="98"/>
      <c r="X732" s="98"/>
      <c r="Y732" s="98"/>
      <c r="Z732" s="48"/>
      <c r="AA732" s="48"/>
      <c r="AB732" s="104"/>
      <c r="AC732" s="104"/>
      <c r="AD732" s="104"/>
      <c r="AE732" s="104"/>
      <c r="AF732" s="104"/>
      <c r="AH732" s="15"/>
    </row>
    <row r="733" spans="1:34" x14ac:dyDescent="0.3">
      <c r="A733" s="51"/>
      <c r="B733" s="51"/>
      <c r="C733" s="50"/>
      <c r="D733" s="51"/>
      <c r="E733" s="51"/>
      <c r="F733" s="51"/>
      <c r="G733" s="71"/>
      <c r="H733" s="2"/>
      <c r="J733" s="2"/>
      <c r="K733" s="51"/>
      <c r="L733" s="53"/>
      <c r="M733" s="51"/>
      <c r="N733" s="51"/>
      <c r="O733" s="52"/>
      <c r="P733" s="47"/>
      <c r="Q733" s="4"/>
      <c r="R733" s="52"/>
      <c r="S733" s="49"/>
      <c r="T733" s="52"/>
      <c r="U733" s="51"/>
      <c r="V733" s="99"/>
      <c r="W733" s="98"/>
      <c r="X733" s="98"/>
      <c r="Y733" s="98"/>
      <c r="Z733" s="48"/>
      <c r="AA733" s="48"/>
      <c r="AB733" s="104"/>
      <c r="AC733" s="104"/>
      <c r="AD733" s="104"/>
      <c r="AE733" s="104"/>
      <c r="AF733" s="104"/>
      <c r="AH733" s="15"/>
    </row>
    <row r="734" spans="1:34" x14ac:dyDescent="0.3">
      <c r="A734" s="51"/>
      <c r="B734" s="51"/>
      <c r="C734" s="50"/>
      <c r="D734" s="51"/>
      <c r="E734" s="51"/>
      <c r="F734" s="51"/>
      <c r="G734" s="71"/>
      <c r="H734" s="86"/>
      <c r="J734" s="2"/>
      <c r="K734" s="51"/>
      <c r="L734" s="53"/>
      <c r="M734" s="51"/>
      <c r="N734" s="51"/>
      <c r="O734" s="52"/>
      <c r="P734" s="47"/>
      <c r="Q734" s="4"/>
      <c r="R734" s="52"/>
      <c r="S734" s="49"/>
      <c r="T734" s="52"/>
      <c r="U734" s="51"/>
      <c r="V734" s="99"/>
      <c r="W734" s="98"/>
      <c r="X734" s="98"/>
      <c r="Y734" s="98"/>
      <c r="Z734" s="48"/>
      <c r="AA734" s="48"/>
      <c r="AB734" s="104"/>
      <c r="AC734" s="104"/>
      <c r="AD734" s="104"/>
      <c r="AE734" s="104"/>
      <c r="AF734" s="104"/>
      <c r="AH734" s="15"/>
    </row>
    <row r="735" spans="1:34" x14ac:dyDescent="0.3">
      <c r="A735" s="51"/>
      <c r="B735" s="51"/>
      <c r="C735" s="50"/>
      <c r="D735" s="51"/>
      <c r="E735" s="51"/>
      <c r="F735" s="51"/>
      <c r="G735" s="71"/>
      <c r="H735" s="86"/>
      <c r="J735" s="2"/>
      <c r="K735" s="51"/>
      <c r="L735" s="53"/>
      <c r="M735" s="51"/>
      <c r="N735" s="51"/>
      <c r="O735" s="52"/>
      <c r="P735" s="47"/>
      <c r="Q735" s="4"/>
      <c r="R735" s="52"/>
      <c r="S735" s="49"/>
      <c r="T735" s="52"/>
      <c r="U735" s="51"/>
      <c r="V735" s="99"/>
      <c r="W735" s="98"/>
      <c r="X735" s="98"/>
      <c r="Y735" s="98"/>
      <c r="Z735" s="48"/>
      <c r="AA735" s="48"/>
      <c r="AB735" s="104"/>
      <c r="AC735" s="104"/>
      <c r="AD735" s="104"/>
      <c r="AE735" s="104"/>
      <c r="AF735" s="104"/>
      <c r="AH735" s="15"/>
    </row>
    <row r="736" spans="1:34" x14ac:dyDescent="0.3">
      <c r="A736" s="51"/>
      <c r="B736" s="51"/>
      <c r="C736" s="50"/>
      <c r="D736" s="51"/>
      <c r="E736" s="51"/>
      <c r="F736" s="51"/>
      <c r="G736" s="71"/>
      <c r="H736" s="9"/>
      <c r="J736" s="2"/>
      <c r="K736" s="51"/>
      <c r="L736" s="53"/>
      <c r="M736" s="51"/>
      <c r="N736" s="51"/>
      <c r="O736" s="52"/>
      <c r="P736" s="47"/>
      <c r="Q736" s="4"/>
      <c r="R736" s="52"/>
      <c r="S736" s="49"/>
      <c r="T736" s="52"/>
      <c r="U736" s="51"/>
      <c r="V736" s="99"/>
      <c r="W736" s="98"/>
      <c r="X736" s="98"/>
      <c r="Y736" s="98"/>
      <c r="Z736" s="48"/>
      <c r="AA736" s="48"/>
      <c r="AB736" s="104"/>
      <c r="AC736" s="104"/>
      <c r="AD736" s="104"/>
      <c r="AE736" s="104"/>
      <c r="AF736" s="104"/>
      <c r="AH736" s="15"/>
    </row>
    <row r="737" spans="1:34" x14ac:dyDescent="0.3">
      <c r="A737" s="51"/>
      <c r="B737" s="51"/>
      <c r="C737" s="50"/>
      <c r="D737" s="51"/>
      <c r="E737" s="51"/>
      <c r="F737" s="51"/>
      <c r="G737" s="71"/>
      <c r="H737" s="9"/>
      <c r="J737" s="2"/>
      <c r="K737" s="51"/>
      <c r="L737" s="53"/>
      <c r="M737" s="51"/>
      <c r="N737" s="51"/>
      <c r="O737" s="52"/>
      <c r="P737" s="47"/>
      <c r="Q737" s="4"/>
      <c r="R737" s="52"/>
      <c r="S737" s="49"/>
      <c r="T737" s="52"/>
      <c r="U737" s="51"/>
      <c r="V737" s="99"/>
      <c r="W737" s="98"/>
      <c r="X737" s="98"/>
      <c r="Y737" s="98"/>
      <c r="Z737" s="48"/>
      <c r="AA737" s="48"/>
      <c r="AB737" s="104"/>
      <c r="AC737" s="104"/>
      <c r="AD737" s="104"/>
      <c r="AE737" s="104"/>
      <c r="AF737" s="104"/>
      <c r="AH737" s="15"/>
    </row>
    <row r="738" spans="1:34" x14ac:dyDescent="0.3">
      <c r="A738" s="51"/>
      <c r="B738" s="51"/>
      <c r="C738" s="50"/>
      <c r="D738" s="51"/>
      <c r="E738" s="51"/>
      <c r="F738" s="51"/>
      <c r="G738" s="71"/>
      <c r="H738" s="2"/>
      <c r="J738" s="2"/>
      <c r="K738" s="51"/>
      <c r="L738" s="53"/>
      <c r="M738" s="51"/>
      <c r="N738" s="51"/>
      <c r="O738" s="52"/>
      <c r="P738" s="47"/>
      <c r="Q738" s="4"/>
      <c r="R738" s="52"/>
      <c r="S738" s="49"/>
      <c r="T738" s="52"/>
      <c r="U738" s="51"/>
      <c r="V738" s="99"/>
      <c r="W738" s="98"/>
      <c r="X738" s="98"/>
      <c r="Y738" s="98"/>
      <c r="Z738" s="48"/>
      <c r="AA738" s="48"/>
      <c r="AB738" s="104"/>
      <c r="AC738" s="104"/>
      <c r="AD738" s="104"/>
      <c r="AE738" s="104"/>
      <c r="AF738" s="104"/>
      <c r="AH738" s="15"/>
    </row>
    <row r="739" spans="1:34" x14ac:dyDescent="0.3">
      <c r="A739" s="51"/>
      <c r="B739" s="51"/>
      <c r="C739" s="50"/>
      <c r="D739" s="51"/>
      <c r="E739" s="51"/>
      <c r="F739" s="51"/>
      <c r="G739" s="71"/>
      <c r="H739" s="2"/>
      <c r="J739" s="2"/>
      <c r="K739" s="51"/>
      <c r="L739" s="53"/>
      <c r="M739" s="51"/>
      <c r="N739" s="51"/>
      <c r="O739" s="52"/>
      <c r="P739" s="47"/>
      <c r="Q739" s="4"/>
      <c r="R739" s="52"/>
      <c r="S739" s="49"/>
      <c r="T739" s="52"/>
      <c r="U739" s="51"/>
      <c r="V739" s="99"/>
      <c r="W739" s="98"/>
      <c r="X739" s="98"/>
      <c r="Y739" s="98"/>
      <c r="Z739" s="48"/>
      <c r="AA739" s="48"/>
      <c r="AB739" s="104"/>
      <c r="AC739" s="104"/>
      <c r="AD739" s="104"/>
      <c r="AE739" s="104"/>
      <c r="AF739" s="104"/>
      <c r="AH739" s="15"/>
    </row>
    <row r="740" spans="1:34" x14ac:dyDescent="0.3">
      <c r="A740" s="51"/>
      <c r="B740" s="51"/>
      <c r="C740" s="50"/>
      <c r="D740" s="51"/>
      <c r="E740" s="51"/>
      <c r="F740" s="51"/>
      <c r="G740" s="71"/>
      <c r="H740" s="2"/>
      <c r="J740" s="2"/>
      <c r="K740" s="51"/>
      <c r="L740" s="53"/>
      <c r="M740" s="51"/>
      <c r="N740" s="51"/>
      <c r="O740" s="52"/>
      <c r="P740" s="47"/>
      <c r="Q740" s="4"/>
      <c r="R740" s="52"/>
      <c r="S740" s="49"/>
      <c r="T740" s="52"/>
      <c r="U740" s="51"/>
      <c r="V740" s="99"/>
      <c r="W740" s="98"/>
      <c r="X740" s="98"/>
      <c r="Y740" s="98"/>
      <c r="Z740" s="48"/>
      <c r="AA740" s="48"/>
      <c r="AB740" s="104"/>
      <c r="AC740" s="104"/>
      <c r="AD740" s="104"/>
      <c r="AE740" s="104"/>
      <c r="AF740" s="104"/>
      <c r="AH740" s="15"/>
    </row>
    <row r="741" spans="1:34" x14ac:dyDescent="0.3">
      <c r="A741" s="51"/>
      <c r="B741" s="51"/>
      <c r="C741" s="50"/>
      <c r="D741" s="51"/>
      <c r="E741" s="51"/>
      <c r="F741" s="51"/>
      <c r="G741" s="71"/>
      <c r="H741" s="86"/>
      <c r="J741" s="2"/>
      <c r="K741" s="51"/>
      <c r="L741" s="53"/>
      <c r="M741" s="51"/>
      <c r="N741" s="51"/>
      <c r="O741" s="52"/>
      <c r="P741" s="47"/>
      <c r="Q741" s="4"/>
      <c r="R741" s="52"/>
      <c r="S741" s="49"/>
      <c r="T741" s="52"/>
      <c r="U741" s="51"/>
      <c r="V741" s="99"/>
      <c r="W741" s="98"/>
      <c r="X741" s="98"/>
      <c r="Y741" s="98"/>
      <c r="Z741" s="48"/>
      <c r="AA741" s="48"/>
      <c r="AB741" s="104"/>
      <c r="AC741" s="104"/>
      <c r="AD741" s="104"/>
      <c r="AE741" s="104"/>
      <c r="AF741" s="104"/>
      <c r="AH741" s="15"/>
    </row>
    <row r="742" spans="1:34" x14ac:dyDescent="0.3">
      <c r="A742" s="51"/>
      <c r="B742" s="51"/>
      <c r="C742" s="50"/>
      <c r="D742" s="51"/>
      <c r="E742" s="51"/>
      <c r="F742" s="51"/>
      <c r="G742" s="71"/>
      <c r="H742" s="9"/>
      <c r="I742" s="84"/>
      <c r="J742" s="2"/>
      <c r="K742" s="51"/>
      <c r="L742" s="53"/>
      <c r="M742" s="51"/>
      <c r="N742" s="51"/>
      <c r="O742" s="52"/>
      <c r="P742" s="47"/>
      <c r="Q742" s="4"/>
      <c r="R742" s="52"/>
      <c r="S742" s="49"/>
      <c r="T742" s="52"/>
      <c r="U742" s="51"/>
      <c r="V742" s="99"/>
      <c r="W742" s="98"/>
      <c r="X742" s="98"/>
      <c r="Y742" s="98"/>
      <c r="Z742" s="48"/>
      <c r="AA742" s="48"/>
      <c r="AB742" s="104"/>
      <c r="AC742" s="104"/>
      <c r="AD742" s="104"/>
      <c r="AE742" s="104"/>
      <c r="AF742" s="104"/>
      <c r="AH742" s="15"/>
    </row>
    <row r="743" spans="1:34" x14ac:dyDescent="0.3">
      <c r="A743" s="51"/>
      <c r="B743" s="51"/>
      <c r="C743" s="50"/>
      <c r="D743" s="51"/>
      <c r="E743" s="51"/>
      <c r="F743" s="51"/>
      <c r="G743" s="71"/>
      <c r="H743" s="9"/>
      <c r="I743" s="84"/>
      <c r="J743" s="2"/>
      <c r="K743" s="51"/>
      <c r="L743" s="53"/>
      <c r="M743" s="51"/>
      <c r="N743" s="51"/>
      <c r="O743" s="58"/>
      <c r="P743" s="47"/>
      <c r="Q743" s="4"/>
      <c r="R743" s="52"/>
      <c r="S743" s="49"/>
      <c r="T743" s="52"/>
      <c r="U743" s="51"/>
      <c r="V743" s="99"/>
      <c r="W743" s="98"/>
      <c r="X743" s="98"/>
      <c r="Y743" s="98"/>
      <c r="Z743" s="48"/>
      <c r="AA743" s="48"/>
      <c r="AB743" s="104"/>
      <c r="AC743" s="104"/>
      <c r="AD743" s="104"/>
      <c r="AE743" s="104"/>
      <c r="AF743" s="104"/>
      <c r="AH743" s="15"/>
    </row>
    <row r="744" spans="1:34" x14ac:dyDescent="0.3">
      <c r="A744" s="51"/>
      <c r="B744" s="51"/>
      <c r="C744" s="50"/>
      <c r="D744" s="51"/>
      <c r="E744" s="51"/>
      <c r="F744" s="51"/>
      <c r="G744" s="71"/>
      <c r="H744" s="9"/>
      <c r="I744" s="84"/>
      <c r="J744" s="2"/>
      <c r="K744" s="51"/>
      <c r="L744" s="53"/>
      <c r="M744" s="51"/>
      <c r="N744" s="51"/>
      <c r="O744" s="52"/>
      <c r="P744" s="47"/>
      <c r="Q744" s="4"/>
      <c r="R744" s="52"/>
      <c r="S744" s="49"/>
      <c r="T744" s="52"/>
      <c r="U744" s="51"/>
      <c r="V744" s="99"/>
      <c r="W744" s="98"/>
      <c r="X744" s="98"/>
      <c r="Y744" s="98"/>
      <c r="Z744" s="48"/>
      <c r="AA744" s="48"/>
      <c r="AB744" s="104"/>
      <c r="AC744" s="104"/>
      <c r="AD744" s="104"/>
      <c r="AE744" s="104"/>
      <c r="AF744" s="104"/>
      <c r="AH744" s="15"/>
    </row>
    <row r="745" spans="1:34" x14ac:dyDescent="0.3">
      <c r="A745" s="51"/>
      <c r="B745" s="51"/>
      <c r="C745" s="50"/>
      <c r="D745" s="51"/>
      <c r="E745" s="51"/>
      <c r="F745" s="51"/>
      <c r="G745" s="71"/>
      <c r="H745" s="86"/>
      <c r="J745" s="2"/>
      <c r="K745" s="51"/>
      <c r="L745" s="53"/>
      <c r="M745" s="51"/>
      <c r="N745" s="51"/>
      <c r="O745" s="52"/>
      <c r="P745" s="47"/>
      <c r="Q745" s="4"/>
      <c r="R745" s="52"/>
      <c r="S745" s="49"/>
      <c r="T745" s="52"/>
      <c r="U745" s="51"/>
      <c r="V745" s="99"/>
      <c r="W745" s="98"/>
      <c r="X745" s="98"/>
      <c r="Y745" s="98"/>
      <c r="Z745" s="48"/>
      <c r="AA745" s="48"/>
      <c r="AB745" s="104"/>
      <c r="AC745" s="104"/>
      <c r="AD745" s="104"/>
      <c r="AE745" s="104"/>
      <c r="AF745" s="104"/>
      <c r="AH745" s="15"/>
    </row>
    <row r="746" spans="1:34" x14ac:dyDescent="0.3">
      <c r="A746" s="51"/>
      <c r="B746" s="51"/>
      <c r="C746" s="50"/>
      <c r="D746" s="51"/>
      <c r="E746" s="51"/>
      <c r="F746" s="51"/>
      <c r="G746" s="71"/>
      <c r="H746" s="86"/>
      <c r="J746" s="2"/>
      <c r="K746" s="51"/>
      <c r="L746" s="53"/>
      <c r="M746" s="51"/>
      <c r="N746" s="51"/>
      <c r="O746" s="52"/>
      <c r="P746" s="47"/>
      <c r="Q746" s="4"/>
      <c r="R746" s="52"/>
      <c r="S746" s="49"/>
      <c r="T746" s="52"/>
      <c r="U746" s="51"/>
      <c r="V746" s="99"/>
      <c r="W746" s="98"/>
      <c r="X746" s="98"/>
      <c r="Y746" s="98"/>
      <c r="Z746" s="48"/>
      <c r="AA746" s="48"/>
      <c r="AB746" s="104"/>
      <c r="AC746" s="104"/>
      <c r="AD746" s="104"/>
      <c r="AE746" s="104"/>
      <c r="AF746" s="104"/>
      <c r="AH746" s="15"/>
    </row>
    <row r="747" spans="1:34" x14ac:dyDescent="0.3">
      <c r="A747" s="51"/>
      <c r="B747" s="51"/>
      <c r="C747" s="50"/>
      <c r="D747" s="51"/>
      <c r="E747" s="51"/>
      <c r="F747" s="51"/>
      <c r="G747" s="71"/>
      <c r="H747" s="86"/>
      <c r="J747" s="2"/>
      <c r="K747" s="51"/>
      <c r="L747" s="53"/>
      <c r="M747" s="51"/>
      <c r="N747" s="51"/>
      <c r="O747" s="52"/>
      <c r="P747" s="47"/>
      <c r="Q747" s="4"/>
      <c r="R747" s="52"/>
      <c r="S747" s="49"/>
      <c r="T747" s="52"/>
      <c r="U747" s="51"/>
      <c r="V747" s="99"/>
      <c r="W747" s="98"/>
      <c r="X747" s="98"/>
      <c r="Y747" s="98"/>
      <c r="Z747" s="48"/>
      <c r="AA747" s="48"/>
      <c r="AB747" s="104"/>
      <c r="AC747" s="104"/>
      <c r="AD747" s="104"/>
      <c r="AE747" s="104"/>
      <c r="AF747" s="104"/>
      <c r="AH747" s="15"/>
    </row>
    <row r="748" spans="1:34" x14ac:dyDescent="0.3">
      <c r="A748" s="51"/>
      <c r="B748" s="51"/>
      <c r="C748" s="50"/>
      <c r="D748" s="51"/>
      <c r="E748" s="51"/>
      <c r="F748" s="51"/>
      <c r="G748" s="71"/>
      <c r="H748" s="86"/>
      <c r="J748" s="2"/>
      <c r="K748" s="51"/>
      <c r="L748" s="53"/>
      <c r="M748" s="51"/>
      <c r="N748" s="51"/>
      <c r="O748" s="52"/>
      <c r="P748" s="47"/>
      <c r="Q748" s="4"/>
      <c r="R748" s="52"/>
      <c r="S748" s="49"/>
      <c r="T748" s="52"/>
      <c r="U748" s="51"/>
      <c r="V748" s="99"/>
      <c r="W748" s="98"/>
      <c r="X748" s="98"/>
      <c r="Y748" s="98"/>
      <c r="Z748" s="48"/>
      <c r="AA748" s="48"/>
      <c r="AB748" s="104"/>
      <c r="AC748" s="104"/>
      <c r="AD748" s="104"/>
      <c r="AE748" s="104"/>
      <c r="AF748" s="104"/>
      <c r="AH748" s="15"/>
    </row>
    <row r="749" spans="1:34" x14ac:dyDescent="0.3">
      <c r="A749" s="51"/>
      <c r="B749" s="51"/>
      <c r="C749" s="50"/>
      <c r="D749" s="51"/>
      <c r="E749" s="51"/>
      <c r="F749" s="51"/>
      <c r="G749" s="71"/>
      <c r="H749" s="2"/>
      <c r="J749" s="2"/>
      <c r="K749" s="51"/>
      <c r="L749" s="53"/>
      <c r="M749" s="51"/>
      <c r="N749" s="51"/>
      <c r="O749" s="52"/>
      <c r="P749" s="47"/>
      <c r="Q749" s="4"/>
      <c r="R749" s="52"/>
      <c r="S749" s="49"/>
      <c r="T749" s="52"/>
      <c r="U749" s="51"/>
      <c r="V749" s="99"/>
      <c r="W749" s="98"/>
      <c r="X749" s="98"/>
      <c r="Y749" s="98"/>
      <c r="Z749" s="48"/>
      <c r="AA749" s="48"/>
      <c r="AB749" s="104"/>
      <c r="AC749" s="104"/>
      <c r="AD749" s="104"/>
      <c r="AE749" s="104"/>
      <c r="AF749" s="104"/>
      <c r="AH749" s="15"/>
    </row>
    <row r="750" spans="1:34" x14ac:dyDescent="0.3">
      <c r="A750" s="51"/>
      <c r="B750" s="51"/>
      <c r="C750" s="50"/>
      <c r="D750" s="51"/>
      <c r="E750" s="51"/>
      <c r="F750" s="51"/>
      <c r="G750" s="71"/>
      <c r="H750" s="9"/>
      <c r="J750" s="2"/>
      <c r="K750" s="51"/>
      <c r="L750" s="53"/>
      <c r="M750" s="51"/>
      <c r="N750" s="51"/>
      <c r="O750" s="52"/>
      <c r="P750" s="47"/>
      <c r="Q750" s="4"/>
      <c r="R750" s="52"/>
      <c r="S750" s="49"/>
      <c r="T750" s="52"/>
      <c r="U750" s="51"/>
      <c r="V750" s="99"/>
      <c r="W750" s="98"/>
      <c r="X750" s="98"/>
      <c r="Y750" s="98"/>
      <c r="Z750" s="48"/>
      <c r="AA750" s="48"/>
      <c r="AB750" s="104"/>
      <c r="AC750" s="104"/>
      <c r="AD750" s="104"/>
      <c r="AE750" s="104"/>
      <c r="AF750" s="104"/>
      <c r="AH750" s="15"/>
    </row>
    <row r="751" spans="1:34" x14ac:dyDescent="0.3">
      <c r="A751" s="51"/>
      <c r="B751" s="51"/>
      <c r="C751" s="50"/>
      <c r="D751" s="51"/>
      <c r="E751" s="51"/>
      <c r="F751" s="51"/>
      <c r="G751" s="71"/>
      <c r="H751" s="9"/>
      <c r="J751" s="2"/>
      <c r="K751" s="51"/>
      <c r="L751" s="53"/>
      <c r="M751" s="51"/>
      <c r="N751" s="51"/>
      <c r="O751" s="52"/>
      <c r="P751" s="47"/>
      <c r="Q751" s="4"/>
      <c r="R751" s="52"/>
      <c r="S751" s="49"/>
      <c r="T751" s="52"/>
      <c r="U751" s="51"/>
      <c r="V751" s="99"/>
      <c r="W751" s="98"/>
      <c r="X751" s="98"/>
      <c r="Y751" s="98"/>
      <c r="Z751" s="48"/>
      <c r="AA751" s="48"/>
      <c r="AB751" s="104"/>
      <c r="AC751" s="104"/>
      <c r="AD751" s="104"/>
      <c r="AE751" s="104"/>
      <c r="AF751" s="104"/>
      <c r="AH751" s="15"/>
    </row>
    <row r="752" spans="1:34" x14ac:dyDescent="0.3">
      <c r="A752" s="51"/>
      <c r="B752" s="51"/>
      <c r="C752" s="50"/>
      <c r="D752" s="51"/>
      <c r="E752" s="51"/>
      <c r="F752" s="51"/>
      <c r="G752" s="71"/>
      <c r="H752" s="9"/>
      <c r="J752" s="2"/>
      <c r="K752" s="51"/>
      <c r="L752" s="53"/>
      <c r="M752" s="51"/>
      <c r="N752" s="51"/>
      <c r="O752" s="52"/>
      <c r="P752" s="47"/>
      <c r="Q752" s="4"/>
      <c r="R752" s="52"/>
      <c r="S752" s="49"/>
      <c r="T752" s="52"/>
      <c r="U752" s="51"/>
      <c r="V752" s="99"/>
      <c r="W752" s="98"/>
      <c r="X752" s="98"/>
      <c r="Y752" s="98"/>
      <c r="Z752" s="48"/>
      <c r="AA752" s="48"/>
      <c r="AB752" s="104"/>
      <c r="AC752" s="104"/>
      <c r="AD752" s="104"/>
      <c r="AE752" s="104"/>
      <c r="AF752" s="104"/>
      <c r="AH752" s="15"/>
    </row>
    <row r="753" spans="1:34" x14ac:dyDescent="0.3">
      <c r="A753" s="51"/>
      <c r="B753" s="51"/>
      <c r="C753" s="50"/>
      <c r="D753" s="51"/>
      <c r="E753" s="51"/>
      <c r="F753" s="51"/>
      <c r="G753" s="71"/>
      <c r="H753" s="9"/>
      <c r="J753" s="2"/>
      <c r="K753" s="51"/>
      <c r="L753" s="53"/>
      <c r="M753" s="51"/>
      <c r="N753" s="51"/>
      <c r="O753" s="52"/>
      <c r="P753" s="47"/>
      <c r="Q753" s="4"/>
      <c r="R753" s="52"/>
      <c r="S753" s="49"/>
      <c r="T753" s="52"/>
      <c r="U753" s="51"/>
      <c r="V753" s="99"/>
      <c r="W753" s="98"/>
      <c r="X753" s="98"/>
      <c r="Y753" s="98"/>
      <c r="Z753" s="48"/>
      <c r="AA753" s="48"/>
      <c r="AB753" s="104"/>
      <c r="AC753" s="104"/>
      <c r="AD753" s="104"/>
      <c r="AE753" s="104"/>
      <c r="AF753" s="104"/>
      <c r="AH753" s="15"/>
    </row>
    <row r="754" spans="1:34" x14ac:dyDescent="0.3">
      <c r="A754" s="51"/>
      <c r="B754" s="51"/>
      <c r="C754" s="50"/>
      <c r="D754" s="51"/>
      <c r="E754" s="51"/>
      <c r="F754" s="51"/>
      <c r="G754" s="71"/>
      <c r="H754" s="9"/>
      <c r="J754" s="2"/>
      <c r="K754" s="51"/>
      <c r="L754" s="53"/>
      <c r="M754" s="51"/>
      <c r="N754" s="51"/>
      <c r="O754" s="52"/>
      <c r="P754" s="47"/>
      <c r="Q754" s="4"/>
      <c r="R754" s="52"/>
      <c r="S754" s="49"/>
      <c r="T754" s="52"/>
      <c r="U754" s="51"/>
      <c r="V754" s="99"/>
      <c r="W754" s="98"/>
      <c r="X754" s="98"/>
      <c r="Y754" s="98"/>
      <c r="Z754" s="48"/>
      <c r="AA754" s="48"/>
      <c r="AB754" s="104"/>
      <c r="AC754" s="104"/>
      <c r="AD754" s="104"/>
      <c r="AE754" s="104"/>
      <c r="AF754" s="104"/>
      <c r="AH754" s="15"/>
    </row>
    <row r="755" spans="1:34" x14ac:dyDescent="0.3">
      <c r="A755" s="51"/>
      <c r="B755" s="51"/>
      <c r="C755" s="50"/>
      <c r="D755" s="51"/>
      <c r="E755" s="51"/>
      <c r="F755" s="51"/>
      <c r="G755" s="71"/>
      <c r="H755" s="9"/>
      <c r="J755" s="2"/>
      <c r="K755" s="51"/>
      <c r="L755" s="53"/>
      <c r="M755" s="51"/>
      <c r="N755" s="51"/>
      <c r="O755" s="52"/>
      <c r="P755" s="47"/>
      <c r="Q755" s="4"/>
      <c r="R755" s="52"/>
      <c r="S755" s="49"/>
      <c r="T755" s="52"/>
      <c r="U755" s="51"/>
      <c r="V755" s="99"/>
      <c r="W755" s="98"/>
      <c r="X755" s="98"/>
      <c r="Y755" s="98"/>
      <c r="Z755" s="48"/>
      <c r="AA755" s="48"/>
      <c r="AB755" s="104"/>
      <c r="AC755" s="104"/>
      <c r="AD755" s="104"/>
      <c r="AE755" s="104"/>
      <c r="AF755" s="104"/>
      <c r="AH755" s="15"/>
    </row>
    <row r="756" spans="1:34" x14ac:dyDescent="0.3">
      <c r="A756" s="51"/>
      <c r="B756" s="51"/>
      <c r="C756" s="50"/>
      <c r="D756" s="51"/>
      <c r="E756" s="51"/>
      <c r="F756" s="51"/>
      <c r="G756" s="71"/>
      <c r="H756" s="9"/>
      <c r="J756" s="2"/>
      <c r="K756" s="51"/>
      <c r="L756" s="53"/>
      <c r="M756" s="51"/>
      <c r="N756" s="51"/>
      <c r="O756" s="52"/>
      <c r="P756" s="47"/>
      <c r="Q756" s="4"/>
      <c r="R756" s="52"/>
      <c r="S756" s="49"/>
      <c r="T756" s="52"/>
      <c r="U756" s="51"/>
      <c r="V756" s="99"/>
      <c r="W756" s="98"/>
      <c r="X756" s="98"/>
      <c r="Y756" s="98"/>
      <c r="Z756" s="48"/>
      <c r="AA756" s="48"/>
      <c r="AB756" s="104"/>
      <c r="AC756" s="104"/>
      <c r="AD756" s="104"/>
      <c r="AE756" s="104"/>
      <c r="AF756" s="104"/>
      <c r="AH756" s="15"/>
    </row>
    <row r="757" spans="1:34" x14ac:dyDescent="0.3">
      <c r="A757" s="51"/>
      <c r="B757" s="51"/>
      <c r="C757" s="50"/>
      <c r="D757" s="51"/>
      <c r="E757" s="51"/>
      <c r="F757" s="51"/>
      <c r="G757" s="71"/>
      <c r="H757" s="9"/>
      <c r="I757" s="84"/>
      <c r="J757" s="2"/>
      <c r="K757" s="51"/>
      <c r="L757" s="53"/>
      <c r="M757" s="51"/>
      <c r="N757" s="51"/>
      <c r="O757" s="52"/>
      <c r="P757" s="47"/>
      <c r="Q757" s="4"/>
      <c r="R757" s="52"/>
      <c r="S757" s="49"/>
      <c r="T757" s="52"/>
      <c r="U757" s="51"/>
      <c r="V757" s="99"/>
      <c r="W757" s="98"/>
      <c r="X757" s="98"/>
      <c r="Y757" s="98"/>
      <c r="Z757" s="48"/>
      <c r="AA757" s="48"/>
      <c r="AB757" s="104"/>
      <c r="AC757" s="104"/>
      <c r="AD757" s="104"/>
      <c r="AE757" s="104"/>
      <c r="AF757" s="104"/>
      <c r="AH757" s="15"/>
    </row>
    <row r="758" spans="1:34" x14ac:dyDescent="0.3">
      <c r="A758" s="51"/>
      <c r="B758" s="51"/>
      <c r="C758" s="50"/>
      <c r="D758" s="51"/>
      <c r="E758" s="51"/>
      <c r="F758" s="51"/>
      <c r="G758" s="71"/>
      <c r="H758" s="9"/>
      <c r="J758" s="2"/>
      <c r="K758" s="51"/>
      <c r="L758" s="53"/>
      <c r="M758" s="51"/>
      <c r="N758" s="51"/>
      <c r="O758" s="52"/>
      <c r="P758" s="47"/>
      <c r="Q758" s="4"/>
      <c r="R758" s="52"/>
      <c r="S758" s="49"/>
      <c r="T758" s="52"/>
      <c r="U758" s="51"/>
      <c r="V758" s="99"/>
      <c r="W758" s="98"/>
      <c r="X758" s="98"/>
      <c r="Y758" s="98"/>
      <c r="Z758" s="48"/>
      <c r="AA758" s="48"/>
      <c r="AB758" s="104"/>
      <c r="AC758" s="104"/>
      <c r="AD758" s="104"/>
      <c r="AE758" s="104"/>
      <c r="AF758" s="104"/>
      <c r="AH758" s="15"/>
    </row>
    <row r="759" spans="1:34" x14ac:dyDescent="0.3">
      <c r="A759" s="51"/>
      <c r="B759" s="51"/>
      <c r="C759" s="50"/>
      <c r="D759" s="51"/>
      <c r="E759" s="51"/>
      <c r="F759" s="51"/>
      <c r="G759" s="71"/>
      <c r="H759" s="2"/>
      <c r="J759" s="2"/>
      <c r="K759" s="51"/>
      <c r="L759" s="53"/>
      <c r="M759" s="51"/>
      <c r="N759" s="51"/>
      <c r="O759" s="52"/>
      <c r="P759" s="47"/>
      <c r="Q759" s="4"/>
      <c r="R759" s="52"/>
      <c r="S759" s="49"/>
      <c r="T759" s="52"/>
      <c r="U759" s="51"/>
      <c r="V759" s="99"/>
      <c r="W759" s="98"/>
      <c r="X759" s="98"/>
      <c r="Y759" s="98"/>
      <c r="Z759" s="48"/>
      <c r="AA759" s="48"/>
      <c r="AB759" s="104"/>
      <c r="AC759" s="104"/>
      <c r="AD759" s="104"/>
      <c r="AE759" s="104"/>
      <c r="AF759" s="104"/>
      <c r="AH759" s="15"/>
    </row>
    <row r="760" spans="1:34" x14ac:dyDescent="0.3">
      <c r="A760" s="51"/>
      <c r="B760" s="51"/>
      <c r="C760" s="50"/>
      <c r="D760" s="51"/>
      <c r="E760" s="51"/>
      <c r="F760" s="51"/>
      <c r="G760" s="71"/>
      <c r="H760" s="9"/>
      <c r="J760" s="2"/>
      <c r="K760" s="51"/>
      <c r="L760" s="53"/>
      <c r="M760" s="51"/>
      <c r="N760" s="51"/>
      <c r="O760" s="52"/>
      <c r="P760" s="47"/>
      <c r="Q760" s="4"/>
      <c r="R760" s="52"/>
      <c r="S760" s="49"/>
      <c r="T760" s="52"/>
      <c r="U760" s="51"/>
      <c r="V760" s="99"/>
      <c r="W760" s="98"/>
      <c r="X760" s="98"/>
      <c r="Y760" s="98"/>
      <c r="Z760" s="48"/>
      <c r="AA760" s="48"/>
      <c r="AB760" s="104"/>
      <c r="AC760" s="104"/>
      <c r="AD760" s="104"/>
      <c r="AE760" s="104"/>
      <c r="AF760" s="104"/>
      <c r="AH760" s="15"/>
    </row>
    <row r="761" spans="1:34" x14ac:dyDescent="0.3">
      <c r="A761" s="51"/>
      <c r="B761" s="51"/>
      <c r="C761" s="50"/>
      <c r="D761" s="51"/>
      <c r="E761" s="51"/>
      <c r="F761" s="51"/>
      <c r="G761" s="71"/>
      <c r="H761" s="9"/>
      <c r="I761" s="84"/>
      <c r="J761" s="2"/>
      <c r="K761" s="51"/>
      <c r="L761" s="53"/>
      <c r="M761" s="51"/>
      <c r="N761" s="51"/>
      <c r="O761" s="52"/>
      <c r="P761" s="47"/>
      <c r="Q761" s="4"/>
      <c r="R761" s="52"/>
      <c r="S761" s="49"/>
      <c r="T761" s="52"/>
      <c r="U761" s="51"/>
      <c r="V761" s="99"/>
      <c r="W761" s="98"/>
      <c r="X761" s="98"/>
      <c r="Y761" s="98"/>
      <c r="Z761" s="48"/>
      <c r="AA761" s="48"/>
      <c r="AB761" s="104"/>
      <c r="AC761" s="104"/>
      <c r="AD761" s="104"/>
      <c r="AE761" s="104"/>
      <c r="AF761" s="104"/>
      <c r="AH761" s="15"/>
    </row>
    <row r="762" spans="1:34" x14ac:dyDescent="0.3">
      <c r="A762" s="51"/>
      <c r="B762" s="51"/>
      <c r="C762" s="50"/>
      <c r="D762" s="51"/>
      <c r="E762" s="51"/>
      <c r="F762" s="51"/>
      <c r="G762" s="71"/>
      <c r="H762" s="9"/>
      <c r="I762" s="84"/>
      <c r="J762" s="2"/>
      <c r="K762" s="51"/>
      <c r="L762" s="53"/>
      <c r="M762" s="51"/>
      <c r="N762" s="51"/>
      <c r="O762" s="52"/>
      <c r="P762" s="47"/>
      <c r="Q762" s="4"/>
      <c r="R762" s="52"/>
      <c r="S762" s="49"/>
      <c r="T762" s="52"/>
      <c r="U762" s="51"/>
      <c r="V762" s="99"/>
      <c r="W762" s="98"/>
      <c r="X762" s="98"/>
      <c r="Y762" s="98"/>
      <c r="Z762" s="48"/>
      <c r="AA762" s="48"/>
      <c r="AB762" s="104"/>
      <c r="AC762" s="104"/>
      <c r="AD762" s="104"/>
      <c r="AE762" s="104"/>
      <c r="AF762" s="104"/>
      <c r="AH762" s="15"/>
    </row>
    <row r="763" spans="1:34" x14ac:dyDescent="0.3">
      <c r="A763" s="51"/>
      <c r="B763" s="51"/>
      <c r="C763" s="50"/>
      <c r="D763" s="51"/>
      <c r="E763" s="51"/>
      <c r="F763" s="51"/>
      <c r="G763" s="71"/>
      <c r="H763" s="9"/>
      <c r="J763" s="2"/>
      <c r="K763" s="51"/>
      <c r="L763" s="53"/>
      <c r="M763" s="51"/>
      <c r="N763" s="51"/>
      <c r="O763" s="52"/>
      <c r="P763" s="47"/>
      <c r="Q763" s="4"/>
      <c r="R763" s="52"/>
      <c r="S763" s="49"/>
      <c r="T763" s="52"/>
      <c r="U763" s="51"/>
      <c r="V763" s="99"/>
      <c r="W763" s="98"/>
      <c r="X763" s="98"/>
      <c r="Y763" s="98"/>
      <c r="Z763" s="48"/>
      <c r="AA763" s="48"/>
      <c r="AB763" s="104"/>
      <c r="AC763" s="104"/>
      <c r="AD763" s="104"/>
      <c r="AE763" s="104"/>
      <c r="AF763" s="104"/>
      <c r="AH763" s="15"/>
    </row>
    <row r="764" spans="1:34" x14ac:dyDescent="0.3">
      <c r="A764" s="51"/>
      <c r="B764" s="51"/>
      <c r="C764" s="50"/>
      <c r="D764" s="51"/>
      <c r="E764" s="51"/>
      <c r="F764" s="51"/>
      <c r="G764" s="71"/>
      <c r="H764" s="9"/>
      <c r="J764" s="2"/>
      <c r="K764" s="51"/>
      <c r="L764" s="53"/>
      <c r="M764" s="51"/>
      <c r="N764" s="51"/>
      <c r="O764" s="52"/>
      <c r="P764" s="47"/>
      <c r="Q764" s="4"/>
      <c r="R764" s="52"/>
      <c r="S764" s="49"/>
      <c r="T764" s="52"/>
      <c r="U764" s="51"/>
      <c r="V764" s="99"/>
      <c r="W764" s="98"/>
      <c r="X764" s="98"/>
      <c r="Y764" s="98"/>
      <c r="Z764" s="48"/>
      <c r="AA764" s="48"/>
      <c r="AB764" s="104"/>
      <c r="AC764" s="104"/>
      <c r="AD764" s="104"/>
      <c r="AE764" s="104"/>
      <c r="AF764" s="104"/>
      <c r="AH764" s="15"/>
    </row>
    <row r="765" spans="1:34" x14ac:dyDescent="0.3">
      <c r="A765" s="51"/>
      <c r="B765" s="51"/>
      <c r="C765" s="50"/>
      <c r="D765" s="51"/>
      <c r="E765" s="51"/>
      <c r="F765" s="51"/>
      <c r="G765" s="71"/>
      <c r="H765" s="9"/>
      <c r="J765" s="2"/>
      <c r="K765" s="51"/>
      <c r="L765" s="53"/>
      <c r="M765" s="51"/>
      <c r="N765" s="51"/>
      <c r="O765" s="52"/>
      <c r="P765" s="47"/>
      <c r="Q765" s="4"/>
      <c r="R765" s="52"/>
      <c r="S765" s="49"/>
      <c r="T765" s="52"/>
      <c r="U765" s="51"/>
      <c r="V765" s="99"/>
      <c r="W765" s="98"/>
      <c r="X765" s="98"/>
      <c r="Y765" s="98"/>
      <c r="Z765" s="48"/>
      <c r="AA765" s="48"/>
      <c r="AB765" s="104"/>
      <c r="AC765" s="104"/>
      <c r="AD765" s="104"/>
      <c r="AE765" s="104"/>
      <c r="AF765" s="104"/>
      <c r="AH765" s="15"/>
    </row>
    <row r="766" spans="1:34" x14ac:dyDescent="0.3">
      <c r="A766" s="51"/>
      <c r="B766" s="51"/>
      <c r="C766" s="50"/>
      <c r="D766" s="51"/>
      <c r="E766" s="51"/>
      <c r="F766" s="51"/>
      <c r="G766" s="71"/>
      <c r="H766" s="9"/>
      <c r="J766" s="2"/>
      <c r="K766" s="51"/>
      <c r="L766" s="53"/>
      <c r="M766" s="51"/>
      <c r="N766" s="51"/>
      <c r="O766" s="52"/>
      <c r="P766" s="47"/>
      <c r="Q766" s="4"/>
      <c r="R766" s="52"/>
      <c r="S766" s="49"/>
      <c r="T766" s="52"/>
      <c r="U766" s="51"/>
      <c r="V766" s="99"/>
      <c r="W766" s="98"/>
      <c r="X766" s="98"/>
      <c r="Y766" s="98"/>
      <c r="Z766" s="48"/>
      <c r="AA766" s="48"/>
      <c r="AB766" s="104"/>
      <c r="AC766" s="104"/>
      <c r="AD766" s="104"/>
      <c r="AE766" s="104"/>
      <c r="AF766" s="104"/>
      <c r="AH766" s="15"/>
    </row>
    <row r="767" spans="1:34" x14ac:dyDescent="0.3">
      <c r="A767" s="51"/>
      <c r="B767" s="51"/>
      <c r="C767" s="50"/>
      <c r="D767" s="51"/>
      <c r="E767" s="51"/>
      <c r="F767" s="51"/>
      <c r="G767" s="71"/>
      <c r="H767" s="9"/>
      <c r="I767" s="84"/>
      <c r="J767" s="2"/>
      <c r="K767" s="51"/>
      <c r="L767" s="53"/>
      <c r="M767" s="51"/>
      <c r="N767" s="51"/>
      <c r="O767" s="52"/>
      <c r="P767" s="47"/>
      <c r="Q767" s="4"/>
      <c r="R767" s="52"/>
      <c r="S767" s="49"/>
      <c r="T767" s="52"/>
      <c r="U767" s="51"/>
      <c r="V767" s="99"/>
      <c r="W767" s="98"/>
      <c r="X767" s="98"/>
      <c r="Y767" s="98"/>
      <c r="Z767" s="48"/>
      <c r="AA767" s="48"/>
      <c r="AB767" s="104"/>
      <c r="AC767" s="104"/>
      <c r="AD767" s="104"/>
      <c r="AE767" s="104"/>
      <c r="AF767" s="104"/>
      <c r="AH767" s="15"/>
    </row>
    <row r="768" spans="1:34" x14ac:dyDescent="0.3">
      <c r="A768" s="51"/>
      <c r="B768" s="51"/>
      <c r="C768" s="50"/>
      <c r="D768" s="51"/>
      <c r="E768" s="51"/>
      <c r="F768" s="51"/>
      <c r="G768" s="71"/>
      <c r="H768" s="9"/>
      <c r="J768" s="2"/>
      <c r="K768" s="51"/>
      <c r="L768" s="53"/>
      <c r="M768" s="51"/>
      <c r="N768" s="51"/>
      <c r="O768" s="52"/>
      <c r="P768" s="47"/>
      <c r="Q768" s="4"/>
      <c r="R768" s="52"/>
      <c r="S768" s="49"/>
      <c r="T768" s="52"/>
      <c r="U768" s="51"/>
      <c r="V768" s="99"/>
      <c r="W768" s="98"/>
      <c r="X768" s="98"/>
      <c r="Y768" s="98"/>
      <c r="Z768" s="48"/>
      <c r="AA768" s="48"/>
      <c r="AB768" s="104"/>
      <c r="AC768" s="104"/>
      <c r="AD768" s="104"/>
      <c r="AE768" s="104"/>
      <c r="AF768" s="104"/>
      <c r="AH768" s="15"/>
    </row>
    <row r="769" spans="1:34" x14ac:dyDescent="0.3">
      <c r="A769" s="51"/>
      <c r="B769" s="51"/>
      <c r="C769" s="50"/>
      <c r="D769" s="51"/>
      <c r="E769" s="51"/>
      <c r="F769" s="51"/>
      <c r="G769" s="71"/>
      <c r="H769" s="9"/>
      <c r="J769" s="2"/>
      <c r="K769" s="51"/>
      <c r="L769" s="53"/>
      <c r="M769" s="51"/>
      <c r="N769" s="51"/>
      <c r="O769" s="52"/>
      <c r="P769" s="47"/>
      <c r="Q769" s="4"/>
      <c r="R769" s="52"/>
      <c r="S769" s="49"/>
      <c r="T769" s="52"/>
      <c r="U769" s="51"/>
      <c r="V769" s="99"/>
      <c r="W769" s="98"/>
      <c r="X769" s="98"/>
      <c r="Y769" s="98"/>
      <c r="Z769" s="48"/>
      <c r="AA769" s="48"/>
      <c r="AB769" s="104"/>
      <c r="AC769" s="104"/>
      <c r="AD769" s="104"/>
      <c r="AE769" s="104"/>
      <c r="AF769" s="104"/>
      <c r="AH769" s="15"/>
    </row>
    <row r="770" spans="1:34" x14ac:dyDescent="0.3">
      <c r="A770" s="51"/>
      <c r="B770" s="51"/>
      <c r="C770" s="50"/>
      <c r="D770" s="51"/>
      <c r="E770" s="51"/>
      <c r="F770" s="51"/>
      <c r="G770" s="71"/>
      <c r="H770" s="9"/>
      <c r="J770" s="2"/>
      <c r="K770" s="51"/>
      <c r="L770" s="53"/>
      <c r="M770" s="1"/>
      <c r="N770" s="51"/>
      <c r="O770" s="52"/>
      <c r="P770" s="47"/>
      <c r="Q770" s="4"/>
      <c r="R770" s="52"/>
      <c r="S770" s="49"/>
      <c r="T770" s="52"/>
      <c r="U770" s="51"/>
      <c r="V770" s="99"/>
      <c r="W770" s="98"/>
      <c r="X770" s="98"/>
      <c r="Y770" s="98"/>
      <c r="Z770" s="48"/>
      <c r="AA770" s="48"/>
      <c r="AB770" s="104"/>
      <c r="AC770" s="104"/>
      <c r="AD770" s="104"/>
      <c r="AE770" s="104"/>
      <c r="AF770" s="104"/>
      <c r="AH770" s="15"/>
    </row>
    <row r="771" spans="1:34" x14ac:dyDescent="0.3">
      <c r="A771" s="51"/>
      <c r="B771" s="51"/>
      <c r="C771" s="50"/>
      <c r="D771" s="51"/>
      <c r="E771" s="51"/>
      <c r="F771" s="51"/>
      <c r="G771" s="71"/>
      <c r="H771" s="9"/>
      <c r="J771" s="2"/>
      <c r="K771" s="51"/>
      <c r="L771" s="53"/>
      <c r="M771" s="1"/>
      <c r="N771" s="51"/>
      <c r="O771" s="52"/>
      <c r="P771" s="47"/>
      <c r="Q771" s="4"/>
      <c r="R771" s="52"/>
      <c r="S771" s="49"/>
      <c r="T771" s="52"/>
      <c r="U771" s="51"/>
      <c r="V771" s="99"/>
      <c r="W771" s="98"/>
      <c r="X771" s="98"/>
      <c r="Y771" s="98"/>
      <c r="Z771" s="48"/>
      <c r="AA771" s="48"/>
      <c r="AB771" s="104"/>
      <c r="AC771" s="104"/>
      <c r="AD771" s="104"/>
      <c r="AE771" s="104"/>
      <c r="AF771" s="104"/>
      <c r="AH771" s="15"/>
    </row>
    <row r="772" spans="1:34" x14ac:dyDescent="0.3">
      <c r="A772" s="51"/>
      <c r="B772" s="51"/>
      <c r="C772" s="50"/>
      <c r="D772" s="51"/>
      <c r="E772" s="51"/>
      <c r="F772" s="51"/>
      <c r="G772" s="71"/>
      <c r="H772" s="9"/>
      <c r="I772" s="84"/>
      <c r="J772" s="2"/>
      <c r="K772" s="51"/>
      <c r="L772" s="53"/>
      <c r="M772" s="1"/>
      <c r="N772" s="51"/>
      <c r="O772" s="52"/>
      <c r="P772" s="47"/>
      <c r="Q772" s="4"/>
      <c r="R772" s="52"/>
      <c r="S772" s="49"/>
      <c r="T772" s="52"/>
      <c r="U772" s="51"/>
      <c r="V772" s="99"/>
      <c r="W772" s="98"/>
      <c r="X772" s="98"/>
      <c r="Y772" s="98"/>
      <c r="Z772" s="48"/>
      <c r="AA772" s="48"/>
      <c r="AB772" s="104"/>
      <c r="AC772" s="104"/>
      <c r="AD772" s="104"/>
      <c r="AE772" s="104"/>
      <c r="AF772" s="104"/>
      <c r="AH772" s="15"/>
    </row>
    <row r="773" spans="1:34" x14ac:dyDescent="0.3">
      <c r="A773" s="51"/>
      <c r="B773" s="51"/>
      <c r="C773" s="50"/>
      <c r="D773" s="51"/>
      <c r="E773" s="51"/>
      <c r="F773" s="51"/>
      <c r="G773" s="71"/>
      <c r="H773" s="9"/>
      <c r="J773" s="2"/>
      <c r="K773" s="51"/>
      <c r="L773" s="53"/>
      <c r="M773" s="1"/>
      <c r="N773" s="51"/>
      <c r="O773" s="52"/>
      <c r="P773" s="47"/>
      <c r="Q773" s="4"/>
      <c r="R773" s="52"/>
      <c r="S773" s="49"/>
      <c r="T773" s="52"/>
      <c r="U773" s="51"/>
      <c r="V773" s="99"/>
      <c r="W773" s="98"/>
      <c r="X773" s="98"/>
      <c r="Y773" s="98"/>
      <c r="Z773" s="48"/>
      <c r="AA773" s="48"/>
      <c r="AB773" s="104"/>
      <c r="AC773" s="104"/>
      <c r="AD773" s="104"/>
      <c r="AE773" s="104"/>
      <c r="AF773" s="104"/>
      <c r="AH773" s="15"/>
    </row>
    <row r="774" spans="1:34" x14ac:dyDescent="0.3">
      <c r="A774" s="51"/>
      <c r="B774" s="51"/>
      <c r="C774" s="50"/>
      <c r="D774" s="51"/>
      <c r="E774" s="51"/>
      <c r="F774" s="51"/>
      <c r="G774" s="71"/>
      <c r="H774" s="9"/>
      <c r="J774" s="2"/>
      <c r="K774" s="51"/>
      <c r="L774" s="53"/>
      <c r="M774" s="1"/>
      <c r="N774" s="51"/>
      <c r="O774" s="52"/>
      <c r="P774" s="47"/>
      <c r="Q774" s="4"/>
      <c r="R774" s="52"/>
      <c r="S774" s="49"/>
      <c r="T774" s="52"/>
      <c r="U774" s="51"/>
      <c r="V774" s="99"/>
      <c r="W774" s="98"/>
      <c r="X774" s="98"/>
      <c r="Y774" s="98"/>
      <c r="Z774" s="48"/>
      <c r="AA774" s="48"/>
      <c r="AB774" s="104"/>
      <c r="AC774" s="104"/>
      <c r="AD774" s="104"/>
      <c r="AE774" s="104"/>
      <c r="AF774" s="104"/>
      <c r="AH774" s="15"/>
    </row>
    <row r="775" spans="1:34" x14ac:dyDescent="0.3">
      <c r="A775" s="51"/>
      <c r="B775" s="51"/>
      <c r="C775" s="50"/>
      <c r="D775" s="51"/>
      <c r="E775" s="51"/>
      <c r="F775" s="51"/>
      <c r="G775" s="71"/>
      <c r="H775" s="9"/>
      <c r="J775" s="2"/>
      <c r="K775" s="51"/>
      <c r="L775" s="53"/>
      <c r="M775" s="1"/>
      <c r="N775" s="51"/>
      <c r="O775" s="52"/>
      <c r="P775" s="47"/>
      <c r="Q775" s="4"/>
      <c r="R775" s="52"/>
      <c r="S775" s="49"/>
      <c r="T775" s="52"/>
      <c r="U775" s="51"/>
      <c r="V775" s="99"/>
      <c r="W775" s="98"/>
      <c r="X775" s="98"/>
      <c r="Y775" s="98"/>
      <c r="Z775" s="48"/>
      <c r="AA775" s="48"/>
      <c r="AB775" s="104"/>
      <c r="AC775" s="104"/>
      <c r="AD775" s="104"/>
      <c r="AE775" s="104"/>
      <c r="AF775" s="104"/>
      <c r="AH775" s="15"/>
    </row>
    <row r="776" spans="1:34" x14ac:dyDescent="0.3">
      <c r="A776" s="51"/>
      <c r="B776" s="51"/>
      <c r="C776" s="50"/>
      <c r="D776" s="51"/>
      <c r="E776" s="51"/>
      <c r="F776" s="51"/>
      <c r="G776" s="71"/>
      <c r="H776" s="9"/>
      <c r="I776" s="84"/>
      <c r="J776" s="2"/>
      <c r="K776" s="51"/>
      <c r="L776" s="53"/>
      <c r="M776" s="1"/>
      <c r="N776" s="51"/>
      <c r="O776" s="52"/>
      <c r="P776" s="47"/>
      <c r="Q776" s="4"/>
      <c r="R776" s="52"/>
      <c r="S776" s="49"/>
      <c r="T776" s="52"/>
      <c r="U776" s="51"/>
      <c r="V776" s="99"/>
      <c r="W776" s="98"/>
      <c r="X776" s="98"/>
      <c r="Y776" s="98"/>
      <c r="Z776" s="48"/>
      <c r="AA776" s="48"/>
      <c r="AB776" s="104"/>
      <c r="AC776" s="104"/>
      <c r="AD776" s="104"/>
      <c r="AE776" s="104"/>
      <c r="AF776" s="104"/>
      <c r="AH776" s="15"/>
    </row>
    <row r="777" spans="1:34" x14ac:dyDescent="0.3">
      <c r="A777" s="51"/>
      <c r="B777" s="51"/>
      <c r="C777" s="50"/>
      <c r="D777" s="51"/>
      <c r="E777" s="51"/>
      <c r="F777" s="51"/>
      <c r="G777" s="71"/>
      <c r="H777" s="84"/>
      <c r="J777" s="2"/>
      <c r="K777" s="51"/>
      <c r="L777" s="53"/>
      <c r="M777" s="1"/>
      <c r="N777" s="51"/>
      <c r="O777" s="52"/>
      <c r="P777" s="47"/>
      <c r="Q777" s="4"/>
      <c r="R777" s="52"/>
      <c r="S777" s="49"/>
      <c r="T777" s="52"/>
      <c r="U777" s="51"/>
      <c r="V777" s="99"/>
      <c r="W777" s="98"/>
      <c r="X777" s="98"/>
      <c r="Y777" s="98"/>
      <c r="Z777" s="48"/>
      <c r="AA777" s="48"/>
      <c r="AB777" s="104"/>
      <c r="AC777" s="104"/>
      <c r="AD777" s="104"/>
      <c r="AE777" s="104"/>
      <c r="AF777" s="104"/>
      <c r="AH777" s="15"/>
    </row>
    <row r="778" spans="1:34" x14ac:dyDescent="0.3">
      <c r="A778" s="51"/>
      <c r="B778" s="51"/>
      <c r="C778" s="50"/>
      <c r="D778" s="51"/>
      <c r="E778" s="51"/>
      <c r="F778" s="51"/>
      <c r="G778" s="71"/>
      <c r="H778" s="9"/>
      <c r="J778" s="2"/>
      <c r="K778" s="51"/>
      <c r="L778" s="53"/>
      <c r="M778" s="1"/>
      <c r="N778" s="51"/>
      <c r="O778" s="52"/>
      <c r="P778" s="47"/>
      <c r="Q778" s="4"/>
      <c r="R778" s="52"/>
      <c r="S778" s="49"/>
      <c r="T778" s="52"/>
      <c r="U778" s="51"/>
      <c r="V778" s="99"/>
      <c r="W778" s="98"/>
      <c r="X778" s="98"/>
      <c r="Y778" s="98"/>
      <c r="Z778" s="48"/>
      <c r="AA778" s="48"/>
      <c r="AB778" s="104"/>
      <c r="AC778" s="104"/>
      <c r="AD778" s="104"/>
      <c r="AE778" s="104"/>
      <c r="AF778" s="104"/>
      <c r="AH778" s="15"/>
    </row>
    <row r="779" spans="1:34" x14ac:dyDescent="0.3">
      <c r="A779" s="51"/>
      <c r="B779" s="51"/>
      <c r="C779" s="50"/>
      <c r="D779" s="51"/>
      <c r="E779" s="51"/>
      <c r="F779" s="51"/>
      <c r="G779" s="71"/>
      <c r="H779" s="2"/>
      <c r="J779" s="2"/>
      <c r="K779" s="51"/>
      <c r="L779" s="53"/>
      <c r="M779" s="1"/>
      <c r="N779" s="51"/>
      <c r="O779" s="52"/>
      <c r="P779" s="47"/>
      <c r="Q779" s="4"/>
      <c r="R779" s="52"/>
      <c r="S779" s="49"/>
      <c r="T779" s="52"/>
      <c r="U779" s="51"/>
      <c r="V779" s="99"/>
      <c r="W779" s="98"/>
      <c r="X779" s="98"/>
      <c r="Y779" s="98"/>
      <c r="Z779" s="48"/>
      <c r="AA779" s="48"/>
      <c r="AB779" s="104"/>
      <c r="AC779" s="104"/>
      <c r="AD779" s="104"/>
      <c r="AE779" s="104"/>
      <c r="AF779" s="104"/>
      <c r="AH779" s="15"/>
    </row>
    <row r="780" spans="1:34" x14ac:dyDescent="0.3">
      <c r="A780" s="51"/>
      <c r="B780" s="51"/>
      <c r="C780" s="50"/>
      <c r="D780" s="51"/>
      <c r="E780" s="51"/>
      <c r="F780" s="51"/>
      <c r="G780" s="71"/>
      <c r="H780" s="9"/>
      <c r="J780" s="2"/>
      <c r="K780" s="51"/>
      <c r="L780" s="53"/>
      <c r="M780" s="1"/>
      <c r="N780" s="51"/>
      <c r="O780" s="52"/>
      <c r="P780" s="47"/>
      <c r="Q780" s="4"/>
      <c r="R780" s="52"/>
      <c r="S780" s="49"/>
      <c r="T780" s="52"/>
      <c r="U780" s="51"/>
      <c r="V780" s="99"/>
      <c r="W780" s="98"/>
      <c r="X780" s="98"/>
      <c r="Y780" s="98"/>
      <c r="Z780" s="48"/>
      <c r="AA780" s="48"/>
      <c r="AB780" s="104"/>
      <c r="AC780" s="104"/>
      <c r="AD780" s="104"/>
      <c r="AE780" s="104"/>
      <c r="AF780" s="104"/>
      <c r="AH780" s="15"/>
    </row>
    <row r="781" spans="1:34" x14ac:dyDescent="0.3">
      <c r="A781" s="51"/>
      <c r="B781" s="51"/>
      <c r="C781" s="50"/>
      <c r="D781" s="51"/>
      <c r="E781" s="51"/>
      <c r="F781" s="51"/>
      <c r="G781" s="71"/>
      <c r="H781" s="9"/>
      <c r="J781" s="2"/>
      <c r="K781" s="51"/>
      <c r="L781" s="53"/>
      <c r="M781" s="1"/>
      <c r="N781" s="51"/>
      <c r="O781" s="52"/>
      <c r="P781" s="47"/>
      <c r="Q781" s="4"/>
      <c r="R781" s="52"/>
      <c r="S781" s="49"/>
      <c r="T781" s="52"/>
      <c r="U781" s="51"/>
      <c r="V781" s="99"/>
      <c r="W781" s="98"/>
      <c r="X781" s="98"/>
      <c r="Y781" s="98"/>
      <c r="Z781" s="48"/>
      <c r="AA781" s="48"/>
      <c r="AB781" s="104"/>
      <c r="AC781" s="104"/>
      <c r="AD781" s="104"/>
      <c r="AE781" s="104"/>
      <c r="AF781" s="104"/>
      <c r="AH781" s="15"/>
    </row>
    <row r="782" spans="1:34" x14ac:dyDescent="0.3">
      <c r="A782" s="51"/>
      <c r="B782" s="51"/>
      <c r="C782" s="50"/>
      <c r="D782" s="51"/>
      <c r="E782" s="51"/>
      <c r="F782" s="51"/>
      <c r="G782" s="71"/>
      <c r="H782" s="2"/>
      <c r="J782" s="2"/>
      <c r="K782" s="51"/>
      <c r="L782" s="53"/>
      <c r="M782" s="1"/>
      <c r="N782" s="51"/>
      <c r="O782" s="52"/>
      <c r="P782" s="47"/>
      <c r="Q782" s="4"/>
      <c r="R782" s="52"/>
      <c r="S782" s="49"/>
      <c r="T782" s="52"/>
      <c r="U782" s="51"/>
      <c r="V782" s="99"/>
      <c r="W782" s="98"/>
      <c r="X782" s="98"/>
      <c r="Y782" s="98"/>
      <c r="Z782" s="48"/>
      <c r="AA782" s="48"/>
      <c r="AB782" s="104"/>
      <c r="AC782" s="104"/>
      <c r="AD782" s="104"/>
      <c r="AE782" s="104"/>
      <c r="AF782" s="104"/>
      <c r="AH782" s="15"/>
    </row>
    <row r="783" spans="1:34" x14ac:dyDescent="0.3">
      <c r="A783" s="51"/>
      <c r="B783" s="51"/>
      <c r="C783" s="50"/>
      <c r="D783" s="51"/>
      <c r="E783" s="51"/>
      <c r="F783" s="51"/>
      <c r="G783" s="71"/>
      <c r="H783" s="9"/>
      <c r="J783" s="2"/>
      <c r="K783" s="51"/>
      <c r="L783" s="53"/>
      <c r="M783" s="1"/>
      <c r="N783" s="51"/>
      <c r="O783" s="52"/>
      <c r="P783" s="47"/>
      <c r="Q783" s="4"/>
      <c r="R783" s="52"/>
      <c r="S783" s="49"/>
      <c r="T783" s="52"/>
      <c r="U783" s="51"/>
      <c r="V783" s="99"/>
      <c r="W783" s="98"/>
      <c r="X783" s="98"/>
      <c r="Y783" s="98"/>
      <c r="Z783" s="48"/>
      <c r="AA783" s="48"/>
      <c r="AB783" s="104"/>
      <c r="AC783" s="104"/>
      <c r="AD783" s="104"/>
      <c r="AE783" s="104"/>
      <c r="AF783" s="104"/>
      <c r="AH783" s="15"/>
    </row>
    <row r="784" spans="1:34" x14ac:dyDescent="0.3">
      <c r="A784" s="51"/>
      <c r="B784" s="51"/>
      <c r="C784" s="50"/>
      <c r="D784" s="51"/>
      <c r="E784" s="51"/>
      <c r="F784" s="51"/>
      <c r="G784" s="71"/>
      <c r="H784" s="9"/>
      <c r="J784" s="2"/>
      <c r="K784" s="51"/>
      <c r="L784" s="53"/>
      <c r="M784" s="1"/>
      <c r="N784" s="51"/>
      <c r="O784" s="52"/>
      <c r="P784" s="47"/>
      <c r="Q784" s="4"/>
      <c r="R784" s="52"/>
      <c r="S784" s="49"/>
      <c r="T784" s="52"/>
      <c r="U784" s="51"/>
      <c r="V784" s="99"/>
      <c r="W784" s="98"/>
      <c r="X784" s="98"/>
      <c r="Y784" s="98"/>
      <c r="Z784" s="48"/>
      <c r="AA784" s="48"/>
      <c r="AB784" s="104"/>
      <c r="AC784" s="104"/>
      <c r="AD784" s="104"/>
      <c r="AE784" s="104"/>
      <c r="AF784" s="104"/>
      <c r="AH784" s="15"/>
    </row>
    <row r="785" spans="1:34" x14ac:dyDescent="0.3">
      <c r="A785" s="51"/>
      <c r="B785" s="51"/>
      <c r="C785" s="50"/>
      <c r="D785" s="51"/>
      <c r="E785" s="51"/>
      <c r="F785" s="51"/>
      <c r="G785" s="71"/>
      <c r="H785" s="9"/>
      <c r="J785" s="2"/>
      <c r="K785" s="51"/>
      <c r="L785" s="53"/>
      <c r="M785" s="1"/>
      <c r="N785" s="51"/>
      <c r="O785" s="52"/>
      <c r="P785" s="47"/>
      <c r="Q785" s="4"/>
      <c r="R785" s="52"/>
      <c r="S785" s="49"/>
      <c r="T785" s="52"/>
      <c r="U785" s="51"/>
      <c r="V785" s="99"/>
      <c r="W785" s="98"/>
      <c r="X785" s="98"/>
      <c r="Y785" s="98"/>
      <c r="Z785" s="48"/>
      <c r="AA785" s="48"/>
      <c r="AB785" s="104"/>
      <c r="AC785" s="104"/>
      <c r="AD785" s="104"/>
      <c r="AE785" s="104"/>
      <c r="AF785" s="104"/>
      <c r="AH785" s="15"/>
    </row>
    <row r="786" spans="1:34" x14ac:dyDescent="0.3">
      <c r="A786" s="51"/>
      <c r="B786" s="51"/>
      <c r="C786" s="50"/>
      <c r="D786" s="51"/>
      <c r="E786" s="51"/>
      <c r="F786" s="51"/>
      <c r="G786" s="71"/>
      <c r="H786" s="9"/>
      <c r="J786" s="2"/>
      <c r="K786" s="51"/>
      <c r="L786" s="53"/>
      <c r="M786" s="1"/>
      <c r="N786" s="51"/>
      <c r="O786" s="52"/>
      <c r="P786" s="47"/>
      <c r="Q786" s="4"/>
      <c r="R786" s="52"/>
      <c r="S786" s="49"/>
      <c r="T786" s="52"/>
      <c r="U786" s="51"/>
      <c r="V786" s="99"/>
      <c r="W786" s="98"/>
      <c r="X786" s="98"/>
      <c r="Y786" s="98"/>
      <c r="Z786" s="48"/>
      <c r="AA786" s="48"/>
      <c r="AB786" s="104"/>
      <c r="AC786" s="104"/>
      <c r="AD786" s="104"/>
      <c r="AE786" s="104"/>
      <c r="AF786" s="104"/>
      <c r="AH786" s="15"/>
    </row>
    <row r="787" spans="1:34" x14ac:dyDescent="0.3">
      <c r="A787" s="51"/>
      <c r="B787" s="51"/>
      <c r="C787" s="50"/>
      <c r="D787" s="51"/>
      <c r="E787" s="51"/>
      <c r="F787" s="51"/>
      <c r="G787" s="71"/>
      <c r="H787" s="9"/>
      <c r="J787" s="2"/>
      <c r="K787" s="51"/>
      <c r="L787" s="53"/>
      <c r="M787" s="1"/>
      <c r="N787" s="51"/>
      <c r="O787" s="52"/>
      <c r="P787" s="47"/>
      <c r="Q787" s="4"/>
      <c r="R787" s="52"/>
      <c r="S787" s="49"/>
      <c r="T787" s="52"/>
      <c r="U787" s="51"/>
      <c r="V787" s="99"/>
      <c r="W787" s="98"/>
      <c r="X787" s="98"/>
      <c r="Y787" s="98"/>
      <c r="Z787" s="48"/>
      <c r="AA787" s="48"/>
      <c r="AB787" s="104"/>
      <c r="AC787" s="104"/>
      <c r="AD787" s="104"/>
      <c r="AE787" s="104"/>
      <c r="AF787" s="104"/>
      <c r="AH787" s="15"/>
    </row>
    <row r="788" spans="1:34" x14ac:dyDescent="0.3">
      <c r="A788" s="51"/>
      <c r="B788" s="51"/>
      <c r="C788" s="50"/>
      <c r="D788" s="51"/>
      <c r="E788" s="51"/>
      <c r="F788" s="51"/>
      <c r="G788" s="71"/>
      <c r="H788" s="2"/>
      <c r="J788" s="2"/>
      <c r="K788" s="51"/>
      <c r="L788" s="53"/>
      <c r="M788" s="1"/>
      <c r="N788" s="51"/>
      <c r="O788" s="52"/>
      <c r="P788" s="47"/>
      <c r="Q788" s="4"/>
      <c r="R788" s="52"/>
      <c r="S788" s="49"/>
      <c r="T788" s="52"/>
      <c r="U788" s="51"/>
      <c r="V788" s="99"/>
      <c r="W788" s="98"/>
      <c r="X788" s="98"/>
      <c r="Y788" s="98"/>
      <c r="Z788" s="48"/>
      <c r="AA788" s="48"/>
      <c r="AB788" s="104"/>
      <c r="AC788" s="104"/>
      <c r="AD788" s="104"/>
      <c r="AE788" s="104"/>
      <c r="AF788" s="104"/>
      <c r="AH788" s="15"/>
    </row>
    <row r="789" spans="1:34" x14ac:dyDescent="0.3">
      <c r="A789" s="51"/>
      <c r="B789" s="51"/>
      <c r="C789" s="50"/>
      <c r="D789" s="51"/>
      <c r="E789" s="51"/>
      <c r="F789" s="51"/>
      <c r="G789" s="71"/>
      <c r="H789" s="9"/>
      <c r="J789" s="2"/>
      <c r="K789" s="51"/>
      <c r="L789" s="53"/>
      <c r="M789" s="1"/>
      <c r="N789" s="51"/>
      <c r="O789" s="52"/>
      <c r="P789" s="47"/>
      <c r="Q789" s="4"/>
      <c r="R789" s="52"/>
      <c r="S789" s="49"/>
      <c r="T789" s="52"/>
      <c r="U789" s="51"/>
      <c r="V789" s="99"/>
      <c r="W789" s="98"/>
      <c r="X789" s="98"/>
      <c r="Y789" s="98"/>
      <c r="Z789" s="48"/>
      <c r="AA789" s="48"/>
      <c r="AB789" s="104"/>
      <c r="AC789" s="104"/>
      <c r="AD789" s="104"/>
      <c r="AE789" s="104"/>
      <c r="AF789" s="104"/>
      <c r="AH789" s="15"/>
    </row>
    <row r="790" spans="1:34" x14ac:dyDescent="0.3">
      <c r="A790" s="51"/>
      <c r="B790" s="51"/>
      <c r="C790" s="5"/>
      <c r="D790" s="51"/>
      <c r="E790" s="51"/>
      <c r="F790" s="51"/>
      <c r="G790" s="71"/>
      <c r="H790" s="2"/>
      <c r="J790" s="2"/>
      <c r="K790" s="51"/>
      <c r="L790" s="53"/>
      <c r="M790" s="47"/>
      <c r="N790" s="27"/>
      <c r="O790" s="52"/>
      <c r="P790" s="28"/>
      <c r="Q790" s="49"/>
      <c r="R790" s="49"/>
      <c r="S790" s="52"/>
      <c r="T790" s="52"/>
      <c r="U790" s="51"/>
      <c r="V790" s="99"/>
      <c r="W790" s="98"/>
      <c r="X790" s="98"/>
      <c r="Y790" s="98"/>
      <c r="Z790" s="52"/>
      <c r="AA790" s="52"/>
      <c r="AB790" s="15"/>
      <c r="AC790" s="15"/>
      <c r="AD790" s="15"/>
      <c r="AE790" s="15"/>
      <c r="AF790" s="15"/>
      <c r="AH790" s="15"/>
    </row>
    <row r="791" spans="1:34" x14ac:dyDescent="0.3">
      <c r="A791" s="51"/>
      <c r="B791" s="51"/>
      <c r="C791" s="5"/>
      <c r="D791" s="51"/>
      <c r="E791" s="51"/>
      <c r="F791" s="51"/>
      <c r="G791" s="71"/>
      <c r="H791" s="2"/>
      <c r="J791" s="2"/>
      <c r="K791" s="51"/>
      <c r="L791" s="53"/>
      <c r="M791" s="47"/>
      <c r="N791" s="27"/>
      <c r="O791" s="52"/>
      <c r="P791" s="28"/>
      <c r="Q791" s="49"/>
      <c r="R791" s="49"/>
      <c r="S791" s="52"/>
      <c r="T791" s="52"/>
      <c r="U791" s="51"/>
      <c r="V791" s="99"/>
      <c r="W791" s="98"/>
      <c r="X791" s="98"/>
      <c r="Y791" s="98"/>
      <c r="Z791" s="52"/>
      <c r="AA791" s="52"/>
      <c r="AB791" s="15"/>
      <c r="AC791" s="15"/>
      <c r="AD791" s="15"/>
      <c r="AE791" s="15"/>
      <c r="AF791" s="15"/>
      <c r="AH791" s="15"/>
    </row>
    <row r="792" spans="1:34" x14ac:dyDescent="0.3">
      <c r="A792" s="51"/>
      <c r="B792" s="51"/>
      <c r="C792" s="5"/>
      <c r="D792" s="51"/>
      <c r="E792" s="4"/>
      <c r="F792" s="51"/>
      <c r="G792" s="71"/>
      <c r="H792" s="2"/>
      <c r="J792" s="2"/>
      <c r="K792" s="51"/>
      <c r="L792" s="53"/>
      <c r="M792" s="47"/>
      <c r="N792" s="27"/>
      <c r="O792" s="52"/>
      <c r="P792" s="28"/>
      <c r="Q792" s="49"/>
      <c r="R792" s="49"/>
      <c r="S792" s="52"/>
      <c r="T792" s="52"/>
      <c r="U792" s="51"/>
      <c r="V792" s="99"/>
      <c r="W792" s="98"/>
      <c r="X792" s="98"/>
      <c r="Y792" s="98"/>
      <c r="Z792" s="52"/>
      <c r="AA792" s="52"/>
      <c r="AB792" s="15"/>
      <c r="AC792" s="15"/>
      <c r="AD792" s="15"/>
      <c r="AE792" s="15"/>
      <c r="AF792" s="15"/>
      <c r="AH792" s="15"/>
    </row>
    <row r="793" spans="1:34" x14ac:dyDescent="0.3">
      <c r="A793" s="51"/>
      <c r="B793" s="51"/>
      <c r="C793" s="5"/>
      <c r="D793" s="51"/>
      <c r="E793" s="4"/>
      <c r="F793" s="51"/>
      <c r="G793" s="71"/>
      <c r="H793" s="2"/>
      <c r="J793" s="2"/>
      <c r="K793" s="51"/>
      <c r="L793" s="53"/>
      <c r="M793" s="47"/>
      <c r="N793" s="27"/>
      <c r="O793" s="52"/>
      <c r="P793" s="28"/>
      <c r="Q793" s="49"/>
      <c r="R793" s="49"/>
      <c r="S793" s="52"/>
      <c r="T793" s="52"/>
      <c r="U793" s="51"/>
      <c r="V793" s="99"/>
      <c r="W793" s="98"/>
      <c r="X793" s="98"/>
      <c r="Y793" s="98"/>
      <c r="Z793" s="52"/>
      <c r="AA793" s="52"/>
      <c r="AB793" s="15"/>
      <c r="AC793" s="15"/>
      <c r="AD793" s="15"/>
      <c r="AE793" s="15"/>
      <c r="AF793" s="15"/>
      <c r="AH793" s="15"/>
    </row>
    <row r="794" spans="1:34" x14ac:dyDescent="0.3">
      <c r="A794" s="51"/>
      <c r="B794" s="51"/>
      <c r="C794" s="5"/>
      <c r="D794" s="51"/>
      <c r="E794" s="51"/>
      <c r="F794" s="51"/>
      <c r="G794" s="71"/>
      <c r="H794" s="2"/>
      <c r="J794" s="2"/>
      <c r="K794" s="51"/>
      <c r="L794" s="53"/>
      <c r="M794" s="47"/>
      <c r="N794" s="27"/>
      <c r="O794" s="52"/>
      <c r="P794" s="28"/>
      <c r="Q794" s="49"/>
      <c r="R794" s="49"/>
      <c r="S794" s="52"/>
      <c r="T794" s="52"/>
      <c r="U794" s="51"/>
      <c r="V794" s="99"/>
      <c r="W794" s="98"/>
      <c r="X794" s="98"/>
      <c r="Y794" s="98"/>
      <c r="Z794" s="52"/>
      <c r="AA794" s="52"/>
      <c r="AB794" s="15"/>
      <c r="AC794" s="15"/>
      <c r="AD794" s="15"/>
      <c r="AE794" s="15"/>
      <c r="AF794" s="15"/>
      <c r="AH794" s="15"/>
    </row>
    <row r="795" spans="1:34" x14ac:dyDescent="0.3">
      <c r="A795" s="51"/>
      <c r="B795" s="51"/>
      <c r="C795" s="5"/>
      <c r="D795" s="51"/>
      <c r="E795" s="51"/>
      <c r="F795" s="51"/>
      <c r="G795" s="71"/>
      <c r="H795" s="9"/>
      <c r="I795" s="84"/>
      <c r="J795" s="2"/>
      <c r="K795" s="51"/>
      <c r="L795" s="53"/>
      <c r="M795" s="47"/>
      <c r="N795" s="27"/>
      <c r="O795" s="52"/>
      <c r="P795" s="28"/>
      <c r="Q795" s="49"/>
      <c r="R795" s="49"/>
      <c r="S795" s="52"/>
      <c r="T795" s="52"/>
      <c r="U795" s="51"/>
      <c r="V795" s="99"/>
      <c r="W795" s="98"/>
      <c r="X795" s="98"/>
      <c r="Y795" s="98"/>
      <c r="Z795" s="52"/>
      <c r="AA795" s="52"/>
      <c r="AB795" s="15"/>
      <c r="AC795" s="15"/>
      <c r="AD795" s="15"/>
      <c r="AE795" s="15"/>
      <c r="AF795" s="15"/>
      <c r="AH795" s="15"/>
    </row>
    <row r="796" spans="1:34" x14ac:dyDescent="0.3">
      <c r="A796" s="51"/>
      <c r="B796" s="51"/>
      <c r="C796" s="5"/>
      <c r="D796" s="51"/>
      <c r="E796" s="51"/>
      <c r="F796" s="51"/>
      <c r="G796" s="71"/>
      <c r="H796" s="2"/>
      <c r="J796" s="2"/>
      <c r="K796" s="51"/>
      <c r="L796" s="53"/>
      <c r="M796" s="47"/>
      <c r="N796" s="27"/>
      <c r="O796" s="52"/>
      <c r="P796" s="28"/>
      <c r="Q796" s="49"/>
      <c r="R796" s="49"/>
      <c r="S796" s="52"/>
      <c r="T796" s="52"/>
      <c r="U796" s="51"/>
      <c r="V796" s="99"/>
      <c r="W796" s="98"/>
      <c r="X796" s="98"/>
      <c r="Y796" s="98"/>
      <c r="Z796" s="52"/>
      <c r="AA796" s="52"/>
      <c r="AB796" s="15"/>
      <c r="AC796" s="15"/>
      <c r="AD796" s="15"/>
      <c r="AE796" s="15"/>
      <c r="AF796" s="15"/>
      <c r="AH796" s="15"/>
    </row>
    <row r="797" spans="1:34" x14ac:dyDescent="0.3">
      <c r="A797" s="51"/>
      <c r="B797" s="51"/>
      <c r="C797" s="5"/>
      <c r="D797" s="51"/>
      <c r="E797" s="4"/>
      <c r="F797" s="51"/>
      <c r="G797" s="71"/>
      <c r="H797" s="2"/>
      <c r="J797" s="2"/>
      <c r="K797" s="51"/>
      <c r="L797" s="53"/>
      <c r="M797" s="47"/>
      <c r="N797" s="27"/>
      <c r="O797" s="52"/>
      <c r="P797" s="28"/>
      <c r="Q797" s="49"/>
      <c r="R797" s="49"/>
      <c r="S797" s="52"/>
      <c r="T797" s="52"/>
      <c r="U797" s="51"/>
      <c r="V797" s="99"/>
      <c r="W797" s="98"/>
      <c r="X797" s="98"/>
      <c r="Y797" s="98"/>
      <c r="Z797" s="52"/>
      <c r="AA797" s="52"/>
      <c r="AB797" s="15"/>
      <c r="AC797" s="15"/>
      <c r="AD797" s="15"/>
      <c r="AE797" s="15"/>
      <c r="AF797" s="15"/>
      <c r="AH797" s="15"/>
    </row>
    <row r="798" spans="1:34" x14ac:dyDescent="0.3">
      <c r="A798" s="51"/>
      <c r="B798" s="51"/>
      <c r="C798" s="5"/>
      <c r="D798" s="51"/>
      <c r="E798" s="4"/>
      <c r="F798" s="51"/>
      <c r="G798" s="71"/>
      <c r="H798" s="9"/>
      <c r="I798" s="84"/>
      <c r="J798" s="2"/>
      <c r="K798" s="51"/>
      <c r="L798" s="53"/>
      <c r="M798" s="47"/>
      <c r="N798" s="27"/>
      <c r="O798" s="52"/>
      <c r="P798" s="28"/>
      <c r="Q798" s="49"/>
      <c r="R798" s="49"/>
      <c r="S798" s="52"/>
      <c r="T798" s="52"/>
      <c r="U798" s="51"/>
      <c r="V798" s="99"/>
      <c r="W798" s="98"/>
      <c r="X798" s="98"/>
      <c r="Y798" s="98"/>
      <c r="Z798" s="52"/>
      <c r="AA798" s="52"/>
      <c r="AB798" s="15"/>
      <c r="AC798" s="15"/>
      <c r="AD798" s="15"/>
      <c r="AE798" s="15"/>
      <c r="AF798" s="15"/>
      <c r="AH798" s="15"/>
    </row>
    <row r="799" spans="1:34" x14ac:dyDescent="0.3">
      <c r="A799" s="51"/>
      <c r="B799" s="51"/>
      <c r="C799" s="5"/>
      <c r="D799" s="51"/>
      <c r="E799" s="51"/>
      <c r="F799" s="51"/>
      <c r="G799" s="71"/>
      <c r="H799" s="2"/>
      <c r="J799" s="2"/>
      <c r="K799" s="51"/>
      <c r="L799" s="53"/>
      <c r="M799" s="47"/>
      <c r="N799" s="27"/>
      <c r="O799" s="52"/>
      <c r="P799" s="28"/>
      <c r="Q799" s="49"/>
      <c r="R799" s="49"/>
      <c r="S799" s="52"/>
      <c r="T799" s="52"/>
      <c r="U799" s="51"/>
      <c r="V799" s="99"/>
      <c r="W799" s="98"/>
      <c r="X799" s="98"/>
      <c r="Y799" s="98"/>
      <c r="Z799" s="52"/>
      <c r="AA799" s="52"/>
      <c r="AB799" s="15"/>
      <c r="AC799" s="15"/>
      <c r="AD799" s="15"/>
      <c r="AE799" s="15"/>
      <c r="AF799" s="15"/>
      <c r="AH799" s="15"/>
    </row>
    <row r="800" spans="1:34" x14ac:dyDescent="0.3">
      <c r="A800" s="51"/>
      <c r="B800" s="51"/>
      <c r="C800" s="5"/>
      <c r="D800" s="51"/>
      <c r="E800" s="51"/>
      <c r="F800" s="51"/>
      <c r="G800" s="71"/>
      <c r="H800" s="2"/>
      <c r="J800" s="2"/>
      <c r="K800" s="51"/>
      <c r="L800" s="53"/>
      <c r="M800" s="47"/>
      <c r="N800" s="27"/>
      <c r="O800" s="52"/>
      <c r="P800" s="28"/>
      <c r="Q800" s="49"/>
      <c r="R800" s="49"/>
      <c r="S800" s="52"/>
      <c r="T800" s="52"/>
      <c r="U800" s="51"/>
      <c r="V800" s="99"/>
      <c r="W800" s="98"/>
      <c r="X800" s="98"/>
      <c r="Y800" s="98"/>
      <c r="Z800" s="52"/>
      <c r="AA800" s="52"/>
      <c r="AB800" s="15"/>
      <c r="AC800" s="15"/>
      <c r="AD800" s="15"/>
      <c r="AE800" s="15"/>
      <c r="AF800" s="15"/>
      <c r="AH800" s="15"/>
    </row>
    <row r="801" spans="1:34" x14ac:dyDescent="0.3">
      <c r="A801" s="51"/>
      <c r="B801" s="51"/>
      <c r="C801" s="5"/>
      <c r="D801" s="51"/>
      <c r="E801" s="51"/>
      <c r="F801" s="51"/>
      <c r="G801" s="71"/>
      <c r="H801" s="2"/>
      <c r="J801" s="2"/>
      <c r="K801" s="51"/>
      <c r="L801" s="53"/>
      <c r="M801" s="47"/>
      <c r="N801" s="27"/>
      <c r="O801" s="52"/>
      <c r="P801" s="28"/>
      <c r="Q801" s="49"/>
      <c r="R801" s="49"/>
      <c r="S801" s="52"/>
      <c r="T801" s="52"/>
      <c r="U801" s="51"/>
      <c r="V801" s="99"/>
      <c r="W801" s="98"/>
      <c r="X801" s="98"/>
      <c r="Y801" s="98"/>
      <c r="Z801" s="52"/>
      <c r="AA801" s="52"/>
      <c r="AB801" s="15"/>
      <c r="AC801" s="15"/>
      <c r="AD801" s="15"/>
      <c r="AE801" s="15"/>
      <c r="AF801" s="15"/>
      <c r="AH801" s="15"/>
    </row>
    <row r="802" spans="1:34" x14ac:dyDescent="0.3">
      <c r="A802" s="51"/>
      <c r="B802" s="51"/>
      <c r="C802" s="5"/>
      <c r="D802" s="51"/>
      <c r="E802" s="51"/>
      <c r="F802" s="51"/>
      <c r="G802" s="71"/>
      <c r="H802" s="9"/>
      <c r="I802" s="84"/>
      <c r="J802" s="2"/>
      <c r="K802" s="51"/>
      <c r="L802" s="53"/>
      <c r="M802" s="47"/>
      <c r="N802" s="27"/>
      <c r="O802" s="52"/>
      <c r="P802" s="28"/>
      <c r="Q802" s="49"/>
      <c r="R802" s="49"/>
      <c r="S802" s="52"/>
      <c r="T802" s="52"/>
      <c r="U802" s="51"/>
      <c r="V802" s="99"/>
      <c r="W802" s="98"/>
      <c r="X802" s="98"/>
      <c r="Y802" s="98"/>
      <c r="Z802" s="52"/>
      <c r="AA802" s="52"/>
      <c r="AB802" s="15"/>
      <c r="AC802" s="15"/>
      <c r="AD802" s="15"/>
      <c r="AE802" s="15"/>
      <c r="AF802" s="15"/>
      <c r="AH802" s="15"/>
    </row>
    <row r="803" spans="1:34" x14ac:dyDescent="0.3">
      <c r="A803" s="11"/>
      <c r="B803" s="11"/>
      <c r="C803" s="11"/>
      <c r="D803" s="11"/>
      <c r="E803" s="11"/>
      <c r="F803" s="51"/>
      <c r="G803" s="71"/>
      <c r="H803" s="9"/>
      <c r="J803" s="86"/>
      <c r="K803" s="11"/>
      <c r="L803" s="12"/>
      <c r="M803" s="11"/>
      <c r="N803" s="11"/>
      <c r="O803" s="28"/>
      <c r="P803" s="28"/>
      <c r="Q803" s="40"/>
      <c r="R803" s="13"/>
      <c r="S803" s="49"/>
      <c r="T803" s="52"/>
      <c r="U803" s="51"/>
      <c r="V803" s="99"/>
      <c r="W803" s="98"/>
      <c r="X803" s="98"/>
      <c r="Y803" s="98"/>
      <c r="Z803" s="51"/>
      <c r="AA803" s="51"/>
      <c r="AB803" s="15"/>
      <c r="AC803" s="15"/>
      <c r="AD803" s="15"/>
      <c r="AE803" s="15"/>
      <c r="AF803" s="15"/>
      <c r="AH803" s="15"/>
    </row>
    <row r="804" spans="1:34" x14ac:dyDescent="0.3">
      <c r="A804" s="11"/>
      <c r="B804" s="11"/>
      <c r="C804" s="11"/>
      <c r="D804" s="11"/>
      <c r="E804" s="11"/>
      <c r="F804" s="51"/>
      <c r="G804" s="71"/>
      <c r="H804" s="9"/>
      <c r="J804" s="86"/>
      <c r="K804" s="11"/>
      <c r="L804" s="12"/>
      <c r="M804" s="11"/>
      <c r="N804" s="11"/>
      <c r="O804" s="28"/>
      <c r="P804" s="28"/>
      <c r="Q804" s="40"/>
      <c r="R804" s="13"/>
      <c r="S804" s="49"/>
      <c r="T804" s="52"/>
      <c r="U804" s="51"/>
      <c r="V804" s="99"/>
      <c r="W804" s="98"/>
      <c r="X804" s="98"/>
      <c r="Y804" s="98"/>
      <c r="Z804" s="51"/>
      <c r="AA804" s="51"/>
      <c r="AB804" s="15"/>
      <c r="AC804" s="15"/>
      <c r="AD804" s="15"/>
      <c r="AE804" s="15"/>
      <c r="AF804" s="15"/>
      <c r="AH804" s="15"/>
    </row>
    <row r="805" spans="1:34" x14ac:dyDescent="0.3">
      <c r="A805" s="51"/>
      <c r="B805" s="51"/>
      <c r="C805" s="51"/>
      <c r="D805" s="51"/>
      <c r="E805" s="51"/>
      <c r="F805" s="51"/>
      <c r="G805" s="71"/>
      <c r="H805" s="84"/>
      <c r="J805" s="2"/>
      <c r="K805" s="51"/>
      <c r="L805" s="53"/>
      <c r="M805" s="51"/>
      <c r="N805" s="51"/>
      <c r="O805" s="38"/>
      <c r="P805" s="28"/>
      <c r="Q805" s="39"/>
      <c r="R805" s="6"/>
      <c r="S805" s="49"/>
      <c r="T805" s="52"/>
      <c r="U805" s="51"/>
      <c r="V805" s="99"/>
      <c r="W805" s="98"/>
      <c r="X805" s="98"/>
      <c r="Y805" s="98"/>
      <c r="Z805" s="11"/>
      <c r="AA805" s="11"/>
      <c r="AB805" s="15"/>
      <c r="AC805" s="15"/>
      <c r="AD805" s="15"/>
      <c r="AE805" s="15"/>
      <c r="AF805" s="15"/>
      <c r="AH805" s="15"/>
    </row>
    <row r="806" spans="1:34" x14ac:dyDescent="0.3">
      <c r="A806" s="51"/>
      <c r="B806" s="51"/>
      <c r="C806" s="5"/>
      <c r="D806" s="51"/>
      <c r="E806" s="51"/>
      <c r="F806" s="51"/>
      <c r="G806" s="71"/>
      <c r="H806" s="9"/>
      <c r="J806" s="2"/>
      <c r="K806" s="51"/>
      <c r="L806" s="53"/>
      <c r="M806" s="51"/>
      <c r="N806" s="51"/>
      <c r="O806" s="38"/>
      <c r="P806" s="28"/>
      <c r="Q806" s="39"/>
      <c r="R806" s="6"/>
      <c r="S806" s="49"/>
      <c r="T806" s="52"/>
      <c r="U806" s="51"/>
      <c r="V806" s="99"/>
      <c r="W806" s="98"/>
      <c r="X806" s="98"/>
      <c r="Y806" s="98"/>
      <c r="Z806" s="5"/>
      <c r="AA806" s="5"/>
      <c r="AB806" s="15"/>
      <c r="AC806" s="15"/>
      <c r="AD806" s="15"/>
      <c r="AE806" s="15"/>
      <c r="AF806" s="15"/>
      <c r="AH806" s="15"/>
    </row>
    <row r="807" spans="1:34" x14ac:dyDescent="0.3">
      <c r="A807" s="51"/>
      <c r="B807" s="51"/>
      <c r="C807" s="5"/>
      <c r="D807" s="51"/>
      <c r="E807" s="51"/>
      <c r="F807" s="51"/>
      <c r="G807" s="71"/>
      <c r="H807" s="2"/>
      <c r="J807" s="2"/>
      <c r="K807" s="51"/>
      <c r="L807" s="53"/>
      <c r="M807" s="51"/>
      <c r="N807" s="51"/>
      <c r="O807" s="38"/>
      <c r="P807" s="28"/>
      <c r="Q807" s="39"/>
      <c r="R807" s="6"/>
      <c r="S807" s="49"/>
      <c r="T807" s="52"/>
      <c r="U807" s="51"/>
      <c r="V807" s="99"/>
      <c r="W807" s="98"/>
      <c r="X807" s="98"/>
      <c r="Y807" s="98"/>
      <c r="Z807" s="5"/>
      <c r="AA807" s="5"/>
      <c r="AB807" s="15"/>
      <c r="AC807" s="15"/>
      <c r="AD807" s="15"/>
      <c r="AE807" s="15"/>
      <c r="AF807" s="15"/>
      <c r="AH807" s="15"/>
    </row>
    <row r="808" spans="1:34" x14ac:dyDescent="0.3">
      <c r="A808" s="51"/>
      <c r="B808" s="51"/>
      <c r="C808" s="5"/>
      <c r="D808" s="51"/>
      <c r="E808" s="51"/>
      <c r="F808" s="51"/>
      <c r="G808" s="71"/>
      <c r="H808" s="2"/>
      <c r="J808" s="2"/>
      <c r="K808" s="51"/>
      <c r="L808" s="53"/>
      <c r="M808" s="51"/>
      <c r="N808" s="51"/>
      <c r="O808" s="38"/>
      <c r="P808" s="28"/>
      <c r="Q808" s="39"/>
      <c r="R808" s="6"/>
      <c r="S808" s="49"/>
      <c r="T808" s="52"/>
      <c r="U808" s="51"/>
      <c r="V808" s="99"/>
      <c r="W808" s="98"/>
      <c r="X808" s="98"/>
      <c r="Y808" s="98"/>
      <c r="Z808" s="5"/>
      <c r="AA808" s="5"/>
      <c r="AB808" s="15"/>
      <c r="AC808" s="15"/>
      <c r="AD808" s="15"/>
      <c r="AE808" s="15"/>
      <c r="AF808" s="15"/>
      <c r="AH808" s="15"/>
    </row>
    <row r="809" spans="1:34" x14ac:dyDescent="0.3">
      <c r="A809" s="51"/>
      <c r="B809" s="51"/>
      <c r="C809" s="5"/>
      <c r="D809" s="51"/>
      <c r="E809" s="51"/>
      <c r="F809" s="51"/>
      <c r="G809" s="71"/>
      <c r="H809" s="9"/>
      <c r="J809" s="2"/>
      <c r="K809" s="51"/>
      <c r="L809" s="53"/>
      <c r="M809" s="51"/>
      <c r="N809" s="51"/>
      <c r="O809" s="38"/>
      <c r="P809" s="28"/>
      <c r="Q809" s="39"/>
      <c r="R809" s="6"/>
      <c r="S809" s="49"/>
      <c r="T809" s="52"/>
      <c r="U809" s="51"/>
      <c r="V809" s="99"/>
      <c r="W809" s="98"/>
      <c r="X809" s="98"/>
      <c r="Y809" s="98"/>
      <c r="Z809" s="5"/>
      <c r="AA809" s="5"/>
      <c r="AB809" s="15"/>
      <c r="AC809" s="15"/>
      <c r="AD809" s="15"/>
      <c r="AE809" s="15"/>
      <c r="AF809" s="15"/>
      <c r="AH809" s="15"/>
    </row>
    <row r="810" spans="1:34" x14ac:dyDescent="0.3">
      <c r="A810" s="51"/>
      <c r="B810" s="51"/>
      <c r="C810" s="5"/>
      <c r="D810" s="51"/>
      <c r="E810" s="51"/>
      <c r="F810" s="51"/>
      <c r="G810" s="71"/>
      <c r="H810" s="2"/>
      <c r="J810" s="2"/>
      <c r="K810" s="51"/>
      <c r="L810" s="53"/>
      <c r="M810" s="51"/>
      <c r="N810" s="51"/>
      <c r="O810" s="38"/>
      <c r="P810" s="28"/>
      <c r="Q810" s="39"/>
      <c r="R810" s="6"/>
      <c r="S810" s="49"/>
      <c r="T810" s="52"/>
      <c r="U810" s="51"/>
      <c r="V810" s="99"/>
      <c r="W810" s="98"/>
      <c r="X810" s="98"/>
      <c r="Y810" s="98"/>
      <c r="Z810" s="5"/>
      <c r="AA810" s="5"/>
      <c r="AB810" s="15"/>
      <c r="AC810" s="15"/>
      <c r="AD810" s="15"/>
      <c r="AE810" s="15"/>
      <c r="AF810" s="15"/>
      <c r="AH810" s="15"/>
    </row>
    <row r="811" spans="1:34" x14ac:dyDescent="0.3">
      <c r="A811" s="51"/>
      <c r="B811" s="51"/>
      <c r="C811" s="5"/>
      <c r="D811" s="51"/>
      <c r="E811" s="51"/>
      <c r="F811" s="51"/>
      <c r="G811" s="71"/>
      <c r="H811" s="9"/>
      <c r="J811" s="2"/>
      <c r="K811" s="51"/>
      <c r="L811" s="53"/>
      <c r="M811" s="51"/>
      <c r="N811" s="51"/>
      <c r="O811" s="38"/>
      <c r="P811" s="28"/>
      <c r="Q811" s="39"/>
      <c r="R811" s="6"/>
      <c r="S811" s="49"/>
      <c r="T811" s="52"/>
      <c r="U811" s="51"/>
      <c r="V811" s="99"/>
      <c r="W811" s="98"/>
      <c r="X811" s="98"/>
      <c r="Y811" s="98"/>
      <c r="Z811" s="5"/>
      <c r="AA811" s="5"/>
      <c r="AB811" s="15"/>
      <c r="AC811" s="15"/>
      <c r="AD811" s="15"/>
      <c r="AE811" s="15"/>
      <c r="AF811" s="15"/>
      <c r="AH811" s="15"/>
    </row>
    <row r="812" spans="1:34" x14ac:dyDescent="0.3">
      <c r="A812" s="51"/>
      <c r="B812" s="51"/>
      <c r="C812" s="5"/>
      <c r="D812" s="51"/>
      <c r="E812" s="51"/>
      <c r="F812" s="51"/>
      <c r="G812" s="71"/>
      <c r="H812" s="9"/>
      <c r="J812" s="2"/>
      <c r="K812" s="51"/>
      <c r="L812" s="53"/>
      <c r="M812" s="51"/>
      <c r="N812" s="51"/>
      <c r="O812" s="38"/>
      <c r="P812" s="28"/>
      <c r="Q812" s="39"/>
      <c r="R812" s="6"/>
      <c r="S812" s="49"/>
      <c r="T812" s="52"/>
      <c r="U812" s="51"/>
      <c r="V812" s="99"/>
      <c r="W812" s="98"/>
      <c r="X812" s="98"/>
      <c r="Y812" s="98"/>
      <c r="Z812" s="5"/>
      <c r="AA812" s="5"/>
      <c r="AB812" s="15"/>
      <c r="AC812" s="15"/>
      <c r="AD812" s="15"/>
      <c r="AE812" s="15"/>
      <c r="AF812" s="15"/>
      <c r="AH812" s="15"/>
    </row>
    <row r="813" spans="1:34" x14ac:dyDescent="0.3">
      <c r="A813" s="51"/>
      <c r="B813" s="51"/>
      <c r="C813" s="5"/>
      <c r="D813" s="51"/>
      <c r="E813" s="51"/>
      <c r="F813" s="51"/>
      <c r="G813" s="71"/>
      <c r="H813" s="2"/>
      <c r="J813" s="2"/>
      <c r="K813" s="51"/>
      <c r="L813" s="53"/>
      <c r="M813" s="51"/>
      <c r="N813" s="51"/>
      <c r="O813" s="38"/>
      <c r="P813" s="28"/>
      <c r="Q813" s="39"/>
      <c r="R813" s="6"/>
      <c r="S813" s="49"/>
      <c r="T813" s="52"/>
      <c r="U813" s="51"/>
      <c r="V813" s="99"/>
      <c r="W813" s="98"/>
      <c r="X813" s="98"/>
      <c r="Y813" s="98"/>
      <c r="Z813" s="5"/>
      <c r="AA813" s="5"/>
      <c r="AB813" s="15"/>
      <c r="AC813" s="15"/>
      <c r="AD813" s="15"/>
      <c r="AE813" s="15"/>
      <c r="AF813" s="15"/>
      <c r="AH813" s="15"/>
    </row>
    <row r="814" spans="1:34" x14ac:dyDescent="0.3">
      <c r="A814" s="51"/>
      <c r="B814" s="51"/>
      <c r="C814" s="5"/>
      <c r="D814" s="51"/>
      <c r="E814" s="51"/>
      <c r="F814" s="51"/>
      <c r="G814" s="71"/>
      <c r="H814" s="2"/>
      <c r="J814" s="2"/>
      <c r="K814" s="51"/>
      <c r="L814" s="53"/>
      <c r="M814" s="51"/>
      <c r="N814" s="51"/>
      <c r="O814" s="38"/>
      <c r="P814" s="28"/>
      <c r="Q814" s="39"/>
      <c r="R814" s="6"/>
      <c r="S814" s="49"/>
      <c r="T814" s="52"/>
      <c r="U814" s="51"/>
      <c r="V814" s="99"/>
      <c r="W814" s="98"/>
      <c r="X814" s="98"/>
      <c r="Y814" s="98"/>
      <c r="Z814" s="5"/>
      <c r="AA814" s="5"/>
      <c r="AB814" s="15"/>
      <c r="AC814" s="15"/>
      <c r="AD814" s="15"/>
      <c r="AE814" s="15"/>
      <c r="AF814" s="15"/>
      <c r="AH814" s="15"/>
    </row>
    <row r="815" spans="1:34" x14ac:dyDescent="0.3">
      <c r="A815" s="51"/>
      <c r="B815" s="51"/>
      <c r="C815" s="5"/>
      <c r="D815" s="51"/>
      <c r="E815" s="51"/>
      <c r="F815" s="51"/>
      <c r="G815" s="71"/>
      <c r="H815" s="9"/>
      <c r="I815" s="84"/>
      <c r="J815" s="2"/>
      <c r="K815" s="51"/>
      <c r="L815" s="53"/>
      <c r="M815" s="51"/>
      <c r="N815" s="51"/>
      <c r="O815" s="38"/>
      <c r="P815" s="28"/>
      <c r="Q815" s="39"/>
      <c r="R815" s="6"/>
      <c r="S815" s="49"/>
      <c r="T815" s="52"/>
      <c r="U815" s="51"/>
      <c r="V815" s="99"/>
      <c r="W815" s="98"/>
      <c r="X815" s="98"/>
      <c r="Y815" s="98"/>
      <c r="Z815" s="5"/>
      <c r="AA815" s="5"/>
      <c r="AB815" s="15"/>
      <c r="AC815" s="15"/>
      <c r="AD815" s="15"/>
      <c r="AE815" s="15"/>
      <c r="AF815" s="15"/>
      <c r="AH815" s="15"/>
    </row>
    <row r="816" spans="1:34" x14ac:dyDescent="0.3">
      <c r="A816" s="51"/>
      <c r="B816" s="51"/>
      <c r="C816" s="5"/>
      <c r="D816" s="51"/>
      <c r="E816" s="51"/>
      <c r="F816" s="51"/>
      <c r="G816" s="71"/>
      <c r="H816" s="9"/>
      <c r="I816" s="84"/>
      <c r="J816" s="2"/>
      <c r="K816" s="51"/>
      <c r="L816" s="53"/>
      <c r="M816" s="51"/>
      <c r="N816" s="51"/>
      <c r="O816" s="38"/>
      <c r="P816" s="28"/>
      <c r="Q816" s="39"/>
      <c r="R816" s="6"/>
      <c r="S816" s="49"/>
      <c r="T816" s="52"/>
      <c r="U816" s="51"/>
      <c r="V816" s="99"/>
      <c r="W816" s="98"/>
      <c r="X816" s="98"/>
      <c r="Y816" s="98"/>
      <c r="Z816" s="5"/>
      <c r="AA816" s="5"/>
      <c r="AB816" s="15"/>
      <c r="AC816" s="15"/>
      <c r="AD816" s="15"/>
      <c r="AE816" s="15"/>
      <c r="AF816" s="15"/>
      <c r="AH816" s="15"/>
    </row>
    <row r="817" spans="1:34" x14ac:dyDescent="0.3">
      <c r="A817" s="51"/>
      <c r="B817" s="51"/>
      <c r="C817" s="5"/>
      <c r="D817" s="51"/>
      <c r="E817" s="51"/>
      <c r="F817" s="51"/>
      <c r="G817" s="71"/>
      <c r="H817" s="9"/>
      <c r="I817" s="84"/>
      <c r="J817" s="2"/>
      <c r="K817" s="51"/>
      <c r="L817" s="53"/>
      <c r="M817" s="51"/>
      <c r="N817" s="51"/>
      <c r="O817" s="38"/>
      <c r="P817" s="28"/>
      <c r="Q817" s="39"/>
      <c r="R817" s="6"/>
      <c r="S817" s="49"/>
      <c r="T817" s="52"/>
      <c r="U817" s="51"/>
      <c r="V817" s="99"/>
      <c r="W817" s="98"/>
      <c r="X817" s="98"/>
      <c r="Y817" s="98"/>
      <c r="Z817" s="5"/>
      <c r="AA817" s="5"/>
      <c r="AB817" s="15"/>
      <c r="AC817" s="15"/>
      <c r="AD817" s="15"/>
      <c r="AE817" s="15"/>
      <c r="AF817" s="15"/>
      <c r="AH817" s="15"/>
    </row>
    <row r="818" spans="1:34" x14ac:dyDescent="0.3">
      <c r="A818" s="51"/>
      <c r="B818" s="51"/>
      <c r="C818" s="5"/>
      <c r="D818" s="51"/>
      <c r="E818" s="51"/>
      <c r="F818" s="51"/>
      <c r="G818" s="71"/>
      <c r="H818" s="9"/>
      <c r="I818" s="84"/>
      <c r="J818" s="2"/>
      <c r="K818" s="51"/>
      <c r="L818" s="53"/>
      <c r="M818" s="51"/>
      <c r="N818" s="51"/>
      <c r="O818" s="38"/>
      <c r="P818" s="28"/>
      <c r="Q818" s="39"/>
      <c r="R818" s="6"/>
      <c r="S818" s="49"/>
      <c r="T818" s="52"/>
      <c r="U818" s="51"/>
      <c r="V818" s="99"/>
      <c r="W818" s="98"/>
      <c r="X818" s="98"/>
      <c r="Y818" s="98"/>
      <c r="Z818" s="5"/>
      <c r="AA818" s="5"/>
      <c r="AB818" s="15"/>
      <c r="AC818" s="15"/>
      <c r="AD818" s="15"/>
      <c r="AE818" s="15"/>
      <c r="AF818" s="15"/>
      <c r="AH818" s="15"/>
    </row>
    <row r="819" spans="1:34" x14ac:dyDescent="0.3">
      <c r="A819" s="51"/>
      <c r="B819" s="51"/>
      <c r="C819" s="5"/>
      <c r="D819" s="51"/>
      <c r="E819" s="51"/>
      <c r="F819" s="51"/>
      <c r="G819" s="71"/>
      <c r="H819" s="2"/>
      <c r="J819" s="2"/>
      <c r="K819" s="51"/>
      <c r="L819" s="53"/>
      <c r="M819" s="51"/>
      <c r="N819" s="51"/>
      <c r="O819" s="38"/>
      <c r="P819" s="28"/>
      <c r="Q819" s="39"/>
      <c r="R819" s="6"/>
      <c r="S819" s="49"/>
      <c r="T819" s="52"/>
      <c r="U819" s="51"/>
      <c r="V819" s="99"/>
      <c r="W819" s="98"/>
      <c r="X819" s="98"/>
      <c r="Y819" s="98"/>
      <c r="Z819" s="5"/>
      <c r="AA819" s="5"/>
      <c r="AB819" s="15"/>
      <c r="AC819" s="15"/>
      <c r="AD819" s="15"/>
      <c r="AE819" s="15"/>
      <c r="AF819" s="15"/>
      <c r="AH819" s="15"/>
    </row>
    <row r="820" spans="1:34" x14ac:dyDescent="0.3">
      <c r="A820" s="51"/>
      <c r="B820" s="51"/>
      <c r="C820" s="5"/>
      <c r="D820" s="51"/>
      <c r="E820" s="51"/>
      <c r="F820" s="51"/>
      <c r="G820" s="71"/>
      <c r="H820" s="2"/>
      <c r="J820" s="2"/>
      <c r="K820" s="51"/>
      <c r="L820" s="53"/>
      <c r="M820" s="51"/>
      <c r="N820" s="51"/>
      <c r="O820" s="38"/>
      <c r="P820" s="28"/>
      <c r="Q820" s="39"/>
      <c r="R820" s="6"/>
      <c r="S820" s="49"/>
      <c r="T820" s="52"/>
      <c r="U820" s="51"/>
      <c r="V820" s="99"/>
      <c r="W820" s="98"/>
      <c r="X820" s="98"/>
      <c r="Y820" s="98"/>
      <c r="Z820" s="5"/>
      <c r="AA820" s="5"/>
      <c r="AB820" s="15"/>
      <c r="AC820" s="15"/>
      <c r="AD820" s="15"/>
      <c r="AE820" s="15"/>
      <c r="AF820" s="15"/>
      <c r="AH820" s="15"/>
    </row>
    <row r="821" spans="1:34" x14ac:dyDescent="0.3">
      <c r="A821" s="51"/>
      <c r="B821" s="51"/>
      <c r="C821" s="5"/>
      <c r="D821" s="51"/>
      <c r="E821" s="51"/>
      <c r="F821" s="51"/>
      <c r="G821" s="71"/>
      <c r="H821" s="2"/>
      <c r="J821" s="2"/>
      <c r="K821" s="51"/>
      <c r="L821" s="53"/>
      <c r="M821" s="51"/>
      <c r="N821" s="51"/>
      <c r="O821" s="38"/>
      <c r="P821" s="28"/>
      <c r="Q821" s="39"/>
      <c r="R821" s="6"/>
      <c r="S821" s="49"/>
      <c r="T821" s="52"/>
      <c r="U821" s="51"/>
      <c r="V821" s="99"/>
      <c r="W821" s="98"/>
      <c r="X821" s="98"/>
      <c r="Y821" s="98"/>
      <c r="Z821" s="5"/>
      <c r="AA821" s="5"/>
      <c r="AB821" s="15"/>
      <c r="AC821" s="15"/>
      <c r="AD821" s="15"/>
      <c r="AE821" s="15"/>
      <c r="AF821" s="15"/>
      <c r="AH821" s="15"/>
    </row>
    <row r="822" spans="1:34" x14ac:dyDescent="0.3">
      <c r="A822" s="51"/>
      <c r="B822" s="51"/>
      <c r="C822" s="5"/>
      <c r="D822" s="51"/>
      <c r="E822" s="51"/>
      <c r="F822" s="51"/>
      <c r="G822" s="71"/>
      <c r="H822" s="2"/>
      <c r="J822" s="2"/>
      <c r="K822" s="51"/>
      <c r="L822" s="53"/>
      <c r="M822" s="51"/>
      <c r="N822" s="51"/>
      <c r="O822" s="38"/>
      <c r="P822" s="28"/>
      <c r="Q822" s="39"/>
      <c r="R822" s="6"/>
      <c r="S822" s="49"/>
      <c r="T822" s="52"/>
      <c r="U822" s="51"/>
      <c r="V822" s="99"/>
      <c r="W822" s="98"/>
      <c r="X822" s="98"/>
      <c r="Y822" s="98"/>
      <c r="Z822" s="5"/>
      <c r="AA822" s="5"/>
      <c r="AB822" s="15"/>
      <c r="AC822" s="15"/>
      <c r="AD822" s="15"/>
      <c r="AE822" s="15"/>
      <c r="AF822" s="15"/>
      <c r="AH822" s="15"/>
    </row>
    <row r="823" spans="1:34" x14ac:dyDescent="0.3">
      <c r="A823" s="51"/>
      <c r="B823" s="51"/>
      <c r="C823" s="5"/>
      <c r="D823" s="51"/>
      <c r="E823" s="51"/>
      <c r="F823" s="51"/>
      <c r="G823" s="71"/>
      <c r="H823" s="2"/>
      <c r="J823" s="2"/>
      <c r="K823" s="51"/>
      <c r="L823" s="53"/>
      <c r="M823" s="51"/>
      <c r="N823" s="51"/>
      <c r="O823" s="38"/>
      <c r="P823" s="28"/>
      <c r="Q823" s="39"/>
      <c r="R823" s="6"/>
      <c r="S823" s="49"/>
      <c r="T823" s="52"/>
      <c r="U823" s="51"/>
      <c r="V823" s="99"/>
      <c r="W823" s="98"/>
      <c r="X823" s="98"/>
      <c r="Y823" s="98"/>
      <c r="Z823" s="5"/>
      <c r="AA823" s="5"/>
      <c r="AB823" s="15"/>
      <c r="AC823" s="15"/>
      <c r="AD823" s="15"/>
      <c r="AE823" s="15"/>
      <c r="AF823" s="15"/>
      <c r="AH823" s="15"/>
    </row>
    <row r="824" spans="1:34" x14ac:dyDescent="0.3">
      <c r="A824" s="51"/>
      <c r="B824" s="51"/>
      <c r="C824" s="5"/>
      <c r="D824" s="51"/>
      <c r="E824" s="51"/>
      <c r="F824" s="51"/>
      <c r="G824" s="71"/>
      <c r="H824" s="2"/>
      <c r="J824" s="2"/>
      <c r="K824" s="51"/>
      <c r="L824" s="53"/>
      <c r="M824" s="51"/>
      <c r="N824" s="51"/>
      <c r="O824" s="38"/>
      <c r="P824" s="28"/>
      <c r="Q824" s="39"/>
      <c r="R824" s="6"/>
      <c r="S824" s="49"/>
      <c r="T824" s="52"/>
      <c r="U824" s="51"/>
      <c r="V824" s="99"/>
      <c r="W824" s="98"/>
      <c r="X824" s="98"/>
      <c r="Y824" s="98"/>
      <c r="Z824" s="5"/>
      <c r="AA824" s="5"/>
      <c r="AB824" s="15"/>
      <c r="AC824" s="15"/>
      <c r="AD824" s="15"/>
      <c r="AE824" s="15"/>
      <c r="AF824" s="15"/>
      <c r="AH824" s="15"/>
    </row>
    <row r="825" spans="1:34" x14ac:dyDescent="0.3">
      <c r="A825" s="51"/>
      <c r="B825" s="51"/>
      <c r="C825" s="5"/>
      <c r="D825" s="51"/>
      <c r="E825" s="51"/>
      <c r="F825" s="51"/>
      <c r="G825" s="71"/>
      <c r="H825" s="2"/>
      <c r="I825" s="84"/>
      <c r="J825" s="2"/>
      <c r="K825" s="51"/>
      <c r="L825" s="53"/>
      <c r="M825" s="51"/>
      <c r="N825" s="51"/>
      <c r="O825" s="38"/>
      <c r="P825" s="28"/>
      <c r="Q825" s="39"/>
      <c r="R825" s="6"/>
      <c r="S825" s="49"/>
      <c r="T825" s="52"/>
      <c r="U825" s="51"/>
      <c r="V825" s="99"/>
      <c r="W825" s="98"/>
      <c r="X825" s="98"/>
      <c r="Y825" s="98"/>
      <c r="Z825" s="5"/>
      <c r="AA825" s="5"/>
      <c r="AB825" s="15"/>
      <c r="AC825" s="15"/>
      <c r="AD825" s="15"/>
      <c r="AE825" s="15"/>
      <c r="AF825" s="15"/>
      <c r="AH825" s="15"/>
    </row>
    <row r="826" spans="1:34" x14ac:dyDescent="0.3">
      <c r="A826" s="51"/>
      <c r="B826" s="51"/>
      <c r="C826" s="5"/>
      <c r="D826" s="51"/>
      <c r="E826" s="51"/>
      <c r="F826" s="51"/>
      <c r="G826" s="71"/>
      <c r="H826" s="2"/>
      <c r="I826" s="84"/>
      <c r="J826" s="2"/>
      <c r="K826" s="51"/>
      <c r="L826" s="53"/>
      <c r="M826" s="51"/>
      <c r="N826" s="51"/>
      <c r="O826" s="38"/>
      <c r="P826" s="28"/>
      <c r="Q826" s="39"/>
      <c r="R826" s="6"/>
      <c r="S826" s="49"/>
      <c r="T826" s="52"/>
      <c r="U826" s="51"/>
      <c r="V826" s="99"/>
      <c r="W826" s="98"/>
      <c r="X826" s="98"/>
      <c r="Y826" s="98"/>
      <c r="Z826" s="5"/>
      <c r="AA826" s="5"/>
      <c r="AB826" s="15"/>
      <c r="AC826" s="15"/>
      <c r="AD826" s="15"/>
      <c r="AE826" s="15"/>
      <c r="AF826" s="15"/>
      <c r="AH826" s="15"/>
    </row>
    <row r="827" spans="1:34" x14ac:dyDescent="0.3">
      <c r="A827" s="51"/>
      <c r="B827" s="51"/>
      <c r="C827" s="5"/>
      <c r="D827" s="51"/>
      <c r="E827" s="51"/>
      <c r="F827" s="51"/>
      <c r="G827" s="71"/>
      <c r="H827" s="2"/>
      <c r="J827" s="2"/>
      <c r="K827" s="51"/>
      <c r="L827" s="53"/>
      <c r="M827" s="51"/>
      <c r="N827" s="51"/>
      <c r="O827" s="38"/>
      <c r="P827" s="28"/>
      <c r="Q827" s="39"/>
      <c r="R827" s="6"/>
      <c r="S827" s="49"/>
      <c r="T827" s="52"/>
      <c r="U827" s="51"/>
      <c r="V827" s="99"/>
      <c r="W827" s="98"/>
      <c r="X827" s="98"/>
      <c r="Y827" s="98"/>
      <c r="Z827" s="5"/>
      <c r="AA827" s="5"/>
      <c r="AB827" s="15"/>
      <c r="AC827" s="15"/>
      <c r="AD827" s="15"/>
      <c r="AE827" s="15"/>
      <c r="AF827" s="15"/>
      <c r="AH827" s="15"/>
    </row>
    <row r="828" spans="1:34" x14ac:dyDescent="0.3">
      <c r="A828" s="51"/>
      <c r="B828" s="51"/>
      <c r="C828" s="5"/>
      <c r="D828" s="51"/>
      <c r="E828" s="51"/>
      <c r="F828" s="51"/>
      <c r="G828" s="71"/>
      <c r="H828" s="2"/>
      <c r="J828" s="2"/>
      <c r="K828" s="51"/>
      <c r="L828" s="53"/>
      <c r="M828" s="51"/>
      <c r="N828" s="51"/>
      <c r="O828" s="38"/>
      <c r="P828" s="28"/>
      <c r="Q828" s="39"/>
      <c r="R828" s="6"/>
      <c r="S828" s="49"/>
      <c r="T828" s="52"/>
      <c r="U828" s="51"/>
      <c r="V828" s="99"/>
      <c r="W828" s="98"/>
      <c r="X828" s="98"/>
      <c r="Y828" s="98"/>
      <c r="Z828" s="5"/>
      <c r="AA828" s="5"/>
      <c r="AB828" s="15"/>
      <c r="AC828" s="15"/>
      <c r="AD828" s="15"/>
      <c r="AE828" s="15"/>
      <c r="AF828" s="15"/>
      <c r="AH828" s="15"/>
    </row>
    <row r="829" spans="1:34" x14ac:dyDescent="0.3">
      <c r="A829" s="51"/>
      <c r="B829" s="51"/>
      <c r="C829" s="5"/>
      <c r="D829" s="51"/>
      <c r="E829" s="51"/>
      <c r="F829" s="51"/>
      <c r="G829" s="71"/>
      <c r="H829" s="9"/>
      <c r="I829" s="84"/>
      <c r="J829" s="2"/>
      <c r="K829" s="51"/>
      <c r="L829" s="53"/>
      <c r="M829" s="51"/>
      <c r="N829" s="51"/>
      <c r="O829" s="38"/>
      <c r="P829" s="28"/>
      <c r="Q829" s="39"/>
      <c r="R829" s="6"/>
      <c r="S829" s="49"/>
      <c r="T829" s="52"/>
      <c r="U829" s="51"/>
      <c r="V829" s="99"/>
      <c r="W829" s="98"/>
      <c r="X829" s="98"/>
      <c r="Y829" s="98"/>
      <c r="Z829" s="5"/>
      <c r="AA829" s="5"/>
      <c r="AB829" s="15"/>
      <c r="AC829" s="15"/>
      <c r="AD829" s="15"/>
      <c r="AE829" s="15"/>
      <c r="AF829" s="15"/>
      <c r="AH829" s="15"/>
    </row>
    <row r="830" spans="1:34" x14ac:dyDescent="0.3">
      <c r="A830" s="51"/>
      <c r="B830" s="51"/>
      <c r="C830" s="5"/>
      <c r="D830" s="51"/>
      <c r="E830" s="51"/>
      <c r="F830" s="51"/>
      <c r="G830" s="71"/>
      <c r="H830" s="9"/>
      <c r="I830" s="84"/>
      <c r="J830" s="2"/>
      <c r="K830" s="51"/>
      <c r="L830" s="53"/>
      <c r="M830" s="51"/>
      <c r="N830" s="51"/>
      <c r="O830" s="38"/>
      <c r="P830" s="28"/>
      <c r="Q830" s="39"/>
      <c r="R830" s="6"/>
      <c r="S830" s="49"/>
      <c r="T830" s="52"/>
      <c r="U830" s="51"/>
      <c r="V830" s="99"/>
      <c r="W830" s="98"/>
      <c r="X830" s="98"/>
      <c r="Y830" s="98"/>
      <c r="Z830" s="5"/>
      <c r="AA830" s="5"/>
      <c r="AB830" s="15"/>
      <c r="AC830" s="15"/>
      <c r="AD830" s="15"/>
      <c r="AE830" s="15"/>
      <c r="AF830" s="15"/>
      <c r="AH830" s="15"/>
    </row>
    <row r="831" spans="1:34" x14ac:dyDescent="0.3">
      <c r="A831" s="51"/>
      <c r="B831" s="51"/>
      <c r="C831" s="5"/>
      <c r="D831" s="51"/>
      <c r="E831" s="51"/>
      <c r="F831" s="51"/>
      <c r="G831" s="71"/>
      <c r="H831" s="9"/>
      <c r="I831" s="84"/>
      <c r="J831" s="2"/>
      <c r="K831" s="51"/>
      <c r="L831" s="53"/>
      <c r="M831" s="51"/>
      <c r="N831" s="51"/>
      <c r="O831" s="38"/>
      <c r="P831" s="28"/>
      <c r="Q831" s="39"/>
      <c r="R831" s="6"/>
      <c r="S831" s="49"/>
      <c r="T831" s="52"/>
      <c r="U831" s="51"/>
      <c r="V831" s="99"/>
      <c r="W831" s="98"/>
      <c r="X831" s="98"/>
      <c r="Y831" s="98"/>
      <c r="Z831" s="5"/>
      <c r="AA831" s="5"/>
      <c r="AB831" s="15"/>
      <c r="AC831" s="15"/>
      <c r="AD831" s="15"/>
      <c r="AE831" s="15"/>
      <c r="AF831" s="15"/>
      <c r="AH831" s="15"/>
    </row>
    <row r="832" spans="1:34" x14ac:dyDescent="0.3">
      <c r="A832" s="51"/>
      <c r="B832" s="51"/>
      <c r="C832" s="5"/>
      <c r="D832" s="51"/>
      <c r="E832" s="51"/>
      <c r="F832" s="51"/>
      <c r="G832" s="71"/>
      <c r="H832" s="9"/>
      <c r="I832" s="84"/>
      <c r="J832" s="53"/>
      <c r="K832" s="51"/>
      <c r="L832" s="51"/>
      <c r="M832" s="38"/>
      <c r="N832" s="28"/>
      <c r="O832" s="39"/>
      <c r="P832" s="6"/>
      <c r="Q832" s="49"/>
      <c r="R832" s="52"/>
      <c r="S832" s="51"/>
      <c r="T832" s="99"/>
      <c r="U832" s="98"/>
      <c r="V832" s="98"/>
      <c r="W832" s="98"/>
      <c r="X832" s="5"/>
      <c r="Y832" s="15"/>
      <c r="AB832" s="15"/>
      <c r="AC832" s="15"/>
      <c r="AD832" s="15"/>
      <c r="AE832" s="15"/>
      <c r="AF832" s="15"/>
    </row>
    <row r="833" spans="1:32" x14ac:dyDescent="0.3">
      <c r="A833" s="51"/>
      <c r="B833" s="51"/>
      <c r="C833" s="5"/>
      <c r="D833" s="51"/>
      <c r="E833" s="51"/>
      <c r="F833" s="51"/>
      <c r="G833" s="71"/>
      <c r="H833" s="2"/>
      <c r="J833" s="53"/>
      <c r="K833" s="51"/>
      <c r="L833" s="51"/>
      <c r="M833" s="38"/>
      <c r="N833" s="28"/>
      <c r="O833" s="39"/>
      <c r="P833" s="6"/>
      <c r="Q833" s="49"/>
      <c r="R833" s="52"/>
      <c r="S833" s="51"/>
      <c r="T833" s="99"/>
      <c r="U833" s="98"/>
      <c r="V833" s="98"/>
      <c r="W833" s="98"/>
      <c r="X833" s="5"/>
      <c r="Y833" s="15"/>
      <c r="AB833" s="15"/>
      <c r="AC833" s="15"/>
      <c r="AD833" s="15"/>
      <c r="AE833" s="15"/>
      <c r="AF833" s="15"/>
    </row>
    <row r="834" spans="1:32" x14ac:dyDescent="0.3">
      <c r="A834" s="51"/>
      <c r="B834" s="51"/>
      <c r="C834" s="5"/>
      <c r="D834" s="51"/>
      <c r="E834" s="51"/>
      <c r="F834" s="51"/>
      <c r="G834" s="71"/>
      <c r="H834" s="2"/>
      <c r="J834" s="53"/>
      <c r="K834" s="51"/>
      <c r="L834" s="51"/>
      <c r="M834" s="38"/>
      <c r="N834" s="28"/>
      <c r="O834" s="39"/>
      <c r="P834" s="6"/>
      <c r="Q834" s="49"/>
      <c r="R834" s="52"/>
      <c r="S834" s="51"/>
      <c r="T834" s="99"/>
      <c r="U834" s="98"/>
      <c r="V834" s="98"/>
      <c r="W834" s="98"/>
      <c r="X834" s="5"/>
      <c r="Y834" s="15"/>
      <c r="AB834" s="15"/>
      <c r="AC834" s="15"/>
      <c r="AD834" s="15"/>
      <c r="AE834" s="15"/>
      <c r="AF834" s="15"/>
    </row>
    <row r="835" spans="1:32" x14ac:dyDescent="0.3">
      <c r="A835" s="51"/>
      <c r="B835" s="51"/>
      <c r="C835" s="5"/>
      <c r="D835" s="51"/>
      <c r="E835" s="51"/>
      <c r="F835" s="51"/>
      <c r="G835" s="71"/>
      <c r="H835" s="2"/>
      <c r="J835" s="53"/>
      <c r="K835" s="51"/>
      <c r="L835" s="51"/>
      <c r="M835" s="38"/>
      <c r="N835" s="28"/>
      <c r="O835" s="39"/>
      <c r="P835" s="6"/>
      <c r="Q835" s="49"/>
      <c r="R835" s="52"/>
      <c r="S835" s="51"/>
      <c r="T835" s="99"/>
      <c r="U835" s="98"/>
      <c r="V835" s="98"/>
      <c r="W835" s="98"/>
      <c r="X835" s="5"/>
      <c r="Y835" s="15"/>
      <c r="AB835" s="15"/>
      <c r="AC835" s="15"/>
      <c r="AD835" s="15"/>
      <c r="AE835" s="15"/>
      <c r="AF835" s="15"/>
    </row>
    <row r="836" spans="1:32" x14ac:dyDescent="0.3">
      <c r="A836" s="51"/>
      <c r="B836" s="51"/>
      <c r="C836" s="5"/>
      <c r="D836" s="51"/>
      <c r="E836" s="51"/>
      <c r="F836" s="51"/>
      <c r="G836" s="71"/>
      <c r="H836" s="9"/>
      <c r="I836" s="84"/>
      <c r="J836" s="53"/>
      <c r="K836" s="51"/>
      <c r="L836" s="51"/>
      <c r="M836" s="38"/>
      <c r="N836" s="28"/>
      <c r="O836" s="39"/>
      <c r="P836" s="6"/>
      <c r="Q836" s="49"/>
      <c r="R836" s="52"/>
      <c r="S836" s="51"/>
      <c r="T836" s="99"/>
      <c r="U836" s="98"/>
      <c r="V836" s="98"/>
      <c r="W836" s="98"/>
      <c r="X836" s="5"/>
      <c r="Y836" s="15"/>
      <c r="AB836" s="15"/>
      <c r="AC836" s="15"/>
      <c r="AD836" s="15"/>
      <c r="AE836" s="15"/>
      <c r="AF836" s="15"/>
    </row>
    <row r="837" spans="1:32" x14ac:dyDescent="0.3">
      <c r="A837" s="51"/>
      <c r="B837" s="51"/>
      <c r="C837" s="5"/>
      <c r="D837" s="51"/>
      <c r="E837" s="51"/>
      <c r="F837" s="51"/>
      <c r="G837" s="71"/>
      <c r="H837" s="9"/>
      <c r="I837" s="84"/>
      <c r="J837" s="53"/>
      <c r="K837" s="51"/>
      <c r="L837" s="51"/>
      <c r="M837" s="38"/>
      <c r="N837" s="28"/>
      <c r="O837" s="39"/>
      <c r="P837" s="6"/>
      <c r="Q837" s="49"/>
      <c r="R837" s="52"/>
      <c r="S837" s="51"/>
      <c r="T837" s="99"/>
      <c r="U837" s="98"/>
      <c r="V837" s="98"/>
      <c r="W837" s="98"/>
      <c r="X837" s="5"/>
      <c r="Y837" s="15"/>
      <c r="AB837" s="15"/>
      <c r="AC837" s="15"/>
      <c r="AD837" s="15"/>
      <c r="AE837" s="15"/>
      <c r="AF837" s="15"/>
    </row>
    <row r="838" spans="1:32" x14ac:dyDescent="0.3">
      <c r="A838" s="51"/>
      <c r="B838" s="51"/>
      <c r="C838" s="5"/>
      <c r="D838" s="51"/>
      <c r="E838" s="51"/>
      <c r="F838" s="51"/>
      <c r="G838" s="71"/>
      <c r="H838" s="9"/>
      <c r="I838" s="84"/>
      <c r="J838" s="53"/>
      <c r="K838" s="51"/>
      <c r="L838" s="51"/>
      <c r="M838" s="38"/>
      <c r="N838" s="28"/>
      <c r="O838" s="39"/>
      <c r="P838" s="6"/>
      <c r="Q838" s="49"/>
      <c r="R838" s="52"/>
      <c r="S838" s="51"/>
      <c r="T838" s="99"/>
      <c r="U838" s="98"/>
      <c r="V838" s="98"/>
      <c r="W838" s="98"/>
      <c r="X838" s="5"/>
      <c r="Y838" s="15"/>
      <c r="AB838" s="15"/>
      <c r="AC838" s="15"/>
      <c r="AD838" s="15"/>
      <c r="AE838" s="15"/>
      <c r="AF838" s="15"/>
    </row>
    <row r="839" spans="1:32" x14ac:dyDescent="0.3">
      <c r="A839" s="51"/>
      <c r="B839" s="51"/>
      <c r="C839" s="5"/>
      <c r="D839" s="51"/>
      <c r="E839" s="51"/>
      <c r="F839" s="51"/>
      <c r="G839" s="71"/>
      <c r="H839" s="9"/>
      <c r="I839" s="84"/>
      <c r="J839" s="53"/>
      <c r="K839" s="51"/>
      <c r="L839" s="51"/>
      <c r="M839" s="38"/>
      <c r="N839" s="28"/>
      <c r="O839" s="39"/>
      <c r="P839" s="6"/>
      <c r="Q839" s="49"/>
      <c r="R839" s="52"/>
      <c r="S839" s="51"/>
      <c r="T839" s="99"/>
      <c r="U839" s="98"/>
      <c r="V839" s="98"/>
      <c r="W839" s="98"/>
      <c r="X839" s="5"/>
      <c r="Y839" s="15"/>
      <c r="AB839" s="15"/>
      <c r="AC839" s="15"/>
      <c r="AD839" s="15"/>
      <c r="AE839" s="15"/>
      <c r="AF839" s="15"/>
    </row>
    <row r="840" spans="1:32" x14ac:dyDescent="0.3">
      <c r="A840" s="51"/>
      <c r="B840" s="51"/>
      <c r="C840" s="5"/>
      <c r="D840" s="51"/>
      <c r="E840" s="51"/>
      <c r="F840" s="51"/>
      <c r="G840" s="71"/>
      <c r="H840" s="9"/>
      <c r="I840" s="84"/>
      <c r="J840" s="53"/>
      <c r="K840" s="51"/>
      <c r="L840" s="51"/>
      <c r="M840" s="38"/>
      <c r="N840" s="28"/>
      <c r="O840" s="39"/>
      <c r="P840" s="6"/>
      <c r="Q840" s="49"/>
      <c r="R840" s="52"/>
      <c r="S840" s="51"/>
      <c r="T840" s="99"/>
      <c r="U840" s="98"/>
      <c r="V840" s="98"/>
      <c r="W840" s="98"/>
      <c r="X840" s="5"/>
      <c r="Y840" s="15"/>
      <c r="AB840" s="15"/>
      <c r="AC840" s="15"/>
      <c r="AD840" s="15"/>
      <c r="AE840" s="15"/>
      <c r="AF840" s="15"/>
    </row>
    <row r="841" spans="1:32" x14ac:dyDescent="0.3">
      <c r="A841" s="51"/>
      <c r="B841" s="51"/>
      <c r="C841" s="5"/>
      <c r="D841" s="51"/>
      <c r="E841" s="51"/>
      <c r="F841" s="51"/>
      <c r="G841" s="71"/>
      <c r="H841" s="9"/>
      <c r="I841" s="84"/>
      <c r="J841" s="53"/>
      <c r="K841" s="51"/>
      <c r="L841" s="51"/>
      <c r="M841" s="38"/>
      <c r="N841" s="28"/>
      <c r="O841" s="39"/>
      <c r="P841" s="6"/>
      <c r="Q841" s="49"/>
      <c r="R841" s="52"/>
      <c r="S841" s="51"/>
      <c r="T841" s="99"/>
      <c r="U841" s="98"/>
      <c r="V841" s="98"/>
      <c r="W841" s="98"/>
      <c r="X841" s="5"/>
      <c r="Y841" s="15"/>
      <c r="AB841" s="15"/>
      <c r="AC841" s="15"/>
      <c r="AD841" s="15"/>
      <c r="AE841" s="15"/>
      <c r="AF841" s="15"/>
    </row>
    <row r="842" spans="1:32" x14ac:dyDescent="0.3">
      <c r="A842" s="51"/>
      <c r="B842" s="51"/>
      <c r="C842" s="5"/>
      <c r="D842" s="51"/>
      <c r="E842" s="51"/>
      <c r="F842" s="51"/>
      <c r="G842" s="71"/>
      <c r="H842" s="2"/>
      <c r="J842" s="53"/>
      <c r="K842" s="51"/>
      <c r="L842" s="51"/>
      <c r="M842" s="38"/>
      <c r="N842" s="28"/>
      <c r="O842" s="39"/>
      <c r="P842" s="6"/>
      <c r="Q842" s="49"/>
      <c r="R842" s="52"/>
      <c r="S842" s="51"/>
      <c r="T842" s="99"/>
      <c r="U842" s="98"/>
      <c r="V842" s="98"/>
      <c r="W842" s="98"/>
      <c r="X842" s="5"/>
      <c r="Y842" s="15"/>
      <c r="AB842" s="15"/>
      <c r="AC842" s="15"/>
      <c r="AD842" s="15"/>
      <c r="AE842" s="15"/>
      <c r="AF842" s="15"/>
    </row>
    <row r="843" spans="1:32" x14ac:dyDescent="0.3">
      <c r="A843" s="51"/>
      <c r="B843" s="51"/>
      <c r="C843" s="5"/>
      <c r="D843" s="51"/>
      <c r="E843" s="51"/>
      <c r="F843" s="51"/>
      <c r="G843" s="71"/>
      <c r="H843" s="2"/>
      <c r="J843" s="53"/>
      <c r="K843" s="51"/>
      <c r="L843" s="51"/>
      <c r="M843" s="38"/>
      <c r="N843" s="28"/>
      <c r="O843" s="39"/>
      <c r="P843" s="6"/>
      <c r="Q843" s="49"/>
      <c r="R843" s="52"/>
      <c r="S843" s="51"/>
      <c r="T843" s="99"/>
      <c r="U843" s="98"/>
      <c r="V843" s="98"/>
      <c r="W843" s="98"/>
      <c r="X843" s="5"/>
      <c r="Y843" s="15"/>
      <c r="AB843" s="15"/>
      <c r="AC843" s="15"/>
      <c r="AD843" s="15"/>
      <c r="AE843" s="15"/>
      <c r="AF843" s="15"/>
    </row>
    <row r="844" spans="1:32" x14ac:dyDescent="0.3">
      <c r="A844" s="51"/>
      <c r="B844" s="51"/>
      <c r="C844" s="5"/>
      <c r="D844" s="51"/>
      <c r="E844" s="51"/>
      <c r="F844" s="51"/>
      <c r="G844" s="71"/>
      <c r="H844" s="2"/>
      <c r="J844" s="53"/>
      <c r="K844" s="51"/>
      <c r="L844" s="51"/>
      <c r="M844" s="38"/>
      <c r="N844" s="28"/>
      <c r="O844" s="39"/>
      <c r="P844" s="6"/>
      <c r="Q844" s="49"/>
      <c r="R844" s="52"/>
      <c r="S844" s="51"/>
      <c r="T844" s="99"/>
      <c r="U844" s="98"/>
      <c r="V844" s="98"/>
      <c r="W844" s="98"/>
      <c r="X844" s="5"/>
      <c r="Y844" s="15"/>
      <c r="AB844" s="15"/>
      <c r="AC844" s="15"/>
      <c r="AD844" s="15"/>
      <c r="AE844" s="15"/>
      <c r="AF844" s="15"/>
    </row>
    <row r="845" spans="1:32" x14ac:dyDescent="0.3">
      <c r="A845" s="51"/>
      <c r="B845" s="51"/>
      <c r="C845" s="5"/>
      <c r="D845" s="51"/>
      <c r="E845" s="51"/>
      <c r="F845" s="51"/>
      <c r="G845" s="71"/>
      <c r="H845" s="2"/>
      <c r="J845" s="53"/>
      <c r="K845" s="51"/>
      <c r="L845" s="51"/>
      <c r="M845" s="38"/>
      <c r="N845" s="28"/>
      <c r="O845" s="39"/>
      <c r="P845" s="6"/>
      <c r="Q845" s="49"/>
      <c r="R845" s="52"/>
      <c r="S845" s="51"/>
      <c r="T845" s="99"/>
      <c r="U845" s="98"/>
      <c r="V845" s="98"/>
      <c r="W845" s="98"/>
      <c r="X845" s="5"/>
      <c r="Y845" s="15"/>
      <c r="AB845" s="15"/>
      <c r="AC845" s="15"/>
      <c r="AD845" s="15"/>
      <c r="AE845" s="15"/>
      <c r="AF845" s="15"/>
    </row>
    <row r="846" spans="1:32" x14ac:dyDescent="0.3">
      <c r="A846" s="51"/>
      <c r="B846" s="51"/>
      <c r="C846" s="5"/>
      <c r="D846" s="51"/>
      <c r="E846" s="51"/>
      <c r="F846" s="51"/>
      <c r="G846" s="71"/>
      <c r="H846" s="2"/>
      <c r="J846" s="53"/>
      <c r="K846" s="51"/>
      <c r="L846" s="51"/>
      <c r="M846" s="38"/>
      <c r="N846" s="28"/>
      <c r="O846" s="39"/>
      <c r="P846" s="6"/>
      <c r="Q846" s="49"/>
      <c r="R846" s="52"/>
      <c r="S846" s="51"/>
      <c r="T846" s="99"/>
      <c r="U846" s="98"/>
      <c r="V846" s="98"/>
      <c r="W846" s="98"/>
      <c r="X846" s="5"/>
      <c r="Y846" s="15"/>
      <c r="AB846" s="15"/>
      <c r="AC846" s="15"/>
      <c r="AD846" s="15"/>
      <c r="AE846" s="15"/>
      <c r="AF846" s="15"/>
    </row>
    <row r="847" spans="1:32" x14ac:dyDescent="0.3">
      <c r="A847" s="51"/>
      <c r="B847" s="51"/>
      <c r="C847" s="5"/>
      <c r="D847" s="51"/>
      <c r="E847" s="51"/>
      <c r="F847" s="51"/>
      <c r="G847" s="71"/>
      <c r="H847" s="2"/>
      <c r="I847" s="84"/>
      <c r="J847" s="53"/>
      <c r="K847" s="51"/>
      <c r="L847" s="51"/>
      <c r="M847" s="38"/>
      <c r="N847" s="28"/>
      <c r="O847" s="39"/>
      <c r="P847" s="6"/>
      <c r="Q847" s="49"/>
      <c r="R847" s="52"/>
      <c r="S847" s="51"/>
      <c r="T847" s="99"/>
      <c r="U847" s="98"/>
      <c r="V847" s="98"/>
      <c r="W847" s="98"/>
      <c r="X847" s="5"/>
      <c r="Y847" s="15"/>
      <c r="AB847" s="15"/>
      <c r="AC847" s="15"/>
      <c r="AD847" s="15"/>
      <c r="AE847" s="15"/>
      <c r="AF847" s="15"/>
    </row>
    <row r="848" spans="1:32" x14ac:dyDescent="0.3">
      <c r="A848" s="51"/>
      <c r="B848" s="51"/>
      <c r="C848" s="5"/>
      <c r="D848" s="51"/>
      <c r="E848" s="51"/>
      <c r="F848" s="51"/>
      <c r="G848" s="71"/>
      <c r="H848" s="2"/>
      <c r="I848" s="84"/>
      <c r="J848" s="53"/>
      <c r="K848" s="51"/>
      <c r="L848" s="51"/>
      <c r="M848" s="38"/>
      <c r="N848" s="28"/>
      <c r="O848" s="39"/>
      <c r="P848" s="6"/>
      <c r="Q848" s="49"/>
      <c r="R848" s="52"/>
      <c r="S848" s="51"/>
      <c r="T848" s="99"/>
      <c r="U848" s="98"/>
      <c r="V848" s="98"/>
      <c r="W848" s="98"/>
      <c r="X848" s="5"/>
      <c r="Y848" s="15"/>
      <c r="AB848" s="15"/>
      <c r="AC848" s="15"/>
      <c r="AD848" s="15"/>
      <c r="AE848" s="15"/>
      <c r="AF848" s="15"/>
    </row>
    <row r="849" spans="1:32" x14ac:dyDescent="0.3">
      <c r="A849" s="51"/>
      <c r="B849" s="51"/>
      <c r="C849" s="5"/>
      <c r="D849" s="51"/>
      <c r="E849" s="51"/>
      <c r="F849" s="51"/>
      <c r="G849" s="71"/>
      <c r="H849" s="2"/>
      <c r="J849" s="53"/>
      <c r="K849" s="51"/>
      <c r="L849" s="51"/>
      <c r="M849" s="38"/>
      <c r="N849" s="28"/>
      <c r="O849" s="39"/>
      <c r="P849" s="6"/>
      <c r="Q849" s="49"/>
      <c r="R849" s="52"/>
      <c r="S849" s="51"/>
      <c r="T849" s="99"/>
      <c r="U849" s="98"/>
      <c r="V849" s="98"/>
      <c r="W849" s="98"/>
      <c r="X849" s="5"/>
      <c r="Y849" s="15"/>
      <c r="AB849" s="15"/>
      <c r="AC849" s="15"/>
      <c r="AD849" s="15"/>
      <c r="AE849" s="15"/>
      <c r="AF849" s="15"/>
    </row>
    <row r="850" spans="1:32" x14ac:dyDescent="0.3">
      <c r="A850" s="51"/>
      <c r="B850" s="51"/>
      <c r="C850" s="5"/>
      <c r="D850" s="51"/>
      <c r="E850" s="51"/>
      <c r="F850" s="51"/>
      <c r="G850" s="71"/>
      <c r="H850" s="2"/>
      <c r="J850" s="53"/>
      <c r="K850" s="51"/>
      <c r="L850" s="51"/>
      <c r="M850" s="38"/>
      <c r="N850" s="28"/>
      <c r="O850" s="39"/>
      <c r="P850" s="6"/>
      <c r="Q850" s="49"/>
      <c r="R850" s="52"/>
      <c r="S850" s="51"/>
      <c r="T850" s="99"/>
      <c r="U850" s="98"/>
      <c r="V850" s="98"/>
      <c r="W850" s="98"/>
      <c r="X850" s="5"/>
      <c r="Y850" s="15"/>
      <c r="AB850" s="15"/>
      <c r="AC850" s="15"/>
      <c r="AD850" s="15"/>
      <c r="AE850" s="15"/>
      <c r="AF850" s="15"/>
    </row>
    <row r="851" spans="1:32" x14ac:dyDescent="0.3">
      <c r="A851" s="51"/>
      <c r="B851" s="51"/>
      <c r="C851" s="5"/>
      <c r="D851" s="51"/>
      <c r="E851" s="51"/>
      <c r="F851" s="51"/>
      <c r="G851" s="71"/>
      <c r="H851" s="2"/>
      <c r="J851" s="53"/>
      <c r="K851" s="51"/>
      <c r="L851" s="51"/>
      <c r="M851" s="38"/>
      <c r="N851" s="28"/>
      <c r="O851" s="39"/>
      <c r="P851" s="6"/>
      <c r="Q851" s="49"/>
      <c r="R851" s="52"/>
      <c r="S851" s="51"/>
      <c r="T851" s="99"/>
      <c r="U851" s="98"/>
      <c r="V851" s="98"/>
      <c r="W851" s="98"/>
      <c r="X851" s="5"/>
      <c r="Y851" s="15"/>
      <c r="AB851" s="15"/>
      <c r="AC851" s="15"/>
      <c r="AD851" s="15"/>
      <c r="AE851" s="15"/>
      <c r="AF851" s="15"/>
    </row>
    <row r="852" spans="1:32" x14ac:dyDescent="0.3">
      <c r="A852" s="51"/>
      <c r="B852" s="51"/>
      <c r="C852" s="5"/>
      <c r="D852" s="51"/>
      <c r="E852" s="51"/>
      <c r="F852" s="51"/>
      <c r="G852" s="71"/>
      <c r="H852" s="9"/>
      <c r="I852" s="84"/>
      <c r="J852" s="53"/>
      <c r="K852" s="51"/>
      <c r="L852" s="51"/>
      <c r="M852" s="38"/>
      <c r="N852" s="28"/>
      <c r="O852" s="39"/>
      <c r="P852" s="6"/>
      <c r="Q852" s="49"/>
      <c r="R852" s="52"/>
      <c r="S852" s="51"/>
      <c r="T852" s="99"/>
      <c r="U852" s="98"/>
      <c r="V852" s="98"/>
      <c r="W852" s="98"/>
      <c r="X852" s="5"/>
      <c r="Y852" s="15"/>
      <c r="AB852" s="15"/>
      <c r="AC852" s="15"/>
      <c r="AD852" s="15"/>
      <c r="AE852" s="15"/>
      <c r="AF852" s="15"/>
    </row>
    <row r="853" spans="1:32" x14ac:dyDescent="0.3">
      <c r="A853" s="51"/>
      <c r="B853" s="51"/>
      <c r="C853" s="5"/>
      <c r="D853" s="51"/>
      <c r="E853" s="51"/>
      <c r="F853" s="51"/>
      <c r="G853" s="71"/>
      <c r="H853" s="9"/>
      <c r="I853" s="84"/>
      <c r="J853" s="53"/>
      <c r="K853" s="51"/>
      <c r="L853" s="51"/>
      <c r="M853" s="38"/>
      <c r="N853" s="28"/>
      <c r="O853" s="39"/>
      <c r="P853" s="6"/>
      <c r="Q853" s="49"/>
      <c r="R853" s="52"/>
      <c r="S853" s="51"/>
      <c r="T853" s="99"/>
      <c r="U853" s="98"/>
      <c r="V853" s="98"/>
      <c r="W853" s="98"/>
      <c r="X853" s="5"/>
      <c r="Y853" s="15"/>
      <c r="AB853" s="15"/>
      <c r="AC853" s="15"/>
      <c r="AD853" s="15"/>
      <c r="AE853" s="15"/>
      <c r="AF853" s="15"/>
    </row>
    <row r="854" spans="1:32" x14ac:dyDescent="0.3">
      <c r="A854" s="51"/>
      <c r="B854" s="51"/>
      <c r="C854" s="5"/>
      <c r="D854" s="51"/>
      <c r="E854" s="51"/>
      <c r="F854" s="51"/>
      <c r="G854" s="71"/>
      <c r="H854" s="9"/>
      <c r="I854" s="84"/>
      <c r="J854" s="53"/>
      <c r="K854" s="51"/>
      <c r="L854" s="51"/>
      <c r="M854" s="38"/>
      <c r="N854" s="28"/>
      <c r="O854" s="39"/>
      <c r="P854" s="6"/>
      <c r="Q854" s="49"/>
      <c r="R854" s="52"/>
      <c r="S854" s="51"/>
      <c r="T854" s="99"/>
      <c r="U854" s="98"/>
      <c r="V854" s="98"/>
      <c r="W854" s="98"/>
      <c r="X854" s="5"/>
      <c r="Y854" s="15"/>
      <c r="AB854" s="15"/>
      <c r="AC854" s="15"/>
      <c r="AD854" s="15"/>
      <c r="AE854" s="15"/>
      <c r="AF854" s="15"/>
    </row>
    <row r="855" spans="1:32" x14ac:dyDescent="0.3">
      <c r="A855" s="51"/>
      <c r="B855" s="51"/>
      <c r="C855" s="5"/>
      <c r="D855" s="51"/>
      <c r="E855" s="51"/>
      <c r="F855" s="51"/>
      <c r="G855" s="71"/>
      <c r="H855" s="2"/>
      <c r="J855" s="53"/>
      <c r="K855" s="51"/>
      <c r="L855" s="51"/>
      <c r="M855" s="38"/>
      <c r="N855" s="28"/>
      <c r="O855" s="39"/>
      <c r="P855" s="6"/>
      <c r="Q855" s="49"/>
      <c r="R855" s="52"/>
      <c r="S855" s="51"/>
      <c r="T855" s="99"/>
      <c r="U855" s="98"/>
      <c r="V855" s="98"/>
      <c r="W855" s="98"/>
      <c r="X855" s="5"/>
      <c r="Y855" s="15"/>
      <c r="AB855" s="15"/>
      <c r="AC855" s="15"/>
      <c r="AD855" s="15"/>
      <c r="AE855" s="15"/>
      <c r="AF855" s="15"/>
    </row>
    <row r="856" spans="1:32" x14ac:dyDescent="0.3">
      <c r="A856" s="51"/>
      <c r="B856" s="51"/>
      <c r="C856" s="5"/>
      <c r="D856" s="51"/>
      <c r="E856" s="51"/>
      <c r="F856" s="51"/>
      <c r="G856" s="71"/>
      <c r="H856" s="2"/>
      <c r="J856" s="53"/>
      <c r="K856" s="51"/>
      <c r="L856" s="51"/>
      <c r="M856" s="38"/>
      <c r="N856" s="28"/>
      <c r="O856" s="39"/>
      <c r="P856" s="6"/>
      <c r="Q856" s="49"/>
      <c r="R856" s="52"/>
      <c r="S856" s="51"/>
      <c r="T856" s="99"/>
      <c r="U856" s="98"/>
      <c r="V856" s="98"/>
      <c r="W856" s="98"/>
      <c r="X856" s="5"/>
      <c r="Y856" s="15"/>
      <c r="AB856" s="15"/>
      <c r="AC856" s="15"/>
      <c r="AD856" s="15"/>
      <c r="AE856" s="15"/>
      <c r="AF856" s="15"/>
    </row>
    <row r="857" spans="1:32" x14ac:dyDescent="0.3">
      <c r="A857" s="51"/>
      <c r="B857" s="51"/>
      <c r="C857" s="5"/>
      <c r="D857" s="51"/>
      <c r="E857" s="51"/>
      <c r="F857" s="51"/>
      <c r="G857" s="71"/>
      <c r="H857" s="2"/>
      <c r="J857" s="53"/>
      <c r="K857" s="51"/>
      <c r="L857" s="51"/>
      <c r="M857" s="38"/>
      <c r="N857" s="28"/>
      <c r="O857" s="39"/>
      <c r="P857" s="6"/>
      <c r="Q857" s="49"/>
      <c r="R857" s="52"/>
      <c r="S857" s="51"/>
      <c r="T857" s="99"/>
      <c r="U857" s="98"/>
      <c r="V857" s="98"/>
      <c r="W857" s="98"/>
      <c r="X857" s="5"/>
      <c r="Y857" s="15"/>
      <c r="AB857" s="15"/>
      <c r="AC857" s="15"/>
      <c r="AD857" s="15"/>
      <c r="AE857" s="15"/>
      <c r="AF857" s="15"/>
    </row>
    <row r="858" spans="1:32" x14ac:dyDescent="0.3">
      <c r="A858" s="51"/>
      <c r="B858" s="51"/>
      <c r="C858" s="5"/>
      <c r="D858" s="51"/>
      <c r="E858" s="51"/>
      <c r="F858" s="51"/>
      <c r="G858" s="71"/>
      <c r="H858" s="2"/>
      <c r="J858" s="53"/>
      <c r="K858" s="51"/>
      <c r="L858" s="51"/>
      <c r="M858" s="38"/>
      <c r="N858" s="28"/>
      <c r="O858" s="39"/>
      <c r="P858" s="6"/>
      <c r="Q858" s="49"/>
      <c r="R858" s="52"/>
      <c r="S858" s="51"/>
      <c r="T858" s="99"/>
      <c r="U858" s="98"/>
      <c r="V858" s="98"/>
      <c r="W858" s="98"/>
      <c r="X858" s="5"/>
      <c r="Y858" s="15"/>
      <c r="AB858" s="15"/>
      <c r="AC858" s="15"/>
      <c r="AD858" s="15"/>
      <c r="AE858" s="15"/>
      <c r="AF858" s="15"/>
    </row>
    <row r="859" spans="1:32" x14ac:dyDescent="0.3">
      <c r="A859" s="51"/>
      <c r="B859" s="51"/>
      <c r="C859" s="5"/>
      <c r="D859" s="51"/>
      <c r="E859" s="51"/>
      <c r="F859" s="51"/>
      <c r="G859" s="71"/>
      <c r="H859" s="2"/>
      <c r="J859" s="53"/>
      <c r="K859" s="51"/>
      <c r="L859" s="51"/>
      <c r="M859" s="38"/>
      <c r="N859" s="28"/>
      <c r="O859" s="39"/>
      <c r="P859" s="6"/>
      <c r="Q859" s="49"/>
      <c r="R859" s="52"/>
      <c r="S859" s="51"/>
      <c r="T859" s="99"/>
      <c r="U859" s="98"/>
      <c r="V859" s="98"/>
      <c r="W859" s="98"/>
      <c r="X859" s="5"/>
      <c r="Y859" s="15"/>
      <c r="AB859" s="15"/>
      <c r="AC859" s="15"/>
      <c r="AD859" s="15"/>
      <c r="AE859" s="15"/>
      <c r="AF859" s="15"/>
    </row>
    <row r="860" spans="1:32" x14ac:dyDescent="0.3">
      <c r="A860" s="51"/>
      <c r="B860" s="51"/>
      <c r="C860" s="5"/>
      <c r="D860" s="51"/>
      <c r="E860" s="51"/>
      <c r="F860" s="51"/>
      <c r="G860" s="71"/>
      <c r="H860" s="2"/>
      <c r="J860" s="53"/>
      <c r="K860" s="51"/>
      <c r="L860" s="51"/>
      <c r="M860" s="38"/>
      <c r="N860" s="28"/>
      <c r="O860" s="39"/>
      <c r="P860" s="6"/>
      <c r="Q860" s="49"/>
      <c r="R860" s="52"/>
      <c r="S860" s="51"/>
      <c r="T860" s="99"/>
      <c r="U860" s="98"/>
      <c r="V860" s="98"/>
      <c r="W860" s="98"/>
      <c r="X860" s="5"/>
      <c r="Y860" s="15"/>
      <c r="AB860" s="15"/>
      <c r="AC860" s="15"/>
      <c r="AD860" s="15"/>
      <c r="AE860" s="15"/>
      <c r="AF860" s="15"/>
    </row>
    <row r="861" spans="1:32" x14ac:dyDescent="0.3">
      <c r="A861" s="51"/>
      <c r="B861" s="51"/>
      <c r="C861" s="5"/>
      <c r="D861" s="51"/>
      <c r="E861" s="51"/>
      <c r="F861" s="51"/>
      <c r="G861" s="71"/>
      <c r="H861" s="2"/>
      <c r="J861" s="53"/>
      <c r="K861" s="51"/>
      <c r="L861" s="51"/>
      <c r="M861" s="38"/>
      <c r="N861" s="28"/>
      <c r="O861" s="39"/>
      <c r="P861" s="6"/>
      <c r="Q861" s="49"/>
      <c r="R861" s="52"/>
      <c r="S861" s="51"/>
      <c r="T861" s="99"/>
      <c r="U861" s="98"/>
      <c r="V861" s="98"/>
      <c r="W861" s="98"/>
      <c r="X861" s="5"/>
      <c r="Y861" s="15"/>
      <c r="AB861" s="15"/>
      <c r="AC861" s="15"/>
      <c r="AD861" s="15"/>
      <c r="AE861" s="15"/>
      <c r="AF861" s="15"/>
    </row>
    <row r="862" spans="1:32" x14ac:dyDescent="0.3">
      <c r="A862" s="51"/>
      <c r="B862" s="51"/>
      <c r="C862" s="5"/>
      <c r="D862" s="51"/>
      <c r="E862" s="51"/>
      <c r="F862" s="51"/>
      <c r="G862" s="71"/>
      <c r="H862" s="2"/>
      <c r="J862" s="53"/>
      <c r="K862" s="51"/>
      <c r="L862" s="51"/>
      <c r="M862" s="38"/>
      <c r="N862" s="28"/>
      <c r="O862" s="39"/>
      <c r="P862" s="6"/>
      <c r="Q862" s="49"/>
      <c r="R862" s="52"/>
      <c r="S862" s="51"/>
      <c r="T862" s="99"/>
      <c r="U862" s="98"/>
      <c r="V862" s="98"/>
      <c r="W862" s="98"/>
      <c r="X862" s="5"/>
      <c r="Y862" s="15"/>
      <c r="AB862" s="15"/>
      <c r="AC862" s="15"/>
      <c r="AD862" s="15"/>
      <c r="AE862" s="15"/>
      <c r="AF862" s="15"/>
    </row>
    <row r="863" spans="1:32" x14ac:dyDescent="0.3">
      <c r="A863" s="51"/>
      <c r="B863" s="51"/>
      <c r="C863" s="5"/>
      <c r="D863" s="51"/>
      <c r="E863" s="51"/>
      <c r="F863" s="51"/>
      <c r="G863" s="71"/>
      <c r="H863" s="2"/>
      <c r="J863" s="53"/>
      <c r="K863" s="51"/>
      <c r="L863" s="51"/>
      <c r="M863" s="38"/>
      <c r="N863" s="28"/>
      <c r="O863" s="39"/>
      <c r="P863" s="6"/>
      <c r="Q863" s="49"/>
      <c r="R863" s="52"/>
      <c r="S863" s="51"/>
      <c r="T863" s="99"/>
      <c r="U863" s="98"/>
      <c r="V863" s="98"/>
      <c r="W863" s="98"/>
      <c r="X863" s="5"/>
      <c r="Y863" s="15"/>
      <c r="AB863" s="15"/>
      <c r="AC863" s="15"/>
      <c r="AD863" s="15"/>
      <c r="AE863" s="15"/>
      <c r="AF863" s="15"/>
    </row>
    <row r="864" spans="1:32" x14ac:dyDescent="0.3">
      <c r="A864" s="51"/>
      <c r="B864" s="51"/>
      <c r="C864" s="5"/>
      <c r="D864" s="51"/>
      <c r="E864" s="51"/>
      <c r="F864" s="51"/>
      <c r="G864" s="71"/>
      <c r="H864" s="2"/>
      <c r="J864" s="53"/>
      <c r="K864" s="51"/>
      <c r="L864" s="51"/>
      <c r="M864" s="38"/>
      <c r="N864" s="28"/>
      <c r="O864" s="39"/>
      <c r="P864" s="6"/>
      <c r="Q864" s="49"/>
      <c r="R864" s="52"/>
      <c r="S864" s="51"/>
      <c r="T864" s="99"/>
      <c r="U864" s="98"/>
      <c r="V864" s="98"/>
      <c r="W864" s="98"/>
      <c r="X864" s="5"/>
      <c r="Y864" s="15"/>
      <c r="AB864" s="15"/>
      <c r="AC864" s="15"/>
      <c r="AD864" s="15"/>
      <c r="AE864" s="15"/>
      <c r="AF864" s="15"/>
    </row>
    <row r="865" spans="1:32" x14ac:dyDescent="0.3">
      <c r="A865" s="51"/>
      <c r="B865" s="51"/>
      <c r="C865" s="5"/>
      <c r="D865" s="51"/>
      <c r="E865" s="51"/>
      <c r="F865" s="51"/>
      <c r="G865" s="71"/>
      <c r="H865" s="2"/>
      <c r="J865" s="53"/>
      <c r="K865" s="51"/>
      <c r="L865" s="51"/>
      <c r="M865" s="38"/>
      <c r="N865" s="28"/>
      <c r="O865" s="39"/>
      <c r="P865" s="6"/>
      <c r="Q865" s="49"/>
      <c r="R865" s="52"/>
      <c r="S865" s="51"/>
      <c r="T865" s="99"/>
      <c r="U865" s="98"/>
      <c r="V865" s="98"/>
      <c r="W865" s="98"/>
      <c r="X865" s="5"/>
      <c r="Y865" s="15"/>
      <c r="AB865" s="15"/>
      <c r="AC865" s="15"/>
      <c r="AD865" s="15"/>
      <c r="AE865" s="15"/>
      <c r="AF865" s="15"/>
    </row>
    <row r="866" spans="1:32" x14ac:dyDescent="0.3">
      <c r="A866" s="51"/>
      <c r="B866" s="51"/>
      <c r="C866" s="5"/>
      <c r="D866" s="51"/>
      <c r="E866" s="51"/>
      <c r="F866" s="51"/>
      <c r="G866" s="71"/>
      <c r="H866" s="2"/>
      <c r="J866" s="53"/>
      <c r="K866" s="51"/>
      <c r="L866" s="51"/>
      <c r="M866" s="38"/>
      <c r="N866" s="28"/>
      <c r="O866" s="39"/>
      <c r="P866" s="6"/>
      <c r="Q866" s="49"/>
      <c r="R866" s="52"/>
      <c r="S866" s="51"/>
      <c r="T866" s="99"/>
      <c r="U866" s="98"/>
      <c r="V866" s="98"/>
      <c r="W866" s="98"/>
      <c r="X866" s="5"/>
      <c r="Y866" s="15"/>
      <c r="AB866" s="15"/>
      <c r="AC866" s="15"/>
      <c r="AD866" s="15"/>
      <c r="AE866" s="15"/>
      <c r="AF866" s="15"/>
    </row>
    <row r="867" spans="1:32" x14ac:dyDescent="0.3">
      <c r="A867" s="51"/>
      <c r="B867" s="51"/>
      <c r="C867" s="5"/>
      <c r="D867" s="51"/>
      <c r="E867" s="51"/>
      <c r="F867" s="51"/>
      <c r="G867" s="71"/>
      <c r="H867" s="2"/>
      <c r="J867" s="53"/>
      <c r="K867" s="51"/>
      <c r="L867" s="51"/>
      <c r="M867" s="38"/>
      <c r="N867" s="28"/>
      <c r="O867" s="39"/>
      <c r="P867" s="6"/>
      <c r="Q867" s="49"/>
      <c r="R867" s="52"/>
      <c r="S867" s="51"/>
      <c r="T867" s="99"/>
      <c r="U867" s="98"/>
      <c r="V867" s="98"/>
      <c r="W867" s="98"/>
      <c r="X867" s="5"/>
      <c r="Y867" s="15"/>
      <c r="AB867" s="15"/>
      <c r="AC867" s="15"/>
      <c r="AD867" s="15"/>
      <c r="AE867" s="15"/>
      <c r="AF867" s="15"/>
    </row>
    <row r="868" spans="1:32" x14ac:dyDescent="0.3">
      <c r="A868" s="51"/>
      <c r="B868" s="51"/>
      <c r="C868" s="5"/>
      <c r="D868" s="51"/>
      <c r="E868" s="51"/>
      <c r="F868" s="51"/>
      <c r="G868" s="71"/>
      <c r="H868" s="2"/>
      <c r="J868" s="53"/>
      <c r="K868" s="51"/>
      <c r="L868" s="51"/>
      <c r="M868" s="38"/>
      <c r="N868" s="28"/>
      <c r="O868" s="39"/>
      <c r="P868" s="6"/>
      <c r="Q868" s="49"/>
      <c r="R868" s="52"/>
      <c r="S868" s="51"/>
      <c r="T868" s="99"/>
      <c r="U868" s="98"/>
      <c r="V868" s="98"/>
      <c r="W868" s="98"/>
      <c r="X868" s="5"/>
      <c r="Y868" s="15"/>
      <c r="AB868" s="15"/>
      <c r="AC868" s="15"/>
      <c r="AD868" s="15"/>
      <c r="AE868" s="15"/>
      <c r="AF868" s="15"/>
    </row>
    <row r="869" spans="1:32" x14ac:dyDescent="0.3">
      <c r="A869" s="51"/>
      <c r="B869" s="51"/>
      <c r="C869" s="5"/>
      <c r="D869" s="51"/>
      <c r="E869" s="51"/>
      <c r="F869" s="51"/>
      <c r="G869" s="71"/>
      <c r="H869" s="2"/>
      <c r="J869" s="53"/>
      <c r="K869" s="51"/>
      <c r="L869" s="51"/>
      <c r="M869" s="38"/>
      <c r="N869" s="28"/>
      <c r="O869" s="39"/>
      <c r="P869" s="6"/>
      <c r="Q869" s="49"/>
      <c r="R869" s="52"/>
      <c r="S869" s="51"/>
      <c r="T869" s="99"/>
      <c r="U869" s="98"/>
      <c r="V869" s="98"/>
      <c r="W869" s="98"/>
      <c r="X869" s="5"/>
      <c r="Y869" s="15"/>
      <c r="AB869" s="15"/>
      <c r="AC869" s="15"/>
      <c r="AD869" s="15"/>
      <c r="AE869" s="15"/>
      <c r="AF869" s="15"/>
    </row>
    <row r="870" spans="1:32" x14ac:dyDescent="0.3">
      <c r="A870" s="51"/>
      <c r="B870" s="51"/>
      <c r="C870" s="5"/>
      <c r="D870" s="51"/>
      <c r="E870" s="51"/>
      <c r="F870" s="51"/>
      <c r="G870" s="71"/>
      <c r="H870" s="2"/>
      <c r="J870" s="53"/>
      <c r="K870" s="51"/>
      <c r="L870" s="51"/>
      <c r="M870" s="38"/>
      <c r="N870" s="28"/>
      <c r="O870" s="39"/>
      <c r="P870" s="6"/>
      <c r="Q870" s="49"/>
      <c r="R870" s="52"/>
      <c r="S870" s="51"/>
      <c r="T870" s="99"/>
      <c r="U870" s="98"/>
      <c r="V870" s="98"/>
      <c r="W870" s="98"/>
      <c r="X870" s="5"/>
      <c r="Y870" s="15"/>
      <c r="AB870" s="15"/>
      <c r="AC870" s="15"/>
      <c r="AD870" s="15"/>
      <c r="AE870" s="15"/>
      <c r="AF870" s="15"/>
    </row>
    <row r="871" spans="1:32" x14ac:dyDescent="0.3">
      <c r="A871" s="51"/>
      <c r="B871" s="51"/>
      <c r="C871" s="5"/>
      <c r="D871" s="51"/>
      <c r="E871" s="51"/>
      <c r="F871" s="51"/>
      <c r="G871" s="71"/>
      <c r="H871" s="2"/>
      <c r="J871" s="53"/>
      <c r="K871" s="51"/>
      <c r="L871" s="51"/>
      <c r="M871" s="38"/>
      <c r="N871" s="28"/>
      <c r="O871" s="39"/>
      <c r="P871" s="6"/>
      <c r="Q871" s="49"/>
      <c r="R871" s="52"/>
      <c r="S871" s="51"/>
      <c r="T871" s="99"/>
      <c r="U871" s="98"/>
      <c r="V871" s="98"/>
      <c r="W871" s="98"/>
      <c r="X871" s="5"/>
      <c r="Y871" s="15"/>
      <c r="AB871" s="15"/>
      <c r="AC871" s="15"/>
      <c r="AD871" s="15"/>
      <c r="AE871" s="15"/>
      <c r="AF871" s="15"/>
    </row>
    <row r="872" spans="1:32" x14ac:dyDescent="0.3">
      <c r="A872" s="51"/>
      <c r="B872" s="51"/>
      <c r="C872" s="5"/>
      <c r="D872" s="51"/>
      <c r="E872" s="51"/>
      <c r="F872" s="51"/>
      <c r="G872" s="71"/>
      <c r="H872" s="2"/>
      <c r="J872" s="53"/>
      <c r="K872" s="51"/>
      <c r="L872" s="51"/>
      <c r="M872" s="38"/>
      <c r="N872" s="28"/>
      <c r="O872" s="39"/>
      <c r="P872" s="6"/>
      <c r="Q872" s="49"/>
      <c r="R872" s="52"/>
      <c r="S872" s="51"/>
      <c r="T872" s="99"/>
      <c r="U872" s="98"/>
      <c r="V872" s="98"/>
      <c r="W872" s="98"/>
      <c r="X872" s="5"/>
      <c r="Y872" s="15"/>
      <c r="AB872" s="15"/>
      <c r="AC872" s="15"/>
      <c r="AD872" s="15"/>
      <c r="AE872" s="15"/>
      <c r="AF872" s="15"/>
    </row>
    <row r="873" spans="1:32" x14ac:dyDescent="0.3">
      <c r="A873" s="51"/>
      <c r="B873" s="51"/>
      <c r="C873" s="5"/>
      <c r="D873" s="51"/>
      <c r="E873" s="51"/>
      <c r="F873" s="51"/>
      <c r="G873" s="71"/>
      <c r="H873" s="2"/>
      <c r="J873" s="53"/>
      <c r="K873" s="51"/>
      <c r="L873" s="51"/>
      <c r="M873" s="38"/>
      <c r="N873" s="28"/>
      <c r="O873" s="39"/>
      <c r="P873" s="6"/>
      <c r="Q873" s="49"/>
      <c r="R873" s="52"/>
      <c r="S873" s="51"/>
      <c r="T873" s="99"/>
      <c r="U873" s="98"/>
      <c r="V873" s="98"/>
      <c r="W873" s="98"/>
      <c r="X873" s="5"/>
      <c r="Y873" s="15"/>
      <c r="AB873" s="15"/>
      <c r="AC873" s="15"/>
      <c r="AD873" s="15"/>
      <c r="AE873" s="15"/>
      <c r="AF873" s="15"/>
    </row>
    <row r="874" spans="1:32" x14ac:dyDescent="0.3">
      <c r="A874" s="51"/>
      <c r="B874" s="51"/>
      <c r="C874" s="5"/>
      <c r="D874" s="51"/>
      <c r="E874" s="51"/>
      <c r="F874" s="51"/>
      <c r="G874" s="71"/>
      <c r="H874" s="2"/>
      <c r="J874" s="53"/>
      <c r="K874" s="51"/>
      <c r="L874" s="51"/>
      <c r="M874" s="38"/>
      <c r="N874" s="28"/>
      <c r="O874" s="39"/>
      <c r="P874" s="6"/>
      <c r="Q874" s="49"/>
      <c r="R874" s="52"/>
      <c r="S874" s="51"/>
      <c r="T874" s="99"/>
      <c r="U874" s="98"/>
      <c r="V874" s="98"/>
      <c r="W874" s="98"/>
      <c r="X874" s="5"/>
      <c r="Y874" s="15"/>
      <c r="AB874" s="15"/>
      <c r="AC874" s="15"/>
      <c r="AD874" s="15"/>
      <c r="AE874" s="15"/>
      <c r="AF874" s="15"/>
    </row>
    <row r="875" spans="1:32" x14ac:dyDescent="0.3">
      <c r="A875" s="51"/>
      <c r="B875" s="51"/>
      <c r="C875" s="5"/>
      <c r="D875" s="51"/>
      <c r="E875" s="51"/>
      <c r="F875" s="51"/>
      <c r="G875" s="71"/>
      <c r="H875" s="2"/>
      <c r="J875" s="53"/>
      <c r="K875" s="51"/>
      <c r="L875" s="51"/>
      <c r="M875" s="38"/>
      <c r="N875" s="28"/>
      <c r="O875" s="39"/>
      <c r="P875" s="6"/>
      <c r="Q875" s="49"/>
      <c r="R875" s="52"/>
      <c r="S875" s="51"/>
      <c r="T875" s="99"/>
      <c r="U875" s="98"/>
      <c r="V875" s="98"/>
      <c r="W875" s="98"/>
      <c r="X875" s="5"/>
      <c r="Y875" s="15"/>
      <c r="AB875" s="15"/>
      <c r="AC875" s="15"/>
      <c r="AD875" s="15"/>
      <c r="AE875" s="15"/>
      <c r="AF875" s="15"/>
    </row>
    <row r="876" spans="1:32" x14ac:dyDescent="0.3">
      <c r="A876" s="51"/>
      <c r="B876" s="51"/>
      <c r="C876" s="5"/>
      <c r="D876" s="51"/>
      <c r="E876" s="51"/>
      <c r="F876" s="51"/>
      <c r="G876" s="71"/>
      <c r="H876" s="2"/>
      <c r="J876" s="53"/>
      <c r="K876" s="51"/>
      <c r="L876" s="51"/>
      <c r="M876" s="38"/>
      <c r="N876" s="28"/>
      <c r="O876" s="39"/>
      <c r="P876" s="6"/>
      <c r="Q876" s="49"/>
      <c r="R876" s="52"/>
      <c r="S876" s="51"/>
      <c r="T876" s="99"/>
      <c r="U876" s="98"/>
      <c r="V876" s="98"/>
      <c r="W876" s="98"/>
      <c r="X876" s="5"/>
      <c r="Y876" s="15"/>
      <c r="AB876" s="15"/>
      <c r="AC876" s="15"/>
      <c r="AD876" s="15"/>
      <c r="AE876" s="15"/>
      <c r="AF876" s="15"/>
    </row>
    <row r="877" spans="1:32" x14ac:dyDescent="0.3">
      <c r="A877" s="51"/>
      <c r="B877" s="51"/>
      <c r="C877" s="5"/>
      <c r="D877" s="51"/>
      <c r="E877" s="51"/>
      <c r="F877" s="51"/>
      <c r="G877" s="71"/>
      <c r="H877" s="2"/>
      <c r="J877" s="53"/>
      <c r="K877" s="51"/>
      <c r="L877" s="51"/>
      <c r="M877" s="38"/>
      <c r="N877" s="28"/>
      <c r="O877" s="39"/>
      <c r="P877" s="6"/>
      <c r="Q877" s="49"/>
      <c r="R877" s="52"/>
      <c r="S877" s="51"/>
      <c r="T877" s="99"/>
      <c r="U877" s="98"/>
      <c r="V877" s="98"/>
      <c r="W877" s="98"/>
      <c r="X877" s="5"/>
      <c r="Y877" s="15"/>
      <c r="AB877" s="15"/>
      <c r="AC877" s="15"/>
      <c r="AD877" s="15"/>
      <c r="AE877" s="15"/>
      <c r="AF877" s="15"/>
    </row>
    <row r="878" spans="1:32" x14ac:dyDescent="0.3">
      <c r="A878" s="51"/>
      <c r="B878" s="51"/>
      <c r="C878" s="5"/>
      <c r="D878" s="51"/>
      <c r="E878" s="51"/>
      <c r="F878" s="51"/>
      <c r="G878" s="71"/>
      <c r="H878" s="2"/>
      <c r="J878" s="53"/>
      <c r="K878" s="51"/>
      <c r="L878" s="51"/>
      <c r="M878" s="38"/>
      <c r="N878" s="28"/>
      <c r="O878" s="39"/>
      <c r="P878" s="6"/>
      <c r="Q878" s="49"/>
      <c r="R878" s="52"/>
      <c r="S878" s="51"/>
      <c r="T878" s="99"/>
      <c r="U878" s="98"/>
      <c r="V878" s="98"/>
      <c r="W878" s="98"/>
      <c r="X878" s="5"/>
      <c r="Y878" s="15"/>
      <c r="AB878" s="15"/>
      <c r="AC878" s="15"/>
      <c r="AD878" s="15"/>
      <c r="AE878" s="15"/>
      <c r="AF878" s="15"/>
    </row>
    <row r="879" spans="1:32" x14ac:dyDescent="0.3">
      <c r="A879" s="51"/>
      <c r="B879" s="51"/>
      <c r="C879" s="5"/>
      <c r="D879" s="51"/>
      <c r="E879" s="51"/>
      <c r="F879" s="51"/>
      <c r="G879" s="71"/>
      <c r="H879" s="2"/>
      <c r="J879" s="53"/>
      <c r="K879" s="51"/>
      <c r="L879" s="51"/>
      <c r="M879" s="38"/>
      <c r="N879" s="28"/>
      <c r="O879" s="39"/>
      <c r="P879" s="6"/>
      <c r="Q879" s="49"/>
      <c r="R879" s="52"/>
      <c r="S879" s="51"/>
      <c r="T879" s="99"/>
      <c r="U879" s="98"/>
      <c r="V879" s="98"/>
      <c r="W879" s="98"/>
      <c r="X879" s="5"/>
      <c r="Y879" s="15"/>
      <c r="AB879" s="15"/>
      <c r="AC879" s="15"/>
      <c r="AD879" s="15"/>
      <c r="AE879" s="15"/>
      <c r="AF879" s="15"/>
    </row>
    <row r="880" spans="1:32" x14ac:dyDescent="0.3">
      <c r="A880" s="51"/>
      <c r="B880" s="51"/>
      <c r="C880" s="5"/>
      <c r="D880" s="51"/>
      <c r="E880" s="51"/>
      <c r="F880" s="51"/>
      <c r="G880" s="71"/>
      <c r="H880" s="2"/>
      <c r="I880" s="84"/>
      <c r="J880" s="53"/>
      <c r="K880" s="51"/>
      <c r="L880" s="51"/>
      <c r="M880" s="38"/>
      <c r="N880" s="28"/>
      <c r="O880" s="39"/>
      <c r="P880" s="6"/>
      <c r="Q880" s="49"/>
      <c r="R880" s="52"/>
      <c r="S880" s="51"/>
      <c r="T880" s="99"/>
      <c r="U880" s="98"/>
      <c r="V880" s="98"/>
      <c r="W880" s="98"/>
      <c r="X880" s="5"/>
      <c r="Y880" s="15"/>
      <c r="AB880" s="15"/>
      <c r="AC880" s="15"/>
      <c r="AD880" s="15"/>
      <c r="AE880" s="15"/>
      <c r="AF880" s="15"/>
    </row>
    <row r="881" spans="1:32" x14ac:dyDescent="0.3">
      <c r="A881" s="51"/>
      <c r="B881" s="51"/>
      <c r="C881" s="5"/>
      <c r="D881" s="51"/>
      <c r="E881" s="51"/>
      <c r="F881" s="51"/>
      <c r="G881" s="71"/>
      <c r="H881" s="2"/>
      <c r="I881" s="84"/>
      <c r="J881" s="53"/>
      <c r="K881" s="51"/>
      <c r="L881" s="51"/>
      <c r="M881" s="38"/>
      <c r="N881" s="28"/>
      <c r="O881" s="39"/>
      <c r="P881" s="6"/>
      <c r="Q881" s="49"/>
      <c r="R881" s="52"/>
      <c r="S881" s="51"/>
      <c r="T881" s="99"/>
      <c r="U881" s="98"/>
      <c r="V881" s="98"/>
      <c r="W881" s="98"/>
      <c r="X881" s="5"/>
      <c r="Y881" s="15"/>
      <c r="AB881" s="15"/>
      <c r="AC881" s="15"/>
      <c r="AD881" s="15"/>
      <c r="AE881" s="15"/>
      <c r="AF881" s="15"/>
    </row>
    <row r="882" spans="1:32" x14ac:dyDescent="0.3">
      <c r="A882" s="51"/>
      <c r="B882" s="51"/>
      <c r="C882" s="5"/>
      <c r="D882" s="51"/>
      <c r="E882" s="51"/>
      <c r="F882" s="51"/>
      <c r="G882" s="71"/>
      <c r="H882" s="2"/>
      <c r="J882" s="53"/>
      <c r="K882" s="51"/>
      <c r="L882" s="51"/>
      <c r="M882" s="38"/>
      <c r="N882" s="28"/>
      <c r="O882" s="39"/>
      <c r="P882" s="6"/>
      <c r="Q882" s="49"/>
      <c r="R882" s="52"/>
      <c r="S882" s="51"/>
      <c r="T882" s="99"/>
      <c r="U882" s="98"/>
      <c r="V882" s="98"/>
      <c r="W882" s="98"/>
      <c r="X882" s="5"/>
      <c r="Y882" s="15"/>
      <c r="AB882" s="15"/>
      <c r="AC882" s="15"/>
      <c r="AD882" s="15"/>
      <c r="AE882" s="15"/>
      <c r="AF882" s="15"/>
    </row>
    <row r="883" spans="1:32" x14ac:dyDescent="0.3">
      <c r="A883" s="51"/>
      <c r="B883" s="51"/>
      <c r="C883" s="5"/>
      <c r="D883" s="51"/>
      <c r="E883" s="51"/>
      <c r="F883" s="51"/>
      <c r="G883" s="71"/>
      <c r="H883" s="2"/>
      <c r="J883" s="53"/>
      <c r="K883" s="51"/>
      <c r="L883" s="51"/>
      <c r="M883" s="38"/>
      <c r="N883" s="28"/>
      <c r="O883" s="39"/>
      <c r="P883" s="6"/>
      <c r="Q883" s="49"/>
      <c r="R883" s="52"/>
      <c r="S883" s="51"/>
      <c r="T883" s="99"/>
      <c r="U883" s="98"/>
      <c r="V883" s="98"/>
      <c r="W883" s="98"/>
      <c r="X883" s="5"/>
      <c r="Y883" s="15"/>
      <c r="AB883" s="15"/>
      <c r="AC883" s="15"/>
      <c r="AD883" s="15"/>
      <c r="AE883" s="15"/>
      <c r="AF883" s="15"/>
    </row>
    <row r="884" spans="1:32" x14ac:dyDescent="0.3">
      <c r="A884" s="51"/>
      <c r="B884" s="51"/>
      <c r="C884" s="5"/>
      <c r="D884" s="51"/>
      <c r="E884" s="51"/>
      <c r="F884" s="51"/>
      <c r="G884" s="71"/>
      <c r="H884" s="2"/>
      <c r="J884" s="53"/>
      <c r="K884" s="51"/>
      <c r="L884" s="51"/>
      <c r="M884" s="38"/>
      <c r="N884" s="28"/>
      <c r="O884" s="39"/>
      <c r="P884" s="6"/>
      <c r="Q884" s="49"/>
      <c r="R884" s="52"/>
      <c r="S884" s="51"/>
      <c r="T884" s="99"/>
      <c r="U884" s="98"/>
      <c r="V884" s="98"/>
      <c r="W884" s="98"/>
      <c r="X884" s="5"/>
      <c r="Y884" s="15"/>
      <c r="AB884" s="15"/>
      <c r="AC884" s="15"/>
      <c r="AD884" s="15"/>
      <c r="AE884" s="15"/>
      <c r="AF884" s="15"/>
    </row>
    <row r="885" spans="1:32" x14ac:dyDescent="0.3">
      <c r="A885" s="51"/>
      <c r="B885" s="51"/>
      <c r="C885" s="5"/>
      <c r="D885" s="51"/>
      <c r="E885" s="51"/>
      <c r="F885" s="51"/>
      <c r="G885" s="71"/>
      <c r="H885" s="2"/>
      <c r="J885" s="53"/>
      <c r="K885" s="51"/>
      <c r="L885" s="51"/>
      <c r="M885" s="38"/>
      <c r="N885" s="28"/>
      <c r="O885" s="39"/>
      <c r="P885" s="6"/>
      <c r="Q885" s="49"/>
      <c r="R885" s="52"/>
      <c r="S885" s="51"/>
      <c r="T885" s="99"/>
      <c r="U885" s="98"/>
      <c r="V885" s="98"/>
      <c r="W885" s="98"/>
      <c r="X885" s="5"/>
      <c r="Y885" s="15"/>
      <c r="AB885" s="15"/>
      <c r="AC885" s="15"/>
      <c r="AD885" s="15"/>
      <c r="AE885" s="15"/>
      <c r="AF885" s="15"/>
    </row>
    <row r="886" spans="1:32" x14ac:dyDescent="0.3">
      <c r="A886" s="51"/>
      <c r="B886" s="51"/>
      <c r="C886" s="5"/>
      <c r="D886" s="51"/>
      <c r="E886" s="51"/>
      <c r="F886" s="51"/>
      <c r="G886" s="71"/>
      <c r="H886" s="2"/>
      <c r="J886" s="53"/>
      <c r="K886" s="51"/>
      <c r="L886" s="51"/>
      <c r="M886" s="38"/>
      <c r="N886" s="28"/>
      <c r="O886" s="39"/>
      <c r="P886" s="6"/>
      <c r="Q886" s="49"/>
      <c r="R886" s="52"/>
      <c r="S886" s="51"/>
      <c r="T886" s="99"/>
      <c r="U886" s="98"/>
      <c r="V886" s="98"/>
      <c r="W886" s="98"/>
      <c r="X886" s="5"/>
      <c r="Y886" s="15"/>
      <c r="AB886" s="15"/>
      <c r="AC886" s="15"/>
      <c r="AD886" s="15"/>
      <c r="AE886" s="15"/>
      <c r="AF886" s="15"/>
    </row>
    <row r="887" spans="1:32" x14ac:dyDescent="0.3">
      <c r="A887" s="51"/>
      <c r="B887" s="51"/>
      <c r="C887" s="5"/>
      <c r="D887" s="51"/>
      <c r="E887" s="51"/>
      <c r="F887" s="51"/>
      <c r="G887" s="71"/>
      <c r="H887" s="2"/>
      <c r="J887" s="53"/>
      <c r="K887" s="51"/>
      <c r="L887" s="51"/>
      <c r="M887" s="38"/>
      <c r="N887" s="28"/>
      <c r="O887" s="39"/>
      <c r="P887" s="6"/>
      <c r="Q887" s="49"/>
      <c r="R887" s="52"/>
      <c r="S887" s="51"/>
      <c r="T887" s="99"/>
      <c r="U887" s="98"/>
      <c r="V887" s="98"/>
      <c r="W887" s="98"/>
      <c r="X887" s="5"/>
      <c r="Y887" s="15"/>
      <c r="AB887" s="15"/>
      <c r="AC887" s="15"/>
      <c r="AD887" s="15"/>
      <c r="AE887" s="15"/>
      <c r="AF887" s="15"/>
    </row>
    <row r="888" spans="1:32" x14ac:dyDescent="0.3">
      <c r="A888" s="51"/>
      <c r="B888" s="51"/>
      <c r="C888" s="5"/>
      <c r="D888" s="51"/>
      <c r="E888" s="51"/>
      <c r="F888" s="51"/>
      <c r="G888" s="71"/>
      <c r="H888" s="9"/>
      <c r="I888" s="84"/>
      <c r="J888" s="53"/>
      <c r="K888" s="51"/>
      <c r="L888" s="51"/>
      <c r="M888" s="38"/>
      <c r="N888" s="28"/>
      <c r="O888" s="39"/>
      <c r="P888" s="6"/>
      <c r="Q888" s="49"/>
      <c r="R888" s="52"/>
      <c r="S888" s="51"/>
      <c r="T888" s="99"/>
      <c r="U888" s="98"/>
      <c r="V888" s="98"/>
      <c r="W888" s="98"/>
      <c r="X888" s="5"/>
      <c r="Y888" s="15"/>
      <c r="AB888" s="15"/>
      <c r="AC888" s="15"/>
      <c r="AD888" s="15"/>
      <c r="AE888" s="15"/>
      <c r="AF888" s="15"/>
    </row>
    <row r="889" spans="1:32" x14ac:dyDescent="0.3">
      <c r="A889" s="51"/>
      <c r="B889" s="51"/>
      <c r="C889" s="5"/>
      <c r="D889" s="51"/>
      <c r="E889" s="51"/>
      <c r="F889" s="51"/>
      <c r="G889" s="71"/>
      <c r="H889" s="9"/>
      <c r="I889" s="84"/>
      <c r="J889" s="53"/>
      <c r="K889" s="51"/>
      <c r="L889" s="51"/>
      <c r="M889" s="38"/>
      <c r="N889" s="28"/>
      <c r="O889" s="39"/>
      <c r="P889" s="6"/>
      <c r="Q889" s="49"/>
      <c r="R889" s="52"/>
      <c r="S889" s="51"/>
      <c r="T889" s="99"/>
      <c r="U889" s="98"/>
      <c r="V889" s="98"/>
      <c r="W889" s="98"/>
      <c r="X889" s="5"/>
      <c r="Y889" s="15"/>
      <c r="AB889" s="15"/>
      <c r="AC889" s="15"/>
      <c r="AD889" s="15"/>
      <c r="AE889" s="15"/>
      <c r="AF889" s="15"/>
    </row>
    <row r="890" spans="1:32" x14ac:dyDescent="0.3">
      <c r="A890" s="51"/>
      <c r="B890" s="51"/>
      <c r="C890" s="5"/>
      <c r="D890" s="51"/>
      <c r="E890" s="51"/>
      <c r="F890" s="51"/>
      <c r="G890" s="71"/>
      <c r="H890" s="9"/>
      <c r="J890" s="53"/>
      <c r="K890" s="51"/>
      <c r="L890" s="51"/>
      <c r="M890" s="38"/>
      <c r="N890" s="28"/>
      <c r="O890" s="39"/>
      <c r="P890" s="6"/>
      <c r="Q890" s="49"/>
      <c r="R890" s="52"/>
      <c r="S890" s="51"/>
      <c r="T890" s="51"/>
      <c r="U890" s="98"/>
      <c r="V890" s="98"/>
      <c r="W890" s="98"/>
      <c r="X890" s="5"/>
      <c r="Y890" s="15"/>
      <c r="AB890" s="15"/>
      <c r="AC890" s="15"/>
      <c r="AD890" s="15"/>
      <c r="AE890" s="15"/>
      <c r="AF890" s="15"/>
    </row>
    <row r="891" spans="1:32" x14ac:dyDescent="0.3">
      <c r="A891" s="51"/>
      <c r="B891" s="51"/>
      <c r="C891" s="5"/>
      <c r="D891" s="51"/>
      <c r="E891" s="51"/>
      <c r="F891" s="51"/>
      <c r="G891" s="71"/>
      <c r="H891" s="9"/>
      <c r="J891" s="53"/>
      <c r="K891" s="51"/>
      <c r="L891" s="51"/>
      <c r="M891" s="38"/>
      <c r="N891" s="28"/>
      <c r="O891" s="39"/>
      <c r="P891" s="6"/>
      <c r="Q891" s="49"/>
      <c r="R891" s="52"/>
      <c r="S891" s="51"/>
      <c r="T891" s="51"/>
      <c r="U891" s="98"/>
      <c r="V891" s="98"/>
      <c r="W891" s="98"/>
      <c r="X891" s="5"/>
      <c r="Y891" s="15"/>
      <c r="AB891" s="15"/>
      <c r="AC891" s="15"/>
      <c r="AD891" s="15"/>
      <c r="AE891" s="15"/>
      <c r="AF891" s="15"/>
    </row>
    <row r="892" spans="1:32" x14ac:dyDescent="0.3">
      <c r="A892" s="51"/>
      <c r="B892" s="51"/>
      <c r="C892" s="5"/>
      <c r="D892" s="51"/>
      <c r="E892" s="51"/>
      <c r="F892" s="51"/>
      <c r="G892" s="71"/>
      <c r="H892" s="2"/>
      <c r="J892" s="53"/>
      <c r="K892" s="47"/>
      <c r="L892" s="4"/>
      <c r="M892" s="52"/>
      <c r="N892" s="49"/>
      <c r="O892" s="49"/>
      <c r="P892" s="49"/>
      <c r="Q892" s="52"/>
      <c r="R892" s="52"/>
      <c r="S892" s="51"/>
      <c r="T892" s="99"/>
      <c r="U892" s="98"/>
      <c r="V892" s="98"/>
      <c r="W892" s="98"/>
      <c r="X892" s="52"/>
      <c r="Y892" s="15"/>
      <c r="AB892" s="15"/>
      <c r="AC892" s="15"/>
      <c r="AD892" s="15"/>
      <c r="AE892" s="15"/>
      <c r="AF892" s="15"/>
    </row>
    <row r="893" spans="1:32" x14ac:dyDescent="0.3">
      <c r="A893" s="51"/>
      <c r="B893" s="51"/>
      <c r="C893" s="5"/>
      <c r="D893" s="51"/>
      <c r="E893" s="51"/>
      <c r="F893" s="51"/>
      <c r="G893" s="71"/>
      <c r="H893" s="88"/>
      <c r="J893" s="53"/>
      <c r="K893" s="1"/>
      <c r="L893" s="51"/>
      <c r="M893" s="52"/>
      <c r="N893" s="52"/>
      <c r="O893" s="4"/>
      <c r="P893" s="52"/>
      <c r="Q893" s="52"/>
      <c r="R893" s="52"/>
      <c r="S893" s="51"/>
      <c r="T893" s="99"/>
      <c r="U893" s="98"/>
      <c r="V893" s="98"/>
      <c r="W893" s="98"/>
      <c r="X893" s="111"/>
      <c r="Y893" s="104"/>
      <c r="AB893" s="15"/>
      <c r="AC893" s="15"/>
      <c r="AD893" s="15"/>
      <c r="AE893" s="15"/>
      <c r="AF893" s="15"/>
    </row>
    <row r="894" spans="1:32" x14ac:dyDescent="0.3">
      <c r="A894" s="51"/>
      <c r="B894" s="51"/>
      <c r="C894" s="5"/>
      <c r="D894" s="51"/>
      <c r="E894" s="51"/>
      <c r="F894" s="51"/>
      <c r="G894" s="25"/>
      <c r="H894" s="2"/>
      <c r="J894" s="53"/>
      <c r="K894" s="47"/>
      <c r="L894" s="4"/>
      <c r="M894" s="52"/>
      <c r="N894" s="49"/>
      <c r="O894" s="49"/>
      <c r="P894" s="49"/>
      <c r="Q894" s="52"/>
      <c r="R894" s="52"/>
      <c r="S894" s="51"/>
      <c r="T894" s="99"/>
      <c r="U894" s="98"/>
      <c r="V894" s="98"/>
      <c r="W894" s="98"/>
      <c r="X894" s="52"/>
      <c r="Y894" s="104"/>
      <c r="AB894" s="15"/>
      <c r="AC894" s="15"/>
      <c r="AD894" s="15"/>
      <c r="AE894" s="15"/>
      <c r="AF894" s="15"/>
    </row>
    <row r="895" spans="1:32" x14ac:dyDescent="0.3">
      <c r="A895" s="51"/>
      <c r="B895" s="51"/>
      <c r="C895" s="5"/>
      <c r="D895" s="51"/>
      <c r="E895" s="51"/>
      <c r="F895" s="51"/>
      <c r="G895" s="25"/>
      <c r="H895" s="2"/>
      <c r="J895" s="53"/>
      <c r="K895" s="47"/>
      <c r="L895" s="4"/>
      <c r="M895" s="52"/>
      <c r="N895" s="49"/>
      <c r="O895" s="49"/>
      <c r="P895" s="49"/>
      <c r="Q895" s="52"/>
      <c r="R895" s="52"/>
      <c r="S895" s="51"/>
      <c r="T895" s="99"/>
      <c r="U895" s="98"/>
      <c r="V895" s="98"/>
      <c r="W895" s="98"/>
      <c r="X895" s="52"/>
      <c r="Y895" s="104"/>
      <c r="AB895" s="15"/>
      <c r="AC895" s="15"/>
      <c r="AD895" s="15"/>
      <c r="AE895" s="15"/>
      <c r="AF895" s="15"/>
    </row>
    <row r="896" spans="1:32" x14ac:dyDescent="0.3">
      <c r="A896" s="51"/>
      <c r="B896" s="51"/>
      <c r="C896" s="5"/>
      <c r="D896" s="51"/>
      <c r="E896" s="51"/>
      <c r="F896" s="51"/>
      <c r="G896" s="71"/>
      <c r="H896" s="2"/>
      <c r="J896" s="53"/>
      <c r="K896" s="47"/>
      <c r="L896" s="4"/>
      <c r="M896" s="52"/>
      <c r="N896" s="49"/>
      <c r="O896" s="49"/>
      <c r="P896" s="49"/>
      <c r="Q896" s="52"/>
      <c r="R896" s="52"/>
      <c r="S896" s="51"/>
      <c r="T896" s="99"/>
      <c r="U896" s="98"/>
      <c r="V896" s="98"/>
      <c r="W896" s="98"/>
      <c r="X896" s="52"/>
      <c r="Y896" s="15"/>
      <c r="AB896" s="15"/>
      <c r="AC896" s="15"/>
      <c r="AD896" s="15"/>
      <c r="AE896" s="15"/>
      <c r="AF896" s="15"/>
    </row>
    <row r="897" spans="1:32" x14ac:dyDescent="0.3">
      <c r="A897" s="51"/>
      <c r="B897" s="51"/>
      <c r="C897" s="5"/>
      <c r="D897" s="51"/>
      <c r="E897" s="51"/>
      <c r="F897" s="51"/>
      <c r="G897" s="71"/>
      <c r="H897" s="2"/>
      <c r="J897" s="53"/>
      <c r="K897" s="47"/>
      <c r="L897" s="4"/>
      <c r="M897" s="52"/>
      <c r="N897" s="49"/>
      <c r="O897" s="49"/>
      <c r="P897" s="49"/>
      <c r="Q897" s="52"/>
      <c r="R897" s="52"/>
      <c r="S897" s="51"/>
      <c r="T897" s="99"/>
      <c r="U897" s="98"/>
      <c r="V897" s="98"/>
      <c r="W897" s="98"/>
      <c r="X897" s="52"/>
      <c r="Y897" s="15"/>
      <c r="AB897" s="15"/>
      <c r="AC897" s="15"/>
      <c r="AD897" s="15"/>
      <c r="AE897" s="15"/>
      <c r="AF897" s="15"/>
    </row>
    <row r="898" spans="1:32" x14ac:dyDescent="0.3">
      <c r="A898" s="51"/>
      <c r="B898" s="51"/>
      <c r="C898" s="5"/>
      <c r="D898" s="51"/>
      <c r="E898" s="51"/>
      <c r="F898" s="51"/>
      <c r="G898" s="25"/>
      <c r="H898" s="2"/>
      <c r="J898" s="53"/>
      <c r="K898" s="47"/>
      <c r="L898" s="4"/>
      <c r="M898" s="52"/>
      <c r="N898" s="49"/>
      <c r="O898" s="49"/>
      <c r="P898" s="49"/>
      <c r="Q898" s="52"/>
      <c r="R898" s="52"/>
      <c r="S898" s="51"/>
      <c r="T898" s="99"/>
      <c r="U898" s="98"/>
      <c r="V898" s="98"/>
      <c r="W898" s="98"/>
      <c r="X898" s="52"/>
      <c r="Y898" s="104"/>
      <c r="AB898" s="15"/>
      <c r="AC898" s="15"/>
      <c r="AD898" s="15"/>
      <c r="AE898" s="15"/>
      <c r="AF898" s="15"/>
    </row>
    <row r="899" spans="1:32" x14ac:dyDescent="0.3">
      <c r="A899" s="51"/>
      <c r="B899" s="51"/>
      <c r="C899" s="5"/>
      <c r="D899" s="51"/>
      <c r="E899" s="51"/>
      <c r="F899" s="51"/>
      <c r="G899" s="71"/>
      <c r="H899" s="84"/>
      <c r="J899" s="53"/>
      <c r="K899" s="47"/>
      <c r="L899" s="4"/>
      <c r="M899" s="52"/>
      <c r="N899" s="49"/>
      <c r="O899" s="49"/>
      <c r="P899" s="49"/>
      <c r="Q899" s="52"/>
      <c r="R899" s="52"/>
      <c r="S899" s="51"/>
      <c r="T899" s="99"/>
      <c r="U899" s="98"/>
      <c r="V899" s="98"/>
      <c r="W899" s="98"/>
      <c r="X899" s="52"/>
      <c r="Y899" s="15"/>
      <c r="AB899" s="15"/>
      <c r="AC899" s="15"/>
      <c r="AD899" s="15"/>
      <c r="AE899" s="15"/>
      <c r="AF899" s="15"/>
    </row>
    <row r="900" spans="1:32" x14ac:dyDescent="0.3">
      <c r="A900" s="51"/>
      <c r="B900" s="51"/>
      <c r="C900" s="5"/>
      <c r="D900" s="51"/>
      <c r="E900" s="51"/>
      <c r="F900" s="51"/>
      <c r="G900" s="25"/>
      <c r="H900" s="2"/>
      <c r="J900" s="53"/>
      <c r="K900" s="47"/>
      <c r="L900" s="4"/>
      <c r="M900" s="52"/>
      <c r="N900" s="49"/>
      <c r="O900" s="49"/>
      <c r="P900" s="49"/>
      <c r="Q900" s="52"/>
      <c r="R900" s="52"/>
      <c r="S900" s="51"/>
      <c r="T900" s="99"/>
      <c r="U900" s="98"/>
      <c r="V900" s="98"/>
      <c r="W900" s="98"/>
      <c r="X900" s="52"/>
      <c r="Y900" s="104"/>
      <c r="AB900" s="15"/>
      <c r="AC900" s="15"/>
      <c r="AD900" s="15"/>
      <c r="AE900" s="15"/>
      <c r="AF900" s="15"/>
    </row>
    <row r="901" spans="1:32" x14ac:dyDescent="0.3">
      <c r="A901" s="51"/>
      <c r="B901" s="51"/>
      <c r="C901" s="5"/>
      <c r="D901" s="51"/>
      <c r="E901" s="51"/>
      <c r="F901" s="51"/>
      <c r="G901" s="25"/>
      <c r="H901" s="2"/>
      <c r="J901" s="53"/>
      <c r="K901" s="47"/>
      <c r="L901" s="4"/>
      <c r="M901" s="52"/>
      <c r="N901" s="49"/>
      <c r="O901" s="49"/>
      <c r="P901" s="49"/>
      <c r="Q901" s="52"/>
      <c r="R901" s="52"/>
      <c r="S901" s="51"/>
      <c r="T901" s="99"/>
      <c r="U901" s="98"/>
      <c r="V901" s="98"/>
      <c r="W901" s="98"/>
      <c r="X901" s="52"/>
      <c r="Y901" s="104"/>
      <c r="AB901" s="15"/>
      <c r="AC901" s="15"/>
      <c r="AD901" s="15"/>
      <c r="AE901" s="15"/>
      <c r="AF901" s="15"/>
    </row>
    <row r="902" spans="1:32" x14ac:dyDescent="0.3">
      <c r="A902" s="51"/>
      <c r="B902" s="51"/>
      <c r="C902" s="5"/>
      <c r="D902" s="51"/>
      <c r="E902" s="51"/>
      <c r="F902" s="51"/>
      <c r="G902" s="71"/>
      <c r="H902" s="2"/>
      <c r="J902" s="53"/>
      <c r="K902" s="47"/>
      <c r="L902" s="4"/>
      <c r="M902" s="52"/>
      <c r="N902" s="49"/>
      <c r="O902" s="49"/>
      <c r="P902" s="49"/>
      <c r="Q902" s="52"/>
      <c r="R902" s="52"/>
      <c r="S902" s="51"/>
      <c r="T902" s="99"/>
      <c r="U902" s="98"/>
      <c r="V902" s="98"/>
      <c r="W902" s="98"/>
      <c r="X902" s="52"/>
      <c r="Y902" s="15"/>
      <c r="Z902" s="57"/>
      <c r="AA902" s="57"/>
      <c r="AB902" s="15"/>
      <c r="AC902" s="15"/>
      <c r="AD902" s="15"/>
      <c r="AE902" s="15"/>
      <c r="AF902" s="15"/>
    </row>
    <row r="903" spans="1:32" x14ac:dyDescent="0.3">
      <c r="A903" s="51"/>
      <c r="B903" s="51"/>
      <c r="C903" s="5"/>
      <c r="D903" s="51"/>
      <c r="E903" s="51"/>
      <c r="F903" s="51"/>
      <c r="G903" s="25"/>
      <c r="H903" s="2"/>
      <c r="J903" s="53"/>
      <c r="K903" s="47"/>
      <c r="L903" s="4"/>
      <c r="M903" s="52"/>
      <c r="N903" s="49"/>
      <c r="O903" s="49"/>
      <c r="P903" s="49"/>
      <c r="Q903" s="52"/>
      <c r="R903" s="52"/>
      <c r="S903" s="51"/>
      <c r="T903" s="99"/>
      <c r="U903" s="98"/>
      <c r="V903" s="98"/>
      <c r="W903" s="98"/>
      <c r="X903" s="52"/>
      <c r="Y903" s="104"/>
      <c r="AB903" s="15"/>
      <c r="AC903" s="15"/>
      <c r="AD903" s="15"/>
      <c r="AE903" s="15"/>
      <c r="AF903" s="15"/>
    </row>
    <row r="904" spans="1:32" x14ac:dyDescent="0.3">
      <c r="A904" s="51"/>
      <c r="B904" s="51"/>
      <c r="C904" s="5"/>
      <c r="D904" s="51"/>
      <c r="E904" s="51"/>
      <c r="F904" s="51"/>
      <c r="G904" s="71"/>
      <c r="H904" s="2"/>
      <c r="J904" s="53"/>
      <c r="K904" s="47"/>
      <c r="L904" s="4"/>
      <c r="M904" s="52"/>
      <c r="N904" s="49"/>
      <c r="O904" s="49"/>
      <c r="P904" s="49"/>
      <c r="Q904" s="52"/>
      <c r="R904" s="52"/>
      <c r="S904" s="51"/>
      <c r="T904" s="99"/>
      <c r="U904" s="98"/>
      <c r="V904" s="98"/>
      <c r="W904" s="98"/>
      <c r="X904" s="52"/>
      <c r="Y904" s="15"/>
      <c r="AB904" s="15"/>
      <c r="AC904" s="15"/>
      <c r="AD904" s="15"/>
      <c r="AE904" s="15"/>
      <c r="AF904" s="15"/>
    </row>
    <row r="905" spans="1:32" x14ac:dyDescent="0.3">
      <c r="A905" s="51"/>
      <c r="B905" s="51"/>
      <c r="C905" s="5"/>
      <c r="D905" s="51"/>
      <c r="E905" s="51"/>
      <c r="F905" s="51"/>
      <c r="G905" s="25"/>
      <c r="H905" s="2"/>
      <c r="J905" s="53"/>
      <c r="K905" s="47"/>
      <c r="L905" s="4"/>
      <c r="M905" s="52"/>
      <c r="N905" s="49"/>
      <c r="O905" s="49"/>
      <c r="P905" s="49"/>
      <c r="Q905" s="52"/>
      <c r="R905" s="52"/>
      <c r="S905" s="51"/>
      <c r="T905" s="99"/>
      <c r="U905" s="98"/>
      <c r="V905" s="98"/>
      <c r="W905" s="98"/>
      <c r="X905" s="52"/>
      <c r="Y905" s="104"/>
      <c r="AB905" s="15"/>
      <c r="AC905" s="15"/>
      <c r="AD905" s="15"/>
      <c r="AE905" s="15"/>
      <c r="AF905" s="15"/>
    </row>
    <row r="906" spans="1:32" x14ac:dyDescent="0.3">
      <c r="A906" s="51"/>
      <c r="B906" s="51"/>
      <c r="C906" s="5"/>
      <c r="D906" s="51"/>
      <c r="E906" s="51"/>
      <c r="F906" s="51"/>
      <c r="G906" s="71"/>
      <c r="H906" s="2"/>
      <c r="J906" s="53"/>
      <c r="K906" s="47"/>
      <c r="L906" s="4"/>
      <c r="M906" s="52"/>
      <c r="N906" s="49"/>
      <c r="O906" s="49"/>
      <c r="P906" s="49"/>
      <c r="Q906" s="52"/>
      <c r="R906" s="52"/>
      <c r="S906" s="51"/>
      <c r="T906" s="99"/>
      <c r="U906" s="98"/>
      <c r="V906" s="98"/>
      <c r="W906" s="98"/>
      <c r="X906" s="52"/>
      <c r="Y906" s="15"/>
      <c r="AB906" s="15"/>
      <c r="AC906" s="15"/>
      <c r="AD906" s="15"/>
      <c r="AE906" s="15"/>
      <c r="AF906" s="15"/>
    </row>
    <row r="907" spans="1:32" x14ac:dyDescent="0.3">
      <c r="A907" s="51"/>
      <c r="B907" s="51"/>
      <c r="C907" s="5"/>
      <c r="D907" s="51"/>
      <c r="E907" s="51"/>
      <c r="F907" s="51"/>
      <c r="G907" s="71"/>
      <c r="H907" s="2"/>
      <c r="J907" s="53"/>
      <c r="K907" s="47"/>
      <c r="L907" s="4"/>
      <c r="M907" s="52"/>
      <c r="N907" s="49"/>
      <c r="O907" s="49"/>
      <c r="P907" s="49"/>
      <c r="Q907" s="52"/>
      <c r="R907" s="52"/>
      <c r="S907" s="51"/>
      <c r="T907" s="99"/>
      <c r="U907" s="98"/>
      <c r="V907" s="98"/>
      <c r="W907" s="98"/>
      <c r="X907" s="52"/>
      <c r="Y907" s="15"/>
      <c r="AB907" s="15"/>
      <c r="AC907" s="15"/>
      <c r="AD907" s="15"/>
      <c r="AE907" s="15"/>
      <c r="AF907" s="15"/>
    </row>
    <row r="908" spans="1:32" x14ac:dyDescent="0.3">
      <c r="A908" s="51"/>
      <c r="B908" s="51"/>
      <c r="C908" s="5"/>
      <c r="D908" s="51"/>
      <c r="E908" s="51"/>
      <c r="F908" s="51"/>
      <c r="G908" s="71"/>
      <c r="H908" s="2"/>
      <c r="J908" s="53"/>
      <c r="K908" s="47"/>
      <c r="L908" s="4"/>
      <c r="M908" s="52"/>
      <c r="N908" s="49"/>
      <c r="O908" s="49"/>
      <c r="P908" s="49"/>
      <c r="Q908" s="52"/>
      <c r="R908" s="52"/>
      <c r="S908" s="51"/>
      <c r="T908" s="99"/>
      <c r="U908" s="98"/>
      <c r="V908" s="98"/>
      <c r="W908" s="98"/>
      <c r="X908" s="52"/>
      <c r="Y908" s="15"/>
      <c r="AB908" s="15"/>
      <c r="AC908" s="15"/>
      <c r="AD908" s="15"/>
      <c r="AE908" s="15"/>
      <c r="AF908" s="15"/>
    </row>
    <row r="909" spans="1:32" x14ac:dyDescent="0.3">
      <c r="A909" s="51"/>
      <c r="B909" s="51"/>
      <c r="C909" s="5"/>
      <c r="D909" s="51"/>
      <c r="E909" s="51"/>
      <c r="F909" s="51"/>
      <c r="G909" s="71"/>
      <c r="H909" s="2"/>
      <c r="J909" s="53"/>
      <c r="K909" s="47"/>
      <c r="L909" s="4"/>
      <c r="M909" s="52"/>
      <c r="N909" s="49"/>
      <c r="O909" s="49"/>
      <c r="P909" s="49"/>
      <c r="Q909" s="52"/>
      <c r="R909" s="52"/>
      <c r="S909" s="51"/>
      <c r="T909" s="99"/>
      <c r="U909" s="98"/>
      <c r="V909" s="98"/>
      <c r="W909" s="98"/>
      <c r="X909" s="52"/>
      <c r="Y909" s="15"/>
      <c r="AB909" s="15"/>
      <c r="AC909" s="15"/>
      <c r="AD909" s="15"/>
      <c r="AE909" s="15"/>
      <c r="AF909" s="15"/>
    </row>
    <row r="910" spans="1:32" x14ac:dyDescent="0.3">
      <c r="A910" s="51"/>
      <c r="B910" s="51"/>
      <c r="C910" s="5"/>
      <c r="D910" s="51"/>
      <c r="E910" s="51"/>
      <c r="F910" s="51"/>
      <c r="G910" s="71"/>
      <c r="H910" s="2"/>
      <c r="J910" s="53"/>
      <c r="K910" s="47"/>
      <c r="L910" s="4"/>
      <c r="M910" s="52"/>
      <c r="N910" s="49"/>
      <c r="O910" s="49"/>
      <c r="P910" s="49"/>
      <c r="Q910" s="52"/>
      <c r="R910" s="52"/>
      <c r="S910" s="51"/>
      <c r="T910" s="99"/>
      <c r="U910" s="98"/>
      <c r="V910" s="98"/>
      <c r="W910" s="98"/>
      <c r="X910" s="52"/>
      <c r="Y910" s="15"/>
      <c r="AB910" s="15"/>
      <c r="AC910" s="15"/>
      <c r="AD910" s="15"/>
      <c r="AE910" s="15"/>
      <c r="AF910" s="15"/>
    </row>
    <row r="911" spans="1:32" x14ac:dyDescent="0.3">
      <c r="A911" s="51"/>
      <c r="B911" s="51"/>
      <c r="C911" s="5"/>
      <c r="D911" s="51"/>
      <c r="E911" s="51"/>
      <c r="F911" s="51"/>
      <c r="G911" s="71"/>
      <c r="H911" s="2"/>
      <c r="J911" s="53"/>
      <c r="K911" s="47"/>
      <c r="L911" s="4"/>
      <c r="M911" s="52"/>
      <c r="N911" s="49"/>
      <c r="O911" s="49"/>
      <c r="P911" s="49"/>
      <c r="Q911" s="52"/>
      <c r="R911" s="52"/>
      <c r="S911" s="51"/>
      <c r="T911" s="99"/>
      <c r="U911" s="98"/>
      <c r="V911" s="98"/>
      <c r="W911" s="98"/>
      <c r="X911" s="52"/>
      <c r="Y911" s="15"/>
      <c r="AB911" s="15"/>
      <c r="AC911" s="15"/>
      <c r="AD911" s="15"/>
      <c r="AE911" s="15"/>
      <c r="AF911" s="15"/>
    </row>
    <row r="912" spans="1:32" x14ac:dyDescent="0.3">
      <c r="A912" s="51"/>
      <c r="B912" s="51"/>
      <c r="C912" s="5"/>
      <c r="D912" s="51"/>
      <c r="E912" s="51"/>
      <c r="F912" s="51"/>
      <c r="G912" s="71"/>
      <c r="H912" s="84"/>
      <c r="J912" s="53"/>
      <c r="K912" s="47"/>
      <c r="L912" s="4"/>
      <c r="M912" s="52"/>
      <c r="N912" s="49"/>
      <c r="O912" s="49"/>
      <c r="P912" s="49"/>
      <c r="Q912" s="52"/>
      <c r="R912" s="52"/>
      <c r="S912" s="51"/>
      <c r="T912" s="99"/>
      <c r="U912" s="98"/>
      <c r="V912" s="98"/>
      <c r="W912" s="98"/>
      <c r="X912" s="52"/>
      <c r="Y912" s="15"/>
      <c r="AB912" s="15"/>
      <c r="AC912" s="15"/>
      <c r="AD912" s="15"/>
      <c r="AE912" s="15"/>
      <c r="AF912" s="15"/>
    </row>
    <row r="913" spans="1:32" x14ac:dyDescent="0.3">
      <c r="A913" s="51"/>
      <c r="B913" s="51"/>
      <c r="C913" s="5"/>
      <c r="D913" s="51"/>
      <c r="E913" s="51"/>
      <c r="F913" s="51"/>
      <c r="G913" s="71"/>
      <c r="H913" s="2"/>
      <c r="J913" s="53"/>
      <c r="K913" s="47"/>
      <c r="L913" s="4"/>
      <c r="M913" s="52"/>
      <c r="N913" s="49"/>
      <c r="O913" s="49"/>
      <c r="P913" s="49"/>
      <c r="Q913" s="52"/>
      <c r="R913" s="52"/>
      <c r="S913" s="51"/>
      <c r="T913" s="99"/>
      <c r="U913" s="98"/>
      <c r="V913" s="98"/>
      <c r="W913" s="98"/>
      <c r="X913" s="52"/>
      <c r="Y913" s="15"/>
      <c r="AB913" s="15"/>
      <c r="AC913" s="15"/>
      <c r="AD913" s="15"/>
      <c r="AE913" s="15"/>
      <c r="AF913" s="15"/>
    </row>
    <row r="914" spans="1:32" x14ac:dyDescent="0.3">
      <c r="A914" s="51"/>
      <c r="B914" s="51"/>
      <c r="C914" s="5"/>
      <c r="D914" s="51"/>
      <c r="E914" s="51"/>
      <c r="F914" s="51"/>
      <c r="G914" s="71"/>
      <c r="H914" s="2"/>
      <c r="J914" s="53"/>
      <c r="K914" s="47"/>
      <c r="L914" s="4"/>
      <c r="M914" s="52"/>
      <c r="N914" s="49"/>
      <c r="O914" s="49"/>
      <c r="P914" s="49"/>
      <c r="Q914" s="52"/>
      <c r="R914" s="52"/>
      <c r="S914" s="51"/>
      <c r="T914" s="99"/>
      <c r="U914" s="98"/>
      <c r="V914" s="98"/>
      <c r="W914" s="98"/>
      <c r="X914" s="52"/>
      <c r="Y914" s="15"/>
      <c r="AB914" s="15"/>
      <c r="AC914" s="15"/>
      <c r="AD914" s="15"/>
      <c r="AE914" s="15"/>
      <c r="AF914" s="15"/>
    </row>
    <row r="915" spans="1:32" x14ac:dyDescent="0.3">
      <c r="A915" s="51"/>
      <c r="B915" s="51"/>
      <c r="C915" s="5"/>
      <c r="D915" s="51"/>
      <c r="E915" s="51"/>
      <c r="F915" s="51"/>
      <c r="G915" s="71"/>
      <c r="H915" s="2"/>
      <c r="J915" s="53"/>
      <c r="K915" s="47"/>
      <c r="L915" s="4"/>
      <c r="M915" s="52"/>
      <c r="N915" s="49"/>
      <c r="O915" s="49"/>
      <c r="P915" s="49"/>
      <c r="Q915" s="52"/>
      <c r="R915" s="52"/>
      <c r="S915" s="51"/>
      <c r="T915" s="99"/>
      <c r="U915" s="98"/>
      <c r="V915" s="98"/>
      <c r="W915" s="98"/>
      <c r="X915" s="52"/>
      <c r="Y915" s="104"/>
      <c r="AB915" s="15"/>
      <c r="AC915" s="15"/>
      <c r="AD915" s="15"/>
      <c r="AE915" s="15"/>
      <c r="AF915" s="15"/>
    </row>
    <row r="916" spans="1:32" x14ac:dyDescent="0.3">
      <c r="A916" s="51"/>
      <c r="B916" s="51"/>
      <c r="C916" s="5"/>
      <c r="D916" s="51"/>
      <c r="E916" s="51"/>
      <c r="F916" s="51"/>
      <c r="G916" s="71"/>
      <c r="H916" s="2"/>
      <c r="J916" s="53"/>
      <c r="K916" s="47"/>
      <c r="L916" s="4"/>
      <c r="M916" s="52"/>
      <c r="N916" s="49"/>
      <c r="O916" s="49"/>
      <c r="P916" s="49"/>
      <c r="Q916" s="52"/>
      <c r="R916" s="52"/>
      <c r="S916" s="51"/>
      <c r="T916" s="99"/>
      <c r="U916" s="98"/>
      <c r="V916" s="98"/>
      <c r="W916" s="98"/>
      <c r="X916" s="52"/>
      <c r="Y916" s="15"/>
      <c r="AB916" s="15"/>
      <c r="AC916" s="15"/>
      <c r="AD916" s="15"/>
      <c r="AE916" s="15"/>
      <c r="AF916" s="15"/>
    </row>
    <row r="917" spans="1:32" x14ac:dyDescent="0.3">
      <c r="A917" s="51"/>
      <c r="B917" s="51"/>
      <c r="C917" s="5"/>
      <c r="D917" s="51"/>
      <c r="E917" s="51"/>
      <c r="F917" s="51"/>
      <c r="G917" s="71"/>
      <c r="H917" s="2"/>
      <c r="J917" s="53"/>
      <c r="K917" s="47"/>
      <c r="L917" s="4"/>
      <c r="M917" s="52"/>
      <c r="N917" s="49"/>
      <c r="O917" s="49"/>
      <c r="P917" s="49"/>
      <c r="Q917" s="52"/>
      <c r="R917" s="52"/>
      <c r="S917" s="51"/>
      <c r="T917" s="99"/>
      <c r="U917" s="98"/>
      <c r="V917" s="98"/>
      <c r="W917" s="98"/>
      <c r="X917" s="52"/>
      <c r="Y917" s="15"/>
      <c r="AB917" s="15"/>
      <c r="AC917" s="15"/>
      <c r="AD917" s="15"/>
      <c r="AE917" s="15"/>
      <c r="AF917" s="15"/>
    </row>
    <row r="918" spans="1:32" x14ac:dyDescent="0.3">
      <c r="A918" s="51"/>
      <c r="B918" s="51"/>
      <c r="C918" s="5"/>
      <c r="D918" s="51"/>
      <c r="E918" s="51"/>
      <c r="F918" s="51"/>
      <c r="G918" s="71"/>
      <c r="H918" s="2"/>
      <c r="J918" s="53"/>
      <c r="K918" s="47"/>
      <c r="L918" s="4"/>
      <c r="M918" s="52"/>
      <c r="N918" s="49"/>
      <c r="O918" s="49"/>
      <c r="P918" s="49"/>
      <c r="Q918" s="52"/>
      <c r="R918" s="52"/>
      <c r="S918" s="51"/>
      <c r="T918" s="99"/>
      <c r="U918" s="98"/>
      <c r="V918" s="98"/>
      <c r="W918" s="98"/>
      <c r="X918" s="52"/>
      <c r="Y918" s="104"/>
      <c r="AB918" s="15"/>
      <c r="AC918" s="15"/>
      <c r="AD918" s="15"/>
      <c r="AE918" s="15"/>
      <c r="AF918" s="15"/>
    </row>
    <row r="919" spans="1:32" x14ac:dyDescent="0.3">
      <c r="A919" s="51"/>
      <c r="B919" s="51"/>
      <c r="C919" s="5"/>
      <c r="D919" s="51"/>
      <c r="E919" s="51"/>
      <c r="F919" s="51"/>
      <c r="G919" s="71"/>
      <c r="H919" s="2"/>
      <c r="I919" s="84"/>
      <c r="J919" s="53"/>
      <c r="K919" s="47"/>
      <c r="L919" s="4"/>
      <c r="M919" s="52"/>
      <c r="N919" s="49"/>
      <c r="O919" s="49"/>
      <c r="P919" s="49"/>
      <c r="Q919" s="52"/>
      <c r="R919" s="52"/>
      <c r="S919" s="51"/>
      <c r="T919" s="99"/>
      <c r="U919" s="98"/>
      <c r="V919" s="98"/>
      <c r="W919" s="98"/>
      <c r="X919" s="52"/>
      <c r="Y919" s="15"/>
      <c r="AB919" s="15"/>
      <c r="AC919" s="15"/>
      <c r="AD919" s="15"/>
      <c r="AE919" s="15"/>
      <c r="AF919" s="15"/>
    </row>
    <row r="920" spans="1:32" x14ac:dyDescent="0.3">
      <c r="A920" s="51"/>
      <c r="B920" s="51"/>
      <c r="C920" s="5"/>
      <c r="D920" s="51"/>
      <c r="E920" s="51"/>
      <c r="F920" s="51"/>
      <c r="G920" s="71"/>
      <c r="H920" s="2"/>
      <c r="J920" s="53"/>
      <c r="K920" s="47"/>
      <c r="L920" s="4"/>
      <c r="M920" s="52"/>
      <c r="N920" s="49"/>
      <c r="O920" s="49"/>
      <c r="P920" s="49"/>
      <c r="Q920" s="52"/>
      <c r="R920" s="52"/>
      <c r="S920" s="51"/>
      <c r="T920" s="99"/>
      <c r="U920" s="98"/>
      <c r="V920" s="98"/>
      <c r="W920" s="98"/>
      <c r="X920" s="52"/>
      <c r="Y920" s="15"/>
      <c r="AB920" s="15"/>
      <c r="AC920" s="15"/>
      <c r="AD920" s="15"/>
      <c r="AE920" s="15"/>
      <c r="AF920" s="15"/>
    </row>
    <row r="921" spans="1:32" x14ac:dyDescent="0.3">
      <c r="A921" s="51"/>
      <c r="B921" s="51"/>
      <c r="C921" s="5"/>
      <c r="D921" s="51"/>
      <c r="E921" s="51"/>
      <c r="F921" s="51"/>
      <c r="G921" s="71"/>
      <c r="H921" s="2"/>
      <c r="J921" s="53"/>
      <c r="K921" s="47"/>
      <c r="L921" s="4"/>
      <c r="M921" s="52"/>
      <c r="N921" s="49"/>
      <c r="O921" s="49"/>
      <c r="P921" s="49"/>
      <c r="Q921" s="52"/>
      <c r="R921" s="52"/>
      <c r="S921" s="51"/>
      <c r="T921" s="99"/>
      <c r="U921" s="98"/>
      <c r="V921" s="98"/>
      <c r="W921" s="98"/>
      <c r="X921" s="52"/>
      <c r="Y921" s="15"/>
      <c r="AB921" s="15"/>
      <c r="AC921" s="15"/>
      <c r="AD921" s="15"/>
      <c r="AE921" s="15"/>
      <c r="AF921" s="15"/>
    </row>
    <row r="922" spans="1:32" x14ac:dyDescent="0.3">
      <c r="A922" s="51"/>
      <c r="B922" s="51"/>
      <c r="C922" s="5"/>
      <c r="D922" s="51"/>
      <c r="E922" s="51"/>
      <c r="F922" s="51"/>
      <c r="G922" s="71"/>
      <c r="H922" s="2"/>
      <c r="J922" s="53"/>
      <c r="K922" s="47"/>
      <c r="L922" s="4"/>
      <c r="M922" s="52"/>
      <c r="N922" s="49"/>
      <c r="O922" s="49"/>
      <c r="P922" s="49"/>
      <c r="Q922" s="52"/>
      <c r="R922" s="52"/>
      <c r="S922" s="51"/>
      <c r="T922" s="99"/>
      <c r="U922" s="98"/>
      <c r="V922" s="98"/>
      <c r="W922" s="98"/>
      <c r="X922" s="52"/>
      <c r="Y922" s="104"/>
      <c r="AB922" s="15"/>
      <c r="AC922" s="15"/>
      <c r="AD922" s="15"/>
      <c r="AE922" s="15"/>
      <c r="AF922" s="15"/>
    </row>
    <row r="923" spans="1:32" x14ac:dyDescent="0.3">
      <c r="A923" s="51"/>
      <c r="B923" s="51"/>
      <c r="C923" s="5"/>
      <c r="D923" s="51"/>
      <c r="E923" s="51"/>
      <c r="F923" s="51"/>
      <c r="G923" s="71"/>
      <c r="H923" s="2"/>
      <c r="J923" s="53"/>
      <c r="K923" s="47"/>
      <c r="L923" s="4"/>
      <c r="M923" s="52"/>
      <c r="N923" s="49"/>
      <c r="O923" s="49"/>
      <c r="P923" s="49"/>
      <c r="Q923" s="52"/>
      <c r="R923" s="52"/>
      <c r="S923" s="51"/>
      <c r="T923" s="99"/>
      <c r="U923" s="98"/>
      <c r="V923" s="98"/>
      <c r="W923" s="98"/>
      <c r="X923" s="52"/>
      <c r="Y923" s="15"/>
      <c r="AB923" s="15"/>
      <c r="AC923" s="15"/>
      <c r="AD923" s="15"/>
      <c r="AE923" s="15"/>
      <c r="AF923" s="15"/>
    </row>
    <row r="924" spans="1:32" x14ac:dyDescent="0.3">
      <c r="A924" s="51"/>
      <c r="B924" s="51"/>
      <c r="C924" s="5"/>
      <c r="D924" s="51"/>
      <c r="E924" s="51"/>
      <c r="F924" s="51"/>
      <c r="G924" s="71"/>
      <c r="H924" s="2"/>
      <c r="J924" s="53"/>
      <c r="K924" s="47"/>
      <c r="L924" s="4"/>
      <c r="M924" s="52"/>
      <c r="N924" s="49"/>
      <c r="O924" s="49"/>
      <c r="P924" s="49"/>
      <c r="Q924" s="52"/>
      <c r="R924" s="52"/>
      <c r="S924" s="51"/>
      <c r="T924" s="99"/>
      <c r="U924" s="98"/>
      <c r="V924" s="98"/>
      <c r="W924" s="98"/>
      <c r="X924" s="52"/>
      <c r="Y924" s="15"/>
      <c r="AB924" s="15"/>
      <c r="AC924" s="15"/>
      <c r="AD924" s="15"/>
      <c r="AE924" s="15"/>
      <c r="AF924" s="15"/>
    </row>
    <row r="925" spans="1:32" x14ac:dyDescent="0.3">
      <c r="A925" s="51"/>
      <c r="B925" s="51"/>
      <c r="C925" s="5"/>
      <c r="D925" s="51"/>
      <c r="E925" s="51"/>
      <c r="F925" s="51"/>
      <c r="G925" s="71"/>
      <c r="H925" s="9"/>
      <c r="I925" s="84"/>
      <c r="J925" s="53"/>
      <c r="K925" s="47"/>
      <c r="L925" s="4"/>
      <c r="M925" s="52"/>
      <c r="N925" s="49"/>
      <c r="O925" s="49"/>
      <c r="P925" s="49"/>
      <c r="Q925" s="52"/>
      <c r="R925" s="52"/>
      <c r="S925" s="51"/>
      <c r="T925" s="99"/>
      <c r="U925" s="98"/>
      <c r="V925" s="98"/>
      <c r="W925" s="98"/>
      <c r="X925" s="52"/>
      <c r="Y925" s="15"/>
      <c r="AB925" s="15"/>
      <c r="AC925" s="15"/>
      <c r="AD925" s="15"/>
      <c r="AE925" s="15"/>
      <c r="AF925" s="15"/>
    </row>
    <row r="926" spans="1:32" x14ac:dyDescent="0.3">
      <c r="A926" s="51"/>
      <c r="B926" s="51"/>
      <c r="C926" s="5"/>
      <c r="D926" s="51"/>
      <c r="E926" s="51"/>
      <c r="F926" s="51"/>
      <c r="G926" s="71"/>
      <c r="H926" s="2"/>
      <c r="J926" s="53"/>
      <c r="K926" s="47"/>
      <c r="L926" s="4"/>
      <c r="M926" s="52"/>
      <c r="N926" s="49"/>
      <c r="O926" s="49"/>
      <c r="P926" s="49"/>
      <c r="Q926" s="52"/>
      <c r="R926" s="52"/>
      <c r="S926" s="51"/>
      <c r="T926" s="99"/>
      <c r="U926" s="98"/>
      <c r="V926" s="98"/>
      <c r="W926" s="98"/>
      <c r="X926" s="52"/>
      <c r="Y926" s="15"/>
      <c r="AB926" s="15"/>
      <c r="AC926" s="15"/>
      <c r="AD926" s="15"/>
      <c r="AE926" s="15"/>
      <c r="AF926" s="15"/>
    </row>
    <row r="927" spans="1:32" x14ac:dyDescent="0.3">
      <c r="A927" s="51"/>
      <c r="B927" s="51"/>
      <c r="C927" s="5"/>
      <c r="D927" s="51"/>
      <c r="E927" s="51"/>
      <c r="F927" s="51"/>
      <c r="G927" s="71"/>
      <c r="H927" s="84"/>
      <c r="J927" s="53"/>
      <c r="K927" s="47"/>
      <c r="L927" s="4"/>
      <c r="M927" s="52"/>
      <c r="N927" s="49"/>
      <c r="O927" s="49"/>
      <c r="P927" s="49"/>
      <c r="Q927" s="52"/>
      <c r="R927" s="52"/>
      <c r="S927" s="51"/>
      <c r="T927" s="99"/>
      <c r="U927" s="98"/>
      <c r="V927" s="98"/>
      <c r="W927" s="98"/>
      <c r="X927" s="52"/>
      <c r="Y927" s="15"/>
      <c r="AB927" s="15"/>
      <c r="AC927" s="15"/>
      <c r="AD927" s="15"/>
      <c r="AE927" s="15"/>
      <c r="AF927" s="15"/>
    </row>
    <row r="928" spans="1:32" x14ac:dyDescent="0.3">
      <c r="A928" s="51"/>
      <c r="B928" s="51"/>
      <c r="C928" s="5"/>
      <c r="D928" s="51"/>
      <c r="E928" s="51"/>
      <c r="F928" s="51"/>
      <c r="G928" s="71"/>
      <c r="H928" s="2"/>
      <c r="J928" s="53"/>
      <c r="K928" s="47"/>
      <c r="L928" s="4"/>
      <c r="M928" s="52"/>
      <c r="N928" s="49"/>
      <c r="O928" s="49"/>
      <c r="P928" s="49"/>
      <c r="Q928" s="52"/>
      <c r="R928" s="52"/>
      <c r="S928" s="51"/>
      <c r="T928" s="99"/>
      <c r="U928" s="98"/>
      <c r="V928" s="98"/>
      <c r="W928" s="98"/>
      <c r="X928" s="52"/>
      <c r="Y928" s="15"/>
      <c r="AB928" s="15"/>
      <c r="AC928" s="15"/>
      <c r="AD928" s="15"/>
      <c r="AE928" s="15"/>
      <c r="AF928" s="15"/>
    </row>
    <row r="929" spans="1:32" x14ac:dyDescent="0.3">
      <c r="A929" s="51"/>
      <c r="B929" s="51"/>
      <c r="C929" s="5"/>
      <c r="D929" s="51"/>
      <c r="E929" s="51"/>
      <c r="F929" s="51"/>
      <c r="G929" s="71"/>
      <c r="H929" s="2"/>
      <c r="J929" s="53"/>
      <c r="K929" s="47"/>
      <c r="L929" s="4"/>
      <c r="M929" s="52"/>
      <c r="N929" s="49"/>
      <c r="O929" s="49"/>
      <c r="P929" s="49"/>
      <c r="Q929" s="52"/>
      <c r="R929" s="52"/>
      <c r="S929" s="51"/>
      <c r="T929" s="99"/>
      <c r="U929" s="98"/>
      <c r="V929" s="98"/>
      <c r="W929" s="98"/>
      <c r="X929" s="52"/>
      <c r="Y929" s="15"/>
      <c r="AB929" s="15"/>
      <c r="AC929" s="15"/>
      <c r="AD929" s="15"/>
      <c r="AE929" s="15"/>
      <c r="AF929" s="15"/>
    </row>
    <row r="930" spans="1:32" x14ac:dyDescent="0.3">
      <c r="A930" s="51"/>
      <c r="B930" s="51"/>
      <c r="C930" s="5"/>
      <c r="D930" s="51"/>
      <c r="E930" s="51"/>
      <c r="F930" s="51"/>
      <c r="G930" s="71"/>
      <c r="H930" s="2"/>
      <c r="J930" s="53"/>
      <c r="K930" s="47"/>
      <c r="L930" s="4"/>
      <c r="M930" s="52"/>
      <c r="N930" s="49"/>
      <c r="O930" s="49"/>
      <c r="P930" s="49"/>
      <c r="Q930" s="52"/>
      <c r="R930" s="52"/>
      <c r="S930" s="51"/>
      <c r="T930" s="99"/>
      <c r="U930" s="98"/>
      <c r="V930" s="98"/>
      <c r="W930" s="98"/>
      <c r="X930" s="52"/>
      <c r="Y930" s="15"/>
      <c r="AB930" s="15"/>
      <c r="AC930" s="15"/>
      <c r="AD930" s="15"/>
      <c r="AE930" s="15"/>
      <c r="AF930" s="15"/>
    </row>
    <row r="931" spans="1:32" x14ac:dyDescent="0.3">
      <c r="A931" s="51"/>
      <c r="B931" s="51"/>
      <c r="C931" s="5"/>
      <c r="D931" s="51"/>
      <c r="E931" s="51"/>
      <c r="F931" s="51"/>
      <c r="G931" s="71"/>
      <c r="H931" s="2"/>
      <c r="J931" s="53"/>
      <c r="K931" s="47"/>
      <c r="L931" s="4"/>
      <c r="M931" s="52"/>
      <c r="N931" s="49"/>
      <c r="O931" s="49"/>
      <c r="P931" s="49"/>
      <c r="Q931" s="52"/>
      <c r="R931" s="52"/>
      <c r="S931" s="51"/>
      <c r="T931" s="99"/>
      <c r="U931" s="98"/>
      <c r="V931" s="98"/>
      <c r="W931" s="98"/>
      <c r="X931" s="52"/>
      <c r="Y931" s="15"/>
      <c r="AB931" s="15"/>
      <c r="AC931" s="15"/>
      <c r="AD931" s="15"/>
      <c r="AE931" s="15"/>
      <c r="AF931" s="15"/>
    </row>
    <row r="932" spans="1:32" x14ac:dyDescent="0.3">
      <c r="A932" s="51"/>
      <c r="B932" s="51"/>
      <c r="C932" s="5"/>
      <c r="D932" s="51"/>
      <c r="E932" s="51"/>
      <c r="F932" s="51"/>
      <c r="G932" s="71"/>
      <c r="H932" s="2"/>
      <c r="J932" s="53"/>
      <c r="K932" s="47"/>
      <c r="L932" s="4"/>
      <c r="M932" s="52"/>
      <c r="N932" s="49"/>
      <c r="O932" s="49"/>
      <c r="P932" s="49"/>
      <c r="Q932" s="52"/>
      <c r="R932" s="52"/>
      <c r="S932" s="51"/>
      <c r="T932" s="99"/>
      <c r="U932" s="98"/>
      <c r="V932" s="98"/>
      <c r="W932" s="98"/>
      <c r="X932" s="52"/>
      <c r="Y932" s="15"/>
      <c r="AB932" s="15"/>
      <c r="AC932" s="15"/>
      <c r="AD932" s="15"/>
      <c r="AE932" s="15"/>
      <c r="AF932" s="15"/>
    </row>
    <row r="933" spans="1:32" x14ac:dyDescent="0.3">
      <c r="A933" s="51"/>
      <c r="B933" s="51"/>
      <c r="C933" s="5"/>
      <c r="D933" s="51"/>
      <c r="E933" s="51"/>
      <c r="F933" s="51"/>
      <c r="G933" s="71"/>
      <c r="H933" s="2"/>
      <c r="J933" s="53"/>
      <c r="K933" s="47"/>
      <c r="L933" s="4"/>
      <c r="M933" s="52"/>
      <c r="N933" s="49"/>
      <c r="O933" s="49"/>
      <c r="P933" s="49"/>
      <c r="Q933" s="52"/>
      <c r="R933" s="52"/>
      <c r="S933" s="51"/>
      <c r="T933" s="99"/>
      <c r="U933" s="98"/>
      <c r="V933" s="98"/>
      <c r="W933" s="98"/>
      <c r="X933" s="52"/>
      <c r="Y933" s="15"/>
      <c r="AB933" s="15"/>
      <c r="AC933" s="15"/>
      <c r="AD933" s="15"/>
      <c r="AE933" s="15"/>
      <c r="AF933" s="15"/>
    </row>
    <row r="934" spans="1:32" x14ac:dyDescent="0.3">
      <c r="A934" s="51"/>
      <c r="B934" s="51"/>
      <c r="C934" s="5"/>
      <c r="D934" s="51"/>
      <c r="E934" s="51"/>
      <c r="F934" s="51"/>
      <c r="G934" s="25"/>
      <c r="H934" s="2"/>
      <c r="J934" s="53"/>
      <c r="K934" s="47"/>
      <c r="L934" s="4"/>
      <c r="M934" s="52"/>
      <c r="N934" s="49"/>
      <c r="O934" s="49"/>
      <c r="P934" s="49"/>
      <c r="Q934" s="52"/>
      <c r="R934" s="52"/>
      <c r="S934" s="51"/>
      <c r="T934" s="99"/>
      <c r="U934" s="98"/>
      <c r="V934" s="98"/>
      <c r="W934" s="98"/>
      <c r="X934" s="52"/>
      <c r="Y934" s="104"/>
      <c r="AB934" s="15"/>
      <c r="AC934" s="15"/>
      <c r="AD934" s="15"/>
      <c r="AE934" s="15"/>
      <c r="AF934" s="15"/>
    </row>
    <row r="935" spans="1:32" x14ac:dyDescent="0.3">
      <c r="A935" s="51"/>
      <c r="B935" s="51"/>
      <c r="C935" s="5"/>
      <c r="D935" s="51"/>
      <c r="E935" s="51"/>
      <c r="F935" s="51"/>
      <c r="G935" s="71"/>
      <c r="H935" s="84"/>
      <c r="J935" s="53"/>
      <c r="K935" s="51"/>
      <c r="L935" s="51"/>
      <c r="M935" s="52"/>
      <c r="N935" s="52"/>
      <c r="O935" s="4"/>
      <c r="P935" s="52"/>
      <c r="Q935" s="52"/>
      <c r="R935" s="52"/>
      <c r="S935" s="51"/>
      <c r="T935" s="99"/>
      <c r="U935" s="98"/>
      <c r="V935" s="98"/>
      <c r="W935" s="98"/>
      <c r="X935" s="48"/>
      <c r="Y935" s="104"/>
      <c r="AB935" s="15"/>
      <c r="AC935" s="15"/>
      <c r="AD935" s="15"/>
      <c r="AE935" s="15"/>
      <c r="AF935" s="15"/>
    </row>
    <row r="936" spans="1:32" x14ac:dyDescent="0.3">
      <c r="A936" s="51"/>
      <c r="B936" s="51"/>
      <c r="C936" s="5"/>
      <c r="D936" s="51"/>
      <c r="E936" s="51"/>
      <c r="F936" s="51"/>
      <c r="G936" s="71"/>
      <c r="H936" s="2"/>
      <c r="J936" s="53"/>
      <c r="K936" s="51"/>
      <c r="L936" s="51"/>
      <c r="M936" s="52"/>
      <c r="N936" s="52"/>
      <c r="O936" s="4"/>
      <c r="P936" s="52"/>
      <c r="Q936" s="52"/>
      <c r="R936" s="52"/>
      <c r="S936" s="51"/>
      <c r="T936" s="99"/>
      <c r="U936" s="98"/>
      <c r="V936" s="98"/>
      <c r="W936" s="98"/>
      <c r="X936" s="48"/>
      <c r="Y936" s="104"/>
      <c r="AB936" s="15"/>
      <c r="AC936" s="15"/>
      <c r="AD936" s="15"/>
      <c r="AE936" s="15"/>
      <c r="AF936" s="15"/>
    </row>
    <row r="937" spans="1:32" x14ac:dyDescent="0.3">
      <c r="A937" s="51"/>
      <c r="B937" s="51"/>
      <c r="C937" s="5"/>
      <c r="D937" s="51"/>
      <c r="E937" s="51"/>
      <c r="F937" s="51"/>
      <c r="G937" s="71"/>
      <c r="H937" s="9"/>
      <c r="I937" s="84"/>
      <c r="J937" s="53"/>
      <c r="K937" s="51"/>
      <c r="L937" s="51"/>
      <c r="M937" s="58"/>
      <c r="N937" s="52"/>
      <c r="O937" s="4"/>
      <c r="P937" s="52"/>
      <c r="Q937" s="52"/>
      <c r="R937" s="52"/>
      <c r="S937" s="51"/>
      <c r="T937" s="99"/>
      <c r="U937" s="98"/>
      <c r="V937" s="98"/>
      <c r="W937" s="98"/>
      <c r="X937" s="48"/>
      <c r="Y937" s="104"/>
      <c r="AB937" s="15"/>
      <c r="AC937" s="15"/>
      <c r="AD937" s="15"/>
      <c r="AE937" s="15"/>
      <c r="AF937" s="15"/>
    </row>
    <row r="938" spans="1:32" x14ac:dyDescent="0.3">
      <c r="A938" s="51"/>
      <c r="B938" s="51"/>
      <c r="C938" s="5"/>
      <c r="D938" s="51"/>
      <c r="E938" s="51"/>
      <c r="F938" s="51"/>
      <c r="G938" s="71"/>
      <c r="H938" s="88"/>
      <c r="J938" s="53"/>
      <c r="K938" s="51"/>
      <c r="L938" s="51"/>
      <c r="M938" s="52"/>
      <c r="N938" s="52"/>
      <c r="O938" s="4"/>
      <c r="P938" s="52"/>
      <c r="Q938" s="52"/>
      <c r="R938" s="52"/>
      <c r="S938" s="51"/>
      <c r="T938" s="99"/>
      <c r="U938" s="98"/>
      <c r="V938" s="98"/>
      <c r="W938" s="98"/>
      <c r="X938" s="48"/>
      <c r="Y938" s="104"/>
      <c r="AB938" s="15"/>
      <c r="AC938" s="15"/>
      <c r="AD938" s="15"/>
      <c r="AE938" s="15"/>
      <c r="AF938" s="15"/>
    </row>
    <row r="939" spans="1:32" x14ac:dyDescent="0.3">
      <c r="A939" s="51"/>
      <c r="B939" s="51"/>
      <c r="C939" s="5"/>
      <c r="D939" s="51"/>
      <c r="E939" s="51"/>
      <c r="F939" s="51"/>
      <c r="G939" s="71"/>
      <c r="H939" s="2"/>
      <c r="J939" s="53"/>
      <c r="K939" s="51"/>
      <c r="L939" s="51"/>
      <c r="M939" s="52"/>
      <c r="N939" s="52"/>
      <c r="O939" s="4"/>
      <c r="P939" s="52"/>
      <c r="Q939" s="52"/>
      <c r="R939" s="52"/>
      <c r="S939" s="51"/>
      <c r="T939" s="99"/>
      <c r="U939" s="98"/>
      <c r="V939" s="98"/>
      <c r="W939" s="98"/>
      <c r="X939" s="48"/>
      <c r="Y939" s="104"/>
      <c r="AB939" s="15"/>
      <c r="AC939" s="15"/>
      <c r="AD939" s="15"/>
      <c r="AE939" s="15"/>
      <c r="AF939" s="15"/>
    </row>
    <row r="940" spans="1:32" x14ac:dyDescent="0.3">
      <c r="A940" s="51"/>
      <c r="B940" s="51"/>
      <c r="C940" s="5"/>
      <c r="D940" s="51"/>
      <c r="E940" s="51"/>
      <c r="F940" s="51"/>
      <c r="G940" s="71"/>
      <c r="H940" s="2"/>
      <c r="J940" s="53"/>
      <c r="K940" s="51"/>
      <c r="L940" s="51"/>
      <c r="M940" s="52"/>
      <c r="N940" s="52"/>
      <c r="O940" s="4"/>
      <c r="P940" s="52"/>
      <c r="Q940" s="52"/>
      <c r="R940" s="52"/>
      <c r="S940" s="51"/>
      <c r="T940" s="99"/>
      <c r="U940" s="98"/>
      <c r="V940" s="98"/>
      <c r="W940" s="98"/>
      <c r="X940" s="48"/>
      <c r="Y940" s="104"/>
      <c r="AB940" s="15"/>
      <c r="AC940" s="15"/>
      <c r="AD940" s="15"/>
      <c r="AE940" s="15"/>
      <c r="AF940" s="15"/>
    </row>
    <row r="941" spans="1:32" x14ac:dyDescent="0.3">
      <c r="A941" s="51"/>
      <c r="B941" s="51"/>
      <c r="C941" s="5"/>
      <c r="D941" s="51"/>
      <c r="E941" s="51"/>
      <c r="F941" s="51"/>
      <c r="G941" s="71"/>
      <c r="H941" s="84"/>
      <c r="J941" s="53"/>
      <c r="K941" s="51"/>
      <c r="L941" s="51"/>
      <c r="M941" s="52"/>
      <c r="N941" s="52"/>
      <c r="O941" s="4"/>
      <c r="P941" s="52"/>
      <c r="Q941" s="52"/>
      <c r="R941" s="52"/>
      <c r="S941" s="51"/>
      <c r="T941" s="99"/>
      <c r="U941" s="98"/>
      <c r="V941" s="98"/>
      <c r="W941" s="98"/>
      <c r="X941" s="48"/>
      <c r="Y941" s="104"/>
      <c r="AB941" s="15"/>
      <c r="AC941" s="15"/>
      <c r="AD941" s="15"/>
      <c r="AE941" s="15"/>
      <c r="AF941" s="15"/>
    </row>
    <row r="942" spans="1:32" x14ac:dyDescent="0.3">
      <c r="A942" s="51"/>
      <c r="B942" s="51"/>
      <c r="C942" s="5"/>
      <c r="D942" s="51"/>
      <c r="E942" s="51"/>
      <c r="F942" s="51"/>
      <c r="G942" s="71"/>
      <c r="H942" s="2"/>
      <c r="J942" s="53"/>
      <c r="K942" s="51"/>
      <c r="L942" s="51"/>
      <c r="M942" s="52"/>
      <c r="N942" s="52"/>
      <c r="O942" s="4"/>
      <c r="P942" s="52"/>
      <c r="Q942" s="52"/>
      <c r="R942" s="52"/>
      <c r="S942" s="51"/>
      <c r="T942" s="99"/>
      <c r="U942" s="98"/>
      <c r="V942" s="98"/>
      <c r="W942" s="98"/>
      <c r="X942" s="48"/>
      <c r="Y942" s="104"/>
      <c r="AB942" s="15"/>
      <c r="AC942" s="15"/>
      <c r="AD942" s="15"/>
      <c r="AE942" s="15"/>
      <c r="AF942" s="15"/>
    </row>
    <row r="943" spans="1:32" x14ac:dyDescent="0.3">
      <c r="A943" s="51"/>
      <c r="B943" s="51"/>
      <c r="C943" s="5"/>
      <c r="D943" s="51"/>
      <c r="E943" s="51"/>
      <c r="F943" s="51"/>
      <c r="G943" s="71"/>
      <c r="H943" s="2"/>
      <c r="J943" s="53"/>
      <c r="K943" s="51"/>
      <c r="L943" s="51"/>
      <c r="M943" s="52"/>
      <c r="N943" s="52"/>
      <c r="O943" s="4"/>
      <c r="P943" s="52"/>
      <c r="Q943" s="52"/>
      <c r="R943" s="52"/>
      <c r="S943" s="51"/>
      <c r="T943" s="99"/>
      <c r="U943" s="98"/>
      <c r="V943" s="98"/>
      <c r="W943" s="98"/>
      <c r="X943" s="48"/>
      <c r="Y943" s="104"/>
      <c r="AB943" s="15"/>
      <c r="AC943" s="15"/>
      <c r="AD943" s="15"/>
      <c r="AE943" s="15"/>
      <c r="AF943" s="15"/>
    </row>
    <row r="944" spans="1:32" x14ac:dyDescent="0.3">
      <c r="A944" s="51"/>
      <c r="B944" s="51"/>
      <c r="C944" s="5"/>
      <c r="D944" s="51"/>
      <c r="E944" s="51"/>
      <c r="F944" s="51"/>
      <c r="G944" s="71"/>
      <c r="H944" s="84"/>
      <c r="J944" s="53"/>
      <c r="K944" s="51"/>
      <c r="L944" s="51"/>
      <c r="M944" s="52"/>
      <c r="N944" s="52"/>
      <c r="O944" s="4"/>
      <c r="P944" s="52"/>
      <c r="Q944" s="52"/>
      <c r="R944" s="52"/>
      <c r="S944" s="51"/>
      <c r="T944" s="99"/>
      <c r="U944" s="98"/>
      <c r="V944" s="98"/>
      <c r="W944" s="98"/>
      <c r="X944" s="48"/>
      <c r="Y944" s="104"/>
      <c r="AB944" s="15"/>
      <c r="AC944" s="15"/>
      <c r="AD944" s="15"/>
      <c r="AE944" s="15"/>
      <c r="AF944" s="15"/>
    </row>
    <row r="945" spans="1:32" x14ac:dyDescent="0.3">
      <c r="A945" s="51"/>
      <c r="B945" s="51"/>
      <c r="C945" s="5"/>
      <c r="D945" s="51"/>
      <c r="E945" s="51"/>
      <c r="F945" s="51"/>
      <c r="G945" s="71"/>
      <c r="H945" s="84"/>
      <c r="J945" s="53"/>
      <c r="K945" s="51"/>
      <c r="L945" s="51"/>
      <c r="M945" s="52"/>
      <c r="N945" s="52"/>
      <c r="O945" s="4"/>
      <c r="P945" s="52"/>
      <c r="Q945" s="52"/>
      <c r="R945" s="52"/>
      <c r="S945" s="51"/>
      <c r="T945" s="99"/>
      <c r="U945" s="98"/>
      <c r="V945" s="98"/>
      <c r="W945" s="98"/>
      <c r="X945" s="48"/>
      <c r="Y945" s="104"/>
      <c r="AB945" s="15"/>
      <c r="AC945" s="15"/>
      <c r="AD945" s="15"/>
      <c r="AE945" s="15"/>
      <c r="AF945" s="15"/>
    </row>
    <row r="946" spans="1:32" x14ac:dyDescent="0.3">
      <c r="A946" s="51"/>
      <c r="B946" s="51"/>
      <c r="C946" s="5"/>
      <c r="D946" s="51"/>
      <c r="E946" s="51"/>
      <c r="F946" s="51"/>
      <c r="G946" s="71"/>
      <c r="H946" s="84"/>
      <c r="J946" s="53"/>
      <c r="K946" s="51"/>
      <c r="L946" s="51"/>
      <c r="M946" s="52"/>
      <c r="N946" s="52"/>
      <c r="O946" s="4"/>
      <c r="P946" s="52"/>
      <c r="Q946" s="52"/>
      <c r="R946" s="52"/>
      <c r="S946" s="51"/>
      <c r="T946" s="99"/>
      <c r="U946" s="98"/>
      <c r="V946" s="98"/>
      <c r="W946" s="98"/>
      <c r="X946" s="48"/>
      <c r="Y946" s="104"/>
      <c r="AB946" s="15"/>
      <c r="AC946" s="15"/>
      <c r="AD946" s="15"/>
      <c r="AE946" s="15"/>
      <c r="AF946" s="15"/>
    </row>
    <row r="947" spans="1:32" x14ac:dyDescent="0.3">
      <c r="A947" s="51"/>
      <c r="B947" s="51"/>
      <c r="C947" s="5"/>
      <c r="D947" s="51"/>
      <c r="E947" s="51"/>
      <c r="F947" s="51"/>
      <c r="G947" s="71"/>
      <c r="H947" s="87"/>
      <c r="J947" s="53"/>
      <c r="K947" s="51"/>
      <c r="L947" s="51"/>
      <c r="M947" s="52"/>
      <c r="N947" s="52"/>
      <c r="O947" s="4"/>
      <c r="P947" s="52"/>
      <c r="Q947" s="52"/>
      <c r="R947" s="52"/>
      <c r="S947" s="51"/>
      <c r="T947" s="99"/>
      <c r="U947" s="98"/>
      <c r="V947" s="98"/>
      <c r="W947" s="98"/>
      <c r="X947" s="48"/>
      <c r="Y947" s="104"/>
      <c r="AB947" s="15"/>
      <c r="AC947" s="15"/>
      <c r="AD947" s="15"/>
      <c r="AE947" s="15"/>
      <c r="AF947" s="15"/>
    </row>
    <row r="948" spans="1:32" x14ac:dyDescent="0.3">
      <c r="A948" s="51"/>
      <c r="B948" s="51"/>
      <c r="C948" s="5"/>
      <c r="D948" s="51"/>
      <c r="E948" s="51"/>
      <c r="F948" s="51"/>
      <c r="G948" s="71"/>
      <c r="H948" s="84"/>
      <c r="J948" s="53"/>
      <c r="K948" s="51"/>
      <c r="L948" s="51"/>
      <c r="M948" s="52"/>
      <c r="N948" s="52"/>
      <c r="O948" s="4"/>
      <c r="P948" s="52"/>
      <c r="Q948" s="52"/>
      <c r="R948" s="52"/>
      <c r="S948" s="51"/>
      <c r="T948" s="99"/>
      <c r="U948" s="98"/>
      <c r="V948" s="98"/>
      <c r="W948" s="98"/>
      <c r="X948" s="48"/>
      <c r="Y948" s="104"/>
      <c r="AB948" s="15"/>
      <c r="AC948" s="15"/>
      <c r="AD948" s="15"/>
      <c r="AE948" s="15"/>
      <c r="AF948" s="15"/>
    </row>
    <row r="949" spans="1:32" x14ac:dyDescent="0.3">
      <c r="A949" s="51"/>
      <c r="B949" s="51"/>
      <c r="C949" s="5"/>
      <c r="D949" s="51"/>
      <c r="E949" s="51"/>
      <c r="F949" s="51"/>
      <c r="G949" s="71"/>
      <c r="H949" s="84"/>
      <c r="J949" s="53"/>
      <c r="K949" s="51"/>
      <c r="L949" s="51"/>
      <c r="M949" s="52"/>
      <c r="N949" s="52"/>
      <c r="O949" s="4"/>
      <c r="P949" s="52"/>
      <c r="Q949" s="52"/>
      <c r="R949" s="52"/>
      <c r="S949" s="51"/>
      <c r="T949" s="99"/>
      <c r="U949" s="98"/>
      <c r="V949" s="98"/>
      <c r="W949" s="98"/>
      <c r="X949" s="48"/>
      <c r="Y949" s="104"/>
      <c r="AB949" s="15"/>
      <c r="AC949" s="15"/>
      <c r="AD949" s="15"/>
      <c r="AE949" s="15"/>
      <c r="AF949" s="15"/>
    </row>
    <row r="950" spans="1:32" x14ac:dyDescent="0.3">
      <c r="A950" s="51"/>
      <c r="B950" s="51"/>
      <c r="C950" s="5"/>
      <c r="D950" s="51"/>
      <c r="E950" s="51"/>
      <c r="F950" s="51"/>
      <c r="G950" s="71"/>
      <c r="H950" s="84"/>
      <c r="J950" s="53"/>
      <c r="K950" s="1"/>
      <c r="L950" s="51"/>
      <c r="M950" s="52"/>
      <c r="N950" s="52"/>
      <c r="O950" s="4"/>
      <c r="P950" s="52"/>
      <c r="Q950" s="52"/>
      <c r="R950" s="52"/>
      <c r="S950" s="51"/>
      <c r="T950" s="99"/>
      <c r="U950" s="98"/>
      <c r="V950" s="98"/>
      <c r="W950" s="98"/>
      <c r="X950" s="48"/>
      <c r="Y950" s="104"/>
      <c r="AB950" s="15"/>
      <c r="AC950" s="15"/>
      <c r="AD950" s="15"/>
      <c r="AE950" s="15"/>
      <c r="AF950" s="15"/>
    </row>
    <row r="951" spans="1:32" x14ac:dyDescent="0.3">
      <c r="A951" s="51"/>
      <c r="B951" s="51"/>
      <c r="C951" s="5"/>
      <c r="D951" s="51"/>
      <c r="E951" s="51"/>
      <c r="F951" s="51"/>
      <c r="G951" s="71"/>
      <c r="H951" s="84"/>
      <c r="J951" s="53"/>
      <c r="K951" s="1"/>
      <c r="L951" s="51"/>
      <c r="M951" s="52"/>
      <c r="N951" s="52"/>
      <c r="O951" s="4"/>
      <c r="P951" s="52"/>
      <c r="Q951" s="52"/>
      <c r="R951" s="52"/>
      <c r="S951" s="51"/>
      <c r="T951" s="99"/>
      <c r="U951" s="98"/>
      <c r="V951" s="98"/>
      <c r="W951" s="98"/>
      <c r="X951" s="48"/>
      <c r="Y951" s="104"/>
      <c r="AB951" s="15"/>
      <c r="AC951" s="15"/>
      <c r="AD951" s="15"/>
      <c r="AE951" s="15"/>
      <c r="AF951" s="15"/>
    </row>
    <row r="952" spans="1:32" x14ac:dyDescent="0.3">
      <c r="A952" s="51"/>
      <c r="B952" s="51"/>
      <c r="C952" s="5"/>
      <c r="D952" s="51"/>
      <c r="E952" s="51"/>
      <c r="F952" s="51"/>
      <c r="G952" s="71"/>
      <c r="H952" s="84"/>
      <c r="J952" s="53"/>
      <c r="K952" s="1"/>
      <c r="L952" s="51"/>
      <c r="M952" s="52"/>
      <c r="N952" s="52"/>
      <c r="O952" s="4"/>
      <c r="P952" s="52"/>
      <c r="Q952" s="52"/>
      <c r="R952" s="52"/>
      <c r="S952" s="51"/>
      <c r="T952" s="99"/>
      <c r="U952" s="98"/>
      <c r="V952" s="98"/>
      <c r="W952" s="98"/>
      <c r="X952" s="48"/>
      <c r="Y952" s="104"/>
      <c r="AB952" s="15"/>
      <c r="AC952" s="15"/>
      <c r="AD952" s="15"/>
      <c r="AE952" s="15"/>
      <c r="AF952" s="15"/>
    </row>
    <row r="953" spans="1:32" x14ac:dyDescent="0.3">
      <c r="A953" s="51"/>
      <c r="B953" s="51"/>
      <c r="C953" s="5"/>
      <c r="D953" s="51"/>
      <c r="E953" s="51"/>
      <c r="F953" s="51"/>
      <c r="G953" s="71"/>
      <c r="H953" s="2"/>
      <c r="J953" s="53"/>
      <c r="K953" s="1"/>
      <c r="L953" s="51"/>
      <c r="M953" s="52"/>
      <c r="N953" s="52"/>
      <c r="O953" s="4"/>
      <c r="P953" s="52"/>
      <c r="Q953" s="52"/>
      <c r="R953" s="52"/>
      <c r="S953" s="51"/>
      <c r="T953" s="99"/>
      <c r="U953" s="98"/>
      <c r="V953" s="98"/>
      <c r="W953" s="98"/>
      <c r="X953" s="48"/>
      <c r="Y953" s="104"/>
      <c r="AB953" s="15"/>
      <c r="AC953" s="15"/>
      <c r="AD953" s="15"/>
      <c r="AE953" s="15"/>
      <c r="AF953" s="15"/>
    </row>
    <row r="954" spans="1:32" x14ac:dyDescent="0.3">
      <c r="A954" s="51"/>
      <c r="B954" s="51"/>
      <c r="C954" s="5"/>
      <c r="D954" s="51"/>
      <c r="E954" s="51"/>
      <c r="F954" s="51"/>
      <c r="G954" s="71"/>
      <c r="H954" s="84"/>
      <c r="J954" s="53"/>
      <c r="K954" s="1"/>
      <c r="L954" s="51"/>
      <c r="M954" s="52"/>
      <c r="N954" s="52"/>
      <c r="O954" s="4"/>
      <c r="P954" s="52"/>
      <c r="Q954" s="52"/>
      <c r="R954" s="52"/>
      <c r="S954" s="51"/>
      <c r="T954" s="99"/>
      <c r="U954" s="98"/>
      <c r="V954" s="98"/>
      <c r="W954" s="98"/>
      <c r="X954" s="48"/>
      <c r="Y954" s="104"/>
      <c r="AB954" s="15"/>
      <c r="AC954" s="15"/>
      <c r="AD954" s="15"/>
      <c r="AE954" s="15"/>
      <c r="AF954" s="15"/>
    </row>
    <row r="955" spans="1:32" x14ac:dyDescent="0.3">
      <c r="A955" s="51"/>
      <c r="B955" s="51"/>
      <c r="C955" s="5"/>
      <c r="D955" s="51"/>
      <c r="E955" s="51"/>
      <c r="F955" s="51"/>
      <c r="G955" s="71"/>
      <c r="H955" s="9"/>
      <c r="I955" s="84"/>
      <c r="J955" s="53"/>
      <c r="K955" s="1"/>
      <c r="L955" s="51"/>
      <c r="M955" s="52"/>
      <c r="N955" s="52"/>
      <c r="O955" s="4"/>
      <c r="P955" s="52"/>
      <c r="Q955" s="52"/>
      <c r="R955" s="52"/>
      <c r="S955" s="51"/>
      <c r="T955" s="99"/>
      <c r="U955" s="98"/>
      <c r="V955" s="98"/>
      <c r="W955" s="98"/>
      <c r="X955" s="48"/>
      <c r="Y955" s="104"/>
      <c r="AB955" s="15"/>
      <c r="AC955" s="15"/>
      <c r="AD955" s="15"/>
      <c r="AE955" s="15"/>
      <c r="AF955" s="15"/>
    </row>
    <row r="956" spans="1:32" x14ac:dyDescent="0.3">
      <c r="A956" s="51"/>
      <c r="B956" s="51"/>
      <c r="C956" s="5"/>
      <c r="D956" s="51"/>
      <c r="E956" s="51"/>
      <c r="F956" s="51"/>
      <c r="G956" s="71"/>
      <c r="H956" s="9"/>
      <c r="I956" s="84"/>
      <c r="J956" s="53"/>
      <c r="K956" s="1"/>
      <c r="L956" s="51"/>
      <c r="M956" s="52"/>
      <c r="N956" s="52"/>
      <c r="O956" s="4"/>
      <c r="P956" s="52"/>
      <c r="Q956" s="52"/>
      <c r="R956" s="52"/>
      <c r="S956" s="51"/>
      <c r="T956" s="99"/>
      <c r="U956" s="98"/>
      <c r="V956" s="98"/>
      <c r="W956" s="98"/>
      <c r="X956" s="48"/>
      <c r="Y956" s="104"/>
      <c r="AB956" s="15"/>
      <c r="AC956" s="15"/>
      <c r="AD956" s="15"/>
      <c r="AE956" s="15"/>
      <c r="AF956" s="15"/>
    </row>
    <row r="957" spans="1:32" x14ac:dyDescent="0.3">
      <c r="A957" s="51"/>
      <c r="B957" s="51"/>
      <c r="C957" s="5"/>
      <c r="D957" s="51"/>
      <c r="E957" s="51"/>
      <c r="F957" s="51"/>
      <c r="G957" s="71"/>
      <c r="H957" s="84"/>
      <c r="J957" s="53"/>
      <c r="K957" s="1"/>
      <c r="L957" s="51"/>
      <c r="M957" s="52"/>
      <c r="N957" s="52"/>
      <c r="O957" s="4"/>
      <c r="P957" s="52"/>
      <c r="Q957" s="52"/>
      <c r="R957" s="52"/>
      <c r="S957" s="51"/>
      <c r="T957" s="99"/>
      <c r="U957" s="98"/>
      <c r="V957" s="98"/>
      <c r="W957" s="98"/>
      <c r="X957" s="48"/>
      <c r="Y957" s="104"/>
      <c r="AB957" s="15"/>
      <c r="AC957" s="15"/>
      <c r="AD957" s="15"/>
      <c r="AE957" s="15"/>
      <c r="AF957" s="15"/>
    </row>
    <row r="958" spans="1:32" x14ac:dyDescent="0.3">
      <c r="A958" s="51"/>
      <c r="B958" s="51"/>
      <c r="C958" s="5"/>
      <c r="D958" s="51"/>
      <c r="E958" s="51"/>
      <c r="F958" s="51"/>
      <c r="G958" s="71"/>
      <c r="H958" s="2"/>
      <c r="J958" s="53"/>
      <c r="K958" s="1"/>
      <c r="L958" s="51"/>
      <c r="M958" s="52"/>
      <c r="N958" s="52"/>
      <c r="O958" s="4"/>
      <c r="P958" s="52"/>
      <c r="Q958" s="52"/>
      <c r="R958" s="52"/>
      <c r="S958" s="51"/>
      <c r="T958" s="99"/>
      <c r="U958" s="98"/>
      <c r="V958" s="98"/>
      <c r="W958" s="98"/>
      <c r="X958" s="48"/>
      <c r="Y958" s="104"/>
      <c r="AB958" s="15"/>
      <c r="AC958" s="15"/>
      <c r="AD958" s="15"/>
      <c r="AE958" s="15"/>
      <c r="AF958" s="15"/>
    </row>
    <row r="959" spans="1:32" x14ac:dyDescent="0.3">
      <c r="A959" s="51"/>
      <c r="B959" s="51"/>
      <c r="C959" s="5"/>
      <c r="D959" s="51"/>
      <c r="E959" s="51"/>
      <c r="F959" s="51"/>
      <c r="G959" s="71"/>
      <c r="H959" s="84"/>
      <c r="J959" s="53"/>
      <c r="K959" s="1"/>
      <c r="L959" s="51"/>
      <c r="M959" s="52"/>
      <c r="N959" s="52"/>
      <c r="O959" s="4"/>
      <c r="P959" s="52"/>
      <c r="Q959" s="52"/>
      <c r="R959" s="52"/>
      <c r="S959" s="51"/>
      <c r="T959" s="99"/>
      <c r="U959" s="98"/>
      <c r="V959" s="98"/>
      <c r="W959" s="98"/>
      <c r="X959" s="48"/>
      <c r="Y959" s="104"/>
      <c r="AB959" s="15"/>
      <c r="AC959" s="15"/>
      <c r="AD959" s="15"/>
      <c r="AE959" s="15"/>
      <c r="AF959" s="15"/>
    </row>
    <row r="960" spans="1:32" x14ac:dyDescent="0.3">
      <c r="A960" s="51"/>
      <c r="B960" s="51"/>
      <c r="C960" s="5"/>
      <c r="D960" s="51"/>
      <c r="E960" s="51"/>
      <c r="F960" s="51"/>
      <c r="G960" s="71"/>
      <c r="H960" s="84"/>
      <c r="J960" s="53"/>
      <c r="K960" s="1"/>
      <c r="L960" s="51"/>
      <c r="M960" s="52"/>
      <c r="N960" s="52"/>
      <c r="O960" s="4"/>
      <c r="P960" s="52"/>
      <c r="Q960" s="52"/>
      <c r="R960" s="52"/>
      <c r="S960" s="51"/>
      <c r="T960" s="99"/>
      <c r="U960" s="98"/>
      <c r="V960" s="98"/>
      <c r="W960" s="98"/>
      <c r="X960" s="48"/>
      <c r="Y960" s="104"/>
      <c r="AB960" s="15"/>
      <c r="AC960" s="15"/>
      <c r="AD960" s="15"/>
      <c r="AE960" s="15"/>
      <c r="AF960" s="15"/>
    </row>
    <row r="961" spans="1:45" x14ac:dyDescent="0.3">
      <c r="A961" s="51"/>
      <c r="B961" s="51"/>
      <c r="C961" s="5"/>
      <c r="D961" s="51"/>
      <c r="E961" s="51"/>
      <c r="F961" s="51"/>
      <c r="G961" s="71"/>
      <c r="H961" s="84"/>
      <c r="J961" s="53"/>
      <c r="K961" s="1"/>
      <c r="L961" s="51"/>
      <c r="M961" s="52"/>
      <c r="N961" s="52"/>
      <c r="O961" s="4"/>
      <c r="P961" s="52"/>
      <c r="Q961" s="52"/>
      <c r="R961" s="52"/>
      <c r="S961" s="51"/>
      <c r="T961" s="99"/>
      <c r="U961" s="98"/>
      <c r="V961" s="98"/>
      <c r="W961" s="98"/>
      <c r="X961" s="48"/>
      <c r="Y961" s="104"/>
      <c r="AB961" s="15"/>
      <c r="AC961" s="15"/>
      <c r="AD961" s="15"/>
      <c r="AE961" s="15"/>
      <c r="AF961" s="15"/>
    </row>
    <row r="962" spans="1:45" x14ac:dyDescent="0.3">
      <c r="A962" s="51"/>
      <c r="B962" s="51"/>
      <c r="C962" s="5"/>
      <c r="D962" s="51"/>
      <c r="E962" s="51"/>
      <c r="F962" s="51"/>
      <c r="G962" s="71"/>
      <c r="H962" s="84"/>
      <c r="J962" s="53"/>
      <c r="K962" s="1"/>
      <c r="L962" s="51"/>
      <c r="M962" s="52"/>
      <c r="N962" s="52"/>
      <c r="O962" s="4"/>
      <c r="P962" s="52"/>
      <c r="Q962" s="52"/>
      <c r="R962" s="52"/>
      <c r="S962" s="51"/>
      <c r="T962" s="99"/>
      <c r="U962" s="98"/>
      <c r="V962" s="98"/>
      <c r="W962" s="98"/>
      <c r="X962" s="48"/>
      <c r="Y962" s="104"/>
      <c r="AB962" s="15"/>
      <c r="AC962" s="15"/>
      <c r="AD962" s="15"/>
      <c r="AE962" s="15"/>
      <c r="AF962" s="15"/>
    </row>
    <row r="963" spans="1:45" x14ac:dyDescent="0.3">
      <c r="A963" s="51"/>
      <c r="B963" s="51"/>
      <c r="C963" s="5"/>
      <c r="D963" s="51"/>
      <c r="E963" s="51"/>
      <c r="F963" s="51"/>
      <c r="G963" s="71"/>
      <c r="H963" s="89"/>
      <c r="J963" s="53"/>
      <c r="K963" s="1"/>
      <c r="L963" s="51"/>
      <c r="M963" s="52"/>
      <c r="N963" s="52"/>
      <c r="O963" s="4"/>
      <c r="P963" s="52"/>
      <c r="Q963" s="52"/>
      <c r="R963" s="52"/>
      <c r="S963" s="51"/>
      <c r="T963" s="99"/>
      <c r="U963" s="98"/>
      <c r="V963" s="98"/>
      <c r="W963" s="98"/>
      <c r="X963" s="48"/>
      <c r="Y963" s="104"/>
      <c r="AB963" s="15"/>
      <c r="AC963" s="15"/>
      <c r="AD963" s="15"/>
      <c r="AE963" s="15"/>
      <c r="AF963" s="15"/>
    </row>
    <row r="964" spans="1:45" x14ac:dyDescent="0.3">
      <c r="A964" s="51"/>
      <c r="B964" s="51"/>
      <c r="C964" s="5"/>
      <c r="D964" s="51"/>
      <c r="E964" s="51"/>
      <c r="F964" s="51"/>
      <c r="G964" s="71"/>
      <c r="H964" s="9"/>
      <c r="I964" s="84"/>
      <c r="J964" s="53"/>
      <c r="K964" s="1"/>
      <c r="L964" s="51"/>
      <c r="M964" s="52"/>
      <c r="N964" s="52"/>
      <c r="O964" s="4"/>
      <c r="P964" s="52"/>
      <c r="Q964" s="52"/>
      <c r="R964" s="52"/>
      <c r="S964" s="51"/>
      <c r="T964" s="99"/>
      <c r="U964" s="98"/>
      <c r="V964" s="98"/>
      <c r="W964" s="98"/>
      <c r="X964" s="48"/>
      <c r="Y964" s="104"/>
      <c r="AB964" s="15"/>
      <c r="AC964" s="15"/>
      <c r="AD964" s="15"/>
      <c r="AE964" s="15"/>
      <c r="AF964" s="15"/>
    </row>
    <row r="965" spans="1:45" x14ac:dyDescent="0.3">
      <c r="A965" s="51"/>
      <c r="B965" s="51"/>
      <c r="C965" s="5"/>
      <c r="D965" s="51"/>
      <c r="E965" s="51"/>
      <c r="F965" s="51"/>
      <c r="G965" s="71"/>
      <c r="H965" s="9"/>
      <c r="I965" s="84"/>
      <c r="J965" s="53"/>
      <c r="K965" s="1"/>
      <c r="L965" s="51"/>
      <c r="M965" s="52"/>
      <c r="N965" s="52"/>
      <c r="O965" s="4"/>
      <c r="P965" s="52"/>
      <c r="Q965" s="52"/>
      <c r="R965" s="52"/>
      <c r="S965" s="51"/>
      <c r="T965" s="99"/>
      <c r="U965" s="98"/>
      <c r="V965" s="98"/>
      <c r="W965" s="98"/>
      <c r="X965" s="48"/>
      <c r="Y965" s="104"/>
      <c r="AB965" s="15"/>
      <c r="AC965" s="15"/>
      <c r="AD965" s="15"/>
      <c r="AE965" s="15"/>
      <c r="AF965" s="15"/>
      <c r="AP965" s="21"/>
      <c r="AQ965" s="21"/>
      <c r="AR965" s="21"/>
      <c r="AS965" s="21"/>
    </row>
    <row r="966" spans="1:45" x14ac:dyDescent="0.3">
      <c r="A966" s="51"/>
      <c r="B966" s="51"/>
      <c r="C966" s="5"/>
      <c r="D966" s="51"/>
      <c r="E966" s="51"/>
      <c r="F966" s="51"/>
      <c r="G966" s="71"/>
      <c r="H966" s="84"/>
      <c r="J966" s="53"/>
      <c r="K966" s="1"/>
      <c r="L966" s="51"/>
      <c r="M966" s="52"/>
      <c r="N966" s="52"/>
      <c r="O966" s="4"/>
      <c r="P966" s="52"/>
      <c r="Q966" s="52"/>
      <c r="R966" s="52"/>
      <c r="S966" s="51"/>
      <c r="T966" s="99"/>
      <c r="U966" s="98"/>
      <c r="V966" s="98"/>
      <c r="W966" s="98"/>
      <c r="X966" s="48"/>
      <c r="Y966" s="104"/>
      <c r="AB966" s="15"/>
      <c r="AC966" s="15"/>
      <c r="AD966" s="15"/>
      <c r="AE966" s="15"/>
      <c r="AF966" s="15"/>
    </row>
    <row r="967" spans="1:45" x14ac:dyDescent="0.3">
      <c r="A967" s="51"/>
      <c r="B967" s="51"/>
      <c r="C967" s="5"/>
      <c r="D967" s="51"/>
      <c r="E967" s="51"/>
      <c r="F967" s="51"/>
      <c r="G967" s="71"/>
      <c r="H967" s="84"/>
      <c r="J967" s="53"/>
      <c r="K967" s="1"/>
      <c r="L967" s="51"/>
      <c r="M967" s="52"/>
      <c r="N967" s="52"/>
      <c r="O967" s="4"/>
      <c r="P967" s="52"/>
      <c r="Q967" s="52"/>
      <c r="R967" s="52"/>
      <c r="S967" s="51"/>
      <c r="T967" s="99"/>
      <c r="U967" s="98"/>
      <c r="V967" s="98"/>
      <c r="W967" s="98"/>
      <c r="X967" s="48"/>
      <c r="Y967" s="104"/>
      <c r="AB967" s="15"/>
      <c r="AC967" s="15"/>
      <c r="AD967" s="15"/>
      <c r="AE967" s="15"/>
      <c r="AF967" s="15"/>
    </row>
    <row r="968" spans="1:45" x14ac:dyDescent="0.3">
      <c r="A968" s="51"/>
      <c r="B968" s="51"/>
      <c r="C968" s="5"/>
      <c r="D968" s="51"/>
      <c r="E968" s="51"/>
      <c r="F968" s="51"/>
      <c r="G968" s="71"/>
      <c r="H968" s="84"/>
      <c r="J968" s="53"/>
      <c r="K968" s="1"/>
      <c r="L968" s="51"/>
      <c r="M968" s="52"/>
      <c r="N968" s="52"/>
      <c r="O968" s="4"/>
      <c r="P968" s="52"/>
      <c r="Q968" s="52"/>
      <c r="R968" s="52"/>
      <c r="S968" s="51"/>
      <c r="T968" s="99"/>
      <c r="U968" s="98"/>
      <c r="V968" s="98"/>
      <c r="W968" s="98"/>
      <c r="X968" s="48"/>
      <c r="Y968" s="104"/>
      <c r="AB968" s="15"/>
      <c r="AC968" s="15"/>
      <c r="AD968" s="15"/>
      <c r="AE968" s="15"/>
      <c r="AF968" s="15"/>
    </row>
    <row r="969" spans="1:45" x14ac:dyDescent="0.3">
      <c r="A969" s="51"/>
      <c r="B969" s="51"/>
      <c r="C969" s="5"/>
      <c r="D969" s="51"/>
      <c r="E969" s="51"/>
      <c r="F969" s="51"/>
      <c r="G969" s="71"/>
      <c r="H969" s="84"/>
      <c r="J969" s="53"/>
      <c r="K969" s="1"/>
      <c r="L969" s="51"/>
      <c r="M969" s="52"/>
      <c r="N969" s="52"/>
      <c r="O969" s="4"/>
      <c r="P969" s="52"/>
      <c r="Q969" s="52"/>
      <c r="R969" s="52"/>
      <c r="S969" s="51"/>
      <c r="T969" s="99"/>
      <c r="U969" s="98"/>
      <c r="V969" s="98"/>
      <c r="W969" s="98"/>
      <c r="X969" s="48"/>
      <c r="Y969" s="104"/>
      <c r="AB969" s="15"/>
      <c r="AC969" s="15"/>
      <c r="AD969" s="15"/>
      <c r="AE969" s="15"/>
      <c r="AF969" s="15"/>
    </row>
    <row r="970" spans="1:45" x14ac:dyDescent="0.3">
      <c r="A970" s="51"/>
      <c r="B970" s="51"/>
      <c r="C970" s="5"/>
      <c r="D970" s="51"/>
      <c r="E970" s="51"/>
      <c r="F970" s="51"/>
      <c r="G970" s="71"/>
      <c r="H970" s="84"/>
      <c r="J970" s="53"/>
      <c r="K970" s="1"/>
      <c r="L970" s="51"/>
      <c r="M970" s="52"/>
      <c r="N970" s="52"/>
      <c r="O970" s="4"/>
      <c r="P970" s="52"/>
      <c r="Q970" s="52"/>
      <c r="R970" s="52"/>
      <c r="S970" s="51"/>
      <c r="T970" s="99"/>
      <c r="U970" s="98"/>
      <c r="V970" s="98"/>
      <c r="W970" s="98"/>
      <c r="X970" s="48"/>
      <c r="Y970" s="104"/>
      <c r="AB970" s="15"/>
      <c r="AC970" s="15"/>
      <c r="AD970" s="15"/>
      <c r="AE970" s="15"/>
      <c r="AF970" s="15"/>
    </row>
    <row r="971" spans="1:45" x14ac:dyDescent="0.3">
      <c r="A971" s="11"/>
      <c r="B971" s="11"/>
      <c r="C971" s="41"/>
      <c r="D971" s="11"/>
      <c r="E971" s="11"/>
      <c r="F971" s="51"/>
      <c r="G971" s="71"/>
      <c r="H971" s="86"/>
      <c r="I971" s="21"/>
      <c r="J971" s="12"/>
      <c r="K971" s="14"/>
      <c r="L971" s="11"/>
      <c r="M971" s="10"/>
      <c r="N971" s="10"/>
      <c r="O971" s="80"/>
      <c r="P971" s="10"/>
      <c r="Q971" s="10"/>
      <c r="R971" s="10"/>
      <c r="S971" s="11"/>
      <c r="T971" s="100"/>
      <c r="U971" s="98"/>
      <c r="V971" s="98"/>
      <c r="W971" s="98"/>
      <c r="X971" s="56"/>
      <c r="Y971" s="105"/>
      <c r="Z971" s="21"/>
      <c r="AA971" s="21"/>
      <c r="AB971" s="15"/>
      <c r="AC971" s="15"/>
      <c r="AD971" s="15"/>
      <c r="AE971" s="15"/>
      <c r="AF971" s="15"/>
      <c r="AG971" s="21"/>
      <c r="AH971" s="21"/>
      <c r="AI971" s="21"/>
      <c r="AJ971" s="21"/>
      <c r="AK971" s="21"/>
      <c r="AL971" s="21"/>
      <c r="AM971" s="21"/>
    </row>
    <row r="972" spans="1:45" x14ac:dyDescent="0.3">
      <c r="A972" s="51"/>
      <c r="B972" s="51"/>
      <c r="C972" s="5"/>
      <c r="D972" s="51"/>
      <c r="E972" s="51"/>
      <c r="F972" s="51"/>
      <c r="G972" s="71"/>
      <c r="H972" s="84"/>
      <c r="J972" s="53"/>
      <c r="K972" s="1"/>
      <c r="L972" s="51"/>
      <c r="M972" s="52"/>
      <c r="N972" s="52"/>
      <c r="O972" s="4"/>
      <c r="P972" s="52"/>
      <c r="Q972" s="52"/>
      <c r="R972" s="52"/>
      <c r="S972" s="51"/>
      <c r="T972" s="99"/>
      <c r="U972" s="98"/>
      <c r="V972" s="98"/>
      <c r="W972" s="98"/>
      <c r="X972" s="48"/>
      <c r="Y972" s="104"/>
      <c r="AB972" s="15"/>
      <c r="AC972" s="15"/>
      <c r="AD972" s="15"/>
      <c r="AE972" s="15"/>
      <c r="AF972" s="15"/>
    </row>
    <row r="973" spans="1:45" x14ac:dyDescent="0.3">
      <c r="A973" s="51"/>
      <c r="B973" s="51"/>
      <c r="C973" s="5"/>
      <c r="D973" s="51"/>
      <c r="E973" s="51"/>
      <c r="F973" s="51"/>
      <c r="G973" s="71"/>
      <c r="H973" s="84"/>
      <c r="J973" s="53"/>
      <c r="K973" s="1"/>
      <c r="L973" s="51"/>
      <c r="M973" s="52"/>
      <c r="N973" s="52"/>
      <c r="O973" s="4"/>
      <c r="P973" s="52"/>
      <c r="Q973" s="52"/>
      <c r="R973" s="52"/>
      <c r="S973" s="51"/>
      <c r="T973" s="99"/>
      <c r="U973" s="98"/>
      <c r="V973" s="98"/>
      <c r="W973" s="98"/>
      <c r="X973" s="48"/>
      <c r="Y973" s="104"/>
      <c r="AB973" s="15"/>
      <c r="AC973" s="15"/>
      <c r="AD973" s="15"/>
      <c r="AE973" s="15"/>
      <c r="AF973" s="15"/>
    </row>
    <row r="974" spans="1:45" x14ac:dyDescent="0.3">
      <c r="A974" s="51"/>
      <c r="B974" s="51"/>
      <c r="C974" s="5"/>
      <c r="D974" s="51"/>
      <c r="E974" s="51"/>
      <c r="F974" s="51"/>
      <c r="G974" s="71"/>
      <c r="H974" s="9"/>
      <c r="I974" s="84"/>
      <c r="J974" s="53"/>
      <c r="K974" s="1"/>
      <c r="L974" s="51"/>
      <c r="M974" s="52"/>
      <c r="N974" s="52"/>
      <c r="O974" s="4"/>
      <c r="P974" s="52"/>
      <c r="Q974" s="52"/>
      <c r="R974" s="52"/>
      <c r="S974" s="51"/>
      <c r="T974" s="99"/>
      <c r="U974" s="98"/>
      <c r="V974" s="98"/>
      <c r="W974" s="98"/>
      <c r="X974" s="48"/>
      <c r="Y974" s="104"/>
      <c r="AB974" s="15"/>
      <c r="AC974" s="15"/>
      <c r="AD974" s="15"/>
      <c r="AE974" s="15"/>
      <c r="AF974" s="15"/>
    </row>
    <row r="975" spans="1:45" x14ac:dyDescent="0.3">
      <c r="A975" s="51"/>
      <c r="B975" s="51"/>
      <c r="C975" s="5"/>
      <c r="D975" s="51"/>
      <c r="E975" s="51"/>
      <c r="F975" s="51"/>
      <c r="G975" s="71"/>
      <c r="H975" s="84"/>
      <c r="J975" s="53"/>
      <c r="K975" s="1"/>
      <c r="L975" s="51"/>
      <c r="M975" s="52"/>
      <c r="N975" s="52"/>
      <c r="O975" s="4"/>
      <c r="P975" s="52"/>
      <c r="Q975" s="52"/>
      <c r="R975" s="52"/>
      <c r="S975" s="51"/>
      <c r="T975" s="99"/>
      <c r="U975" s="98"/>
      <c r="V975" s="98"/>
      <c r="W975" s="98"/>
      <c r="X975" s="48"/>
      <c r="Y975" s="104"/>
      <c r="AB975" s="15"/>
      <c r="AC975" s="15"/>
      <c r="AD975" s="15"/>
      <c r="AE975" s="15"/>
      <c r="AF975" s="15"/>
    </row>
    <row r="976" spans="1:45" x14ac:dyDescent="0.3">
      <c r="A976" s="51"/>
      <c r="B976" s="51"/>
      <c r="C976" s="5"/>
      <c r="D976" s="51"/>
      <c r="E976" s="51"/>
      <c r="F976" s="51"/>
      <c r="G976" s="71"/>
      <c r="H976" s="84"/>
      <c r="J976" s="53"/>
      <c r="K976" s="1"/>
      <c r="L976" s="51"/>
      <c r="M976" s="52"/>
      <c r="N976" s="52"/>
      <c r="O976" s="4"/>
      <c r="P976" s="52"/>
      <c r="Q976" s="52"/>
      <c r="R976" s="52"/>
      <c r="S976" s="51"/>
      <c r="T976" s="99"/>
      <c r="U976" s="98"/>
      <c r="V976" s="98"/>
      <c r="W976" s="98"/>
      <c r="X976" s="48"/>
      <c r="Y976" s="104"/>
      <c r="AB976" s="15"/>
      <c r="AC976" s="15"/>
      <c r="AD976" s="15"/>
      <c r="AE976" s="15"/>
      <c r="AF976" s="15"/>
    </row>
    <row r="977" spans="1:32" x14ac:dyDescent="0.3">
      <c r="A977" s="51"/>
      <c r="B977" s="51"/>
      <c r="C977" s="5"/>
      <c r="D977" s="51"/>
      <c r="E977" s="51"/>
      <c r="F977" s="51"/>
      <c r="G977" s="71"/>
      <c r="H977" s="84"/>
      <c r="J977" s="53"/>
      <c r="K977" s="1"/>
      <c r="L977" s="51"/>
      <c r="M977" s="52"/>
      <c r="N977" s="52"/>
      <c r="O977" s="4"/>
      <c r="P977" s="52"/>
      <c r="Q977" s="52"/>
      <c r="R977" s="52"/>
      <c r="S977" s="51"/>
      <c r="T977" s="99"/>
      <c r="U977" s="98"/>
      <c r="V977" s="98"/>
      <c r="W977" s="98"/>
      <c r="X977" s="48"/>
      <c r="Y977" s="104"/>
      <c r="AB977" s="15"/>
      <c r="AC977" s="15"/>
      <c r="AD977" s="15"/>
      <c r="AE977" s="15"/>
      <c r="AF977" s="15"/>
    </row>
    <row r="978" spans="1:32" x14ac:dyDescent="0.3">
      <c r="A978" s="51"/>
      <c r="B978" s="51"/>
      <c r="C978" s="5"/>
      <c r="D978" s="51"/>
      <c r="E978" s="51"/>
      <c r="F978" s="51"/>
      <c r="G978" s="71"/>
      <c r="H978" s="84"/>
      <c r="J978" s="53"/>
      <c r="K978" s="1"/>
      <c r="L978" s="51"/>
      <c r="M978" s="52"/>
      <c r="N978" s="52"/>
      <c r="O978" s="4"/>
      <c r="P978" s="52"/>
      <c r="Q978" s="52"/>
      <c r="R978" s="52"/>
      <c r="S978" s="51"/>
      <c r="T978" s="99"/>
      <c r="U978" s="98"/>
      <c r="V978" s="98"/>
      <c r="W978" s="98"/>
      <c r="X978" s="48"/>
      <c r="Y978" s="104"/>
      <c r="AB978" s="15"/>
      <c r="AC978" s="15"/>
      <c r="AD978" s="15"/>
      <c r="AE978" s="15"/>
      <c r="AF978" s="15"/>
    </row>
    <row r="979" spans="1:32" x14ac:dyDescent="0.3">
      <c r="A979" s="51"/>
      <c r="B979" s="51"/>
      <c r="C979" s="5"/>
      <c r="D979" s="51"/>
      <c r="E979" s="51"/>
      <c r="F979" s="51"/>
      <c r="G979" s="71"/>
      <c r="H979" s="84"/>
      <c r="J979" s="53"/>
      <c r="K979" s="1"/>
      <c r="L979" s="51"/>
      <c r="M979" s="52"/>
      <c r="N979" s="52"/>
      <c r="O979" s="4"/>
      <c r="P979" s="52"/>
      <c r="Q979" s="52"/>
      <c r="R979" s="52"/>
      <c r="S979" s="51"/>
      <c r="T979" s="99"/>
      <c r="U979" s="98"/>
      <c r="V979" s="98"/>
      <c r="W979" s="98"/>
      <c r="X979" s="48"/>
      <c r="Y979" s="104"/>
      <c r="AB979" s="15"/>
      <c r="AC979" s="15"/>
      <c r="AD979" s="15"/>
      <c r="AE979" s="15"/>
      <c r="AF979" s="15"/>
    </row>
    <row r="980" spans="1:32" x14ac:dyDescent="0.3">
      <c r="A980" s="51"/>
      <c r="B980" s="51"/>
      <c r="C980" s="5"/>
      <c r="D980" s="51"/>
      <c r="E980" s="51"/>
      <c r="F980" s="51"/>
      <c r="G980" s="71"/>
      <c r="H980" s="84"/>
      <c r="J980" s="53"/>
      <c r="K980" s="1"/>
      <c r="L980" s="51"/>
      <c r="M980" s="52"/>
      <c r="N980" s="52"/>
      <c r="O980" s="4"/>
      <c r="P980" s="52"/>
      <c r="Q980" s="52"/>
      <c r="R980" s="52"/>
      <c r="S980" s="51"/>
      <c r="T980" s="99"/>
      <c r="U980" s="98"/>
      <c r="V980" s="98"/>
      <c r="W980" s="98"/>
      <c r="X980" s="48"/>
      <c r="Y980" s="104"/>
      <c r="AB980" s="15"/>
      <c r="AC980" s="15"/>
      <c r="AD980" s="15"/>
      <c r="AE980" s="15"/>
      <c r="AF980" s="15"/>
    </row>
    <row r="981" spans="1:32" x14ac:dyDescent="0.3">
      <c r="A981" s="51"/>
      <c r="B981" s="51"/>
      <c r="C981" s="5"/>
      <c r="D981" s="51"/>
      <c r="E981" s="51"/>
      <c r="F981" s="51"/>
      <c r="G981" s="71"/>
      <c r="H981" s="84"/>
      <c r="J981" s="53"/>
      <c r="K981" s="1"/>
      <c r="L981" s="51"/>
      <c r="M981" s="52"/>
      <c r="N981" s="52"/>
      <c r="O981" s="4"/>
      <c r="P981" s="52"/>
      <c r="Q981" s="52"/>
      <c r="R981" s="52"/>
      <c r="S981" s="51"/>
      <c r="T981" s="99"/>
      <c r="U981" s="98"/>
      <c r="V981" s="98"/>
      <c r="W981" s="98"/>
      <c r="X981" s="48"/>
      <c r="Y981" s="104"/>
      <c r="AB981" s="15"/>
      <c r="AC981" s="15"/>
      <c r="AD981" s="15"/>
      <c r="AE981" s="15"/>
      <c r="AF981" s="15"/>
    </row>
    <row r="982" spans="1:32" x14ac:dyDescent="0.3">
      <c r="A982" s="51"/>
      <c r="B982" s="51"/>
      <c r="C982" s="5"/>
      <c r="D982" s="51"/>
      <c r="E982" s="51"/>
      <c r="F982" s="51"/>
      <c r="G982" s="71"/>
      <c r="H982" s="84"/>
      <c r="J982" s="53"/>
      <c r="K982" s="1"/>
      <c r="L982" s="51"/>
      <c r="M982" s="52"/>
      <c r="N982" s="52"/>
      <c r="O982" s="4"/>
      <c r="P982" s="52"/>
      <c r="Q982" s="52"/>
      <c r="R982" s="52"/>
      <c r="S982" s="51"/>
      <c r="T982" s="99"/>
      <c r="U982" s="98"/>
      <c r="V982" s="98"/>
      <c r="W982" s="98"/>
      <c r="X982" s="48"/>
      <c r="Y982" s="104"/>
      <c r="AB982" s="15"/>
      <c r="AC982" s="15"/>
      <c r="AD982" s="15"/>
      <c r="AE982" s="15"/>
      <c r="AF982" s="15"/>
    </row>
    <row r="983" spans="1:32" x14ac:dyDescent="0.3">
      <c r="A983" s="51"/>
      <c r="B983" s="51"/>
      <c r="C983" s="5"/>
      <c r="D983" s="51"/>
      <c r="E983" s="51"/>
      <c r="F983" s="51"/>
      <c r="G983" s="71"/>
      <c r="H983" s="84"/>
      <c r="J983" s="53"/>
      <c r="K983" s="1"/>
      <c r="L983" s="51"/>
      <c r="M983" s="52"/>
      <c r="N983" s="52"/>
      <c r="O983" s="4"/>
      <c r="P983" s="52"/>
      <c r="Q983" s="52"/>
      <c r="R983" s="52"/>
      <c r="S983" s="51"/>
      <c r="T983" s="99"/>
      <c r="U983" s="98"/>
      <c r="V983" s="98"/>
      <c r="W983" s="98"/>
      <c r="X983" s="48"/>
      <c r="Y983" s="104"/>
      <c r="AB983" s="15"/>
      <c r="AC983" s="15"/>
      <c r="AD983" s="15"/>
      <c r="AE983" s="15"/>
      <c r="AF983" s="15"/>
    </row>
    <row r="984" spans="1:32" x14ac:dyDescent="0.3">
      <c r="A984" s="51"/>
      <c r="B984" s="51"/>
      <c r="C984" s="5"/>
      <c r="D984" s="51"/>
      <c r="E984" s="51"/>
      <c r="F984" s="51"/>
      <c r="G984" s="71"/>
      <c r="H984" s="84"/>
      <c r="J984" s="53"/>
      <c r="K984" s="1"/>
      <c r="L984" s="51"/>
      <c r="M984" s="52"/>
      <c r="N984" s="52"/>
      <c r="O984" s="4"/>
      <c r="P984" s="52"/>
      <c r="Q984" s="52"/>
      <c r="R984" s="52"/>
      <c r="S984" s="51"/>
      <c r="T984" s="99"/>
      <c r="U984" s="98"/>
      <c r="V984" s="98"/>
      <c r="W984" s="98"/>
      <c r="X984" s="48"/>
      <c r="Y984" s="104"/>
      <c r="AB984" s="15"/>
      <c r="AC984" s="15"/>
      <c r="AD984" s="15"/>
      <c r="AE984" s="15"/>
      <c r="AF984" s="15"/>
    </row>
    <row r="985" spans="1:32" x14ac:dyDescent="0.3">
      <c r="A985" s="51"/>
      <c r="B985" s="51"/>
      <c r="C985" s="5"/>
      <c r="D985" s="51"/>
      <c r="E985" s="51"/>
      <c r="F985" s="51"/>
      <c r="G985" s="71"/>
      <c r="H985" s="89"/>
      <c r="J985" s="53"/>
      <c r="K985" s="1"/>
      <c r="L985" s="51"/>
      <c r="M985" s="52"/>
      <c r="N985" s="52"/>
      <c r="O985" s="4"/>
      <c r="P985" s="52"/>
      <c r="Q985" s="52"/>
      <c r="R985" s="52"/>
      <c r="S985" s="51"/>
      <c r="T985" s="99"/>
      <c r="U985" s="98"/>
      <c r="V985" s="98"/>
      <c r="W985" s="98"/>
      <c r="X985" s="48"/>
      <c r="Y985" s="104"/>
      <c r="AB985" s="15"/>
      <c r="AC985" s="15"/>
      <c r="AD985" s="15"/>
      <c r="AE985" s="15"/>
      <c r="AF985" s="15"/>
    </row>
    <row r="986" spans="1:32" x14ac:dyDescent="0.3">
      <c r="A986" s="51"/>
      <c r="B986" s="51"/>
      <c r="C986" s="5"/>
      <c r="D986" s="51"/>
      <c r="E986" s="51"/>
      <c r="F986" s="51"/>
      <c r="G986" s="71"/>
      <c r="H986" s="9"/>
      <c r="I986" s="84"/>
      <c r="J986" s="53"/>
      <c r="K986" s="1"/>
      <c r="L986" s="51"/>
      <c r="M986" s="52"/>
      <c r="N986" s="52"/>
      <c r="O986" s="4"/>
      <c r="P986" s="52"/>
      <c r="Q986" s="52"/>
      <c r="R986" s="52"/>
      <c r="S986" s="51"/>
      <c r="T986" s="99"/>
      <c r="U986" s="98"/>
      <c r="V986" s="98"/>
      <c r="W986" s="98"/>
      <c r="X986" s="48"/>
      <c r="Y986" s="104"/>
      <c r="AB986" s="15"/>
      <c r="AC986" s="15"/>
      <c r="AD986" s="15"/>
      <c r="AE986" s="15"/>
      <c r="AF986" s="15"/>
    </row>
    <row r="987" spans="1:32" x14ac:dyDescent="0.3">
      <c r="A987" s="51"/>
      <c r="B987" s="51"/>
      <c r="C987" s="5"/>
      <c r="D987" s="51"/>
      <c r="E987" s="51"/>
      <c r="F987" s="51"/>
      <c r="G987" s="71"/>
      <c r="H987" s="84"/>
      <c r="J987" s="53"/>
      <c r="K987" s="1"/>
      <c r="L987" s="51"/>
      <c r="M987" s="52"/>
      <c r="N987" s="52"/>
      <c r="O987" s="4"/>
      <c r="P987" s="52"/>
      <c r="Q987" s="52"/>
      <c r="R987" s="52"/>
      <c r="S987" s="51"/>
      <c r="T987" s="99"/>
      <c r="U987" s="98"/>
      <c r="V987" s="98"/>
      <c r="W987" s="98"/>
      <c r="X987" s="48"/>
      <c r="Y987" s="104"/>
      <c r="AB987" s="15"/>
      <c r="AC987" s="15"/>
      <c r="AD987" s="15"/>
      <c r="AE987" s="15"/>
      <c r="AF987" s="15"/>
    </row>
    <row r="988" spans="1:32" x14ac:dyDescent="0.3">
      <c r="A988" s="51"/>
      <c r="B988" s="51"/>
      <c r="C988" s="5"/>
      <c r="D988" s="51"/>
      <c r="E988" s="51"/>
      <c r="F988" s="51"/>
      <c r="G988" s="71"/>
      <c r="H988" s="84"/>
      <c r="J988" s="53"/>
      <c r="K988" s="1"/>
      <c r="L988" s="51"/>
      <c r="M988" s="52"/>
      <c r="N988" s="52"/>
      <c r="O988" s="4"/>
      <c r="P988" s="52"/>
      <c r="Q988" s="52"/>
      <c r="R988" s="52"/>
      <c r="S988" s="51"/>
      <c r="T988" s="99"/>
      <c r="U988" s="98"/>
      <c r="V988" s="98"/>
      <c r="W988" s="98"/>
      <c r="X988" s="48"/>
      <c r="Y988" s="104"/>
      <c r="AB988" s="15"/>
      <c r="AC988" s="15"/>
      <c r="AD988" s="15"/>
      <c r="AE988" s="15"/>
      <c r="AF988" s="15"/>
    </row>
    <row r="989" spans="1:32" x14ac:dyDescent="0.3">
      <c r="A989" s="51"/>
      <c r="B989" s="51"/>
      <c r="C989" s="5"/>
      <c r="D989" s="51"/>
      <c r="E989" s="51"/>
      <c r="F989" s="51"/>
      <c r="G989" s="71"/>
      <c r="H989" s="9"/>
      <c r="I989" s="84"/>
      <c r="J989" s="53"/>
      <c r="K989" s="1"/>
      <c r="L989" s="51"/>
      <c r="M989" s="52"/>
      <c r="N989" s="52"/>
      <c r="O989" s="4"/>
      <c r="P989" s="52"/>
      <c r="Q989" s="52"/>
      <c r="R989" s="52"/>
      <c r="S989" s="51"/>
      <c r="T989" s="99"/>
      <c r="U989" s="98"/>
      <c r="V989" s="98"/>
      <c r="W989" s="98"/>
      <c r="X989" s="48"/>
      <c r="Y989" s="104"/>
      <c r="AB989" s="15"/>
      <c r="AC989" s="15"/>
      <c r="AD989" s="15"/>
      <c r="AE989" s="15"/>
      <c r="AF989" s="15"/>
    </row>
    <row r="990" spans="1:32" x14ac:dyDescent="0.3">
      <c r="A990" s="51"/>
      <c r="B990" s="51"/>
      <c r="C990" s="5"/>
      <c r="D990" s="51"/>
      <c r="E990" s="51"/>
      <c r="F990" s="51"/>
      <c r="G990" s="71"/>
      <c r="H990" s="84"/>
      <c r="J990" s="53"/>
      <c r="K990" s="1"/>
      <c r="L990" s="51"/>
      <c r="M990" s="52"/>
      <c r="N990" s="52"/>
      <c r="O990" s="4"/>
      <c r="P990" s="52"/>
      <c r="Q990" s="52"/>
      <c r="R990" s="52"/>
      <c r="S990" s="51"/>
      <c r="T990" s="99"/>
      <c r="U990" s="98"/>
      <c r="V990" s="98"/>
      <c r="W990" s="98"/>
      <c r="X990" s="48"/>
      <c r="Y990" s="104"/>
      <c r="AB990" s="15"/>
      <c r="AC990" s="15"/>
      <c r="AD990" s="15"/>
      <c r="AE990" s="15"/>
      <c r="AF990" s="15"/>
    </row>
    <row r="991" spans="1:32" x14ac:dyDescent="0.3">
      <c r="A991" s="51"/>
      <c r="B991" s="51"/>
      <c r="C991" s="5"/>
      <c r="D991" s="51"/>
      <c r="E991" s="51"/>
      <c r="F991" s="51"/>
      <c r="G991" s="71"/>
      <c r="H991" s="84"/>
      <c r="J991" s="53"/>
      <c r="K991" s="1"/>
      <c r="L991" s="51"/>
      <c r="M991" s="52"/>
      <c r="N991" s="52"/>
      <c r="O991" s="4"/>
      <c r="P991" s="52"/>
      <c r="Q991" s="52"/>
      <c r="R991" s="52"/>
      <c r="S991" s="51"/>
      <c r="T991" s="99"/>
      <c r="U991" s="98"/>
      <c r="V991" s="98"/>
      <c r="W991" s="98"/>
      <c r="X991" s="48"/>
      <c r="Y991" s="104"/>
      <c r="AB991" s="15"/>
      <c r="AC991" s="15"/>
      <c r="AD991" s="15"/>
      <c r="AE991" s="15"/>
      <c r="AF991" s="15"/>
    </row>
    <row r="992" spans="1:32" x14ac:dyDescent="0.3">
      <c r="A992" s="51"/>
      <c r="B992" s="51"/>
      <c r="C992" s="5"/>
      <c r="D992" s="51"/>
      <c r="E992" s="51"/>
      <c r="F992" s="51"/>
      <c r="G992" s="71"/>
      <c r="H992" s="9"/>
      <c r="I992" s="84"/>
      <c r="J992" s="53"/>
      <c r="K992" s="1"/>
      <c r="L992" s="51"/>
      <c r="M992" s="52"/>
      <c r="N992" s="52"/>
      <c r="O992" s="4"/>
      <c r="P992" s="52"/>
      <c r="Q992" s="52"/>
      <c r="R992" s="52"/>
      <c r="S992" s="51"/>
      <c r="T992" s="99"/>
      <c r="U992" s="98"/>
      <c r="V992" s="98"/>
      <c r="W992" s="98"/>
      <c r="X992" s="48"/>
      <c r="Y992" s="104"/>
      <c r="AB992" s="15"/>
      <c r="AC992" s="15"/>
      <c r="AD992" s="15"/>
      <c r="AE992" s="15"/>
      <c r="AF992" s="15"/>
    </row>
    <row r="993" spans="1:32" x14ac:dyDescent="0.3">
      <c r="A993" s="51"/>
      <c r="B993" s="51"/>
      <c r="C993" s="5"/>
      <c r="D993" s="51"/>
      <c r="E993" s="51"/>
      <c r="F993" s="51"/>
      <c r="G993" s="71"/>
      <c r="H993" s="9"/>
      <c r="I993" s="84"/>
      <c r="J993" s="53"/>
      <c r="K993" s="1"/>
      <c r="L993" s="51"/>
      <c r="M993" s="52"/>
      <c r="N993" s="52"/>
      <c r="O993" s="4"/>
      <c r="P993" s="52"/>
      <c r="Q993" s="52"/>
      <c r="R993" s="52"/>
      <c r="S993" s="51"/>
      <c r="T993" s="99"/>
      <c r="U993" s="98"/>
      <c r="V993" s="98"/>
      <c r="W993" s="98"/>
      <c r="X993" s="48"/>
      <c r="Y993" s="104"/>
      <c r="AB993" s="15"/>
      <c r="AC993" s="15"/>
      <c r="AD993" s="15"/>
      <c r="AE993" s="15"/>
      <c r="AF993" s="15"/>
    </row>
    <row r="994" spans="1:32" x14ac:dyDescent="0.3">
      <c r="A994" s="51"/>
      <c r="B994" s="51"/>
      <c r="C994" s="5"/>
      <c r="D994" s="51"/>
      <c r="E994" s="51"/>
      <c r="F994" s="51"/>
      <c r="G994" s="71"/>
      <c r="H994" s="84"/>
      <c r="J994" s="53"/>
      <c r="K994" s="1"/>
      <c r="L994" s="51"/>
      <c r="M994" s="52"/>
      <c r="N994" s="52"/>
      <c r="O994" s="4"/>
      <c r="P994" s="52"/>
      <c r="Q994" s="52"/>
      <c r="R994" s="52"/>
      <c r="S994" s="51"/>
      <c r="T994" s="99"/>
      <c r="U994" s="98"/>
      <c r="V994" s="98"/>
      <c r="W994" s="98"/>
      <c r="X994" s="48"/>
      <c r="Y994" s="104"/>
      <c r="AB994" s="15"/>
      <c r="AC994" s="15"/>
      <c r="AD994" s="15"/>
      <c r="AE994" s="15"/>
      <c r="AF994" s="15"/>
    </row>
    <row r="995" spans="1:32" x14ac:dyDescent="0.3">
      <c r="A995" s="51"/>
      <c r="B995" s="51"/>
      <c r="C995" s="5"/>
      <c r="D995" s="51"/>
      <c r="E995" s="51"/>
      <c r="F995" s="51"/>
      <c r="G995" s="71"/>
      <c r="H995" s="84"/>
      <c r="J995" s="53"/>
      <c r="K995" s="1"/>
      <c r="L995" s="51"/>
      <c r="M995" s="52"/>
      <c r="N995" s="52"/>
      <c r="O995" s="4"/>
      <c r="P995" s="52"/>
      <c r="Q995" s="52"/>
      <c r="R995" s="52"/>
      <c r="S995" s="51"/>
      <c r="T995" s="99"/>
      <c r="U995" s="98"/>
      <c r="V995" s="98"/>
      <c r="W995" s="98"/>
      <c r="X995" s="48"/>
      <c r="Y995" s="104"/>
      <c r="AB995" s="15"/>
      <c r="AC995" s="15"/>
      <c r="AD995" s="15"/>
      <c r="AE995" s="15"/>
      <c r="AF995" s="15"/>
    </row>
    <row r="996" spans="1:32" x14ac:dyDescent="0.3">
      <c r="A996" s="51"/>
      <c r="B996" s="51"/>
      <c r="C996" s="5"/>
      <c r="D996" s="51"/>
      <c r="E996" s="51"/>
      <c r="F996" s="51"/>
      <c r="G996" s="71"/>
      <c r="H996" s="84"/>
      <c r="J996" s="53"/>
      <c r="K996" s="1"/>
      <c r="L996" s="51"/>
      <c r="M996" s="52"/>
      <c r="N996" s="52"/>
      <c r="O996" s="4"/>
      <c r="P996" s="52"/>
      <c r="Q996" s="52"/>
      <c r="R996" s="52"/>
      <c r="S996" s="51"/>
      <c r="T996" s="99"/>
      <c r="U996" s="98"/>
      <c r="V996" s="98"/>
      <c r="W996" s="98"/>
      <c r="X996" s="48"/>
      <c r="Y996" s="104"/>
      <c r="AB996" s="15"/>
      <c r="AC996" s="15"/>
      <c r="AD996" s="15"/>
      <c r="AE996" s="15"/>
      <c r="AF996" s="15"/>
    </row>
    <row r="997" spans="1:32" x14ac:dyDescent="0.3">
      <c r="A997" s="51"/>
      <c r="B997" s="51"/>
      <c r="C997" s="5"/>
      <c r="D997" s="51"/>
      <c r="E997" s="51"/>
      <c r="F997" s="51"/>
      <c r="G997" s="71"/>
      <c r="H997" s="84"/>
      <c r="J997" s="53"/>
      <c r="K997" s="1"/>
      <c r="L997" s="51"/>
      <c r="M997" s="52"/>
      <c r="N997" s="52"/>
      <c r="O997" s="4"/>
      <c r="P997" s="52"/>
      <c r="Q997" s="52"/>
      <c r="R997" s="52"/>
      <c r="S997" s="51"/>
      <c r="T997" s="99"/>
      <c r="U997" s="98"/>
      <c r="V997" s="98"/>
      <c r="W997" s="98"/>
      <c r="X997" s="48"/>
      <c r="Y997" s="104"/>
      <c r="AB997" s="15"/>
      <c r="AC997" s="15"/>
      <c r="AD997" s="15"/>
      <c r="AE997" s="15"/>
      <c r="AF997" s="15"/>
    </row>
    <row r="998" spans="1:32" x14ac:dyDescent="0.3">
      <c r="A998" s="51"/>
      <c r="B998" s="51"/>
      <c r="C998" s="5"/>
      <c r="D998" s="51"/>
      <c r="E998" s="51"/>
      <c r="F998" s="51"/>
      <c r="G998" s="71"/>
      <c r="H998" s="84"/>
      <c r="J998" s="53"/>
      <c r="K998" s="1"/>
      <c r="L998" s="51"/>
      <c r="M998" s="52"/>
      <c r="N998" s="52"/>
      <c r="O998" s="4"/>
      <c r="P998" s="52"/>
      <c r="Q998" s="52"/>
      <c r="R998" s="52"/>
      <c r="S998" s="51"/>
      <c r="T998" s="99"/>
      <c r="U998" s="98"/>
      <c r="V998" s="98"/>
      <c r="W998" s="98"/>
      <c r="X998" s="48"/>
      <c r="Y998" s="104"/>
      <c r="AB998" s="15"/>
      <c r="AC998" s="15"/>
      <c r="AD998" s="15"/>
      <c r="AE998" s="15"/>
      <c r="AF998" s="15"/>
    </row>
    <row r="999" spans="1:32" x14ac:dyDescent="0.3">
      <c r="A999" s="51"/>
      <c r="B999" s="51"/>
      <c r="C999" s="5"/>
      <c r="D999" s="51"/>
      <c r="E999" s="51"/>
      <c r="F999" s="51"/>
      <c r="G999" s="71"/>
      <c r="H999" s="84"/>
      <c r="J999" s="53"/>
      <c r="K999" s="1"/>
      <c r="L999" s="51"/>
      <c r="M999" s="52"/>
      <c r="N999" s="52"/>
      <c r="O999" s="4"/>
      <c r="P999" s="52"/>
      <c r="Q999" s="52"/>
      <c r="R999" s="52"/>
      <c r="S999" s="51"/>
      <c r="T999" s="99"/>
      <c r="U999" s="98"/>
      <c r="V999" s="98"/>
      <c r="W999" s="98"/>
      <c r="X999" s="48"/>
      <c r="Y999" s="104"/>
      <c r="AB999" s="15"/>
      <c r="AC999" s="15"/>
      <c r="AD999" s="15"/>
      <c r="AE999" s="15"/>
      <c r="AF999" s="15"/>
    </row>
    <row r="1000" spans="1:32" x14ac:dyDescent="0.3">
      <c r="A1000" s="51"/>
      <c r="B1000" s="51"/>
      <c r="C1000" s="5"/>
      <c r="D1000" s="51"/>
      <c r="E1000" s="51"/>
      <c r="F1000" s="51"/>
      <c r="G1000" s="71"/>
      <c r="H1000" s="84"/>
      <c r="J1000" s="53"/>
      <c r="K1000" s="1"/>
      <c r="L1000" s="51"/>
      <c r="M1000" s="52"/>
      <c r="N1000" s="52"/>
      <c r="O1000" s="4"/>
      <c r="P1000" s="52"/>
      <c r="Q1000" s="52"/>
      <c r="R1000" s="52"/>
      <c r="S1000" s="51"/>
      <c r="T1000" s="99"/>
      <c r="U1000" s="98"/>
      <c r="V1000" s="98"/>
      <c r="W1000" s="98"/>
      <c r="X1000" s="48"/>
      <c r="Y1000" s="104"/>
      <c r="AB1000" s="15"/>
      <c r="AC1000" s="15"/>
      <c r="AD1000" s="15"/>
      <c r="AE1000" s="15"/>
      <c r="AF1000" s="15"/>
    </row>
    <row r="1001" spans="1:32" x14ac:dyDescent="0.3">
      <c r="A1001" s="51"/>
      <c r="B1001" s="51"/>
      <c r="C1001" s="5"/>
      <c r="D1001" s="51"/>
      <c r="E1001" s="51"/>
      <c r="F1001" s="51"/>
      <c r="G1001" s="71"/>
      <c r="H1001" s="84"/>
      <c r="J1001" s="53"/>
      <c r="K1001" s="1"/>
      <c r="L1001" s="51"/>
      <c r="M1001" s="52"/>
      <c r="N1001" s="52"/>
      <c r="O1001" s="4"/>
      <c r="P1001" s="52"/>
      <c r="Q1001" s="52"/>
      <c r="R1001" s="52"/>
      <c r="S1001" s="51"/>
      <c r="T1001" s="99"/>
      <c r="U1001" s="98"/>
      <c r="V1001" s="98"/>
      <c r="W1001" s="98"/>
      <c r="X1001" s="48"/>
      <c r="Y1001" s="104"/>
      <c r="AB1001" s="15"/>
      <c r="AC1001" s="15"/>
      <c r="AD1001" s="15"/>
      <c r="AE1001" s="15"/>
      <c r="AF1001" s="15"/>
    </row>
    <row r="1002" spans="1:32" x14ac:dyDescent="0.3">
      <c r="A1002" s="51"/>
      <c r="B1002" s="51"/>
      <c r="C1002" s="5"/>
      <c r="D1002" s="51"/>
      <c r="E1002" s="51"/>
      <c r="F1002" s="51"/>
      <c r="G1002" s="71"/>
      <c r="H1002" s="84"/>
      <c r="J1002" s="53"/>
      <c r="K1002" s="1"/>
      <c r="L1002" s="51"/>
      <c r="M1002" s="52"/>
      <c r="N1002" s="52"/>
      <c r="O1002" s="4"/>
      <c r="P1002" s="52"/>
      <c r="Q1002" s="52"/>
      <c r="R1002" s="52"/>
      <c r="S1002" s="51"/>
      <c r="T1002" s="99"/>
      <c r="U1002" s="98"/>
      <c r="V1002" s="98"/>
      <c r="W1002" s="98"/>
      <c r="X1002" s="48"/>
      <c r="Y1002" s="104"/>
      <c r="AB1002" s="15"/>
      <c r="AC1002" s="15"/>
      <c r="AD1002" s="15"/>
      <c r="AE1002" s="15"/>
      <c r="AF1002" s="15"/>
    </row>
    <row r="1003" spans="1:32" x14ac:dyDescent="0.3">
      <c r="A1003" s="51"/>
      <c r="B1003" s="51"/>
      <c r="C1003" s="5"/>
      <c r="D1003" s="51"/>
      <c r="E1003" s="51"/>
      <c r="F1003" s="51"/>
      <c r="G1003" s="71"/>
      <c r="H1003" s="84"/>
      <c r="J1003" s="53"/>
      <c r="K1003" s="1"/>
      <c r="L1003" s="51"/>
      <c r="M1003" s="52"/>
      <c r="N1003" s="52"/>
      <c r="O1003" s="4"/>
      <c r="P1003" s="52"/>
      <c r="Q1003" s="52"/>
      <c r="R1003" s="52"/>
      <c r="S1003" s="51"/>
      <c r="T1003" s="99"/>
      <c r="U1003" s="98"/>
      <c r="V1003" s="98"/>
      <c r="W1003" s="98"/>
      <c r="X1003" s="48"/>
      <c r="Y1003" s="104"/>
      <c r="AB1003" s="15"/>
      <c r="AC1003" s="15"/>
      <c r="AD1003" s="15"/>
      <c r="AE1003" s="15"/>
      <c r="AF1003" s="15"/>
    </row>
    <row r="1004" spans="1:32" x14ac:dyDescent="0.3">
      <c r="A1004" s="51"/>
      <c r="B1004" s="51"/>
      <c r="C1004" s="5"/>
      <c r="D1004" s="51"/>
      <c r="E1004" s="51"/>
      <c r="F1004" s="51"/>
      <c r="G1004" s="71"/>
      <c r="H1004" s="84"/>
      <c r="J1004" s="53"/>
      <c r="K1004" s="1"/>
      <c r="L1004" s="51"/>
      <c r="M1004" s="52"/>
      <c r="N1004" s="52"/>
      <c r="O1004" s="4"/>
      <c r="P1004" s="52"/>
      <c r="Q1004" s="52"/>
      <c r="R1004" s="52"/>
      <c r="S1004" s="51"/>
      <c r="T1004" s="99"/>
      <c r="U1004" s="98"/>
      <c r="V1004" s="98"/>
      <c r="W1004" s="98"/>
      <c r="X1004" s="48"/>
      <c r="Y1004" s="104"/>
      <c r="AB1004" s="15"/>
      <c r="AC1004" s="15"/>
      <c r="AD1004" s="15"/>
      <c r="AE1004" s="15"/>
      <c r="AF1004" s="15"/>
    </row>
    <row r="1005" spans="1:32" x14ac:dyDescent="0.3">
      <c r="A1005" s="51"/>
      <c r="B1005" s="51"/>
      <c r="C1005" s="5"/>
      <c r="D1005" s="51"/>
      <c r="E1005" s="51"/>
      <c r="F1005" s="51"/>
      <c r="G1005" s="71"/>
      <c r="H1005" s="84"/>
      <c r="J1005" s="53"/>
      <c r="K1005" s="1"/>
      <c r="L1005" s="51"/>
      <c r="M1005" s="52"/>
      <c r="N1005" s="52"/>
      <c r="O1005" s="4"/>
      <c r="P1005" s="52"/>
      <c r="Q1005" s="52"/>
      <c r="R1005" s="52"/>
      <c r="S1005" s="51"/>
      <c r="T1005" s="99"/>
      <c r="U1005" s="98"/>
      <c r="V1005" s="98"/>
      <c r="W1005" s="98"/>
      <c r="X1005" s="48"/>
      <c r="Y1005" s="104"/>
      <c r="AB1005" s="15"/>
      <c r="AC1005" s="15"/>
      <c r="AD1005" s="15"/>
      <c r="AE1005" s="15"/>
      <c r="AF1005" s="15"/>
    </row>
    <row r="1006" spans="1:32" x14ac:dyDescent="0.3">
      <c r="A1006" s="51"/>
      <c r="B1006" s="51"/>
      <c r="C1006" s="5"/>
      <c r="D1006" s="51"/>
      <c r="E1006" s="51"/>
      <c r="F1006" s="51"/>
      <c r="G1006" s="71"/>
      <c r="H1006" s="84"/>
      <c r="J1006" s="53"/>
      <c r="K1006" s="1"/>
      <c r="L1006" s="51"/>
      <c r="M1006" s="52"/>
      <c r="N1006" s="52"/>
      <c r="O1006" s="4"/>
      <c r="P1006" s="52"/>
      <c r="Q1006" s="52"/>
      <c r="R1006" s="52"/>
      <c r="S1006" s="51"/>
      <c r="T1006" s="99"/>
      <c r="U1006" s="98"/>
      <c r="V1006" s="98"/>
      <c r="W1006" s="98"/>
      <c r="X1006" s="48"/>
      <c r="Y1006" s="104"/>
      <c r="AB1006" s="15"/>
      <c r="AC1006" s="15"/>
      <c r="AD1006" s="15"/>
      <c r="AE1006" s="15"/>
      <c r="AF1006" s="15"/>
    </row>
    <row r="1007" spans="1:32" x14ac:dyDescent="0.3">
      <c r="A1007" s="51"/>
      <c r="B1007" s="51"/>
      <c r="C1007" s="5"/>
      <c r="D1007" s="51"/>
      <c r="E1007" s="51"/>
      <c r="F1007" s="51"/>
      <c r="G1007" s="71"/>
      <c r="H1007" s="84"/>
      <c r="J1007" s="53"/>
      <c r="K1007" s="1"/>
      <c r="L1007" s="51"/>
      <c r="M1007" s="52"/>
      <c r="N1007" s="52"/>
      <c r="O1007" s="4"/>
      <c r="P1007" s="52"/>
      <c r="Q1007" s="52"/>
      <c r="R1007" s="52"/>
      <c r="S1007" s="51"/>
      <c r="T1007" s="99"/>
      <c r="U1007" s="98"/>
      <c r="V1007" s="98"/>
      <c r="W1007" s="98"/>
      <c r="X1007" s="48"/>
      <c r="Y1007" s="104"/>
      <c r="AB1007" s="15"/>
      <c r="AC1007" s="15"/>
      <c r="AD1007" s="15"/>
      <c r="AE1007" s="15"/>
      <c r="AF1007" s="15"/>
    </row>
    <row r="1008" spans="1:32" x14ac:dyDescent="0.3">
      <c r="A1008" s="51"/>
      <c r="B1008" s="51"/>
      <c r="C1008" s="5"/>
      <c r="D1008" s="51"/>
      <c r="E1008" s="51"/>
      <c r="F1008" s="51"/>
      <c r="G1008" s="71"/>
      <c r="H1008" s="84"/>
      <c r="J1008" s="53"/>
      <c r="K1008" s="1"/>
      <c r="L1008" s="51"/>
      <c r="M1008" s="52"/>
      <c r="N1008" s="52"/>
      <c r="O1008" s="4"/>
      <c r="P1008" s="52"/>
      <c r="Q1008" s="52"/>
      <c r="R1008" s="52"/>
      <c r="S1008" s="51"/>
      <c r="T1008" s="99"/>
      <c r="U1008" s="98"/>
      <c r="V1008" s="98"/>
      <c r="W1008" s="98"/>
      <c r="X1008" s="48"/>
      <c r="Y1008" s="104"/>
      <c r="AB1008" s="15"/>
      <c r="AC1008" s="15"/>
      <c r="AD1008" s="15"/>
      <c r="AE1008" s="15"/>
      <c r="AF1008" s="15"/>
    </row>
    <row r="1009" spans="1:32" x14ac:dyDescent="0.3">
      <c r="A1009" s="51"/>
      <c r="B1009" s="51"/>
      <c r="C1009" s="5"/>
      <c r="D1009" s="51"/>
      <c r="E1009" s="51"/>
      <c r="F1009" s="51"/>
      <c r="G1009" s="71"/>
      <c r="H1009" s="84"/>
      <c r="J1009" s="53"/>
      <c r="K1009" s="1"/>
      <c r="L1009" s="51"/>
      <c r="M1009" s="52"/>
      <c r="N1009" s="52"/>
      <c r="O1009" s="4"/>
      <c r="P1009" s="52"/>
      <c r="Q1009" s="52"/>
      <c r="R1009" s="52"/>
      <c r="S1009" s="51"/>
      <c r="T1009" s="99"/>
      <c r="U1009" s="98"/>
      <c r="V1009" s="98"/>
      <c r="W1009" s="98"/>
      <c r="X1009" s="48"/>
      <c r="Y1009" s="104"/>
      <c r="AB1009" s="15"/>
      <c r="AC1009" s="15"/>
      <c r="AD1009" s="15"/>
      <c r="AE1009" s="15"/>
      <c r="AF1009" s="15"/>
    </row>
    <row r="1010" spans="1:32" x14ac:dyDescent="0.3">
      <c r="A1010" s="51"/>
      <c r="B1010" s="51"/>
      <c r="C1010" s="5"/>
      <c r="D1010" s="51"/>
      <c r="E1010" s="51"/>
      <c r="F1010" s="51"/>
      <c r="G1010" s="71"/>
      <c r="H1010" s="9"/>
      <c r="I1010" s="84"/>
      <c r="J1010" s="53"/>
      <c r="K1010" s="1"/>
      <c r="L1010" s="51"/>
      <c r="M1010" s="52"/>
      <c r="N1010" s="52"/>
      <c r="O1010" s="4"/>
      <c r="P1010" s="52"/>
      <c r="Q1010" s="52"/>
      <c r="R1010" s="52"/>
      <c r="S1010" s="51"/>
      <c r="T1010" s="99"/>
      <c r="U1010" s="98"/>
      <c r="V1010" s="98"/>
      <c r="W1010" s="98"/>
      <c r="X1010" s="48"/>
      <c r="Y1010" s="104"/>
      <c r="AB1010" s="15"/>
      <c r="AC1010" s="15"/>
      <c r="AD1010" s="15"/>
      <c r="AE1010" s="15"/>
      <c r="AF1010" s="15"/>
    </row>
    <row r="1011" spans="1:32" x14ac:dyDescent="0.3">
      <c r="A1011" s="51"/>
      <c r="B1011" s="51"/>
      <c r="C1011" s="5"/>
      <c r="D1011" s="51"/>
      <c r="E1011" s="51"/>
      <c r="F1011" s="51"/>
      <c r="G1011" s="71"/>
      <c r="H1011" s="9"/>
      <c r="I1011" s="84"/>
      <c r="J1011" s="53"/>
      <c r="K1011" s="1"/>
      <c r="L1011" s="51"/>
      <c r="M1011" s="52"/>
      <c r="N1011" s="52"/>
      <c r="O1011" s="4"/>
      <c r="P1011" s="52"/>
      <c r="Q1011" s="52"/>
      <c r="R1011" s="52"/>
      <c r="S1011" s="51"/>
      <c r="T1011" s="99"/>
      <c r="U1011" s="98"/>
      <c r="V1011" s="98"/>
      <c r="W1011" s="98"/>
      <c r="X1011" s="48"/>
      <c r="Y1011" s="104"/>
      <c r="AB1011" s="15"/>
      <c r="AC1011" s="15"/>
      <c r="AD1011" s="15"/>
      <c r="AE1011" s="15"/>
      <c r="AF1011" s="15"/>
    </row>
    <row r="1012" spans="1:32" x14ac:dyDescent="0.3">
      <c r="A1012" s="51"/>
      <c r="B1012" s="51"/>
      <c r="C1012" s="5"/>
      <c r="D1012" s="51"/>
      <c r="E1012" s="51"/>
      <c r="F1012" s="51"/>
      <c r="G1012" s="71"/>
      <c r="H1012" s="2"/>
      <c r="J1012" s="53"/>
      <c r="K1012" s="1"/>
      <c r="L1012" s="51"/>
      <c r="M1012" s="52"/>
      <c r="N1012" s="52"/>
      <c r="O1012" s="4"/>
      <c r="P1012" s="52"/>
      <c r="Q1012" s="52"/>
      <c r="R1012" s="52"/>
      <c r="S1012" s="51"/>
      <c r="T1012" s="99"/>
      <c r="U1012" s="98"/>
      <c r="V1012" s="98"/>
      <c r="W1012" s="98"/>
      <c r="X1012" s="48"/>
      <c r="Y1012" s="104"/>
      <c r="AB1012" s="15"/>
      <c r="AC1012" s="15"/>
      <c r="AD1012" s="15"/>
      <c r="AE1012" s="15"/>
      <c r="AF1012" s="15"/>
    </row>
    <row r="1013" spans="1:32" x14ac:dyDescent="0.3">
      <c r="A1013" s="51"/>
      <c r="B1013" s="51"/>
      <c r="C1013" s="5"/>
      <c r="D1013" s="51"/>
      <c r="E1013" s="51"/>
      <c r="F1013" s="51"/>
      <c r="G1013" s="71"/>
      <c r="H1013" s="84"/>
      <c r="J1013" s="53"/>
      <c r="K1013" s="1"/>
      <c r="L1013" s="51"/>
      <c r="M1013" s="52"/>
      <c r="N1013" s="52"/>
      <c r="O1013" s="4"/>
      <c r="P1013" s="52"/>
      <c r="Q1013" s="52"/>
      <c r="R1013" s="52"/>
      <c r="S1013" s="51"/>
      <c r="T1013" s="99"/>
      <c r="U1013" s="98"/>
      <c r="V1013" s="98"/>
      <c r="W1013" s="98"/>
      <c r="X1013" s="48"/>
      <c r="Y1013" s="104"/>
      <c r="AB1013" s="15"/>
      <c r="AC1013" s="15"/>
      <c r="AD1013" s="15"/>
      <c r="AE1013" s="15"/>
      <c r="AF1013" s="15"/>
    </row>
    <row r="1014" spans="1:32" x14ac:dyDescent="0.3">
      <c r="A1014" s="51"/>
      <c r="B1014" s="51"/>
      <c r="C1014" s="5"/>
      <c r="D1014" s="51"/>
      <c r="E1014" s="51"/>
      <c r="F1014" s="51"/>
      <c r="G1014" s="71"/>
      <c r="H1014" s="84"/>
      <c r="J1014" s="53"/>
      <c r="K1014" s="1"/>
      <c r="L1014" s="51"/>
      <c r="M1014" s="52"/>
      <c r="N1014" s="52"/>
      <c r="O1014" s="4"/>
      <c r="P1014" s="52"/>
      <c r="Q1014" s="52"/>
      <c r="R1014" s="52"/>
      <c r="S1014" s="51"/>
      <c r="T1014" s="99"/>
      <c r="U1014" s="98"/>
      <c r="V1014" s="98"/>
      <c r="W1014" s="98"/>
      <c r="X1014" s="48"/>
      <c r="Y1014" s="104"/>
      <c r="AB1014" s="15"/>
      <c r="AC1014" s="15"/>
      <c r="AD1014" s="15"/>
      <c r="AE1014" s="15"/>
      <c r="AF1014" s="15"/>
    </row>
    <row r="1015" spans="1:32" x14ac:dyDescent="0.3">
      <c r="A1015" s="51"/>
      <c r="B1015" s="51"/>
      <c r="C1015" s="5"/>
      <c r="D1015" s="51"/>
      <c r="E1015" s="51"/>
      <c r="F1015" s="51"/>
      <c r="G1015" s="71"/>
      <c r="H1015" s="84"/>
      <c r="J1015" s="53"/>
      <c r="K1015" s="1"/>
      <c r="L1015" s="51"/>
      <c r="M1015" s="52"/>
      <c r="N1015" s="52"/>
      <c r="O1015" s="4"/>
      <c r="P1015" s="52"/>
      <c r="Q1015" s="52"/>
      <c r="R1015" s="52"/>
      <c r="S1015" s="51"/>
      <c r="T1015" s="99"/>
      <c r="U1015" s="98"/>
      <c r="V1015" s="98"/>
      <c r="W1015" s="98"/>
      <c r="X1015" s="48"/>
      <c r="Y1015" s="104"/>
      <c r="AB1015" s="15"/>
      <c r="AC1015" s="15"/>
      <c r="AD1015" s="15"/>
      <c r="AE1015" s="15"/>
      <c r="AF1015" s="15"/>
    </row>
    <row r="1016" spans="1:32" x14ac:dyDescent="0.3">
      <c r="A1016" s="51"/>
      <c r="B1016" s="51"/>
      <c r="C1016" s="5"/>
      <c r="D1016" s="51"/>
      <c r="E1016" s="51"/>
      <c r="F1016" s="51"/>
      <c r="G1016" s="71"/>
      <c r="H1016" s="84"/>
      <c r="J1016" s="53"/>
      <c r="K1016" s="1"/>
      <c r="L1016" s="51"/>
      <c r="M1016" s="52"/>
      <c r="N1016" s="52"/>
      <c r="O1016" s="4"/>
      <c r="P1016" s="52"/>
      <c r="Q1016" s="52"/>
      <c r="R1016" s="52"/>
      <c r="S1016" s="51"/>
      <c r="T1016" s="99"/>
      <c r="U1016" s="98"/>
      <c r="V1016" s="98"/>
      <c r="W1016" s="98"/>
      <c r="X1016" s="48"/>
      <c r="Y1016" s="104"/>
      <c r="AB1016" s="15"/>
      <c r="AC1016" s="15"/>
      <c r="AD1016" s="15"/>
      <c r="AE1016" s="15"/>
      <c r="AF1016" s="15"/>
    </row>
    <row r="1017" spans="1:32" x14ac:dyDescent="0.3">
      <c r="A1017" s="51"/>
      <c r="B1017" s="51"/>
      <c r="C1017" s="5"/>
      <c r="D1017" s="51"/>
      <c r="E1017" s="51"/>
      <c r="F1017" s="51"/>
      <c r="G1017" s="71"/>
      <c r="H1017" s="84"/>
      <c r="J1017" s="53"/>
      <c r="K1017" s="1"/>
      <c r="L1017" s="51"/>
      <c r="M1017" s="52"/>
      <c r="N1017" s="52"/>
      <c r="O1017" s="4"/>
      <c r="P1017" s="52"/>
      <c r="Q1017" s="52"/>
      <c r="R1017" s="52"/>
      <c r="S1017" s="51"/>
      <c r="T1017" s="99"/>
      <c r="U1017" s="98"/>
      <c r="V1017" s="98"/>
      <c r="W1017" s="98"/>
      <c r="X1017" s="48"/>
      <c r="Y1017" s="104"/>
      <c r="AB1017" s="15"/>
      <c r="AC1017" s="15"/>
      <c r="AD1017" s="15"/>
      <c r="AE1017" s="15"/>
      <c r="AF1017" s="15"/>
    </row>
    <row r="1018" spans="1:32" x14ac:dyDescent="0.3">
      <c r="A1018" s="51"/>
      <c r="B1018" s="51"/>
      <c r="C1018" s="5"/>
      <c r="D1018" s="51"/>
      <c r="E1018" s="51"/>
      <c r="F1018" s="51"/>
      <c r="G1018" s="71"/>
      <c r="H1018" s="88"/>
      <c r="J1018" s="53"/>
      <c r="K1018" s="1"/>
      <c r="L1018" s="51"/>
      <c r="M1018" s="52"/>
      <c r="N1018" s="52"/>
      <c r="O1018" s="4"/>
      <c r="P1018" s="52"/>
      <c r="Q1018" s="52"/>
      <c r="R1018" s="52"/>
      <c r="S1018" s="51"/>
      <c r="T1018" s="99"/>
      <c r="U1018" s="98"/>
      <c r="V1018" s="98"/>
      <c r="W1018" s="98"/>
      <c r="X1018" s="48"/>
      <c r="Y1018" s="104"/>
      <c r="AB1018" s="15"/>
      <c r="AC1018" s="15"/>
      <c r="AD1018" s="15"/>
      <c r="AE1018" s="15"/>
      <c r="AF1018" s="15"/>
    </row>
    <row r="1019" spans="1:32" x14ac:dyDescent="0.3">
      <c r="A1019" s="51"/>
      <c r="B1019" s="51"/>
      <c r="C1019" s="5"/>
      <c r="D1019" s="51"/>
      <c r="E1019" s="51"/>
      <c r="F1019" s="51"/>
      <c r="G1019" s="71"/>
      <c r="H1019" s="84"/>
      <c r="J1019" s="53"/>
      <c r="K1019" s="51"/>
      <c r="L1019" s="51"/>
      <c r="M1019" s="52"/>
      <c r="N1019" s="52"/>
      <c r="O1019" s="4"/>
      <c r="P1019" s="52"/>
      <c r="Q1019" s="52"/>
      <c r="R1019" s="52"/>
      <c r="S1019" s="51"/>
      <c r="T1019" s="99"/>
      <c r="U1019" s="98"/>
      <c r="V1019" s="98"/>
      <c r="W1019" s="98"/>
      <c r="X1019" s="48"/>
      <c r="Y1019" s="104"/>
      <c r="AB1019" s="15"/>
      <c r="AC1019" s="15"/>
      <c r="AD1019" s="15"/>
      <c r="AE1019" s="15"/>
      <c r="AF1019" s="15"/>
    </row>
    <row r="1020" spans="1:32" x14ac:dyDescent="0.3">
      <c r="A1020" s="51"/>
      <c r="B1020" s="51"/>
      <c r="C1020" s="5"/>
      <c r="D1020" s="51"/>
      <c r="E1020" s="51"/>
      <c r="F1020" s="51"/>
      <c r="G1020" s="71"/>
      <c r="H1020" s="84"/>
      <c r="J1020" s="53"/>
      <c r="K1020" s="51"/>
      <c r="L1020" s="51"/>
      <c r="M1020" s="52"/>
      <c r="N1020" s="52"/>
      <c r="O1020" s="4"/>
      <c r="P1020" s="52"/>
      <c r="Q1020" s="52"/>
      <c r="R1020" s="52"/>
      <c r="S1020" s="51"/>
      <c r="T1020" s="99"/>
      <c r="U1020" s="98"/>
      <c r="V1020" s="98"/>
      <c r="W1020" s="98"/>
      <c r="X1020" s="48"/>
      <c r="Y1020" s="104"/>
      <c r="AB1020" s="15"/>
      <c r="AC1020" s="15"/>
      <c r="AD1020" s="15"/>
      <c r="AE1020" s="15"/>
      <c r="AF1020" s="15"/>
    </row>
    <row r="1021" spans="1:32" x14ac:dyDescent="0.3">
      <c r="A1021" s="51"/>
      <c r="B1021" s="51"/>
      <c r="C1021" s="5"/>
      <c r="D1021" s="51"/>
      <c r="E1021" s="51"/>
      <c r="F1021" s="51"/>
      <c r="G1021" s="71"/>
      <c r="H1021" s="84"/>
      <c r="J1021" s="53"/>
      <c r="K1021" s="51"/>
      <c r="L1021" s="51"/>
      <c r="M1021" s="52"/>
      <c r="N1021" s="52"/>
      <c r="O1021" s="4"/>
      <c r="P1021" s="52"/>
      <c r="Q1021" s="52"/>
      <c r="R1021" s="52"/>
      <c r="S1021" s="51"/>
      <c r="T1021" s="99"/>
      <c r="U1021" s="98"/>
      <c r="V1021" s="98"/>
      <c r="W1021" s="98"/>
      <c r="X1021" s="48"/>
      <c r="Y1021" s="104"/>
      <c r="AB1021" s="15"/>
      <c r="AC1021" s="15"/>
      <c r="AD1021" s="15"/>
      <c r="AE1021" s="15"/>
      <c r="AF1021" s="15"/>
    </row>
    <row r="1022" spans="1:32" x14ac:dyDescent="0.3">
      <c r="A1022" s="51"/>
      <c r="B1022" s="51"/>
      <c r="C1022" s="5"/>
      <c r="D1022" s="51"/>
      <c r="E1022" s="51"/>
      <c r="F1022" s="51"/>
      <c r="G1022" s="71"/>
      <c r="H1022" s="84"/>
      <c r="I1022" s="84"/>
      <c r="J1022" s="53"/>
      <c r="K1022" s="51"/>
      <c r="L1022" s="51"/>
      <c r="M1022" s="52"/>
      <c r="N1022" s="52"/>
      <c r="O1022" s="4"/>
      <c r="P1022" s="52"/>
      <c r="Q1022" s="52"/>
      <c r="R1022" s="52"/>
      <c r="S1022" s="51"/>
      <c r="T1022" s="99"/>
      <c r="U1022" s="98"/>
      <c r="V1022" s="98"/>
      <c r="W1022" s="98"/>
      <c r="X1022" s="48"/>
      <c r="Y1022" s="104"/>
      <c r="AB1022" s="15"/>
      <c r="AC1022" s="15"/>
      <c r="AD1022" s="15"/>
      <c r="AE1022" s="15"/>
      <c r="AF1022" s="15"/>
    </row>
    <row r="1023" spans="1:32" x14ac:dyDescent="0.3">
      <c r="A1023" s="51"/>
      <c r="B1023" s="51"/>
      <c r="C1023" s="5"/>
      <c r="D1023" s="51"/>
      <c r="E1023" s="51"/>
      <c r="F1023" s="51"/>
      <c r="G1023" s="71"/>
      <c r="H1023" s="84"/>
      <c r="J1023" s="53"/>
      <c r="K1023" s="51"/>
      <c r="L1023" s="51"/>
      <c r="M1023" s="52"/>
      <c r="N1023" s="52"/>
      <c r="O1023" s="4"/>
      <c r="P1023" s="52"/>
      <c r="Q1023" s="52"/>
      <c r="R1023" s="52"/>
      <c r="S1023" s="51"/>
      <c r="T1023" s="99"/>
      <c r="U1023" s="98"/>
      <c r="V1023" s="98"/>
      <c r="W1023" s="98"/>
      <c r="X1023" s="48"/>
      <c r="Y1023" s="104"/>
      <c r="AB1023" s="15"/>
      <c r="AC1023" s="15"/>
      <c r="AD1023" s="15"/>
      <c r="AE1023" s="15"/>
      <c r="AF1023" s="15"/>
    </row>
    <row r="1024" spans="1:32" x14ac:dyDescent="0.3">
      <c r="A1024" s="51"/>
      <c r="B1024" s="51"/>
      <c r="C1024" s="5"/>
      <c r="D1024" s="51"/>
      <c r="E1024" s="51"/>
      <c r="F1024" s="51"/>
      <c r="G1024" s="71"/>
      <c r="H1024" s="84"/>
      <c r="I1024" s="84"/>
      <c r="J1024" s="53"/>
      <c r="K1024" s="51"/>
      <c r="L1024" s="51"/>
      <c r="M1024" s="52"/>
      <c r="N1024" s="52"/>
      <c r="O1024" s="4"/>
      <c r="P1024" s="52"/>
      <c r="Q1024" s="52"/>
      <c r="R1024" s="52"/>
      <c r="S1024" s="51"/>
      <c r="T1024" s="99"/>
      <c r="U1024" s="98"/>
      <c r="V1024" s="98"/>
      <c r="W1024" s="98"/>
      <c r="X1024" s="48"/>
      <c r="Y1024" s="104"/>
      <c r="AB1024" s="15"/>
      <c r="AC1024" s="15"/>
      <c r="AD1024" s="15"/>
      <c r="AE1024" s="15"/>
      <c r="AF1024" s="15"/>
    </row>
    <row r="1025" spans="1:32" x14ac:dyDescent="0.3">
      <c r="A1025" s="51"/>
      <c r="B1025" s="51"/>
      <c r="C1025" s="5"/>
      <c r="D1025" s="51"/>
      <c r="E1025" s="51"/>
      <c r="F1025" s="51"/>
      <c r="G1025" s="71"/>
      <c r="H1025" s="84"/>
      <c r="J1025" s="53"/>
      <c r="K1025" s="51"/>
      <c r="L1025" s="51"/>
      <c r="M1025" s="52"/>
      <c r="N1025" s="52"/>
      <c r="O1025" s="4"/>
      <c r="P1025" s="52"/>
      <c r="Q1025" s="52"/>
      <c r="R1025" s="52"/>
      <c r="S1025" s="51"/>
      <c r="T1025" s="99"/>
      <c r="U1025" s="98"/>
      <c r="V1025" s="98"/>
      <c r="W1025" s="98"/>
      <c r="X1025" s="48"/>
      <c r="Y1025" s="104"/>
      <c r="AB1025" s="15"/>
      <c r="AC1025" s="15"/>
      <c r="AD1025" s="15"/>
      <c r="AE1025" s="15"/>
      <c r="AF1025" s="15"/>
    </row>
    <row r="1026" spans="1:32" x14ac:dyDescent="0.3">
      <c r="A1026" s="51"/>
      <c r="B1026" s="51"/>
      <c r="C1026" s="5"/>
      <c r="D1026" s="51"/>
      <c r="E1026" s="51"/>
      <c r="F1026" s="51"/>
      <c r="G1026" s="71"/>
      <c r="H1026" s="84"/>
      <c r="J1026" s="53"/>
      <c r="K1026" s="51"/>
      <c r="L1026" s="51"/>
      <c r="M1026" s="52"/>
      <c r="N1026" s="52"/>
      <c r="O1026" s="4"/>
      <c r="P1026" s="52"/>
      <c r="Q1026" s="52"/>
      <c r="R1026" s="52"/>
      <c r="S1026" s="51"/>
      <c r="T1026" s="99"/>
      <c r="U1026" s="98"/>
      <c r="V1026" s="98"/>
      <c r="W1026" s="98"/>
      <c r="X1026" s="48"/>
      <c r="Y1026" s="104"/>
      <c r="AB1026" s="15"/>
      <c r="AC1026" s="15"/>
      <c r="AD1026" s="15"/>
      <c r="AE1026" s="15"/>
      <c r="AF1026" s="15"/>
    </row>
    <row r="1027" spans="1:32" x14ac:dyDescent="0.3">
      <c r="A1027" s="51"/>
      <c r="B1027" s="51"/>
      <c r="C1027" s="5"/>
      <c r="D1027" s="51"/>
      <c r="E1027" s="51"/>
      <c r="F1027" s="51"/>
      <c r="G1027" s="71"/>
      <c r="H1027" s="84"/>
      <c r="J1027" s="53"/>
      <c r="K1027" s="51"/>
      <c r="L1027" s="51"/>
      <c r="M1027" s="52"/>
      <c r="N1027" s="52"/>
      <c r="O1027" s="4"/>
      <c r="P1027" s="52"/>
      <c r="Q1027" s="52"/>
      <c r="R1027" s="52"/>
      <c r="S1027" s="51"/>
      <c r="T1027" s="99"/>
      <c r="U1027" s="98"/>
      <c r="V1027" s="98"/>
      <c r="W1027" s="98"/>
      <c r="X1027" s="48"/>
      <c r="Y1027" s="104"/>
      <c r="AB1027" s="15"/>
      <c r="AC1027" s="15"/>
      <c r="AD1027" s="15"/>
      <c r="AE1027" s="15"/>
      <c r="AF1027" s="15"/>
    </row>
    <row r="1028" spans="1:32" x14ac:dyDescent="0.3">
      <c r="A1028" s="51"/>
      <c r="B1028" s="51"/>
      <c r="C1028" s="5"/>
      <c r="D1028" s="51"/>
      <c r="E1028" s="51"/>
      <c r="F1028" s="51"/>
      <c r="G1028" s="71"/>
      <c r="H1028" s="89"/>
      <c r="J1028" s="53"/>
      <c r="K1028" s="51"/>
      <c r="L1028" s="51"/>
      <c r="M1028" s="52"/>
      <c r="N1028" s="52"/>
      <c r="O1028" s="4"/>
      <c r="P1028" s="52"/>
      <c r="Q1028" s="52"/>
      <c r="R1028" s="52"/>
      <c r="S1028" s="51"/>
      <c r="T1028" s="99"/>
      <c r="U1028" s="98"/>
      <c r="V1028" s="98"/>
      <c r="W1028" s="98"/>
      <c r="X1028" s="48"/>
      <c r="Y1028" s="104"/>
      <c r="AB1028" s="15"/>
      <c r="AC1028" s="15"/>
      <c r="AD1028" s="15"/>
      <c r="AE1028" s="15"/>
      <c r="AF1028" s="15"/>
    </row>
    <row r="1029" spans="1:32" x14ac:dyDescent="0.3">
      <c r="A1029" s="51"/>
      <c r="B1029" s="51"/>
      <c r="C1029" s="5"/>
      <c r="D1029" s="51"/>
      <c r="E1029" s="51"/>
      <c r="F1029" s="51"/>
      <c r="G1029" s="71"/>
      <c r="H1029" s="89"/>
      <c r="J1029" s="53"/>
      <c r="K1029" s="51"/>
      <c r="L1029" s="51"/>
      <c r="M1029" s="52"/>
      <c r="N1029" s="52"/>
      <c r="O1029" s="4"/>
      <c r="P1029" s="52"/>
      <c r="Q1029" s="52"/>
      <c r="R1029" s="52"/>
      <c r="S1029" s="51"/>
      <c r="T1029" s="99"/>
      <c r="U1029" s="98"/>
      <c r="V1029" s="98"/>
      <c r="W1029" s="98"/>
      <c r="X1029" s="48"/>
      <c r="Y1029" s="104"/>
      <c r="AB1029" s="15"/>
      <c r="AC1029" s="15"/>
      <c r="AD1029" s="15"/>
      <c r="AE1029" s="15"/>
      <c r="AF1029" s="15"/>
    </row>
    <row r="1030" spans="1:32" x14ac:dyDescent="0.3">
      <c r="A1030" s="51"/>
      <c r="B1030" s="51"/>
      <c r="C1030" s="5"/>
      <c r="D1030" s="51"/>
      <c r="E1030" s="51"/>
      <c r="F1030" s="51"/>
      <c r="G1030" s="71"/>
      <c r="H1030" s="84"/>
      <c r="J1030" s="53"/>
      <c r="K1030" s="51"/>
      <c r="L1030" s="51"/>
      <c r="M1030" s="52"/>
      <c r="N1030" s="52"/>
      <c r="O1030" s="4"/>
      <c r="P1030" s="52"/>
      <c r="Q1030" s="52"/>
      <c r="R1030" s="52"/>
      <c r="S1030" s="51"/>
      <c r="T1030" s="99"/>
      <c r="U1030" s="98"/>
      <c r="V1030" s="98"/>
      <c r="W1030" s="98"/>
      <c r="X1030" s="48"/>
      <c r="Y1030" s="104"/>
      <c r="AB1030" s="15"/>
      <c r="AC1030" s="15"/>
      <c r="AD1030" s="15"/>
      <c r="AE1030" s="15"/>
      <c r="AF1030" s="15"/>
    </row>
    <row r="1031" spans="1:32" x14ac:dyDescent="0.3">
      <c r="A1031" s="51"/>
      <c r="B1031" s="51"/>
      <c r="C1031" s="5"/>
      <c r="D1031" s="51"/>
      <c r="E1031" s="51"/>
      <c r="F1031" s="51"/>
      <c r="G1031" s="71"/>
      <c r="H1031" s="84"/>
      <c r="J1031" s="53"/>
      <c r="K1031" s="51"/>
      <c r="L1031" s="51"/>
      <c r="M1031" s="52"/>
      <c r="N1031" s="52"/>
      <c r="O1031" s="4"/>
      <c r="P1031" s="52"/>
      <c r="Q1031" s="52"/>
      <c r="R1031" s="52"/>
      <c r="S1031" s="51"/>
      <c r="T1031" s="99"/>
      <c r="U1031" s="98"/>
      <c r="V1031" s="98"/>
      <c r="W1031" s="98"/>
      <c r="X1031" s="48"/>
      <c r="Y1031" s="104"/>
      <c r="AB1031" s="15"/>
      <c r="AC1031" s="15"/>
      <c r="AD1031" s="15"/>
      <c r="AE1031" s="15"/>
      <c r="AF1031" s="15"/>
    </row>
    <row r="1032" spans="1:32" x14ac:dyDescent="0.3">
      <c r="A1032" s="51"/>
      <c r="B1032" s="51"/>
      <c r="C1032" s="5"/>
      <c r="D1032" s="51"/>
      <c r="E1032" s="51"/>
      <c r="F1032" s="51"/>
      <c r="G1032" s="71"/>
      <c r="H1032" s="84"/>
      <c r="J1032" s="53"/>
      <c r="K1032" s="51"/>
      <c r="L1032" s="51"/>
      <c r="M1032" s="52"/>
      <c r="N1032" s="52"/>
      <c r="O1032" s="4"/>
      <c r="P1032" s="52"/>
      <c r="Q1032" s="52"/>
      <c r="R1032" s="52"/>
      <c r="S1032" s="51"/>
      <c r="T1032" s="99"/>
      <c r="U1032" s="98"/>
      <c r="V1032" s="98"/>
      <c r="W1032" s="98"/>
      <c r="X1032" s="48"/>
      <c r="Y1032" s="104"/>
      <c r="AB1032" s="15"/>
      <c r="AC1032" s="15"/>
      <c r="AD1032" s="15"/>
      <c r="AE1032" s="15"/>
      <c r="AF1032" s="15"/>
    </row>
    <row r="1033" spans="1:32" x14ac:dyDescent="0.3">
      <c r="A1033" s="51"/>
      <c r="B1033" s="51"/>
      <c r="C1033" s="5"/>
      <c r="D1033" s="51"/>
      <c r="E1033" s="51"/>
      <c r="F1033" s="51"/>
      <c r="G1033" s="71"/>
      <c r="H1033" s="84"/>
      <c r="J1033" s="53"/>
      <c r="K1033" s="51"/>
      <c r="L1033" s="51"/>
      <c r="M1033" s="52"/>
      <c r="N1033" s="52"/>
      <c r="O1033" s="4"/>
      <c r="P1033" s="52"/>
      <c r="Q1033" s="52"/>
      <c r="R1033" s="52"/>
      <c r="S1033" s="51"/>
      <c r="T1033" s="99"/>
      <c r="U1033" s="98"/>
      <c r="V1033" s="98"/>
      <c r="W1033" s="98"/>
      <c r="X1033" s="48"/>
      <c r="Y1033" s="104"/>
      <c r="AB1033" s="15"/>
      <c r="AC1033" s="15"/>
      <c r="AD1033" s="15"/>
      <c r="AE1033" s="15"/>
      <c r="AF1033" s="15"/>
    </row>
    <row r="1034" spans="1:32" x14ac:dyDescent="0.3">
      <c r="A1034" s="51"/>
      <c r="B1034" s="51"/>
      <c r="C1034" s="5"/>
      <c r="D1034" s="51"/>
      <c r="E1034" s="51"/>
      <c r="F1034" s="51"/>
      <c r="G1034" s="71"/>
      <c r="H1034" s="2"/>
      <c r="J1034" s="53"/>
      <c r="K1034" s="51"/>
      <c r="L1034" s="51"/>
      <c r="M1034" s="52"/>
      <c r="N1034" s="52"/>
      <c r="O1034" s="4"/>
      <c r="P1034" s="52"/>
      <c r="Q1034" s="52"/>
      <c r="R1034" s="52"/>
      <c r="S1034" s="51"/>
      <c r="T1034" s="99"/>
      <c r="U1034" s="98"/>
      <c r="V1034" s="98"/>
      <c r="W1034" s="98"/>
      <c r="X1034" s="48"/>
      <c r="Y1034" s="104"/>
      <c r="AB1034" s="15"/>
      <c r="AC1034" s="15"/>
      <c r="AD1034" s="15"/>
      <c r="AE1034" s="15"/>
      <c r="AF1034" s="15"/>
    </row>
    <row r="1035" spans="1:32" x14ac:dyDescent="0.3">
      <c r="A1035" s="51"/>
      <c r="B1035" s="51"/>
      <c r="C1035" s="5"/>
      <c r="D1035" s="51"/>
      <c r="E1035" s="51"/>
      <c r="F1035" s="51"/>
      <c r="G1035" s="71"/>
      <c r="H1035" s="84"/>
      <c r="J1035" s="53"/>
      <c r="K1035" s="51"/>
      <c r="L1035" s="51"/>
      <c r="M1035" s="52"/>
      <c r="N1035" s="52"/>
      <c r="O1035" s="4"/>
      <c r="P1035" s="52"/>
      <c r="Q1035" s="52"/>
      <c r="R1035" s="52"/>
      <c r="S1035" s="51"/>
      <c r="T1035" s="99"/>
      <c r="U1035" s="98"/>
      <c r="V1035" s="98"/>
      <c r="W1035" s="98"/>
      <c r="X1035" s="48"/>
      <c r="Y1035" s="104"/>
      <c r="AB1035" s="15"/>
      <c r="AC1035" s="15"/>
      <c r="AD1035" s="15"/>
      <c r="AE1035" s="15"/>
      <c r="AF1035" s="15"/>
    </row>
    <row r="1036" spans="1:32" x14ac:dyDescent="0.3">
      <c r="A1036" s="51"/>
      <c r="B1036" s="51"/>
      <c r="C1036" s="5"/>
      <c r="D1036" s="51"/>
      <c r="E1036" s="51"/>
      <c r="F1036" s="51"/>
      <c r="G1036" s="71"/>
      <c r="H1036" s="84"/>
      <c r="J1036" s="53"/>
      <c r="K1036" s="51"/>
      <c r="L1036" s="51"/>
      <c r="M1036" s="52"/>
      <c r="N1036" s="52"/>
      <c r="O1036" s="4"/>
      <c r="P1036" s="52"/>
      <c r="Q1036" s="52"/>
      <c r="R1036" s="52"/>
      <c r="S1036" s="51"/>
      <c r="T1036" s="99"/>
      <c r="U1036" s="98"/>
      <c r="V1036" s="98"/>
      <c r="W1036" s="98"/>
      <c r="X1036" s="48"/>
      <c r="Y1036" s="104"/>
      <c r="AB1036" s="15"/>
      <c r="AC1036" s="15"/>
      <c r="AD1036" s="15"/>
      <c r="AE1036" s="15"/>
      <c r="AF1036" s="15"/>
    </row>
    <row r="1037" spans="1:32" x14ac:dyDescent="0.3">
      <c r="A1037" s="51"/>
      <c r="B1037" s="51"/>
      <c r="C1037" s="5"/>
      <c r="D1037" s="51"/>
      <c r="E1037" s="51"/>
      <c r="F1037" s="51"/>
      <c r="G1037" s="71"/>
      <c r="H1037" s="2"/>
      <c r="J1037" s="53"/>
      <c r="K1037" s="51"/>
      <c r="L1037" s="51"/>
      <c r="M1037" s="52"/>
      <c r="N1037" s="52"/>
      <c r="O1037" s="4"/>
      <c r="P1037" s="52"/>
      <c r="Q1037" s="52"/>
      <c r="R1037" s="52"/>
      <c r="S1037" s="51"/>
      <c r="T1037" s="99"/>
      <c r="U1037" s="98"/>
      <c r="V1037" s="98"/>
      <c r="W1037" s="98"/>
      <c r="X1037" s="48"/>
      <c r="Y1037" s="104"/>
      <c r="AB1037" s="15"/>
      <c r="AC1037" s="15"/>
      <c r="AD1037" s="15"/>
      <c r="AE1037" s="15"/>
      <c r="AF1037" s="15"/>
    </row>
    <row r="1038" spans="1:32" x14ac:dyDescent="0.3">
      <c r="A1038" s="51"/>
      <c r="B1038" s="51"/>
      <c r="C1038" s="5"/>
      <c r="D1038" s="51"/>
      <c r="E1038" s="51"/>
      <c r="F1038" s="51"/>
      <c r="G1038" s="71"/>
      <c r="H1038" s="2"/>
      <c r="J1038" s="53"/>
      <c r="K1038" s="51"/>
      <c r="L1038" s="51"/>
      <c r="M1038" s="52"/>
      <c r="N1038" s="52"/>
      <c r="O1038" s="4"/>
      <c r="P1038" s="52"/>
      <c r="Q1038" s="52"/>
      <c r="R1038" s="52"/>
      <c r="S1038" s="51"/>
      <c r="T1038" s="99"/>
      <c r="U1038" s="98"/>
      <c r="V1038" s="98"/>
      <c r="W1038" s="98"/>
      <c r="X1038" s="48"/>
      <c r="Y1038" s="104"/>
      <c r="AB1038" s="15"/>
      <c r="AC1038" s="15"/>
      <c r="AD1038" s="15"/>
      <c r="AE1038" s="15"/>
      <c r="AF1038" s="15"/>
    </row>
    <row r="1039" spans="1:32" x14ac:dyDescent="0.3">
      <c r="A1039" s="51"/>
      <c r="B1039" s="51"/>
      <c r="C1039" s="5"/>
      <c r="D1039" s="51"/>
      <c r="E1039" s="51"/>
      <c r="F1039" s="51"/>
      <c r="G1039" s="71"/>
      <c r="H1039" s="2"/>
      <c r="J1039" s="53"/>
      <c r="K1039" s="51"/>
      <c r="L1039" s="51"/>
      <c r="M1039" s="52"/>
      <c r="N1039" s="52"/>
      <c r="O1039" s="4"/>
      <c r="P1039" s="52"/>
      <c r="Q1039" s="52"/>
      <c r="R1039" s="52"/>
      <c r="S1039" s="51"/>
      <c r="T1039" s="99"/>
      <c r="U1039" s="98"/>
      <c r="V1039" s="98"/>
      <c r="W1039" s="98"/>
      <c r="X1039" s="48"/>
      <c r="Y1039" s="104"/>
      <c r="AB1039" s="15"/>
      <c r="AC1039" s="15"/>
      <c r="AD1039" s="15"/>
      <c r="AE1039" s="15"/>
      <c r="AF1039" s="15"/>
    </row>
    <row r="1040" spans="1:32" x14ac:dyDescent="0.3">
      <c r="A1040" s="51"/>
      <c r="B1040" s="51"/>
      <c r="C1040" s="5"/>
      <c r="D1040" s="51"/>
      <c r="E1040" s="51"/>
      <c r="F1040" s="51"/>
      <c r="G1040" s="71"/>
      <c r="H1040" s="2"/>
      <c r="J1040" s="53"/>
      <c r="K1040" s="51"/>
      <c r="L1040" s="51"/>
      <c r="M1040" s="52"/>
      <c r="N1040" s="52"/>
      <c r="O1040" s="4"/>
      <c r="P1040" s="52"/>
      <c r="Q1040" s="52"/>
      <c r="R1040" s="52"/>
      <c r="S1040" s="51"/>
      <c r="T1040" s="99"/>
      <c r="U1040" s="98"/>
      <c r="V1040" s="98"/>
      <c r="W1040" s="98"/>
      <c r="X1040" s="48"/>
      <c r="Y1040" s="104"/>
      <c r="AB1040" s="15"/>
      <c r="AC1040" s="15"/>
      <c r="AD1040" s="15"/>
      <c r="AE1040" s="15"/>
      <c r="AF1040" s="15"/>
    </row>
    <row r="1041" spans="1:32" x14ac:dyDescent="0.3">
      <c r="A1041" s="51"/>
      <c r="B1041" s="51"/>
      <c r="C1041" s="5"/>
      <c r="D1041" s="51"/>
      <c r="E1041" s="51"/>
      <c r="F1041" s="51"/>
      <c r="G1041" s="71"/>
      <c r="H1041" s="84"/>
      <c r="J1041" s="53"/>
      <c r="K1041" s="51"/>
      <c r="L1041" s="51"/>
      <c r="M1041" s="52"/>
      <c r="N1041" s="52"/>
      <c r="O1041" s="4"/>
      <c r="P1041" s="52"/>
      <c r="Q1041" s="52"/>
      <c r="R1041" s="52"/>
      <c r="S1041" s="51"/>
      <c r="T1041" s="99"/>
      <c r="U1041" s="98"/>
      <c r="V1041" s="98"/>
      <c r="W1041" s="98"/>
      <c r="X1041" s="48"/>
      <c r="Y1041" s="104"/>
      <c r="AB1041" s="15"/>
      <c r="AC1041" s="15"/>
      <c r="AD1041" s="15"/>
      <c r="AE1041" s="15"/>
      <c r="AF1041" s="15"/>
    </row>
    <row r="1042" spans="1:32" x14ac:dyDescent="0.3">
      <c r="A1042" s="51"/>
      <c r="B1042" s="51"/>
      <c r="C1042" s="5"/>
      <c r="D1042" s="51"/>
      <c r="E1042" s="51"/>
      <c r="F1042" s="51"/>
      <c r="G1042" s="71"/>
      <c r="H1042" s="84"/>
      <c r="J1042" s="53"/>
      <c r="K1042" s="51"/>
      <c r="L1042" s="51"/>
      <c r="M1042" s="52"/>
      <c r="N1042" s="52"/>
      <c r="O1042" s="4"/>
      <c r="P1042" s="52"/>
      <c r="Q1042" s="52"/>
      <c r="R1042" s="52"/>
      <c r="S1042" s="51"/>
      <c r="T1042" s="99"/>
      <c r="U1042" s="98"/>
      <c r="V1042" s="98"/>
      <c r="W1042" s="98"/>
      <c r="X1042" s="48"/>
      <c r="Y1042" s="104"/>
      <c r="AB1042" s="15"/>
      <c r="AC1042" s="15"/>
      <c r="AD1042" s="15"/>
      <c r="AE1042" s="15"/>
      <c r="AF1042" s="15"/>
    </row>
    <row r="1043" spans="1:32" x14ac:dyDescent="0.3">
      <c r="A1043" s="51"/>
      <c r="B1043" s="51"/>
      <c r="C1043" s="5"/>
      <c r="D1043" s="51"/>
      <c r="E1043" s="51"/>
      <c r="F1043" s="51"/>
      <c r="G1043" s="71"/>
      <c r="H1043" s="84"/>
      <c r="J1043" s="53"/>
      <c r="K1043" s="51"/>
      <c r="L1043" s="51"/>
      <c r="M1043" s="52"/>
      <c r="N1043" s="52"/>
      <c r="O1043" s="4"/>
      <c r="P1043" s="52"/>
      <c r="Q1043" s="52"/>
      <c r="R1043" s="52"/>
      <c r="S1043" s="51"/>
      <c r="T1043" s="99"/>
      <c r="U1043" s="98"/>
      <c r="V1043" s="98"/>
      <c r="W1043" s="98"/>
      <c r="X1043" s="48"/>
      <c r="Y1043" s="104"/>
      <c r="AB1043" s="15"/>
      <c r="AC1043" s="15"/>
      <c r="AD1043" s="15"/>
      <c r="AE1043" s="15"/>
      <c r="AF1043" s="15"/>
    </row>
    <row r="1044" spans="1:32" x14ac:dyDescent="0.3">
      <c r="A1044" s="51"/>
      <c r="B1044" s="51"/>
      <c r="C1044" s="5"/>
      <c r="D1044" s="51"/>
      <c r="E1044" s="51"/>
      <c r="F1044" s="51"/>
      <c r="G1044" s="71"/>
      <c r="H1044" s="84"/>
      <c r="J1044" s="53"/>
      <c r="K1044" s="51"/>
      <c r="L1044" s="51"/>
      <c r="M1044" s="52"/>
      <c r="N1044" s="52"/>
      <c r="O1044" s="4"/>
      <c r="P1044" s="52"/>
      <c r="Q1044" s="52"/>
      <c r="R1044" s="52"/>
      <c r="S1044" s="51"/>
      <c r="T1044" s="99"/>
      <c r="U1044" s="98"/>
      <c r="V1044" s="98"/>
      <c r="W1044" s="98"/>
      <c r="X1044" s="48"/>
      <c r="Y1044" s="104"/>
      <c r="AB1044" s="15"/>
      <c r="AC1044" s="15"/>
      <c r="AD1044" s="15"/>
      <c r="AE1044" s="15"/>
      <c r="AF1044" s="15"/>
    </row>
    <row r="1045" spans="1:32" x14ac:dyDescent="0.3">
      <c r="A1045" s="51"/>
      <c r="B1045" s="51"/>
      <c r="C1045" s="5"/>
      <c r="D1045" s="51"/>
      <c r="E1045" s="51"/>
      <c r="F1045" s="51"/>
      <c r="G1045" s="71"/>
      <c r="H1045" s="84"/>
      <c r="J1045" s="53"/>
      <c r="K1045" s="51"/>
      <c r="L1045" s="51"/>
      <c r="M1045" s="52"/>
      <c r="N1045" s="52"/>
      <c r="O1045" s="4"/>
      <c r="P1045" s="52"/>
      <c r="Q1045" s="52"/>
      <c r="R1045" s="52"/>
      <c r="S1045" s="51"/>
      <c r="T1045" s="99"/>
      <c r="U1045" s="98"/>
      <c r="V1045" s="98"/>
      <c r="W1045" s="98"/>
      <c r="X1045" s="48"/>
      <c r="Y1045" s="104"/>
      <c r="AB1045" s="15"/>
      <c r="AC1045" s="15"/>
      <c r="AD1045" s="15"/>
      <c r="AE1045" s="15"/>
      <c r="AF1045" s="15"/>
    </row>
    <row r="1046" spans="1:32" x14ac:dyDescent="0.3">
      <c r="A1046" s="51"/>
      <c r="B1046" s="51"/>
      <c r="C1046" s="5"/>
      <c r="D1046" s="51"/>
      <c r="E1046" s="51"/>
      <c r="F1046" s="51"/>
      <c r="G1046" s="71"/>
      <c r="H1046" s="84"/>
      <c r="J1046" s="53"/>
      <c r="K1046" s="51"/>
      <c r="L1046" s="51"/>
      <c r="M1046" s="52"/>
      <c r="N1046" s="52"/>
      <c r="O1046" s="4"/>
      <c r="P1046" s="52"/>
      <c r="Q1046" s="52"/>
      <c r="R1046" s="52"/>
      <c r="S1046" s="51"/>
      <c r="T1046" s="99"/>
      <c r="U1046" s="98"/>
      <c r="V1046" s="98"/>
      <c r="W1046" s="98"/>
      <c r="X1046" s="48"/>
      <c r="Y1046" s="104"/>
      <c r="AB1046" s="15"/>
      <c r="AC1046" s="15"/>
      <c r="AD1046" s="15"/>
      <c r="AE1046" s="15"/>
      <c r="AF1046" s="15"/>
    </row>
    <row r="1047" spans="1:32" x14ac:dyDescent="0.3">
      <c r="A1047" s="51"/>
      <c r="B1047" s="51"/>
      <c r="C1047" s="5"/>
      <c r="D1047" s="51"/>
      <c r="E1047" s="51"/>
      <c r="F1047" s="51"/>
      <c r="G1047" s="71"/>
      <c r="H1047" s="84"/>
      <c r="J1047" s="53"/>
      <c r="K1047" s="51"/>
      <c r="L1047" s="51"/>
      <c r="M1047" s="52"/>
      <c r="N1047" s="52"/>
      <c r="O1047" s="4"/>
      <c r="P1047" s="52"/>
      <c r="Q1047" s="52"/>
      <c r="R1047" s="52"/>
      <c r="S1047" s="51"/>
      <c r="T1047" s="99"/>
      <c r="U1047" s="98"/>
      <c r="V1047" s="98"/>
      <c r="W1047" s="98"/>
      <c r="X1047" s="48"/>
      <c r="Y1047" s="104"/>
      <c r="AB1047" s="15"/>
      <c r="AC1047" s="15"/>
      <c r="AD1047" s="15"/>
      <c r="AE1047" s="15"/>
      <c r="AF1047" s="15"/>
    </row>
    <row r="1048" spans="1:32" x14ac:dyDescent="0.3">
      <c r="A1048" s="51"/>
      <c r="B1048" s="51"/>
      <c r="C1048" s="5"/>
      <c r="D1048" s="51"/>
      <c r="E1048" s="51"/>
      <c r="F1048" s="51"/>
      <c r="G1048" s="71"/>
      <c r="H1048" s="84"/>
      <c r="J1048" s="53"/>
      <c r="K1048" s="51"/>
      <c r="L1048" s="51"/>
      <c r="M1048" s="52"/>
      <c r="N1048" s="52"/>
      <c r="O1048" s="4"/>
      <c r="P1048" s="52"/>
      <c r="Q1048" s="52"/>
      <c r="R1048" s="52"/>
      <c r="S1048" s="51"/>
      <c r="T1048" s="99"/>
      <c r="U1048" s="98"/>
      <c r="V1048" s="98"/>
      <c r="W1048" s="98"/>
      <c r="X1048" s="48"/>
      <c r="Y1048" s="104"/>
      <c r="AB1048" s="15"/>
      <c r="AC1048" s="15"/>
      <c r="AD1048" s="15"/>
      <c r="AE1048" s="15"/>
      <c r="AF1048" s="15"/>
    </row>
    <row r="1049" spans="1:32" x14ac:dyDescent="0.3">
      <c r="A1049" s="51"/>
      <c r="B1049" s="51"/>
      <c r="C1049" s="5"/>
      <c r="D1049" s="51"/>
      <c r="E1049" s="51"/>
      <c r="F1049" s="51"/>
      <c r="G1049" s="71"/>
      <c r="H1049" s="84"/>
      <c r="I1049" s="84"/>
      <c r="J1049" s="53"/>
      <c r="K1049" s="51"/>
      <c r="L1049" s="51"/>
      <c r="M1049" s="52"/>
      <c r="N1049" s="52"/>
      <c r="O1049" s="4"/>
      <c r="P1049" s="52"/>
      <c r="Q1049" s="52"/>
      <c r="R1049" s="52"/>
      <c r="S1049" s="51"/>
      <c r="T1049" s="99"/>
      <c r="U1049" s="98"/>
      <c r="V1049" s="98"/>
      <c r="W1049" s="98"/>
      <c r="X1049" s="48"/>
      <c r="Y1049" s="104"/>
      <c r="AB1049" s="15"/>
      <c r="AC1049" s="15"/>
      <c r="AD1049" s="15"/>
      <c r="AE1049" s="15"/>
      <c r="AF1049" s="15"/>
    </row>
    <row r="1050" spans="1:32" x14ac:dyDescent="0.3">
      <c r="A1050" s="51"/>
      <c r="B1050" s="51"/>
      <c r="C1050" s="5"/>
      <c r="D1050" s="51"/>
      <c r="E1050" s="51"/>
      <c r="F1050" s="51"/>
      <c r="G1050" s="71"/>
      <c r="H1050" s="84"/>
      <c r="J1050" s="53"/>
      <c r="K1050" s="51"/>
      <c r="L1050" s="51"/>
      <c r="M1050" s="52"/>
      <c r="N1050" s="52"/>
      <c r="O1050" s="4"/>
      <c r="P1050" s="52"/>
      <c r="Q1050" s="52"/>
      <c r="R1050" s="52"/>
      <c r="S1050" s="51"/>
      <c r="T1050" s="99"/>
      <c r="U1050" s="98"/>
      <c r="V1050" s="98"/>
      <c r="W1050" s="98"/>
      <c r="X1050" s="48"/>
      <c r="Y1050" s="104"/>
      <c r="AB1050" s="15"/>
      <c r="AC1050" s="15"/>
      <c r="AD1050" s="15"/>
      <c r="AE1050" s="15"/>
      <c r="AF1050" s="15"/>
    </row>
    <row r="1051" spans="1:32" x14ac:dyDescent="0.3">
      <c r="A1051" s="51"/>
      <c r="B1051" s="51"/>
      <c r="C1051" s="5"/>
      <c r="D1051" s="51"/>
      <c r="E1051" s="51"/>
      <c r="F1051" s="51"/>
      <c r="G1051" s="71"/>
      <c r="H1051" s="84"/>
      <c r="J1051" s="53"/>
      <c r="K1051" s="51"/>
      <c r="L1051" s="51"/>
      <c r="M1051" s="52"/>
      <c r="N1051" s="52"/>
      <c r="O1051" s="4"/>
      <c r="P1051" s="52"/>
      <c r="Q1051" s="52"/>
      <c r="R1051" s="52"/>
      <c r="S1051" s="51"/>
      <c r="T1051" s="99"/>
      <c r="U1051" s="98"/>
      <c r="V1051" s="98"/>
      <c r="W1051" s="98"/>
      <c r="X1051" s="48"/>
      <c r="Y1051" s="104"/>
      <c r="AB1051" s="15"/>
      <c r="AC1051" s="15"/>
      <c r="AD1051" s="15"/>
      <c r="AE1051" s="15"/>
      <c r="AF1051" s="15"/>
    </row>
    <row r="1052" spans="1:32" x14ac:dyDescent="0.3">
      <c r="A1052" s="51"/>
      <c r="B1052" s="51"/>
      <c r="C1052" s="5"/>
      <c r="D1052" s="51"/>
      <c r="E1052" s="51"/>
      <c r="F1052" s="51"/>
      <c r="G1052" s="71"/>
      <c r="H1052" s="9"/>
      <c r="I1052" s="84"/>
      <c r="J1052" s="53"/>
      <c r="K1052" s="51"/>
      <c r="L1052" s="51"/>
      <c r="M1052" s="52"/>
      <c r="N1052" s="52"/>
      <c r="O1052" s="4"/>
      <c r="P1052" s="52"/>
      <c r="Q1052" s="52"/>
      <c r="R1052" s="52"/>
      <c r="S1052" s="51"/>
      <c r="T1052" s="99"/>
      <c r="U1052" s="98"/>
      <c r="V1052" s="98"/>
      <c r="W1052" s="98"/>
      <c r="X1052" s="48"/>
      <c r="Y1052" s="104"/>
      <c r="AB1052" s="15"/>
      <c r="AC1052" s="15"/>
      <c r="AD1052" s="15"/>
      <c r="AE1052" s="15"/>
      <c r="AF1052" s="15"/>
    </row>
    <row r="1053" spans="1:32" x14ac:dyDescent="0.3">
      <c r="A1053" s="51"/>
      <c r="B1053" s="51"/>
      <c r="C1053" s="5"/>
      <c r="D1053" s="51"/>
      <c r="E1053" s="51"/>
      <c r="F1053" s="51"/>
      <c r="G1053" s="71"/>
      <c r="H1053" s="9"/>
      <c r="I1053" s="84"/>
      <c r="J1053" s="53"/>
      <c r="K1053" s="51"/>
      <c r="L1053" s="51"/>
      <c r="M1053" s="52"/>
      <c r="N1053" s="52"/>
      <c r="O1053" s="4"/>
      <c r="P1053" s="52"/>
      <c r="Q1053" s="52"/>
      <c r="R1053" s="52"/>
      <c r="S1053" s="51"/>
      <c r="T1053" s="99"/>
      <c r="U1053" s="98"/>
      <c r="V1053" s="98"/>
      <c r="W1053" s="98"/>
      <c r="X1053" s="48"/>
      <c r="Y1053" s="104"/>
      <c r="AB1053" s="15"/>
      <c r="AC1053" s="15"/>
      <c r="AD1053" s="15"/>
      <c r="AE1053" s="15"/>
      <c r="AF1053" s="15"/>
    </row>
    <row r="1054" spans="1:32" x14ac:dyDescent="0.3">
      <c r="A1054" s="51"/>
      <c r="B1054" s="51"/>
      <c r="C1054" s="5"/>
      <c r="D1054" s="51"/>
      <c r="E1054" s="51"/>
      <c r="F1054" s="51"/>
      <c r="G1054" s="71"/>
      <c r="H1054" s="84"/>
      <c r="J1054" s="53"/>
      <c r="K1054" s="51"/>
      <c r="L1054" s="51"/>
      <c r="M1054" s="52"/>
      <c r="N1054" s="52"/>
      <c r="O1054" s="4"/>
      <c r="P1054" s="52"/>
      <c r="Q1054" s="52"/>
      <c r="R1054" s="52"/>
      <c r="S1054" s="51"/>
      <c r="T1054" s="99"/>
      <c r="U1054" s="98"/>
      <c r="V1054" s="98"/>
      <c r="W1054" s="98"/>
      <c r="X1054" s="48"/>
      <c r="Y1054" s="104"/>
      <c r="AB1054" s="15"/>
      <c r="AC1054" s="15"/>
      <c r="AD1054" s="15"/>
      <c r="AE1054" s="15"/>
      <c r="AF1054" s="15"/>
    </row>
    <row r="1055" spans="1:32" x14ac:dyDescent="0.3">
      <c r="A1055" s="51"/>
      <c r="B1055" s="51"/>
      <c r="C1055" s="5"/>
      <c r="D1055" s="51"/>
      <c r="E1055" s="51"/>
      <c r="F1055" s="51"/>
      <c r="G1055" s="71"/>
      <c r="H1055" s="84"/>
      <c r="J1055" s="53"/>
      <c r="K1055" s="51"/>
      <c r="L1055" s="51"/>
      <c r="M1055" s="52"/>
      <c r="N1055" s="52"/>
      <c r="O1055" s="4"/>
      <c r="P1055" s="52"/>
      <c r="Q1055" s="52"/>
      <c r="R1055" s="52"/>
      <c r="S1055" s="51"/>
      <c r="T1055" s="99"/>
      <c r="U1055" s="98"/>
      <c r="V1055" s="98"/>
      <c r="W1055" s="98"/>
      <c r="X1055" s="48"/>
      <c r="Y1055" s="104"/>
      <c r="AB1055" s="15"/>
      <c r="AC1055" s="15"/>
      <c r="AD1055" s="15"/>
      <c r="AE1055" s="15"/>
      <c r="AF1055" s="15"/>
    </row>
    <row r="1056" spans="1:32" x14ac:dyDescent="0.3">
      <c r="A1056" s="51"/>
      <c r="B1056" s="51"/>
      <c r="C1056" s="5"/>
      <c r="D1056" s="51"/>
      <c r="E1056" s="51"/>
      <c r="F1056" s="51"/>
      <c r="G1056" s="71"/>
      <c r="H1056" s="84"/>
      <c r="J1056" s="53"/>
      <c r="K1056" s="51"/>
      <c r="L1056" s="51"/>
      <c r="M1056" s="52"/>
      <c r="N1056" s="52"/>
      <c r="O1056" s="4"/>
      <c r="P1056" s="52"/>
      <c r="Q1056" s="52"/>
      <c r="R1056" s="52"/>
      <c r="S1056" s="51"/>
      <c r="T1056" s="99"/>
      <c r="U1056" s="98"/>
      <c r="V1056" s="98"/>
      <c r="W1056" s="98"/>
      <c r="X1056" s="48"/>
      <c r="Y1056" s="104"/>
      <c r="AB1056" s="15"/>
      <c r="AC1056" s="15"/>
      <c r="AD1056" s="15"/>
      <c r="AE1056" s="15"/>
      <c r="AF1056" s="15"/>
    </row>
    <row r="1057" spans="1:41" x14ac:dyDescent="0.3">
      <c r="A1057" s="51"/>
      <c r="B1057" s="51"/>
      <c r="C1057" s="5"/>
      <c r="D1057" s="51"/>
      <c r="E1057" s="51"/>
      <c r="F1057" s="51"/>
      <c r="G1057" s="71"/>
      <c r="H1057" s="84"/>
      <c r="J1057" s="53"/>
      <c r="K1057" s="51"/>
      <c r="L1057" s="51"/>
      <c r="M1057" s="52"/>
      <c r="N1057" s="52"/>
      <c r="O1057" s="4"/>
      <c r="P1057" s="52"/>
      <c r="Q1057" s="52"/>
      <c r="R1057" s="52"/>
      <c r="S1057" s="51"/>
      <c r="T1057" s="99"/>
      <c r="U1057" s="98"/>
      <c r="V1057" s="98"/>
      <c r="W1057" s="98"/>
      <c r="X1057" s="48"/>
      <c r="Y1057" s="104"/>
      <c r="AB1057" s="15"/>
      <c r="AC1057" s="15"/>
      <c r="AD1057" s="15"/>
      <c r="AE1057" s="15"/>
      <c r="AF1057" s="15"/>
    </row>
    <row r="1058" spans="1:41" x14ac:dyDescent="0.3">
      <c r="A1058" s="51"/>
      <c r="B1058" s="51"/>
      <c r="C1058" s="5"/>
      <c r="D1058" s="51"/>
      <c r="E1058" s="51"/>
      <c r="F1058" s="51"/>
      <c r="G1058" s="71"/>
      <c r="H1058" s="84"/>
      <c r="J1058" s="53"/>
      <c r="K1058" s="51"/>
      <c r="L1058" s="51"/>
      <c r="M1058" s="52"/>
      <c r="N1058" s="52"/>
      <c r="O1058" s="4"/>
      <c r="P1058" s="52"/>
      <c r="Q1058" s="52"/>
      <c r="R1058" s="52"/>
      <c r="S1058" s="51"/>
      <c r="T1058" s="99"/>
      <c r="U1058" s="98"/>
      <c r="V1058" s="98"/>
      <c r="W1058" s="98"/>
      <c r="X1058" s="48"/>
      <c r="Y1058" s="104"/>
      <c r="AB1058" s="15"/>
      <c r="AC1058" s="15"/>
      <c r="AD1058" s="15"/>
      <c r="AE1058" s="15"/>
      <c r="AF1058" s="15"/>
    </row>
    <row r="1059" spans="1:41" x14ac:dyDescent="0.3">
      <c r="A1059" s="51"/>
      <c r="B1059" s="51"/>
      <c r="C1059" s="5"/>
      <c r="D1059" s="51"/>
      <c r="E1059" s="51"/>
      <c r="F1059" s="51"/>
      <c r="G1059" s="71"/>
      <c r="H1059" s="84"/>
      <c r="J1059" s="53"/>
      <c r="K1059" s="51"/>
      <c r="L1059" s="51"/>
      <c r="M1059" s="52"/>
      <c r="N1059" s="52"/>
      <c r="O1059" s="4"/>
      <c r="P1059" s="52"/>
      <c r="Q1059" s="52"/>
      <c r="R1059" s="52"/>
      <c r="S1059" s="51"/>
      <c r="T1059" s="99"/>
      <c r="U1059" s="98"/>
      <c r="V1059" s="98"/>
      <c r="W1059" s="98"/>
      <c r="X1059" s="48"/>
      <c r="Y1059" s="104"/>
      <c r="AB1059" s="15"/>
      <c r="AC1059" s="15"/>
      <c r="AD1059" s="15"/>
      <c r="AE1059" s="15"/>
      <c r="AF1059" s="15"/>
    </row>
    <row r="1060" spans="1:41" x14ac:dyDescent="0.3">
      <c r="A1060" s="51"/>
      <c r="B1060" s="51"/>
      <c r="C1060" s="5"/>
      <c r="D1060" s="51"/>
      <c r="E1060" s="51"/>
      <c r="F1060" s="51"/>
      <c r="G1060" s="71"/>
      <c r="H1060" s="2"/>
      <c r="J1060" s="53"/>
      <c r="K1060" s="51"/>
      <c r="L1060" s="51"/>
      <c r="M1060" s="52"/>
      <c r="N1060" s="52"/>
      <c r="O1060" s="4"/>
      <c r="P1060" s="52"/>
      <c r="Q1060" s="52"/>
      <c r="R1060" s="52"/>
      <c r="S1060" s="51"/>
      <c r="T1060" s="99"/>
      <c r="U1060" s="98"/>
      <c r="V1060" s="98"/>
      <c r="W1060" s="98"/>
      <c r="X1060" s="48"/>
      <c r="Y1060" s="104"/>
      <c r="AB1060" s="15"/>
      <c r="AC1060" s="15"/>
      <c r="AD1060" s="15"/>
      <c r="AE1060" s="15"/>
      <c r="AF1060" s="15"/>
    </row>
    <row r="1061" spans="1:41" x14ac:dyDescent="0.3">
      <c r="A1061" s="51"/>
      <c r="B1061" s="51"/>
      <c r="C1061" s="5"/>
      <c r="D1061" s="51"/>
      <c r="E1061" s="51"/>
      <c r="F1061" s="51"/>
      <c r="G1061" s="71"/>
      <c r="H1061" s="84"/>
      <c r="J1061" s="53"/>
      <c r="K1061" s="51"/>
      <c r="L1061" s="51"/>
      <c r="M1061" s="52"/>
      <c r="N1061" s="52"/>
      <c r="O1061" s="4"/>
      <c r="P1061" s="52"/>
      <c r="Q1061" s="52"/>
      <c r="R1061" s="52"/>
      <c r="S1061" s="51"/>
      <c r="T1061" s="99"/>
      <c r="U1061" s="98"/>
      <c r="V1061" s="98"/>
      <c r="W1061" s="98"/>
      <c r="X1061" s="48"/>
      <c r="Y1061" s="104"/>
      <c r="AB1061" s="15"/>
      <c r="AC1061" s="15"/>
      <c r="AD1061" s="15"/>
      <c r="AE1061" s="15"/>
      <c r="AF1061" s="15"/>
    </row>
    <row r="1062" spans="1:41" x14ac:dyDescent="0.3">
      <c r="A1062" s="51"/>
      <c r="B1062" s="51"/>
      <c r="C1062" s="5"/>
      <c r="D1062" s="51"/>
      <c r="E1062" s="51"/>
      <c r="F1062" s="51"/>
      <c r="G1062" s="71"/>
      <c r="H1062" s="84"/>
      <c r="J1062" s="53"/>
      <c r="K1062" s="51"/>
      <c r="L1062" s="51"/>
      <c r="M1062" s="52"/>
      <c r="N1062" s="52"/>
      <c r="O1062" s="4"/>
      <c r="P1062" s="52"/>
      <c r="Q1062" s="52"/>
      <c r="R1062" s="52"/>
      <c r="S1062" s="51"/>
      <c r="T1062" s="99"/>
      <c r="U1062" s="98"/>
      <c r="V1062" s="98"/>
      <c r="W1062" s="98"/>
      <c r="X1062" s="48"/>
      <c r="Y1062" s="104"/>
      <c r="AB1062" s="15"/>
      <c r="AC1062" s="15"/>
      <c r="AD1062" s="15"/>
      <c r="AE1062" s="15"/>
      <c r="AF1062" s="15"/>
    </row>
    <row r="1063" spans="1:41" x14ac:dyDescent="0.3">
      <c r="A1063" s="51"/>
      <c r="B1063" s="51"/>
      <c r="C1063" s="5"/>
      <c r="D1063" s="51"/>
      <c r="E1063" s="51"/>
      <c r="F1063" s="51"/>
      <c r="G1063" s="71"/>
      <c r="H1063" s="84"/>
      <c r="I1063" s="42"/>
      <c r="J1063" s="53"/>
      <c r="K1063" s="51"/>
      <c r="L1063" s="51"/>
      <c r="M1063" s="52"/>
      <c r="N1063" s="52"/>
      <c r="O1063" s="4"/>
      <c r="P1063" s="52"/>
      <c r="Q1063" s="52"/>
      <c r="R1063" s="52"/>
      <c r="S1063" s="51"/>
      <c r="T1063" s="99"/>
      <c r="U1063" s="98"/>
      <c r="V1063" s="98"/>
      <c r="W1063" s="98"/>
      <c r="X1063" s="48"/>
      <c r="Y1063" s="104"/>
      <c r="AB1063" s="15"/>
      <c r="AC1063" s="15"/>
      <c r="AD1063" s="15"/>
      <c r="AE1063" s="15"/>
      <c r="AF1063" s="15"/>
    </row>
    <row r="1064" spans="1:41" x14ac:dyDescent="0.3">
      <c r="A1064" s="51"/>
      <c r="B1064" s="51"/>
      <c r="C1064" s="5"/>
      <c r="D1064" s="51"/>
      <c r="E1064" s="51"/>
      <c r="F1064" s="51"/>
      <c r="G1064" s="71"/>
      <c r="H1064" s="84"/>
      <c r="J1064" s="53"/>
      <c r="K1064" s="51"/>
      <c r="L1064" s="51"/>
      <c r="M1064" s="52"/>
      <c r="N1064" s="52"/>
      <c r="O1064" s="4"/>
      <c r="P1064" s="52"/>
      <c r="Q1064" s="52"/>
      <c r="R1064" s="52"/>
      <c r="S1064" s="51"/>
      <c r="T1064" s="99"/>
      <c r="U1064" s="98"/>
      <c r="V1064" s="98"/>
      <c r="W1064" s="98"/>
      <c r="X1064" s="48"/>
      <c r="Y1064" s="104"/>
      <c r="AB1064" s="15"/>
      <c r="AC1064" s="15"/>
      <c r="AD1064" s="15"/>
      <c r="AE1064" s="15"/>
      <c r="AF1064" s="15"/>
    </row>
    <row r="1065" spans="1:41" x14ac:dyDescent="0.3">
      <c r="A1065" s="51"/>
      <c r="B1065" s="51"/>
      <c r="C1065" s="5"/>
      <c r="D1065" s="51"/>
      <c r="E1065" s="51"/>
      <c r="F1065" s="51"/>
      <c r="G1065" s="71"/>
      <c r="H1065" s="9"/>
      <c r="I1065" s="84"/>
      <c r="J1065" s="53"/>
      <c r="K1065" s="51"/>
      <c r="L1065" s="51"/>
      <c r="M1065" s="52"/>
      <c r="N1065" s="52"/>
      <c r="O1065" s="4"/>
      <c r="P1065" s="52"/>
      <c r="Q1065" s="52"/>
      <c r="R1065" s="52"/>
      <c r="S1065" s="51"/>
      <c r="T1065" s="99"/>
      <c r="U1065" s="98"/>
      <c r="V1065" s="98"/>
      <c r="W1065" s="98"/>
      <c r="X1065" s="48"/>
      <c r="Y1065" s="104"/>
      <c r="AB1065" s="15"/>
      <c r="AC1065" s="15"/>
      <c r="AD1065" s="15"/>
      <c r="AE1065" s="15"/>
      <c r="AF1065" s="15"/>
    </row>
    <row r="1066" spans="1:41" x14ac:dyDescent="0.3">
      <c r="A1066" s="51"/>
      <c r="B1066" s="51"/>
      <c r="C1066" s="5"/>
      <c r="D1066" s="51"/>
      <c r="E1066" s="51"/>
      <c r="F1066" s="51"/>
      <c r="G1066" s="71"/>
      <c r="H1066" s="88"/>
      <c r="J1066" s="53"/>
      <c r="K1066" s="51"/>
      <c r="L1066" s="51"/>
      <c r="M1066" s="52"/>
      <c r="N1066" s="52"/>
      <c r="O1066" s="4"/>
      <c r="P1066" s="52"/>
      <c r="Q1066" s="52"/>
      <c r="R1066" s="52"/>
      <c r="S1066" s="51"/>
      <c r="T1066" s="99"/>
      <c r="U1066" s="98"/>
      <c r="V1066" s="98"/>
      <c r="W1066" s="98"/>
      <c r="X1066" s="48"/>
      <c r="Y1066" s="104"/>
      <c r="AB1066" s="15"/>
      <c r="AC1066" s="15"/>
      <c r="AD1066" s="15"/>
      <c r="AE1066" s="15"/>
      <c r="AF1066" s="15"/>
    </row>
    <row r="1067" spans="1:41" x14ac:dyDescent="0.3">
      <c r="A1067" s="51"/>
      <c r="B1067" s="51"/>
      <c r="C1067" s="5"/>
      <c r="D1067" s="51"/>
      <c r="E1067" s="51"/>
      <c r="F1067" s="51"/>
      <c r="G1067" s="71"/>
      <c r="H1067" s="84"/>
      <c r="I1067" s="84"/>
      <c r="J1067" s="53"/>
      <c r="K1067" s="51"/>
      <c r="L1067" s="51"/>
      <c r="M1067" s="52"/>
      <c r="N1067" s="52"/>
      <c r="O1067" s="4"/>
      <c r="P1067" s="52"/>
      <c r="Q1067" s="52"/>
      <c r="R1067" s="52"/>
      <c r="S1067" s="51"/>
      <c r="T1067" s="99"/>
      <c r="U1067" s="98"/>
      <c r="V1067" s="98"/>
      <c r="W1067" s="98"/>
      <c r="X1067" s="48"/>
      <c r="Y1067" s="104"/>
      <c r="AB1067" s="15"/>
      <c r="AC1067" s="15"/>
      <c r="AD1067" s="15"/>
      <c r="AE1067" s="15"/>
      <c r="AF1067" s="15"/>
    </row>
    <row r="1068" spans="1:41" x14ac:dyDescent="0.3">
      <c r="A1068" s="51"/>
      <c r="B1068" s="51"/>
      <c r="C1068" s="5"/>
      <c r="D1068" s="51"/>
      <c r="E1068" s="51"/>
      <c r="F1068" s="51"/>
      <c r="G1068" s="71"/>
      <c r="H1068" s="84"/>
      <c r="J1068" s="53"/>
      <c r="K1068" s="51"/>
      <c r="L1068" s="51"/>
      <c r="M1068" s="52"/>
      <c r="N1068" s="52"/>
      <c r="O1068" s="4"/>
      <c r="P1068" s="52"/>
      <c r="Q1068" s="52"/>
      <c r="R1068" s="52"/>
      <c r="S1068" s="51"/>
      <c r="T1068" s="99"/>
      <c r="U1068" s="98"/>
      <c r="V1068" s="98"/>
      <c r="W1068" s="98"/>
      <c r="X1068" s="48"/>
      <c r="Y1068" s="104"/>
      <c r="AB1068" s="15"/>
      <c r="AC1068" s="15"/>
      <c r="AD1068" s="15"/>
      <c r="AE1068" s="15"/>
      <c r="AF1068" s="15"/>
    </row>
    <row r="1069" spans="1:41" x14ac:dyDescent="0.3">
      <c r="A1069" s="51"/>
      <c r="B1069" s="51"/>
      <c r="C1069" s="5"/>
      <c r="D1069" s="51"/>
      <c r="E1069" s="51"/>
      <c r="F1069" s="51"/>
      <c r="G1069" s="71"/>
      <c r="H1069" s="9"/>
      <c r="I1069" s="84"/>
      <c r="J1069" s="53"/>
      <c r="K1069" s="51"/>
      <c r="L1069" s="51"/>
      <c r="M1069" s="52"/>
      <c r="N1069" s="52"/>
      <c r="O1069" s="4"/>
      <c r="P1069" s="52"/>
      <c r="Q1069" s="52"/>
      <c r="R1069" s="52"/>
      <c r="S1069" s="51"/>
      <c r="T1069" s="99"/>
      <c r="U1069" s="98"/>
      <c r="V1069" s="98"/>
      <c r="W1069" s="98"/>
      <c r="X1069" s="48"/>
      <c r="Y1069" s="104"/>
      <c r="AB1069" s="15"/>
      <c r="AC1069" s="15"/>
      <c r="AD1069" s="15"/>
      <c r="AE1069" s="15"/>
      <c r="AF1069" s="15"/>
    </row>
    <row r="1070" spans="1:41" x14ac:dyDescent="0.3">
      <c r="A1070" s="51"/>
      <c r="B1070" s="51"/>
      <c r="C1070" s="5"/>
      <c r="D1070" s="51"/>
      <c r="E1070" s="51"/>
      <c r="F1070" s="51"/>
      <c r="G1070" s="71"/>
      <c r="H1070" s="84"/>
      <c r="J1070" s="53"/>
      <c r="K1070" s="51"/>
      <c r="L1070" s="51"/>
      <c r="M1070" s="52"/>
      <c r="N1070" s="52"/>
      <c r="O1070" s="4"/>
      <c r="P1070" s="52"/>
      <c r="Q1070" s="52"/>
      <c r="R1070" s="52"/>
      <c r="S1070" s="51"/>
      <c r="T1070" s="99"/>
      <c r="U1070" s="98"/>
      <c r="V1070" s="98"/>
      <c r="W1070" s="98"/>
      <c r="X1070" s="48"/>
      <c r="Y1070" s="104"/>
      <c r="AB1070" s="15"/>
      <c r="AC1070" s="15"/>
      <c r="AD1070" s="15"/>
      <c r="AE1070" s="15"/>
      <c r="AF1070" s="15"/>
      <c r="AN1070" s="21"/>
      <c r="AO1070" s="21"/>
    </row>
    <row r="1071" spans="1:41" x14ac:dyDescent="0.3">
      <c r="A1071" s="51"/>
      <c r="B1071" s="51"/>
      <c r="C1071" s="5"/>
      <c r="D1071" s="51"/>
      <c r="E1071" s="51"/>
      <c r="F1071" s="51"/>
      <c r="G1071" s="71"/>
      <c r="H1071" s="84"/>
      <c r="J1071" s="53"/>
      <c r="K1071" s="51"/>
      <c r="L1071" s="51"/>
      <c r="M1071" s="52"/>
      <c r="N1071" s="52"/>
      <c r="O1071" s="4"/>
      <c r="P1071" s="52"/>
      <c r="Q1071" s="52"/>
      <c r="R1071" s="52"/>
      <c r="S1071" s="51"/>
      <c r="T1071" s="99"/>
      <c r="U1071" s="98"/>
      <c r="V1071" s="98"/>
      <c r="W1071" s="98"/>
      <c r="X1071" s="48"/>
      <c r="Y1071" s="104"/>
      <c r="AB1071" s="15"/>
      <c r="AC1071" s="15"/>
      <c r="AD1071" s="15"/>
      <c r="AE1071" s="15"/>
      <c r="AF1071" s="15"/>
    </row>
    <row r="1072" spans="1:41" x14ac:dyDescent="0.3">
      <c r="A1072" s="51"/>
      <c r="B1072" s="51"/>
      <c r="C1072" s="5"/>
      <c r="D1072" s="51"/>
      <c r="E1072" s="51"/>
      <c r="F1072" s="51"/>
      <c r="G1072" s="71"/>
      <c r="H1072" s="84"/>
      <c r="J1072" s="53"/>
      <c r="K1072" s="51"/>
      <c r="L1072" s="51"/>
      <c r="M1072" s="52"/>
      <c r="N1072" s="52"/>
      <c r="O1072" s="4"/>
      <c r="P1072" s="52"/>
      <c r="Q1072" s="52"/>
      <c r="R1072" s="52"/>
      <c r="S1072" s="51"/>
      <c r="T1072" s="99"/>
      <c r="U1072" s="98"/>
      <c r="V1072" s="98"/>
      <c r="W1072" s="98"/>
      <c r="X1072" s="48"/>
      <c r="Y1072" s="104"/>
      <c r="AB1072" s="15"/>
      <c r="AC1072" s="15"/>
      <c r="AD1072" s="15"/>
      <c r="AE1072" s="15"/>
      <c r="AF1072" s="15"/>
    </row>
    <row r="1073" spans="1:32" x14ac:dyDescent="0.3">
      <c r="A1073" s="51"/>
      <c r="B1073" s="51"/>
      <c r="C1073" s="5"/>
      <c r="D1073" s="51"/>
      <c r="E1073" s="51"/>
      <c r="F1073" s="51"/>
      <c r="G1073" s="71"/>
      <c r="H1073" s="84"/>
      <c r="J1073" s="53"/>
      <c r="K1073" s="51"/>
      <c r="L1073" s="51"/>
      <c r="M1073" s="52"/>
      <c r="N1073" s="52"/>
      <c r="O1073" s="4"/>
      <c r="P1073" s="52"/>
      <c r="Q1073" s="52"/>
      <c r="R1073" s="52"/>
      <c r="S1073" s="51"/>
      <c r="T1073" s="99"/>
      <c r="U1073" s="98"/>
      <c r="V1073" s="98"/>
      <c r="W1073" s="98"/>
      <c r="X1073" s="48"/>
      <c r="Y1073" s="104"/>
      <c r="AB1073" s="15"/>
      <c r="AC1073" s="15"/>
      <c r="AD1073" s="15"/>
      <c r="AE1073" s="15"/>
      <c r="AF1073" s="15"/>
    </row>
    <row r="1074" spans="1:32" x14ac:dyDescent="0.3">
      <c r="A1074" s="51"/>
      <c r="B1074" s="51"/>
      <c r="C1074" s="5"/>
      <c r="D1074" s="51"/>
      <c r="E1074" s="51"/>
      <c r="F1074" s="51"/>
      <c r="G1074" s="71"/>
      <c r="H1074" s="84"/>
      <c r="J1074" s="53"/>
      <c r="K1074" s="51"/>
      <c r="L1074" s="51"/>
      <c r="M1074" s="52"/>
      <c r="N1074" s="52"/>
      <c r="O1074" s="4"/>
      <c r="P1074" s="52"/>
      <c r="Q1074" s="52"/>
      <c r="R1074" s="52"/>
      <c r="S1074" s="51"/>
      <c r="T1074" s="99"/>
      <c r="U1074" s="98"/>
      <c r="V1074" s="98"/>
      <c r="W1074" s="98"/>
      <c r="X1074" s="48"/>
      <c r="Y1074" s="104"/>
      <c r="AB1074" s="15"/>
      <c r="AC1074" s="15"/>
      <c r="AD1074" s="15"/>
      <c r="AE1074" s="15"/>
      <c r="AF1074" s="15"/>
    </row>
    <row r="1075" spans="1:32" x14ac:dyDescent="0.3">
      <c r="A1075" s="51"/>
      <c r="B1075" s="51"/>
      <c r="C1075" s="5"/>
      <c r="D1075" s="51"/>
      <c r="E1075" s="51"/>
      <c r="F1075" s="51"/>
      <c r="G1075" s="71"/>
      <c r="H1075" s="84"/>
      <c r="J1075" s="53"/>
      <c r="K1075" s="51"/>
      <c r="L1075" s="51"/>
      <c r="M1075" s="52"/>
      <c r="N1075" s="52"/>
      <c r="O1075" s="4"/>
      <c r="P1075" s="52"/>
      <c r="Q1075" s="52"/>
      <c r="R1075" s="52"/>
      <c r="S1075" s="51"/>
      <c r="T1075" s="99"/>
      <c r="U1075" s="98"/>
      <c r="V1075" s="98"/>
      <c r="W1075" s="98"/>
      <c r="X1075" s="48"/>
      <c r="Y1075" s="104"/>
      <c r="AB1075" s="15"/>
      <c r="AC1075" s="15"/>
      <c r="AD1075" s="15"/>
      <c r="AE1075" s="15"/>
      <c r="AF1075" s="15"/>
    </row>
    <row r="1076" spans="1:32" x14ac:dyDescent="0.3">
      <c r="A1076" s="51"/>
      <c r="B1076" s="51"/>
      <c r="C1076" s="5"/>
      <c r="D1076" s="51"/>
      <c r="E1076" s="51"/>
      <c r="F1076" s="51"/>
      <c r="G1076" s="71"/>
      <c r="H1076" s="84"/>
      <c r="J1076" s="53"/>
      <c r="K1076" s="51"/>
      <c r="L1076" s="51"/>
      <c r="M1076" s="52"/>
      <c r="N1076" s="52"/>
      <c r="O1076" s="4"/>
      <c r="P1076" s="52"/>
      <c r="Q1076" s="52"/>
      <c r="R1076" s="52"/>
      <c r="S1076" s="51"/>
      <c r="T1076" s="99"/>
      <c r="U1076" s="98"/>
      <c r="V1076" s="98"/>
      <c r="W1076" s="98"/>
      <c r="X1076" s="48"/>
      <c r="Y1076" s="104"/>
      <c r="AB1076" s="15"/>
      <c r="AC1076" s="15"/>
      <c r="AD1076" s="15"/>
      <c r="AE1076" s="15"/>
      <c r="AF1076" s="15"/>
    </row>
    <row r="1077" spans="1:32" x14ac:dyDescent="0.3">
      <c r="A1077" s="51"/>
      <c r="B1077" s="51"/>
      <c r="C1077" s="5"/>
      <c r="D1077" s="51"/>
      <c r="E1077" s="51"/>
      <c r="F1077" s="51"/>
      <c r="G1077" s="71"/>
      <c r="H1077" s="84"/>
      <c r="J1077" s="53"/>
      <c r="K1077" s="51"/>
      <c r="L1077" s="51"/>
      <c r="M1077" s="52"/>
      <c r="N1077" s="52"/>
      <c r="O1077" s="4"/>
      <c r="P1077" s="52"/>
      <c r="Q1077" s="52"/>
      <c r="R1077" s="52"/>
      <c r="S1077" s="51"/>
      <c r="T1077" s="99"/>
      <c r="U1077" s="98"/>
      <c r="V1077" s="98"/>
      <c r="W1077" s="98"/>
      <c r="X1077" s="48"/>
      <c r="Y1077" s="104"/>
      <c r="AB1077" s="15"/>
      <c r="AC1077" s="15"/>
      <c r="AD1077" s="15"/>
      <c r="AE1077" s="15"/>
      <c r="AF1077" s="15"/>
    </row>
    <row r="1078" spans="1:32" x14ac:dyDescent="0.3">
      <c r="A1078" s="51"/>
      <c r="B1078" s="51"/>
      <c r="C1078" s="5"/>
      <c r="D1078" s="51"/>
      <c r="E1078" s="51"/>
      <c r="F1078" s="51"/>
      <c r="G1078" s="71"/>
      <c r="H1078" s="84"/>
      <c r="J1078" s="53"/>
      <c r="K1078" s="51"/>
      <c r="L1078" s="51"/>
      <c r="M1078" s="52"/>
      <c r="N1078" s="52"/>
      <c r="O1078" s="4"/>
      <c r="P1078" s="52"/>
      <c r="Q1078" s="52"/>
      <c r="R1078" s="52"/>
      <c r="S1078" s="51"/>
      <c r="T1078" s="99"/>
      <c r="U1078" s="98"/>
      <c r="V1078" s="98"/>
      <c r="W1078" s="98"/>
      <c r="X1078" s="48"/>
      <c r="Y1078" s="104"/>
      <c r="AB1078" s="15"/>
      <c r="AC1078" s="15"/>
      <c r="AD1078" s="15"/>
      <c r="AE1078" s="15"/>
      <c r="AF1078" s="15"/>
    </row>
    <row r="1079" spans="1:32" x14ac:dyDescent="0.3">
      <c r="A1079" s="51"/>
      <c r="B1079" s="51"/>
      <c r="C1079" s="5"/>
      <c r="D1079" s="51"/>
      <c r="E1079" s="51"/>
      <c r="F1079" s="51"/>
      <c r="G1079" s="71"/>
      <c r="H1079" s="84"/>
      <c r="J1079" s="53"/>
      <c r="K1079" s="51"/>
      <c r="L1079" s="51"/>
      <c r="M1079" s="52"/>
      <c r="N1079" s="52"/>
      <c r="O1079" s="4"/>
      <c r="P1079" s="52"/>
      <c r="Q1079" s="52"/>
      <c r="R1079" s="52"/>
      <c r="S1079" s="51"/>
      <c r="T1079" s="99"/>
      <c r="U1079" s="98"/>
      <c r="V1079" s="98"/>
      <c r="W1079" s="98"/>
      <c r="X1079" s="48"/>
      <c r="Y1079" s="104"/>
      <c r="AB1079" s="15"/>
      <c r="AC1079" s="15"/>
      <c r="AD1079" s="15"/>
      <c r="AE1079" s="15"/>
      <c r="AF1079" s="15"/>
    </row>
    <row r="1080" spans="1:32" x14ac:dyDescent="0.3">
      <c r="A1080" s="51"/>
      <c r="B1080" s="51"/>
      <c r="C1080" s="5"/>
      <c r="D1080" s="51"/>
      <c r="E1080" s="51"/>
      <c r="F1080" s="51"/>
      <c r="G1080" s="71"/>
      <c r="H1080" s="88"/>
      <c r="J1080" s="53"/>
      <c r="K1080" s="51"/>
      <c r="L1080" s="51"/>
      <c r="M1080" s="52"/>
      <c r="N1080" s="52"/>
      <c r="O1080" s="4"/>
      <c r="P1080" s="52"/>
      <c r="Q1080" s="52"/>
      <c r="R1080" s="52"/>
      <c r="S1080" s="51"/>
      <c r="T1080" s="99"/>
      <c r="U1080" s="98"/>
      <c r="V1080" s="98"/>
      <c r="W1080" s="98"/>
      <c r="X1080" s="111"/>
      <c r="Y1080" s="104"/>
      <c r="AB1080" s="15"/>
      <c r="AC1080" s="15"/>
      <c r="AD1080" s="15"/>
      <c r="AE1080" s="15"/>
      <c r="AF1080" s="15"/>
    </row>
    <row r="1081" spans="1:32" x14ac:dyDescent="0.3">
      <c r="A1081" s="51"/>
      <c r="B1081" s="51"/>
      <c r="C1081" s="5"/>
      <c r="D1081" s="51"/>
      <c r="E1081" s="51"/>
      <c r="F1081" s="51"/>
      <c r="G1081" s="71"/>
      <c r="H1081" s="84"/>
      <c r="J1081" s="53"/>
      <c r="K1081" s="51"/>
      <c r="L1081" s="51"/>
      <c r="M1081" s="52"/>
      <c r="N1081" s="52"/>
      <c r="O1081" s="4"/>
      <c r="P1081" s="52"/>
      <c r="Q1081" s="52"/>
      <c r="R1081" s="52"/>
      <c r="S1081" s="51"/>
      <c r="T1081" s="99"/>
      <c r="U1081" s="98"/>
      <c r="V1081" s="98"/>
      <c r="W1081" s="98"/>
      <c r="X1081" s="48"/>
      <c r="Y1081" s="104"/>
      <c r="AB1081" s="15"/>
      <c r="AC1081" s="15"/>
      <c r="AD1081" s="15"/>
      <c r="AE1081" s="15"/>
      <c r="AF1081" s="15"/>
    </row>
    <row r="1082" spans="1:32" x14ac:dyDescent="0.3">
      <c r="A1082" s="51"/>
      <c r="B1082" s="51"/>
      <c r="C1082" s="5"/>
      <c r="D1082" s="51"/>
      <c r="E1082" s="51"/>
      <c r="F1082" s="51"/>
      <c r="G1082" s="71"/>
      <c r="H1082" s="84"/>
      <c r="J1082" s="53"/>
      <c r="K1082" s="51"/>
      <c r="L1082" s="51"/>
      <c r="M1082" s="52"/>
      <c r="N1082" s="52"/>
      <c r="O1082" s="4"/>
      <c r="P1082" s="52"/>
      <c r="Q1082" s="52"/>
      <c r="R1082" s="52"/>
      <c r="S1082" s="51"/>
      <c r="T1082" s="99"/>
      <c r="U1082" s="98"/>
      <c r="V1082" s="98"/>
      <c r="W1082" s="98"/>
      <c r="X1082" s="48"/>
      <c r="Y1082" s="104"/>
      <c r="AB1082" s="15"/>
      <c r="AC1082" s="15"/>
      <c r="AD1082" s="15"/>
      <c r="AE1082" s="15"/>
      <c r="AF1082" s="15"/>
    </row>
    <row r="1083" spans="1:32" x14ac:dyDescent="0.3">
      <c r="A1083" s="51"/>
      <c r="B1083" s="51"/>
      <c r="C1083" s="5"/>
      <c r="D1083" s="51"/>
      <c r="E1083" s="51"/>
      <c r="F1083" s="51"/>
      <c r="G1083" s="71"/>
      <c r="H1083" s="84"/>
      <c r="I1083" s="84"/>
      <c r="J1083" s="53"/>
      <c r="K1083" s="51"/>
      <c r="L1083" s="51"/>
      <c r="M1083" s="52"/>
      <c r="N1083" s="52"/>
      <c r="O1083" s="4"/>
      <c r="P1083" s="52"/>
      <c r="Q1083" s="52"/>
      <c r="R1083" s="52"/>
      <c r="S1083" s="51"/>
      <c r="T1083" s="99"/>
      <c r="U1083" s="98"/>
      <c r="V1083" s="98"/>
      <c r="W1083" s="98"/>
      <c r="X1083" s="48"/>
      <c r="Y1083" s="104"/>
      <c r="AB1083" s="15"/>
      <c r="AC1083" s="15"/>
      <c r="AD1083" s="15"/>
      <c r="AE1083" s="15"/>
      <c r="AF1083" s="15"/>
    </row>
    <row r="1084" spans="1:32" x14ac:dyDescent="0.3">
      <c r="A1084" s="51"/>
      <c r="B1084" s="51"/>
      <c r="C1084" s="5"/>
      <c r="D1084" s="51"/>
      <c r="E1084" s="51"/>
      <c r="F1084" s="51"/>
      <c r="G1084" s="71"/>
      <c r="H1084" s="84"/>
      <c r="I1084" s="84"/>
      <c r="J1084" s="53"/>
      <c r="K1084" s="51"/>
      <c r="L1084" s="51"/>
      <c r="M1084" s="52"/>
      <c r="N1084" s="52"/>
      <c r="O1084" s="4"/>
      <c r="P1084" s="52"/>
      <c r="Q1084" s="52"/>
      <c r="R1084" s="52"/>
      <c r="S1084" s="51"/>
      <c r="T1084" s="99"/>
      <c r="U1084" s="98"/>
      <c r="V1084" s="98"/>
      <c r="W1084" s="98"/>
      <c r="X1084" s="48"/>
      <c r="Y1084" s="104"/>
      <c r="AB1084" s="15"/>
      <c r="AC1084" s="15"/>
      <c r="AD1084" s="15"/>
      <c r="AE1084" s="15"/>
      <c r="AF1084" s="15"/>
    </row>
    <row r="1085" spans="1:32" x14ac:dyDescent="0.3">
      <c r="A1085" s="51"/>
      <c r="B1085" s="51"/>
      <c r="C1085" s="5"/>
      <c r="D1085" s="51"/>
      <c r="E1085" s="51"/>
      <c r="F1085" s="51"/>
      <c r="G1085" s="71"/>
      <c r="H1085" s="88"/>
      <c r="J1085" s="53"/>
      <c r="K1085" s="51"/>
      <c r="L1085" s="51"/>
      <c r="M1085" s="52"/>
      <c r="N1085" s="52"/>
      <c r="O1085" s="4"/>
      <c r="P1085" s="52"/>
      <c r="Q1085" s="52"/>
      <c r="R1085" s="52"/>
      <c r="S1085" s="51"/>
      <c r="T1085" s="99"/>
      <c r="U1085" s="98"/>
      <c r="V1085" s="98"/>
      <c r="W1085" s="98"/>
      <c r="X1085" s="48"/>
      <c r="Y1085" s="104"/>
      <c r="AB1085" s="15"/>
      <c r="AC1085" s="15"/>
      <c r="AD1085" s="15"/>
      <c r="AE1085" s="15"/>
      <c r="AF1085" s="15"/>
    </row>
    <row r="1086" spans="1:32" x14ac:dyDescent="0.3">
      <c r="A1086" s="51"/>
      <c r="B1086" s="51"/>
      <c r="C1086" s="5"/>
      <c r="D1086" s="51"/>
      <c r="E1086" s="51"/>
      <c r="F1086" s="51"/>
      <c r="G1086" s="71"/>
      <c r="H1086" s="84"/>
      <c r="J1086" s="53"/>
      <c r="K1086" s="51"/>
      <c r="L1086" s="51"/>
      <c r="M1086" s="52"/>
      <c r="N1086" s="52"/>
      <c r="O1086" s="4"/>
      <c r="P1086" s="52"/>
      <c r="Q1086" s="52"/>
      <c r="R1086" s="52"/>
      <c r="S1086" s="51"/>
      <c r="T1086" s="99"/>
      <c r="U1086" s="98"/>
      <c r="V1086" s="98"/>
      <c r="W1086" s="98"/>
      <c r="X1086" s="48"/>
      <c r="Y1086" s="104"/>
      <c r="AB1086" s="15"/>
      <c r="AC1086" s="15"/>
      <c r="AD1086" s="15"/>
      <c r="AE1086" s="15"/>
      <c r="AF1086" s="15"/>
    </row>
    <row r="1087" spans="1:32" x14ac:dyDescent="0.3">
      <c r="A1087" s="51"/>
      <c r="B1087" s="51"/>
      <c r="C1087" s="5"/>
      <c r="D1087" s="51"/>
      <c r="E1087" s="51"/>
      <c r="F1087" s="51"/>
      <c r="G1087" s="71"/>
      <c r="H1087" s="84"/>
      <c r="J1087" s="53"/>
      <c r="K1087" s="51"/>
      <c r="L1087" s="51"/>
      <c r="M1087" s="52"/>
      <c r="N1087" s="52"/>
      <c r="O1087" s="4"/>
      <c r="P1087" s="52"/>
      <c r="Q1087" s="52"/>
      <c r="R1087" s="52"/>
      <c r="S1087" s="51"/>
      <c r="T1087" s="99"/>
      <c r="U1087" s="98"/>
      <c r="V1087" s="98"/>
      <c r="W1087" s="98"/>
      <c r="X1087" s="48"/>
      <c r="Y1087" s="104"/>
      <c r="AB1087" s="15"/>
      <c r="AC1087" s="15"/>
      <c r="AD1087" s="15"/>
      <c r="AE1087" s="15"/>
      <c r="AF1087" s="15"/>
    </row>
    <row r="1088" spans="1:32" x14ac:dyDescent="0.3">
      <c r="A1088" s="51"/>
      <c r="B1088" s="51"/>
      <c r="C1088" s="5"/>
      <c r="D1088" s="51"/>
      <c r="E1088" s="51"/>
      <c r="F1088" s="51"/>
      <c r="G1088" s="71"/>
      <c r="H1088" s="84"/>
      <c r="J1088" s="53"/>
      <c r="K1088" s="51"/>
      <c r="L1088" s="51"/>
      <c r="M1088" s="52"/>
      <c r="N1088" s="52"/>
      <c r="O1088" s="4"/>
      <c r="P1088" s="52"/>
      <c r="Q1088" s="52"/>
      <c r="R1088" s="52"/>
      <c r="S1088" s="51"/>
      <c r="T1088" s="99"/>
      <c r="U1088" s="98"/>
      <c r="V1088" s="98"/>
      <c r="W1088" s="98"/>
      <c r="X1088" s="48"/>
      <c r="Y1088" s="104"/>
      <c r="AB1088" s="15"/>
      <c r="AC1088" s="15"/>
      <c r="AD1088" s="15"/>
      <c r="AE1088" s="15"/>
      <c r="AF1088" s="15"/>
    </row>
    <row r="1089" spans="1:32" x14ac:dyDescent="0.3">
      <c r="A1089" s="51"/>
      <c r="B1089" s="51"/>
      <c r="C1089" s="5"/>
      <c r="D1089" s="51"/>
      <c r="E1089" s="51"/>
      <c r="F1089" s="51"/>
      <c r="G1089" s="71"/>
      <c r="H1089" s="84"/>
      <c r="J1089" s="53"/>
      <c r="K1089" s="51"/>
      <c r="L1089" s="51"/>
      <c r="M1089" s="52"/>
      <c r="N1089" s="52"/>
      <c r="O1089" s="4"/>
      <c r="P1089" s="52"/>
      <c r="Q1089" s="52"/>
      <c r="R1089" s="52"/>
      <c r="S1089" s="51"/>
      <c r="T1089" s="99"/>
      <c r="U1089" s="98"/>
      <c r="V1089" s="98"/>
      <c r="W1089" s="98"/>
      <c r="X1089" s="48"/>
      <c r="Y1089" s="104"/>
      <c r="AB1089" s="15"/>
      <c r="AC1089" s="15"/>
      <c r="AD1089" s="15"/>
      <c r="AE1089" s="15"/>
      <c r="AF1089" s="15"/>
    </row>
    <row r="1090" spans="1:32" x14ac:dyDescent="0.3">
      <c r="A1090" s="51"/>
      <c r="B1090" s="51"/>
      <c r="C1090" s="5"/>
      <c r="D1090" s="51"/>
      <c r="E1090" s="51"/>
      <c r="F1090" s="51"/>
      <c r="G1090" s="71"/>
      <c r="H1090" s="84"/>
      <c r="J1090" s="53"/>
      <c r="K1090" s="51"/>
      <c r="L1090" s="51"/>
      <c r="M1090" s="52"/>
      <c r="N1090" s="52"/>
      <c r="O1090" s="4"/>
      <c r="P1090" s="52"/>
      <c r="Q1090" s="52"/>
      <c r="R1090" s="52"/>
      <c r="S1090" s="51"/>
      <c r="T1090" s="99"/>
      <c r="U1090" s="98"/>
      <c r="V1090" s="98"/>
      <c r="W1090" s="98"/>
      <c r="X1090" s="48"/>
      <c r="Y1090" s="104"/>
      <c r="AB1090" s="15"/>
      <c r="AC1090" s="15"/>
      <c r="AD1090" s="15"/>
      <c r="AE1090" s="15"/>
      <c r="AF1090" s="15"/>
    </row>
    <row r="1091" spans="1:32" x14ac:dyDescent="0.3">
      <c r="A1091" s="51"/>
      <c r="B1091" s="51"/>
      <c r="C1091" s="5"/>
      <c r="D1091" s="51"/>
      <c r="E1091" s="51"/>
      <c r="F1091" s="51"/>
      <c r="G1091" s="71"/>
      <c r="H1091" s="88"/>
      <c r="J1091" s="53"/>
      <c r="K1091" s="51"/>
      <c r="L1091" s="51"/>
      <c r="M1091" s="52"/>
      <c r="N1091" s="52"/>
      <c r="O1091" s="4"/>
      <c r="P1091" s="52"/>
      <c r="Q1091" s="52"/>
      <c r="R1091" s="52"/>
      <c r="S1091" s="51"/>
      <c r="T1091" s="99"/>
      <c r="U1091" s="98"/>
      <c r="V1091" s="98"/>
      <c r="W1091" s="98"/>
      <c r="X1091" s="48"/>
      <c r="Y1091" s="104"/>
      <c r="AB1091" s="15"/>
      <c r="AC1091" s="15"/>
      <c r="AD1091" s="15"/>
      <c r="AE1091" s="15"/>
      <c r="AF1091" s="15"/>
    </row>
    <row r="1092" spans="1:32" x14ac:dyDescent="0.3">
      <c r="A1092" s="51"/>
      <c r="B1092" s="51"/>
      <c r="C1092" s="5"/>
      <c r="D1092" s="51"/>
      <c r="E1092" s="51"/>
      <c r="F1092" s="51"/>
      <c r="G1092" s="71"/>
      <c r="H1092" s="84"/>
      <c r="I1092" s="84"/>
      <c r="J1092" s="53"/>
      <c r="K1092" s="51"/>
      <c r="L1092" s="51"/>
      <c r="M1092" s="52"/>
      <c r="N1092" s="52"/>
      <c r="O1092" s="4"/>
      <c r="P1092" s="52"/>
      <c r="Q1092" s="52"/>
      <c r="R1092" s="52"/>
      <c r="S1092" s="51"/>
      <c r="T1092" s="99"/>
      <c r="U1092" s="98"/>
      <c r="V1092" s="98"/>
      <c r="W1092" s="98"/>
      <c r="X1092" s="48"/>
      <c r="Y1092" s="104"/>
      <c r="AB1092" s="15"/>
      <c r="AC1092" s="15"/>
      <c r="AD1092" s="15"/>
      <c r="AE1092" s="15"/>
      <c r="AF1092" s="15"/>
    </row>
    <row r="1093" spans="1:32" x14ac:dyDescent="0.3">
      <c r="A1093" s="51"/>
      <c r="B1093" s="51"/>
      <c r="C1093" s="5"/>
      <c r="D1093" s="51"/>
      <c r="E1093" s="51"/>
      <c r="F1093" s="51"/>
      <c r="G1093" s="71"/>
      <c r="H1093" s="84"/>
      <c r="I1093" s="84"/>
      <c r="J1093" s="53"/>
      <c r="K1093" s="51"/>
      <c r="L1093" s="51"/>
      <c r="M1093" s="52"/>
      <c r="N1093" s="52"/>
      <c r="O1093" s="4"/>
      <c r="P1093" s="52"/>
      <c r="Q1093" s="52"/>
      <c r="R1093" s="52"/>
      <c r="S1093" s="51"/>
      <c r="T1093" s="99"/>
      <c r="U1093" s="98"/>
      <c r="V1093" s="98"/>
      <c r="W1093" s="98"/>
      <c r="X1093" s="48"/>
      <c r="Y1093" s="104"/>
      <c r="AB1093" s="15"/>
      <c r="AC1093" s="15"/>
      <c r="AD1093" s="15"/>
      <c r="AE1093" s="15"/>
      <c r="AF1093" s="15"/>
    </row>
    <row r="1094" spans="1:32" x14ac:dyDescent="0.3">
      <c r="A1094" s="51"/>
      <c r="B1094" s="51"/>
      <c r="C1094" s="5"/>
      <c r="D1094" s="51"/>
      <c r="E1094" s="51"/>
      <c r="F1094" s="51"/>
      <c r="G1094" s="71"/>
      <c r="H1094" s="84"/>
      <c r="J1094" s="53"/>
      <c r="K1094" s="51"/>
      <c r="L1094" s="51"/>
      <c r="M1094" s="52"/>
      <c r="N1094" s="52"/>
      <c r="O1094" s="4"/>
      <c r="P1094" s="52"/>
      <c r="Q1094" s="52"/>
      <c r="R1094" s="52"/>
      <c r="S1094" s="51"/>
      <c r="T1094" s="99"/>
      <c r="U1094" s="98"/>
      <c r="V1094" s="98"/>
      <c r="W1094" s="98"/>
      <c r="X1094" s="48"/>
      <c r="Y1094" s="104"/>
      <c r="AB1094" s="15"/>
      <c r="AC1094" s="15"/>
      <c r="AD1094" s="15"/>
      <c r="AE1094" s="15"/>
      <c r="AF1094" s="15"/>
    </row>
    <row r="1095" spans="1:32" x14ac:dyDescent="0.3">
      <c r="A1095" s="51"/>
      <c r="B1095" s="51"/>
      <c r="C1095" s="5"/>
      <c r="D1095" s="51"/>
      <c r="E1095" s="51"/>
      <c r="F1095" s="51"/>
      <c r="G1095" s="71"/>
      <c r="H1095" s="84"/>
      <c r="J1095" s="53"/>
      <c r="K1095" s="51"/>
      <c r="L1095" s="51"/>
      <c r="M1095" s="52"/>
      <c r="N1095" s="52"/>
      <c r="O1095" s="4"/>
      <c r="P1095" s="52"/>
      <c r="Q1095" s="52"/>
      <c r="R1095" s="52"/>
      <c r="S1095" s="51"/>
      <c r="T1095" s="99"/>
      <c r="U1095" s="98"/>
      <c r="V1095" s="98"/>
      <c r="W1095" s="98"/>
      <c r="X1095" s="48"/>
      <c r="Y1095" s="104"/>
      <c r="AB1095" s="15"/>
      <c r="AC1095" s="15"/>
      <c r="AD1095" s="15"/>
      <c r="AE1095" s="15"/>
      <c r="AF1095" s="15"/>
    </row>
    <row r="1096" spans="1:32" x14ac:dyDescent="0.3">
      <c r="A1096" s="51"/>
      <c r="B1096" s="51"/>
      <c r="C1096" s="5"/>
      <c r="D1096" s="51"/>
      <c r="E1096" s="51"/>
      <c r="F1096" s="51"/>
      <c r="G1096" s="71"/>
      <c r="H1096" s="84"/>
      <c r="J1096" s="53"/>
      <c r="K1096" s="51"/>
      <c r="L1096" s="51"/>
      <c r="M1096" s="52"/>
      <c r="N1096" s="52"/>
      <c r="O1096" s="4"/>
      <c r="P1096" s="52"/>
      <c r="Q1096" s="52"/>
      <c r="R1096" s="52"/>
      <c r="S1096" s="51"/>
      <c r="T1096" s="99"/>
      <c r="U1096" s="98"/>
      <c r="V1096" s="98"/>
      <c r="W1096" s="98"/>
      <c r="X1096" s="48"/>
      <c r="Y1096" s="104"/>
      <c r="AB1096" s="15"/>
      <c r="AC1096" s="15"/>
      <c r="AD1096" s="15"/>
      <c r="AE1096" s="15"/>
      <c r="AF1096" s="15"/>
    </row>
    <row r="1097" spans="1:32" x14ac:dyDescent="0.3">
      <c r="A1097" s="51"/>
      <c r="B1097" s="51"/>
      <c r="C1097" s="5"/>
      <c r="D1097" s="51"/>
      <c r="E1097" s="51"/>
      <c r="F1097" s="51"/>
      <c r="G1097" s="71"/>
      <c r="H1097" s="84"/>
      <c r="J1097" s="53"/>
      <c r="K1097" s="51"/>
      <c r="L1097" s="51"/>
      <c r="M1097" s="52"/>
      <c r="N1097" s="52"/>
      <c r="O1097" s="4"/>
      <c r="P1097" s="52"/>
      <c r="Q1097" s="52"/>
      <c r="R1097" s="52"/>
      <c r="S1097" s="51"/>
      <c r="T1097" s="99"/>
      <c r="U1097" s="98"/>
      <c r="V1097" s="98"/>
      <c r="W1097" s="98"/>
      <c r="X1097" s="48"/>
      <c r="Y1097" s="104"/>
      <c r="AB1097" s="15"/>
      <c r="AC1097" s="15"/>
      <c r="AD1097" s="15"/>
      <c r="AE1097" s="15"/>
      <c r="AF1097" s="15"/>
    </row>
    <row r="1098" spans="1:32" x14ac:dyDescent="0.3">
      <c r="A1098" s="51"/>
      <c r="B1098" s="51"/>
      <c r="C1098" s="5"/>
      <c r="D1098" s="51"/>
      <c r="E1098" s="51"/>
      <c r="F1098" s="51"/>
      <c r="G1098" s="71"/>
      <c r="H1098" s="84"/>
      <c r="J1098" s="53"/>
      <c r="K1098" s="51"/>
      <c r="L1098" s="51"/>
      <c r="M1098" s="52"/>
      <c r="N1098" s="52"/>
      <c r="O1098" s="4"/>
      <c r="P1098" s="52"/>
      <c r="Q1098" s="52"/>
      <c r="R1098" s="52"/>
      <c r="S1098" s="51"/>
      <c r="T1098" s="99"/>
      <c r="U1098" s="98"/>
      <c r="V1098" s="98"/>
      <c r="W1098" s="98"/>
      <c r="X1098" s="48"/>
      <c r="Y1098" s="104"/>
      <c r="AB1098" s="15"/>
      <c r="AC1098" s="15"/>
      <c r="AD1098" s="15"/>
      <c r="AE1098" s="15"/>
      <c r="AF1098" s="15"/>
    </row>
    <row r="1099" spans="1:32" x14ac:dyDescent="0.3">
      <c r="A1099" s="51"/>
      <c r="B1099" s="51"/>
      <c r="C1099" s="5"/>
      <c r="D1099" s="51"/>
      <c r="E1099" s="51"/>
      <c r="F1099" s="51"/>
      <c r="G1099" s="71"/>
      <c r="H1099" s="88"/>
      <c r="J1099" s="53"/>
      <c r="K1099" s="51"/>
      <c r="L1099" s="51"/>
      <c r="M1099" s="52"/>
      <c r="N1099" s="52"/>
      <c r="O1099" s="4"/>
      <c r="P1099" s="52"/>
      <c r="Q1099" s="52"/>
      <c r="R1099" s="52"/>
      <c r="S1099" s="51"/>
      <c r="T1099" s="99"/>
      <c r="U1099" s="98"/>
      <c r="V1099" s="98"/>
      <c r="W1099" s="98"/>
      <c r="X1099" s="48"/>
      <c r="Y1099" s="104"/>
      <c r="AB1099" s="15"/>
      <c r="AC1099" s="15"/>
      <c r="AD1099" s="15"/>
      <c r="AE1099" s="15"/>
      <c r="AF1099" s="15"/>
    </row>
    <row r="1100" spans="1:32" x14ac:dyDescent="0.3">
      <c r="A1100" s="51"/>
      <c r="B1100" s="51"/>
      <c r="C1100" s="5"/>
      <c r="D1100" s="51"/>
      <c r="E1100" s="51"/>
      <c r="F1100" s="51"/>
      <c r="G1100" s="71"/>
      <c r="H1100" s="84"/>
      <c r="J1100" s="53"/>
      <c r="K1100" s="51"/>
      <c r="L1100" s="51"/>
      <c r="M1100" s="52"/>
      <c r="N1100" s="52"/>
      <c r="O1100" s="4"/>
      <c r="P1100" s="52"/>
      <c r="Q1100" s="52"/>
      <c r="R1100" s="52"/>
      <c r="S1100" s="51"/>
      <c r="T1100" s="99"/>
      <c r="U1100" s="98"/>
      <c r="V1100" s="98"/>
      <c r="W1100" s="98"/>
      <c r="X1100" s="48"/>
      <c r="Y1100" s="104"/>
      <c r="AB1100" s="15"/>
      <c r="AC1100" s="15"/>
      <c r="AD1100" s="15"/>
      <c r="AE1100" s="15"/>
      <c r="AF1100" s="15"/>
    </row>
    <row r="1101" spans="1:32" x14ac:dyDescent="0.3">
      <c r="A1101" s="51"/>
      <c r="B1101" s="51"/>
      <c r="C1101" s="5"/>
      <c r="D1101" s="51"/>
      <c r="E1101" s="51"/>
      <c r="F1101" s="51"/>
      <c r="G1101" s="71"/>
      <c r="H1101" s="84"/>
      <c r="J1101" s="53"/>
      <c r="K1101" s="51"/>
      <c r="L1101" s="51"/>
      <c r="M1101" s="52"/>
      <c r="N1101" s="52"/>
      <c r="O1101" s="4"/>
      <c r="P1101" s="52"/>
      <c r="Q1101" s="52"/>
      <c r="R1101" s="52"/>
      <c r="S1101" s="51"/>
      <c r="T1101" s="99"/>
      <c r="U1101" s="98"/>
      <c r="V1101" s="98"/>
      <c r="W1101" s="98"/>
      <c r="X1101" s="48"/>
      <c r="Y1101" s="104"/>
      <c r="AB1101" s="15"/>
      <c r="AC1101" s="15"/>
      <c r="AD1101" s="15"/>
      <c r="AE1101" s="15"/>
      <c r="AF1101" s="15"/>
    </row>
    <row r="1102" spans="1:32" x14ac:dyDescent="0.3">
      <c r="A1102" s="51"/>
      <c r="B1102" s="51"/>
      <c r="C1102" s="5"/>
      <c r="D1102" s="51"/>
      <c r="E1102" s="51"/>
      <c r="F1102" s="51"/>
      <c r="G1102" s="71"/>
      <c r="H1102" s="2"/>
      <c r="J1102" s="53"/>
      <c r="K1102" s="51"/>
      <c r="L1102" s="51"/>
      <c r="M1102" s="52"/>
      <c r="N1102" s="52"/>
      <c r="O1102" s="4"/>
      <c r="P1102" s="52"/>
      <c r="Q1102" s="52"/>
      <c r="R1102" s="52"/>
      <c r="S1102" s="51"/>
      <c r="T1102" s="99"/>
      <c r="U1102" s="98"/>
      <c r="V1102" s="98"/>
      <c r="W1102" s="98"/>
      <c r="X1102" s="48"/>
      <c r="Y1102" s="104"/>
      <c r="AB1102" s="15"/>
      <c r="AC1102" s="15"/>
      <c r="AD1102" s="15"/>
      <c r="AE1102" s="15"/>
      <c r="AF1102" s="15"/>
    </row>
    <row r="1103" spans="1:32" x14ac:dyDescent="0.3">
      <c r="A1103" s="51"/>
      <c r="B1103" s="51"/>
      <c r="C1103" s="5"/>
      <c r="D1103" s="51"/>
      <c r="E1103" s="51"/>
      <c r="F1103" s="51"/>
      <c r="G1103" s="71"/>
      <c r="H1103" s="88"/>
      <c r="J1103" s="53"/>
      <c r="K1103" s="51"/>
      <c r="L1103" s="51"/>
      <c r="M1103" s="52"/>
      <c r="N1103" s="52"/>
      <c r="O1103" s="4"/>
      <c r="P1103" s="52"/>
      <c r="Q1103" s="52"/>
      <c r="R1103" s="52"/>
      <c r="S1103" s="51"/>
      <c r="T1103" s="99"/>
      <c r="U1103" s="98"/>
      <c r="V1103" s="98"/>
      <c r="W1103" s="98"/>
      <c r="X1103" s="48"/>
      <c r="Y1103" s="104"/>
      <c r="AB1103" s="15"/>
      <c r="AC1103" s="15"/>
      <c r="AD1103" s="15"/>
      <c r="AE1103" s="15"/>
      <c r="AF1103" s="15"/>
    </row>
    <row r="1104" spans="1:32" x14ac:dyDescent="0.3">
      <c r="A1104" s="51"/>
      <c r="B1104" s="51"/>
      <c r="C1104" s="5"/>
      <c r="D1104" s="51"/>
      <c r="E1104" s="51"/>
      <c r="F1104" s="51"/>
      <c r="G1104" s="71"/>
      <c r="H1104" s="84"/>
      <c r="J1104" s="53"/>
      <c r="K1104" s="51"/>
      <c r="L1104" s="51"/>
      <c r="M1104" s="52"/>
      <c r="N1104" s="52"/>
      <c r="O1104" s="4"/>
      <c r="P1104" s="52"/>
      <c r="Q1104" s="52"/>
      <c r="R1104" s="52"/>
      <c r="S1104" s="51"/>
      <c r="T1104" s="99"/>
      <c r="U1104" s="98"/>
      <c r="V1104" s="98"/>
      <c r="W1104" s="98"/>
      <c r="X1104" s="48"/>
      <c r="Y1104" s="104"/>
      <c r="AB1104" s="15"/>
      <c r="AC1104" s="15"/>
      <c r="AD1104" s="15"/>
      <c r="AE1104" s="15"/>
      <c r="AF1104" s="15"/>
    </row>
    <row r="1105" spans="1:32" x14ac:dyDescent="0.3">
      <c r="A1105" s="51"/>
      <c r="B1105" s="51"/>
      <c r="C1105" s="5"/>
      <c r="D1105" s="51"/>
      <c r="E1105" s="51"/>
      <c r="F1105" s="51"/>
      <c r="G1105" s="71"/>
      <c r="H1105" s="84"/>
      <c r="J1105" s="53"/>
      <c r="K1105" s="51"/>
      <c r="L1105" s="51"/>
      <c r="M1105" s="52"/>
      <c r="N1105" s="52"/>
      <c r="O1105" s="4"/>
      <c r="P1105" s="52"/>
      <c r="Q1105" s="52"/>
      <c r="R1105" s="52"/>
      <c r="S1105" s="51"/>
      <c r="T1105" s="99"/>
      <c r="U1105" s="98"/>
      <c r="V1105" s="98"/>
      <c r="W1105" s="98"/>
      <c r="X1105" s="48"/>
      <c r="Y1105" s="104"/>
      <c r="AB1105" s="15"/>
      <c r="AC1105" s="15"/>
      <c r="AD1105" s="15"/>
      <c r="AE1105" s="15"/>
      <c r="AF1105" s="15"/>
    </row>
    <row r="1106" spans="1:32" x14ac:dyDescent="0.3">
      <c r="A1106" s="51"/>
      <c r="B1106" s="51"/>
      <c r="C1106" s="5"/>
      <c r="D1106" s="51"/>
      <c r="E1106" s="51"/>
      <c r="F1106" s="51"/>
      <c r="G1106" s="71"/>
      <c r="H1106" s="84"/>
      <c r="I1106" s="84"/>
      <c r="J1106" s="53"/>
      <c r="K1106" s="51"/>
      <c r="L1106" s="51"/>
      <c r="M1106" s="52"/>
      <c r="N1106" s="52"/>
      <c r="O1106" s="4"/>
      <c r="P1106" s="52"/>
      <c r="Q1106" s="52"/>
      <c r="R1106" s="52"/>
      <c r="S1106" s="51"/>
      <c r="T1106" s="99"/>
      <c r="U1106" s="98"/>
      <c r="V1106" s="98"/>
      <c r="W1106" s="98"/>
      <c r="X1106" s="48"/>
      <c r="Y1106" s="104"/>
      <c r="AB1106" s="15"/>
      <c r="AC1106" s="15"/>
      <c r="AD1106" s="15"/>
      <c r="AE1106" s="15"/>
      <c r="AF1106" s="15"/>
    </row>
    <row r="1107" spans="1:32" x14ac:dyDescent="0.3">
      <c r="A1107" s="51"/>
      <c r="B1107" s="51"/>
      <c r="C1107" s="5"/>
      <c r="D1107" s="51"/>
      <c r="E1107" s="51"/>
      <c r="F1107" s="51"/>
      <c r="G1107" s="71"/>
      <c r="H1107" s="88"/>
      <c r="J1107" s="53"/>
      <c r="K1107" s="51"/>
      <c r="L1107" s="51"/>
      <c r="M1107" s="52"/>
      <c r="N1107" s="52"/>
      <c r="O1107" s="4"/>
      <c r="P1107" s="52"/>
      <c r="Q1107" s="52"/>
      <c r="R1107" s="52"/>
      <c r="S1107" s="51"/>
      <c r="T1107" s="99"/>
      <c r="U1107" s="98"/>
      <c r="V1107" s="98"/>
      <c r="W1107" s="98"/>
      <c r="X1107" s="48"/>
      <c r="Y1107" s="104"/>
      <c r="AB1107" s="15"/>
      <c r="AC1107" s="15"/>
      <c r="AD1107" s="15"/>
      <c r="AE1107" s="15"/>
      <c r="AF1107" s="15"/>
    </row>
    <row r="1108" spans="1:32" x14ac:dyDescent="0.3">
      <c r="A1108" s="51"/>
      <c r="B1108" s="51"/>
      <c r="C1108" s="5"/>
      <c r="D1108" s="51"/>
      <c r="E1108" s="51"/>
      <c r="F1108" s="51"/>
      <c r="G1108" s="71"/>
      <c r="H1108" s="84"/>
      <c r="J1108" s="53"/>
      <c r="K1108" s="51"/>
      <c r="L1108" s="51"/>
      <c r="M1108" s="52"/>
      <c r="N1108" s="52"/>
      <c r="O1108" s="4"/>
      <c r="P1108" s="52"/>
      <c r="Q1108" s="52"/>
      <c r="R1108" s="52"/>
      <c r="S1108" s="51"/>
      <c r="T1108" s="99"/>
      <c r="U1108" s="98"/>
      <c r="V1108" s="98"/>
      <c r="W1108" s="98"/>
      <c r="X1108" s="48"/>
      <c r="Y1108" s="104"/>
      <c r="AB1108" s="15"/>
      <c r="AC1108" s="15"/>
      <c r="AD1108" s="15"/>
      <c r="AE1108" s="15"/>
      <c r="AF1108" s="15"/>
    </row>
    <row r="1109" spans="1:32" x14ac:dyDescent="0.3">
      <c r="A1109" s="51"/>
      <c r="B1109" s="51"/>
      <c r="C1109" s="5"/>
      <c r="D1109" s="51"/>
      <c r="E1109" s="51"/>
      <c r="F1109" s="51"/>
      <c r="G1109" s="71"/>
      <c r="H1109" s="84"/>
      <c r="J1109" s="53"/>
      <c r="K1109" s="51"/>
      <c r="L1109" s="51"/>
      <c r="M1109" s="52"/>
      <c r="N1109" s="52"/>
      <c r="O1109" s="4"/>
      <c r="P1109" s="52"/>
      <c r="Q1109" s="52"/>
      <c r="R1109" s="52"/>
      <c r="S1109" s="51"/>
      <c r="T1109" s="99"/>
      <c r="U1109" s="98"/>
      <c r="V1109" s="98"/>
      <c r="W1109" s="98"/>
      <c r="X1109" s="48"/>
      <c r="Y1109" s="104"/>
      <c r="AB1109" s="15"/>
      <c r="AC1109" s="15"/>
      <c r="AD1109" s="15"/>
      <c r="AE1109" s="15"/>
      <c r="AF1109" s="15"/>
    </row>
    <row r="1110" spans="1:32" x14ac:dyDescent="0.3">
      <c r="A1110" s="51"/>
      <c r="B1110" s="51"/>
      <c r="C1110" s="5"/>
      <c r="D1110" s="51"/>
      <c r="E1110" s="51"/>
      <c r="F1110" s="51"/>
      <c r="G1110" s="71"/>
      <c r="H1110" s="84"/>
      <c r="J1110" s="53"/>
      <c r="K1110" s="51"/>
      <c r="L1110" s="51"/>
      <c r="M1110" s="52"/>
      <c r="N1110" s="52"/>
      <c r="O1110" s="4"/>
      <c r="P1110" s="52"/>
      <c r="Q1110" s="52"/>
      <c r="R1110" s="52"/>
      <c r="S1110" s="51"/>
      <c r="T1110" s="99"/>
      <c r="U1110" s="98"/>
      <c r="V1110" s="98"/>
      <c r="W1110" s="98"/>
      <c r="X1110" s="48"/>
      <c r="Y1110" s="104"/>
      <c r="AB1110" s="15"/>
      <c r="AC1110" s="15"/>
      <c r="AD1110" s="15"/>
      <c r="AE1110" s="15"/>
      <c r="AF1110" s="15"/>
    </row>
    <row r="1111" spans="1:32" x14ac:dyDescent="0.3">
      <c r="A1111" s="51"/>
      <c r="B1111" s="51"/>
      <c r="C1111" s="5"/>
      <c r="D1111" s="51"/>
      <c r="E1111" s="51"/>
      <c r="F1111" s="51"/>
      <c r="G1111" s="71"/>
      <c r="H1111" s="9"/>
      <c r="I1111" s="84"/>
      <c r="J1111" s="53"/>
      <c r="K1111" s="51"/>
      <c r="L1111" s="51"/>
      <c r="M1111" s="52"/>
      <c r="N1111" s="52"/>
      <c r="O1111" s="4"/>
      <c r="P1111" s="52"/>
      <c r="Q1111" s="52"/>
      <c r="R1111" s="52"/>
      <c r="S1111" s="51"/>
      <c r="T1111" s="99"/>
      <c r="U1111" s="98"/>
      <c r="V1111" s="98"/>
      <c r="W1111" s="98"/>
      <c r="X1111" s="48"/>
      <c r="Y1111" s="104"/>
      <c r="AB1111" s="15"/>
      <c r="AC1111" s="15"/>
      <c r="AD1111" s="15"/>
      <c r="AE1111" s="15"/>
      <c r="AF1111" s="15"/>
    </row>
    <row r="1112" spans="1:32" x14ac:dyDescent="0.3">
      <c r="A1112" s="51"/>
      <c r="B1112" s="51"/>
      <c r="C1112" s="5"/>
      <c r="D1112" s="51"/>
      <c r="E1112" s="51"/>
      <c r="F1112" s="51"/>
      <c r="G1112" s="71"/>
      <c r="H1112" s="84"/>
      <c r="J1112" s="53"/>
      <c r="K1112" s="51"/>
      <c r="L1112" s="51"/>
      <c r="M1112" s="52"/>
      <c r="N1112" s="52"/>
      <c r="O1112" s="4"/>
      <c r="P1112" s="52"/>
      <c r="Q1112" s="52"/>
      <c r="R1112" s="52"/>
      <c r="S1112" s="51"/>
      <c r="T1112" s="99"/>
      <c r="U1112" s="98"/>
      <c r="V1112" s="98"/>
      <c r="W1112" s="98"/>
      <c r="X1112" s="48"/>
      <c r="Y1112" s="104"/>
      <c r="AB1112" s="15"/>
      <c r="AC1112" s="15"/>
      <c r="AD1112" s="15"/>
      <c r="AE1112" s="15"/>
      <c r="AF1112" s="15"/>
    </row>
    <row r="1113" spans="1:32" x14ac:dyDescent="0.3">
      <c r="A1113" s="51"/>
      <c r="B1113" s="51"/>
      <c r="C1113" s="5"/>
      <c r="D1113" s="51"/>
      <c r="E1113" s="51"/>
      <c r="F1113" s="51"/>
      <c r="G1113" s="71"/>
      <c r="H1113" s="84"/>
      <c r="J1113" s="53"/>
      <c r="K1113" s="51"/>
      <c r="L1113" s="51"/>
      <c r="M1113" s="52"/>
      <c r="N1113" s="52"/>
      <c r="O1113" s="4"/>
      <c r="P1113" s="52"/>
      <c r="Q1113" s="52"/>
      <c r="R1113" s="52"/>
      <c r="S1113" s="51"/>
      <c r="T1113" s="99"/>
      <c r="U1113" s="98"/>
      <c r="V1113" s="98"/>
      <c r="W1113" s="98"/>
      <c r="X1113" s="48"/>
      <c r="Y1113" s="104"/>
      <c r="AB1113" s="15"/>
      <c r="AC1113" s="15"/>
      <c r="AD1113" s="15"/>
      <c r="AE1113" s="15"/>
      <c r="AF1113" s="15"/>
    </row>
    <row r="1114" spans="1:32" x14ac:dyDescent="0.3">
      <c r="A1114" s="51"/>
      <c r="B1114" s="51"/>
      <c r="C1114" s="5"/>
      <c r="D1114" s="51"/>
      <c r="E1114" s="51"/>
      <c r="F1114" s="51"/>
      <c r="G1114" s="71"/>
      <c r="H1114" s="84"/>
      <c r="J1114" s="53"/>
      <c r="K1114" s="51"/>
      <c r="L1114" s="51"/>
      <c r="M1114" s="52"/>
      <c r="N1114" s="52"/>
      <c r="O1114" s="4"/>
      <c r="P1114" s="52"/>
      <c r="Q1114" s="52"/>
      <c r="R1114" s="52"/>
      <c r="S1114" s="51"/>
      <c r="T1114" s="99"/>
      <c r="U1114" s="98"/>
      <c r="V1114" s="98"/>
      <c r="W1114" s="98"/>
      <c r="X1114" s="48"/>
      <c r="Y1114" s="104"/>
      <c r="AB1114" s="15"/>
      <c r="AC1114" s="15"/>
      <c r="AD1114" s="15"/>
      <c r="AE1114" s="15"/>
      <c r="AF1114" s="15"/>
    </row>
    <row r="1115" spans="1:32" x14ac:dyDescent="0.3">
      <c r="A1115" s="51"/>
      <c r="B1115" s="51"/>
      <c r="C1115" s="5"/>
      <c r="D1115" s="51"/>
      <c r="E1115" s="51"/>
      <c r="F1115" s="51"/>
      <c r="G1115" s="71"/>
      <c r="H1115" s="84"/>
      <c r="J1115" s="53"/>
      <c r="K1115" s="51"/>
      <c r="L1115" s="51"/>
      <c r="M1115" s="52"/>
      <c r="N1115" s="52"/>
      <c r="O1115" s="4"/>
      <c r="P1115" s="52"/>
      <c r="Q1115" s="52"/>
      <c r="R1115" s="52"/>
      <c r="S1115" s="51"/>
      <c r="T1115" s="99"/>
      <c r="U1115" s="98"/>
      <c r="V1115" s="98"/>
      <c r="W1115" s="98"/>
      <c r="X1115" s="48"/>
      <c r="Y1115" s="104"/>
      <c r="AB1115" s="15"/>
      <c r="AC1115" s="15"/>
      <c r="AD1115" s="15"/>
      <c r="AE1115" s="15"/>
      <c r="AF1115" s="15"/>
    </row>
    <row r="1116" spans="1:32" x14ac:dyDescent="0.3">
      <c r="A1116" s="51"/>
      <c r="B1116" s="51"/>
      <c r="C1116" s="5"/>
      <c r="D1116" s="51"/>
      <c r="E1116" s="51"/>
      <c r="F1116" s="51"/>
      <c r="G1116" s="71"/>
      <c r="H1116" s="84"/>
      <c r="J1116" s="53"/>
      <c r="K1116" s="51"/>
      <c r="L1116" s="51"/>
      <c r="M1116" s="52"/>
      <c r="N1116" s="52"/>
      <c r="O1116" s="4"/>
      <c r="P1116" s="52"/>
      <c r="Q1116" s="52"/>
      <c r="R1116" s="52"/>
      <c r="S1116" s="51"/>
      <c r="T1116" s="99"/>
      <c r="U1116" s="98"/>
      <c r="V1116" s="98"/>
      <c r="W1116" s="98"/>
      <c r="X1116" s="48"/>
      <c r="Y1116" s="104"/>
      <c r="AB1116" s="15"/>
      <c r="AC1116" s="15"/>
      <c r="AD1116" s="15"/>
      <c r="AE1116" s="15"/>
      <c r="AF1116" s="15"/>
    </row>
    <row r="1117" spans="1:32" x14ac:dyDescent="0.3">
      <c r="A1117" s="51"/>
      <c r="B1117" s="51"/>
      <c r="C1117" s="5"/>
      <c r="D1117" s="51"/>
      <c r="E1117" s="51"/>
      <c r="F1117" s="51"/>
      <c r="G1117" s="71"/>
      <c r="H1117" s="84"/>
      <c r="J1117" s="53"/>
      <c r="K1117" s="51"/>
      <c r="L1117" s="51"/>
      <c r="M1117" s="52"/>
      <c r="N1117" s="52"/>
      <c r="O1117" s="4"/>
      <c r="P1117" s="52"/>
      <c r="Q1117" s="52"/>
      <c r="R1117" s="52"/>
      <c r="S1117" s="51"/>
      <c r="T1117" s="99"/>
      <c r="U1117" s="98"/>
      <c r="V1117" s="98"/>
      <c r="W1117" s="98"/>
      <c r="X1117" s="48"/>
      <c r="Y1117" s="104"/>
      <c r="AB1117" s="15"/>
      <c r="AC1117" s="15"/>
      <c r="AD1117" s="15"/>
      <c r="AE1117" s="15"/>
      <c r="AF1117" s="15"/>
    </row>
    <row r="1118" spans="1:32" x14ac:dyDescent="0.3">
      <c r="A1118" s="51"/>
      <c r="B1118" s="51"/>
      <c r="C1118" s="5"/>
      <c r="D1118" s="51"/>
      <c r="E1118" s="51"/>
      <c r="F1118" s="51"/>
      <c r="G1118" s="71"/>
      <c r="H1118" s="84"/>
      <c r="J1118" s="53"/>
      <c r="K1118" s="51"/>
      <c r="L1118" s="51"/>
      <c r="M1118" s="52"/>
      <c r="N1118" s="52"/>
      <c r="O1118" s="4"/>
      <c r="P1118" s="52"/>
      <c r="Q1118" s="52"/>
      <c r="R1118" s="52"/>
      <c r="S1118" s="51"/>
      <c r="T1118" s="99"/>
      <c r="U1118" s="98"/>
      <c r="V1118" s="98"/>
      <c r="W1118" s="98"/>
      <c r="X1118" s="48"/>
      <c r="Y1118" s="104"/>
      <c r="AB1118" s="15"/>
      <c r="AC1118" s="15"/>
      <c r="AD1118" s="15"/>
      <c r="AE1118" s="15"/>
      <c r="AF1118" s="15"/>
    </row>
    <row r="1119" spans="1:32" x14ac:dyDescent="0.3">
      <c r="A1119" s="51"/>
      <c r="B1119" s="51"/>
      <c r="C1119" s="5"/>
      <c r="D1119" s="51"/>
      <c r="E1119" s="51"/>
      <c r="F1119" s="51"/>
      <c r="G1119" s="71"/>
      <c r="H1119" s="84"/>
      <c r="J1119" s="53"/>
      <c r="K1119" s="51"/>
      <c r="L1119" s="51"/>
      <c r="M1119" s="52"/>
      <c r="N1119" s="52"/>
      <c r="O1119" s="4"/>
      <c r="P1119" s="52"/>
      <c r="Q1119" s="52"/>
      <c r="R1119" s="52"/>
      <c r="S1119" s="51"/>
      <c r="T1119" s="99"/>
      <c r="U1119" s="98"/>
      <c r="V1119" s="98"/>
      <c r="W1119" s="98"/>
      <c r="X1119" s="48"/>
      <c r="Y1119" s="104"/>
      <c r="AB1119" s="15"/>
      <c r="AC1119" s="15"/>
      <c r="AD1119" s="15"/>
      <c r="AE1119" s="15"/>
      <c r="AF1119" s="15"/>
    </row>
    <row r="1120" spans="1:32" x14ac:dyDescent="0.3">
      <c r="A1120" s="51"/>
      <c r="B1120" s="51"/>
      <c r="C1120" s="5"/>
      <c r="D1120" s="51"/>
      <c r="E1120" s="51"/>
      <c r="F1120" s="51"/>
      <c r="G1120" s="71"/>
      <c r="H1120" s="84"/>
      <c r="J1120" s="53"/>
      <c r="K1120" s="51"/>
      <c r="L1120" s="51"/>
      <c r="M1120" s="52"/>
      <c r="N1120" s="52"/>
      <c r="O1120" s="4"/>
      <c r="P1120" s="52"/>
      <c r="Q1120" s="52"/>
      <c r="R1120" s="52"/>
      <c r="S1120" s="51"/>
      <c r="T1120" s="99"/>
      <c r="U1120" s="98"/>
      <c r="V1120" s="98"/>
      <c r="W1120" s="98"/>
      <c r="X1120" s="48"/>
      <c r="Y1120" s="104"/>
      <c r="AB1120" s="15"/>
      <c r="AC1120" s="15"/>
      <c r="AD1120" s="15"/>
      <c r="AE1120" s="15"/>
      <c r="AF1120" s="15"/>
    </row>
    <row r="1121" spans="1:32" x14ac:dyDescent="0.3">
      <c r="A1121" s="51"/>
      <c r="B1121" s="51"/>
      <c r="C1121" s="5"/>
      <c r="D1121" s="51"/>
      <c r="E1121" s="51"/>
      <c r="F1121" s="51"/>
      <c r="G1121" s="71"/>
      <c r="H1121" s="84"/>
      <c r="J1121" s="53"/>
      <c r="K1121" s="51"/>
      <c r="L1121" s="51"/>
      <c r="M1121" s="52"/>
      <c r="N1121" s="52"/>
      <c r="O1121" s="4"/>
      <c r="P1121" s="52"/>
      <c r="Q1121" s="52"/>
      <c r="R1121" s="52"/>
      <c r="S1121" s="51"/>
      <c r="T1121" s="99"/>
      <c r="U1121" s="98"/>
      <c r="V1121" s="98"/>
      <c r="W1121" s="98"/>
      <c r="X1121" s="48"/>
      <c r="Y1121" s="104"/>
      <c r="AB1121" s="15"/>
      <c r="AC1121" s="15"/>
      <c r="AD1121" s="15"/>
      <c r="AE1121" s="15"/>
      <c r="AF1121" s="15"/>
    </row>
    <row r="1122" spans="1:32" x14ac:dyDescent="0.3">
      <c r="A1122" s="51"/>
      <c r="B1122" s="51"/>
      <c r="C1122" s="5"/>
      <c r="D1122" s="51"/>
      <c r="E1122" s="51"/>
      <c r="F1122" s="51"/>
      <c r="G1122" s="71"/>
      <c r="H1122" s="84"/>
      <c r="J1122" s="53"/>
      <c r="K1122" s="51"/>
      <c r="L1122" s="51"/>
      <c r="M1122" s="52"/>
      <c r="N1122" s="52"/>
      <c r="O1122" s="4"/>
      <c r="P1122" s="52"/>
      <c r="Q1122" s="52"/>
      <c r="R1122" s="52"/>
      <c r="S1122" s="51"/>
      <c r="T1122" s="99"/>
      <c r="U1122" s="98"/>
      <c r="V1122" s="98"/>
      <c r="W1122" s="98"/>
      <c r="X1122" s="48"/>
      <c r="Y1122" s="104"/>
      <c r="AB1122" s="15"/>
      <c r="AC1122" s="15"/>
      <c r="AD1122" s="15"/>
      <c r="AE1122" s="15"/>
      <c r="AF1122" s="15"/>
    </row>
    <row r="1123" spans="1:32" x14ac:dyDescent="0.3">
      <c r="A1123" s="51"/>
      <c r="B1123" s="51"/>
      <c r="C1123" s="5"/>
      <c r="D1123" s="51"/>
      <c r="E1123" s="51"/>
      <c r="F1123" s="51"/>
      <c r="G1123" s="71"/>
      <c r="H1123" s="84"/>
      <c r="J1123" s="53"/>
      <c r="K1123" s="51"/>
      <c r="L1123" s="51"/>
      <c r="M1123" s="52"/>
      <c r="N1123" s="52"/>
      <c r="O1123" s="4"/>
      <c r="P1123" s="52"/>
      <c r="Q1123" s="52"/>
      <c r="R1123" s="52"/>
      <c r="S1123" s="51"/>
      <c r="T1123" s="99"/>
      <c r="U1123" s="98"/>
      <c r="V1123" s="98"/>
      <c r="W1123" s="98"/>
      <c r="X1123" s="48"/>
      <c r="Y1123" s="104"/>
      <c r="AB1123" s="15"/>
      <c r="AC1123" s="15"/>
      <c r="AD1123" s="15"/>
      <c r="AE1123" s="15"/>
      <c r="AF1123" s="15"/>
    </row>
    <row r="1124" spans="1:32" x14ac:dyDescent="0.3">
      <c r="A1124" s="51"/>
      <c r="B1124" s="51"/>
      <c r="C1124" s="5"/>
      <c r="D1124" s="51"/>
      <c r="E1124" s="51"/>
      <c r="F1124" s="51"/>
      <c r="G1124" s="71"/>
      <c r="H1124" s="84"/>
      <c r="J1124" s="53"/>
      <c r="K1124" s="51"/>
      <c r="L1124" s="51"/>
      <c r="M1124" s="52"/>
      <c r="N1124" s="52"/>
      <c r="O1124" s="4"/>
      <c r="P1124" s="52"/>
      <c r="Q1124" s="52"/>
      <c r="R1124" s="52"/>
      <c r="S1124" s="51"/>
      <c r="T1124" s="99"/>
      <c r="U1124" s="98"/>
      <c r="V1124" s="98"/>
      <c r="W1124" s="98"/>
      <c r="X1124" s="48"/>
      <c r="Y1124" s="104"/>
      <c r="AB1124" s="15"/>
      <c r="AC1124" s="15"/>
      <c r="AD1124" s="15"/>
      <c r="AE1124" s="15"/>
      <c r="AF1124" s="15"/>
    </row>
    <row r="1125" spans="1:32" x14ac:dyDescent="0.3">
      <c r="A1125" s="51"/>
      <c r="B1125" s="51"/>
      <c r="C1125" s="5"/>
      <c r="D1125" s="51"/>
      <c r="E1125" s="51"/>
      <c r="F1125" s="51"/>
      <c r="G1125" s="71"/>
      <c r="H1125" s="88"/>
      <c r="J1125" s="53"/>
      <c r="K1125" s="51"/>
      <c r="L1125" s="51"/>
      <c r="M1125" s="52"/>
      <c r="N1125" s="52"/>
      <c r="O1125" s="4"/>
      <c r="P1125" s="52"/>
      <c r="Q1125" s="52"/>
      <c r="R1125" s="52"/>
      <c r="S1125" s="51"/>
      <c r="T1125" s="99"/>
      <c r="U1125" s="98"/>
      <c r="V1125" s="98"/>
      <c r="W1125" s="98"/>
      <c r="X1125" s="48"/>
      <c r="Y1125" s="104"/>
      <c r="AB1125" s="15"/>
      <c r="AC1125" s="15"/>
      <c r="AD1125" s="15"/>
      <c r="AE1125" s="15"/>
      <c r="AF1125" s="15"/>
    </row>
    <row r="1126" spans="1:32" x14ac:dyDescent="0.3">
      <c r="A1126" s="51"/>
      <c r="B1126" s="51"/>
      <c r="C1126" s="5"/>
      <c r="D1126" s="51"/>
      <c r="E1126" s="51"/>
      <c r="F1126" s="51"/>
      <c r="G1126" s="71"/>
      <c r="H1126" s="84"/>
      <c r="I1126" s="84"/>
      <c r="J1126" s="53"/>
      <c r="K1126" s="51"/>
      <c r="L1126" s="51"/>
      <c r="M1126" s="52"/>
      <c r="N1126" s="52"/>
      <c r="O1126" s="4"/>
      <c r="P1126" s="52"/>
      <c r="Q1126" s="52"/>
      <c r="R1126" s="52"/>
      <c r="S1126" s="51"/>
      <c r="T1126" s="99"/>
      <c r="U1126" s="98"/>
      <c r="V1126" s="98"/>
      <c r="W1126" s="98"/>
      <c r="X1126" s="48"/>
      <c r="Y1126" s="104"/>
      <c r="AB1126" s="15"/>
      <c r="AC1126" s="15"/>
      <c r="AD1126" s="15"/>
      <c r="AE1126" s="15"/>
      <c r="AF1126" s="15"/>
    </row>
    <row r="1127" spans="1:32" x14ac:dyDescent="0.3">
      <c r="A1127" s="51"/>
      <c r="B1127" s="51"/>
      <c r="C1127" s="5"/>
      <c r="D1127" s="51"/>
      <c r="E1127" s="51"/>
      <c r="F1127" s="51"/>
      <c r="G1127" s="71"/>
      <c r="H1127" s="84"/>
      <c r="I1127" s="84"/>
      <c r="J1127" s="53"/>
      <c r="K1127" s="51"/>
      <c r="L1127" s="51"/>
      <c r="M1127" s="52"/>
      <c r="N1127" s="52"/>
      <c r="O1127" s="4"/>
      <c r="P1127" s="52"/>
      <c r="Q1127" s="52"/>
      <c r="R1127" s="52"/>
      <c r="S1127" s="51"/>
      <c r="T1127" s="99"/>
      <c r="U1127" s="98"/>
      <c r="V1127" s="98"/>
      <c r="W1127" s="98"/>
      <c r="X1127" s="48"/>
      <c r="Y1127" s="104"/>
      <c r="AB1127" s="15"/>
      <c r="AC1127" s="15"/>
      <c r="AD1127" s="15"/>
      <c r="AE1127" s="15"/>
      <c r="AF1127" s="15"/>
    </row>
    <row r="1128" spans="1:32" x14ac:dyDescent="0.3">
      <c r="A1128" s="51"/>
      <c r="B1128" s="51"/>
      <c r="C1128" s="5"/>
      <c r="D1128" s="51"/>
      <c r="E1128" s="51"/>
      <c r="F1128" s="51"/>
      <c r="G1128" s="71"/>
      <c r="H1128" s="88"/>
      <c r="J1128" s="53"/>
      <c r="K1128" s="51"/>
      <c r="L1128" s="51"/>
      <c r="M1128" s="52"/>
      <c r="N1128" s="52"/>
      <c r="O1128" s="4"/>
      <c r="P1128" s="52"/>
      <c r="Q1128" s="52"/>
      <c r="R1128" s="52"/>
      <c r="S1128" s="51"/>
      <c r="T1128" s="99"/>
      <c r="U1128" s="98"/>
      <c r="V1128" s="98"/>
      <c r="W1128" s="98"/>
      <c r="X1128" s="48"/>
      <c r="Y1128" s="104"/>
      <c r="AB1128" s="15"/>
      <c r="AC1128" s="15"/>
      <c r="AD1128" s="15"/>
      <c r="AE1128" s="15"/>
      <c r="AF1128" s="15"/>
    </row>
    <row r="1129" spans="1:32" x14ac:dyDescent="0.3">
      <c r="A1129" s="51"/>
      <c r="B1129" s="51"/>
      <c r="C1129" s="5"/>
      <c r="D1129" s="51"/>
      <c r="E1129" s="51"/>
      <c r="F1129" s="51"/>
      <c r="G1129" s="71"/>
      <c r="H1129" s="84"/>
      <c r="J1129" s="53"/>
      <c r="K1129" s="51"/>
      <c r="L1129" s="51"/>
      <c r="M1129" s="52"/>
      <c r="N1129" s="52"/>
      <c r="O1129" s="4"/>
      <c r="P1129" s="52"/>
      <c r="Q1129" s="52"/>
      <c r="R1129" s="52"/>
      <c r="S1129" s="51"/>
      <c r="T1129" s="99"/>
      <c r="U1129" s="98"/>
      <c r="V1129" s="98"/>
      <c r="W1129" s="98"/>
      <c r="X1129" s="48"/>
      <c r="Y1129" s="104"/>
      <c r="AB1129" s="15"/>
      <c r="AC1129" s="15"/>
      <c r="AD1129" s="15"/>
      <c r="AE1129" s="15"/>
      <c r="AF1129" s="15"/>
    </row>
    <row r="1130" spans="1:32" x14ac:dyDescent="0.3">
      <c r="A1130" s="51"/>
      <c r="B1130" s="51"/>
      <c r="C1130" s="5"/>
      <c r="D1130" s="51"/>
      <c r="E1130" s="51"/>
      <c r="F1130" s="51"/>
      <c r="G1130" s="71"/>
      <c r="H1130" s="84"/>
      <c r="J1130" s="53"/>
      <c r="K1130" s="51"/>
      <c r="L1130" s="51"/>
      <c r="M1130" s="52"/>
      <c r="N1130" s="52"/>
      <c r="O1130" s="4"/>
      <c r="P1130" s="52"/>
      <c r="Q1130" s="52"/>
      <c r="R1130" s="52"/>
      <c r="S1130" s="51"/>
      <c r="T1130" s="99"/>
      <c r="U1130" s="98"/>
      <c r="V1130" s="98"/>
      <c r="W1130" s="98"/>
      <c r="X1130" s="48"/>
      <c r="Y1130" s="104"/>
      <c r="AB1130" s="15"/>
      <c r="AC1130" s="15"/>
      <c r="AD1130" s="15"/>
      <c r="AE1130" s="15"/>
      <c r="AF1130" s="15"/>
    </row>
    <row r="1131" spans="1:32" x14ac:dyDescent="0.3">
      <c r="A1131" s="51"/>
      <c r="B1131" s="51"/>
      <c r="C1131" s="5"/>
      <c r="D1131" s="51"/>
      <c r="E1131" s="51"/>
      <c r="F1131" s="51"/>
      <c r="G1131" s="71"/>
      <c r="H1131" s="9"/>
      <c r="I1131" s="84"/>
      <c r="J1131" s="53"/>
      <c r="K1131" s="51"/>
      <c r="L1131" s="51"/>
      <c r="M1131" s="52"/>
      <c r="N1131" s="52"/>
      <c r="O1131" s="4"/>
      <c r="P1131" s="52"/>
      <c r="Q1131" s="52"/>
      <c r="R1131" s="52"/>
      <c r="S1131" s="51"/>
      <c r="T1131" s="99"/>
      <c r="U1131" s="98"/>
      <c r="V1131" s="98"/>
      <c r="W1131" s="98"/>
      <c r="X1131" s="48"/>
      <c r="Y1131" s="104"/>
      <c r="AB1131" s="15"/>
      <c r="AC1131" s="15"/>
      <c r="AD1131" s="15"/>
      <c r="AE1131" s="15"/>
      <c r="AF1131" s="15"/>
    </row>
    <row r="1132" spans="1:32" x14ac:dyDescent="0.3">
      <c r="A1132" s="51"/>
      <c r="B1132" s="51"/>
      <c r="C1132" s="5"/>
      <c r="D1132" s="51"/>
      <c r="E1132" s="51"/>
      <c r="F1132" s="51"/>
      <c r="G1132" s="71"/>
      <c r="H1132" s="84"/>
      <c r="J1132" s="53"/>
      <c r="K1132" s="51"/>
      <c r="L1132" s="51"/>
      <c r="M1132" s="52"/>
      <c r="N1132" s="52"/>
      <c r="O1132" s="4"/>
      <c r="P1132" s="52"/>
      <c r="Q1132" s="52"/>
      <c r="R1132" s="52"/>
      <c r="S1132" s="51"/>
      <c r="T1132" s="99"/>
      <c r="U1132" s="98"/>
      <c r="V1132" s="98"/>
      <c r="W1132" s="98"/>
      <c r="X1132" s="48"/>
      <c r="Y1132" s="104"/>
      <c r="AB1132" s="15"/>
      <c r="AC1132" s="15"/>
      <c r="AD1132" s="15"/>
      <c r="AE1132" s="15"/>
      <c r="AF1132" s="15"/>
    </row>
    <row r="1133" spans="1:32" x14ac:dyDescent="0.3">
      <c r="A1133" s="51"/>
      <c r="B1133" s="51"/>
      <c r="C1133" s="5"/>
      <c r="D1133" s="51"/>
      <c r="E1133" s="51"/>
      <c r="F1133" s="51"/>
      <c r="G1133" s="71"/>
      <c r="H1133" s="84"/>
      <c r="J1133" s="53"/>
      <c r="K1133" s="51"/>
      <c r="L1133" s="51"/>
      <c r="M1133" s="52"/>
      <c r="N1133" s="52"/>
      <c r="O1133" s="4"/>
      <c r="P1133" s="52"/>
      <c r="Q1133" s="52"/>
      <c r="R1133" s="52"/>
      <c r="S1133" s="51"/>
      <c r="T1133" s="99"/>
      <c r="U1133" s="98"/>
      <c r="V1133" s="98"/>
      <c r="W1133" s="98"/>
      <c r="X1133" s="48"/>
      <c r="Y1133" s="104"/>
      <c r="AB1133" s="15"/>
      <c r="AC1133" s="15"/>
      <c r="AD1133" s="15"/>
      <c r="AE1133" s="15"/>
      <c r="AF1133" s="15"/>
    </row>
    <row r="1134" spans="1:32" x14ac:dyDescent="0.3">
      <c r="A1134" s="51"/>
      <c r="B1134" s="51"/>
      <c r="C1134" s="5"/>
      <c r="D1134" s="51"/>
      <c r="E1134" s="51"/>
      <c r="F1134" s="51"/>
      <c r="G1134" s="71"/>
      <c r="H1134" s="84"/>
      <c r="J1134" s="53"/>
      <c r="K1134" s="51"/>
      <c r="L1134" s="51"/>
      <c r="M1134" s="52"/>
      <c r="N1134" s="52"/>
      <c r="O1134" s="4"/>
      <c r="P1134" s="52"/>
      <c r="Q1134" s="52"/>
      <c r="R1134" s="52"/>
      <c r="S1134" s="51"/>
      <c r="T1134" s="99"/>
      <c r="U1134" s="98"/>
      <c r="V1134" s="98"/>
      <c r="W1134" s="98"/>
      <c r="X1134" s="48"/>
      <c r="Y1134" s="104"/>
      <c r="AB1134" s="15"/>
      <c r="AC1134" s="15"/>
      <c r="AD1134" s="15"/>
      <c r="AE1134" s="15"/>
      <c r="AF1134" s="15"/>
    </row>
    <row r="1135" spans="1:32" x14ac:dyDescent="0.3">
      <c r="A1135" s="51"/>
      <c r="B1135" s="51"/>
      <c r="C1135" s="5"/>
      <c r="D1135" s="51"/>
      <c r="E1135" s="51"/>
      <c r="F1135" s="51"/>
      <c r="G1135" s="71"/>
      <c r="H1135" s="84"/>
      <c r="J1135" s="53"/>
      <c r="K1135" s="51"/>
      <c r="L1135" s="51"/>
      <c r="M1135" s="52"/>
      <c r="N1135" s="52"/>
      <c r="O1135" s="4"/>
      <c r="P1135" s="52"/>
      <c r="Q1135" s="52"/>
      <c r="R1135" s="52"/>
      <c r="S1135" s="51"/>
      <c r="T1135" s="99"/>
      <c r="U1135" s="98"/>
      <c r="V1135" s="98"/>
      <c r="W1135" s="98"/>
      <c r="X1135" s="48"/>
      <c r="Y1135" s="104"/>
      <c r="AB1135" s="15"/>
      <c r="AC1135" s="15"/>
      <c r="AD1135" s="15"/>
      <c r="AE1135" s="15"/>
      <c r="AF1135" s="15"/>
    </row>
    <row r="1136" spans="1:32" x14ac:dyDescent="0.3">
      <c r="A1136" s="51"/>
      <c r="B1136" s="51"/>
      <c r="C1136" s="5"/>
      <c r="D1136" s="51"/>
      <c r="E1136" s="51"/>
      <c r="F1136" s="51"/>
      <c r="G1136" s="71"/>
      <c r="H1136" s="84"/>
      <c r="J1136" s="53"/>
      <c r="K1136" s="51"/>
      <c r="L1136" s="51"/>
      <c r="M1136" s="52"/>
      <c r="N1136" s="52"/>
      <c r="O1136" s="4"/>
      <c r="P1136" s="52"/>
      <c r="Q1136" s="52"/>
      <c r="R1136" s="52"/>
      <c r="S1136" s="51"/>
      <c r="T1136" s="99"/>
      <c r="U1136" s="98"/>
      <c r="V1136" s="98"/>
      <c r="W1136" s="98"/>
      <c r="X1136" s="48"/>
      <c r="Y1136" s="104"/>
      <c r="AB1136" s="15"/>
      <c r="AC1136" s="15"/>
      <c r="AD1136" s="15"/>
      <c r="AE1136" s="15"/>
      <c r="AF1136" s="15"/>
    </row>
    <row r="1137" spans="1:32" x14ac:dyDescent="0.3">
      <c r="A1137" s="51"/>
      <c r="B1137" s="51"/>
      <c r="C1137" s="5"/>
      <c r="D1137" s="51"/>
      <c r="E1137" s="51"/>
      <c r="F1137" s="51"/>
      <c r="G1137" s="71"/>
      <c r="H1137" s="84"/>
      <c r="J1137" s="53"/>
      <c r="K1137" s="51"/>
      <c r="L1137" s="51"/>
      <c r="M1137" s="52"/>
      <c r="N1137" s="52"/>
      <c r="O1137" s="4"/>
      <c r="P1137" s="52"/>
      <c r="Q1137" s="52"/>
      <c r="R1137" s="52"/>
      <c r="S1137" s="51"/>
      <c r="T1137" s="99"/>
      <c r="U1137" s="98"/>
      <c r="V1137" s="98"/>
      <c r="W1137" s="98"/>
      <c r="X1137" s="48"/>
      <c r="Y1137" s="104"/>
      <c r="AB1137" s="15"/>
      <c r="AC1137" s="15"/>
      <c r="AD1137" s="15"/>
      <c r="AE1137" s="15"/>
      <c r="AF1137" s="15"/>
    </row>
    <row r="1138" spans="1:32" x14ac:dyDescent="0.3">
      <c r="A1138" s="51"/>
      <c r="B1138" s="51"/>
      <c r="C1138" s="5"/>
      <c r="D1138" s="51"/>
      <c r="E1138" s="51"/>
      <c r="F1138" s="51"/>
      <c r="G1138" s="71"/>
      <c r="H1138" s="84"/>
      <c r="J1138" s="53"/>
      <c r="K1138" s="51"/>
      <c r="L1138" s="51"/>
      <c r="M1138" s="52"/>
      <c r="N1138" s="52"/>
      <c r="O1138" s="4"/>
      <c r="P1138" s="52"/>
      <c r="Q1138" s="52"/>
      <c r="R1138" s="52"/>
      <c r="S1138" s="51"/>
      <c r="T1138" s="99"/>
      <c r="U1138" s="98"/>
      <c r="V1138" s="98"/>
      <c r="W1138" s="98"/>
      <c r="X1138" s="48"/>
      <c r="Y1138" s="104"/>
      <c r="AB1138" s="15"/>
      <c r="AC1138" s="15"/>
      <c r="AD1138" s="15"/>
      <c r="AE1138" s="15"/>
      <c r="AF1138" s="15"/>
    </row>
    <row r="1139" spans="1:32" x14ac:dyDescent="0.3">
      <c r="A1139" s="51"/>
      <c r="B1139" s="51"/>
      <c r="C1139" s="5"/>
      <c r="D1139" s="51"/>
      <c r="E1139" s="51"/>
      <c r="F1139" s="51"/>
      <c r="G1139" s="71"/>
      <c r="H1139" s="84"/>
      <c r="I1139" s="84"/>
      <c r="J1139" s="53"/>
      <c r="K1139" s="51"/>
      <c r="L1139" s="51"/>
      <c r="M1139" s="52"/>
      <c r="N1139" s="52"/>
      <c r="O1139" s="4"/>
      <c r="P1139" s="52"/>
      <c r="Q1139" s="52"/>
      <c r="R1139" s="52"/>
      <c r="S1139" s="51"/>
      <c r="T1139" s="99"/>
      <c r="U1139" s="98"/>
      <c r="V1139" s="98"/>
      <c r="W1139" s="98"/>
      <c r="X1139" s="48"/>
      <c r="Y1139" s="104"/>
      <c r="AB1139" s="15"/>
      <c r="AC1139" s="15"/>
      <c r="AD1139" s="15"/>
      <c r="AE1139" s="15"/>
      <c r="AF1139" s="15"/>
    </row>
    <row r="1140" spans="1:32" x14ac:dyDescent="0.3">
      <c r="A1140" s="51"/>
      <c r="B1140" s="51"/>
      <c r="C1140" s="5"/>
      <c r="D1140" s="51"/>
      <c r="E1140" s="51"/>
      <c r="F1140" s="51"/>
      <c r="G1140" s="71"/>
      <c r="H1140" s="84"/>
      <c r="J1140" s="53"/>
      <c r="K1140" s="51"/>
      <c r="L1140" s="51"/>
      <c r="M1140" s="52"/>
      <c r="N1140" s="52"/>
      <c r="O1140" s="4"/>
      <c r="P1140" s="52"/>
      <c r="Q1140" s="52"/>
      <c r="R1140" s="52"/>
      <c r="S1140" s="51"/>
      <c r="T1140" s="99"/>
      <c r="U1140" s="98"/>
      <c r="V1140" s="98"/>
      <c r="W1140" s="98"/>
      <c r="X1140" s="48"/>
      <c r="Y1140" s="104"/>
      <c r="AB1140" s="15"/>
      <c r="AC1140" s="15"/>
      <c r="AD1140" s="15"/>
      <c r="AE1140" s="15"/>
      <c r="AF1140" s="15"/>
    </row>
    <row r="1141" spans="1:32" x14ac:dyDescent="0.3">
      <c r="A1141" s="51"/>
      <c r="B1141" s="51"/>
      <c r="C1141" s="5"/>
      <c r="D1141" s="51"/>
      <c r="E1141" s="51"/>
      <c r="F1141" s="51"/>
      <c r="G1141" s="71"/>
      <c r="H1141" s="84"/>
      <c r="J1141" s="53"/>
      <c r="K1141" s="51"/>
      <c r="L1141" s="51"/>
      <c r="M1141" s="52"/>
      <c r="N1141" s="52"/>
      <c r="O1141" s="4"/>
      <c r="P1141" s="52"/>
      <c r="Q1141" s="52"/>
      <c r="R1141" s="52"/>
      <c r="S1141" s="51"/>
      <c r="T1141" s="99"/>
      <c r="U1141" s="98"/>
      <c r="V1141" s="98"/>
      <c r="W1141" s="98"/>
      <c r="X1141" s="48"/>
      <c r="Y1141" s="104"/>
      <c r="AB1141" s="15"/>
      <c r="AC1141" s="15"/>
      <c r="AD1141" s="15"/>
      <c r="AE1141" s="15"/>
      <c r="AF1141" s="15"/>
    </row>
    <row r="1142" spans="1:32" x14ac:dyDescent="0.3">
      <c r="A1142" s="51"/>
      <c r="B1142" s="51"/>
      <c r="C1142" s="5"/>
      <c r="D1142" s="51"/>
      <c r="E1142" s="51"/>
      <c r="F1142" s="51"/>
      <c r="G1142" s="71"/>
      <c r="H1142" s="84"/>
      <c r="J1142" s="53"/>
      <c r="K1142" s="51"/>
      <c r="L1142" s="51"/>
      <c r="M1142" s="52"/>
      <c r="N1142" s="52"/>
      <c r="O1142" s="4"/>
      <c r="P1142" s="52"/>
      <c r="Q1142" s="52"/>
      <c r="R1142" s="52"/>
      <c r="S1142" s="51"/>
      <c r="T1142" s="99"/>
      <c r="U1142" s="98"/>
      <c r="V1142" s="98"/>
      <c r="W1142" s="98"/>
      <c r="X1142" s="48"/>
      <c r="Y1142" s="104"/>
      <c r="AB1142" s="15"/>
      <c r="AC1142" s="15"/>
      <c r="AD1142" s="15"/>
      <c r="AE1142" s="15"/>
      <c r="AF1142" s="15"/>
    </row>
    <row r="1143" spans="1:32" x14ac:dyDescent="0.3">
      <c r="A1143" s="51"/>
      <c r="B1143" s="51"/>
      <c r="C1143" s="5"/>
      <c r="D1143" s="51"/>
      <c r="E1143" s="51"/>
      <c r="F1143" s="51"/>
      <c r="G1143" s="71"/>
      <c r="H1143" s="84"/>
      <c r="J1143" s="53"/>
      <c r="K1143" s="51"/>
      <c r="L1143" s="51"/>
      <c r="M1143" s="52"/>
      <c r="N1143" s="52"/>
      <c r="O1143" s="4"/>
      <c r="P1143" s="52"/>
      <c r="Q1143" s="52"/>
      <c r="R1143" s="52"/>
      <c r="S1143" s="51"/>
      <c r="T1143" s="99"/>
      <c r="U1143" s="98"/>
      <c r="V1143" s="98"/>
      <c r="W1143" s="98"/>
      <c r="X1143" s="48"/>
      <c r="Y1143" s="104"/>
      <c r="AB1143" s="15"/>
      <c r="AC1143" s="15"/>
      <c r="AD1143" s="15"/>
      <c r="AE1143" s="15"/>
      <c r="AF1143" s="15"/>
    </row>
    <row r="1144" spans="1:32" x14ac:dyDescent="0.3">
      <c r="A1144" s="51"/>
      <c r="B1144" s="51"/>
      <c r="C1144" s="5"/>
      <c r="D1144" s="51"/>
      <c r="E1144" s="51"/>
      <c r="F1144" s="51"/>
      <c r="G1144" s="71"/>
      <c r="H1144" s="84"/>
      <c r="J1144" s="53"/>
      <c r="K1144" s="51"/>
      <c r="L1144" s="51"/>
      <c r="M1144" s="52"/>
      <c r="N1144" s="52"/>
      <c r="O1144" s="4"/>
      <c r="P1144" s="52"/>
      <c r="Q1144" s="52"/>
      <c r="R1144" s="52"/>
      <c r="S1144" s="51"/>
      <c r="T1144" s="99"/>
      <c r="U1144" s="98"/>
      <c r="V1144" s="98"/>
      <c r="W1144" s="98"/>
      <c r="X1144" s="48"/>
      <c r="Y1144" s="104"/>
      <c r="AB1144" s="15"/>
      <c r="AC1144" s="15"/>
      <c r="AD1144" s="15"/>
      <c r="AE1144" s="15"/>
      <c r="AF1144" s="15"/>
    </row>
    <row r="1145" spans="1:32" x14ac:dyDescent="0.3">
      <c r="A1145" s="51"/>
      <c r="B1145" s="51"/>
      <c r="C1145" s="5"/>
      <c r="D1145" s="51"/>
      <c r="E1145" s="51"/>
      <c r="F1145" s="51"/>
      <c r="G1145" s="71"/>
      <c r="H1145" s="84"/>
      <c r="J1145" s="53"/>
      <c r="K1145" s="51"/>
      <c r="L1145" s="51"/>
      <c r="M1145" s="52"/>
      <c r="N1145" s="52"/>
      <c r="O1145" s="4"/>
      <c r="P1145" s="52"/>
      <c r="Q1145" s="52"/>
      <c r="R1145" s="52"/>
      <c r="S1145" s="51"/>
      <c r="T1145" s="99"/>
      <c r="U1145" s="98"/>
      <c r="V1145" s="98"/>
      <c r="W1145" s="98"/>
      <c r="X1145" s="48"/>
      <c r="Y1145" s="104"/>
      <c r="AB1145" s="15"/>
      <c r="AC1145" s="15"/>
      <c r="AD1145" s="15"/>
      <c r="AE1145" s="15"/>
      <c r="AF1145" s="15"/>
    </row>
    <row r="1146" spans="1:32" x14ac:dyDescent="0.3">
      <c r="A1146" s="51"/>
      <c r="B1146" s="51"/>
      <c r="C1146" s="5"/>
      <c r="D1146" s="51"/>
      <c r="E1146" s="51"/>
      <c r="F1146" s="51"/>
      <c r="G1146" s="71"/>
      <c r="H1146" s="88"/>
      <c r="J1146" s="53"/>
      <c r="K1146" s="51"/>
      <c r="L1146" s="51"/>
      <c r="M1146" s="52"/>
      <c r="N1146" s="52"/>
      <c r="O1146" s="4"/>
      <c r="P1146" s="52"/>
      <c r="Q1146" s="52"/>
      <c r="R1146" s="52"/>
      <c r="S1146" s="51"/>
      <c r="T1146" s="99"/>
      <c r="U1146" s="98"/>
      <c r="V1146" s="98"/>
      <c r="W1146" s="98"/>
      <c r="X1146" s="111"/>
      <c r="Y1146" s="104"/>
      <c r="AB1146" s="15"/>
      <c r="AC1146" s="15"/>
      <c r="AD1146" s="15"/>
      <c r="AE1146" s="15"/>
      <c r="AF1146" s="15"/>
    </row>
    <row r="1147" spans="1:32" x14ac:dyDescent="0.3">
      <c r="A1147" s="51"/>
      <c r="B1147" s="51"/>
      <c r="C1147" s="5"/>
      <c r="D1147" s="51"/>
      <c r="E1147" s="51"/>
      <c r="F1147" s="51"/>
      <c r="G1147" s="71"/>
      <c r="H1147" s="84"/>
      <c r="J1147" s="53"/>
      <c r="K1147" s="51"/>
      <c r="L1147" s="51"/>
      <c r="M1147" s="52"/>
      <c r="N1147" s="52"/>
      <c r="O1147" s="4"/>
      <c r="P1147" s="52"/>
      <c r="Q1147" s="52"/>
      <c r="R1147" s="52"/>
      <c r="S1147" s="51"/>
      <c r="T1147" s="99"/>
      <c r="U1147" s="98"/>
      <c r="V1147" s="98"/>
      <c r="W1147" s="98"/>
      <c r="X1147" s="111"/>
      <c r="Y1147" s="104"/>
      <c r="AB1147" s="15"/>
      <c r="AC1147" s="15"/>
      <c r="AD1147" s="15"/>
      <c r="AE1147" s="15"/>
      <c r="AF1147" s="15"/>
    </row>
    <row r="1148" spans="1:32" x14ac:dyDescent="0.3">
      <c r="A1148" s="51"/>
      <c r="B1148" s="51"/>
      <c r="C1148" s="5"/>
      <c r="D1148" s="51"/>
      <c r="E1148" s="51"/>
      <c r="F1148" s="51"/>
      <c r="G1148" s="71"/>
      <c r="H1148" s="84"/>
      <c r="J1148" s="53"/>
      <c r="K1148" s="51"/>
      <c r="L1148" s="51"/>
      <c r="M1148" s="52"/>
      <c r="N1148" s="52"/>
      <c r="O1148" s="4"/>
      <c r="P1148" s="52"/>
      <c r="Q1148" s="52"/>
      <c r="R1148" s="52"/>
      <c r="S1148" s="51"/>
      <c r="T1148" s="99"/>
      <c r="U1148" s="98"/>
      <c r="V1148" s="98"/>
      <c r="W1148" s="98"/>
      <c r="X1148" s="111"/>
      <c r="Y1148" s="104"/>
      <c r="AB1148" s="15"/>
      <c r="AC1148" s="15"/>
      <c r="AD1148" s="15"/>
      <c r="AE1148" s="15"/>
      <c r="AF1148" s="15"/>
    </row>
    <row r="1149" spans="1:32" x14ac:dyDescent="0.3">
      <c r="A1149" s="51"/>
      <c r="B1149" s="51"/>
      <c r="C1149" s="5"/>
      <c r="D1149" s="51"/>
      <c r="E1149" s="51"/>
      <c r="F1149" s="51"/>
      <c r="G1149" s="71"/>
      <c r="H1149" s="84"/>
      <c r="J1149" s="53"/>
      <c r="K1149" s="51"/>
      <c r="L1149" s="51"/>
      <c r="M1149" s="52"/>
      <c r="N1149" s="52"/>
      <c r="O1149" s="4"/>
      <c r="P1149" s="52"/>
      <c r="Q1149" s="52"/>
      <c r="R1149" s="52"/>
      <c r="S1149" s="51"/>
      <c r="T1149" s="99"/>
      <c r="U1149" s="98"/>
      <c r="V1149" s="98"/>
      <c r="W1149" s="98"/>
      <c r="X1149" s="48"/>
      <c r="Y1149" s="104"/>
      <c r="AB1149" s="15"/>
      <c r="AC1149" s="15"/>
      <c r="AD1149" s="15"/>
      <c r="AE1149" s="15"/>
      <c r="AF1149" s="15"/>
    </row>
    <row r="1150" spans="1:32" x14ac:dyDescent="0.3">
      <c r="A1150" s="51"/>
      <c r="B1150" s="51"/>
      <c r="C1150" s="5"/>
      <c r="D1150" s="51"/>
      <c r="E1150" s="51"/>
      <c r="F1150" s="51"/>
      <c r="G1150" s="71"/>
      <c r="H1150" s="84"/>
      <c r="J1150" s="53"/>
      <c r="K1150" s="51"/>
      <c r="L1150" s="51"/>
      <c r="M1150" s="52"/>
      <c r="N1150" s="52"/>
      <c r="O1150" s="4"/>
      <c r="P1150" s="52"/>
      <c r="Q1150" s="52"/>
      <c r="R1150" s="52"/>
      <c r="S1150" s="51"/>
      <c r="T1150" s="99"/>
      <c r="U1150" s="98"/>
      <c r="V1150" s="98"/>
      <c r="W1150" s="98"/>
      <c r="X1150" s="48"/>
      <c r="Y1150" s="104"/>
      <c r="AB1150" s="15"/>
      <c r="AC1150" s="15"/>
      <c r="AD1150" s="15"/>
      <c r="AE1150" s="15"/>
      <c r="AF1150" s="15"/>
    </row>
    <row r="1151" spans="1:32" x14ac:dyDescent="0.3">
      <c r="A1151" s="51"/>
      <c r="B1151" s="51"/>
      <c r="C1151" s="5"/>
      <c r="D1151" s="51"/>
      <c r="E1151" s="51"/>
      <c r="F1151" s="51"/>
      <c r="G1151" s="71"/>
      <c r="H1151" s="84"/>
      <c r="J1151" s="53"/>
      <c r="K1151" s="51"/>
      <c r="L1151" s="51"/>
      <c r="M1151" s="52"/>
      <c r="N1151" s="52"/>
      <c r="O1151" s="4"/>
      <c r="P1151" s="52"/>
      <c r="Q1151" s="52"/>
      <c r="R1151" s="52"/>
      <c r="S1151" s="51"/>
      <c r="T1151" s="99"/>
      <c r="U1151" s="98"/>
      <c r="V1151" s="98"/>
      <c r="W1151" s="98"/>
      <c r="X1151" s="48"/>
      <c r="Y1151" s="104"/>
      <c r="AB1151" s="15"/>
      <c r="AC1151" s="15"/>
      <c r="AD1151" s="15"/>
      <c r="AE1151" s="15"/>
      <c r="AF1151" s="15"/>
    </row>
    <row r="1152" spans="1:32" x14ac:dyDescent="0.3">
      <c r="A1152" s="51"/>
      <c r="B1152" s="51"/>
      <c r="C1152" s="5"/>
      <c r="D1152" s="51"/>
      <c r="E1152" s="51"/>
      <c r="F1152" s="51"/>
      <c r="G1152" s="71"/>
      <c r="H1152" s="88"/>
      <c r="J1152" s="53"/>
      <c r="K1152" s="51"/>
      <c r="L1152" s="51"/>
      <c r="M1152" s="52"/>
      <c r="N1152" s="52"/>
      <c r="O1152" s="4"/>
      <c r="P1152" s="52"/>
      <c r="Q1152" s="52"/>
      <c r="R1152" s="52"/>
      <c r="S1152" s="51"/>
      <c r="T1152" s="99"/>
      <c r="U1152" s="98"/>
      <c r="V1152" s="98"/>
      <c r="W1152" s="98"/>
      <c r="X1152" s="111"/>
      <c r="Y1152" s="104"/>
      <c r="AB1152" s="15"/>
      <c r="AC1152" s="15"/>
      <c r="AD1152" s="15"/>
      <c r="AE1152" s="15"/>
      <c r="AF1152" s="15"/>
    </row>
    <row r="1153" spans="1:32" x14ac:dyDescent="0.3">
      <c r="A1153" s="51"/>
      <c r="B1153" s="51"/>
      <c r="C1153" s="5"/>
      <c r="D1153" s="51"/>
      <c r="E1153" s="51"/>
      <c r="F1153" s="51"/>
      <c r="G1153" s="71"/>
      <c r="H1153" s="84"/>
      <c r="J1153" s="53"/>
      <c r="K1153" s="51"/>
      <c r="L1153" s="51"/>
      <c r="M1153" s="52"/>
      <c r="N1153" s="52"/>
      <c r="O1153" s="4"/>
      <c r="P1153" s="52"/>
      <c r="Q1153" s="52"/>
      <c r="R1153" s="52"/>
      <c r="S1153" s="51"/>
      <c r="T1153" s="99"/>
      <c r="U1153" s="98"/>
      <c r="V1153" s="98"/>
      <c r="W1153" s="98"/>
      <c r="X1153" s="48"/>
      <c r="Y1153" s="104"/>
      <c r="AB1153" s="15"/>
      <c r="AC1153" s="15"/>
      <c r="AD1153" s="15"/>
      <c r="AE1153" s="15"/>
      <c r="AF1153" s="15"/>
    </row>
    <row r="1154" spans="1:32" x14ac:dyDescent="0.3">
      <c r="A1154" s="51"/>
      <c r="B1154" s="51"/>
      <c r="C1154" s="5"/>
      <c r="D1154" s="51"/>
      <c r="E1154" s="51"/>
      <c r="F1154" s="51"/>
      <c r="G1154" s="71"/>
      <c r="H1154" s="84"/>
      <c r="I1154" s="84"/>
      <c r="J1154" s="53"/>
      <c r="K1154" s="51"/>
      <c r="L1154" s="51"/>
      <c r="M1154" s="52"/>
      <c r="N1154" s="52"/>
      <c r="O1154" s="4"/>
      <c r="P1154" s="52"/>
      <c r="Q1154" s="52"/>
      <c r="R1154" s="52"/>
      <c r="S1154" s="51"/>
      <c r="T1154" s="99"/>
      <c r="U1154" s="98"/>
      <c r="V1154" s="98"/>
      <c r="W1154" s="98"/>
      <c r="X1154" s="48"/>
      <c r="Y1154" s="104"/>
      <c r="AB1154" s="15"/>
      <c r="AC1154" s="15"/>
      <c r="AD1154" s="15"/>
      <c r="AE1154" s="15"/>
      <c r="AF1154" s="15"/>
    </row>
    <row r="1155" spans="1:32" x14ac:dyDescent="0.3">
      <c r="A1155" s="51"/>
      <c r="B1155" s="51"/>
      <c r="C1155" s="5"/>
      <c r="D1155" s="51"/>
      <c r="E1155" s="51"/>
      <c r="F1155" s="51"/>
      <c r="G1155" s="71"/>
      <c r="H1155" s="88"/>
      <c r="J1155" s="53"/>
      <c r="K1155" s="51"/>
      <c r="L1155" s="51"/>
      <c r="M1155" s="52"/>
      <c r="N1155" s="52"/>
      <c r="O1155" s="4"/>
      <c r="P1155" s="52"/>
      <c r="Q1155" s="52"/>
      <c r="R1155" s="52"/>
      <c r="S1155" s="51"/>
      <c r="T1155" s="99"/>
      <c r="U1155" s="98"/>
      <c r="V1155" s="98"/>
      <c r="W1155" s="98"/>
      <c r="X1155" s="48"/>
      <c r="Y1155" s="104"/>
      <c r="AB1155" s="15"/>
      <c r="AC1155" s="15"/>
      <c r="AD1155" s="15"/>
      <c r="AE1155" s="15"/>
      <c r="AF1155" s="15"/>
    </row>
    <row r="1156" spans="1:32" x14ac:dyDescent="0.3">
      <c r="A1156" s="51"/>
      <c r="B1156" s="51"/>
      <c r="C1156" s="5"/>
      <c r="D1156" s="51"/>
      <c r="E1156" s="51"/>
      <c r="F1156" s="51"/>
      <c r="G1156" s="71"/>
      <c r="H1156" s="9"/>
      <c r="I1156" s="84"/>
      <c r="J1156" s="53"/>
      <c r="K1156" s="51"/>
      <c r="L1156" s="51"/>
      <c r="M1156" s="52"/>
      <c r="N1156" s="52"/>
      <c r="O1156" s="4"/>
      <c r="P1156" s="52"/>
      <c r="Q1156" s="52"/>
      <c r="R1156" s="52"/>
      <c r="S1156" s="51"/>
      <c r="T1156" s="99"/>
      <c r="U1156" s="98"/>
      <c r="V1156" s="98"/>
      <c r="W1156" s="98"/>
      <c r="X1156" s="48"/>
      <c r="Y1156" s="104"/>
      <c r="AB1156" s="15"/>
      <c r="AC1156" s="15"/>
      <c r="AD1156" s="15"/>
      <c r="AE1156" s="15"/>
      <c r="AF1156" s="15"/>
    </row>
    <row r="1157" spans="1:32" x14ac:dyDescent="0.3">
      <c r="A1157" s="51"/>
      <c r="B1157" s="51"/>
      <c r="C1157" s="5"/>
      <c r="D1157" s="51"/>
      <c r="E1157" s="51"/>
      <c r="F1157" s="51"/>
      <c r="G1157" s="71"/>
      <c r="H1157" s="9"/>
      <c r="I1157" s="84"/>
      <c r="J1157" s="53"/>
      <c r="K1157" s="51"/>
      <c r="L1157" s="51"/>
      <c r="M1157" s="52"/>
      <c r="N1157" s="52"/>
      <c r="O1157" s="4"/>
      <c r="P1157" s="52"/>
      <c r="Q1157" s="52"/>
      <c r="R1157" s="52"/>
      <c r="S1157" s="51"/>
      <c r="T1157" s="99"/>
      <c r="U1157" s="98"/>
      <c r="V1157" s="98"/>
      <c r="W1157" s="98"/>
      <c r="X1157" s="48"/>
      <c r="Y1157" s="104"/>
      <c r="AB1157" s="15"/>
      <c r="AC1157" s="15"/>
      <c r="AD1157" s="15"/>
      <c r="AE1157" s="15"/>
      <c r="AF1157" s="15"/>
    </row>
    <row r="1158" spans="1:32" x14ac:dyDescent="0.3">
      <c r="A1158" s="51"/>
      <c r="B1158" s="51"/>
      <c r="C1158" s="5"/>
      <c r="D1158" s="51"/>
      <c r="E1158" s="51"/>
      <c r="F1158" s="51"/>
      <c r="G1158" s="71"/>
      <c r="H1158" s="84"/>
      <c r="J1158" s="53"/>
      <c r="K1158" s="51"/>
      <c r="L1158" s="51"/>
      <c r="M1158" s="52"/>
      <c r="N1158" s="52"/>
      <c r="O1158" s="4"/>
      <c r="P1158" s="52"/>
      <c r="Q1158" s="52"/>
      <c r="R1158" s="52"/>
      <c r="S1158" s="51"/>
      <c r="T1158" s="99"/>
      <c r="U1158" s="98"/>
      <c r="V1158" s="98"/>
      <c r="W1158" s="98"/>
      <c r="X1158" s="48"/>
      <c r="Y1158" s="104"/>
      <c r="AB1158" s="15"/>
      <c r="AC1158" s="15"/>
      <c r="AD1158" s="15"/>
      <c r="AE1158" s="15"/>
      <c r="AF1158" s="15"/>
    </row>
    <row r="1159" spans="1:32" x14ac:dyDescent="0.3">
      <c r="A1159" s="51"/>
      <c r="B1159" s="51"/>
      <c r="C1159" s="5"/>
      <c r="D1159" s="51"/>
      <c r="E1159" s="51"/>
      <c r="F1159" s="51"/>
      <c r="G1159" s="71"/>
      <c r="H1159" s="84"/>
      <c r="J1159" s="53"/>
      <c r="K1159" s="51"/>
      <c r="L1159" s="51"/>
      <c r="M1159" s="52"/>
      <c r="N1159" s="52"/>
      <c r="O1159" s="4"/>
      <c r="P1159" s="52"/>
      <c r="Q1159" s="52"/>
      <c r="R1159" s="52"/>
      <c r="S1159" s="51"/>
      <c r="T1159" s="99"/>
      <c r="U1159" s="98"/>
      <c r="V1159" s="98"/>
      <c r="W1159" s="98"/>
      <c r="X1159" s="48"/>
      <c r="Y1159" s="104"/>
      <c r="AB1159" s="15"/>
      <c r="AC1159" s="15"/>
      <c r="AD1159" s="15"/>
      <c r="AE1159" s="15"/>
      <c r="AF1159" s="15"/>
    </row>
    <row r="1160" spans="1:32" x14ac:dyDescent="0.3">
      <c r="A1160" s="51"/>
      <c r="B1160" s="51"/>
      <c r="C1160" s="5"/>
      <c r="D1160" s="51"/>
      <c r="E1160" s="51"/>
      <c r="F1160" s="51"/>
      <c r="G1160" s="71"/>
      <c r="H1160" s="84"/>
      <c r="J1160" s="53"/>
      <c r="K1160" s="51"/>
      <c r="L1160" s="51"/>
      <c r="M1160" s="52"/>
      <c r="N1160" s="52"/>
      <c r="O1160" s="4"/>
      <c r="P1160" s="52"/>
      <c r="Q1160" s="52"/>
      <c r="R1160" s="52"/>
      <c r="S1160" s="51"/>
      <c r="T1160" s="99"/>
      <c r="U1160" s="98"/>
      <c r="V1160" s="98"/>
      <c r="W1160" s="98"/>
      <c r="X1160" s="111"/>
      <c r="Y1160" s="104"/>
      <c r="AB1160" s="15"/>
      <c r="AC1160" s="15"/>
      <c r="AD1160" s="15"/>
      <c r="AE1160" s="15"/>
      <c r="AF1160" s="15"/>
    </row>
    <row r="1161" spans="1:32" x14ac:dyDescent="0.3">
      <c r="A1161" s="51"/>
      <c r="B1161" s="51"/>
      <c r="C1161" s="5"/>
      <c r="D1161" s="51"/>
      <c r="E1161" s="51"/>
      <c r="F1161" s="51"/>
      <c r="G1161" s="71"/>
      <c r="H1161" s="84"/>
      <c r="J1161" s="53"/>
      <c r="K1161" s="51"/>
      <c r="L1161" s="51"/>
      <c r="M1161" s="52"/>
      <c r="N1161" s="52"/>
      <c r="O1161" s="4"/>
      <c r="P1161" s="52"/>
      <c r="Q1161" s="52"/>
      <c r="R1161" s="52"/>
      <c r="S1161" s="51"/>
      <c r="T1161" s="99"/>
      <c r="U1161" s="98"/>
      <c r="V1161" s="98"/>
      <c r="W1161" s="98"/>
      <c r="X1161" s="48"/>
      <c r="Y1161" s="104"/>
      <c r="AB1161" s="15"/>
      <c r="AC1161" s="15"/>
      <c r="AD1161" s="15"/>
      <c r="AE1161" s="15"/>
      <c r="AF1161" s="15"/>
    </row>
    <row r="1162" spans="1:32" x14ac:dyDescent="0.3">
      <c r="A1162" s="51"/>
      <c r="B1162" s="51"/>
      <c r="C1162" s="5"/>
      <c r="D1162" s="51"/>
      <c r="E1162" s="51"/>
      <c r="F1162" s="51"/>
      <c r="G1162" s="71"/>
      <c r="H1162" s="84"/>
      <c r="J1162" s="53"/>
      <c r="K1162" s="51"/>
      <c r="L1162" s="51"/>
      <c r="M1162" s="52"/>
      <c r="N1162" s="52"/>
      <c r="O1162" s="4"/>
      <c r="P1162" s="52"/>
      <c r="Q1162" s="52"/>
      <c r="R1162" s="52"/>
      <c r="S1162" s="51"/>
      <c r="T1162" s="99"/>
      <c r="U1162" s="98"/>
      <c r="V1162" s="98"/>
      <c r="W1162" s="98"/>
      <c r="X1162" s="48"/>
      <c r="Y1162" s="112"/>
      <c r="AB1162" s="15"/>
      <c r="AC1162" s="15"/>
      <c r="AD1162" s="15"/>
      <c r="AE1162" s="15"/>
      <c r="AF1162" s="15"/>
    </row>
    <row r="1163" spans="1:32" x14ac:dyDescent="0.3">
      <c r="A1163" s="51"/>
      <c r="B1163" s="51"/>
      <c r="C1163" s="5"/>
      <c r="D1163" s="51"/>
      <c r="E1163" s="51"/>
      <c r="F1163" s="51"/>
      <c r="G1163" s="71"/>
      <c r="H1163" s="2"/>
      <c r="J1163" s="53"/>
      <c r="K1163" s="51"/>
      <c r="L1163" s="51"/>
      <c r="M1163" s="52"/>
      <c r="N1163" s="52"/>
      <c r="O1163" s="4"/>
      <c r="P1163" s="52"/>
      <c r="Q1163" s="52"/>
      <c r="R1163" s="52"/>
      <c r="S1163" s="51"/>
      <c r="T1163" s="99"/>
      <c r="U1163" s="98"/>
      <c r="V1163" s="98"/>
      <c r="W1163" s="98"/>
      <c r="X1163" s="48"/>
      <c r="Y1163" s="104"/>
      <c r="AB1163" s="15"/>
      <c r="AC1163" s="15"/>
      <c r="AD1163" s="15"/>
      <c r="AE1163" s="15"/>
      <c r="AF1163" s="15"/>
    </row>
    <row r="1164" spans="1:32" x14ac:dyDescent="0.3">
      <c r="A1164" s="51"/>
      <c r="B1164" s="51"/>
      <c r="C1164" s="5"/>
      <c r="D1164" s="51"/>
      <c r="E1164" s="51"/>
      <c r="F1164" s="51"/>
      <c r="G1164" s="71"/>
      <c r="H1164" s="84"/>
      <c r="J1164" s="53"/>
      <c r="K1164" s="51"/>
      <c r="L1164" s="51"/>
      <c r="M1164" s="52"/>
      <c r="N1164" s="52"/>
      <c r="O1164" s="4"/>
      <c r="P1164" s="52"/>
      <c r="Q1164" s="52"/>
      <c r="R1164" s="52"/>
      <c r="S1164" s="51"/>
      <c r="T1164" s="99"/>
      <c r="U1164" s="98"/>
      <c r="V1164" s="98"/>
      <c r="W1164" s="98"/>
      <c r="X1164" s="48"/>
      <c r="Y1164" s="104"/>
      <c r="AB1164" s="15"/>
      <c r="AC1164" s="15"/>
      <c r="AD1164" s="15"/>
      <c r="AE1164" s="15"/>
      <c r="AF1164" s="15"/>
    </row>
    <row r="1165" spans="1:32" x14ac:dyDescent="0.3">
      <c r="A1165" s="51"/>
      <c r="B1165" s="51"/>
      <c r="C1165" s="5"/>
      <c r="D1165" s="51"/>
      <c r="E1165" s="51"/>
      <c r="F1165" s="51"/>
      <c r="G1165" s="71"/>
      <c r="H1165" s="84"/>
      <c r="J1165" s="53"/>
      <c r="K1165" s="51"/>
      <c r="L1165" s="51"/>
      <c r="M1165" s="52"/>
      <c r="N1165" s="52"/>
      <c r="O1165" s="4"/>
      <c r="P1165" s="52"/>
      <c r="Q1165" s="52"/>
      <c r="R1165" s="52"/>
      <c r="S1165" s="51"/>
      <c r="T1165" s="99"/>
      <c r="U1165" s="98"/>
      <c r="V1165" s="98"/>
      <c r="W1165" s="98"/>
      <c r="X1165" s="48"/>
      <c r="Y1165" s="104"/>
      <c r="AB1165" s="15"/>
      <c r="AC1165" s="15"/>
      <c r="AD1165" s="15"/>
      <c r="AE1165" s="15"/>
      <c r="AF1165" s="15"/>
    </row>
    <row r="1166" spans="1:32" x14ac:dyDescent="0.3">
      <c r="A1166" s="51"/>
      <c r="B1166" s="51"/>
      <c r="C1166" s="5"/>
      <c r="D1166" s="51"/>
      <c r="E1166" s="51"/>
      <c r="F1166" s="51"/>
      <c r="G1166" s="71"/>
      <c r="H1166" s="2"/>
      <c r="J1166" s="53"/>
      <c r="K1166" s="51"/>
      <c r="L1166" s="51"/>
      <c r="M1166" s="52"/>
      <c r="N1166" s="52"/>
      <c r="O1166" s="4"/>
      <c r="P1166" s="52"/>
      <c r="Q1166" s="52"/>
      <c r="R1166" s="52"/>
      <c r="S1166" s="51"/>
      <c r="T1166" s="99"/>
      <c r="U1166" s="98"/>
      <c r="V1166" s="98"/>
      <c r="W1166" s="98"/>
      <c r="X1166" s="48"/>
      <c r="Y1166" s="104"/>
      <c r="AB1166" s="15"/>
      <c r="AC1166" s="15"/>
      <c r="AD1166" s="15"/>
      <c r="AE1166" s="15"/>
      <c r="AF1166" s="15"/>
    </row>
    <row r="1167" spans="1:32" x14ac:dyDescent="0.3">
      <c r="A1167" s="51"/>
      <c r="B1167" s="51"/>
      <c r="C1167" s="5"/>
      <c r="D1167" s="51"/>
      <c r="E1167" s="51"/>
      <c r="F1167" s="51"/>
      <c r="G1167" s="71"/>
      <c r="H1167" s="84"/>
      <c r="J1167" s="53"/>
      <c r="K1167" s="51"/>
      <c r="L1167" s="51"/>
      <c r="M1167" s="52"/>
      <c r="N1167" s="52"/>
      <c r="O1167" s="4"/>
      <c r="P1167" s="52"/>
      <c r="Q1167" s="52"/>
      <c r="R1167" s="52"/>
      <c r="S1167" s="51"/>
      <c r="T1167" s="99"/>
      <c r="U1167" s="98"/>
      <c r="V1167" s="98"/>
      <c r="W1167" s="98"/>
      <c r="X1167" s="48"/>
      <c r="Y1167" s="104"/>
      <c r="AB1167" s="15"/>
      <c r="AC1167" s="15"/>
      <c r="AD1167" s="15"/>
      <c r="AE1167" s="15"/>
      <c r="AF1167" s="15"/>
    </row>
    <row r="1168" spans="1:32" x14ac:dyDescent="0.3">
      <c r="A1168" s="51"/>
      <c r="B1168" s="51"/>
      <c r="C1168" s="5"/>
      <c r="D1168" s="51"/>
      <c r="E1168" s="51"/>
      <c r="F1168" s="51"/>
      <c r="G1168" s="71"/>
      <c r="H1168" s="88"/>
      <c r="J1168" s="53"/>
      <c r="K1168" s="51"/>
      <c r="L1168" s="51"/>
      <c r="M1168" s="52"/>
      <c r="N1168" s="52"/>
      <c r="O1168" s="4"/>
      <c r="P1168" s="52"/>
      <c r="Q1168" s="52"/>
      <c r="R1168" s="52"/>
      <c r="S1168" s="51"/>
      <c r="T1168" s="99"/>
      <c r="U1168" s="98"/>
      <c r="V1168" s="98"/>
      <c r="W1168" s="98"/>
      <c r="X1168" s="48"/>
      <c r="Y1168" s="104"/>
      <c r="AB1168" s="15"/>
      <c r="AC1168" s="15"/>
      <c r="AD1168" s="15"/>
      <c r="AE1168" s="15"/>
      <c r="AF1168" s="15"/>
    </row>
    <row r="1169" spans="1:32" x14ac:dyDescent="0.3">
      <c r="A1169" s="51"/>
      <c r="B1169" s="51"/>
      <c r="C1169" s="5"/>
      <c r="D1169" s="51"/>
      <c r="E1169" s="51"/>
      <c r="F1169" s="51"/>
      <c r="G1169" s="71"/>
      <c r="H1169" s="88"/>
      <c r="J1169" s="53"/>
      <c r="K1169" s="51"/>
      <c r="L1169" s="51"/>
      <c r="M1169" s="52"/>
      <c r="N1169" s="52"/>
      <c r="O1169" s="4"/>
      <c r="P1169" s="52"/>
      <c r="Q1169" s="52"/>
      <c r="R1169" s="52"/>
      <c r="S1169" s="51"/>
      <c r="T1169" s="99"/>
      <c r="U1169" s="98"/>
      <c r="V1169" s="98"/>
      <c r="W1169" s="98"/>
      <c r="X1169" s="48"/>
      <c r="Y1169" s="104"/>
      <c r="AB1169" s="15"/>
      <c r="AC1169" s="15"/>
      <c r="AD1169" s="15"/>
      <c r="AE1169" s="15"/>
      <c r="AF1169" s="15"/>
    </row>
    <row r="1170" spans="1:32" x14ac:dyDescent="0.3">
      <c r="A1170" s="51"/>
      <c r="B1170" s="51"/>
      <c r="C1170" s="5"/>
      <c r="D1170" s="51"/>
      <c r="E1170" s="51"/>
      <c r="F1170" s="51"/>
      <c r="G1170" s="71"/>
      <c r="H1170" s="88"/>
      <c r="J1170" s="53"/>
      <c r="K1170" s="51"/>
      <c r="L1170" s="51"/>
      <c r="M1170" s="52"/>
      <c r="N1170" s="52"/>
      <c r="O1170" s="4"/>
      <c r="P1170" s="52"/>
      <c r="Q1170" s="52"/>
      <c r="R1170" s="52"/>
      <c r="S1170" s="51"/>
      <c r="T1170" s="99"/>
      <c r="U1170" s="98"/>
      <c r="V1170" s="98"/>
      <c r="W1170" s="98"/>
      <c r="X1170" s="48"/>
      <c r="Y1170" s="104"/>
      <c r="AB1170" s="15"/>
      <c r="AC1170" s="15"/>
      <c r="AD1170" s="15"/>
      <c r="AE1170" s="15"/>
      <c r="AF1170" s="15"/>
    </row>
    <row r="1171" spans="1:32" x14ac:dyDescent="0.3">
      <c r="A1171" s="51"/>
      <c r="B1171" s="51"/>
      <c r="C1171" s="5"/>
      <c r="D1171" s="51"/>
      <c r="E1171" s="51"/>
      <c r="F1171" s="51"/>
      <c r="G1171" s="71"/>
      <c r="H1171" s="88"/>
      <c r="J1171" s="53"/>
      <c r="K1171" s="51"/>
      <c r="L1171" s="51"/>
      <c r="M1171" s="52"/>
      <c r="N1171" s="52"/>
      <c r="O1171" s="4"/>
      <c r="P1171" s="52"/>
      <c r="Q1171" s="52"/>
      <c r="R1171" s="52"/>
      <c r="S1171" s="51"/>
      <c r="T1171" s="99"/>
      <c r="U1171" s="98"/>
      <c r="V1171" s="98"/>
      <c r="W1171" s="98"/>
      <c r="X1171" s="48"/>
      <c r="Y1171" s="104"/>
      <c r="AB1171" s="15"/>
      <c r="AC1171" s="15"/>
      <c r="AD1171" s="15"/>
      <c r="AE1171" s="15"/>
      <c r="AF1171" s="15"/>
    </row>
    <row r="1172" spans="1:32" x14ac:dyDescent="0.3">
      <c r="A1172" s="51"/>
      <c r="B1172" s="51"/>
      <c r="C1172" s="5"/>
      <c r="D1172" s="51"/>
      <c r="E1172" s="51"/>
      <c r="F1172" s="51"/>
      <c r="G1172" s="71"/>
      <c r="H1172" s="9"/>
      <c r="I1172" s="84"/>
      <c r="J1172" s="53"/>
      <c r="K1172" s="51"/>
      <c r="L1172" s="51"/>
      <c r="M1172" s="52"/>
      <c r="N1172" s="52"/>
      <c r="O1172" s="4"/>
      <c r="P1172" s="52"/>
      <c r="Q1172" s="52"/>
      <c r="R1172" s="52"/>
      <c r="S1172" s="51"/>
      <c r="T1172" s="99"/>
      <c r="U1172" s="98"/>
      <c r="V1172" s="98"/>
      <c r="W1172" s="98"/>
      <c r="X1172" s="48"/>
      <c r="Y1172" s="104"/>
      <c r="AB1172" s="15"/>
      <c r="AC1172" s="15"/>
      <c r="AD1172" s="15"/>
      <c r="AE1172" s="15"/>
      <c r="AF1172" s="15"/>
    </row>
    <row r="1173" spans="1:32" x14ac:dyDescent="0.3">
      <c r="A1173" s="51"/>
      <c r="B1173" s="51"/>
      <c r="C1173" s="5"/>
      <c r="D1173" s="51"/>
      <c r="E1173" s="51"/>
      <c r="F1173" s="51"/>
      <c r="G1173" s="71"/>
      <c r="H1173" s="9"/>
      <c r="I1173" s="84"/>
      <c r="J1173" s="53"/>
      <c r="K1173" s="51"/>
      <c r="L1173" s="51"/>
      <c r="M1173" s="52"/>
      <c r="N1173" s="52"/>
      <c r="O1173" s="4"/>
      <c r="P1173" s="52"/>
      <c r="Q1173" s="52"/>
      <c r="R1173" s="52"/>
      <c r="S1173" s="51"/>
      <c r="T1173" s="99"/>
      <c r="U1173" s="98"/>
      <c r="V1173" s="98"/>
      <c r="W1173" s="98"/>
      <c r="X1173" s="48"/>
      <c r="Y1173" s="104"/>
      <c r="AB1173" s="15"/>
      <c r="AC1173" s="15"/>
      <c r="AD1173" s="15"/>
      <c r="AE1173" s="15"/>
      <c r="AF1173" s="15"/>
    </row>
    <row r="1174" spans="1:32" x14ac:dyDescent="0.3">
      <c r="A1174" s="51"/>
      <c r="B1174" s="51"/>
      <c r="C1174" s="5"/>
      <c r="D1174" s="51"/>
      <c r="E1174" s="51"/>
      <c r="F1174" s="51"/>
      <c r="G1174" s="71"/>
      <c r="H1174" s="88"/>
      <c r="J1174" s="53"/>
      <c r="K1174" s="51"/>
      <c r="L1174" s="51"/>
      <c r="M1174" s="52"/>
      <c r="N1174" s="52"/>
      <c r="O1174" s="4"/>
      <c r="P1174" s="52"/>
      <c r="Q1174" s="52"/>
      <c r="R1174" s="52"/>
      <c r="S1174" s="51"/>
      <c r="T1174" s="99"/>
      <c r="U1174" s="98"/>
      <c r="V1174" s="98"/>
      <c r="W1174" s="98"/>
      <c r="X1174" s="48"/>
      <c r="Y1174" s="104"/>
      <c r="AB1174" s="15"/>
      <c r="AC1174" s="15"/>
      <c r="AD1174" s="15"/>
      <c r="AE1174" s="15"/>
      <c r="AF1174" s="15"/>
    </row>
    <row r="1175" spans="1:32" x14ac:dyDescent="0.3">
      <c r="A1175" s="51"/>
      <c r="B1175" s="51"/>
      <c r="C1175" s="5"/>
      <c r="D1175" s="51"/>
      <c r="E1175" s="51"/>
      <c r="F1175" s="51"/>
      <c r="G1175" s="71"/>
      <c r="H1175" s="88"/>
      <c r="J1175" s="53"/>
      <c r="K1175" s="51"/>
      <c r="L1175" s="51"/>
      <c r="M1175" s="52"/>
      <c r="N1175" s="52"/>
      <c r="O1175" s="4"/>
      <c r="P1175" s="52"/>
      <c r="Q1175" s="52"/>
      <c r="R1175" s="52"/>
      <c r="S1175" s="51"/>
      <c r="T1175" s="99"/>
      <c r="U1175" s="98"/>
      <c r="V1175" s="98"/>
      <c r="W1175" s="98"/>
      <c r="X1175" s="48"/>
      <c r="Y1175" s="104"/>
      <c r="AB1175" s="15"/>
      <c r="AC1175" s="15"/>
      <c r="AD1175" s="15"/>
      <c r="AE1175" s="15"/>
      <c r="AF1175" s="15"/>
    </row>
    <row r="1176" spans="1:32" x14ac:dyDescent="0.3">
      <c r="A1176" s="51"/>
      <c r="B1176" s="51"/>
      <c r="C1176" s="5"/>
      <c r="D1176" s="51"/>
      <c r="E1176" s="51"/>
      <c r="F1176" s="51"/>
      <c r="G1176" s="71"/>
      <c r="H1176" s="2"/>
      <c r="J1176" s="53"/>
      <c r="K1176" s="51"/>
      <c r="L1176" s="51"/>
      <c r="M1176" s="52"/>
      <c r="N1176" s="52"/>
      <c r="O1176" s="4"/>
      <c r="P1176" s="52"/>
      <c r="Q1176" s="52"/>
      <c r="R1176" s="52"/>
      <c r="S1176" s="51"/>
      <c r="T1176" s="99"/>
      <c r="U1176" s="98"/>
      <c r="V1176" s="98"/>
      <c r="W1176" s="98"/>
      <c r="X1176" s="48"/>
      <c r="Y1176" s="104"/>
      <c r="AB1176" s="15"/>
      <c r="AC1176" s="15"/>
      <c r="AD1176" s="15"/>
      <c r="AE1176" s="15"/>
      <c r="AF1176" s="15"/>
    </row>
    <row r="1177" spans="1:32" x14ac:dyDescent="0.3">
      <c r="A1177" s="51"/>
      <c r="B1177" s="51"/>
      <c r="C1177" s="5"/>
      <c r="D1177" s="51"/>
      <c r="E1177" s="51"/>
      <c r="F1177" s="51"/>
      <c r="G1177" s="71"/>
      <c r="H1177" s="2"/>
      <c r="J1177" s="53"/>
      <c r="K1177" s="51"/>
      <c r="L1177" s="51"/>
      <c r="M1177" s="52"/>
      <c r="N1177" s="52"/>
      <c r="O1177" s="4"/>
      <c r="P1177" s="52"/>
      <c r="Q1177" s="52"/>
      <c r="R1177" s="52"/>
      <c r="S1177" s="51"/>
      <c r="T1177" s="99"/>
      <c r="U1177" s="98"/>
      <c r="V1177" s="98"/>
      <c r="W1177" s="98"/>
      <c r="X1177" s="48"/>
      <c r="Y1177" s="104"/>
      <c r="AB1177" s="15"/>
      <c r="AC1177" s="15"/>
      <c r="AD1177" s="15"/>
      <c r="AE1177" s="15"/>
      <c r="AF1177" s="15"/>
    </row>
    <row r="1178" spans="1:32" x14ac:dyDescent="0.3">
      <c r="A1178" s="51"/>
      <c r="B1178" s="51"/>
      <c r="C1178" s="5"/>
      <c r="D1178" s="51"/>
      <c r="E1178" s="51"/>
      <c r="F1178" s="51"/>
      <c r="G1178" s="71"/>
      <c r="H1178" s="84"/>
      <c r="J1178" s="53"/>
      <c r="K1178" s="51"/>
      <c r="L1178" s="51"/>
      <c r="M1178" s="52"/>
      <c r="N1178" s="52"/>
      <c r="O1178" s="4"/>
      <c r="P1178" s="52"/>
      <c r="Q1178" s="52"/>
      <c r="R1178" s="52"/>
      <c r="S1178" s="51"/>
      <c r="T1178" s="99"/>
      <c r="U1178" s="98"/>
      <c r="V1178" s="98"/>
      <c r="W1178" s="98"/>
      <c r="X1178" s="48"/>
      <c r="Y1178" s="104"/>
      <c r="AB1178" s="15"/>
      <c r="AC1178" s="15"/>
      <c r="AD1178" s="15"/>
      <c r="AE1178" s="15"/>
      <c r="AF1178" s="15"/>
    </row>
    <row r="1179" spans="1:32" x14ac:dyDescent="0.3">
      <c r="A1179" s="51"/>
      <c r="B1179" s="51"/>
      <c r="C1179" s="5"/>
      <c r="D1179" s="51"/>
      <c r="E1179" s="51"/>
      <c r="F1179" s="51"/>
      <c r="G1179" s="71"/>
      <c r="H1179" s="84"/>
      <c r="J1179" s="53"/>
      <c r="K1179" s="51"/>
      <c r="L1179" s="51"/>
      <c r="M1179" s="52"/>
      <c r="N1179" s="52"/>
      <c r="O1179" s="4"/>
      <c r="P1179" s="52"/>
      <c r="Q1179" s="52"/>
      <c r="R1179" s="52"/>
      <c r="S1179" s="51"/>
      <c r="T1179" s="99"/>
      <c r="U1179" s="98"/>
      <c r="V1179" s="98"/>
      <c r="W1179" s="98"/>
      <c r="X1179" s="48"/>
      <c r="Y1179" s="104"/>
      <c r="AB1179" s="15"/>
      <c r="AC1179" s="15"/>
      <c r="AD1179" s="15"/>
      <c r="AE1179" s="15"/>
      <c r="AF1179" s="15"/>
    </row>
    <row r="1180" spans="1:32" x14ac:dyDescent="0.3">
      <c r="A1180" s="51"/>
      <c r="B1180" s="51"/>
      <c r="C1180" s="5"/>
      <c r="D1180" s="51"/>
      <c r="E1180" s="51"/>
      <c r="F1180" s="51"/>
      <c r="G1180" s="71"/>
      <c r="H1180" s="9"/>
      <c r="I1180" s="84"/>
      <c r="J1180" s="53"/>
      <c r="K1180" s="51"/>
      <c r="L1180" s="51"/>
      <c r="M1180" s="52"/>
      <c r="N1180" s="52"/>
      <c r="O1180" s="4"/>
      <c r="P1180" s="52"/>
      <c r="Q1180" s="52"/>
      <c r="R1180" s="52"/>
      <c r="S1180" s="51"/>
      <c r="T1180" s="99"/>
      <c r="U1180" s="98"/>
      <c r="V1180" s="98"/>
      <c r="W1180" s="98"/>
      <c r="X1180" s="48"/>
      <c r="Y1180" s="104"/>
      <c r="AB1180" s="15"/>
      <c r="AC1180" s="15"/>
      <c r="AD1180" s="15"/>
      <c r="AE1180" s="15"/>
      <c r="AF1180" s="15"/>
    </row>
    <row r="1181" spans="1:32" x14ac:dyDescent="0.3">
      <c r="A1181" s="51"/>
      <c r="B1181" s="51"/>
      <c r="C1181" s="5"/>
      <c r="D1181" s="51"/>
      <c r="E1181" s="51"/>
      <c r="F1181" s="51"/>
      <c r="G1181" s="71"/>
      <c r="H1181" s="9"/>
      <c r="I1181" s="84"/>
      <c r="J1181" s="53"/>
      <c r="K1181" s="51"/>
      <c r="L1181" s="51"/>
      <c r="M1181" s="52"/>
      <c r="N1181" s="52"/>
      <c r="O1181" s="4"/>
      <c r="P1181" s="52"/>
      <c r="Q1181" s="52"/>
      <c r="R1181" s="52"/>
      <c r="S1181" s="51"/>
      <c r="T1181" s="99"/>
      <c r="U1181" s="98"/>
      <c r="V1181" s="98"/>
      <c r="W1181" s="98"/>
      <c r="X1181" s="48"/>
      <c r="Y1181" s="104"/>
      <c r="AB1181" s="15"/>
      <c r="AC1181" s="15"/>
      <c r="AD1181" s="15"/>
      <c r="AE1181" s="15"/>
      <c r="AF1181" s="15"/>
    </row>
    <row r="1182" spans="1:32" x14ac:dyDescent="0.3">
      <c r="A1182" s="51"/>
      <c r="B1182" s="51"/>
      <c r="C1182" s="5"/>
      <c r="D1182" s="51"/>
      <c r="E1182" s="51"/>
      <c r="F1182" s="51"/>
      <c r="G1182" s="71"/>
      <c r="H1182" s="9"/>
      <c r="I1182" s="84"/>
      <c r="J1182" s="53"/>
      <c r="K1182" s="51"/>
      <c r="L1182" s="51"/>
      <c r="M1182" s="52"/>
      <c r="N1182" s="52"/>
      <c r="O1182" s="4"/>
      <c r="P1182" s="52"/>
      <c r="Q1182" s="52"/>
      <c r="R1182" s="52"/>
      <c r="S1182" s="51"/>
      <c r="T1182" s="99"/>
      <c r="U1182" s="98"/>
      <c r="V1182" s="98"/>
      <c r="W1182" s="98"/>
      <c r="X1182" s="48"/>
      <c r="Y1182" s="104"/>
      <c r="AB1182" s="15"/>
      <c r="AC1182" s="15"/>
      <c r="AD1182" s="15"/>
      <c r="AE1182" s="15"/>
      <c r="AF1182" s="15"/>
    </row>
    <row r="1183" spans="1:32" x14ac:dyDescent="0.3">
      <c r="A1183" s="51"/>
      <c r="B1183" s="51"/>
      <c r="C1183" s="5"/>
      <c r="D1183" s="51"/>
      <c r="E1183" s="51"/>
      <c r="F1183" s="51"/>
      <c r="G1183" s="71"/>
      <c r="H1183" s="2"/>
      <c r="J1183" s="53"/>
      <c r="K1183" s="51"/>
      <c r="L1183" s="51"/>
      <c r="M1183" s="52"/>
      <c r="N1183" s="52"/>
      <c r="O1183" s="4"/>
      <c r="P1183" s="52"/>
      <c r="Q1183" s="52"/>
      <c r="R1183" s="52"/>
      <c r="S1183" s="51"/>
      <c r="T1183" s="99"/>
      <c r="U1183" s="98"/>
      <c r="V1183" s="98"/>
      <c r="W1183" s="98"/>
      <c r="X1183" s="48"/>
      <c r="Y1183" s="104"/>
      <c r="AB1183" s="15"/>
      <c r="AC1183" s="15"/>
      <c r="AD1183" s="15"/>
      <c r="AE1183" s="15"/>
      <c r="AF1183" s="15"/>
    </row>
    <row r="1184" spans="1:32" x14ac:dyDescent="0.3">
      <c r="A1184" s="51"/>
      <c r="B1184" s="51"/>
      <c r="C1184" s="5"/>
      <c r="D1184" s="51"/>
      <c r="E1184" s="51"/>
      <c r="F1184" s="51"/>
      <c r="G1184" s="71"/>
      <c r="H1184" s="84"/>
      <c r="J1184" s="53"/>
      <c r="K1184" s="51"/>
      <c r="L1184" s="51"/>
      <c r="M1184" s="52"/>
      <c r="N1184" s="52"/>
      <c r="O1184" s="4"/>
      <c r="P1184" s="52"/>
      <c r="Q1184" s="52"/>
      <c r="R1184" s="52"/>
      <c r="S1184" s="51"/>
      <c r="T1184" s="99"/>
      <c r="U1184" s="98"/>
      <c r="V1184" s="98"/>
      <c r="W1184" s="98"/>
      <c r="X1184" s="48"/>
      <c r="Y1184" s="104"/>
      <c r="AB1184" s="15"/>
      <c r="AC1184" s="15"/>
      <c r="AD1184" s="15"/>
      <c r="AE1184" s="15"/>
      <c r="AF1184" s="15"/>
    </row>
    <row r="1185" spans="1:32" x14ac:dyDescent="0.3">
      <c r="A1185" s="51"/>
      <c r="B1185" s="51"/>
      <c r="C1185" s="5"/>
      <c r="D1185" s="51"/>
      <c r="E1185" s="51"/>
      <c r="F1185" s="51"/>
      <c r="G1185" s="71"/>
      <c r="H1185" s="84"/>
      <c r="J1185" s="53"/>
      <c r="K1185" s="51"/>
      <c r="L1185" s="51"/>
      <c r="M1185" s="52"/>
      <c r="N1185" s="52"/>
      <c r="O1185" s="4"/>
      <c r="P1185" s="52"/>
      <c r="Q1185" s="52"/>
      <c r="R1185" s="52"/>
      <c r="S1185" s="51"/>
      <c r="T1185" s="99"/>
      <c r="U1185" s="98"/>
      <c r="V1185" s="98"/>
      <c r="W1185" s="98"/>
      <c r="X1185" s="48"/>
      <c r="Y1185" s="112"/>
      <c r="AB1185" s="15"/>
      <c r="AC1185" s="15"/>
      <c r="AD1185" s="15"/>
      <c r="AE1185" s="15"/>
      <c r="AF1185" s="15"/>
    </row>
    <row r="1186" spans="1:32" x14ac:dyDescent="0.3">
      <c r="A1186" s="51"/>
      <c r="B1186" s="51"/>
      <c r="C1186" s="5"/>
      <c r="D1186" s="51"/>
      <c r="E1186" s="51"/>
      <c r="F1186" s="51"/>
      <c r="G1186" s="71"/>
      <c r="H1186" s="2"/>
      <c r="J1186" s="53"/>
      <c r="K1186" s="51"/>
      <c r="L1186" s="51"/>
      <c r="M1186" s="52"/>
      <c r="N1186" s="52"/>
      <c r="O1186" s="4"/>
      <c r="P1186" s="52"/>
      <c r="Q1186" s="52"/>
      <c r="R1186" s="52"/>
      <c r="S1186" s="51"/>
      <c r="T1186" s="99"/>
      <c r="U1186" s="98"/>
      <c r="V1186" s="98"/>
      <c r="W1186" s="98"/>
      <c r="X1186" s="48"/>
      <c r="Y1186" s="112"/>
      <c r="AB1186" s="15"/>
      <c r="AC1186" s="15"/>
      <c r="AD1186" s="15"/>
      <c r="AE1186" s="15"/>
      <c r="AF1186" s="15"/>
    </row>
    <row r="1187" spans="1:32" x14ac:dyDescent="0.3">
      <c r="A1187" s="51"/>
      <c r="B1187" s="51"/>
      <c r="C1187" s="5"/>
      <c r="D1187" s="51"/>
      <c r="E1187" s="51"/>
      <c r="F1187" s="51"/>
      <c r="G1187" s="71"/>
      <c r="H1187" s="2"/>
      <c r="J1187" s="53"/>
      <c r="K1187" s="51"/>
      <c r="L1187" s="51"/>
      <c r="M1187" s="52"/>
      <c r="N1187" s="52"/>
      <c r="O1187" s="4"/>
      <c r="P1187" s="52"/>
      <c r="Q1187" s="52"/>
      <c r="R1187" s="52"/>
      <c r="S1187" s="51"/>
      <c r="T1187" s="99"/>
      <c r="U1187" s="98"/>
      <c r="V1187" s="98"/>
      <c r="W1187" s="98"/>
      <c r="X1187" s="48"/>
      <c r="Y1187" s="104"/>
      <c r="AB1187" s="15"/>
      <c r="AC1187" s="15"/>
      <c r="AD1187" s="15"/>
      <c r="AE1187" s="15"/>
      <c r="AF1187" s="15"/>
    </row>
    <row r="1188" spans="1:32" x14ac:dyDescent="0.3">
      <c r="A1188" s="51"/>
      <c r="B1188" s="51"/>
      <c r="C1188" s="5"/>
      <c r="D1188" s="51"/>
      <c r="E1188" s="51"/>
      <c r="F1188" s="51"/>
      <c r="G1188" s="71"/>
      <c r="H1188" s="2"/>
      <c r="J1188" s="53"/>
      <c r="K1188" s="51"/>
      <c r="L1188" s="51"/>
      <c r="M1188" s="52"/>
      <c r="N1188" s="52"/>
      <c r="O1188" s="4"/>
      <c r="P1188" s="52"/>
      <c r="Q1188" s="52"/>
      <c r="R1188" s="52"/>
      <c r="S1188" s="51"/>
      <c r="T1188" s="99"/>
      <c r="U1188" s="98"/>
      <c r="V1188" s="98"/>
      <c r="W1188" s="98"/>
      <c r="X1188" s="48"/>
      <c r="Y1188" s="104"/>
      <c r="AB1188" s="15"/>
      <c r="AC1188" s="15"/>
      <c r="AD1188" s="15"/>
      <c r="AE1188" s="15"/>
      <c r="AF1188" s="15"/>
    </row>
    <row r="1189" spans="1:32" x14ac:dyDescent="0.3">
      <c r="A1189" s="51"/>
      <c r="B1189" s="51"/>
      <c r="C1189" s="5"/>
      <c r="D1189" s="51"/>
      <c r="E1189" s="51"/>
      <c r="F1189" s="51"/>
      <c r="G1189" s="71"/>
      <c r="H1189" s="2"/>
      <c r="J1189" s="53"/>
      <c r="K1189" s="51"/>
      <c r="L1189" s="51"/>
      <c r="M1189" s="52"/>
      <c r="N1189" s="52"/>
      <c r="O1189" s="4"/>
      <c r="P1189" s="52"/>
      <c r="Q1189" s="52"/>
      <c r="R1189" s="52"/>
      <c r="S1189" s="51"/>
      <c r="T1189" s="99"/>
      <c r="U1189" s="98"/>
      <c r="V1189" s="98"/>
      <c r="W1189" s="98"/>
      <c r="X1189" s="48"/>
      <c r="Y1189" s="104"/>
      <c r="AB1189" s="15"/>
      <c r="AC1189" s="15"/>
      <c r="AD1189" s="15"/>
      <c r="AE1189" s="15"/>
      <c r="AF1189" s="15"/>
    </row>
    <row r="1190" spans="1:32" x14ac:dyDescent="0.3">
      <c r="A1190" s="51"/>
      <c r="B1190" s="51"/>
      <c r="C1190" s="5"/>
      <c r="D1190" s="51"/>
      <c r="E1190" s="51"/>
      <c r="F1190" s="51"/>
      <c r="G1190" s="71"/>
      <c r="H1190" s="84"/>
      <c r="J1190" s="53"/>
      <c r="K1190" s="51"/>
      <c r="L1190" s="51"/>
      <c r="M1190" s="52"/>
      <c r="N1190" s="52"/>
      <c r="O1190" s="4"/>
      <c r="P1190" s="52"/>
      <c r="Q1190" s="52"/>
      <c r="R1190" s="52"/>
      <c r="S1190" s="51"/>
      <c r="T1190" s="99"/>
      <c r="U1190" s="98"/>
      <c r="V1190" s="98"/>
      <c r="W1190" s="98"/>
      <c r="X1190" s="48"/>
      <c r="Y1190" s="104"/>
      <c r="AB1190" s="15"/>
      <c r="AC1190" s="15"/>
      <c r="AD1190" s="15"/>
      <c r="AE1190" s="15"/>
      <c r="AF1190" s="15"/>
    </row>
    <row r="1191" spans="1:32" x14ac:dyDescent="0.3">
      <c r="A1191" s="51"/>
      <c r="B1191" s="51"/>
      <c r="C1191" s="5"/>
      <c r="D1191" s="51"/>
      <c r="E1191" s="51"/>
      <c r="F1191" s="51"/>
      <c r="G1191" s="71"/>
      <c r="H1191" s="2"/>
      <c r="J1191" s="53"/>
      <c r="K1191" s="51"/>
      <c r="L1191" s="51"/>
      <c r="M1191" s="52"/>
      <c r="N1191" s="52"/>
      <c r="O1191" s="4"/>
      <c r="P1191" s="52"/>
      <c r="Q1191" s="52"/>
      <c r="R1191" s="52"/>
      <c r="S1191" s="51"/>
      <c r="T1191" s="99"/>
      <c r="U1191" s="98"/>
      <c r="V1191" s="98"/>
      <c r="W1191" s="98"/>
      <c r="X1191" s="48"/>
      <c r="Y1191" s="104"/>
      <c r="AB1191" s="15"/>
      <c r="AC1191" s="15"/>
      <c r="AD1191" s="15"/>
      <c r="AE1191" s="15"/>
      <c r="AF1191" s="15"/>
    </row>
    <row r="1192" spans="1:32" x14ac:dyDescent="0.3">
      <c r="A1192" s="51"/>
      <c r="B1192" s="51"/>
      <c r="C1192" s="5"/>
      <c r="D1192" s="51"/>
      <c r="E1192" s="51"/>
      <c r="F1192" s="51"/>
      <c r="G1192" s="71"/>
      <c r="H1192" s="2"/>
      <c r="J1192" s="53"/>
      <c r="K1192" s="51"/>
      <c r="L1192" s="51"/>
      <c r="M1192" s="52"/>
      <c r="N1192" s="52"/>
      <c r="O1192" s="4"/>
      <c r="P1192" s="52"/>
      <c r="Q1192" s="52"/>
      <c r="R1192" s="52"/>
      <c r="S1192" s="51"/>
      <c r="T1192" s="99"/>
      <c r="U1192" s="98"/>
      <c r="V1192" s="98"/>
      <c r="W1192" s="98"/>
      <c r="X1192" s="48"/>
      <c r="Y1192" s="104"/>
      <c r="AB1192" s="15"/>
      <c r="AC1192" s="15"/>
      <c r="AD1192" s="15"/>
      <c r="AE1192" s="15"/>
      <c r="AF1192" s="15"/>
    </row>
    <row r="1193" spans="1:32" x14ac:dyDescent="0.3">
      <c r="A1193" s="51"/>
      <c r="B1193" s="51"/>
      <c r="C1193" s="5"/>
      <c r="D1193" s="51"/>
      <c r="E1193" s="51"/>
      <c r="F1193" s="51"/>
      <c r="G1193" s="71"/>
      <c r="H1193" s="2"/>
      <c r="J1193" s="53"/>
      <c r="K1193" s="51"/>
      <c r="L1193" s="51"/>
      <c r="M1193" s="52"/>
      <c r="N1193" s="52"/>
      <c r="O1193" s="4"/>
      <c r="P1193" s="52"/>
      <c r="Q1193" s="52"/>
      <c r="R1193" s="52"/>
      <c r="S1193" s="51"/>
      <c r="T1193" s="99"/>
      <c r="U1193" s="98"/>
      <c r="V1193" s="98"/>
      <c r="W1193" s="98"/>
      <c r="X1193" s="48"/>
      <c r="Y1193" s="104"/>
      <c r="AB1193" s="15"/>
      <c r="AC1193" s="15"/>
      <c r="AD1193" s="15"/>
      <c r="AE1193" s="15"/>
      <c r="AF1193" s="15"/>
    </row>
    <row r="1194" spans="1:32" x14ac:dyDescent="0.3">
      <c r="A1194" s="51"/>
      <c r="B1194" s="51"/>
      <c r="C1194" s="5"/>
      <c r="D1194" s="51"/>
      <c r="E1194" s="51"/>
      <c r="F1194" s="51"/>
      <c r="G1194" s="71"/>
      <c r="H1194" s="2"/>
      <c r="J1194" s="53"/>
      <c r="K1194" s="51"/>
      <c r="L1194" s="51"/>
      <c r="M1194" s="52"/>
      <c r="N1194" s="52"/>
      <c r="O1194" s="4"/>
      <c r="P1194" s="52"/>
      <c r="Q1194" s="52"/>
      <c r="R1194" s="52"/>
      <c r="S1194" s="51"/>
      <c r="T1194" s="99"/>
      <c r="U1194" s="98"/>
      <c r="V1194" s="98"/>
      <c r="W1194" s="98"/>
      <c r="X1194" s="48"/>
      <c r="Y1194" s="104"/>
      <c r="AB1194" s="15"/>
      <c r="AC1194" s="15"/>
      <c r="AD1194" s="15"/>
      <c r="AE1194" s="15"/>
      <c r="AF1194" s="15"/>
    </row>
    <row r="1195" spans="1:32" x14ac:dyDescent="0.3">
      <c r="A1195" s="51"/>
      <c r="B1195" s="51"/>
      <c r="C1195" s="5"/>
      <c r="D1195" s="51"/>
      <c r="E1195" s="51"/>
      <c r="F1195" s="51"/>
      <c r="G1195" s="71"/>
      <c r="H1195" s="2"/>
      <c r="J1195" s="53"/>
      <c r="K1195" s="51"/>
      <c r="L1195" s="51"/>
      <c r="M1195" s="52"/>
      <c r="N1195" s="52"/>
      <c r="O1195" s="4"/>
      <c r="P1195" s="52"/>
      <c r="Q1195" s="52"/>
      <c r="R1195" s="52"/>
      <c r="S1195" s="51"/>
      <c r="T1195" s="99"/>
      <c r="U1195" s="98"/>
      <c r="V1195" s="98"/>
      <c r="W1195" s="98"/>
      <c r="X1195" s="48"/>
      <c r="Y1195" s="104"/>
      <c r="AB1195" s="15"/>
      <c r="AC1195" s="15"/>
      <c r="AD1195" s="15"/>
      <c r="AE1195" s="15"/>
      <c r="AF1195" s="15"/>
    </row>
    <row r="1196" spans="1:32" x14ac:dyDescent="0.3">
      <c r="A1196" s="51"/>
      <c r="B1196" s="51"/>
      <c r="C1196" s="5"/>
      <c r="D1196" s="51"/>
      <c r="E1196" s="51"/>
      <c r="F1196" s="51"/>
      <c r="G1196" s="71"/>
      <c r="H1196" s="84"/>
      <c r="J1196" s="53"/>
      <c r="K1196" s="51"/>
      <c r="L1196" s="51"/>
      <c r="M1196" s="52"/>
      <c r="N1196" s="52"/>
      <c r="O1196" s="4"/>
      <c r="P1196" s="52"/>
      <c r="Q1196" s="52"/>
      <c r="R1196" s="52"/>
      <c r="S1196" s="51"/>
      <c r="T1196" s="99"/>
      <c r="U1196" s="98"/>
      <c r="V1196" s="98"/>
      <c r="W1196" s="98"/>
      <c r="X1196" s="48"/>
      <c r="Y1196" s="104"/>
      <c r="AB1196" s="15"/>
      <c r="AC1196" s="15"/>
      <c r="AD1196" s="15"/>
      <c r="AE1196" s="15"/>
      <c r="AF1196" s="15"/>
    </row>
    <row r="1197" spans="1:32" x14ac:dyDescent="0.3">
      <c r="A1197" s="51"/>
      <c r="B1197" s="51"/>
      <c r="C1197" s="5"/>
      <c r="D1197" s="51"/>
      <c r="E1197" s="51"/>
      <c r="F1197" s="51"/>
      <c r="G1197" s="71"/>
      <c r="H1197" s="2"/>
      <c r="J1197" s="53"/>
      <c r="K1197" s="51"/>
      <c r="L1197" s="51"/>
      <c r="M1197" s="52"/>
      <c r="N1197" s="52"/>
      <c r="O1197" s="4"/>
      <c r="P1197" s="52"/>
      <c r="Q1197" s="52"/>
      <c r="R1197" s="52"/>
      <c r="S1197" s="51"/>
      <c r="T1197" s="99"/>
      <c r="U1197" s="98"/>
      <c r="V1197" s="98"/>
      <c r="W1197" s="98"/>
      <c r="X1197" s="48"/>
      <c r="Y1197" s="104"/>
      <c r="AB1197" s="15"/>
      <c r="AC1197" s="15"/>
      <c r="AD1197" s="15"/>
      <c r="AE1197" s="15"/>
      <c r="AF1197" s="15"/>
    </row>
    <row r="1198" spans="1:32" x14ac:dyDescent="0.3">
      <c r="A1198" s="51"/>
      <c r="B1198" s="51"/>
      <c r="C1198" s="5"/>
      <c r="D1198" s="51"/>
      <c r="E1198" s="51"/>
      <c r="F1198" s="51"/>
      <c r="G1198" s="71"/>
      <c r="H1198" s="2"/>
      <c r="J1198" s="53"/>
      <c r="K1198" s="51"/>
      <c r="L1198" s="51"/>
      <c r="M1198" s="52"/>
      <c r="N1198" s="52"/>
      <c r="O1198" s="4"/>
      <c r="P1198" s="52"/>
      <c r="Q1198" s="52"/>
      <c r="R1198" s="52"/>
      <c r="S1198" s="51"/>
      <c r="T1198" s="99"/>
      <c r="U1198" s="98"/>
      <c r="V1198" s="98"/>
      <c r="W1198" s="98"/>
      <c r="X1198" s="48"/>
      <c r="Y1198" s="104"/>
      <c r="AB1198" s="15"/>
      <c r="AC1198" s="15"/>
      <c r="AD1198" s="15"/>
      <c r="AE1198" s="15"/>
      <c r="AF1198" s="15"/>
    </row>
    <row r="1199" spans="1:32" x14ac:dyDescent="0.3">
      <c r="A1199" s="51"/>
      <c r="B1199" s="51"/>
      <c r="C1199" s="5"/>
      <c r="D1199" s="51"/>
      <c r="E1199" s="51"/>
      <c r="F1199" s="51"/>
      <c r="G1199" s="71"/>
      <c r="H1199" s="84"/>
      <c r="I1199" s="84"/>
      <c r="J1199" s="53"/>
      <c r="K1199" s="51"/>
      <c r="L1199" s="51"/>
      <c r="M1199" s="52"/>
      <c r="N1199" s="52"/>
      <c r="O1199" s="4"/>
      <c r="P1199" s="52"/>
      <c r="Q1199" s="52"/>
      <c r="R1199" s="52"/>
      <c r="S1199" s="51"/>
      <c r="T1199" s="99"/>
      <c r="U1199" s="98"/>
      <c r="V1199" s="98"/>
      <c r="W1199" s="98"/>
      <c r="X1199" s="48"/>
      <c r="Y1199" s="104"/>
      <c r="AB1199" s="15"/>
      <c r="AC1199" s="15"/>
      <c r="AD1199" s="15"/>
      <c r="AE1199" s="15"/>
      <c r="AF1199" s="15"/>
    </row>
    <row r="1200" spans="1:32" x14ac:dyDescent="0.3">
      <c r="A1200" s="51"/>
      <c r="B1200" s="51"/>
      <c r="C1200" s="5"/>
      <c r="D1200" s="51"/>
      <c r="E1200" s="51"/>
      <c r="F1200" s="51"/>
      <c r="G1200" s="71"/>
      <c r="H1200" s="84"/>
      <c r="I1200" s="84"/>
      <c r="J1200" s="53"/>
      <c r="K1200" s="51"/>
      <c r="L1200" s="51"/>
      <c r="M1200" s="52"/>
      <c r="N1200" s="52"/>
      <c r="O1200" s="4"/>
      <c r="P1200" s="52"/>
      <c r="Q1200" s="52"/>
      <c r="R1200" s="52"/>
      <c r="S1200" s="51"/>
      <c r="T1200" s="99"/>
      <c r="U1200" s="98"/>
      <c r="V1200" s="98"/>
      <c r="W1200" s="98"/>
      <c r="X1200" s="48"/>
      <c r="Y1200" s="104"/>
      <c r="AB1200" s="15"/>
      <c r="AC1200" s="15"/>
      <c r="AD1200" s="15"/>
      <c r="AE1200" s="15"/>
      <c r="AF1200" s="15"/>
    </row>
    <row r="1201" spans="1:32" x14ac:dyDescent="0.3">
      <c r="A1201" s="51"/>
      <c r="B1201" s="51"/>
      <c r="C1201" s="5"/>
      <c r="D1201" s="51"/>
      <c r="E1201" s="51"/>
      <c r="F1201" s="51"/>
      <c r="G1201" s="71"/>
      <c r="H1201" s="9"/>
      <c r="I1201" s="84"/>
      <c r="J1201" s="53"/>
      <c r="K1201" s="51"/>
      <c r="L1201" s="51"/>
      <c r="M1201" s="52"/>
      <c r="N1201" s="52"/>
      <c r="O1201" s="4"/>
      <c r="P1201" s="52"/>
      <c r="Q1201" s="52"/>
      <c r="R1201" s="52"/>
      <c r="S1201" s="51"/>
      <c r="T1201" s="99"/>
      <c r="U1201" s="98"/>
      <c r="V1201" s="98"/>
      <c r="W1201" s="98"/>
      <c r="X1201" s="48"/>
      <c r="Y1201" s="104"/>
      <c r="AB1201" s="15"/>
      <c r="AC1201" s="15"/>
      <c r="AD1201" s="15"/>
      <c r="AE1201" s="15"/>
      <c r="AF1201" s="15"/>
    </row>
    <row r="1202" spans="1:32" x14ac:dyDescent="0.3">
      <c r="A1202" s="51"/>
      <c r="B1202" s="51"/>
      <c r="C1202" s="5"/>
      <c r="D1202" s="51"/>
      <c r="E1202" s="51"/>
      <c r="F1202" s="51"/>
      <c r="G1202" s="71"/>
      <c r="H1202" s="9"/>
      <c r="I1202" s="84"/>
      <c r="J1202" s="53"/>
      <c r="K1202" s="51"/>
      <c r="L1202" s="51"/>
      <c r="M1202" s="52"/>
      <c r="N1202" s="52"/>
      <c r="O1202" s="4"/>
      <c r="P1202" s="52"/>
      <c r="Q1202" s="52"/>
      <c r="R1202" s="52"/>
      <c r="S1202" s="51"/>
      <c r="T1202" s="99"/>
      <c r="U1202" s="98"/>
      <c r="V1202" s="98"/>
      <c r="W1202" s="98"/>
      <c r="X1202" s="48"/>
      <c r="Y1202" s="104"/>
      <c r="AB1202" s="15"/>
      <c r="AC1202" s="15"/>
      <c r="AD1202" s="15"/>
      <c r="AE1202" s="15"/>
      <c r="AF1202" s="15"/>
    </row>
    <row r="1203" spans="1:32" x14ac:dyDescent="0.3">
      <c r="A1203" s="51"/>
      <c r="B1203" s="51"/>
      <c r="C1203" s="5"/>
      <c r="D1203" s="51"/>
      <c r="E1203" s="51"/>
      <c r="F1203" s="51"/>
      <c r="G1203" s="71"/>
      <c r="H1203" s="2"/>
      <c r="J1203" s="53"/>
      <c r="K1203" s="51"/>
      <c r="L1203" s="51"/>
      <c r="M1203" s="52"/>
      <c r="N1203" s="52"/>
      <c r="O1203" s="4"/>
      <c r="P1203" s="52"/>
      <c r="Q1203" s="52"/>
      <c r="R1203" s="52"/>
      <c r="S1203" s="51"/>
      <c r="T1203" s="99"/>
      <c r="U1203" s="98"/>
      <c r="V1203" s="98"/>
      <c r="W1203" s="98"/>
      <c r="X1203" s="48"/>
      <c r="Y1203" s="104"/>
      <c r="AB1203" s="15"/>
      <c r="AC1203" s="15"/>
      <c r="AD1203" s="15"/>
      <c r="AE1203" s="15"/>
      <c r="AF1203" s="15"/>
    </row>
    <row r="1204" spans="1:32" x14ac:dyDescent="0.3">
      <c r="A1204" s="51"/>
      <c r="B1204" s="51"/>
      <c r="C1204" s="5"/>
      <c r="D1204" s="51"/>
      <c r="E1204" s="51"/>
      <c r="F1204" s="51"/>
      <c r="G1204" s="71"/>
      <c r="H1204" s="2"/>
      <c r="J1204" s="53"/>
      <c r="K1204" s="51"/>
      <c r="L1204" s="51"/>
      <c r="M1204" s="52"/>
      <c r="N1204" s="52"/>
      <c r="O1204" s="4"/>
      <c r="P1204" s="52"/>
      <c r="Q1204" s="52"/>
      <c r="R1204" s="52"/>
      <c r="S1204" s="51"/>
      <c r="T1204" s="99"/>
      <c r="U1204" s="98"/>
      <c r="V1204" s="98"/>
      <c r="W1204" s="98"/>
      <c r="X1204" s="48"/>
      <c r="Y1204" s="104"/>
      <c r="AB1204" s="15"/>
      <c r="AC1204" s="15"/>
      <c r="AD1204" s="15"/>
      <c r="AE1204" s="15"/>
      <c r="AF1204" s="15"/>
    </row>
    <row r="1205" spans="1:32" x14ac:dyDescent="0.3">
      <c r="A1205" s="51"/>
      <c r="B1205" s="51"/>
      <c r="C1205" s="5"/>
      <c r="D1205" s="51"/>
      <c r="E1205" s="51"/>
      <c r="F1205" s="51"/>
      <c r="G1205" s="71"/>
      <c r="H1205" s="84"/>
      <c r="J1205" s="53"/>
      <c r="K1205" s="51"/>
      <c r="L1205" s="51"/>
      <c r="M1205" s="52"/>
      <c r="N1205" s="52"/>
      <c r="O1205" s="4"/>
      <c r="P1205" s="52"/>
      <c r="Q1205" s="52"/>
      <c r="R1205" s="52"/>
      <c r="S1205" s="51"/>
      <c r="T1205" s="99"/>
      <c r="U1205" s="98"/>
      <c r="V1205" s="98"/>
      <c r="W1205" s="98"/>
      <c r="X1205" s="48"/>
      <c r="Y1205" s="104"/>
      <c r="AB1205" s="15"/>
      <c r="AC1205" s="15"/>
      <c r="AD1205" s="15"/>
      <c r="AE1205" s="15"/>
      <c r="AF1205" s="15"/>
    </row>
    <row r="1206" spans="1:32" x14ac:dyDescent="0.3">
      <c r="A1206" s="51"/>
      <c r="B1206" s="51"/>
      <c r="C1206" s="5"/>
      <c r="D1206" s="51"/>
      <c r="E1206" s="51"/>
      <c r="F1206" s="51"/>
      <c r="G1206" s="71"/>
      <c r="H1206" s="84"/>
      <c r="J1206" s="53"/>
      <c r="K1206" s="51"/>
      <c r="L1206" s="51"/>
      <c r="M1206" s="52"/>
      <c r="N1206" s="52"/>
      <c r="O1206" s="4"/>
      <c r="P1206" s="52"/>
      <c r="Q1206" s="52"/>
      <c r="R1206" s="52"/>
      <c r="S1206" s="51"/>
      <c r="T1206" s="99"/>
      <c r="U1206" s="98"/>
      <c r="V1206" s="98"/>
      <c r="W1206" s="98"/>
      <c r="X1206" s="48"/>
      <c r="Y1206" s="104"/>
      <c r="AB1206" s="15"/>
      <c r="AC1206" s="15"/>
      <c r="AD1206" s="15"/>
      <c r="AE1206" s="15"/>
      <c r="AF1206" s="15"/>
    </row>
    <row r="1207" spans="1:32" x14ac:dyDescent="0.3">
      <c r="A1207" s="51"/>
      <c r="B1207" s="51"/>
      <c r="C1207" s="5"/>
      <c r="D1207" s="51"/>
      <c r="E1207" s="51"/>
      <c r="F1207" s="51"/>
      <c r="G1207" s="71"/>
      <c r="H1207" s="84"/>
      <c r="J1207" s="53"/>
      <c r="K1207" s="51"/>
      <c r="L1207" s="51"/>
      <c r="M1207" s="52"/>
      <c r="N1207" s="52"/>
      <c r="O1207" s="4"/>
      <c r="P1207" s="52"/>
      <c r="Q1207" s="52"/>
      <c r="R1207" s="52"/>
      <c r="S1207" s="51"/>
      <c r="T1207" s="99"/>
      <c r="U1207" s="98"/>
      <c r="V1207" s="98"/>
      <c r="W1207" s="98"/>
      <c r="X1207" s="48"/>
      <c r="Y1207" s="104"/>
      <c r="AB1207" s="15"/>
      <c r="AC1207" s="15"/>
      <c r="AD1207" s="15"/>
      <c r="AE1207" s="15"/>
      <c r="AF1207" s="15"/>
    </row>
    <row r="1208" spans="1:32" x14ac:dyDescent="0.3">
      <c r="A1208" s="51"/>
      <c r="B1208" s="51"/>
      <c r="C1208" s="5"/>
      <c r="D1208" s="51"/>
      <c r="E1208" s="51"/>
      <c r="F1208" s="51"/>
      <c r="G1208" s="71"/>
      <c r="H1208" s="84"/>
      <c r="J1208" s="53"/>
      <c r="K1208" s="51"/>
      <c r="L1208" s="51"/>
      <c r="M1208" s="52"/>
      <c r="N1208" s="52"/>
      <c r="O1208" s="4"/>
      <c r="P1208" s="52"/>
      <c r="Q1208" s="52"/>
      <c r="R1208" s="52"/>
      <c r="S1208" s="51"/>
      <c r="T1208" s="99"/>
      <c r="U1208" s="98"/>
      <c r="V1208" s="98"/>
      <c r="W1208" s="98"/>
      <c r="X1208" s="48"/>
      <c r="Y1208" s="104"/>
      <c r="AB1208" s="15"/>
      <c r="AC1208" s="15"/>
      <c r="AD1208" s="15"/>
      <c r="AE1208" s="15"/>
      <c r="AF1208" s="15"/>
    </row>
    <row r="1209" spans="1:32" x14ac:dyDescent="0.3">
      <c r="A1209" s="51"/>
      <c r="B1209" s="51"/>
      <c r="C1209" s="5"/>
      <c r="D1209" s="51"/>
      <c r="E1209" s="51"/>
      <c r="F1209" s="51"/>
      <c r="G1209" s="71"/>
      <c r="H1209" s="88"/>
      <c r="J1209" s="53"/>
      <c r="K1209" s="51"/>
      <c r="L1209" s="51"/>
      <c r="M1209" s="52"/>
      <c r="N1209" s="52"/>
      <c r="O1209" s="4"/>
      <c r="P1209" s="52"/>
      <c r="Q1209" s="52"/>
      <c r="R1209" s="52"/>
      <c r="S1209" s="51"/>
      <c r="T1209" s="99"/>
      <c r="U1209" s="98"/>
      <c r="V1209" s="98"/>
      <c r="W1209" s="98"/>
      <c r="X1209" s="48"/>
      <c r="Y1209" s="104"/>
      <c r="AB1209" s="15"/>
      <c r="AC1209" s="15"/>
      <c r="AD1209" s="15"/>
      <c r="AE1209" s="15"/>
      <c r="AF1209" s="15"/>
    </row>
    <row r="1210" spans="1:32" x14ac:dyDescent="0.3">
      <c r="A1210" s="51"/>
      <c r="B1210" s="51"/>
      <c r="C1210" s="5"/>
      <c r="D1210" s="51"/>
      <c r="E1210" s="51"/>
      <c r="F1210" s="51"/>
      <c r="G1210" s="71"/>
      <c r="H1210" s="84"/>
      <c r="J1210" s="53"/>
      <c r="K1210" s="51"/>
      <c r="L1210" s="51"/>
      <c r="M1210" s="52"/>
      <c r="N1210" s="52"/>
      <c r="O1210" s="4"/>
      <c r="P1210" s="52"/>
      <c r="Q1210" s="52"/>
      <c r="R1210" s="52"/>
      <c r="S1210" s="51"/>
      <c r="T1210" s="99"/>
      <c r="U1210" s="98"/>
      <c r="V1210" s="98"/>
      <c r="W1210" s="98"/>
      <c r="X1210" s="48"/>
      <c r="Y1210" s="104"/>
      <c r="AB1210" s="15"/>
      <c r="AC1210" s="15"/>
      <c r="AD1210" s="15"/>
      <c r="AE1210" s="15"/>
      <c r="AF1210" s="15"/>
    </row>
    <row r="1211" spans="1:32" x14ac:dyDescent="0.3">
      <c r="A1211" s="51"/>
      <c r="B1211" s="51"/>
      <c r="C1211" s="5"/>
      <c r="D1211" s="51"/>
      <c r="E1211" s="51"/>
      <c r="F1211" s="51"/>
      <c r="G1211" s="71"/>
      <c r="H1211" s="84"/>
      <c r="J1211" s="53"/>
      <c r="K1211" s="51"/>
      <c r="L1211" s="51"/>
      <c r="M1211" s="52"/>
      <c r="N1211" s="52"/>
      <c r="O1211" s="4"/>
      <c r="P1211" s="52"/>
      <c r="Q1211" s="52"/>
      <c r="R1211" s="52"/>
      <c r="S1211" s="51"/>
      <c r="T1211" s="99"/>
      <c r="U1211" s="98"/>
      <c r="V1211" s="98"/>
      <c r="W1211" s="98"/>
      <c r="X1211" s="48"/>
      <c r="Y1211" s="104"/>
      <c r="AB1211" s="15"/>
      <c r="AC1211" s="15"/>
      <c r="AD1211" s="15"/>
      <c r="AE1211" s="15"/>
      <c r="AF1211" s="15"/>
    </row>
    <row r="1212" spans="1:32" x14ac:dyDescent="0.3">
      <c r="A1212" s="51"/>
      <c r="B1212" s="51"/>
      <c r="C1212" s="5"/>
      <c r="D1212" s="51"/>
      <c r="E1212" s="51"/>
      <c r="F1212" s="51"/>
      <c r="G1212" s="71"/>
      <c r="H1212" s="84"/>
      <c r="J1212" s="53"/>
      <c r="K1212" s="51"/>
      <c r="L1212" s="51"/>
      <c r="M1212" s="52"/>
      <c r="N1212" s="52"/>
      <c r="O1212" s="4"/>
      <c r="P1212" s="52"/>
      <c r="Q1212" s="52"/>
      <c r="R1212" s="52"/>
      <c r="S1212" s="51"/>
      <c r="T1212" s="99"/>
      <c r="U1212" s="98"/>
      <c r="V1212" s="98"/>
      <c r="W1212" s="98"/>
      <c r="X1212" s="48"/>
      <c r="Y1212" s="104"/>
      <c r="AB1212" s="15"/>
      <c r="AC1212" s="15"/>
      <c r="AD1212" s="15"/>
      <c r="AE1212" s="15"/>
      <c r="AF1212" s="15"/>
    </row>
    <row r="1213" spans="1:32" x14ac:dyDescent="0.3">
      <c r="A1213" s="51"/>
      <c r="B1213" s="51"/>
      <c r="C1213" s="5"/>
      <c r="D1213" s="51"/>
      <c r="E1213" s="51"/>
      <c r="F1213" s="51"/>
      <c r="G1213" s="71"/>
      <c r="H1213" s="84"/>
      <c r="J1213" s="53"/>
      <c r="K1213" s="51"/>
      <c r="L1213" s="51"/>
      <c r="M1213" s="52"/>
      <c r="N1213" s="52"/>
      <c r="O1213" s="4"/>
      <c r="P1213" s="52"/>
      <c r="Q1213" s="52"/>
      <c r="R1213" s="52"/>
      <c r="S1213" s="51"/>
      <c r="T1213" s="99"/>
      <c r="U1213" s="98"/>
      <c r="V1213" s="98"/>
      <c r="W1213" s="98"/>
      <c r="X1213" s="48"/>
      <c r="Y1213" s="104"/>
      <c r="AB1213" s="15"/>
      <c r="AC1213" s="15"/>
      <c r="AD1213" s="15"/>
      <c r="AE1213" s="15"/>
      <c r="AF1213" s="15"/>
    </row>
    <row r="1214" spans="1:32" x14ac:dyDescent="0.3">
      <c r="A1214" s="51"/>
      <c r="B1214" s="51"/>
      <c r="C1214" s="5"/>
      <c r="D1214" s="51"/>
      <c r="E1214" s="51"/>
      <c r="F1214" s="51"/>
      <c r="G1214" s="71"/>
      <c r="H1214" s="84"/>
      <c r="J1214" s="53"/>
      <c r="K1214" s="51"/>
      <c r="L1214" s="51"/>
      <c r="M1214" s="52"/>
      <c r="N1214" s="52"/>
      <c r="O1214" s="4"/>
      <c r="P1214" s="52"/>
      <c r="Q1214" s="52"/>
      <c r="R1214" s="52"/>
      <c r="S1214" s="51"/>
      <c r="T1214" s="99"/>
      <c r="U1214" s="98"/>
      <c r="V1214" s="98"/>
      <c r="W1214" s="98"/>
      <c r="X1214" s="48"/>
      <c r="Y1214" s="104"/>
      <c r="AB1214" s="15"/>
      <c r="AC1214" s="15"/>
      <c r="AD1214" s="15"/>
      <c r="AE1214" s="15"/>
      <c r="AF1214" s="15"/>
    </row>
    <row r="1215" spans="1:32" x14ac:dyDescent="0.3">
      <c r="A1215" s="51"/>
      <c r="B1215" s="51"/>
      <c r="C1215" s="5"/>
      <c r="D1215" s="51"/>
      <c r="E1215" s="51"/>
      <c r="F1215" s="51"/>
      <c r="G1215" s="71"/>
      <c r="H1215" s="84"/>
      <c r="J1215" s="53"/>
      <c r="K1215" s="51"/>
      <c r="L1215" s="51"/>
      <c r="M1215" s="52"/>
      <c r="N1215" s="52"/>
      <c r="O1215" s="4"/>
      <c r="P1215" s="52"/>
      <c r="Q1215" s="52"/>
      <c r="R1215" s="52"/>
      <c r="S1215" s="51"/>
      <c r="T1215" s="99"/>
      <c r="U1215" s="98"/>
      <c r="V1215" s="98"/>
      <c r="W1215" s="98"/>
      <c r="X1215" s="48"/>
      <c r="Y1215" s="112"/>
      <c r="AB1215" s="15"/>
      <c r="AC1215" s="15"/>
      <c r="AD1215" s="15"/>
      <c r="AE1215" s="15"/>
      <c r="AF1215" s="15"/>
    </row>
    <row r="1216" spans="1:32" x14ac:dyDescent="0.3">
      <c r="A1216" s="51"/>
      <c r="B1216" s="51"/>
      <c r="C1216" s="5"/>
      <c r="D1216" s="51"/>
      <c r="E1216" s="51"/>
      <c r="F1216" s="51"/>
      <c r="G1216" s="71"/>
      <c r="H1216" s="84"/>
      <c r="J1216" s="53"/>
      <c r="K1216" s="51"/>
      <c r="L1216" s="51"/>
      <c r="M1216" s="52"/>
      <c r="N1216" s="52"/>
      <c r="O1216" s="4"/>
      <c r="P1216" s="52"/>
      <c r="Q1216" s="52"/>
      <c r="R1216" s="52"/>
      <c r="S1216" s="51"/>
      <c r="T1216" s="99"/>
      <c r="U1216" s="98"/>
      <c r="V1216" s="98"/>
      <c r="W1216" s="98"/>
      <c r="X1216" s="48"/>
      <c r="Y1216" s="112"/>
      <c r="AB1216" s="15"/>
      <c r="AC1216" s="15"/>
      <c r="AD1216" s="15"/>
      <c r="AE1216" s="15"/>
      <c r="AF1216" s="15"/>
    </row>
    <row r="1217" spans="1:32" x14ac:dyDescent="0.3">
      <c r="A1217" s="51"/>
      <c r="B1217" s="51"/>
      <c r="C1217" s="5"/>
      <c r="D1217" s="51"/>
      <c r="E1217" s="51"/>
      <c r="F1217" s="51"/>
      <c r="G1217" s="71"/>
      <c r="H1217" s="88"/>
      <c r="J1217" s="53"/>
      <c r="K1217" s="51"/>
      <c r="L1217" s="51"/>
      <c r="M1217" s="52"/>
      <c r="N1217" s="52"/>
      <c r="O1217" s="4"/>
      <c r="P1217" s="52"/>
      <c r="Q1217" s="52"/>
      <c r="R1217" s="52"/>
      <c r="S1217" s="51"/>
      <c r="T1217" s="99"/>
      <c r="U1217" s="98"/>
      <c r="V1217" s="98"/>
      <c r="W1217" s="98"/>
      <c r="X1217" s="48"/>
      <c r="Y1217" s="104"/>
      <c r="AB1217" s="15"/>
      <c r="AC1217" s="15"/>
      <c r="AD1217" s="15"/>
      <c r="AE1217" s="15"/>
      <c r="AF1217" s="15"/>
    </row>
    <row r="1218" spans="1:32" x14ac:dyDescent="0.3">
      <c r="A1218" s="51"/>
      <c r="B1218" s="51"/>
      <c r="C1218" s="5"/>
      <c r="D1218" s="51"/>
      <c r="E1218" s="51"/>
      <c r="F1218" s="51"/>
      <c r="G1218" s="71"/>
      <c r="H1218" s="84"/>
      <c r="J1218" s="53"/>
      <c r="K1218" s="51"/>
      <c r="L1218" s="51"/>
      <c r="M1218" s="52"/>
      <c r="N1218" s="52"/>
      <c r="O1218" s="4"/>
      <c r="P1218" s="52"/>
      <c r="Q1218" s="52"/>
      <c r="R1218" s="52"/>
      <c r="S1218" s="51"/>
      <c r="T1218" s="99"/>
      <c r="U1218" s="98"/>
      <c r="V1218" s="98"/>
      <c r="W1218" s="98"/>
      <c r="X1218" s="48"/>
      <c r="Y1218" s="104"/>
      <c r="AB1218" s="15"/>
      <c r="AC1218" s="15"/>
      <c r="AD1218" s="15"/>
      <c r="AE1218" s="15"/>
      <c r="AF1218" s="15"/>
    </row>
    <row r="1219" spans="1:32" x14ac:dyDescent="0.3">
      <c r="A1219" s="51"/>
      <c r="B1219" s="51"/>
      <c r="C1219" s="5"/>
      <c r="D1219" s="51"/>
      <c r="E1219" s="51"/>
      <c r="F1219" s="51"/>
      <c r="G1219" s="71"/>
      <c r="H1219" s="84"/>
      <c r="J1219" s="53"/>
      <c r="K1219" s="51"/>
      <c r="L1219" s="51"/>
      <c r="M1219" s="52"/>
      <c r="N1219" s="52"/>
      <c r="O1219" s="4"/>
      <c r="P1219" s="52"/>
      <c r="Q1219" s="52"/>
      <c r="R1219" s="52"/>
      <c r="S1219" s="51"/>
      <c r="T1219" s="99"/>
      <c r="U1219" s="98"/>
      <c r="V1219" s="98"/>
      <c r="W1219" s="98"/>
      <c r="X1219" s="48"/>
      <c r="Y1219" s="104"/>
      <c r="AB1219" s="15"/>
      <c r="AC1219" s="15"/>
      <c r="AD1219" s="15"/>
      <c r="AE1219" s="15"/>
      <c r="AF1219" s="15"/>
    </row>
    <row r="1220" spans="1:32" x14ac:dyDescent="0.3">
      <c r="A1220" s="51"/>
      <c r="B1220" s="51"/>
      <c r="C1220" s="5"/>
      <c r="D1220" s="51"/>
      <c r="E1220" s="51"/>
      <c r="F1220" s="51"/>
      <c r="G1220" s="71"/>
      <c r="H1220" s="2"/>
      <c r="J1220" s="53"/>
      <c r="K1220" s="51"/>
      <c r="L1220" s="51"/>
      <c r="M1220" s="52"/>
      <c r="N1220" s="52"/>
      <c r="O1220" s="4"/>
      <c r="P1220" s="52"/>
      <c r="Q1220" s="52"/>
      <c r="R1220" s="52"/>
      <c r="S1220" s="51"/>
      <c r="T1220" s="99"/>
      <c r="U1220" s="98"/>
      <c r="V1220" s="98"/>
      <c r="W1220" s="98"/>
      <c r="X1220" s="48"/>
      <c r="Y1220" s="104"/>
      <c r="AB1220" s="15"/>
      <c r="AC1220" s="15"/>
      <c r="AD1220" s="15"/>
      <c r="AE1220" s="15"/>
      <c r="AF1220" s="15"/>
    </row>
    <row r="1221" spans="1:32" x14ac:dyDescent="0.3">
      <c r="A1221" s="51"/>
      <c r="B1221" s="51"/>
      <c r="C1221" s="5"/>
      <c r="D1221" s="51"/>
      <c r="E1221" s="51"/>
      <c r="F1221" s="51"/>
      <c r="G1221" s="71"/>
      <c r="H1221" s="84"/>
      <c r="J1221" s="53"/>
      <c r="K1221" s="51"/>
      <c r="L1221" s="51"/>
      <c r="M1221" s="52"/>
      <c r="N1221" s="52"/>
      <c r="O1221" s="4"/>
      <c r="P1221" s="52"/>
      <c r="Q1221" s="52"/>
      <c r="R1221" s="52"/>
      <c r="S1221" s="51"/>
      <c r="T1221" s="99"/>
      <c r="U1221" s="98"/>
      <c r="V1221" s="98"/>
      <c r="W1221" s="98"/>
      <c r="X1221" s="48"/>
      <c r="Y1221" s="104"/>
      <c r="AB1221" s="15"/>
      <c r="AC1221" s="15"/>
      <c r="AD1221" s="15"/>
      <c r="AE1221" s="15"/>
      <c r="AF1221" s="15"/>
    </row>
    <row r="1222" spans="1:32" x14ac:dyDescent="0.3">
      <c r="A1222" s="51"/>
      <c r="B1222" s="51"/>
      <c r="C1222" s="5"/>
      <c r="D1222" s="51"/>
      <c r="E1222" s="51"/>
      <c r="F1222" s="51"/>
      <c r="G1222" s="71"/>
      <c r="H1222" s="84"/>
      <c r="J1222" s="53"/>
      <c r="K1222" s="51"/>
      <c r="L1222" s="51"/>
      <c r="M1222" s="52"/>
      <c r="N1222" s="52"/>
      <c r="O1222" s="4"/>
      <c r="P1222" s="52"/>
      <c r="Q1222" s="52"/>
      <c r="R1222" s="52"/>
      <c r="S1222" s="51"/>
      <c r="T1222" s="99"/>
      <c r="U1222" s="98"/>
      <c r="V1222" s="98"/>
      <c r="W1222" s="98"/>
      <c r="X1222" s="48"/>
      <c r="Y1222" s="104"/>
      <c r="AB1222" s="15"/>
      <c r="AC1222" s="15"/>
      <c r="AD1222" s="15"/>
      <c r="AE1222" s="15"/>
      <c r="AF1222" s="15"/>
    </row>
    <row r="1223" spans="1:32" x14ac:dyDescent="0.3">
      <c r="A1223" s="51"/>
      <c r="B1223" s="51"/>
      <c r="C1223" s="5"/>
      <c r="D1223" s="51"/>
      <c r="E1223" s="51"/>
      <c r="F1223" s="51"/>
      <c r="G1223" s="71"/>
      <c r="H1223" s="84"/>
      <c r="J1223" s="53"/>
      <c r="K1223" s="51"/>
      <c r="L1223" s="51"/>
      <c r="M1223" s="52"/>
      <c r="N1223" s="52"/>
      <c r="O1223" s="4"/>
      <c r="P1223" s="52"/>
      <c r="Q1223" s="52"/>
      <c r="R1223" s="52"/>
      <c r="S1223" s="51"/>
      <c r="T1223" s="99"/>
      <c r="U1223" s="98"/>
      <c r="V1223" s="98"/>
      <c r="W1223" s="98"/>
      <c r="X1223" s="48"/>
      <c r="Y1223" s="104"/>
      <c r="AB1223" s="15"/>
      <c r="AC1223" s="15"/>
      <c r="AD1223" s="15"/>
      <c r="AE1223" s="15"/>
      <c r="AF1223" s="15"/>
    </row>
    <row r="1224" spans="1:32" x14ac:dyDescent="0.3">
      <c r="A1224" s="51"/>
      <c r="B1224" s="51"/>
      <c r="C1224" s="5"/>
      <c r="D1224" s="51"/>
      <c r="E1224" s="51"/>
      <c r="F1224" s="51"/>
      <c r="G1224" s="71"/>
      <c r="H1224" s="88"/>
      <c r="J1224" s="53"/>
      <c r="K1224" s="51"/>
      <c r="L1224" s="51"/>
      <c r="M1224" s="52"/>
      <c r="N1224" s="52"/>
      <c r="O1224" s="4"/>
      <c r="P1224" s="52"/>
      <c r="Q1224" s="52"/>
      <c r="R1224" s="52"/>
      <c r="S1224" s="51"/>
      <c r="T1224" s="99"/>
      <c r="U1224" s="98"/>
      <c r="V1224" s="98"/>
      <c r="W1224" s="98"/>
      <c r="X1224" s="48"/>
      <c r="Y1224" s="104"/>
      <c r="AB1224" s="15"/>
      <c r="AC1224" s="15"/>
      <c r="AD1224" s="15"/>
      <c r="AE1224" s="15"/>
      <c r="AF1224" s="15"/>
    </row>
    <row r="1225" spans="1:32" x14ac:dyDescent="0.3">
      <c r="A1225" s="51"/>
      <c r="B1225" s="51"/>
      <c r="C1225" s="5"/>
      <c r="D1225" s="51"/>
      <c r="E1225" s="51"/>
      <c r="F1225" s="51"/>
      <c r="G1225" s="71"/>
      <c r="H1225" s="88"/>
      <c r="J1225" s="53"/>
      <c r="K1225" s="51"/>
      <c r="L1225" s="51"/>
      <c r="M1225" s="52"/>
      <c r="N1225" s="52"/>
      <c r="O1225" s="4"/>
      <c r="P1225" s="52"/>
      <c r="Q1225" s="52"/>
      <c r="R1225" s="52"/>
      <c r="S1225" s="51"/>
      <c r="T1225" s="99"/>
      <c r="U1225" s="98"/>
      <c r="V1225" s="98"/>
      <c r="W1225" s="98"/>
      <c r="X1225" s="48"/>
      <c r="Y1225" s="104"/>
      <c r="AB1225" s="15"/>
      <c r="AC1225" s="15"/>
      <c r="AD1225" s="15"/>
      <c r="AE1225" s="15"/>
      <c r="AF1225" s="15"/>
    </row>
    <row r="1226" spans="1:32" x14ac:dyDescent="0.3">
      <c r="A1226" s="51"/>
      <c r="B1226" s="51"/>
      <c r="C1226" s="5"/>
      <c r="D1226" s="51"/>
      <c r="E1226" s="51"/>
      <c r="F1226" s="51"/>
      <c r="G1226" s="71"/>
      <c r="H1226" s="88"/>
      <c r="J1226" s="53"/>
      <c r="K1226" s="51"/>
      <c r="L1226" s="51"/>
      <c r="M1226" s="52"/>
      <c r="N1226" s="52"/>
      <c r="O1226" s="4"/>
      <c r="P1226" s="52"/>
      <c r="Q1226" s="52"/>
      <c r="R1226" s="52"/>
      <c r="S1226" s="51"/>
      <c r="T1226" s="99"/>
      <c r="U1226" s="98"/>
      <c r="V1226" s="98"/>
      <c r="W1226" s="98"/>
      <c r="X1226" s="48"/>
      <c r="Y1226" s="104"/>
      <c r="AB1226" s="15"/>
      <c r="AC1226" s="15"/>
      <c r="AD1226" s="15"/>
      <c r="AE1226" s="15"/>
      <c r="AF1226" s="15"/>
    </row>
    <row r="1227" spans="1:32" x14ac:dyDescent="0.3">
      <c r="A1227" s="51"/>
      <c r="B1227" s="51"/>
      <c r="C1227" s="5"/>
      <c r="D1227" s="51"/>
      <c r="E1227" s="51"/>
      <c r="F1227" s="51"/>
      <c r="G1227" s="71"/>
      <c r="H1227" s="88"/>
      <c r="J1227" s="53"/>
      <c r="K1227" s="51"/>
      <c r="L1227" s="51"/>
      <c r="M1227" s="52"/>
      <c r="N1227" s="52"/>
      <c r="O1227" s="4"/>
      <c r="P1227" s="52"/>
      <c r="Q1227" s="52"/>
      <c r="R1227" s="52"/>
      <c r="S1227" s="51"/>
      <c r="T1227" s="99"/>
      <c r="U1227" s="98"/>
      <c r="V1227" s="98"/>
      <c r="W1227" s="98"/>
      <c r="X1227" s="48"/>
      <c r="Y1227" s="104"/>
      <c r="AB1227" s="15"/>
      <c r="AC1227" s="15"/>
      <c r="AD1227" s="15"/>
      <c r="AE1227" s="15"/>
      <c r="AF1227" s="15"/>
    </row>
    <row r="1228" spans="1:32" x14ac:dyDescent="0.3">
      <c r="A1228" s="51"/>
      <c r="B1228" s="51"/>
      <c r="C1228" s="5"/>
      <c r="D1228" s="51"/>
      <c r="E1228" s="51"/>
      <c r="F1228" s="51"/>
      <c r="G1228" s="71"/>
      <c r="H1228" s="2"/>
      <c r="J1228" s="53"/>
      <c r="K1228" s="51"/>
      <c r="L1228" s="51"/>
      <c r="M1228" s="52"/>
      <c r="N1228" s="52"/>
      <c r="O1228" s="4"/>
      <c r="P1228" s="52"/>
      <c r="Q1228" s="52"/>
      <c r="R1228" s="52"/>
      <c r="S1228" s="51"/>
      <c r="T1228" s="99"/>
      <c r="U1228" s="98"/>
      <c r="V1228" s="98"/>
      <c r="W1228" s="98"/>
      <c r="X1228" s="48"/>
      <c r="Y1228" s="104"/>
      <c r="AB1228" s="15"/>
      <c r="AC1228" s="15"/>
      <c r="AD1228" s="15"/>
      <c r="AE1228" s="15"/>
      <c r="AF1228" s="15"/>
    </row>
    <row r="1229" spans="1:32" x14ac:dyDescent="0.3">
      <c r="A1229" s="51"/>
      <c r="B1229" s="51"/>
      <c r="C1229" s="5"/>
      <c r="D1229" s="51"/>
      <c r="E1229" s="51"/>
      <c r="F1229" s="51"/>
      <c r="G1229" s="71"/>
      <c r="H1229" s="84"/>
      <c r="J1229" s="53"/>
      <c r="K1229" s="51"/>
      <c r="L1229" s="51"/>
      <c r="M1229" s="52"/>
      <c r="N1229" s="52"/>
      <c r="O1229" s="4"/>
      <c r="P1229" s="52"/>
      <c r="Q1229" s="52"/>
      <c r="R1229" s="52"/>
      <c r="S1229" s="51"/>
      <c r="T1229" s="99"/>
      <c r="U1229" s="98"/>
      <c r="V1229" s="98"/>
      <c r="W1229" s="98"/>
      <c r="X1229" s="48"/>
      <c r="Y1229" s="104"/>
      <c r="AB1229" s="15"/>
      <c r="AC1229" s="15"/>
      <c r="AD1229" s="15"/>
      <c r="AE1229" s="15"/>
      <c r="AF1229" s="15"/>
    </row>
    <row r="1230" spans="1:32" x14ac:dyDescent="0.3">
      <c r="A1230" s="51"/>
      <c r="B1230" s="51"/>
      <c r="C1230" s="5"/>
      <c r="D1230" s="51"/>
      <c r="E1230" s="51"/>
      <c r="F1230" s="51"/>
      <c r="G1230" s="71"/>
      <c r="H1230" s="84"/>
      <c r="J1230" s="53"/>
      <c r="K1230" s="51"/>
      <c r="L1230" s="51"/>
      <c r="M1230" s="52"/>
      <c r="N1230" s="52"/>
      <c r="O1230" s="4"/>
      <c r="P1230" s="52"/>
      <c r="Q1230" s="52"/>
      <c r="R1230" s="52"/>
      <c r="S1230" s="51"/>
      <c r="T1230" s="99"/>
      <c r="U1230" s="98"/>
      <c r="V1230" s="98"/>
      <c r="W1230" s="98"/>
      <c r="X1230" s="48"/>
      <c r="Y1230" s="104"/>
      <c r="AB1230" s="15"/>
      <c r="AC1230" s="15"/>
      <c r="AD1230" s="15"/>
      <c r="AE1230" s="15"/>
      <c r="AF1230" s="15"/>
    </row>
    <row r="1231" spans="1:32" x14ac:dyDescent="0.3">
      <c r="A1231" s="51"/>
      <c r="B1231" s="51"/>
      <c r="C1231" s="5"/>
      <c r="D1231" s="51"/>
      <c r="E1231" s="51"/>
      <c r="F1231" s="51"/>
      <c r="G1231" s="71"/>
      <c r="H1231" s="84"/>
      <c r="J1231" s="53"/>
      <c r="K1231" s="51"/>
      <c r="L1231" s="51"/>
      <c r="M1231" s="52"/>
      <c r="N1231" s="52"/>
      <c r="O1231" s="4"/>
      <c r="P1231" s="52"/>
      <c r="Q1231" s="52"/>
      <c r="R1231" s="52"/>
      <c r="S1231" s="51"/>
      <c r="T1231" s="99"/>
      <c r="U1231" s="98"/>
      <c r="V1231" s="98"/>
      <c r="W1231" s="98"/>
      <c r="X1231" s="48"/>
      <c r="Y1231" s="104"/>
      <c r="AB1231" s="15"/>
      <c r="AC1231" s="15"/>
      <c r="AD1231" s="15"/>
      <c r="AE1231" s="15"/>
      <c r="AF1231" s="15"/>
    </row>
    <row r="1232" spans="1:32" x14ac:dyDescent="0.3">
      <c r="A1232" s="51"/>
      <c r="B1232" s="51"/>
      <c r="C1232" s="5"/>
      <c r="D1232" s="51"/>
      <c r="E1232" s="51"/>
      <c r="F1232" s="51"/>
      <c r="G1232" s="71"/>
      <c r="H1232" s="84"/>
      <c r="J1232" s="53"/>
      <c r="K1232" s="51"/>
      <c r="L1232" s="51"/>
      <c r="M1232" s="52"/>
      <c r="N1232" s="52"/>
      <c r="O1232" s="4"/>
      <c r="P1232" s="52"/>
      <c r="Q1232" s="52"/>
      <c r="R1232" s="52"/>
      <c r="S1232" s="51"/>
      <c r="T1232" s="99"/>
      <c r="U1232" s="98"/>
      <c r="V1232" s="98"/>
      <c r="W1232" s="98"/>
      <c r="X1232" s="48"/>
      <c r="Y1232" s="104"/>
      <c r="AB1232" s="15"/>
      <c r="AC1232" s="15"/>
      <c r="AD1232" s="15"/>
      <c r="AE1232" s="15"/>
      <c r="AF1232" s="15"/>
    </row>
    <row r="1233" spans="1:32" x14ac:dyDescent="0.3">
      <c r="A1233" s="51"/>
      <c r="B1233" s="51"/>
      <c r="C1233" s="5"/>
      <c r="D1233" s="51"/>
      <c r="E1233" s="51"/>
      <c r="F1233" s="51"/>
      <c r="G1233" s="71"/>
      <c r="H1233" s="88"/>
      <c r="J1233" s="53"/>
      <c r="K1233" s="51"/>
      <c r="L1233" s="51"/>
      <c r="M1233" s="52"/>
      <c r="N1233" s="52"/>
      <c r="O1233" s="4"/>
      <c r="P1233" s="52"/>
      <c r="Q1233" s="52"/>
      <c r="R1233" s="52"/>
      <c r="S1233" s="51"/>
      <c r="T1233" s="99"/>
      <c r="U1233" s="98"/>
      <c r="V1233" s="98"/>
      <c r="W1233" s="98"/>
      <c r="X1233" s="48"/>
      <c r="Y1233" s="104"/>
      <c r="AB1233" s="15"/>
      <c r="AC1233" s="15"/>
      <c r="AD1233" s="15"/>
      <c r="AE1233" s="15"/>
      <c r="AF1233" s="15"/>
    </row>
    <row r="1234" spans="1:32" x14ac:dyDescent="0.3">
      <c r="A1234" s="51"/>
      <c r="B1234" s="51"/>
      <c r="C1234" s="5"/>
      <c r="D1234" s="51"/>
      <c r="E1234" s="51"/>
      <c r="F1234" s="51"/>
      <c r="G1234" s="71"/>
      <c r="H1234" s="88"/>
      <c r="J1234" s="53"/>
      <c r="K1234" s="51"/>
      <c r="L1234" s="51"/>
      <c r="M1234" s="52"/>
      <c r="N1234" s="52"/>
      <c r="O1234" s="4"/>
      <c r="P1234" s="52"/>
      <c r="Q1234" s="52"/>
      <c r="R1234" s="52"/>
      <c r="S1234" s="51"/>
      <c r="T1234" s="99"/>
      <c r="U1234" s="98"/>
      <c r="V1234" s="98"/>
      <c r="W1234" s="98"/>
      <c r="X1234" s="48"/>
      <c r="Y1234" s="104"/>
      <c r="AB1234" s="15"/>
      <c r="AC1234" s="15"/>
      <c r="AD1234" s="15"/>
      <c r="AE1234" s="15"/>
      <c r="AF1234" s="15"/>
    </row>
    <row r="1235" spans="1:32" x14ac:dyDescent="0.3">
      <c r="A1235" s="51"/>
      <c r="B1235" s="51"/>
      <c r="C1235" s="5"/>
      <c r="D1235" s="51"/>
      <c r="E1235" s="51"/>
      <c r="F1235" s="51"/>
      <c r="G1235" s="71"/>
      <c r="H1235" s="88"/>
      <c r="J1235" s="53"/>
      <c r="K1235" s="51"/>
      <c r="L1235" s="51"/>
      <c r="M1235" s="52"/>
      <c r="N1235" s="52"/>
      <c r="O1235" s="4"/>
      <c r="P1235" s="52"/>
      <c r="Q1235" s="52"/>
      <c r="R1235" s="52"/>
      <c r="S1235" s="51"/>
      <c r="T1235" s="99"/>
      <c r="U1235" s="98"/>
      <c r="V1235" s="98"/>
      <c r="W1235" s="98"/>
      <c r="X1235" s="48"/>
      <c r="Y1235" s="104"/>
      <c r="AB1235" s="15"/>
      <c r="AC1235" s="15"/>
      <c r="AD1235" s="15"/>
      <c r="AE1235" s="15"/>
      <c r="AF1235" s="15"/>
    </row>
    <row r="1236" spans="1:32" x14ac:dyDescent="0.3">
      <c r="A1236" s="51"/>
      <c r="B1236" s="51"/>
      <c r="C1236" s="5"/>
      <c r="D1236" s="51"/>
      <c r="E1236" s="51"/>
      <c r="F1236" s="51"/>
      <c r="G1236" s="71"/>
      <c r="H1236" s="88"/>
      <c r="J1236" s="53"/>
      <c r="K1236" s="51"/>
      <c r="L1236" s="51"/>
      <c r="M1236" s="52"/>
      <c r="N1236" s="52"/>
      <c r="O1236" s="4"/>
      <c r="P1236" s="52"/>
      <c r="Q1236" s="52"/>
      <c r="R1236" s="52"/>
      <c r="S1236" s="51"/>
      <c r="T1236" s="99"/>
      <c r="U1236" s="98"/>
      <c r="V1236" s="98"/>
      <c r="W1236" s="98"/>
      <c r="X1236" s="48"/>
      <c r="Y1236" s="104"/>
      <c r="AB1236" s="15"/>
      <c r="AC1236" s="15"/>
      <c r="AD1236" s="15"/>
      <c r="AE1236" s="15"/>
      <c r="AF1236" s="15"/>
    </row>
    <row r="1237" spans="1:32" x14ac:dyDescent="0.3">
      <c r="A1237" s="51"/>
      <c r="B1237" s="51"/>
      <c r="C1237" s="5"/>
      <c r="D1237" s="51"/>
      <c r="E1237" s="51"/>
      <c r="F1237" s="51"/>
      <c r="G1237" s="71"/>
      <c r="H1237" s="88"/>
      <c r="J1237" s="53"/>
      <c r="K1237" s="51"/>
      <c r="L1237" s="51"/>
      <c r="M1237" s="52"/>
      <c r="N1237" s="52"/>
      <c r="O1237" s="4"/>
      <c r="P1237" s="52"/>
      <c r="Q1237" s="52"/>
      <c r="R1237" s="52"/>
      <c r="S1237" s="51"/>
      <c r="T1237" s="99"/>
      <c r="U1237" s="98"/>
      <c r="V1237" s="98"/>
      <c r="W1237" s="98"/>
      <c r="X1237" s="48"/>
      <c r="Y1237" s="104"/>
      <c r="AB1237" s="15"/>
      <c r="AC1237" s="15"/>
      <c r="AD1237" s="15"/>
      <c r="AE1237" s="15"/>
      <c r="AF1237" s="15"/>
    </row>
    <row r="1238" spans="1:32" x14ac:dyDescent="0.3">
      <c r="A1238" s="51"/>
      <c r="B1238" s="51"/>
      <c r="C1238" s="5"/>
      <c r="D1238" s="51"/>
      <c r="E1238" s="51"/>
      <c r="F1238" s="51"/>
      <c r="G1238" s="71"/>
      <c r="H1238" s="9"/>
      <c r="I1238" s="84"/>
      <c r="J1238" s="53"/>
      <c r="K1238" s="51"/>
      <c r="L1238" s="51"/>
      <c r="M1238" s="52"/>
      <c r="N1238" s="52"/>
      <c r="O1238" s="4"/>
      <c r="P1238" s="52"/>
      <c r="Q1238" s="52"/>
      <c r="R1238" s="52"/>
      <c r="S1238" s="51"/>
      <c r="T1238" s="99"/>
      <c r="U1238" s="98"/>
      <c r="V1238" s="98"/>
      <c r="W1238" s="98"/>
      <c r="X1238" s="48"/>
      <c r="Y1238" s="104"/>
      <c r="AB1238" s="15"/>
      <c r="AC1238" s="15"/>
      <c r="AD1238" s="15"/>
      <c r="AE1238" s="15"/>
      <c r="AF1238" s="15"/>
    </row>
    <row r="1239" spans="1:32" x14ac:dyDescent="0.3">
      <c r="A1239" s="51"/>
      <c r="B1239" s="51"/>
      <c r="C1239" s="5"/>
      <c r="D1239" s="51"/>
      <c r="E1239" s="51"/>
      <c r="F1239" s="51"/>
      <c r="G1239" s="71"/>
      <c r="H1239" s="9"/>
      <c r="I1239" s="84"/>
      <c r="J1239" s="53"/>
      <c r="K1239" s="51"/>
      <c r="L1239" s="51"/>
      <c r="M1239" s="52"/>
      <c r="N1239" s="52"/>
      <c r="O1239" s="4"/>
      <c r="P1239" s="52"/>
      <c r="Q1239" s="52"/>
      <c r="R1239" s="52"/>
      <c r="S1239" s="51"/>
      <c r="T1239" s="99"/>
      <c r="U1239" s="98"/>
      <c r="V1239" s="98"/>
      <c r="W1239" s="98"/>
      <c r="X1239" s="48"/>
      <c r="Y1239" s="104"/>
      <c r="AB1239" s="15"/>
      <c r="AC1239" s="15"/>
      <c r="AD1239" s="15"/>
      <c r="AE1239" s="15"/>
      <c r="AF1239" s="15"/>
    </row>
    <row r="1240" spans="1:32" x14ac:dyDescent="0.3">
      <c r="A1240" s="51"/>
      <c r="B1240" s="51"/>
      <c r="C1240" s="5"/>
      <c r="D1240" s="51"/>
      <c r="E1240" s="51"/>
      <c r="F1240" s="51"/>
      <c r="G1240" s="71"/>
      <c r="H1240" s="88"/>
      <c r="J1240" s="53"/>
      <c r="K1240" s="51"/>
      <c r="L1240" s="51"/>
      <c r="M1240" s="52"/>
      <c r="N1240" s="52"/>
      <c r="O1240" s="4"/>
      <c r="P1240" s="52"/>
      <c r="Q1240" s="52"/>
      <c r="R1240" s="52"/>
      <c r="S1240" s="51"/>
      <c r="T1240" s="99"/>
      <c r="U1240" s="98"/>
      <c r="V1240" s="98"/>
      <c r="W1240" s="98"/>
      <c r="X1240" s="48"/>
      <c r="Y1240" s="104"/>
      <c r="AB1240" s="15"/>
      <c r="AC1240" s="15"/>
      <c r="AD1240" s="15"/>
      <c r="AE1240" s="15"/>
      <c r="AF1240" s="15"/>
    </row>
    <row r="1241" spans="1:32" x14ac:dyDescent="0.3">
      <c r="A1241" s="51"/>
      <c r="B1241" s="51"/>
      <c r="C1241" s="5"/>
      <c r="D1241" s="51"/>
      <c r="E1241" s="51"/>
      <c r="F1241" s="51"/>
      <c r="G1241" s="71"/>
      <c r="H1241" s="88"/>
      <c r="J1241" s="53"/>
      <c r="K1241" s="51"/>
      <c r="L1241" s="51"/>
      <c r="M1241" s="52"/>
      <c r="N1241" s="52"/>
      <c r="O1241" s="4"/>
      <c r="P1241" s="52"/>
      <c r="Q1241" s="52"/>
      <c r="R1241" s="52"/>
      <c r="S1241" s="51"/>
      <c r="T1241" s="99"/>
      <c r="U1241" s="98"/>
      <c r="V1241" s="98"/>
      <c r="W1241" s="98"/>
      <c r="X1241" s="48"/>
      <c r="Y1241" s="104"/>
      <c r="AB1241" s="15"/>
      <c r="AC1241" s="15"/>
      <c r="AD1241" s="15"/>
      <c r="AE1241" s="15"/>
      <c r="AF1241" s="15"/>
    </row>
    <row r="1242" spans="1:32" x14ac:dyDescent="0.3">
      <c r="A1242" s="51"/>
      <c r="B1242" s="51"/>
      <c r="C1242" s="5"/>
      <c r="D1242" s="51"/>
      <c r="E1242" s="51"/>
      <c r="F1242" s="51"/>
      <c r="G1242" s="71"/>
      <c r="H1242" s="84"/>
      <c r="J1242" s="53"/>
      <c r="K1242" s="51"/>
      <c r="L1242" s="51"/>
      <c r="M1242" s="52"/>
      <c r="N1242" s="52"/>
      <c r="O1242" s="4"/>
      <c r="P1242" s="52"/>
      <c r="Q1242" s="52"/>
      <c r="R1242" s="52"/>
      <c r="S1242" s="51"/>
      <c r="T1242" s="99"/>
      <c r="U1242" s="98"/>
      <c r="V1242" s="98"/>
      <c r="W1242" s="98"/>
      <c r="X1242" s="48"/>
      <c r="Y1242" s="104"/>
      <c r="AB1242" s="15"/>
      <c r="AC1242" s="15"/>
      <c r="AD1242" s="15"/>
      <c r="AE1242" s="15"/>
      <c r="AF1242" s="15"/>
    </row>
    <row r="1243" spans="1:32" x14ac:dyDescent="0.3">
      <c r="A1243" s="51"/>
      <c r="B1243" s="51"/>
      <c r="C1243" s="5"/>
      <c r="D1243" s="51"/>
      <c r="E1243" s="51"/>
      <c r="F1243" s="51"/>
      <c r="G1243" s="71"/>
      <c r="H1243" s="84"/>
      <c r="J1243" s="53"/>
      <c r="K1243" s="51"/>
      <c r="L1243" s="51"/>
      <c r="M1243" s="52"/>
      <c r="N1243" s="52"/>
      <c r="O1243" s="4"/>
      <c r="P1243" s="52"/>
      <c r="Q1243" s="52"/>
      <c r="R1243" s="52"/>
      <c r="S1243" s="51"/>
      <c r="T1243" s="99"/>
      <c r="U1243" s="98"/>
      <c r="V1243" s="98"/>
      <c r="W1243" s="98"/>
      <c r="X1243" s="48"/>
      <c r="Y1243" s="104"/>
      <c r="AB1243" s="15"/>
      <c r="AC1243" s="15"/>
      <c r="AD1243" s="15"/>
      <c r="AE1243" s="15"/>
      <c r="AF1243" s="15"/>
    </row>
    <row r="1244" spans="1:32" x14ac:dyDescent="0.3">
      <c r="A1244" s="51"/>
      <c r="B1244" s="51"/>
      <c r="C1244" s="5"/>
      <c r="D1244" s="51"/>
      <c r="E1244" s="51"/>
      <c r="F1244" s="51"/>
      <c r="G1244" s="71"/>
      <c r="H1244" s="84"/>
      <c r="J1244" s="53"/>
      <c r="K1244" s="51"/>
      <c r="L1244" s="51"/>
      <c r="M1244" s="52"/>
      <c r="N1244" s="52"/>
      <c r="O1244" s="4"/>
      <c r="P1244" s="52"/>
      <c r="Q1244" s="52"/>
      <c r="R1244" s="52"/>
      <c r="S1244" s="51"/>
      <c r="T1244" s="99"/>
      <c r="U1244" s="98"/>
      <c r="V1244" s="98"/>
      <c r="W1244" s="98"/>
      <c r="X1244" s="48"/>
      <c r="Y1244" s="104"/>
      <c r="AB1244" s="15"/>
      <c r="AC1244" s="15"/>
      <c r="AD1244" s="15"/>
      <c r="AE1244" s="15"/>
      <c r="AF1244" s="15"/>
    </row>
    <row r="1245" spans="1:32" x14ac:dyDescent="0.3">
      <c r="A1245" s="51"/>
      <c r="B1245" s="51"/>
      <c r="C1245" s="5"/>
      <c r="D1245" s="51"/>
      <c r="E1245" s="51"/>
      <c r="F1245" s="51"/>
      <c r="G1245" s="71"/>
      <c r="H1245" s="84"/>
      <c r="J1245" s="53"/>
      <c r="K1245" s="51"/>
      <c r="L1245" s="51"/>
      <c r="M1245" s="52"/>
      <c r="N1245" s="52"/>
      <c r="O1245" s="4"/>
      <c r="P1245" s="52"/>
      <c r="Q1245" s="52"/>
      <c r="R1245" s="52"/>
      <c r="S1245" s="51"/>
      <c r="T1245" s="99"/>
      <c r="U1245" s="98"/>
      <c r="V1245" s="98"/>
      <c r="W1245" s="98"/>
      <c r="X1245" s="48"/>
      <c r="Y1245" s="104"/>
      <c r="AB1245" s="15"/>
      <c r="AC1245" s="15"/>
      <c r="AD1245" s="15"/>
      <c r="AE1245" s="15"/>
      <c r="AF1245" s="15"/>
    </row>
    <row r="1246" spans="1:32" x14ac:dyDescent="0.3">
      <c r="A1246" s="51"/>
      <c r="B1246" s="51"/>
      <c r="C1246" s="5"/>
      <c r="D1246" s="51"/>
      <c r="E1246" s="51"/>
      <c r="F1246" s="51"/>
      <c r="G1246" s="71"/>
      <c r="H1246" s="84"/>
      <c r="J1246" s="53"/>
      <c r="K1246" s="51"/>
      <c r="L1246" s="51"/>
      <c r="M1246" s="52"/>
      <c r="N1246" s="52"/>
      <c r="O1246" s="4"/>
      <c r="P1246" s="52"/>
      <c r="Q1246" s="52"/>
      <c r="R1246" s="52"/>
      <c r="S1246" s="51"/>
      <c r="T1246" s="99"/>
      <c r="U1246" s="98"/>
      <c r="V1246" s="98"/>
      <c r="W1246" s="98"/>
      <c r="X1246" s="48"/>
      <c r="Y1246" s="104"/>
      <c r="AB1246" s="15"/>
      <c r="AC1246" s="15"/>
      <c r="AD1246" s="15"/>
      <c r="AE1246" s="15"/>
      <c r="AF1246" s="15"/>
    </row>
    <row r="1247" spans="1:32" x14ac:dyDescent="0.3">
      <c r="A1247" s="51"/>
      <c r="B1247" s="51"/>
      <c r="C1247" s="5"/>
      <c r="D1247" s="51"/>
      <c r="E1247" s="51"/>
      <c r="F1247" s="51"/>
      <c r="G1247" s="71"/>
      <c r="H1247" s="84"/>
      <c r="J1247" s="53"/>
      <c r="K1247" s="51"/>
      <c r="L1247" s="51"/>
      <c r="M1247" s="52"/>
      <c r="N1247" s="52"/>
      <c r="O1247" s="4"/>
      <c r="P1247" s="52"/>
      <c r="Q1247" s="52"/>
      <c r="R1247" s="52"/>
      <c r="S1247" s="51"/>
      <c r="T1247" s="99"/>
      <c r="U1247" s="98"/>
      <c r="V1247" s="98"/>
      <c r="W1247" s="98"/>
      <c r="X1247" s="48"/>
      <c r="Y1247" s="104"/>
      <c r="AB1247" s="15"/>
      <c r="AC1247" s="15"/>
      <c r="AD1247" s="15"/>
      <c r="AE1247" s="15"/>
      <c r="AF1247" s="15"/>
    </row>
    <row r="1248" spans="1:32" x14ac:dyDescent="0.3">
      <c r="A1248" s="51"/>
      <c r="B1248" s="51"/>
      <c r="C1248" s="5"/>
      <c r="D1248" s="51"/>
      <c r="E1248" s="51"/>
      <c r="F1248" s="51"/>
      <c r="G1248" s="71"/>
      <c r="H1248" s="88"/>
      <c r="J1248" s="53"/>
      <c r="K1248" s="51"/>
      <c r="L1248" s="51"/>
      <c r="M1248" s="52"/>
      <c r="N1248" s="52"/>
      <c r="O1248" s="4"/>
      <c r="P1248" s="52"/>
      <c r="Q1248" s="52"/>
      <c r="R1248" s="52"/>
      <c r="S1248" s="51"/>
      <c r="T1248" s="99"/>
      <c r="U1248" s="98"/>
      <c r="V1248" s="98"/>
      <c r="W1248" s="98"/>
      <c r="X1248" s="48"/>
      <c r="Y1248" s="104"/>
      <c r="AB1248" s="15"/>
      <c r="AC1248" s="15"/>
      <c r="AD1248" s="15"/>
      <c r="AE1248" s="15"/>
      <c r="AF1248" s="15"/>
    </row>
    <row r="1249" spans="1:32" x14ac:dyDescent="0.3">
      <c r="A1249" s="51"/>
      <c r="B1249" s="51"/>
      <c r="C1249" s="5"/>
      <c r="D1249" s="51"/>
      <c r="E1249" s="51"/>
      <c r="F1249" s="51"/>
      <c r="G1249" s="71"/>
      <c r="H1249" s="88"/>
      <c r="J1249" s="53"/>
      <c r="K1249" s="51"/>
      <c r="L1249" s="51"/>
      <c r="M1249" s="52"/>
      <c r="N1249" s="52"/>
      <c r="O1249" s="4"/>
      <c r="P1249" s="52"/>
      <c r="Q1249" s="52"/>
      <c r="R1249" s="52"/>
      <c r="S1249" s="51"/>
      <c r="T1249" s="99"/>
      <c r="U1249" s="98"/>
      <c r="V1249" s="98"/>
      <c r="W1249" s="98"/>
      <c r="X1249" s="48"/>
      <c r="Y1249" s="104"/>
      <c r="AB1249" s="15"/>
      <c r="AC1249" s="15"/>
      <c r="AD1249" s="15"/>
      <c r="AE1249" s="15"/>
      <c r="AF1249" s="15"/>
    </row>
    <row r="1250" spans="1:32" x14ac:dyDescent="0.3">
      <c r="A1250" s="51"/>
      <c r="B1250" s="51"/>
      <c r="C1250" s="5"/>
      <c r="D1250" s="51"/>
      <c r="E1250" s="51"/>
      <c r="F1250" s="51"/>
      <c r="G1250" s="71"/>
      <c r="H1250" s="88"/>
      <c r="J1250" s="53"/>
      <c r="K1250" s="51"/>
      <c r="L1250" s="51"/>
      <c r="M1250" s="52"/>
      <c r="N1250" s="52"/>
      <c r="O1250" s="4"/>
      <c r="P1250" s="52"/>
      <c r="Q1250" s="52"/>
      <c r="R1250" s="52"/>
      <c r="S1250" s="51"/>
      <c r="T1250" s="99"/>
      <c r="U1250" s="98"/>
      <c r="V1250" s="98"/>
      <c r="W1250" s="98"/>
      <c r="X1250" s="48"/>
      <c r="Y1250" s="104"/>
      <c r="AB1250" s="15"/>
      <c r="AC1250" s="15"/>
      <c r="AD1250" s="15"/>
      <c r="AE1250" s="15"/>
      <c r="AF1250" s="15"/>
    </row>
    <row r="1251" spans="1:32" x14ac:dyDescent="0.3">
      <c r="A1251" s="51"/>
      <c r="B1251" s="51"/>
      <c r="C1251" s="5"/>
      <c r="D1251" s="51"/>
      <c r="E1251" s="51"/>
      <c r="F1251" s="51"/>
      <c r="G1251" s="71"/>
      <c r="H1251" s="88"/>
      <c r="J1251" s="53"/>
      <c r="K1251" s="51"/>
      <c r="L1251" s="51"/>
      <c r="M1251" s="52"/>
      <c r="N1251" s="52"/>
      <c r="O1251" s="4"/>
      <c r="P1251" s="52"/>
      <c r="Q1251" s="52"/>
      <c r="R1251" s="52"/>
      <c r="S1251" s="51"/>
      <c r="T1251" s="99"/>
      <c r="U1251" s="98"/>
      <c r="V1251" s="98"/>
      <c r="W1251" s="98"/>
      <c r="X1251" s="48"/>
      <c r="Y1251" s="104"/>
      <c r="AB1251" s="15"/>
      <c r="AC1251" s="15"/>
      <c r="AD1251" s="15"/>
      <c r="AE1251" s="15"/>
      <c r="AF1251" s="15"/>
    </row>
    <row r="1252" spans="1:32" x14ac:dyDescent="0.3">
      <c r="A1252" s="51"/>
      <c r="B1252" s="51"/>
      <c r="C1252" s="5"/>
      <c r="D1252" s="51"/>
      <c r="E1252" s="51"/>
      <c r="F1252" s="51"/>
      <c r="G1252" s="71"/>
      <c r="H1252" s="2"/>
      <c r="J1252" s="53"/>
      <c r="K1252" s="51"/>
      <c r="L1252" s="51"/>
      <c r="M1252" s="52"/>
      <c r="N1252" s="52"/>
      <c r="O1252" s="4"/>
      <c r="P1252" s="52"/>
      <c r="Q1252" s="52"/>
      <c r="R1252" s="52"/>
      <c r="S1252" s="51"/>
      <c r="T1252" s="99"/>
      <c r="U1252" s="98"/>
      <c r="V1252" s="98"/>
      <c r="W1252" s="98"/>
      <c r="X1252" s="48"/>
      <c r="Y1252" s="104"/>
      <c r="AB1252" s="15"/>
      <c r="AC1252" s="15"/>
      <c r="AD1252" s="15"/>
      <c r="AE1252" s="15"/>
      <c r="AF1252" s="15"/>
    </row>
    <row r="1253" spans="1:32" x14ac:dyDescent="0.3">
      <c r="A1253" s="51"/>
      <c r="B1253" s="51"/>
      <c r="C1253" s="5"/>
      <c r="D1253" s="51"/>
      <c r="E1253" s="51"/>
      <c r="F1253" s="51"/>
      <c r="G1253" s="71"/>
      <c r="H1253" s="2"/>
      <c r="J1253" s="53"/>
      <c r="K1253" s="51"/>
      <c r="L1253" s="51"/>
      <c r="M1253" s="52"/>
      <c r="N1253" s="52"/>
      <c r="O1253" s="4"/>
      <c r="P1253" s="52"/>
      <c r="Q1253" s="52"/>
      <c r="R1253" s="52"/>
      <c r="S1253" s="51"/>
      <c r="T1253" s="99"/>
      <c r="U1253" s="98"/>
      <c r="V1253" s="98"/>
      <c r="W1253" s="98"/>
      <c r="X1253" s="48"/>
      <c r="Y1253" s="104"/>
      <c r="AB1253" s="15"/>
      <c r="AC1253" s="15"/>
      <c r="AD1253" s="15"/>
      <c r="AE1253" s="15"/>
      <c r="AF1253" s="15"/>
    </row>
    <row r="1254" spans="1:32" x14ac:dyDescent="0.3">
      <c r="A1254" s="51"/>
      <c r="B1254" s="51"/>
      <c r="C1254" s="5"/>
      <c r="D1254" s="51"/>
      <c r="E1254" s="51"/>
      <c r="F1254" s="51"/>
      <c r="G1254" s="71"/>
      <c r="H1254" s="2"/>
      <c r="J1254" s="53"/>
      <c r="K1254" s="51"/>
      <c r="L1254" s="51"/>
      <c r="M1254" s="52"/>
      <c r="N1254" s="52"/>
      <c r="O1254" s="4"/>
      <c r="P1254" s="52"/>
      <c r="Q1254" s="52"/>
      <c r="R1254" s="52"/>
      <c r="S1254" s="51"/>
      <c r="T1254" s="99"/>
      <c r="U1254" s="98"/>
      <c r="V1254" s="98"/>
      <c r="W1254" s="98"/>
      <c r="X1254" s="48"/>
      <c r="Y1254" s="104"/>
      <c r="AB1254" s="15"/>
      <c r="AC1254" s="15"/>
      <c r="AD1254" s="15"/>
      <c r="AE1254" s="15"/>
      <c r="AF1254" s="15"/>
    </row>
    <row r="1255" spans="1:32" x14ac:dyDescent="0.3">
      <c r="A1255" s="51"/>
      <c r="B1255" s="51"/>
      <c r="C1255" s="5"/>
      <c r="D1255" s="51"/>
      <c r="E1255" s="51"/>
      <c r="F1255" s="51"/>
      <c r="G1255" s="71"/>
      <c r="H1255" s="2"/>
      <c r="J1255" s="53"/>
      <c r="K1255" s="51"/>
      <c r="L1255" s="51"/>
      <c r="M1255" s="52"/>
      <c r="N1255" s="52"/>
      <c r="O1255" s="4"/>
      <c r="P1255" s="52"/>
      <c r="Q1255" s="52"/>
      <c r="R1255" s="52"/>
      <c r="S1255" s="51"/>
      <c r="T1255" s="99"/>
      <c r="U1255" s="98"/>
      <c r="V1255" s="98"/>
      <c r="W1255" s="98"/>
      <c r="X1255" s="48"/>
      <c r="Y1255" s="104"/>
      <c r="AB1255" s="15"/>
      <c r="AC1255" s="15"/>
      <c r="AD1255" s="15"/>
      <c r="AE1255" s="15"/>
      <c r="AF1255" s="15"/>
    </row>
    <row r="1256" spans="1:32" x14ac:dyDescent="0.3">
      <c r="A1256" s="51"/>
      <c r="B1256" s="51"/>
      <c r="C1256" s="5"/>
      <c r="D1256" s="51"/>
      <c r="E1256" s="51"/>
      <c r="F1256" s="51"/>
      <c r="G1256" s="71"/>
      <c r="H1256" s="84"/>
      <c r="J1256" s="53"/>
      <c r="K1256" s="51"/>
      <c r="L1256" s="51"/>
      <c r="M1256" s="52"/>
      <c r="N1256" s="52"/>
      <c r="O1256" s="4"/>
      <c r="P1256" s="52"/>
      <c r="Q1256" s="52"/>
      <c r="R1256" s="52"/>
      <c r="S1256" s="51"/>
      <c r="T1256" s="99"/>
      <c r="U1256" s="98"/>
      <c r="V1256" s="98"/>
      <c r="W1256" s="98"/>
      <c r="X1256" s="48"/>
      <c r="Y1256" s="104"/>
      <c r="AB1256" s="15"/>
      <c r="AC1256" s="15"/>
      <c r="AD1256" s="15"/>
      <c r="AE1256" s="15"/>
      <c r="AF1256" s="15"/>
    </row>
    <row r="1257" spans="1:32" x14ac:dyDescent="0.3">
      <c r="A1257" s="51"/>
      <c r="B1257" s="51"/>
      <c r="C1257" s="5"/>
      <c r="D1257" s="51"/>
      <c r="E1257" s="51"/>
      <c r="F1257" s="51"/>
      <c r="G1257" s="71"/>
      <c r="H1257" s="84"/>
      <c r="J1257" s="53"/>
      <c r="K1257" s="51"/>
      <c r="L1257" s="51"/>
      <c r="M1257" s="52"/>
      <c r="N1257" s="52"/>
      <c r="O1257" s="4"/>
      <c r="P1257" s="52"/>
      <c r="Q1257" s="52"/>
      <c r="R1257" s="52"/>
      <c r="S1257" s="51"/>
      <c r="T1257" s="99"/>
      <c r="U1257" s="98"/>
      <c r="V1257" s="98"/>
      <c r="W1257" s="98"/>
      <c r="X1257" s="48"/>
      <c r="Y1257" s="104"/>
      <c r="AB1257" s="15"/>
      <c r="AC1257" s="15"/>
      <c r="AD1257" s="15"/>
      <c r="AE1257" s="15"/>
      <c r="AF1257" s="15"/>
    </row>
    <row r="1258" spans="1:32" x14ac:dyDescent="0.3">
      <c r="A1258" s="51"/>
      <c r="B1258" s="51"/>
      <c r="C1258" s="5"/>
      <c r="D1258" s="51"/>
      <c r="E1258" s="51"/>
      <c r="F1258" s="51"/>
      <c r="G1258" s="71"/>
      <c r="H1258" s="84"/>
      <c r="J1258" s="53"/>
      <c r="K1258" s="51"/>
      <c r="L1258" s="51"/>
      <c r="M1258" s="52"/>
      <c r="N1258" s="52"/>
      <c r="O1258" s="4"/>
      <c r="P1258" s="52"/>
      <c r="Q1258" s="52"/>
      <c r="R1258" s="52"/>
      <c r="S1258" s="51"/>
      <c r="T1258" s="99"/>
      <c r="U1258" s="98"/>
      <c r="V1258" s="98"/>
      <c r="W1258" s="98"/>
      <c r="X1258" s="48"/>
      <c r="Y1258" s="104"/>
      <c r="AB1258" s="15"/>
      <c r="AC1258" s="15"/>
      <c r="AD1258" s="15"/>
      <c r="AE1258" s="15"/>
      <c r="AF1258" s="15"/>
    </row>
    <row r="1259" spans="1:32" x14ac:dyDescent="0.3">
      <c r="A1259" s="51"/>
      <c r="B1259" s="51"/>
      <c r="C1259" s="5"/>
      <c r="D1259" s="51"/>
      <c r="E1259" s="51"/>
      <c r="F1259" s="51"/>
      <c r="G1259" s="71"/>
      <c r="H1259" s="84"/>
      <c r="J1259" s="53"/>
      <c r="K1259" s="51"/>
      <c r="L1259" s="51"/>
      <c r="M1259" s="52"/>
      <c r="N1259" s="52"/>
      <c r="O1259" s="4"/>
      <c r="P1259" s="52"/>
      <c r="Q1259" s="52"/>
      <c r="R1259" s="52"/>
      <c r="S1259" s="51"/>
      <c r="T1259" s="99"/>
      <c r="U1259" s="98"/>
      <c r="V1259" s="98"/>
      <c r="W1259" s="98"/>
      <c r="X1259" s="48"/>
      <c r="Y1259" s="104"/>
      <c r="AB1259" s="15"/>
      <c r="AC1259" s="15"/>
      <c r="AD1259" s="15"/>
      <c r="AE1259" s="15"/>
      <c r="AF1259" s="15"/>
    </row>
    <row r="1260" spans="1:32" x14ac:dyDescent="0.3">
      <c r="A1260" s="51"/>
      <c r="B1260" s="51"/>
      <c r="C1260" s="5"/>
      <c r="D1260" s="51"/>
      <c r="E1260" s="51"/>
      <c r="F1260" s="51"/>
      <c r="G1260" s="71"/>
      <c r="H1260" s="84"/>
      <c r="J1260" s="53"/>
      <c r="K1260" s="51"/>
      <c r="L1260" s="51"/>
      <c r="M1260" s="52"/>
      <c r="N1260" s="52"/>
      <c r="O1260" s="4"/>
      <c r="P1260" s="52"/>
      <c r="Q1260" s="52"/>
      <c r="R1260" s="52"/>
      <c r="S1260" s="51"/>
      <c r="T1260" s="99"/>
      <c r="U1260" s="98"/>
      <c r="V1260" s="98"/>
      <c r="W1260" s="98"/>
      <c r="X1260" s="48"/>
      <c r="Y1260" s="104"/>
      <c r="AB1260" s="15"/>
      <c r="AC1260" s="15"/>
      <c r="AD1260" s="15"/>
      <c r="AE1260" s="15"/>
      <c r="AF1260" s="15"/>
    </row>
    <row r="1261" spans="1:32" x14ac:dyDescent="0.3">
      <c r="A1261" s="51"/>
      <c r="B1261" s="51"/>
      <c r="C1261" s="5"/>
      <c r="D1261" s="51"/>
      <c r="E1261" s="51"/>
      <c r="F1261" s="51"/>
      <c r="G1261" s="71"/>
      <c r="H1261" s="84"/>
      <c r="J1261" s="53"/>
      <c r="K1261" s="51"/>
      <c r="L1261" s="51"/>
      <c r="M1261" s="52"/>
      <c r="N1261" s="52"/>
      <c r="O1261" s="4"/>
      <c r="P1261" s="52"/>
      <c r="Q1261" s="52"/>
      <c r="R1261" s="52"/>
      <c r="S1261" s="51"/>
      <c r="T1261" s="99"/>
      <c r="U1261" s="98"/>
      <c r="V1261" s="98"/>
      <c r="W1261" s="98"/>
      <c r="X1261" s="48"/>
      <c r="Y1261" s="104"/>
      <c r="AB1261" s="15"/>
      <c r="AC1261" s="15"/>
      <c r="AD1261" s="15"/>
      <c r="AE1261" s="15"/>
      <c r="AF1261" s="15"/>
    </row>
    <row r="1262" spans="1:32" x14ac:dyDescent="0.3">
      <c r="A1262" s="51"/>
      <c r="B1262" s="51"/>
      <c r="C1262" s="5"/>
      <c r="D1262" s="51"/>
      <c r="E1262" s="51"/>
      <c r="F1262" s="51"/>
      <c r="G1262" s="71"/>
      <c r="H1262" s="84"/>
      <c r="J1262" s="53"/>
      <c r="K1262" s="51"/>
      <c r="L1262" s="51"/>
      <c r="M1262" s="52"/>
      <c r="N1262" s="52"/>
      <c r="O1262" s="4"/>
      <c r="P1262" s="52"/>
      <c r="Q1262" s="52"/>
      <c r="R1262" s="52"/>
      <c r="S1262" s="51"/>
      <c r="T1262" s="99"/>
      <c r="U1262" s="98"/>
      <c r="V1262" s="98"/>
      <c r="W1262" s="98"/>
      <c r="X1262" s="48"/>
      <c r="Y1262" s="104"/>
      <c r="AB1262" s="15"/>
      <c r="AC1262" s="15"/>
      <c r="AD1262" s="15"/>
      <c r="AE1262" s="15"/>
      <c r="AF1262" s="15"/>
    </row>
    <row r="1263" spans="1:32" x14ac:dyDescent="0.3">
      <c r="A1263" s="51"/>
      <c r="B1263" s="51"/>
      <c r="C1263" s="5"/>
      <c r="D1263" s="51"/>
      <c r="E1263" s="51"/>
      <c r="F1263" s="51"/>
      <c r="G1263" s="71"/>
      <c r="H1263" s="84"/>
      <c r="J1263" s="53"/>
      <c r="K1263" s="51"/>
      <c r="L1263" s="51"/>
      <c r="M1263" s="52"/>
      <c r="N1263" s="52"/>
      <c r="O1263" s="4"/>
      <c r="P1263" s="52"/>
      <c r="Q1263" s="52"/>
      <c r="R1263" s="52"/>
      <c r="S1263" s="51"/>
      <c r="T1263" s="99"/>
      <c r="U1263" s="98"/>
      <c r="V1263" s="98"/>
      <c r="W1263" s="98"/>
      <c r="X1263" s="48"/>
      <c r="Y1263" s="104"/>
      <c r="AB1263" s="15"/>
      <c r="AC1263" s="15"/>
      <c r="AD1263" s="15"/>
      <c r="AE1263" s="15"/>
      <c r="AF1263" s="15"/>
    </row>
    <row r="1264" spans="1:32" x14ac:dyDescent="0.3">
      <c r="A1264" s="51"/>
      <c r="B1264" s="51"/>
      <c r="C1264" s="5"/>
      <c r="D1264" s="51"/>
      <c r="E1264" s="51"/>
      <c r="F1264" s="51"/>
      <c r="G1264" s="71"/>
      <c r="H1264" s="84"/>
      <c r="J1264" s="53"/>
      <c r="K1264" s="51"/>
      <c r="L1264" s="51"/>
      <c r="M1264" s="52"/>
      <c r="N1264" s="52"/>
      <c r="O1264" s="4"/>
      <c r="P1264" s="52"/>
      <c r="Q1264" s="52"/>
      <c r="R1264" s="52"/>
      <c r="S1264" s="51"/>
      <c r="T1264" s="99"/>
      <c r="U1264" s="98"/>
      <c r="V1264" s="98"/>
      <c r="W1264" s="98"/>
      <c r="X1264" s="48"/>
      <c r="Y1264" s="104"/>
      <c r="AB1264" s="15"/>
      <c r="AC1264" s="15"/>
      <c r="AD1264" s="15"/>
      <c r="AE1264" s="15"/>
      <c r="AF1264" s="15"/>
    </row>
    <row r="1265" spans="1:32" x14ac:dyDescent="0.3">
      <c r="A1265" s="51"/>
      <c r="B1265" s="51"/>
      <c r="C1265" s="5"/>
      <c r="D1265" s="51"/>
      <c r="E1265" s="51"/>
      <c r="F1265" s="51"/>
      <c r="G1265" s="71"/>
      <c r="H1265" s="84"/>
      <c r="J1265" s="53"/>
      <c r="K1265" s="51"/>
      <c r="L1265" s="51"/>
      <c r="M1265" s="52"/>
      <c r="N1265" s="52"/>
      <c r="O1265" s="4"/>
      <c r="P1265" s="52"/>
      <c r="Q1265" s="52"/>
      <c r="R1265" s="52"/>
      <c r="S1265" s="51"/>
      <c r="T1265" s="99"/>
      <c r="U1265" s="98"/>
      <c r="V1265" s="98"/>
      <c r="W1265" s="98"/>
      <c r="X1265" s="48"/>
      <c r="Y1265" s="104"/>
      <c r="AB1265" s="15"/>
      <c r="AC1265" s="15"/>
      <c r="AD1265" s="15"/>
      <c r="AE1265" s="15"/>
      <c r="AF1265" s="15"/>
    </row>
    <row r="1266" spans="1:32" x14ac:dyDescent="0.3">
      <c r="A1266" s="51"/>
      <c r="B1266" s="51"/>
      <c r="C1266" s="5"/>
      <c r="D1266" s="51"/>
      <c r="E1266" s="51"/>
      <c r="F1266" s="51"/>
      <c r="G1266" s="71"/>
      <c r="H1266" s="84"/>
      <c r="J1266" s="53"/>
      <c r="K1266" s="51"/>
      <c r="L1266" s="51"/>
      <c r="M1266" s="52"/>
      <c r="N1266" s="52"/>
      <c r="O1266" s="4"/>
      <c r="P1266" s="52"/>
      <c r="Q1266" s="52"/>
      <c r="R1266" s="52"/>
      <c r="S1266" s="51"/>
      <c r="T1266" s="99"/>
      <c r="U1266" s="98"/>
      <c r="V1266" s="98"/>
      <c r="W1266" s="98"/>
      <c r="X1266" s="48"/>
      <c r="Y1266" s="104"/>
      <c r="AB1266" s="15"/>
      <c r="AC1266" s="15"/>
      <c r="AD1266" s="15"/>
      <c r="AE1266" s="15"/>
      <c r="AF1266" s="15"/>
    </row>
    <row r="1267" spans="1:32" x14ac:dyDescent="0.3">
      <c r="A1267" s="51"/>
      <c r="B1267" s="51"/>
      <c r="C1267" s="5"/>
      <c r="D1267" s="51"/>
      <c r="E1267" s="51"/>
      <c r="F1267" s="51"/>
      <c r="G1267" s="71"/>
      <c r="H1267" s="84"/>
      <c r="J1267" s="53"/>
      <c r="K1267" s="51"/>
      <c r="L1267" s="51"/>
      <c r="M1267" s="52"/>
      <c r="N1267" s="52"/>
      <c r="O1267" s="4"/>
      <c r="P1267" s="52"/>
      <c r="Q1267" s="52"/>
      <c r="R1267" s="52"/>
      <c r="S1267" s="51"/>
      <c r="T1267" s="99"/>
      <c r="U1267" s="98"/>
      <c r="V1267" s="98"/>
      <c r="W1267" s="98"/>
      <c r="X1267" s="48"/>
      <c r="Y1267" s="104"/>
      <c r="AB1267" s="15"/>
      <c r="AC1267" s="15"/>
      <c r="AD1267" s="15"/>
      <c r="AE1267" s="15"/>
      <c r="AF1267" s="15"/>
    </row>
    <row r="1268" spans="1:32" x14ac:dyDescent="0.3">
      <c r="A1268" s="51"/>
      <c r="B1268" s="51"/>
      <c r="C1268" s="5"/>
      <c r="D1268" s="51"/>
      <c r="E1268" s="51"/>
      <c r="F1268" s="51"/>
      <c r="G1268" s="71"/>
      <c r="H1268" s="84"/>
      <c r="J1268" s="53"/>
      <c r="K1268" s="51"/>
      <c r="L1268" s="51"/>
      <c r="M1268" s="52"/>
      <c r="N1268" s="52"/>
      <c r="O1268" s="4"/>
      <c r="P1268" s="52"/>
      <c r="Q1268" s="52"/>
      <c r="R1268" s="52"/>
      <c r="S1268" s="51"/>
      <c r="T1268" s="99"/>
      <c r="U1268" s="98"/>
      <c r="V1268" s="98"/>
      <c r="W1268" s="98"/>
      <c r="X1268" s="48"/>
      <c r="Y1268" s="104"/>
      <c r="AB1268" s="15"/>
      <c r="AC1268" s="15"/>
      <c r="AD1268" s="15"/>
      <c r="AE1268" s="15"/>
      <c r="AF1268" s="15"/>
    </row>
    <row r="1269" spans="1:32" x14ac:dyDescent="0.3">
      <c r="A1269" s="51"/>
      <c r="B1269" s="51"/>
      <c r="C1269" s="5"/>
      <c r="D1269" s="51"/>
      <c r="E1269" s="51"/>
      <c r="F1269" s="51"/>
      <c r="G1269" s="71"/>
      <c r="H1269" s="84"/>
      <c r="J1269" s="53"/>
      <c r="K1269" s="51"/>
      <c r="L1269" s="51"/>
      <c r="M1269" s="52"/>
      <c r="N1269" s="52"/>
      <c r="O1269" s="4"/>
      <c r="P1269" s="52"/>
      <c r="Q1269" s="52"/>
      <c r="R1269" s="52"/>
      <c r="S1269" s="51"/>
      <c r="T1269" s="99"/>
      <c r="U1269" s="98"/>
      <c r="V1269" s="98"/>
      <c r="W1269" s="98"/>
      <c r="X1269" s="48"/>
      <c r="Y1269" s="104"/>
      <c r="AB1269" s="15"/>
      <c r="AC1269" s="15"/>
      <c r="AD1269" s="15"/>
      <c r="AE1269" s="15"/>
      <c r="AF1269" s="15"/>
    </row>
    <row r="1270" spans="1:32" x14ac:dyDescent="0.3">
      <c r="A1270" s="51"/>
      <c r="B1270" s="51"/>
      <c r="C1270" s="5"/>
      <c r="D1270" s="51"/>
      <c r="E1270" s="51"/>
      <c r="F1270" s="51"/>
      <c r="G1270" s="71"/>
      <c r="H1270" s="84"/>
      <c r="J1270" s="53"/>
      <c r="K1270" s="51"/>
      <c r="L1270" s="51"/>
      <c r="M1270" s="52"/>
      <c r="N1270" s="52"/>
      <c r="O1270" s="4"/>
      <c r="P1270" s="52"/>
      <c r="Q1270" s="52"/>
      <c r="R1270" s="52"/>
      <c r="S1270" s="51"/>
      <c r="T1270" s="99"/>
      <c r="U1270" s="98"/>
      <c r="V1270" s="98"/>
      <c r="W1270" s="98"/>
      <c r="X1270" s="48"/>
      <c r="Y1270" s="104"/>
      <c r="AB1270" s="15"/>
      <c r="AC1270" s="15"/>
      <c r="AD1270" s="15"/>
      <c r="AE1270" s="15"/>
      <c r="AF1270" s="15"/>
    </row>
    <row r="1271" spans="1:32" x14ac:dyDescent="0.3">
      <c r="A1271" s="51"/>
      <c r="B1271" s="51"/>
      <c r="C1271" s="5"/>
      <c r="D1271" s="51"/>
      <c r="E1271" s="51"/>
      <c r="F1271" s="51"/>
      <c r="G1271" s="71"/>
      <c r="H1271" s="2"/>
      <c r="J1271" s="53"/>
      <c r="K1271" s="51"/>
      <c r="L1271" s="51"/>
      <c r="M1271" s="52"/>
      <c r="N1271" s="52"/>
      <c r="O1271" s="4"/>
      <c r="P1271" s="52"/>
      <c r="Q1271" s="52"/>
      <c r="R1271" s="52"/>
      <c r="S1271" s="51"/>
      <c r="T1271" s="99"/>
      <c r="U1271" s="98"/>
      <c r="V1271" s="98"/>
      <c r="W1271" s="98"/>
      <c r="X1271" s="48"/>
      <c r="Y1271" s="104"/>
      <c r="AB1271" s="15"/>
      <c r="AC1271" s="15"/>
      <c r="AD1271" s="15"/>
      <c r="AE1271" s="15"/>
      <c r="AF1271" s="15"/>
    </row>
    <row r="1272" spans="1:32" x14ac:dyDescent="0.3">
      <c r="A1272" s="51"/>
      <c r="B1272" s="51"/>
      <c r="C1272" s="5"/>
      <c r="D1272" s="51"/>
      <c r="E1272" s="51"/>
      <c r="F1272" s="51"/>
      <c r="G1272" s="71"/>
      <c r="H1272" s="84"/>
      <c r="J1272" s="53"/>
      <c r="K1272" s="51"/>
      <c r="L1272" s="51"/>
      <c r="M1272" s="52"/>
      <c r="N1272" s="52"/>
      <c r="O1272" s="4"/>
      <c r="P1272" s="52"/>
      <c r="Q1272" s="52"/>
      <c r="R1272" s="52"/>
      <c r="S1272" s="51"/>
      <c r="T1272" s="99"/>
      <c r="U1272" s="98"/>
      <c r="V1272" s="98"/>
      <c r="W1272" s="98"/>
      <c r="X1272" s="48"/>
      <c r="Y1272" s="104"/>
      <c r="AB1272" s="15"/>
      <c r="AC1272" s="15"/>
      <c r="AD1272" s="15"/>
      <c r="AE1272" s="15"/>
      <c r="AF1272" s="15"/>
    </row>
    <row r="1273" spans="1:32" x14ac:dyDescent="0.3">
      <c r="A1273" s="51"/>
      <c r="B1273" s="51"/>
      <c r="C1273" s="5"/>
      <c r="D1273" s="51"/>
      <c r="E1273" s="51"/>
      <c r="F1273" s="51"/>
      <c r="G1273" s="71"/>
      <c r="H1273" s="84"/>
      <c r="J1273" s="53"/>
      <c r="K1273" s="51"/>
      <c r="L1273" s="51"/>
      <c r="M1273" s="52"/>
      <c r="N1273" s="52"/>
      <c r="O1273" s="4"/>
      <c r="P1273" s="52"/>
      <c r="Q1273" s="52"/>
      <c r="R1273" s="52"/>
      <c r="S1273" s="51"/>
      <c r="T1273" s="99"/>
      <c r="U1273" s="98"/>
      <c r="V1273" s="98"/>
      <c r="W1273" s="98"/>
      <c r="X1273" s="48"/>
      <c r="Y1273" s="104"/>
      <c r="AB1273" s="15"/>
      <c r="AC1273" s="15"/>
      <c r="AD1273" s="15"/>
      <c r="AE1273" s="15"/>
      <c r="AF1273" s="15"/>
    </row>
    <row r="1274" spans="1:32" x14ac:dyDescent="0.3">
      <c r="A1274" s="51"/>
      <c r="B1274" s="51"/>
      <c r="C1274" s="5"/>
      <c r="D1274" s="51"/>
      <c r="E1274" s="51"/>
      <c r="F1274" s="51"/>
      <c r="G1274" s="71"/>
      <c r="H1274" s="84"/>
      <c r="J1274" s="53"/>
      <c r="K1274" s="51"/>
      <c r="L1274" s="51"/>
      <c r="M1274" s="52"/>
      <c r="N1274" s="52"/>
      <c r="O1274" s="4"/>
      <c r="P1274" s="52"/>
      <c r="Q1274" s="52"/>
      <c r="R1274" s="52"/>
      <c r="S1274" s="51"/>
      <c r="T1274" s="99"/>
      <c r="U1274" s="98"/>
      <c r="V1274" s="98"/>
      <c r="W1274" s="98"/>
      <c r="X1274" s="48"/>
      <c r="Y1274" s="104"/>
      <c r="AB1274" s="15"/>
      <c r="AC1274" s="15"/>
      <c r="AD1274" s="15"/>
      <c r="AE1274" s="15"/>
      <c r="AF1274" s="15"/>
    </row>
    <row r="1275" spans="1:32" x14ac:dyDescent="0.3">
      <c r="A1275" s="51"/>
      <c r="B1275" s="51"/>
      <c r="C1275" s="5"/>
      <c r="D1275" s="51"/>
      <c r="E1275" s="51"/>
      <c r="F1275" s="51"/>
      <c r="G1275" s="71"/>
      <c r="H1275" s="84"/>
      <c r="J1275" s="53"/>
      <c r="K1275" s="51"/>
      <c r="L1275" s="51"/>
      <c r="M1275" s="52"/>
      <c r="N1275" s="52"/>
      <c r="O1275" s="4"/>
      <c r="P1275" s="52"/>
      <c r="Q1275" s="52"/>
      <c r="R1275" s="52"/>
      <c r="S1275" s="51"/>
      <c r="T1275" s="99"/>
      <c r="U1275" s="98"/>
      <c r="V1275" s="98"/>
      <c r="W1275" s="98"/>
      <c r="X1275" s="48"/>
      <c r="Y1275" s="104"/>
      <c r="AB1275" s="15"/>
      <c r="AC1275" s="15"/>
      <c r="AD1275" s="15"/>
      <c r="AE1275" s="15"/>
      <c r="AF1275" s="15"/>
    </row>
    <row r="1276" spans="1:32" x14ac:dyDescent="0.3">
      <c r="A1276" s="51"/>
      <c r="B1276" s="51"/>
      <c r="C1276" s="5"/>
      <c r="D1276" s="51"/>
      <c r="E1276" s="51"/>
      <c r="F1276" s="51"/>
      <c r="G1276" s="71"/>
      <c r="H1276" s="84"/>
      <c r="J1276" s="53"/>
      <c r="K1276" s="51"/>
      <c r="L1276" s="51"/>
      <c r="M1276" s="52"/>
      <c r="N1276" s="52"/>
      <c r="O1276" s="4"/>
      <c r="P1276" s="52"/>
      <c r="Q1276" s="52"/>
      <c r="R1276" s="52"/>
      <c r="S1276" s="51"/>
      <c r="T1276" s="99"/>
      <c r="U1276" s="98"/>
      <c r="V1276" s="98"/>
      <c r="W1276" s="98"/>
      <c r="X1276" s="48"/>
      <c r="Y1276" s="104"/>
      <c r="AB1276" s="15"/>
      <c r="AC1276" s="15"/>
      <c r="AD1276" s="15"/>
      <c r="AE1276" s="15"/>
      <c r="AF1276" s="15"/>
    </row>
    <row r="1277" spans="1:32" x14ac:dyDescent="0.3">
      <c r="A1277" s="51"/>
      <c r="B1277" s="51"/>
      <c r="C1277" s="5"/>
      <c r="D1277" s="51"/>
      <c r="E1277" s="51"/>
      <c r="F1277" s="51"/>
      <c r="G1277" s="71"/>
      <c r="H1277" s="84"/>
      <c r="J1277" s="53"/>
      <c r="K1277" s="51"/>
      <c r="L1277" s="51"/>
      <c r="M1277" s="52"/>
      <c r="N1277" s="52"/>
      <c r="O1277" s="4"/>
      <c r="P1277" s="52"/>
      <c r="Q1277" s="52"/>
      <c r="R1277" s="52"/>
      <c r="S1277" s="51"/>
      <c r="T1277" s="99"/>
      <c r="U1277" s="98"/>
      <c r="V1277" s="98"/>
      <c r="W1277" s="98"/>
      <c r="X1277" s="48"/>
      <c r="Y1277" s="104"/>
      <c r="AB1277" s="15"/>
      <c r="AC1277" s="15"/>
      <c r="AD1277" s="15"/>
      <c r="AE1277" s="15"/>
      <c r="AF1277" s="15"/>
    </row>
    <row r="1278" spans="1:32" x14ac:dyDescent="0.3">
      <c r="A1278" s="51"/>
      <c r="B1278" s="51"/>
      <c r="C1278" s="5"/>
      <c r="D1278" s="51"/>
      <c r="E1278" s="51"/>
      <c r="F1278" s="51"/>
      <c r="G1278" s="71"/>
      <c r="H1278" s="84"/>
      <c r="J1278" s="53"/>
      <c r="K1278" s="51"/>
      <c r="L1278" s="51"/>
      <c r="M1278" s="52"/>
      <c r="N1278" s="52"/>
      <c r="O1278" s="4"/>
      <c r="P1278" s="52"/>
      <c r="Q1278" s="52"/>
      <c r="R1278" s="52"/>
      <c r="S1278" s="51"/>
      <c r="T1278" s="99"/>
      <c r="U1278" s="98"/>
      <c r="V1278" s="98"/>
      <c r="W1278" s="98"/>
      <c r="X1278" s="48"/>
      <c r="Y1278" s="104"/>
      <c r="AB1278" s="15"/>
      <c r="AC1278" s="15"/>
      <c r="AD1278" s="15"/>
      <c r="AE1278" s="15"/>
      <c r="AF1278" s="15"/>
    </row>
    <row r="1279" spans="1:32" x14ac:dyDescent="0.3">
      <c r="A1279" s="51"/>
      <c r="B1279" s="51"/>
      <c r="C1279" s="5"/>
      <c r="D1279" s="51"/>
      <c r="E1279" s="51"/>
      <c r="F1279" s="51"/>
      <c r="G1279" s="71"/>
      <c r="H1279" s="84"/>
      <c r="J1279" s="53"/>
      <c r="K1279" s="51"/>
      <c r="L1279" s="51"/>
      <c r="M1279" s="52"/>
      <c r="N1279" s="52"/>
      <c r="O1279" s="4"/>
      <c r="P1279" s="52"/>
      <c r="Q1279" s="52"/>
      <c r="R1279" s="52"/>
      <c r="S1279" s="51"/>
      <c r="T1279" s="99"/>
      <c r="U1279" s="98"/>
      <c r="V1279" s="98"/>
      <c r="W1279" s="98"/>
      <c r="X1279" s="48"/>
      <c r="Y1279" s="104"/>
      <c r="AB1279" s="15"/>
      <c r="AC1279" s="15"/>
      <c r="AD1279" s="15"/>
      <c r="AE1279" s="15"/>
      <c r="AF1279" s="15"/>
    </row>
    <row r="1280" spans="1:32" x14ac:dyDescent="0.3">
      <c r="A1280" s="51"/>
      <c r="B1280" s="51"/>
      <c r="C1280" s="5"/>
      <c r="D1280" s="51"/>
      <c r="E1280" s="51"/>
      <c r="F1280" s="51"/>
      <c r="G1280" s="71"/>
      <c r="H1280" s="84"/>
      <c r="J1280" s="53"/>
      <c r="K1280" s="51"/>
      <c r="L1280" s="51"/>
      <c r="M1280" s="52"/>
      <c r="N1280" s="52"/>
      <c r="O1280" s="4"/>
      <c r="P1280" s="52"/>
      <c r="Q1280" s="52"/>
      <c r="R1280" s="52"/>
      <c r="S1280" s="51"/>
      <c r="T1280" s="99"/>
      <c r="U1280" s="98"/>
      <c r="V1280" s="98"/>
      <c r="W1280" s="98"/>
      <c r="X1280" s="48"/>
      <c r="Y1280" s="104"/>
      <c r="AB1280" s="15"/>
      <c r="AC1280" s="15"/>
      <c r="AD1280" s="15"/>
      <c r="AE1280" s="15"/>
      <c r="AF1280" s="15"/>
    </row>
    <row r="1281" spans="1:32" x14ac:dyDescent="0.3">
      <c r="A1281" s="51"/>
      <c r="B1281" s="51"/>
      <c r="C1281" s="5"/>
      <c r="D1281" s="51"/>
      <c r="E1281" s="51"/>
      <c r="F1281" s="51"/>
      <c r="G1281" s="71"/>
      <c r="H1281" s="84"/>
      <c r="J1281" s="53"/>
      <c r="K1281" s="51"/>
      <c r="L1281" s="51"/>
      <c r="M1281" s="52"/>
      <c r="N1281" s="52"/>
      <c r="O1281" s="4"/>
      <c r="P1281" s="52"/>
      <c r="Q1281" s="52"/>
      <c r="R1281" s="52"/>
      <c r="S1281" s="51"/>
      <c r="T1281" s="99"/>
      <c r="U1281" s="98"/>
      <c r="V1281" s="98"/>
      <c r="W1281" s="98"/>
      <c r="X1281" s="48"/>
      <c r="Y1281" s="104"/>
      <c r="AB1281" s="15"/>
      <c r="AC1281" s="15"/>
      <c r="AD1281" s="15"/>
      <c r="AE1281" s="15"/>
      <c r="AF1281" s="15"/>
    </row>
    <row r="1282" spans="1:32" x14ac:dyDescent="0.3">
      <c r="A1282" s="51"/>
      <c r="B1282" s="51"/>
      <c r="C1282" s="5"/>
      <c r="D1282" s="51"/>
      <c r="E1282" s="51"/>
      <c r="F1282" s="51"/>
      <c r="G1282" s="71"/>
      <c r="H1282" s="84"/>
      <c r="I1282" s="84"/>
      <c r="J1282" s="53"/>
      <c r="K1282" s="51"/>
      <c r="L1282" s="51"/>
      <c r="M1282" s="52"/>
      <c r="N1282" s="52"/>
      <c r="O1282" s="4"/>
      <c r="P1282" s="52"/>
      <c r="Q1282" s="52"/>
      <c r="R1282" s="52"/>
      <c r="S1282" s="51"/>
      <c r="T1282" s="99"/>
      <c r="U1282" s="98"/>
      <c r="V1282" s="98"/>
      <c r="W1282" s="98"/>
      <c r="X1282" s="48"/>
      <c r="Y1282" s="104"/>
      <c r="AB1282" s="15"/>
      <c r="AC1282" s="15"/>
      <c r="AD1282" s="15"/>
      <c r="AE1282" s="15"/>
      <c r="AF1282" s="15"/>
    </row>
    <row r="1283" spans="1:32" x14ac:dyDescent="0.3">
      <c r="A1283" s="51"/>
      <c r="B1283" s="51"/>
      <c r="C1283" s="5"/>
      <c r="D1283" s="51"/>
      <c r="E1283" s="51"/>
      <c r="F1283" s="51"/>
      <c r="G1283" s="71"/>
      <c r="H1283" s="84"/>
      <c r="I1283" s="84"/>
      <c r="J1283" s="53"/>
      <c r="K1283" s="51"/>
      <c r="L1283" s="51"/>
      <c r="M1283" s="52"/>
      <c r="N1283" s="52"/>
      <c r="O1283" s="4"/>
      <c r="P1283" s="52"/>
      <c r="Q1283" s="52"/>
      <c r="R1283" s="52"/>
      <c r="S1283" s="51"/>
      <c r="T1283" s="99"/>
      <c r="U1283" s="98"/>
      <c r="V1283" s="98"/>
      <c r="W1283" s="98"/>
      <c r="X1283" s="48"/>
      <c r="Y1283" s="104"/>
      <c r="AB1283" s="15"/>
      <c r="AC1283" s="15"/>
      <c r="AD1283" s="15"/>
      <c r="AE1283" s="15"/>
      <c r="AF1283" s="15"/>
    </row>
    <row r="1284" spans="1:32" x14ac:dyDescent="0.3">
      <c r="A1284" s="51"/>
      <c r="B1284" s="51"/>
      <c r="C1284" s="5"/>
      <c r="D1284" s="51"/>
      <c r="E1284" s="51"/>
      <c r="F1284" s="51"/>
      <c r="G1284" s="71"/>
      <c r="H1284" s="88"/>
      <c r="J1284" s="53"/>
      <c r="K1284" s="51"/>
      <c r="L1284" s="51"/>
      <c r="M1284" s="52"/>
      <c r="N1284" s="52"/>
      <c r="O1284" s="4"/>
      <c r="P1284" s="52"/>
      <c r="Q1284" s="52"/>
      <c r="R1284" s="52"/>
      <c r="S1284" s="51"/>
      <c r="T1284" s="99"/>
      <c r="U1284" s="98"/>
      <c r="V1284" s="98"/>
      <c r="W1284" s="98"/>
      <c r="X1284" s="48"/>
      <c r="Y1284" s="104"/>
      <c r="AB1284" s="15"/>
      <c r="AC1284" s="15"/>
      <c r="AD1284" s="15"/>
      <c r="AE1284" s="15"/>
      <c r="AF1284" s="15"/>
    </row>
    <row r="1285" spans="1:32" x14ac:dyDescent="0.3">
      <c r="A1285" s="51"/>
      <c r="B1285" s="51"/>
      <c r="C1285" s="5"/>
      <c r="D1285" s="51"/>
      <c r="E1285" s="51"/>
      <c r="F1285" s="51"/>
      <c r="G1285" s="71"/>
      <c r="H1285" s="88"/>
      <c r="J1285" s="53"/>
      <c r="K1285" s="51"/>
      <c r="L1285" s="51"/>
      <c r="M1285" s="52"/>
      <c r="N1285" s="52"/>
      <c r="O1285" s="4"/>
      <c r="P1285" s="52"/>
      <c r="Q1285" s="52"/>
      <c r="R1285" s="52"/>
      <c r="S1285" s="51"/>
      <c r="T1285" s="99"/>
      <c r="U1285" s="98"/>
      <c r="V1285" s="98"/>
      <c r="W1285" s="98"/>
      <c r="X1285" s="48"/>
      <c r="Y1285" s="104"/>
      <c r="AB1285" s="15"/>
      <c r="AC1285" s="15"/>
      <c r="AD1285" s="15"/>
      <c r="AE1285" s="15"/>
      <c r="AF1285" s="15"/>
    </row>
    <row r="1286" spans="1:32" x14ac:dyDescent="0.3">
      <c r="A1286" s="51"/>
      <c r="B1286" s="51"/>
      <c r="C1286" s="5"/>
      <c r="D1286" s="51"/>
      <c r="E1286" s="51"/>
      <c r="F1286" s="51"/>
      <c r="G1286" s="71"/>
      <c r="H1286" s="88"/>
      <c r="J1286" s="53"/>
      <c r="K1286" s="51"/>
      <c r="L1286" s="51"/>
      <c r="M1286" s="52"/>
      <c r="N1286" s="52"/>
      <c r="O1286" s="4"/>
      <c r="P1286" s="52"/>
      <c r="Q1286" s="52"/>
      <c r="R1286" s="52"/>
      <c r="S1286" s="51"/>
      <c r="T1286" s="99"/>
      <c r="U1286" s="98"/>
      <c r="V1286" s="98"/>
      <c r="W1286" s="98"/>
      <c r="X1286" s="48"/>
      <c r="Y1286" s="104"/>
      <c r="AB1286" s="15"/>
      <c r="AC1286" s="15"/>
      <c r="AD1286" s="15"/>
      <c r="AE1286" s="15"/>
      <c r="AF1286" s="15"/>
    </row>
    <row r="1287" spans="1:32" x14ac:dyDescent="0.3">
      <c r="A1287" s="51"/>
      <c r="B1287" s="51"/>
      <c r="C1287" s="5"/>
      <c r="D1287" s="51"/>
      <c r="E1287" s="51"/>
      <c r="F1287" s="51"/>
      <c r="G1287" s="71"/>
      <c r="H1287" s="88"/>
      <c r="J1287" s="53"/>
      <c r="K1287" s="51"/>
      <c r="L1287" s="51"/>
      <c r="M1287" s="52"/>
      <c r="N1287" s="52"/>
      <c r="O1287" s="4"/>
      <c r="P1287" s="52"/>
      <c r="Q1287" s="52"/>
      <c r="R1287" s="52"/>
      <c r="S1287" s="51"/>
      <c r="T1287" s="99"/>
      <c r="U1287" s="98"/>
      <c r="V1287" s="98"/>
      <c r="W1287" s="98"/>
      <c r="X1287" s="48"/>
      <c r="Y1287" s="104"/>
      <c r="AB1287" s="15"/>
      <c r="AC1287" s="15"/>
      <c r="AD1287" s="15"/>
      <c r="AE1287" s="15"/>
      <c r="AF1287" s="15"/>
    </row>
    <row r="1288" spans="1:32" x14ac:dyDescent="0.3">
      <c r="A1288" s="51"/>
      <c r="B1288" s="51"/>
      <c r="C1288" s="5"/>
      <c r="D1288" s="51"/>
      <c r="E1288" s="51"/>
      <c r="F1288" s="51"/>
      <c r="G1288" s="71"/>
      <c r="H1288" s="88"/>
      <c r="J1288" s="53"/>
      <c r="K1288" s="51"/>
      <c r="L1288" s="51"/>
      <c r="M1288" s="52"/>
      <c r="N1288" s="52"/>
      <c r="O1288" s="4"/>
      <c r="P1288" s="52"/>
      <c r="Q1288" s="52"/>
      <c r="R1288" s="52"/>
      <c r="S1288" s="51"/>
      <c r="T1288" s="99"/>
      <c r="U1288" s="98"/>
      <c r="V1288" s="98"/>
      <c r="W1288" s="98"/>
      <c r="X1288" s="48"/>
      <c r="Y1288" s="104"/>
      <c r="AB1288" s="15"/>
      <c r="AC1288" s="15"/>
      <c r="AD1288" s="15"/>
      <c r="AE1288" s="15"/>
      <c r="AF1288" s="15"/>
    </row>
    <row r="1289" spans="1:32" x14ac:dyDescent="0.3">
      <c r="A1289" s="51"/>
      <c r="B1289" s="51"/>
      <c r="C1289" s="5"/>
      <c r="D1289" s="51"/>
      <c r="E1289" s="51"/>
      <c r="F1289" s="51"/>
      <c r="G1289" s="71"/>
      <c r="H1289" s="88"/>
      <c r="J1289" s="53"/>
      <c r="K1289" s="51"/>
      <c r="L1289" s="51"/>
      <c r="M1289" s="52"/>
      <c r="N1289" s="52"/>
      <c r="O1289" s="4"/>
      <c r="P1289" s="52"/>
      <c r="Q1289" s="52"/>
      <c r="R1289" s="52"/>
      <c r="S1289" s="51"/>
      <c r="T1289" s="99"/>
      <c r="U1289" s="98"/>
      <c r="V1289" s="98"/>
      <c r="W1289" s="98"/>
      <c r="X1289" s="48"/>
      <c r="Y1289" s="104"/>
      <c r="AB1289" s="15"/>
      <c r="AC1289" s="15"/>
      <c r="AD1289" s="15"/>
      <c r="AE1289" s="15"/>
      <c r="AF1289" s="15"/>
    </row>
    <row r="1290" spans="1:32" x14ac:dyDescent="0.3">
      <c r="A1290" s="51"/>
      <c r="B1290" s="51"/>
      <c r="C1290" s="5"/>
      <c r="D1290" s="51"/>
      <c r="E1290" s="51"/>
      <c r="F1290" s="51"/>
      <c r="G1290" s="71"/>
      <c r="H1290" s="9"/>
      <c r="I1290" s="84"/>
      <c r="J1290" s="53"/>
      <c r="K1290" s="51"/>
      <c r="L1290" s="51"/>
      <c r="M1290" s="52"/>
      <c r="N1290" s="52"/>
      <c r="O1290" s="4"/>
      <c r="P1290" s="52"/>
      <c r="Q1290" s="52"/>
      <c r="R1290" s="52"/>
      <c r="S1290" s="51"/>
      <c r="T1290" s="99"/>
      <c r="U1290" s="98"/>
      <c r="V1290" s="98"/>
      <c r="W1290" s="98"/>
      <c r="X1290" s="48"/>
      <c r="Y1290" s="104"/>
      <c r="AB1290" s="15"/>
      <c r="AC1290" s="15"/>
      <c r="AD1290" s="15"/>
      <c r="AE1290" s="15"/>
      <c r="AF1290" s="15"/>
    </row>
    <row r="1291" spans="1:32" x14ac:dyDescent="0.3">
      <c r="A1291" s="51"/>
      <c r="B1291" s="51"/>
      <c r="C1291" s="5"/>
      <c r="D1291" s="51"/>
      <c r="E1291" s="51"/>
      <c r="F1291" s="51"/>
      <c r="G1291" s="71"/>
      <c r="H1291" s="9"/>
      <c r="I1291" s="84"/>
      <c r="J1291" s="53"/>
      <c r="K1291" s="51"/>
      <c r="L1291" s="51"/>
      <c r="M1291" s="52"/>
      <c r="N1291" s="52"/>
      <c r="O1291" s="4"/>
      <c r="P1291" s="52"/>
      <c r="Q1291" s="52"/>
      <c r="R1291" s="52"/>
      <c r="S1291" s="51"/>
      <c r="T1291" s="99"/>
      <c r="U1291" s="98"/>
      <c r="V1291" s="98"/>
      <c r="W1291" s="98"/>
      <c r="X1291" s="48"/>
      <c r="Y1291" s="104"/>
      <c r="AB1291" s="15"/>
      <c r="AC1291" s="15"/>
      <c r="AD1291" s="15"/>
      <c r="AE1291" s="15"/>
      <c r="AF1291" s="15"/>
    </row>
    <row r="1292" spans="1:32" x14ac:dyDescent="0.3">
      <c r="A1292" s="51"/>
      <c r="B1292" s="51"/>
      <c r="C1292" s="5"/>
      <c r="D1292" s="51"/>
      <c r="E1292" s="51"/>
      <c r="F1292" s="51"/>
      <c r="G1292" s="71"/>
      <c r="H1292" s="88"/>
      <c r="J1292" s="53"/>
      <c r="K1292" s="51"/>
      <c r="L1292" s="51"/>
      <c r="M1292" s="52"/>
      <c r="N1292" s="52"/>
      <c r="O1292" s="4"/>
      <c r="P1292" s="52"/>
      <c r="Q1292" s="52"/>
      <c r="R1292" s="52"/>
      <c r="S1292" s="51"/>
      <c r="T1292" s="99"/>
      <c r="U1292" s="98"/>
      <c r="V1292" s="98"/>
      <c r="W1292" s="98"/>
      <c r="X1292" s="48"/>
      <c r="Y1292" s="104"/>
      <c r="AB1292" s="15"/>
      <c r="AC1292" s="15"/>
      <c r="AD1292" s="15"/>
      <c r="AE1292" s="15"/>
      <c r="AF1292" s="15"/>
    </row>
    <row r="1293" spans="1:32" x14ac:dyDescent="0.3">
      <c r="A1293" s="51"/>
      <c r="B1293" s="51"/>
      <c r="C1293" s="5"/>
      <c r="D1293" s="51"/>
      <c r="E1293" s="51"/>
      <c r="F1293" s="51"/>
      <c r="G1293" s="71"/>
      <c r="H1293" s="88"/>
      <c r="J1293" s="53"/>
      <c r="K1293" s="51"/>
      <c r="L1293" s="51"/>
      <c r="M1293" s="52"/>
      <c r="N1293" s="52"/>
      <c r="O1293" s="4"/>
      <c r="P1293" s="52"/>
      <c r="Q1293" s="52"/>
      <c r="R1293" s="52"/>
      <c r="S1293" s="51"/>
      <c r="T1293" s="99"/>
      <c r="U1293" s="98"/>
      <c r="V1293" s="98"/>
      <c r="W1293" s="98"/>
      <c r="X1293" s="48"/>
      <c r="Y1293" s="104"/>
      <c r="AB1293" s="15"/>
      <c r="AC1293" s="15"/>
      <c r="AD1293" s="15"/>
      <c r="AE1293" s="15"/>
      <c r="AF1293" s="15"/>
    </row>
    <row r="1294" spans="1:32" x14ac:dyDescent="0.3">
      <c r="A1294" s="51"/>
      <c r="B1294" s="51"/>
      <c r="C1294" s="5"/>
      <c r="D1294" s="51"/>
      <c r="E1294" s="51"/>
      <c r="F1294" s="51"/>
      <c r="G1294" s="71"/>
      <c r="H1294" s="88"/>
      <c r="J1294" s="53"/>
      <c r="K1294" s="51"/>
      <c r="L1294" s="51"/>
      <c r="M1294" s="52"/>
      <c r="N1294" s="52"/>
      <c r="O1294" s="4"/>
      <c r="P1294" s="52"/>
      <c r="Q1294" s="52"/>
      <c r="R1294" s="52"/>
      <c r="S1294" s="51"/>
      <c r="T1294" s="99"/>
      <c r="U1294" s="98"/>
      <c r="V1294" s="98"/>
      <c r="W1294" s="98"/>
      <c r="X1294" s="48"/>
      <c r="Y1294" s="104"/>
      <c r="AB1294" s="15"/>
      <c r="AC1294" s="15"/>
      <c r="AD1294" s="15"/>
      <c r="AE1294" s="15"/>
      <c r="AF1294" s="15"/>
    </row>
    <row r="1295" spans="1:32" x14ac:dyDescent="0.3">
      <c r="A1295" s="51"/>
      <c r="B1295" s="51"/>
      <c r="C1295" s="5"/>
      <c r="D1295" s="51"/>
      <c r="E1295" s="51"/>
      <c r="F1295" s="51"/>
      <c r="G1295" s="71"/>
      <c r="H1295" s="88"/>
      <c r="J1295" s="53"/>
      <c r="K1295" s="51"/>
      <c r="L1295" s="51"/>
      <c r="M1295" s="52"/>
      <c r="N1295" s="52"/>
      <c r="O1295" s="4"/>
      <c r="P1295" s="52"/>
      <c r="Q1295" s="52"/>
      <c r="R1295" s="52"/>
      <c r="S1295" s="51"/>
      <c r="T1295" s="99"/>
      <c r="U1295" s="98"/>
      <c r="V1295" s="98"/>
      <c r="W1295" s="98"/>
      <c r="X1295" s="48"/>
      <c r="Y1295" s="104"/>
      <c r="AB1295" s="15"/>
      <c r="AC1295" s="15"/>
      <c r="AD1295" s="15"/>
      <c r="AE1295" s="15"/>
      <c r="AF1295" s="15"/>
    </row>
    <row r="1296" spans="1:32" x14ac:dyDescent="0.3">
      <c r="A1296" s="51"/>
      <c r="B1296" s="51"/>
      <c r="C1296" s="5"/>
      <c r="D1296" s="51"/>
      <c r="E1296" s="51"/>
      <c r="F1296" s="51"/>
      <c r="G1296" s="71"/>
      <c r="H1296" s="84"/>
      <c r="J1296" s="53"/>
      <c r="K1296" s="51"/>
      <c r="L1296" s="51"/>
      <c r="M1296" s="52"/>
      <c r="N1296" s="52"/>
      <c r="O1296" s="4"/>
      <c r="P1296" s="52"/>
      <c r="Q1296" s="52"/>
      <c r="R1296" s="52"/>
      <c r="S1296" s="51"/>
      <c r="T1296" s="99"/>
      <c r="U1296" s="98"/>
      <c r="V1296" s="98"/>
      <c r="W1296" s="98"/>
      <c r="X1296" s="48"/>
      <c r="Y1296" s="104"/>
      <c r="AB1296" s="15"/>
      <c r="AC1296" s="15"/>
      <c r="AD1296" s="15"/>
      <c r="AE1296" s="15"/>
      <c r="AF1296" s="15"/>
    </row>
    <row r="1297" spans="1:32" x14ac:dyDescent="0.3">
      <c r="A1297" s="51"/>
      <c r="B1297" s="51"/>
      <c r="C1297" s="5"/>
      <c r="D1297" s="51"/>
      <c r="E1297" s="51"/>
      <c r="F1297" s="51"/>
      <c r="G1297" s="71"/>
      <c r="H1297" s="84"/>
      <c r="J1297" s="53"/>
      <c r="K1297" s="51"/>
      <c r="L1297" s="51"/>
      <c r="M1297" s="52"/>
      <c r="N1297" s="52"/>
      <c r="O1297" s="4"/>
      <c r="P1297" s="52"/>
      <c r="Q1297" s="52"/>
      <c r="R1297" s="52"/>
      <c r="S1297" s="51"/>
      <c r="T1297" s="99"/>
      <c r="U1297" s="98"/>
      <c r="V1297" s="98"/>
      <c r="W1297" s="98"/>
      <c r="X1297" s="48"/>
      <c r="Y1297" s="104"/>
      <c r="AB1297" s="15"/>
      <c r="AC1297" s="15"/>
      <c r="AD1297" s="15"/>
      <c r="AE1297" s="15"/>
      <c r="AF1297" s="15"/>
    </row>
    <row r="1298" spans="1:32" x14ac:dyDescent="0.3">
      <c r="A1298" s="51"/>
      <c r="B1298" s="51"/>
      <c r="C1298" s="5"/>
      <c r="D1298" s="51"/>
      <c r="E1298" s="51"/>
      <c r="F1298" s="51"/>
      <c r="G1298" s="71"/>
      <c r="H1298" s="88"/>
      <c r="J1298" s="53"/>
      <c r="K1298" s="51"/>
      <c r="L1298" s="51"/>
      <c r="M1298" s="52"/>
      <c r="N1298" s="52"/>
      <c r="O1298" s="4"/>
      <c r="P1298" s="52"/>
      <c r="Q1298" s="52"/>
      <c r="R1298" s="52"/>
      <c r="S1298" s="51"/>
      <c r="T1298" s="99"/>
      <c r="U1298" s="98"/>
      <c r="V1298" s="98"/>
      <c r="W1298" s="98"/>
      <c r="X1298" s="48"/>
      <c r="Y1298" s="104"/>
      <c r="AB1298" s="15"/>
      <c r="AC1298" s="15"/>
      <c r="AD1298" s="15"/>
      <c r="AE1298" s="15"/>
      <c r="AF1298" s="15"/>
    </row>
    <row r="1299" spans="1:32" x14ac:dyDescent="0.3">
      <c r="A1299" s="51"/>
      <c r="B1299" s="51"/>
      <c r="C1299" s="5"/>
      <c r="D1299" s="51"/>
      <c r="E1299" s="51"/>
      <c r="F1299" s="51"/>
      <c r="G1299" s="71"/>
      <c r="H1299" s="88"/>
      <c r="J1299" s="53"/>
      <c r="K1299" s="51"/>
      <c r="L1299" s="51"/>
      <c r="M1299" s="52"/>
      <c r="N1299" s="52"/>
      <c r="O1299" s="4"/>
      <c r="P1299" s="52"/>
      <c r="Q1299" s="52"/>
      <c r="R1299" s="52"/>
      <c r="S1299" s="51"/>
      <c r="T1299" s="99"/>
      <c r="U1299" s="98"/>
      <c r="V1299" s="98"/>
      <c r="W1299" s="98"/>
      <c r="X1299" s="48"/>
      <c r="Y1299" s="104"/>
      <c r="AB1299" s="15"/>
      <c r="AC1299" s="15"/>
      <c r="AD1299" s="15"/>
      <c r="AE1299" s="15"/>
      <c r="AF1299" s="15"/>
    </row>
    <row r="1300" spans="1:32" x14ac:dyDescent="0.3">
      <c r="A1300" s="51"/>
      <c r="B1300" s="51"/>
      <c r="C1300" s="5"/>
      <c r="D1300" s="51"/>
      <c r="E1300" s="51"/>
      <c r="F1300" s="51"/>
      <c r="G1300" s="71"/>
      <c r="H1300" s="88"/>
      <c r="J1300" s="53"/>
      <c r="K1300" s="51"/>
      <c r="L1300" s="51"/>
      <c r="M1300" s="52"/>
      <c r="N1300" s="52"/>
      <c r="O1300" s="4"/>
      <c r="P1300" s="52"/>
      <c r="Q1300" s="52"/>
      <c r="R1300" s="52"/>
      <c r="S1300" s="51"/>
      <c r="T1300" s="99"/>
      <c r="U1300" s="98"/>
      <c r="V1300" s="98"/>
      <c r="W1300" s="98"/>
      <c r="X1300" s="48"/>
      <c r="Y1300" s="104"/>
      <c r="AB1300" s="15"/>
      <c r="AC1300" s="15"/>
      <c r="AD1300" s="15"/>
      <c r="AE1300" s="15"/>
      <c r="AF1300" s="15"/>
    </row>
    <row r="1301" spans="1:32" x14ac:dyDescent="0.3">
      <c r="A1301" s="51"/>
      <c r="B1301" s="51"/>
      <c r="C1301" s="5"/>
      <c r="D1301" s="51"/>
      <c r="E1301" s="51"/>
      <c r="F1301" s="51"/>
      <c r="G1301" s="71"/>
      <c r="H1301" s="88"/>
      <c r="J1301" s="53"/>
      <c r="K1301" s="51"/>
      <c r="L1301" s="51"/>
      <c r="M1301" s="52"/>
      <c r="N1301" s="52"/>
      <c r="O1301" s="4"/>
      <c r="P1301" s="52"/>
      <c r="Q1301" s="52"/>
      <c r="R1301" s="52"/>
      <c r="S1301" s="51"/>
      <c r="T1301" s="99"/>
      <c r="U1301" s="98"/>
      <c r="V1301" s="98"/>
      <c r="W1301" s="98"/>
      <c r="X1301" s="48"/>
      <c r="Y1301" s="104"/>
      <c r="AB1301" s="15"/>
      <c r="AC1301" s="15"/>
      <c r="AD1301" s="15"/>
      <c r="AE1301" s="15"/>
      <c r="AF1301" s="15"/>
    </row>
    <row r="1302" spans="1:32" x14ac:dyDescent="0.3">
      <c r="A1302" s="51"/>
      <c r="B1302" s="51"/>
      <c r="C1302" s="5"/>
      <c r="D1302" s="51"/>
      <c r="E1302" s="51"/>
      <c r="F1302" s="51"/>
      <c r="G1302" s="71"/>
      <c r="H1302" s="88"/>
      <c r="J1302" s="53"/>
      <c r="K1302" s="51"/>
      <c r="L1302" s="51"/>
      <c r="M1302" s="52"/>
      <c r="N1302" s="52"/>
      <c r="O1302" s="4"/>
      <c r="P1302" s="52"/>
      <c r="Q1302" s="52"/>
      <c r="R1302" s="52"/>
      <c r="S1302" s="51"/>
      <c r="T1302" s="99"/>
      <c r="U1302" s="98"/>
      <c r="V1302" s="98"/>
      <c r="W1302" s="98"/>
      <c r="X1302" s="48"/>
      <c r="Y1302" s="104"/>
      <c r="AB1302" s="15"/>
      <c r="AC1302" s="15"/>
      <c r="AD1302" s="15"/>
      <c r="AE1302" s="15"/>
      <c r="AF1302" s="15"/>
    </row>
    <row r="1303" spans="1:32" x14ac:dyDescent="0.3">
      <c r="A1303" s="51"/>
      <c r="B1303" s="51"/>
      <c r="C1303" s="5"/>
      <c r="D1303" s="51"/>
      <c r="E1303" s="51"/>
      <c r="F1303" s="51"/>
      <c r="G1303" s="71"/>
      <c r="H1303" s="88"/>
      <c r="J1303" s="53"/>
      <c r="K1303" s="51"/>
      <c r="L1303" s="51"/>
      <c r="M1303" s="52"/>
      <c r="N1303" s="52"/>
      <c r="O1303" s="4"/>
      <c r="P1303" s="52"/>
      <c r="Q1303" s="52"/>
      <c r="R1303" s="52"/>
      <c r="S1303" s="51"/>
      <c r="T1303" s="99"/>
      <c r="U1303" s="98"/>
      <c r="V1303" s="98"/>
      <c r="W1303" s="98"/>
      <c r="X1303" s="48"/>
      <c r="Y1303" s="104"/>
      <c r="AB1303" s="15"/>
      <c r="AC1303" s="15"/>
      <c r="AD1303" s="15"/>
      <c r="AE1303" s="15"/>
      <c r="AF1303" s="15"/>
    </row>
    <row r="1304" spans="1:32" x14ac:dyDescent="0.3">
      <c r="A1304" s="51"/>
      <c r="B1304" s="51"/>
      <c r="C1304" s="5"/>
      <c r="D1304" s="51"/>
      <c r="E1304" s="51"/>
      <c r="F1304" s="51"/>
      <c r="G1304" s="71"/>
      <c r="H1304" s="84"/>
      <c r="J1304" s="53"/>
      <c r="K1304" s="51"/>
      <c r="L1304" s="51"/>
      <c r="M1304" s="52"/>
      <c r="N1304" s="52"/>
      <c r="O1304" s="4"/>
      <c r="P1304" s="52"/>
      <c r="Q1304" s="52"/>
      <c r="R1304" s="52"/>
      <c r="S1304" s="51"/>
      <c r="T1304" s="99"/>
      <c r="U1304" s="98"/>
      <c r="V1304" s="98"/>
      <c r="W1304" s="98"/>
      <c r="X1304" s="48"/>
      <c r="Y1304" s="104"/>
      <c r="AB1304" s="15"/>
      <c r="AC1304" s="15"/>
      <c r="AD1304" s="15"/>
      <c r="AE1304" s="15"/>
      <c r="AF1304" s="15"/>
    </row>
    <row r="1305" spans="1:32" x14ac:dyDescent="0.3">
      <c r="A1305" s="51"/>
      <c r="B1305" s="51"/>
      <c r="C1305" s="5"/>
      <c r="D1305" s="51"/>
      <c r="E1305" s="51"/>
      <c r="F1305" s="51"/>
      <c r="G1305" s="71"/>
      <c r="H1305" s="84"/>
      <c r="J1305" s="53"/>
      <c r="K1305" s="51"/>
      <c r="L1305" s="51"/>
      <c r="M1305" s="52"/>
      <c r="N1305" s="52"/>
      <c r="O1305" s="4"/>
      <c r="P1305" s="52"/>
      <c r="Q1305" s="52"/>
      <c r="R1305" s="52"/>
      <c r="S1305" s="51"/>
      <c r="T1305" s="99"/>
      <c r="U1305" s="98"/>
      <c r="V1305" s="98"/>
      <c r="W1305" s="98"/>
      <c r="X1305" s="48"/>
      <c r="Y1305" s="104"/>
      <c r="AB1305" s="15"/>
      <c r="AC1305" s="15"/>
      <c r="AD1305" s="15"/>
      <c r="AE1305" s="15"/>
      <c r="AF1305" s="15"/>
    </row>
    <row r="1306" spans="1:32" x14ac:dyDescent="0.3">
      <c r="A1306" s="51"/>
      <c r="B1306" s="51"/>
      <c r="C1306" s="5"/>
      <c r="D1306" s="51"/>
      <c r="E1306" s="51"/>
      <c r="F1306" s="51"/>
      <c r="G1306" s="71"/>
      <c r="H1306" s="84"/>
      <c r="J1306" s="53"/>
      <c r="K1306" s="51"/>
      <c r="L1306" s="51"/>
      <c r="M1306" s="52"/>
      <c r="N1306" s="52"/>
      <c r="O1306" s="4"/>
      <c r="P1306" s="52"/>
      <c r="Q1306" s="52"/>
      <c r="R1306" s="52"/>
      <c r="S1306" s="51"/>
      <c r="T1306" s="99"/>
      <c r="U1306" s="98"/>
      <c r="V1306" s="98"/>
      <c r="W1306" s="98"/>
      <c r="X1306" s="48"/>
      <c r="Y1306" s="104"/>
      <c r="AB1306" s="15"/>
      <c r="AC1306" s="15"/>
      <c r="AD1306" s="15"/>
      <c r="AE1306" s="15"/>
      <c r="AF1306" s="15"/>
    </row>
    <row r="1307" spans="1:32" x14ac:dyDescent="0.3">
      <c r="A1307" s="51"/>
      <c r="B1307" s="51"/>
      <c r="C1307" s="5"/>
      <c r="D1307" s="51"/>
      <c r="E1307" s="51"/>
      <c r="F1307" s="51"/>
      <c r="G1307" s="71"/>
      <c r="H1307" s="84"/>
      <c r="J1307" s="53"/>
      <c r="K1307" s="51"/>
      <c r="L1307" s="51"/>
      <c r="M1307" s="52"/>
      <c r="N1307" s="52"/>
      <c r="O1307" s="4"/>
      <c r="P1307" s="52"/>
      <c r="Q1307" s="52"/>
      <c r="R1307" s="52"/>
      <c r="S1307" s="51"/>
      <c r="T1307" s="99"/>
      <c r="U1307" s="98"/>
      <c r="V1307" s="98"/>
      <c r="W1307" s="98"/>
      <c r="X1307" s="48"/>
      <c r="Y1307" s="104"/>
      <c r="AB1307" s="15"/>
      <c r="AC1307" s="15"/>
      <c r="AD1307" s="15"/>
      <c r="AE1307" s="15"/>
      <c r="AF1307" s="15"/>
    </row>
    <row r="1308" spans="1:32" x14ac:dyDescent="0.3">
      <c r="A1308" s="51"/>
      <c r="B1308" s="51"/>
      <c r="C1308" s="5"/>
      <c r="D1308" s="51"/>
      <c r="E1308" s="51"/>
      <c r="F1308" s="51"/>
      <c r="G1308" s="71"/>
      <c r="H1308" s="2"/>
      <c r="J1308" s="53"/>
      <c r="K1308" s="51"/>
      <c r="L1308" s="51"/>
      <c r="M1308" s="52"/>
      <c r="N1308" s="52"/>
      <c r="O1308" s="4"/>
      <c r="P1308" s="52"/>
      <c r="Q1308" s="52"/>
      <c r="R1308" s="52"/>
      <c r="S1308" s="51"/>
      <c r="T1308" s="99"/>
      <c r="U1308" s="98"/>
      <c r="V1308" s="98"/>
      <c r="W1308" s="98"/>
      <c r="X1308" s="48"/>
      <c r="Y1308" s="104"/>
      <c r="AB1308" s="15"/>
      <c r="AC1308" s="15"/>
      <c r="AD1308" s="15"/>
      <c r="AE1308" s="15"/>
      <c r="AF1308" s="15"/>
    </row>
    <row r="1309" spans="1:32" x14ac:dyDescent="0.3">
      <c r="A1309" s="51"/>
      <c r="B1309" s="51"/>
      <c r="C1309" s="5"/>
      <c r="D1309" s="51"/>
      <c r="E1309" s="51"/>
      <c r="F1309" s="51"/>
      <c r="G1309" s="71"/>
      <c r="H1309" s="84"/>
      <c r="J1309" s="53"/>
      <c r="K1309" s="51"/>
      <c r="L1309" s="51"/>
      <c r="M1309" s="52"/>
      <c r="N1309" s="52"/>
      <c r="O1309" s="4"/>
      <c r="P1309" s="52"/>
      <c r="Q1309" s="52"/>
      <c r="R1309" s="52"/>
      <c r="S1309" s="51"/>
      <c r="T1309" s="99"/>
      <c r="U1309" s="98"/>
      <c r="V1309" s="98"/>
      <c r="W1309" s="98"/>
      <c r="X1309" s="48"/>
      <c r="Y1309" s="104"/>
      <c r="AB1309" s="15"/>
      <c r="AC1309" s="15"/>
      <c r="AD1309" s="15"/>
      <c r="AE1309" s="15"/>
      <c r="AF1309" s="15"/>
    </row>
    <row r="1310" spans="1:32" x14ac:dyDescent="0.3">
      <c r="A1310" s="51"/>
      <c r="B1310" s="51"/>
      <c r="C1310" s="5"/>
      <c r="D1310" s="51"/>
      <c r="E1310" s="51"/>
      <c r="F1310" s="51"/>
      <c r="G1310" s="71"/>
      <c r="H1310" s="84"/>
      <c r="J1310" s="53"/>
      <c r="K1310" s="51"/>
      <c r="L1310" s="51"/>
      <c r="M1310" s="52"/>
      <c r="N1310" s="52"/>
      <c r="O1310" s="4"/>
      <c r="P1310" s="52"/>
      <c r="Q1310" s="52"/>
      <c r="R1310" s="52"/>
      <c r="S1310" s="51"/>
      <c r="T1310" s="99"/>
      <c r="U1310" s="98"/>
      <c r="V1310" s="98"/>
      <c r="W1310" s="98"/>
      <c r="X1310" s="48"/>
      <c r="Y1310" s="104"/>
      <c r="AB1310" s="15"/>
      <c r="AC1310" s="15"/>
      <c r="AD1310" s="15"/>
      <c r="AE1310" s="15"/>
      <c r="AF1310" s="15"/>
    </row>
    <row r="1311" spans="1:32" x14ac:dyDescent="0.3">
      <c r="A1311" s="51"/>
      <c r="B1311" s="51"/>
      <c r="C1311" s="5"/>
      <c r="D1311" s="51"/>
      <c r="E1311" s="51"/>
      <c r="F1311" s="51"/>
      <c r="G1311" s="71"/>
      <c r="H1311" s="84"/>
      <c r="J1311" s="53"/>
      <c r="K1311" s="51"/>
      <c r="L1311" s="51"/>
      <c r="M1311" s="52"/>
      <c r="N1311" s="52"/>
      <c r="O1311" s="4"/>
      <c r="P1311" s="52"/>
      <c r="Q1311" s="52"/>
      <c r="R1311" s="52"/>
      <c r="S1311" s="51"/>
      <c r="T1311" s="99"/>
      <c r="U1311" s="98"/>
      <c r="V1311" s="98"/>
      <c r="W1311" s="98"/>
      <c r="X1311" s="48"/>
      <c r="Y1311" s="104"/>
      <c r="AB1311" s="15"/>
      <c r="AC1311" s="15"/>
      <c r="AD1311" s="15"/>
      <c r="AE1311" s="15"/>
      <c r="AF1311" s="15"/>
    </row>
    <row r="1312" spans="1:32" x14ac:dyDescent="0.3">
      <c r="A1312" s="51"/>
      <c r="B1312" s="51"/>
      <c r="C1312" s="5"/>
      <c r="D1312" s="51"/>
      <c r="E1312" s="51"/>
      <c r="F1312" s="51"/>
      <c r="G1312" s="71"/>
      <c r="H1312" s="84"/>
      <c r="J1312" s="53"/>
      <c r="K1312" s="51"/>
      <c r="L1312" s="51"/>
      <c r="M1312" s="52"/>
      <c r="N1312" s="52"/>
      <c r="O1312" s="4"/>
      <c r="P1312" s="52"/>
      <c r="Q1312" s="52"/>
      <c r="R1312" s="52"/>
      <c r="S1312" s="51"/>
      <c r="T1312" s="99"/>
      <c r="U1312" s="98"/>
      <c r="V1312" s="98"/>
      <c r="W1312" s="98"/>
      <c r="X1312" s="48"/>
      <c r="Y1312" s="104"/>
      <c r="AB1312" s="15"/>
      <c r="AC1312" s="15"/>
      <c r="AD1312" s="15"/>
      <c r="AE1312" s="15"/>
      <c r="AF1312" s="15"/>
    </row>
    <row r="1313" spans="1:32" x14ac:dyDescent="0.3">
      <c r="A1313" s="51"/>
      <c r="B1313" s="51"/>
      <c r="C1313" s="5"/>
      <c r="D1313" s="51"/>
      <c r="E1313" s="51"/>
      <c r="F1313" s="51"/>
      <c r="G1313" s="71"/>
      <c r="H1313" s="84"/>
      <c r="J1313" s="53"/>
      <c r="K1313" s="51"/>
      <c r="L1313" s="51"/>
      <c r="M1313" s="52"/>
      <c r="N1313" s="52"/>
      <c r="O1313" s="4"/>
      <c r="P1313" s="52"/>
      <c r="Q1313" s="52"/>
      <c r="R1313" s="52"/>
      <c r="S1313" s="51"/>
      <c r="T1313" s="99"/>
      <c r="U1313" s="98"/>
      <c r="V1313" s="98"/>
      <c r="W1313" s="98"/>
      <c r="X1313" s="48"/>
      <c r="Y1313" s="104"/>
      <c r="AB1313" s="15"/>
      <c r="AC1313" s="15"/>
      <c r="AD1313" s="15"/>
      <c r="AE1313" s="15"/>
      <c r="AF1313" s="15"/>
    </row>
    <row r="1314" spans="1:32" x14ac:dyDescent="0.3">
      <c r="A1314" s="51"/>
      <c r="B1314" s="51"/>
      <c r="C1314" s="5"/>
      <c r="D1314" s="51"/>
      <c r="E1314" s="51"/>
      <c r="F1314" s="51"/>
      <c r="G1314" s="71"/>
      <c r="H1314" s="84"/>
      <c r="I1314" s="84"/>
      <c r="J1314" s="53"/>
      <c r="K1314" s="51"/>
      <c r="L1314" s="51"/>
      <c r="M1314" s="52"/>
      <c r="N1314" s="52"/>
      <c r="O1314" s="4"/>
      <c r="P1314" s="52"/>
      <c r="Q1314" s="52"/>
      <c r="R1314" s="52"/>
      <c r="S1314" s="51"/>
      <c r="T1314" s="99"/>
      <c r="U1314" s="98"/>
      <c r="V1314" s="98"/>
      <c r="W1314" s="98"/>
      <c r="X1314" s="48"/>
      <c r="Y1314" s="104"/>
      <c r="AB1314" s="15"/>
      <c r="AC1314" s="15"/>
      <c r="AD1314" s="15"/>
      <c r="AE1314" s="15"/>
      <c r="AF1314" s="15"/>
    </row>
    <row r="1315" spans="1:32" x14ac:dyDescent="0.3">
      <c r="A1315" s="51"/>
      <c r="B1315" s="51"/>
      <c r="C1315" s="5"/>
      <c r="D1315" s="51"/>
      <c r="E1315" s="51"/>
      <c r="F1315" s="51"/>
      <c r="G1315" s="71"/>
      <c r="H1315" s="84"/>
      <c r="I1315" s="84"/>
      <c r="J1315" s="53"/>
      <c r="K1315" s="51"/>
      <c r="L1315" s="51"/>
      <c r="M1315" s="52"/>
      <c r="N1315" s="52"/>
      <c r="O1315" s="4"/>
      <c r="P1315" s="52"/>
      <c r="Q1315" s="52"/>
      <c r="R1315" s="52"/>
      <c r="S1315" s="51"/>
      <c r="T1315" s="99"/>
      <c r="U1315" s="98"/>
      <c r="V1315" s="98"/>
      <c r="W1315" s="98"/>
      <c r="X1315" s="48"/>
      <c r="Y1315" s="104"/>
      <c r="AB1315" s="15"/>
      <c r="AC1315" s="15"/>
      <c r="AD1315" s="15"/>
      <c r="AE1315" s="15"/>
      <c r="AF1315" s="15"/>
    </row>
    <row r="1316" spans="1:32" x14ac:dyDescent="0.3">
      <c r="A1316" s="51"/>
      <c r="B1316" s="51"/>
      <c r="C1316" s="5"/>
      <c r="D1316" s="51"/>
      <c r="E1316" s="51"/>
      <c r="F1316" s="51"/>
      <c r="G1316" s="71"/>
      <c r="H1316" s="84"/>
      <c r="I1316" s="84"/>
      <c r="J1316" s="53"/>
      <c r="K1316" s="51"/>
      <c r="L1316" s="51"/>
      <c r="M1316" s="52"/>
      <c r="N1316" s="52"/>
      <c r="O1316" s="4"/>
      <c r="P1316" s="52"/>
      <c r="Q1316" s="52"/>
      <c r="R1316" s="52"/>
      <c r="S1316" s="51"/>
      <c r="T1316" s="99"/>
      <c r="U1316" s="98"/>
      <c r="V1316" s="98"/>
      <c r="W1316" s="98"/>
      <c r="X1316" s="48"/>
      <c r="Y1316" s="104"/>
      <c r="AB1316" s="15"/>
      <c r="AC1316" s="15"/>
      <c r="AD1316" s="15"/>
      <c r="AE1316" s="15"/>
      <c r="AF1316" s="15"/>
    </row>
    <row r="1317" spans="1:32" x14ac:dyDescent="0.3">
      <c r="A1317" s="51"/>
      <c r="B1317" s="51"/>
      <c r="C1317" s="5"/>
      <c r="D1317" s="51"/>
      <c r="E1317" s="51"/>
      <c r="F1317" s="51"/>
      <c r="G1317" s="71"/>
      <c r="H1317" s="84"/>
      <c r="I1317" s="84"/>
      <c r="J1317" s="53"/>
      <c r="K1317" s="51"/>
      <c r="L1317" s="51"/>
      <c r="M1317" s="52"/>
      <c r="N1317" s="52"/>
      <c r="O1317" s="4"/>
      <c r="P1317" s="52"/>
      <c r="Q1317" s="52"/>
      <c r="R1317" s="52"/>
      <c r="S1317" s="51"/>
      <c r="T1317" s="99"/>
      <c r="U1317" s="98"/>
      <c r="V1317" s="98"/>
      <c r="W1317" s="98"/>
      <c r="X1317" s="48"/>
      <c r="Y1317" s="104"/>
      <c r="AB1317" s="15"/>
      <c r="AC1317" s="15"/>
      <c r="AD1317" s="15"/>
      <c r="AE1317" s="15"/>
      <c r="AF1317" s="15"/>
    </row>
    <row r="1318" spans="1:32" x14ac:dyDescent="0.3">
      <c r="A1318" s="51"/>
      <c r="B1318" s="51"/>
      <c r="C1318" s="5"/>
      <c r="D1318" s="51"/>
      <c r="E1318" s="51"/>
      <c r="F1318" s="51"/>
      <c r="G1318" s="71"/>
      <c r="H1318" s="88"/>
      <c r="J1318" s="53"/>
      <c r="K1318" s="51"/>
      <c r="L1318" s="51"/>
      <c r="M1318" s="52"/>
      <c r="N1318" s="52"/>
      <c r="O1318" s="4"/>
      <c r="P1318" s="52"/>
      <c r="Q1318" s="52"/>
      <c r="R1318" s="52"/>
      <c r="S1318" s="51"/>
      <c r="T1318" s="99"/>
      <c r="U1318" s="98"/>
      <c r="V1318" s="98"/>
      <c r="W1318" s="98"/>
      <c r="X1318" s="48"/>
      <c r="Y1318" s="104"/>
      <c r="AB1318" s="15"/>
      <c r="AC1318" s="15"/>
      <c r="AD1318" s="15"/>
      <c r="AE1318" s="15"/>
      <c r="AF1318" s="15"/>
    </row>
    <row r="1319" spans="1:32" x14ac:dyDescent="0.3">
      <c r="A1319" s="51"/>
      <c r="B1319" s="51"/>
      <c r="C1319" s="5"/>
      <c r="D1319" s="51"/>
      <c r="E1319" s="51"/>
      <c r="F1319" s="51"/>
      <c r="G1319" s="71"/>
      <c r="H1319" s="88"/>
      <c r="J1319" s="53"/>
      <c r="K1319" s="51"/>
      <c r="L1319" s="51"/>
      <c r="M1319" s="52"/>
      <c r="N1319" s="52"/>
      <c r="O1319" s="4"/>
      <c r="P1319" s="52"/>
      <c r="Q1319" s="52"/>
      <c r="R1319" s="52"/>
      <c r="S1319" s="51"/>
      <c r="T1319" s="99"/>
      <c r="U1319" s="98"/>
      <c r="V1319" s="98"/>
      <c r="W1319" s="98"/>
      <c r="X1319" s="48"/>
      <c r="Y1319" s="104"/>
      <c r="AB1319" s="15"/>
      <c r="AC1319" s="15"/>
      <c r="AD1319" s="15"/>
      <c r="AE1319" s="15"/>
      <c r="AF1319" s="15"/>
    </row>
    <row r="1320" spans="1:32" x14ac:dyDescent="0.3">
      <c r="A1320" s="51"/>
      <c r="B1320" s="51"/>
      <c r="C1320" s="5"/>
      <c r="D1320" s="51"/>
      <c r="E1320" s="51"/>
      <c r="F1320" s="51"/>
      <c r="G1320" s="71"/>
      <c r="H1320" s="88"/>
      <c r="J1320" s="53"/>
      <c r="K1320" s="51"/>
      <c r="L1320" s="51"/>
      <c r="M1320" s="52"/>
      <c r="N1320" s="52"/>
      <c r="O1320" s="4"/>
      <c r="P1320" s="52"/>
      <c r="Q1320" s="52"/>
      <c r="R1320" s="52"/>
      <c r="S1320" s="51"/>
      <c r="T1320" s="99"/>
      <c r="U1320" s="98"/>
      <c r="V1320" s="98"/>
      <c r="W1320" s="98"/>
      <c r="X1320" s="48"/>
      <c r="Y1320" s="104"/>
      <c r="AB1320" s="15"/>
      <c r="AC1320" s="15"/>
      <c r="AD1320" s="15"/>
      <c r="AE1320" s="15"/>
      <c r="AF1320" s="15"/>
    </row>
    <row r="1321" spans="1:32" x14ac:dyDescent="0.3">
      <c r="A1321" s="51"/>
      <c r="B1321" s="51"/>
      <c r="C1321" s="5"/>
      <c r="D1321" s="51"/>
      <c r="E1321" s="51"/>
      <c r="F1321" s="51"/>
      <c r="G1321" s="71"/>
      <c r="H1321" s="88"/>
      <c r="J1321" s="53"/>
      <c r="K1321" s="51"/>
      <c r="L1321" s="51"/>
      <c r="M1321" s="52"/>
      <c r="N1321" s="52"/>
      <c r="O1321" s="4"/>
      <c r="P1321" s="52"/>
      <c r="Q1321" s="52"/>
      <c r="R1321" s="52"/>
      <c r="S1321" s="51"/>
      <c r="T1321" s="99"/>
      <c r="U1321" s="98"/>
      <c r="V1321" s="98"/>
      <c r="W1321" s="98"/>
      <c r="X1321" s="48"/>
      <c r="Y1321" s="104"/>
      <c r="AB1321" s="15"/>
      <c r="AC1321" s="15"/>
      <c r="AD1321" s="15"/>
      <c r="AE1321" s="15"/>
      <c r="AF1321" s="15"/>
    </row>
    <row r="1322" spans="1:32" x14ac:dyDescent="0.3">
      <c r="A1322" s="51"/>
      <c r="B1322" s="51"/>
      <c r="C1322" s="5"/>
      <c r="D1322" s="51"/>
      <c r="E1322" s="51"/>
      <c r="F1322" s="51"/>
      <c r="G1322" s="71"/>
      <c r="H1322" s="84"/>
      <c r="J1322" s="53"/>
      <c r="K1322" s="51"/>
      <c r="L1322" s="51"/>
      <c r="M1322" s="52"/>
      <c r="N1322" s="52"/>
      <c r="O1322" s="4"/>
      <c r="P1322" s="52"/>
      <c r="Q1322" s="52"/>
      <c r="R1322" s="52"/>
      <c r="S1322" s="51"/>
      <c r="T1322" s="99"/>
      <c r="U1322" s="98"/>
      <c r="V1322" s="98"/>
      <c r="W1322" s="98"/>
      <c r="X1322" s="48"/>
      <c r="Y1322" s="104"/>
      <c r="AB1322" s="15"/>
      <c r="AC1322" s="15"/>
      <c r="AD1322" s="15"/>
      <c r="AE1322" s="15"/>
      <c r="AF1322" s="15"/>
    </row>
    <row r="1323" spans="1:32" x14ac:dyDescent="0.3">
      <c r="A1323" s="51"/>
      <c r="B1323" s="51"/>
      <c r="C1323" s="5"/>
      <c r="D1323" s="51"/>
      <c r="E1323" s="51"/>
      <c r="F1323" s="51"/>
      <c r="G1323" s="71"/>
      <c r="H1323" s="84"/>
      <c r="J1323" s="53"/>
      <c r="K1323" s="51"/>
      <c r="L1323" s="51"/>
      <c r="M1323" s="52"/>
      <c r="N1323" s="52"/>
      <c r="O1323" s="4"/>
      <c r="P1323" s="52"/>
      <c r="Q1323" s="52"/>
      <c r="R1323" s="52"/>
      <c r="S1323" s="51"/>
      <c r="T1323" s="99"/>
      <c r="U1323" s="98"/>
      <c r="V1323" s="98"/>
      <c r="W1323" s="98"/>
      <c r="X1323" s="48"/>
      <c r="Y1323" s="104"/>
      <c r="AB1323" s="15"/>
      <c r="AC1323" s="15"/>
      <c r="AD1323" s="15"/>
      <c r="AE1323" s="15"/>
      <c r="AF1323" s="15"/>
    </row>
    <row r="1324" spans="1:32" x14ac:dyDescent="0.3">
      <c r="A1324" s="51"/>
      <c r="B1324" s="51"/>
      <c r="C1324" s="5"/>
      <c r="D1324" s="51"/>
      <c r="E1324" s="51"/>
      <c r="F1324" s="51"/>
      <c r="G1324" s="71"/>
      <c r="H1324" s="9"/>
      <c r="I1324" s="84"/>
      <c r="J1324" s="53"/>
      <c r="K1324" s="51"/>
      <c r="L1324" s="51"/>
      <c r="M1324" s="52"/>
      <c r="N1324" s="52"/>
      <c r="O1324" s="4"/>
      <c r="P1324" s="52"/>
      <c r="Q1324" s="52"/>
      <c r="R1324" s="52"/>
      <c r="S1324" s="51"/>
      <c r="T1324" s="99"/>
      <c r="U1324" s="98"/>
      <c r="V1324" s="98"/>
      <c r="W1324" s="98"/>
      <c r="X1324" s="48"/>
      <c r="Y1324" s="104"/>
      <c r="AB1324" s="15"/>
      <c r="AC1324" s="15"/>
      <c r="AD1324" s="15"/>
      <c r="AE1324" s="15"/>
      <c r="AF1324" s="15"/>
    </row>
    <row r="1325" spans="1:32" x14ac:dyDescent="0.3">
      <c r="A1325" s="51"/>
      <c r="B1325" s="51"/>
      <c r="C1325" s="5"/>
      <c r="D1325" s="51"/>
      <c r="E1325" s="51"/>
      <c r="F1325" s="51"/>
      <c r="G1325" s="71"/>
      <c r="H1325" s="9"/>
      <c r="I1325" s="84"/>
      <c r="J1325" s="53"/>
      <c r="K1325" s="51"/>
      <c r="L1325" s="51"/>
      <c r="M1325" s="52"/>
      <c r="N1325" s="52"/>
      <c r="O1325" s="4"/>
      <c r="P1325" s="52"/>
      <c r="Q1325" s="52"/>
      <c r="R1325" s="52"/>
      <c r="S1325" s="51"/>
      <c r="T1325" s="99"/>
      <c r="U1325" s="98"/>
      <c r="V1325" s="98"/>
      <c r="W1325" s="98"/>
      <c r="X1325" s="48"/>
      <c r="Y1325" s="104"/>
      <c r="AB1325" s="15"/>
      <c r="AC1325" s="15"/>
      <c r="AD1325" s="15"/>
      <c r="AE1325" s="15"/>
      <c r="AF1325" s="15"/>
    </row>
    <row r="1326" spans="1:32" x14ac:dyDescent="0.3">
      <c r="A1326" s="51"/>
      <c r="B1326" s="51"/>
      <c r="C1326" s="5"/>
      <c r="D1326" s="51"/>
      <c r="E1326" s="51"/>
      <c r="F1326" s="51"/>
      <c r="G1326" s="71"/>
      <c r="H1326" s="88"/>
      <c r="J1326" s="53"/>
      <c r="K1326" s="51"/>
      <c r="L1326" s="51"/>
      <c r="M1326" s="52"/>
      <c r="N1326" s="52"/>
      <c r="O1326" s="4"/>
      <c r="P1326" s="52"/>
      <c r="Q1326" s="52"/>
      <c r="R1326" s="52"/>
      <c r="S1326" s="51"/>
      <c r="T1326" s="99"/>
      <c r="U1326" s="98"/>
      <c r="V1326" s="98"/>
      <c r="W1326" s="98"/>
      <c r="X1326" s="48"/>
      <c r="Y1326" s="104"/>
      <c r="AB1326" s="15"/>
      <c r="AC1326" s="15"/>
      <c r="AD1326" s="15"/>
      <c r="AE1326" s="15"/>
      <c r="AF1326" s="15"/>
    </row>
    <row r="1327" spans="1:32" x14ac:dyDescent="0.3">
      <c r="A1327" s="51"/>
      <c r="B1327" s="51"/>
      <c r="C1327" s="5"/>
      <c r="D1327" s="51"/>
      <c r="E1327" s="51"/>
      <c r="F1327" s="51"/>
      <c r="G1327" s="71"/>
      <c r="H1327" s="88"/>
      <c r="J1327" s="53"/>
      <c r="K1327" s="51"/>
      <c r="L1327" s="51"/>
      <c r="M1327" s="52"/>
      <c r="N1327" s="52"/>
      <c r="O1327" s="4"/>
      <c r="P1327" s="52"/>
      <c r="Q1327" s="52"/>
      <c r="R1327" s="52"/>
      <c r="S1327" s="51"/>
      <c r="T1327" s="99"/>
      <c r="U1327" s="98"/>
      <c r="V1327" s="98"/>
      <c r="W1327" s="98"/>
      <c r="X1327" s="48"/>
      <c r="Y1327" s="104"/>
      <c r="AB1327" s="15"/>
      <c r="AC1327" s="15"/>
      <c r="AD1327" s="15"/>
      <c r="AE1327" s="15"/>
      <c r="AF1327" s="15"/>
    </row>
    <row r="1328" spans="1:32" x14ac:dyDescent="0.3">
      <c r="A1328" s="51"/>
      <c r="B1328" s="51"/>
      <c r="C1328" s="5"/>
      <c r="D1328" s="51"/>
      <c r="E1328" s="51"/>
      <c r="F1328" s="51"/>
      <c r="G1328" s="71"/>
      <c r="H1328" s="88"/>
      <c r="J1328" s="53"/>
      <c r="K1328" s="51"/>
      <c r="L1328" s="51"/>
      <c r="M1328" s="52"/>
      <c r="N1328" s="52"/>
      <c r="O1328" s="4"/>
      <c r="P1328" s="52"/>
      <c r="Q1328" s="52"/>
      <c r="R1328" s="52"/>
      <c r="S1328" s="51"/>
      <c r="T1328" s="99"/>
      <c r="U1328" s="98"/>
      <c r="V1328" s="98"/>
      <c r="W1328" s="98"/>
      <c r="X1328" s="48"/>
      <c r="Y1328" s="104"/>
      <c r="AB1328" s="15"/>
      <c r="AC1328" s="15"/>
      <c r="AD1328" s="15"/>
      <c r="AE1328" s="15"/>
      <c r="AF1328" s="15"/>
    </row>
    <row r="1329" spans="1:32" x14ac:dyDescent="0.3">
      <c r="A1329" s="51"/>
      <c r="B1329" s="51"/>
      <c r="C1329" s="5"/>
      <c r="D1329" s="51"/>
      <c r="E1329" s="51"/>
      <c r="F1329" s="51"/>
      <c r="G1329" s="71"/>
      <c r="H1329" s="84"/>
      <c r="J1329" s="53"/>
      <c r="K1329" s="51"/>
      <c r="L1329" s="51"/>
      <c r="M1329" s="52"/>
      <c r="N1329" s="52"/>
      <c r="O1329" s="4"/>
      <c r="P1329" s="52"/>
      <c r="Q1329" s="52"/>
      <c r="R1329" s="52"/>
      <c r="S1329" s="51"/>
      <c r="T1329" s="99"/>
      <c r="U1329" s="98"/>
      <c r="V1329" s="98"/>
      <c r="W1329" s="98"/>
      <c r="X1329" s="48"/>
      <c r="Y1329" s="104"/>
      <c r="AB1329" s="15"/>
      <c r="AC1329" s="15"/>
      <c r="AD1329" s="15"/>
      <c r="AE1329" s="15"/>
      <c r="AF1329" s="15"/>
    </row>
    <row r="1330" spans="1:32" x14ac:dyDescent="0.3">
      <c r="A1330" s="51"/>
      <c r="B1330" s="51"/>
      <c r="C1330" s="5"/>
      <c r="D1330" s="51"/>
      <c r="E1330" s="51"/>
      <c r="F1330" s="51"/>
      <c r="G1330" s="71"/>
      <c r="H1330" s="84"/>
      <c r="J1330" s="53"/>
      <c r="K1330" s="51"/>
      <c r="L1330" s="51"/>
      <c r="M1330" s="52"/>
      <c r="N1330" s="52"/>
      <c r="O1330" s="4"/>
      <c r="P1330" s="52"/>
      <c r="Q1330" s="52"/>
      <c r="R1330" s="52"/>
      <c r="S1330" s="51"/>
      <c r="T1330" s="99"/>
      <c r="U1330" s="98"/>
      <c r="V1330" s="98"/>
      <c r="W1330" s="98"/>
      <c r="X1330" s="48"/>
      <c r="Y1330" s="104"/>
      <c r="AB1330" s="15"/>
      <c r="AC1330" s="15"/>
      <c r="AD1330" s="15"/>
      <c r="AE1330" s="15"/>
      <c r="AF1330" s="15"/>
    </row>
    <row r="1331" spans="1:32" x14ac:dyDescent="0.3">
      <c r="A1331" s="51"/>
      <c r="B1331" s="51"/>
      <c r="C1331" s="5"/>
      <c r="D1331" s="51"/>
      <c r="E1331" s="51"/>
      <c r="F1331" s="51"/>
      <c r="G1331" s="71"/>
      <c r="H1331" s="84"/>
      <c r="J1331" s="53"/>
      <c r="K1331" s="51"/>
      <c r="L1331" s="51"/>
      <c r="M1331" s="52"/>
      <c r="N1331" s="52"/>
      <c r="O1331" s="4"/>
      <c r="P1331" s="52"/>
      <c r="Q1331" s="52"/>
      <c r="R1331" s="52"/>
      <c r="S1331" s="51"/>
      <c r="T1331" s="99"/>
      <c r="U1331" s="98"/>
      <c r="V1331" s="98"/>
      <c r="W1331" s="98"/>
      <c r="X1331" s="48"/>
      <c r="Y1331" s="112"/>
      <c r="AB1331" s="15"/>
      <c r="AC1331" s="15"/>
      <c r="AD1331" s="15"/>
      <c r="AE1331" s="15"/>
      <c r="AF1331" s="15"/>
    </row>
    <row r="1332" spans="1:32" x14ac:dyDescent="0.3">
      <c r="A1332" s="51"/>
      <c r="B1332" s="51"/>
      <c r="C1332" s="5"/>
      <c r="D1332" s="51"/>
      <c r="E1332" s="51"/>
      <c r="F1332" s="51"/>
      <c r="G1332" s="71"/>
      <c r="H1332" s="84"/>
      <c r="J1332" s="53"/>
      <c r="K1332" s="51"/>
      <c r="L1332" s="51"/>
      <c r="M1332" s="52"/>
      <c r="N1332" s="52"/>
      <c r="O1332" s="4"/>
      <c r="P1332" s="52"/>
      <c r="Q1332" s="52"/>
      <c r="R1332" s="52"/>
      <c r="S1332" s="51"/>
      <c r="T1332" s="99"/>
      <c r="U1332" s="98"/>
      <c r="V1332" s="98"/>
      <c r="W1332" s="98"/>
      <c r="X1332" s="48"/>
      <c r="Y1332" s="112"/>
      <c r="AB1332" s="15"/>
      <c r="AC1332" s="15"/>
      <c r="AD1332" s="15"/>
      <c r="AE1332" s="15"/>
      <c r="AF1332" s="15"/>
    </row>
    <row r="1333" spans="1:32" x14ac:dyDescent="0.3">
      <c r="A1333" s="51"/>
      <c r="B1333" s="51"/>
      <c r="C1333" s="5"/>
      <c r="D1333" s="51"/>
      <c r="E1333" s="51"/>
      <c r="F1333" s="51"/>
      <c r="G1333" s="71"/>
      <c r="H1333" s="84"/>
      <c r="J1333" s="53"/>
      <c r="K1333" s="51"/>
      <c r="L1333" s="51"/>
      <c r="M1333" s="52"/>
      <c r="N1333" s="52"/>
      <c r="O1333" s="4"/>
      <c r="P1333" s="52"/>
      <c r="Q1333" s="52"/>
      <c r="R1333" s="52"/>
      <c r="S1333" s="51"/>
      <c r="T1333" s="99"/>
      <c r="U1333" s="98"/>
      <c r="V1333" s="98"/>
      <c r="W1333" s="98"/>
      <c r="X1333" s="48"/>
      <c r="Y1333" s="112"/>
      <c r="AB1333" s="15"/>
      <c r="AC1333" s="15"/>
      <c r="AD1333" s="15"/>
      <c r="AE1333" s="15"/>
      <c r="AF1333" s="15"/>
    </row>
    <row r="1334" spans="1:32" x14ac:dyDescent="0.3">
      <c r="A1334" s="51"/>
      <c r="B1334" s="51"/>
      <c r="C1334" s="5"/>
      <c r="D1334" s="51"/>
      <c r="E1334" s="51"/>
      <c r="F1334" s="51"/>
      <c r="G1334" s="71"/>
      <c r="H1334" s="84"/>
      <c r="J1334" s="53"/>
      <c r="K1334" s="51"/>
      <c r="L1334" s="51"/>
      <c r="M1334" s="52"/>
      <c r="N1334" s="52"/>
      <c r="O1334" s="4"/>
      <c r="P1334" s="52"/>
      <c r="Q1334" s="52"/>
      <c r="R1334" s="52"/>
      <c r="S1334" s="51"/>
      <c r="T1334" s="99"/>
      <c r="U1334" s="98"/>
      <c r="V1334" s="98"/>
      <c r="W1334" s="98"/>
      <c r="X1334" s="48"/>
      <c r="Y1334" s="112"/>
      <c r="AB1334" s="15"/>
      <c r="AC1334" s="15"/>
      <c r="AD1334" s="15"/>
      <c r="AE1334" s="15"/>
      <c r="AF1334" s="15"/>
    </row>
    <row r="1335" spans="1:32" x14ac:dyDescent="0.3">
      <c r="A1335" s="51"/>
      <c r="B1335" s="51"/>
      <c r="C1335" s="5"/>
      <c r="D1335" s="51"/>
      <c r="E1335" s="51"/>
      <c r="F1335" s="51"/>
      <c r="G1335" s="71"/>
      <c r="H1335" s="2"/>
      <c r="J1335" s="53"/>
      <c r="K1335" s="51"/>
      <c r="L1335" s="51"/>
      <c r="M1335" s="52"/>
      <c r="N1335" s="52"/>
      <c r="O1335" s="4"/>
      <c r="P1335" s="52"/>
      <c r="Q1335" s="52"/>
      <c r="R1335" s="52"/>
      <c r="S1335" s="51"/>
      <c r="T1335" s="99"/>
      <c r="U1335" s="98"/>
      <c r="V1335" s="98"/>
      <c r="W1335" s="98"/>
      <c r="X1335" s="48"/>
      <c r="Y1335" s="104"/>
      <c r="AB1335" s="15"/>
      <c r="AC1335" s="15"/>
      <c r="AD1335" s="15"/>
      <c r="AE1335" s="15"/>
      <c r="AF1335" s="15"/>
    </row>
    <row r="1336" spans="1:32" x14ac:dyDescent="0.3">
      <c r="A1336" s="51"/>
      <c r="B1336" s="51"/>
      <c r="C1336" s="5"/>
      <c r="D1336" s="51"/>
      <c r="E1336" s="51"/>
      <c r="F1336" s="51"/>
      <c r="G1336" s="71"/>
      <c r="H1336" s="2"/>
      <c r="J1336" s="53"/>
      <c r="K1336" s="51"/>
      <c r="L1336" s="51"/>
      <c r="M1336" s="52"/>
      <c r="N1336" s="52"/>
      <c r="O1336" s="4"/>
      <c r="P1336" s="52"/>
      <c r="Q1336" s="52"/>
      <c r="R1336" s="52"/>
      <c r="S1336" s="51"/>
      <c r="T1336" s="99"/>
      <c r="U1336" s="98"/>
      <c r="V1336" s="98"/>
      <c r="W1336" s="98"/>
      <c r="X1336" s="48"/>
      <c r="Y1336" s="104"/>
      <c r="AB1336" s="15"/>
      <c r="AC1336" s="15"/>
      <c r="AD1336" s="15"/>
      <c r="AE1336" s="15"/>
      <c r="AF1336" s="15"/>
    </row>
    <row r="1337" spans="1:32" x14ac:dyDescent="0.3">
      <c r="A1337" s="51"/>
      <c r="B1337" s="51"/>
      <c r="C1337" s="5"/>
      <c r="D1337" s="51"/>
      <c r="E1337" s="51"/>
      <c r="F1337" s="51"/>
      <c r="G1337" s="71"/>
      <c r="H1337" s="88"/>
      <c r="J1337" s="53"/>
      <c r="K1337" s="51"/>
      <c r="L1337" s="51"/>
      <c r="M1337" s="52"/>
      <c r="N1337" s="52"/>
      <c r="O1337" s="4"/>
      <c r="P1337" s="52"/>
      <c r="Q1337" s="52"/>
      <c r="R1337" s="52"/>
      <c r="S1337" s="51"/>
      <c r="T1337" s="51"/>
      <c r="U1337" s="98"/>
      <c r="V1337" s="98"/>
      <c r="W1337" s="98"/>
      <c r="X1337" s="48"/>
      <c r="Y1337" s="104"/>
      <c r="AB1337" s="15"/>
      <c r="AC1337" s="15"/>
      <c r="AD1337" s="15"/>
      <c r="AE1337" s="15"/>
      <c r="AF1337" s="15"/>
    </row>
    <row r="1338" spans="1:32" x14ac:dyDescent="0.3">
      <c r="A1338" s="51"/>
      <c r="B1338" s="51"/>
      <c r="C1338" s="5"/>
      <c r="D1338" s="51"/>
      <c r="E1338" s="51"/>
      <c r="F1338" s="51"/>
      <c r="G1338" s="71"/>
      <c r="H1338" s="88"/>
      <c r="J1338" s="53"/>
      <c r="K1338" s="51"/>
      <c r="L1338" s="51"/>
      <c r="M1338" s="52"/>
      <c r="N1338" s="52"/>
      <c r="O1338" s="4"/>
      <c r="P1338" s="52"/>
      <c r="Q1338" s="52"/>
      <c r="R1338" s="52"/>
      <c r="S1338" s="51"/>
      <c r="T1338" s="51"/>
      <c r="U1338" s="98"/>
      <c r="V1338" s="98"/>
      <c r="W1338" s="98"/>
      <c r="X1338" s="48"/>
      <c r="Y1338" s="104"/>
      <c r="AB1338" s="15"/>
      <c r="AC1338" s="15"/>
      <c r="AD1338" s="15"/>
      <c r="AE1338" s="15"/>
      <c r="AF1338" s="15"/>
    </row>
    <row r="1339" spans="1:32" x14ac:dyDescent="0.3">
      <c r="A1339" s="51"/>
      <c r="B1339" s="51"/>
      <c r="C1339" s="51"/>
      <c r="D1339" s="51"/>
      <c r="E1339" s="51"/>
      <c r="F1339" s="51"/>
      <c r="G1339" s="25"/>
      <c r="H1339" s="2"/>
      <c r="J1339" s="53"/>
      <c r="K1339" s="47"/>
      <c r="L1339" s="4"/>
      <c r="M1339" s="52"/>
      <c r="N1339" s="49"/>
      <c r="O1339" s="49"/>
      <c r="P1339" s="49"/>
      <c r="Q1339" s="52"/>
      <c r="R1339" s="52"/>
      <c r="S1339" s="51"/>
      <c r="T1339" s="99"/>
      <c r="U1339" s="98"/>
      <c r="V1339" s="98"/>
      <c r="W1339" s="98"/>
      <c r="X1339" s="52"/>
      <c r="Y1339" s="113"/>
      <c r="AB1339" s="15"/>
      <c r="AC1339" s="15"/>
      <c r="AD1339" s="15"/>
      <c r="AE1339" s="15"/>
      <c r="AF1339" s="15"/>
    </row>
    <row r="1340" spans="1:32" x14ac:dyDescent="0.3">
      <c r="A1340" s="51"/>
      <c r="B1340" s="51"/>
      <c r="C1340" s="51"/>
      <c r="D1340" s="51"/>
      <c r="E1340" s="51"/>
      <c r="F1340" s="51"/>
      <c r="G1340" s="25"/>
      <c r="H1340" s="2"/>
      <c r="J1340" s="53"/>
      <c r="K1340" s="47"/>
      <c r="L1340" s="4"/>
      <c r="M1340" s="52"/>
      <c r="N1340" s="49"/>
      <c r="O1340" s="49"/>
      <c r="P1340" s="49"/>
      <c r="Q1340" s="52"/>
      <c r="R1340" s="52"/>
      <c r="S1340" s="51"/>
      <c r="T1340" s="99"/>
      <c r="U1340" s="98"/>
      <c r="V1340" s="98"/>
      <c r="W1340" s="98"/>
      <c r="X1340" s="52"/>
      <c r="Y1340" s="113"/>
      <c r="AB1340" s="15"/>
      <c r="AC1340" s="15"/>
      <c r="AD1340" s="15"/>
      <c r="AE1340" s="15"/>
      <c r="AF1340" s="15"/>
    </row>
    <row r="1341" spans="1:32" x14ac:dyDescent="0.3">
      <c r="A1341" s="51"/>
      <c r="B1341" s="51"/>
      <c r="C1341" s="51"/>
      <c r="D1341" s="51"/>
      <c r="E1341" s="51"/>
      <c r="F1341" s="51"/>
      <c r="G1341" s="71"/>
      <c r="H1341" s="2"/>
      <c r="J1341" s="53"/>
      <c r="K1341" s="47"/>
      <c r="L1341" s="4"/>
      <c r="M1341" s="52"/>
      <c r="N1341" s="49"/>
      <c r="O1341" s="49"/>
      <c r="P1341" s="49"/>
      <c r="Q1341" s="52"/>
      <c r="R1341" s="52"/>
      <c r="S1341" s="51"/>
      <c r="T1341" s="99"/>
      <c r="U1341" s="98"/>
      <c r="V1341" s="98"/>
      <c r="W1341" s="98"/>
      <c r="X1341" s="52"/>
      <c r="Y1341" s="15"/>
      <c r="AB1341" s="15"/>
      <c r="AC1341" s="15"/>
      <c r="AD1341" s="15"/>
      <c r="AE1341" s="15"/>
      <c r="AF1341" s="15"/>
    </row>
    <row r="1342" spans="1:32" x14ac:dyDescent="0.3">
      <c r="A1342" s="51"/>
      <c r="B1342" s="51"/>
      <c r="C1342" s="51"/>
      <c r="D1342" s="51"/>
      <c r="E1342" s="51"/>
      <c r="F1342" s="51"/>
      <c r="G1342" s="71"/>
      <c r="H1342" s="2"/>
      <c r="J1342" s="53"/>
      <c r="K1342" s="47"/>
      <c r="L1342" s="4"/>
      <c r="M1342" s="52"/>
      <c r="N1342" s="49"/>
      <c r="O1342" s="49"/>
      <c r="P1342" s="49"/>
      <c r="Q1342" s="52"/>
      <c r="R1342" s="52"/>
      <c r="S1342" s="51"/>
      <c r="T1342" s="99"/>
      <c r="U1342" s="98"/>
      <c r="V1342" s="98"/>
      <c r="W1342" s="98"/>
      <c r="X1342" s="52"/>
      <c r="Y1342" s="15"/>
      <c r="AB1342" s="15"/>
      <c r="AC1342" s="15"/>
      <c r="AD1342" s="15"/>
      <c r="AE1342" s="15"/>
      <c r="AF1342" s="15"/>
    </row>
    <row r="1343" spans="1:32" x14ac:dyDescent="0.3">
      <c r="A1343" s="51"/>
      <c r="B1343" s="51"/>
      <c r="C1343" s="51"/>
      <c r="D1343" s="51"/>
      <c r="E1343" s="51"/>
      <c r="F1343" s="51"/>
      <c r="G1343" s="25"/>
      <c r="H1343" s="2"/>
      <c r="J1343" s="53"/>
      <c r="K1343" s="47"/>
      <c r="L1343" s="4"/>
      <c r="M1343" s="52"/>
      <c r="N1343" s="49"/>
      <c r="O1343" s="49"/>
      <c r="P1343" s="49"/>
      <c r="Q1343" s="52"/>
      <c r="R1343" s="52"/>
      <c r="S1343" s="51"/>
      <c r="T1343" s="99"/>
      <c r="U1343" s="98"/>
      <c r="V1343" s="98"/>
      <c r="W1343" s="98"/>
      <c r="X1343" s="52"/>
      <c r="Y1343" s="113"/>
      <c r="AB1343" s="15"/>
      <c r="AC1343" s="15"/>
      <c r="AD1343" s="15"/>
      <c r="AE1343" s="15"/>
      <c r="AF1343" s="15"/>
    </row>
    <row r="1344" spans="1:32" x14ac:dyDescent="0.3">
      <c r="A1344" s="51"/>
      <c r="B1344" s="51"/>
      <c r="C1344" s="51"/>
      <c r="D1344" s="51"/>
      <c r="E1344" s="51"/>
      <c r="F1344" s="51"/>
      <c r="G1344" s="71"/>
      <c r="H1344" s="84"/>
      <c r="J1344" s="53"/>
      <c r="K1344" s="47"/>
      <c r="L1344" s="4"/>
      <c r="M1344" s="52"/>
      <c r="N1344" s="49"/>
      <c r="O1344" s="49"/>
      <c r="P1344" s="49"/>
      <c r="Q1344" s="52"/>
      <c r="R1344" s="52"/>
      <c r="S1344" s="51"/>
      <c r="T1344" s="99"/>
      <c r="U1344" s="98"/>
      <c r="V1344" s="98"/>
      <c r="W1344" s="98"/>
      <c r="X1344" s="52"/>
      <c r="Y1344" s="15"/>
      <c r="AB1344" s="15"/>
      <c r="AC1344" s="15"/>
      <c r="AD1344" s="15"/>
      <c r="AE1344" s="15"/>
      <c r="AF1344" s="15"/>
    </row>
    <row r="1345" spans="1:32" x14ac:dyDescent="0.3">
      <c r="A1345" s="51"/>
      <c r="B1345" s="51"/>
      <c r="C1345" s="51"/>
      <c r="D1345" s="51"/>
      <c r="E1345" s="51"/>
      <c r="F1345" s="51"/>
      <c r="G1345" s="25"/>
      <c r="H1345" s="2"/>
      <c r="J1345" s="53"/>
      <c r="K1345" s="47"/>
      <c r="L1345" s="4"/>
      <c r="M1345" s="52"/>
      <c r="N1345" s="49"/>
      <c r="O1345" s="49"/>
      <c r="P1345" s="49"/>
      <c r="Q1345" s="52"/>
      <c r="R1345" s="52"/>
      <c r="S1345" s="51"/>
      <c r="T1345" s="99"/>
      <c r="U1345" s="98"/>
      <c r="V1345" s="98"/>
      <c r="W1345" s="98"/>
      <c r="X1345" s="52"/>
      <c r="Y1345" s="113"/>
      <c r="AB1345" s="15"/>
      <c r="AC1345" s="15"/>
      <c r="AD1345" s="15"/>
      <c r="AE1345" s="15"/>
      <c r="AF1345" s="15"/>
    </row>
    <row r="1346" spans="1:32" x14ac:dyDescent="0.3">
      <c r="A1346" s="51"/>
      <c r="B1346" s="51"/>
      <c r="C1346" s="51"/>
      <c r="D1346" s="51"/>
      <c r="E1346" s="51"/>
      <c r="F1346" s="51"/>
      <c r="G1346" s="25"/>
      <c r="H1346" s="2"/>
      <c r="J1346" s="53"/>
      <c r="K1346" s="47"/>
      <c r="L1346" s="4"/>
      <c r="M1346" s="52"/>
      <c r="N1346" s="49"/>
      <c r="O1346" s="49"/>
      <c r="P1346" s="49"/>
      <c r="Q1346" s="52"/>
      <c r="R1346" s="52"/>
      <c r="S1346" s="51"/>
      <c r="T1346" s="99"/>
      <c r="U1346" s="98"/>
      <c r="V1346" s="98"/>
      <c r="W1346" s="98"/>
      <c r="X1346" s="52"/>
      <c r="Y1346" s="113"/>
      <c r="AB1346" s="15"/>
      <c r="AC1346" s="15"/>
      <c r="AD1346" s="15"/>
      <c r="AE1346" s="15"/>
      <c r="AF1346" s="15"/>
    </row>
    <row r="1347" spans="1:32" x14ac:dyDescent="0.3">
      <c r="A1347" s="51"/>
      <c r="B1347" s="51"/>
      <c r="C1347" s="51"/>
      <c r="D1347" s="51"/>
      <c r="E1347" s="51"/>
      <c r="F1347" s="51"/>
      <c r="G1347" s="71"/>
      <c r="H1347" s="2"/>
      <c r="J1347" s="53"/>
      <c r="K1347" s="47"/>
      <c r="L1347" s="4"/>
      <c r="M1347" s="52"/>
      <c r="N1347" s="49"/>
      <c r="O1347" s="49"/>
      <c r="P1347" s="49"/>
      <c r="Q1347" s="52"/>
      <c r="R1347" s="52"/>
      <c r="S1347" s="51"/>
      <c r="T1347" s="99"/>
      <c r="U1347" s="98"/>
      <c r="V1347" s="98"/>
      <c r="W1347" s="98"/>
      <c r="X1347" s="52"/>
      <c r="Y1347" s="15"/>
      <c r="AB1347" s="15"/>
      <c r="AC1347" s="15"/>
      <c r="AD1347" s="15"/>
      <c r="AE1347" s="15"/>
      <c r="AF1347" s="15"/>
    </row>
    <row r="1348" spans="1:32" x14ac:dyDescent="0.3">
      <c r="A1348" s="51"/>
      <c r="B1348" s="51"/>
      <c r="C1348" s="51"/>
      <c r="D1348" s="51"/>
      <c r="E1348" s="51"/>
      <c r="F1348" s="51"/>
      <c r="G1348" s="25"/>
      <c r="H1348" s="2"/>
      <c r="J1348" s="53"/>
      <c r="K1348" s="47"/>
      <c r="L1348" s="4"/>
      <c r="M1348" s="52"/>
      <c r="N1348" s="49"/>
      <c r="O1348" s="49"/>
      <c r="P1348" s="49"/>
      <c r="Q1348" s="52"/>
      <c r="R1348" s="52"/>
      <c r="S1348" s="51"/>
      <c r="T1348" s="99"/>
      <c r="U1348" s="98"/>
      <c r="V1348" s="98"/>
      <c r="W1348" s="98"/>
      <c r="X1348" s="52"/>
      <c r="Y1348" s="113"/>
      <c r="AB1348" s="15"/>
      <c r="AC1348" s="15"/>
      <c r="AD1348" s="15"/>
      <c r="AE1348" s="15"/>
      <c r="AF1348" s="15"/>
    </row>
    <row r="1349" spans="1:32" x14ac:dyDescent="0.3">
      <c r="A1349" s="51"/>
      <c r="B1349" s="51"/>
      <c r="C1349" s="51"/>
      <c r="D1349" s="51"/>
      <c r="E1349" s="51"/>
      <c r="F1349" s="51"/>
      <c r="G1349" s="71"/>
      <c r="H1349" s="2"/>
      <c r="J1349" s="53"/>
      <c r="K1349" s="47"/>
      <c r="L1349" s="4"/>
      <c r="M1349" s="52"/>
      <c r="N1349" s="49"/>
      <c r="O1349" s="49"/>
      <c r="P1349" s="49"/>
      <c r="Q1349" s="52"/>
      <c r="R1349" s="52"/>
      <c r="S1349" s="51"/>
      <c r="T1349" s="99"/>
      <c r="U1349" s="98"/>
      <c r="V1349" s="98"/>
      <c r="W1349" s="98"/>
      <c r="X1349" s="52"/>
      <c r="Y1349" s="15"/>
      <c r="AB1349" s="15"/>
      <c r="AC1349" s="15"/>
      <c r="AD1349" s="15"/>
      <c r="AE1349" s="15"/>
      <c r="AF1349" s="15"/>
    </row>
    <row r="1350" spans="1:32" x14ac:dyDescent="0.3">
      <c r="A1350" s="51"/>
      <c r="B1350" s="51"/>
      <c r="C1350" s="51"/>
      <c r="D1350" s="51"/>
      <c r="E1350" s="51"/>
      <c r="F1350" s="51"/>
      <c r="G1350" s="25"/>
      <c r="H1350" s="2"/>
      <c r="J1350" s="53"/>
      <c r="K1350" s="47"/>
      <c r="L1350" s="4"/>
      <c r="M1350" s="52"/>
      <c r="N1350" s="49"/>
      <c r="O1350" s="49"/>
      <c r="P1350" s="49"/>
      <c r="Q1350" s="52"/>
      <c r="R1350" s="52"/>
      <c r="S1350" s="51"/>
      <c r="T1350" s="99"/>
      <c r="U1350" s="98"/>
      <c r="V1350" s="98"/>
      <c r="W1350" s="98"/>
      <c r="X1350" s="52"/>
      <c r="Y1350" s="113"/>
      <c r="AB1350" s="15"/>
      <c r="AC1350" s="15"/>
      <c r="AD1350" s="15"/>
      <c r="AE1350" s="15"/>
      <c r="AF1350" s="15"/>
    </row>
    <row r="1351" spans="1:32" x14ac:dyDescent="0.3">
      <c r="A1351" s="51"/>
      <c r="B1351" s="51"/>
      <c r="C1351" s="51"/>
      <c r="D1351" s="51"/>
      <c r="E1351" s="51"/>
      <c r="F1351" s="51"/>
      <c r="G1351" s="71"/>
      <c r="H1351" s="2"/>
      <c r="J1351" s="53"/>
      <c r="K1351" s="47"/>
      <c r="L1351" s="4"/>
      <c r="M1351" s="52"/>
      <c r="N1351" s="49"/>
      <c r="O1351" s="49"/>
      <c r="P1351" s="49"/>
      <c r="Q1351" s="52"/>
      <c r="R1351" s="52"/>
      <c r="S1351" s="51"/>
      <c r="T1351" s="99"/>
      <c r="U1351" s="98"/>
      <c r="V1351" s="98"/>
      <c r="W1351" s="98"/>
      <c r="X1351" s="52"/>
      <c r="Y1351" s="15"/>
      <c r="AB1351" s="15"/>
      <c r="AC1351" s="15"/>
      <c r="AD1351" s="15"/>
      <c r="AE1351" s="15"/>
      <c r="AF1351" s="15"/>
    </row>
    <row r="1352" spans="1:32" x14ac:dyDescent="0.3">
      <c r="A1352" s="51"/>
      <c r="B1352" s="51"/>
      <c r="C1352" s="51"/>
      <c r="D1352" s="51"/>
      <c r="E1352" s="51"/>
      <c r="F1352" s="51"/>
      <c r="G1352" s="71"/>
      <c r="H1352" s="2"/>
      <c r="J1352" s="53"/>
      <c r="K1352" s="36"/>
      <c r="L1352" s="4"/>
      <c r="M1352" s="52"/>
      <c r="N1352" s="49"/>
      <c r="O1352" s="49"/>
      <c r="P1352" s="49"/>
      <c r="Q1352" s="52"/>
      <c r="R1352" s="52"/>
      <c r="S1352" s="51"/>
      <c r="T1352" s="99"/>
      <c r="U1352" s="98"/>
      <c r="V1352" s="98"/>
      <c r="W1352" s="98"/>
      <c r="X1352" s="52"/>
      <c r="Y1352" s="15"/>
      <c r="AB1352" s="15"/>
      <c r="AC1352" s="15"/>
      <c r="AD1352" s="15"/>
      <c r="AE1352" s="15"/>
      <c r="AF1352" s="15"/>
    </row>
    <row r="1353" spans="1:32" x14ac:dyDescent="0.3">
      <c r="A1353" s="51"/>
      <c r="B1353" s="51"/>
      <c r="C1353" s="51"/>
      <c r="D1353" s="51"/>
      <c r="E1353" s="51"/>
      <c r="F1353" s="51"/>
      <c r="G1353" s="71"/>
      <c r="H1353" s="2"/>
      <c r="J1353" s="53"/>
      <c r="K1353" s="47"/>
      <c r="L1353" s="4"/>
      <c r="M1353" s="52"/>
      <c r="N1353" s="49"/>
      <c r="O1353" s="49"/>
      <c r="P1353" s="49"/>
      <c r="Q1353" s="52"/>
      <c r="R1353" s="52"/>
      <c r="S1353" s="51"/>
      <c r="T1353" s="99"/>
      <c r="U1353" s="98"/>
      <c r="V1353" s="98"/>
      <c r="W1353" s="98"/>
      <c r="X1353" s="52"/>
      <c r="Y1353" s="15"/>
      <c r="AB1353" s="15"/>
      <c r="AC1353" s="15"/>
      <c r="AD1353" s="15"/>
      <c r="AE1353" s="15"/>
      <c r="AF1353" s="15"/>
    </row>
    <row r="1354" spans="1:32" x14ac:dyDescent="0.3">
      <c r="A1354" s="51"/>
      <c r="B1354" s="51"/>
      <c r="C1354" s="51"/>
      <c r="D1354" s="51"/>
      <c r="E1354" s="51"/>
      <c r="F1354" s="51"/>
      <c r="G1354" s="71"/>
      <c r="H1354" s="2"/>
      <c r="J1354" s="53"/>
      <c r="K1354" s="47"/>
      <c r="L1354" s="4"/>
      <c r="M1354" s="52"/>
      <c r="N1354" s="49"/>
      <c r="O1354" s="49"/>
      <c r="P1354" s="49"/>
      <c r="Q1354" s="52"/>
      <c r="R1354" s="52"/>
      <c r="S1354" s="51"/>
      <c r="T1354" s="99"/>
      <c r="U1354" s="98"/>
      <c r="V1354" s="98"/>
      <c r="W1354" s="98"/>
      <c r="X1354" s="52"/>
      <c r="Y1354" s="15"/>
      <c r="AB1354" s="15"/>
      <c r="AC1354" s="15"/>
      <c r="AD1354" s="15"/>
      <c r="AE1354" s="15"/>
      <c r="AF1354" s="15"/>
    </row>
    <row r="1355" spans="1:32" x14ac:dyDescent="0.3">
      <c r="A1355" s="51"/>
      <c r="B1355" s="51"/>
      <c r="C1355" s="51"/>
      <c r="D1355" s="51"/>
      <c r="E1355" s="51"/>
      <c r="F1355" s="51"/>
      <c r="G1355" s="71"/>
      <c r="H1355" s="2"/>
      <c r="J1355" s="53"/>
      <c r="K1355" s="47"/>
      <c r="L1355" s="4"/>
      <c r="M1355" s="52"/>
      <c r="N1355" s="49"/>
      <c r="O1355" s="49"/>
      <c r="P1355" s="49"/>
      <c r="Q1355" s="52"/>
      <c r="R1355" s="52"/>
      <c r="S1355" s="51"/>
      <c r="T1355" s="99"/>
      <c r="U1355" s="98"/>
      <c r="V1355" s="98"/>
      <c r="W1355" s="98"/>
      <c r="X1355" s="52"/>
      <c r="Y1355" s="15"/>
      <c r="AB1355" s="15"/>
      <c r="AC1355" s="15"/>
      <c r="AD1355" s="15"/>
      <c r="AE1355" s="15"/>
      <c r="AF1355" s="15"/>
    </row>
    <row r="1356" spans="1:32" x14ac:dyDescent="0.3">
      <c r="A1356" s="51"/>
      <c r="B1356" s="51"/>
      <c r="C1356" s="51"/>
      <c r="D1356" s="51"/>
      <c r="E1356" s="51"/>
      <c r="F1356" s="51"/>
      <c r="G1356" s="71"/>
      <c r="H1356" s="2"/>
      <c r="J1356" s="53"/>
      <c r="K1356" s="47"/>
      <c r="L1356" s="4"/>
      <c r="M1356" s="52"/>
      <c r="N1356" s="49"/>
      <c r="O1356" s="49"/>
      <c r="P1356" s="49"/>
      <c r="Q1356" s="52"/>
      <c r="R1356" s="52"/>
      <c r="S1356" s="51"/>
      <c r="T1356" s="99"/>
      <c r="U1356" s="98"/>
      <c r="V1356" s="98"/>
      <c r="W1356" s="98"/>
      <c r="X1356" s="52"/>
      <c r="Y1356" s="15"/>
      <c r="AB1356" s="15"/>
      <c r="AC1356" s="15"/>
      <c r="AD1356" s="15"/>
      <c r="AE1356" s="15"/>
      <c r="AF1356" s="15"/>
    </row>
    <row r="1357" spans="1:32" x14ac:dyDescent="0.3">
      <c r="A1357" s="51"/>
      <c r="B1357" s="51"/>
      <c r="C1357" s="51"/>
      <c r="D1357" s="51"/>
      <c r="E1357" s="51"/>
      <c r="F1357" s="51"/>
      <c r="G1357" s="71"/>
      <c r="H1357" s="2"/>
      <c r="J1357" s="53"/>
      <c r="K1357" s="47"/>
      <c r="L1357" s="4"/>
      <c r="M1357" s="52"/>
      <c r="N1357" s="49"/>
      <c r="O1357" s="49"/>
      <c r="P1357" s="49"/>
      <c r="Q1357" s="52"/>
      <c r="R1357" s="52"/>
      <c r="S1357" s="51"/>
      <c r="T1357" s="99"/>
      <c r="U1357" s="98"/>
      <c r="V1357" s="98"/>
      <c r="W1357" s="98"/>
      <c r="X1357" s="52"/>
      <c r="Y1357" s="15"/>
      <c r="AB1357" s="15"/>
      <c r="AC1357" s="15"/>
      <c r="AD1357" s="15"/>
      <c r="AE1357" s="15"/>
      <c r="AF1357" s="15"/>
    </row>
    <row r="1358" spans="1:32" x14ac:dyDescent="0.3">
      <c r="A1358" s="51"/>
      <c r="B1358" s="51"/>
      <c r="C1358" s="51"/>
      <c r="D1358" s="51"/>
      <c r="E1358" s="51"/>
      <c r="F1358" s="51"/>
      <c r="G1358" s="71"/>
      <c r="H1358" s="2"/>
      <c r="J1358" s="53"/>
      <c r="K1358" s="47"/>
      <c r="L1358" s="4"/>
      <c r="M1358" s="52"/>
      <c r="N1358" s="49"/>
      <c r="O1358" s="49"/>
      <c r="P1358" s="49"/>
      <c r="Q1358" s="52"/>
      <c r="R1358" s="52"/>
      <c r="S1358" s="51"/>
      <c r="T1358" s="99"/>
      <c r="U1358" s="98"/>
      <c r="V1358" s="98"/>
      <c r="W1358" s="98"/>
      <c r="X1358" s="52"/>
      <c r="Y1358" s="15"/>
      <c r="AB1358" s="15"/>
      <c r="AC1358" s="15"/>
      <c r="AD1358" s="15"/>
      <c r="AE1358" s="15"/>
      <c r="AF1358" s="15"/>
    </row>
    <row r="1359" spans="1:32" x14ac:dyDescent="0.3">
      <c r="A1359" s="51"/>
      <c r="B1359" s="51"/>
      <c r="C1359" s="51"/>
      <c r="D1359" s="51"/>
      <c r="E1359" s="51"/>
      <c r="F1359" s="51"/>
      <c r="G1359" s="71"/>
      <c r="H1359" s="2"/>
      <c r="J1359" s="53"/>
      <c r="K1359" s="47"/>
      <c r="L1359" s="4"/>
      <c r="M1359" s="52"/>
      <c r="N1359" s="49"/>
      <c r="O1359" s="49"/>
      <c r="P1359" s="49"/>
      <c r="Q1359" s="52"/>
      <c r="R1359" s="52"/>
      <c r="S1359" s="51"/>
      <c r="T1359" s="99"/>
      <c r="U1359" s="98"/>
      <c r="V1359" s="98"/>
      <c r="W1359" s="98"/>
      <c r="X1359" s="52"/>
      <c r="Y1359" s="15"/>
      <c r="AB1359" s="15"/>
      <c r="AC1359" s="15"/>
      <c r="AD1359" s="15"/>
      <c r="AE1359" s="15"/>
      <c r="AF1359" s="15"/>
    </row>
    <row r="1360" spans="1:32" x14ac:dyDescent="0.3">
      <c r="A1360" s="51"/>
      <c r="B1360" s="51"/>
      <c r="C1360" s="51"/>
      <c r="D1360" s="51"/>
      <c r="E1360" s="51"/>
      <c r="F1360" s="51"/>
      <c r="G1360" s="71"/>
      <c r="H1360" s="2"/>
      <c r="J1360" s="53"/>
      <c r="K1360" s="47"/>
      <c r="L1360" s="4"/>
      <c r="M1360" s="52"/>
      <c r="N1360" s="49"/>
      <c r="O1360" s="49"/>
      <c r="P1360" s="49"/>
      <c r="Q1360" s="52"/>
      <c r="R1360" s="52"/>
      <c r="S1360" s="51"/>
      <c r="T1360" s="99"/>
      <c r="U1360" s="98"/>
      <c r="V1360" s="98"/>
      <c r="W1360" s="98"/>
      <c r="X1360" s="52"/>
      <c r="Y1360" s="15"/>
      <c r="AB1360" s="15"/>
      <c r="AC1360" s="15"/>
      <c r="AD1360" s="15"/>
      <c r="AE1360" s="15"/>
      <c r="AF1360" s="15"/>
    </row>
    <row r="1361" spans="1:32" x14ac:dyDescent="0.3">
      <c r="A1361" s="51"/>
      <c r="B1361" s="51"/>
      <c r="C1361" s="51"/>
      <c r="D1361" s="51"/>
      <c r="E1361" s="51"/>
      <c r="F1361" s="51"/>
      <c r="G1361" s="71"/>
      <c r="H1361" s="2"/>
      <c r="J1361" s="53"/>
      <c r="K1361" s="47"/>
      <c r="L1361" s="4"/>
      <c r="M1361" s="52"/>
      <c r="N1361" s="49"/>
      <c r="O1361" s="49"/>
      <c r="P1361" s="49"/>
      <c r="Q1361" s="52"/>
      <c r="R1361" s="52"/>
      <c r="S1361" s="51"/>
      <c r="T1361" s="99"/>
      <c r="U1361" s="98"/>
      <c r="V1361" s="98"/>
      <c r="W1361" s="98"/>
      <c r="X1361" s="52"/>
      <c r="Y1361" s="15"/>
      <c r="AB1361" s="15"/>
      <c r="AC1361" s="15"/>
      <c r="AD1361" s="15"/>
      <c r="AE1361" s="15"/>
      <c r="AF1361" s="15"/>
    </row>
    <row r="1362" spans="1:32" x14ac:dyDescent="0.3">
      <c r="A1362" s="51"/>
      <c r="B1362" s="51"/>
      <c r="C1362" s="51"/>
      <c r="D1362" s="51"/>
      <c r="E1362" s="51"/>
      <c r="F1362" s="51"/>
      <c r="G1362" s="71"/>
      <c r="H1362" s="2"/>
      <c r="J1362" s="53"/>
      <c r="K1362" s="47"/>
      <c r="L1362" s="4"/>
      <c r="M1362" s="52"/>
      <c r="N1362" s="49"/>
      <c r="O1362" s="49"/>
      <c r="P1362" s="49"/>
      <c r="Q1362" s="52"/>
      <c r="R1362" s="52"/>
      <c r="S1362" s="51"/>
      <c r="T1362" s="99"/>
      <c r="U1362" s="98"/>
      <c r="V1362" s="98"/>
      <c r="W1362" s="98"/>
      <c r="X1362" s="52"/>
      <c r="Y1362" s="15"/>
      <c r="AB1362" s="15"/>
      <c r="AC1362" s="15"/>
      <c r="AD1362" s="15"/>
      <c r="AE1362" s="15"/>
      <c r="AF1362" s="15"/>
    </row>
    <row r="1363" spans="1:32" x14ac:dyDescent="0.3">
      <c r="A1363" s="51"/>
      <c r="B1363" s="51"/>
      <c r="C1363" s="51"/>
      <c r="D1363" s="51"/>
      <c r="E1363" s="51"/>
      <c r="F1363" s="51"/>
      <c r="G1363" s="71"/>
      <c r="H1363" s="2"/>
      <c r="J1363" s="53"/>
      <c r="K1363" s="47"/>
      <c r="L1363" s="4"/>
      <c r="M1363" s="52"/>
      <c r="N1363" s="49"/>
      <c r="O1363" s="49"/>
      <c r="P1363" s="49"/>
      <c r="Q1363" s="52"/>
      <c r="R1363" s="52"/>
      <c r="S1363" s="51"/>
      <c r="T1363" s="99"/>
      <c r="U1363" s="98"/>
      <c r="V1363" s="98"/>
      <c r="W1363" s="98"/>
      <c r="X1363" s="52"/>
      <c r="Y1363" s="15"/>
      <c r="AB1363" s="15"/>
      <c r="AC1363" s="15"/>
      <c r="AD1363" s="15"/>
      <c r="AE1363" s="15"/>
      <c r="AF1363" s="15"/>
    </row>
    <row r="1364" spans="1:32" x14ac:dyDescent="0.3">
      <c r="A1364" s="51"/>
      <c r="B1364" s="51"/>
      <c r="C1364" s="51"/>
      <c r="D1364" s="51"/>
      <c r="E1364" s="51"/>
      <c r="F1364" s="51"/>
      <c r="G1364" s="71"/>
      <c r="H1364" s="2"/>
      <c r="J1364" s="53"/>
      <c r="K1364" s="47"/>
      <c r="L1364" s="4"/>
      <c r="M1364" s="52"/>
      <c r="N1364" s="49"/>
      <c r="O1364" s="49"/>
      <c r="P1364" s="49"/>
      <c r="Q1364" s="52"/>
      <c r="R1364" s="52"/>
      <c r="S1364" s="51"/>
      <c r="T1364" s="99"/>
      <c r="U1364" s="98"/>
      <c r="V1364" s="98"/>
      <c r="W1364" s="98"/>
      <c r="X1364" s="52"/>
      <c r="Y1364" s="15"/>
      <c r="AB1364" s="15"/>
      <c r="AC1364" s="15"/>
      <c r="AD1364" s="15"/>
      <c r="AE1364" s="15"/>
      <c r="AF1364" s="15"/>
    </row>
    <row r="1365" spans="1:32" x14ac:dyDescent="0.3">
      <c r="A1365" s="51"/>
      <c r="B1365" s="51"/>
      <c r="C1365" s="51"/>
      <c r="D1365" s="51"/>
      <c r="E1365" s="51"/>
      <c r="F1365" s="51"/>
      <c r="G1365" s="71"/>
      <c r="H1365" s="2"/>
      <c r="J1365" s="53"/>
      <c r="K1365" s="47"/>
      <c r="L1365" s="4"/>
      <c r="M1365" s="52"/>
      <c r="N1365" s="49"/>
      <c r="O1365" s="49"/>
      <c r="P1365" s="49"/>
      <c r="Q1365" s="52"/>
      <c r="R1365" s="52"/>
      <c r="S1365" s="51"/>
      <c r="T1365" s="99"/>
      <c r="U1365" s="98"/>
      <c r="V1365" s="98"/>
      <c r="W1365" s="98"/>
      <c r="X1365" s="52"/>
      <c r="Y1365" s="15"/>
      <c r="AB1365" s="15"/>
      <c r="AC1365" s="15"/>
      <c r="AD1365" s="15"/>
      <c r="AE1365" s="15"/>
      <c r="AF1365" s="15"/>
    </row>
    <row r="1366" spans="1:32" x14ac:dyDescent="0.3">
      <c r="A1366" s="51"/>
      <c r="B1366" s="51"/>
      <c r="C1366" s="51"/>
      <c r="D1366" s="51"/>
      <c r="E1366" s="51"/>
      <c r="F1366" s="51"/>
      <c r="G1366" s="71"/>
      <c r="H1366" s="2"/>
      <c r="J1366" s="53"/>
      <c r="K1366" s="47"/>
      <c r="L1366" s="4"/>
      <c r="M1366" s="52"/>
      <c r="N1366" s="49"/>
      <c r="O1366" s="49"/>
      <c r="P1366" s="49"/>
      <c r="Q1366" s="52"/>
      <c r="R1366" s="52"/>
      <c r="S1366" s="51"/>
      <c r="T1366" s="99"/>
      <c r="U1366" s="98"/>
      <c r="V1366" s="98"/>
      <c r="W1366" s="98"/>
      <c r="X1366" s="52"/>
      <c r="Y1366" s="15"/>
      <c r="AB1366" s="15"/>
      <c r="AC1366" s="15"/>
      <c r="AD1366" s="15"/>
      <c r="AE1366" s="15"/>
      <c r="AF1366" s="15"/>
    </row>
    <row r="1367" spans="1:32" x14ac:dyDescent="0.3">
      <c r="A1367" s="51"/>
      <c r="B1367" s="51"/>
      <c r="C1367" s="51"/>
      <c r="D1367" s="51"/>
      <c r="E1367" s="51"/>
      <c r="F1367" s="51"/>
      <c r="G1367" s="71"/>
      <c r="H1367" s="2"/>
      <c r="J1367" s="53"/>
      <c r="K1367" s="47"/>
      <c r="L1367" s="4"/>
      <c r="M1367" s="52"/>
      <c r="N1367" s="49"/>
      <c r="O1367" s="49"/>
      <c r="P1367" s="49"/>
      <c r="Q1367" s="52"/>
      <c r="R1367" s="52"/>
      <c r="S1367" s="51"/>
      <c r="T1367" s="99"/>
      <c r="U1367" s="98"/>
      <c r="V1367" s="98"/>
      <c r="W1367" s="98"/>
      <c r="X1367" s="52"/>
      <c r="Y1367" s="15"/>
      <c r="AB1367" s="15"/>
      <c r="AC1367" s="15"/>
      <c r="AD1367" s="15"/>
      <c r="AE1367" s="15"/>
      <c r="AF1367" s="15"/>
    </row>
    <row r="1368" spans="1:32" x14ac:dyDescent="0.3">
      <c r="A1368" s="51"/>
      <c r="B1368" s="51"/>
      <c r="C1368" s="51"/>
      <c r="D1368" s="51"/>
      <c r="E1368" s="51"/>
      <c r="F1368" s="51"/>
      <c r="G1368" s="71"/>
      <c r="H1368" s="2"/>
      <c r="J1368" s="53"/>
      <c r="K1368" s="47"/>
      <c r="L1368" s="4"/>
      <c r="M1368" s="52"/>
      <c r="N1368" s="49"/>
      <c r="O1368" s="49"/>
      <c r="P1368" s="49"/>
      <c r="Q1368" s="52"/>
      <c r="R1368" s="52"/>
      <c r="S1368" s="51"/>
      <c r="T1368" s="99"/>
      <c r="U1368" s="98"/>
      <c r="V1368" s="98"/>
      <c r="W1368" s="98"/>
      <c r="X1368" s="52"/>
      <c r="Y1368" s="15"/>
      <c r="AB1368" s="15"/>
      <c r="AC1368" s="15"/>
      <c r="AD1368" s="15"/>
      <c r="AE1368" s="15"/>
      <c r="AF1368" s="15"/>
    </row>
    <row r="1369" spans="1:32" x14ac:dyDescent="0.3">
      <c r="A1369" s="51"/>
      <c r="B1369" s="51"/>
      <c r="C1369" s="51"/>
      <c r="D1369" s="51"/>
      <c r="E1369" s="51"/>
      <c r="F1369" s="51"/>
      <c r="G1369" s="71"/>
      <c r="H1369" s="2"/>
      <c r="J1369" s="53"/>
      <c r="K1369" s="47"/>
      <c r="L1369" s="4"/>
      <c r="M1369" s="52"/>
      <c r="N1369" s="49"/>
      <c r="O1369" s="49"/>
      <c r="P1369" s="49"/>
      <c r="Q1369" s="52"/>
      <c r="R1369" s="52"/>
      <c r="S1369" s="51"/>
      <c r="T1369" s="99"/>
      <c r="U1369" s="98"/>
      <c r="V1369" s="98"/>
      <c r="W1369" s="98"/>
      <c r="X1369" s="52"/>
      <c r="Y1369" s="15"/>
      <c r="AB1369" s="15"/>
      <c r="AC1369" s="15"/>
      <c r="AD1369" s="15"/>
      <c r="AE1369" s="15"/>
      <c r="AF1369" s="15"/>
    </row>
    <row r="1370" spans="1:32" x14ac:dyDescent="0.3">
      <c r="A1370" s="51"/>
      <c r="B1370" s="51"/>
      <c r="C1370" s="51"/>
      <c r="D1370" s="51"/>
      <c r="E1370" s="51"/>
      <c r="F1370" s="51"/>
      <c r="G1370" s="71"/>
      <c r="H1370" s="2"/>
      <c r="J1370" s="53"/>
      <c r="K1370" s="47"/>
      <c r="L1370" s="4"/>
      <c r="M1370" s="52"/>
      <c r="N1370" s="49"/>
      <c r="O1370" s="49"/>
      <c r="P1370" s="49"/>
      <c r="Q1370" s="52"/>
      <c r="R1370" s="52"/>
      <c r="S1370" s="51"/>
      <c r="T1370" s="99"/>
      <c r="U1370" s="98"/>
      <c r="V1370" s="98"/>
      <c r="W1370" s="98"/>
      <c r="X1370" s="52"/>
      <c r="Y1370" s="15"/>
      <c r="AB1370" s="15"/>
      <c r="AC1370" s="15"/>
      <c r="AD1370" s="15"/>
      <c r="AE1370" s="15"/>
      <c r="AF1370" s="15"/>
    </row>
    <row r="1371" spans="1:32" x14ac:dyDescent="0.3">
      <c r="A1371" s="51"/>
      <c r="B1371" s="51"/>
      <c r="C1371" s="51"/>
      <c r="D1371" s="51"/>
      <c r="E1371" s="51"/>
      <c r="F1371" s="51"/>
      <c r="G1371" s="71"/>
      <c r="H1371" s="9"/>
      <c r="I1371" s="84"/>
      <c r="J1371" s="53"/>
      <c r="K1371" s="47"/>
      <c r="L1371" s="4"/>
      <c r="M1371" s="52"/>
      <c r="N1371" s="49"/>
      <c r="O1371" s="49"/>
      <c r="P1371" s="49"/>
      <c r="Q1371" s="52"/>
      <c r="R1371" s="52"/>
      <c r="S1371" s="51"/>
      <c r="T1371" s="99"/>
      <c r="U1371" s="98"/>
      <c r="V1371" s="98"/>
      <c r="W1371" s="98"/>
      <c r="X1371" s="52"/>
      <c r="Y1371" s="15"/>
      <c r="AB1371" s="15"/>
      <c r="AC1371" s="15"/>
      <c r="AD1371" s="15"/>
      <c r="AE1371" s="15"/>
      <c r="AF1371" s="15"/>
    </row>
    <row r="1372" spans="1:32" x14ac:dyDescent="0.3">
      <c r="A1372" s="51"/>
      <c r="B1372" s="51"/>
      <c r="C1372" s="51"/>
      <c r="D1372" s="51"/>
      <c r="E1372" s="51"/>
      <c r="F1372" s="51"/>
      <c r="G1372" s="71"/>
      <c r="H1372" s="2"/>
      <c r="J1372" s="53"/>
      <c r="K1372" s="47"/>
      <c r="L1372" s="4"/>
      <c r="M1372" s="52"/>
      <c r="N1372" s="49"/>
      <c r="O1372" s="49"/>
      <c r="P1372" s="49"/>
      <c r="Q1372" s="52"/>
      <c r="R1372" s="52"/>
      <c r="S1372" s="51"/>
      <c r="T1372" s="99"/>
      <c r="U1372" s="98"/>
      <c r="V1372" s="98"/>
      <c r="W1372" s="98"/>
      <c r="X1372" s="52"/>
      <c r="Y1372" s="15"/>
      <c r="AB1372" s="15"/>
      <c r="AC1372" s="15"/>
      <c r="AD1372" s="15"/>
      <c r="AE1372" s="15"/>
      <c r="AF1372" s="15"/>
    </row>
    <row r="1373" spans="1:32" x14ac:dyDescent="0.3">
      <c r="A1373" s="51"/>
      <c r="B1373" s="51"/>
      <c r="C1373" s="51"/>
      <c r="D1373" s="51"/>
      <c r="E1373" s="51"/>
      <c r="F1373" s="51"/>
      <c r="G1373" s="71"/>
      <c r="H1373" s="84"/>
      <c r="J1373" s="53"/>
      <c r="K1373" s="47"/>
      <c r="L1373" s="4"/>
      <c r="M1373" s="52"/>
      <c r="N1373" s="49"/>
      <c r="O1373" s="49"/>
      <c r="P1373" s="49"/>
      <c r="Q1373" s="52"/>
      <c r="R1373" s="52"/>
      <c r="S1373" s="51"/>
      <c r="T1373" s="99"/>
      <c r="U1373" s="98"/>
      <c r="V1373" s="98"/>
      <c r="W1373" s="98"/>
      <c r="X1373" s="52"/>
      <c r="Y1373" s="15"/>
      <c r="AB1373" s="15"/>
      <c r="AC1373" s="15"/>
      <c r="AD1373" s="15"/>
      <c r="AE1373" s="15"/>
      <c r="AF1373" s="15"/>
    </row>
    <row r="1374" spans="1:32" x14ac:dyDescent="0.3">
      <c r="A1374" s="51"/>
      <c r="B1374" s="51"/>
      <c r="C1374" s="51"/>
      <c r="D1374" s="51"/>
      <c r="E1374" s="51"/>
      <c r="F1374" s="51"/>
      <c r="G1374" s="71"/>
      <c r="H1374" s="2"/>
      <c r="J1374" s="53"/>
      <c r="K1374" s="47"/>
      <c r="L1374" s="4"/>
      <c r="M1374" s="52"/>
      <c r="N1374" s="49"/>
      <c r="O1374" s="49"/>
      <c r="P1374" s="49"/>
      <c r="Q1374" s="52"/>
      <c r="R1374" s="52"/>
      <c r="S1374" s="51"/>
      <c r="T1374" s="99"/>
      <c r="U1374" s="98"/>
      <c r="V1374" s="98"/>
      <c r="W1374" s="98"/>
      <c r="X1374" s="52"/>
      <c r="Y1374" s="15"/>
      <c r="AB1374" s="15"/>
      <c r="AC1374" s="15"/>
      <c r="AD1374" s="15"/>
      <c r="AE1374" s="15"/>
      <c r="AF1374" s="15"/>
    </row>
    <row r="1375" spans="1:32" x14ac:dyDescent="0.3">
      <c r="A1375" s="51"/>
      <c r="B1375" s="51"/>
      <c r="C1375" s="51"/>
      <c r="D1375" s="51"/>
      <c r="E1375" s="51"/>
      <c r="F1375" s="51"/>
      <c r="G1375" s="71"/>
      <c r="H1375" s="2"/>
      <c r="J1375" s="53"/>
      <c r="K1375" s="47"/>
      <c r="L1375" s="4"/>
      <c r="M1375" s="52"/>
      <c r="N1375" s="49"/>
      <c r="O1375" s="49"/>
      <c r="P1375" s="49"/>
      <c r="Q1375" s="52"/>
      <c r="R1375" s="52"/>
      <c r="S1375" s="51"/>
      <c r="T1375" s="99"/>
      <c r="U1375" s="98"/>
      <c r="V1375" s="98"/>
      <c r="W1375" s="98"/>
      <c r="X1375" s="52"/>
      <c r="Y1375" s="15"/>
      <c r="AB1375" s="15"/>
      <c r="AC1375" s="15"/>
      <c r="AD1375" s="15"/>
      <c r="AE1375" s="15"/>
      <c r="AF1375" s="15"/>
    </row>
    <row r="1376" spans="1:32" x14ac:dyDescent="0.3">
      <c r="A1376" s="51"/>
      <c r="B1376" s="51"/>
      <c r="C1376" s="51"/>
      <c r="D1376" s="51"/>
      <c r="E1376" s="51"/>
      <c r="F1376" s="51"/>
      <c r="G1376" s="71"/>
      <c r="H1376" s="2"/>
      <c r="J1376" s="53"/>
      <c r="K1376" s="47"/>
      <c r="L1376" s="4"/>
      <c r="M1376" s="52"/>
      <c r="N1376" s="49"/>
      <c r="O1376" s="49"/>
      <c r="P1376" s="49"/>
      <c r="Q1376" s="52"/>
      <c r="R1376" s="52"/>
      <c r="S1376" s="51"/>
      <c r="T1376" s="99"/>
      <c r="U1376" s="98"/>
      <c r="V1376" s="98"/>
      <c r="W1376" s="98"/>
      <c r="X1376" s="52"/>
      <c r="Y1376" s="15"/>
      <c r="AB1376" s="15"/>
      <c r="AC1376" s="15"/>
      <c r="AD1376" s="15"/>
      <c r="AE1376" s="15"/>
      <c r="AF1376" s="15"/>
    </row>
    <row r="1377" spans="1:43" x14ac:dyDescent="0.3">
      <c r="A1377" s="51"/>
      <c r="B1377" s="51"/>
      <c r="C1377" s="51"/>
      <c r="D1377" s="51"/>
      <c r="E1377" s="51"/>
      <c r="F1377" s="51"/>
      <c r="G1377" s="71"/>
      <c r="H1377" s="2"/>
      <c r="J1377" s="53"/>
      <c r="K1377" s="47"/>
      <c r="L1377" s="4"/>
      <c r="M1377" s="52"/>
      <c r="N1377" s="49"/>
      <c r="O1377" s="49"/>
      <c r="P1377" s="49"/>
      <c r="Q1377" s="52"/>
      <c r="R1377" s="52"/>
      <c r="S1377" s="51"/>
      <c r="T1377" s="99"/>
      <c r="U1377" s="98"/>
      <c r="V1377" s="98"/>
      <c r="W1377" s="98"/>
      <c r="X1377" s="52"/>
      <c r="Y1377" s="15"/>
      <c r="AB1377" s="15"/>
      <c r="AC1377" s="15"/>
      <c r="AD1377" s="15"/>
      <c r="AE1377" s="15"/>
      <c r="AF1377" s="15"/>
    </row>
    <row r="1378" spans="1:43" x14ac:dyDescent="0.3">
      <c r="A1378" s="51"/>
      <c r="B1378" s="51"/>
      <c r="C1378" s="51"/>
      <c r="D1378" s="51"/>
      <c r="E1378" s="51"/>
      <c r="F1378" s="51"/>
      <c r="G1378" s="71"/>
      <c r="H1378" s="2"/>
      <c r="J1378" s="53"/>
      <c r="K1378" s="47"/>
      <c r="L1378" s="4"/>
      <c r="M1378" s="52"/>
      <c r="N1378" s="49"/>
      <c r="O1378" s="49"/>
      <c r="P1378" s="49"/>
      <c r="Q1378" s="52"/>
      <c r="R1378" s="52"/>
      <c r="S1378" s="51"/>
      <c r="T1378" s="99"/>
      <c r="U1378" s="98"/>
      <c r="V1378" s="98"/>
      <c r="W1378" s="98"/>
      <c r="X1378" s="52"/>
      <c r="Y1378" s="113"/>
      <c r="AB1378" s="15"/>
      <c r="AC1378" s="15"/>
      <c r="AD1378" s="15"/>
      <c r="AE1378" s="15"/>
      <c r="AF1378" s="15"/>
    </row>
    <row r="1379" spans="1:43" x14ac:dyDescent="0.3">
      <c r="A1379" s="51"/>
      <c r="B1379" s="51"/>
      <c r="C1379" s="51"/>
      <c r="D1379" s="51"/>
      <c r="E1379" s="51"/>
      <c r="F1379" s="51"/>
      <c r="G1379" s="71"/>
      <c r="H1379" s="2"/>
      <c r="J1379" s="53"/>
      <c r="K1379" s="47"/>
      <c r="L1379" s="4"/>
      <c r="M1379" s="52"/>
      <c r="N1379" s="49"/>
      <c r="O1379" s="49"/>
      <c r="P1379" s="49"/>
      <c r="Q1379" s="52"/>
      <c r="R1379" s="52"/>
      <c r="S1379" s="51"/>
      <c r="T1379" s="99"/>
      <c r="U1379" s="98"/>
      <c r="V1379" s="98"/>
      <c r="W1379" s="98"/>
      <c r="X1379" s="52"/>
      <c r="Y1379" s="113"/>
      <c r="AB1379" s="15"/>
      <c r="AC1379" s="15"/>
      <c r="AD1379" s="15"/>
      <c r="AE1379" s="15"/>
      <c r="AF1379" s="15"/>
    </row>
    <row r="1380" spans="1:43" x14ac:dyDescent="0.3">
      <c r="A1380" s="51"/>
      <c r="B1380" s="51"/>
      <c r="C1380" s="51"/>
      <c r="D1380" s="51"/>
      <c r="E1380" s="51"/>
      <c r="F1380" s="51"/>
      <c r="G1380" s="25"/>
      <c r="H1380" s="2"/>
      <c r="J1380" s="53"/>
      <c r="K1380" s="36"/>
      <c r="L1380" s="4"/>
      <c r="M1380" s="52"/>
      <c r="N1380" s="49"/>
      <c r="O1380" s="49"/>
      <c r="P1380" s="49"/>
      <c r="Q1380" s="52"/>
      <c r="R1380" s="52"/>
      <c r="S1380" s="51"/>
      <c r="T1380" s="99"/>
      <c r="U1380" s="98"/>
      <c r="V1380" s="98"/>
      <c r="W1380" s="98"/>
      <c r="X1380" s="52"/>
      <c r="Y1380" s="113"/>
      <c r="AB1380" s="15"/>
      <c r="AC1380" s="15"/>
      <c r="AD1380" s="15"/>
      <c r="AE1380" s="15"/>
      <c r="AF1380" s="15"/>
    </row>
    <row r="1381" spans="1:43" x14ac:dyDescent="0.3">
      <c r="A1381" s="11"/>
      <c r="B1381" s="11"/>
      <c r="C1381" s="51"/>
      <c r="D1381" s="11"/>
      <c r="E1381" s="11"/>
      <c r="F1381" s="11"/>
      <c r="G1381" s="101"/>
      <c r="H1381" s="86"/>
      <c r="I1381" s="21"/>
      <c r="J1381" s="12"/>
      <c r="K1381" s="14"/>
      <c r="L1381" s="11"/>
      <c r="M1381" s="10"/>
      <c r="N1381" s="37"/>
      <c r="O1381" s="80"/>
      <c r="P1381" s="10"/>
      <c r="Q1381" s="10"/>
      <c r="R1381" s="10"/>
      <c r="S1381" s="11"/>
      <c r="T1381" s="100"/>
      <c r="U1381" s="98"/>
      <c r="V1381" s="98"/>
      <c r="W1381" s="98"/>
      <c r="X1381" s="56"/>
      <c r="Y1381" s="105"/>
      <c r="Z1381" s="21"/>
      <c r="AA1381" s="21"/>
      <c r="AB1381" s="15"/>
      <c r="AC1381" s="15"/>
      <c r="AD1381" s="15"/>
      <c r="AE1381" s="15"/>
      <c r="AF1381" s="15"/>
      <c r="AG1381" s="21"/>
      <c r="AH1381" s="21"/>
      <c r="AI1381" s="21"/>
      <c r="AJ1381" s="21"/>
      <c r="AK1381" s="21"/>
      <c r="AL1381" s="21"/>
      <c r="AM1381" s="21"/>
      <c r="AN1381" s="21"/>
      <c r="AO1381" s="21"/>
      <c r="AP1381" s="21"/>
      <c r="AQ1381" s="21"/>
    </row>
    <row r="1382" spans="1:43" x14ac:dyDescent="0.3">
      <c r="A1382" s="51"/>
      <c r="B1382" s="51"/>
      <c r="C1382" s="51"/>
      <c r="D1382" s="51"/>
      <c r="E1382" s="51"/>
      <c r="F1382" s="51"/>
      <c r="G1382" s="71"/>
      <c r="H1382" s="2"/>
      <c r="J1382" s="53"/>
      <c r="K1382" s="1"/>
      <c r="L1382" s="51"/>
      <c r="M1382" s="52"/>
      <c r="N1382" s="47"/>
      <c r="O1382" s="4"/>
      <c r="P1382" s="52"/>
      <c r="Q1382" s="52"/>
      <c r="R1382" s="52"/>
      <c r="S1382" s="51"/>
      <c r="T1382" s="99"/>
      <c r="U1382" s="98"/>
      <c r="V1382" s="98"/>
      <c r="W1382" s="98"/>
      <c r="X1382" s="48"/>
      <c r="Y1382" s="104"/>
      <c r="Z1382" s="21"/>
      <c r="AA1382" s="21"/>
      <c r="AB1382" s="15"/>
      <c r="AC1382" s="15"/>
      <c r="AD1382" s="15"/>
      <c r="AE1382" s="15"/>
      <c r="AF1382" s="15"/>
    </row>
    <row r="1383" spans="1:43" x14ac:dyDescent="0.3">
      <c r="A1383" s="51"/>
      <c r="B1383" s="51"/>
      <c r="C1383" s="51"/>
      <c r="D1383" s="51"/>
      <c r="E1383" s="51"/>
      <c r="F1383" s="51"/>
      <c r="G1383" s="71"/>
      <c r="H1383" s="2"/>
      <c r="J1383" s="53"/>
      <c r="K1383" s="1"/>
      <c r="L1383" s="51"/>
      <c r="M1383" s="52"/>
      <c r="N1383" s="47"/>
      <c r="O1383" s="4"/>
      <c r="P1383" s="52"/>
      <c r="Q1383" s="52"/>
      <c r="R1383" s="52"/>
      <c r="S1383" s="51"/>
      <c r="T1383" s="99"/>
      <c r="U1383" s="98"/>
      <c r="V1383" s="98"/>
      <c r="W1383" s="98"/>
      <c r="X1383" s="48"/>
      <c r="Y1383" s="104"/>
      <c r="Z1383" s="21"/>
      <c r="AA1383" s="21"/>
      <c r="AB1383" s="15"/>
      <c r="AC1383" s="15"/>
      <c r="AD1383" s="15"/>
      <c r="AE1383" s="15"/>
      <c r="AF1383" s="15"/>
    </row>
    <row r="1384" spans="1:43" x14ac:dyDescent="0.3">
      <c r="A1384" s="51"/>
      <c r="B1384" s="51"/>
      <c r="C1384" s="51"/>
      <c r="D1384" s="51"/>
      <c r="E1384" s="51"/>
      <c r="F1384" s="51"/>
      <c r="G1384" s="71"/>
      <c r="H1384" s="2"/>
      <c r="J1384" s="53"/>
      <c r="K1384" s="1"/>
      <c r="L1384" s="51"/>
      <c r="M1384" s="52"/>
      <c r="N1384" s="47"/>
      <c r="O1384" s="4"/>
      <c r="P1384" s="52"/>
      <c r="Q1384" s="52"/>
      <c r="R1384" s="52"/>
      <c r="S1384" s="51"/>
      <c r="T1384" s="99"/>
      <c r="U1384" s="98"/>
      <c r="V1384" s="98"/>
      <c r="W1384" s="98"/>
      <c r="X1384" s="48"/>
      <c r="Y1384" s="104"/>
      <c r="Z1384" s="21"/>
      <c r="AA1384" s="21"/>
      <c r="AB1384" s="15"/>
      <c r="AC1384" s="15"/>
      <c r="AD1384" s="15"/>
      <c r="AE1384" s="15"/>
      <c r="AF1384" s="15"/>
    </row>
    <row r="1385" spans="1:43" x14ac:dyDescent="0.3">
      <c r="A1385" s="51"/>
      <c r="B1385" s="51"/>
      <c r="C1385" s="51"/>
      <c r="D1385" s="51"/>
      <c r="E1385" s="51"/>
      <c r="F1385" s="51"/>
      <c r="G1385" s="71"/>
      <c r="H1385" s="84"/>
      <c r="J1385" s="53"/>
      <c r="K1385" s="1"/>
      <c r="L1385" s="51"/>
      <c r="M1385" s="52"/>
      <c r="N1385" s="47"/>
      <c r="O1385" s="4"/>
      <c r="P1385" s="52"/>
      <c r="Q1385" s="52"/>
      <c r="R1385" s="52"/>
      <c r="S1385" s="51"/>
      <c r="T1385" s="99"/>
      <c r="U1385" s="98"/>
      <c r="V1385" s="98"/>
      <c r="W1385" s="98"/>
      <c r="X1385" s="48"/>
      <c r="Y1385" s="104"/>
      <c r="Z1385" s="21"/>
      <c r="AA1385" s="21"/>
      <c r="AB1385" s="15"/>
      <c r="AC1385" s="15"/>
      <c r="AD1385" s="15"/>
      <c r="AE1385" s="15"/>
      <c r="AF1385" s="15"/>
    </row>
    <row r="1386" spans="1:43" x14ac:dyDescent="0.3">
      <c r="A1386" s="51"/>
      <c r="B1386" s="51"/>
      <c r="C1386" s="51"/>
      <c r="D1386" s="51"/>
      <c r="E1386" s="51"/>
      <c r="F1386" s="51"/>
      <c r="G1386" s="71"/>
      <c r="H1386" s="2"/>
      <c r="J1386" s="53"/>
      <c r="K1386" s="1"/>
      <c r="L1386" s="51"/>
      <c r="M1386" s="52"/>
      <c r="N1386" s="47"/>
      <c r="O1386" s="4"/>
      <c r="P1386" s="52"/>
      <c r="Q1386" s="52"/>
      <c r="R1386" s="52"/>
      <c r="S1386" s="51"/>
      <c r="T1386" s="99"/>
      <c r="U1386" s="98"/>
      <c r="V1386" s="98"/>
      <c r="W1386" s="98"/>
      <c r="X1386" s="48"/>
      <c r="Y1386" s="104"/>
      <c r="Z1386" s="21"/>
      <c r="AA1386" s="21"/>
      <c r="AB1386" s="15"/>
      <c r="AC1386" s="15"/>
      <c r="AD1386" s="15"/>
      <c r="AE1386" s="15"/>
      <c r="AF1386" s="15"/>
    </row>
    <row r="1387" spans="1:43" x14ac:dyDescent="0.3">
      <c r="A1387" s="51"/>
      <c r="B1387" s="51"/>
      <c r="C1387" s="51"/>
      <c r="D1387" s="51"/>
      <c r="E1387" s="51"/>
      <c r="F1387" s="51"/>
      <c r="G1387" s="71"/>
      <c r="H1387" s="2"/>
      <c r="J1387" s="53"/>
      <c r="K1387" s="1"/>
      <c r="L1387" s="51"/>
      <c r="M1387" s="52"/>
      <c r="N1387" s="47"/>
      <c r="O1387" s="4"/>
      <c r="P1387" s="52"/>
      <c r="Q1387" s="52"/>
      <c r="R1387" s="52"/>
      <c r="S1387" s="51"/>
      <c r="T1387" s="99"/>
      <c r="U1387" s="98"/>
      <c r="V1387" s="98"/>
      <c r="W1387" s="98"/>
      <c r="X1387" s="48"/>
      <c r="Y1387" s="104"/>
      <c r="Z1387" s="21"/>
      <c r="AA1387" s="21"/>
      <c r="AB1387" s="15"/>
      <c r="AC1387" s="15"/>
      <c r="AD1387" s="15"/>
      <c r="AE1387" s="15"/>
      <c r="AF1387" s="15"/>
    </row>
    <row r="1388" spans="1:43" x14ac:dyDescent="0.3">
      <c r="A1388" s="51"/>
      <c r="B1388" s="51"/>
      <c r="C1388" s="51"/>
      <c r="D1388" s="51"/>
      <c r="E1388" s="51"/>
      <c r="F1388" s="51"/>
      <c r="G1388" s="71"/>
      <c r="H1388" s="2"/>
      <c r="J1388" s="53"/>
      <c r="K1388" s="1"/>
      <c r="L1388" s="51"/>
      <c r="M1388" s="52"/>
      <c r="N1388" s="47"/>
      <c r="O1388" s="4"/>
      <c r="P1388" s="52"/>
      <c r="Q1388" s="52"/>
      <c r="R1388" s="52"/>
      <c r="S1388" s="51"/>
      <c r="T1388" s="99"/>
      <c r="U1388" s="98"/>
      <c r="V1388" s="98"/>
      <c r="W1388" s="98"/>
      <c r="X1388" s="48"/>
      <c r="Y1388" s="104"/>
      <c r="Z1388" s="21"/>
      <c r="AA1388" s="21"/>
      <c r="AB1388" s="15"/>
      <c r="AC1388" s="15"/>
      <c r="AD1388" s="15"/>
      <c r="AE1388" s="15"/>
      <c r="AF1388" s="15"/>
    </row>
    <row r="1389" spans="1:43" x14ac:dyDescent="0.3">
      <c r="A1389" s="51"/>
      <c r="B1389" s="51"/>
      <c r="C1389" s="51"/>
      <c r="D1389" s="51"/>
      <c r="E1389" s="51"/>
      <c r="F1389" s="51"/>
      <c r="G1389" s="71"/>
      <c r="H1389" s="9"/>
      <c r="I1389" s="84"/>
      <c r="J1389" s="53"/>
      <c r="K1389" s="1"/>
      <c r="L1389" s="51"/>
      <c r="M1389" s="52"/>
      <c r="N1389" s="47"/>
      <c r="O1389" s="4"/>
      <c r="P1389" s="52"/>
      <c r="Q1389" s="52"/>
      <c r="R1389" s="52"/>
      <c r="S1389" s="51"/>
      <c r="T1389" s="99"/>
      <c r="U1389" s="98"/>
      <c r="V1389" s="98"/>
      <c r="W1389" s="98"/>
      <c r="X1389" s="48"/>
      <c r="Y1389" s="104"/>
      <c r="Z1389" s="21"/>
      <c r="AA1389" s="21"/>
      <c r="AB1389" s="15"/>
      <c r="AC1389" s="15"/>
      <c r="AD1389" s="15"/>
      <c r="AE1389" s="15"/>
      <c r="AF1389" s="15"/>
    </row>
    <row r="1390" spans="1:43" x14ac:dyDescent="0.3">
      <c r="A1390" s="51"/>
      <c r="B1390" s="51"/>
      <c r="C1390" s="51"/>
      <c r="D1390" s="51"/>
      <c r="E1390" s="51"/>
      <c r="F1390" s="51"/>
      <c r="G1390" s="71"/>
      <c r="H1390" s="2"/>
      <c r="J1390" s="53"/>
      <c r="K1390" s="1"/>
      <c r="L1390" s="51"/>
      <c r="M1390" s="52"/>
      <c r="N1390" s="47"/>
      <c r="O1390" s="4"/>
      <c r="P1390" s="52"/>
      <c r="Q1390" s="52"/>
      <c r="R1390" s="52"/>
      <c r="S1390" s="51"/>
      <c r="T1390" s="99"/>
      <c r="U1390" s="98"/>
      <c r="V1390" s="98"/>
      <c r="W1390" s="98"/>
      <c r="X1390" s="48"/>
      <c r="Y1390" s="104"/>
      <c r="Z1390" s="21"/>
      <c r="AA1390" s="21"/>
      <c r="AB1390" s="15"/>
      <c r="AC1390" s="15"/>
      <c r="AD1390" s="15"/>
      <c r="AE1390" s="15"/>
      <c r="AF1390" s="15"/>
    </row>
    <row r="1391" spans="1:43" x14ac:dyDescent="0.3">
      <c r="A1391" s="51"/>
      <c r="B1391" s="51"/>
      <c r="C1391" s="51"/>
      <c r="D1391" s="51"/>
      <c r="E1391" s="51"/>
      <c r="F1391" s="51"/>
      <c r="G1391" s="71"/>
      <c r="H1391" s="2"/>
      <c r="J1391" s="53"/>
      <c r="K1391" s="1"/>
      <c r="L1391" s="51"/>
      <c r="M1391" s="52"/>
      <c r="N1391" s="47"/>
      <c r="O1391" s="4"/>
      <c r="P1391" s="52"/>
      <c r="Q1391" s="52"/>
      <c r="R1391" s="52"/>
      <c r="S1391" s="51"/>
      <c r="T1391" s="99"/>
      <c r="U1391" s="98"/>
      <c r="V1391" s="98"/>
      <c r="W1391" s="98"/>
      <c r="X1391" s="48"/>
      <c r="Y1391" s="104"/>
      <c r="Z1391" s="21"/>
      <c r="AA1391" s="21"/>
      <c r="AB1391" s="15"/>
      <c r="AC1391" s="15"/>
      <c r="AD1391" s="15"/>
      <c r="AE1391" s="15"/>
      <c r="AF1391" s="15"/>
    </row>
    <row r="1392" spans="1:43" x14ac:dyDescent="0.3">
      <c r="A1392" s="51"/>
      <c r="B1392" s="51"/>
      <c r="C1392" s="51"/>
      <c r="D1392" s="51"/>
      <c r="E1392" s="51"/>
      <c r="F1392" s="51"/>
      <c r="G1392" s="71"/>
      <c r="H1392" s="2"/>
      <c r="J1392" s="53"/>
      <c r="K1392" s="1"/>
      <c r="L1392" s="51"/>
      <c r="M1392" s="52"/>
      <c r="N1392" s="47"/>
      <c r="O1392" s="4"/>
      <c r="P1392" s="52"/>
      <c r="Q1392" s="52"/>
      <c r="R1392" s="52"/>
      <c r="S1392" s="51"/>
      <c r="T1392" s="99"/>
      <c r="U1392" s="98"/>
      <c r="V1392" s="98"/>
      <c r="W1392" s="98"/>
      <c r="X1392" s="48"/>
      <c r="Y1392" s="104"/>
      <c r="Z1392" s="21"/>
      <c r="AA1392" s="21"/>
      <c r="AB1392" s="15"/>
      <c r="AC1392" s="15"/>
      <c r="AD1392" s="15"/>
      <c r="AE1392" s="15"/>
      <c r="AF1392" s="15"/>
    </row>
    <row r="1393" spans="1:42" x14ac:dyDescent="0.3">
      <c r="A1393" s="51"/>
      <c r="B1393" s="51"/>
      <c r="C1393" s="51"/>
      <c r="D1393" s="51"/>
      <c r="E1393" s="51"/>
      <c r="F1393" s="51"/>
      <c r="G1393" s="71"/>
      <c r="H1393" s="2"/>
      <c r="J1393" s="53"/>
      <c r="K1393" s="1"/>
      <c r="L1393" s="51"/>
      <c r="M1393" s="52"/>
      <c r="N1393" s="47"/>
      <c r="O1393" s="4"/>
      <c r="P1393" s="52"/>
      <c r="Q1393" s="52"/>
      <c r="R1393" s="52"/>
      <c r="S1393" s="51"/>
      <c r="T1393" s="99"/>
      <c r="U1393" s="98"/>
      <c r="V1393" s="98"/>
      <c r="W1393" s="98"/>
      <c r="X1393" s="48"/>
      <c r="Y1393" s="104"/>
      <c r="Z1393" s="21"/>
      <c r="AA1393" s="21"/>
      <c r="AB1393" s="15"/>
      <c r="AC1393" s="15"/>
      <c r="AD1393" s="15"/>
      <c r="AE1393" s="15"/>
      <c r="AF1393" s="15"/>
    </row>
    <row r="1394" spans="1:42" x14ac:dyDescent="0.3">
      <c r="A1394" s="51"/>
      <c r="B1394" s="51"/>
      <c r="C1394" s="51"/>
      <c r="D1394" s="51"/>
      <c r="E1394" s="51"/>
      <c r="F1394" s="51"/>
      <c r="G1394" s="71"/>
      <c r="H1394" s="2"/>
      <c r="J1394" s="53"/>
      <c r="K1394" s="1"/>
      <c r="L1394" s="51"/>
      <c r="M1394" s="52"/>
      <c r="N1394" s="47"/>
      <c r="O1394" s="4"/>
      <c r="P1394" s="52"/>
      <c r="Q1394" s="52"/>
      <c r="R1394" s="52"/>
      <c r="S1394" s="51"/>
      <c r="T1394" s="99"/>
      <c r="U1394" s="98"/>
      <c r="V1394" s="98"/>
      <c r="W1394" s="98"/>
      <c r="X1394" s="48"/>
      <c r="Y1394" s="104"/>
      <c r="Z1394" s="21"/>
      <c r="AA1394" s="21"/>
      <c r="AB1394" s="15"/>
      <c r="AC1394" s="15"/>
      <c r="AD1394" s="15"/>
      <c r="AE1394" s="15"/>
      <c r="AF1394" s="15"/>
    </row>
    <row r="1395" spans="1:42" x14ac:dyDescent="0.3">
      <c r="A1395" s="51"/>
      <c r="B1395" s="51"/>
      <c r="C1395" s="51"/>
      <c r="D1395" s="51"/>
      <c r="E1395" s="51"/>
      <c r="F1395" s="51"/>
      <c r="G1395" s="71"/>
      <c r="H1395" s="84"/>
      <c r="J1395" s="53"/>
      <c r="K1395" s="1"/>
      <c r="L1395" s="51"/>
      <c r="M1395" s="52"/>
      <c r="N1395" s="47"/>
      <c r="O1395" s="4"/>
      <c r="P1395" s="52"/>
      <c r="Q1395" s="52"/>
      <c r="R1395" s="52"/>
      <c r="S1395" s="51"/>
      <c r="T1395" s="99"/>
      <c r="U1395" s="98"/>
      <c r="V1395" s="98"/>
      <c r="W1395" s="98"/>
      <c r="X1395" s="48"/>
      <c r="Y1395" s="104"/>
      <c r="Z1395" s="21"/>
      <c r="AA1395" s="21"/>
      <c r="AB1395" s="15"/>
      <c r="AC1395" s="15"/>
      <c r="AD1395" s="15"/>
      <c r="AE1395" s="15"/>
      <c r="AF1395" s="15"/>
    </row>
    <row r="1396" spans="1:42" x14ac:dyDescent="0.3">
      <c r="A1396" s="51"/>
      <c r="B1396" s="51"/>
      <c r="C1396" s="51"/>
      <c r="D1396" s="51"/>
      <c r="E1396" s="51"/>
      <c r="F1396" s="51"/>
      <c r="G1396" s="71"/>
      <c r="H1396" s="2"/>
      <c r="J1396" s="53"/>
      <c r="K1396" s="1"/>
      <c r="L1396" s="51"/>
      <c r="M1396" s="52"/>
      <c r="N1396" s="47"/>
      <c r="O1396" s="4"/>
      <c r="P1396" s="52"/>
      <c r="Q1396" s="52"/>
      <c r="R1396" s="52"/>
      <c r="S1396" s="51"/>
      <c r="T1396" s="99"/>
      <c r="U1396" s="98"/>
      <c r="V1396" s="98"/>
      <c r="W1396" s="98"/>
      <c r="X1396" s="48"/>
      <c r="Y1396" s="104"/>
      <c r="Z1396" s="21"/>
      <c r="AA1396" s="21"/>
      <c r="AB1396" s="15"/>
      <c r="AC1396" s="15"/>
      <c r="AD1396" s="15"/>
      <c r="AE1396" s="15"/>
      <c r="AF1396" s="15"/>
    </row>
    <row r="1397" spans="1:42" x14ac:dyDescent="0.3">
      <c r="A1397" s="51"/>
      <c r="B1397" s="51"/>
      <c r="C1397" s="51"/>
      <c r="D1397" s="51"/>
      <c r="E1397" s="51"/>
      <c r="F1397" s="51"/>
      <c r="G1397" s="71"/>
      <c r="H1397" s="2"/>
      <c r="J1397" s="53"/>
      <c r="K1397" s="1"/>
      <c r="L1397" s="51"/>
      <c r="M1397" s="52"/>
      <c r="N1397" s="47"/>
      <c r="O1397" s="4"/>
      <c r="P1397" s="52"/>
      <c r="Q1397" s="52"/>
      <c r="R1397" s="52"/>
      <c r="S1397" s="51"/>
      <c r="T1397" s="99"/>
      <c r="U1397" s="98"/>
      <c r="V1397" s="98"/>
      <c r="W1397" s="98"/>
      <c r="X1397" s="48"/>
      <c r="Y1397" s="104"/>
      <c r="Z1397" s="21"/>
      <c r="AA1397" s="21"/>
      <c r="AB1397" s="15"/>
      <c r="AC1397" s="15"/>
      <c r="AD1397" s="15"/>
      <c r="AE1397" s="15"/>
      <c r="AF1397" s="15"/>
    </row>
    <row r="1398" spans="1:42" x14ac:dyDescent="0.3">
      <c r="A1398" s="51"/>
      <c r="B1398" s="51"/>
      <c r="C1398" s="51"/>
      <c r="D1398" s="51"/>
      <c r="E1398" s="51"/>
      <c r="F1398" s="51"/>
      <c r="G1398" s="71"/>
      <c r="H1398" s="2"/>
      <c r="J1398" s="53"/>
      <c r="K1398" s="1"/>
      <c r="L1398" s="51"/>
      <c r="M1398" s="52"/>
      <c r="N1398" s="47"/>
      <c r="O1398" s="4"/>
      <c r="P1398" s="52"/>
      <c r="Q1398" s="52"/>
      <c r="R1398" s="52"/>
      <c r="S1398" s="51"/>
      <c r="T1398" s="99"/>
      <c r="U1398" s="98"/>
      <c r="V1398" s="98"/>
      <c r="W1398" s="98"/>
      <c r="X1398" s="48"/>
      <c r="Y1398" s="104"/>
      <c r="Z1398" s="21"/>
      <c r="AA1398" s="21"/>
      <c r="AB1398" s="15"/>
      <c r="AC1398" s="15"/>
      <c r="AD1398" s="15"/>
      <c r="AE1398" s="15"/>
      <c r="AF1398" s="15"/>
    </row>
    <row r="1399" spans="1:42" x14ac:dyDescent="0.3">
      <c r="A1399" s="51"/>
      <c r="B1399" s="51"/>
      <c r="C1399" s="51"/>
      <c r="D1399" s="51"/>
      <c r="E1399" s="51"/>
      <c r="F1399" s="51"/>
      <c r="G1399" s="71"/>
      <c r="H1399" s="2"/>
      <c r="J1399" s="53"/>
      <c r="K1399" s="1"/>
      <c r="L1399" s="51"/>
      <c r="M1399" s="52"/>
      <c r="N1399" s="47"/>
      <c r="O1399" s="4"/>
      <c r="P1399" s="52"/>
      <c r="Q1399" s="52"/>
      <c r="R1399" s="52"/>
      <c r="S1399" s="51"/>
      <c r="T1399" s="99"/>
      <c r="U1399" s="98"/>
      <c r="V1399" s="98"/>
      <c r="W1399" s="98"/>
      <c r="X1399" s="48"/>
      <c r="Y1399" s="104"/>
      <c r="Z1399" s="21"/>
      <c r="AA1399" s="21"/>
      <c r="AB1399" s="15"/>
      <c r="AC1399" s="15"/>
      <c r="AD1399" s="15"/>
      <c r="AE1399" s="15"/>
      <c r="AF1399" s="15"/>
    </row>
    <row r="1400" spans="1:42" x14ac:dyDescent="0.3">
      <c r="A1400" s="51"/>
      <c r="B1400" s="51"/>
      <c r="C1400" s="51"/>
      <c r="D1400" s="51"/>
      <c r="E1400" s="51"/>
      <c r="F1400" s="51"/>
      <c r="G1400" s="71"/>
      <c r="H1400" s="2"/>
      <c r="J1400" s="53"/>
      <c r="K1400" s="1"/>
      <c r="L1400" s="51"/>
      <c r="M1400" s="52"/>
      <c r="N1400" s="47"/>
      <c r="O1400" s="4"/>
      <c r="P1400" s="52"/>
      <c r="Q1400" s="52"/>
      <c r="R1400" s="52"/>
      <c r="S1400" s="51"/>
      <c r="T1400" s="99"/>
      <c r="U1400" s="98"/>
      <c r="V1400" s="98"/>
      <c r="W1400" s="98"/>
      <c r="X1400" s="48"/>
      <c r="Y1400" s="104"/>
      <c r="Z1400" s="21"/>
      <c r="AA1400" s="21"/>
      <c r="AB1400" s="15"/>
      <c r="AC1400" s="15"/>
      <c r="AD1400" s="15"/>
      <c r="AE1400" s="15"/>
      <c r="AF1400" s="15"/>
    </row>
    <row r="1401" spans="1:42" x14ac:dyDescent="0.3">
      <c r="A1401" s="51"/>
      <c r="B1401" s="51"/>
      <c r="C1401" s="51"/>
      <c r="D1401" s="51"/>
      <c r="E1401" s="51"/>
      <c r="F1401" s="51"/>
      <c r="G1401" s="25"/>
      <c r="H1401" s="2"/>
      <c r="J1401" s="53"/>
      <c r="K1401" s="1"/>
      <c r="L1401" s="51"/>
      <c r="M1401" s="52"/>
      <c r="N1401" s="47"/>
      <c r="O1401" s="4"/>
      <c r="P1401" s="52"/>
      <c r="Q1401" s="52"/>
      <c r="R1401" s="52"/>
      <c r="S1401" s="51"/>
      <c r="T1401" s="99"/>
      <c r="U1401" s="98"/>
      <c r="V1401" s="98"/>
      <c r="W1401" s="98"/>
      <c r="X1401" s="48"/>
      <c r="Y1401" s="104"/>
      <c r="Z1401" s="21"/>
      <c r="AA1401" s="21"/>
      <c r="AB1401" s="15"/>
      <c r="AC1401" s="15"/>
      <c r="AD1401" s="15"/>
      <c r="AE1401" s="15"/>
      <c r="AF1401" s="15"/>
    </row>
    <row r="1402" spans="1:42" x14ac:dyDescent="0.3">
      <c r="A1402" s="51"/>
      <c r="B1402" s="51"/>
      <c r="C1402" s="51"/>
      <c r="D1402" s="51"/>
      <c r="E1402" s="51"/>
      <c r="F1402" s="51"/>
      <c r="G1402" s="25"/>
      <c r="H1402" s="2"/>
      <c r="J1402" s="53"/>
      <c r="K1402" s="1"/>
      <c r="L1402" s="51"/>
      <c r="M1402" s="52"/>
      <c r="N1402" s="47"/>
      <c r="O1402" s="4"/>
      <c r="P1402" s="52"/>
      <c r="Q1402" s="52"/>
      <c r="R1402" s="52"/>
      <c r="S1402" s="51"/>
      <c r="T1402" s="99"/>
      <c r="U1402" s="98"/>
      <c r="V1402" s="98"/>
      <c r="W1402" s="98"/>
      <c r="X1402" s="48"/>
      <c r="Y1402" s="104"/>
      <c r="Z1402" s="21"/>
      <c r="AA1402" s="21"/>
      <c r="AB1402" s="15"/>
      <c r="AC1402" s="15"/>
      <c r="AD1402" s="15"/>
      <c r="AE1402" s="15"/>
      <c r="AF1402" s="15"/>
    </row>
    <row r="1403" spans="1:42" x14ac:dyDescent="0.3">
      <c r="A1403" s="51"/>
      <c r="B1403" s="51"/>
      <c r="C1403" s="51"/>
      <c r="D1403" s="51"/>
      <c r="E1403" s="51"/>
      <c r="F1403" s="51"/>
      <c r="G1403" s="71"/>
      <c r="H1403" s="2"/>
      <c r="J1403" s="53"/>
      <c r="K1403" s="1"/>
      <c r="L1403" s="51"/>
      <c r="M1403" s="52"/>
      <c r="N1403" s="52"/>
      <c r="O1403" s="4"/>
      <c r="P1403" s="52"/>
      <c r="Q1403" s="52"/>
      <c r="R1403" s="52"/>
      <c r="S1403" s="51"/>
      <c r="T1403" s="99"/>
      <c r="U1403" s="98"/>
      <c r="V1403" s="98"/>
      <c r="W1403" s="98"/>
      <c r="X1403" s="48"/>
      <c r="Y1403" s="104"/>
      <c r="Z1403" s="21"/>
      <c r="AA1403" s="21"/>
      <c r="AB1403" s="15"/>
      <c r="AC1403" s="15"/>
      <c r="AD1403" s="15"/>
      <c r="AE1403" s="15"/>
      <c r="AF1403" s="15"/>
    </row>
    <row r="1404" spans="1:42" x14ac:dyDescent="0.3">
      <c r="A1404" s="51"/>
      <c r="B1404" s="51"/>
      <c r="C1404" s="51"/>
      <c r="D1404" s="51"/>
      <c r="E1404" s="51"/>
      <c r="F1404" s="51"/>
      <c r="G1404" s="71"/>
      <c r="H1404" s="2"/>
      <c r="J1404" s="53"/>
      <c r="K1404" s="1"/>
      <c r="L1404" s="51"/>
      <c r="M1404" s="52"/>
      <c r="N1404" s="52"/>
      <c r="O1404" s="4"/>
      <c r="P1404" s="52"/>
      <c r="Q1404" s="52"/>
      <c r="R1404" s="52"/>
      <c r="S1404" s="51"/>
      <c r="T1404" s="99"/>
      <c r="U1404" s="98"/>
      <c r="V1404" s="98"/>
      <c r="W1404" s="98"/>
      <c r="X1404" s="48"/>
      <c r="Y1404" s="104"/>
      <c r="Z1404" s="21"/>
      <c r="AA1404" s="21"/>
      <c r="AB1404" s="15"/>
      <c r="AC1404" s="15"/>
      <c r="AD1404" s="15"/>
      <c r="AE1404" s="15"/>
      <c r="AF1404" s="15"/>
    </row>
    <row r="1405" spans="1:42" x14ac:dyDescent="0.3">
      <c r="A1405" s="51"/>
      <c r="B1405" s="51"/>
      <c r="C1405" s="51"/>
      <c r="D1405" s="51"/>
      <c r="E1405" s="51"/>
      <c r="F1405" s="51"/>
      <c r="G1405" s="25"/>
      <c r="H1405" s="2"/>
      <c r="J1405" s="53"/>
      <c r="K1405" s="1"/>
      <c r="L1405" s="51"/>
      <c r="M1405" s="52"/>
      <c r="N1405" s="52"/>
      <c r="O1405" s="4"/>
      <c r="P1405" s="52"/>
      <c r="Q1405" s="52"/>
      <c r="R1405" s="52"/>
      <c r="S1405" s="51"/>
      <c r="T1405" s="99"/>
      <c r="U1405" s="98"/>
      <c r="V1405" s="98"/>
      <c r="W1405" s="98"/>
      <c r="X1405" s="48"/>
      <c r="Y1405" s="104"/>
      <c r="Z1405" s="21"/>
      <c r="AA1405" s="21"/>
      <c r="AB1405" s="15"/>
      <c r="AC1405" s="15"/>
      <c r="AD1405" s="15"/>
      <c r="AE1405" s="15"/>
      <c r="AF1405" s="15"/>
    </row>
    <row r="1406" spans="1:42" x14ac:dyDescent="0.3">
      <c r="A1406" s="51"/>
      <c r="B1406" s="51"/>
      <c r="C1406" s="51"/>
      <c r="D1406" s="51"/>
      <c r="E1406" s="51"/>
      <c r="F1406" s="51"/>
      <c r="G1406" s="71"/>
      <c r="H1406" s="2"/>
      <c r="J1406" s="53"/>
      <c r="K1406" s="1"/>
      <c r="L1406" s="51"/>
      <c r="M1406" s="52"/>
      <c r="N1406" s="52"/>
      <c r="O1406" s="4"/>
      <c r="P1406" s="52"/>
      <c r="Q1406" s="52"/>
      <c r="R1406" s="52"/>
      <c r="S1406" s="51"/>
      <c r="T1406" s="99"/>
      <c r="U1406" s="98"/>
      <c r="V1406" s="98"/>
      <c r="W1406" s="98"/>
      <c r="X1406" s="48"/>
      <c r="Y1406" s="104"/>
      <c r="Z1406" s="21"/>
      <c r="AA1406" s="21"/>
      <c r="AB1406" s="15"/>
      <c r="AC1406" s="15"/>
      <c r="AD1406" s="15"/>
      <c r="AE1406" s="15"/>
      <c r="AF1406" s="15"/>
    </row>
    <row r="1407" spans="1:42" x14ac:dyDescent="0.3">
      <c r="A1407" s="51"/>
      <c r="B1407" s="51"/>
      <c r="C1407" s="51"/>
      <c r="D1407" s="51"/>
      <c r="E1407" s="51"/>
      <c r="F1407" s="51"/>
      <c r="G1407" s="71"/>
      <c r="H1407" s="2"/>
      <c r="J1407" s="53"/>
      <c r="K1407" s="1"/>
      <c r="L1407" s="51"/>
      <c r="M1407" s="52"/>
      <c r="N1407" s="52"/>
      <c r="O1407" s="4"/>
      <c r="P1407" s="52"/>
      <c r="Q1407" s="52"/>
      <c r="R1407" s="52"/>
      <c r="S1407" s="51"/>
      <c r="T1407" s="99"/>
      <c r="U1407" s="98"/>
      <c r="V1407" s="98"/>
      <c r="W1407" s="98"/>
      <c r="X1407" s="48"/>
      <c r="Y1407" s="104"/>
      <c r="AB1407" s="15"/>
      <c r="AC1407" s="15"/>
      <c r="AD1407" s="15"/>
      <c r="AE1407" s="15"/>
      <c r="AF1407" s="15"/>
    </row>
    <row r="1408" spans="1:42" x14ac:dyDescent="0.3">
      <c r="A1408" s="11"/>
      <c r="B1408" s="11"/>
      <c r="C1408" s="51"/>
      <c r="D1408" s="11"/>
      <c r="E1408" s="11"/>
      <c r="F1408" s="11"/>
      <c r="G1408" s="101"/>
      <c r="H1408" s="86"/>
      <c r="I1408" s="21"/>
      <c r="J1408" s="12"/>
      <c r="K1408" s="14"/>
      <c r="L1408" s="11"/>
      <c r="M1408" s="10"/>
      <c r="N1408" s="10"/>
      <c r="O1408" s="80"/>
      <c r="P1408" s="10"/>
      <c r="Q1408" s="10"/>
      <c r="R1408" s="10"/>
      <c r="S1408" s="11"/>
      <c r="T1408" s="100"/>
      <c r="U1408" s="98"/>
      <c r="V1408" s="98"/>
      <c r="W1408" s="98"/>
      <c r="X1408" s="56"/>
      <c r="Y1408" s="105"/>
      <c r="Z1408" s="21"/>
      <c r="AA1408" s="21"/>
      <c r="AB1408" s="15"/>
      <c r="AC1408" s="15"/>
      <c r="AD1408" s="15"/>
      <c r="AE1408" s="15"/>
      <c r="AF1408" s="15"/>
      <c r="AG1408" s="21"/>
      <c r="AH1408" s="21"/>
      <c r="AI1408" s="21"/>
      <c r="AJ1408" s="21"/>
      <c r="AK1408" s="21"/>
      <c r="AL1408" s="21"/>
      <c r="AM1408" s="21"/>
      <c r="AN1408" s="21"/>
      <c r="AO1408" s="21"/>
      <c r="AP1408" s="21"/>
    </row>
    <row r="1409" spans="1:32" x14ac:dyDescent="0.3">
      <c r="A1409" s="51"/>
      <c r="B1409" s="51"/>
      <c r="C1409" s="51"/>
      <c r="D1409" s="51"/>
      <c r="E1409" s="51"/>
      <c r="F1409" s="51"/>
      <c r="G1409" s="71"/>
      <c r="H1409" s="2"/>
      <c r="J1409" s="53"/>
      <c r="K1409" s="1"/>
      <c r="L1409" s="51"/>
      <c r="M1409" s="52"/>
      <c r="N1409" s="52"/>
      <c r="O1409" s="4"/>
      <c r="P1409" s="52"/>
      <c r="Q1409" s="52"/>
      <c r="R1409" s="52"/>
      <c r="S1409" s="51"/>
      <c r="T1409" s="99"/>
      <c r="U1409" s="98"/>
      <c r="V1409" s="98"/>
      <c r="W1409" s="98"/>
      <c r="X1409" s="48"/>
      <c r="Y1409" s="104"/>
      <c r="AB1409" s="15"/>
      <c r="AC1409" s="15"/>
      <c r="AD1409" s="15"/>
      <c r="AE1409" s="15"/>
      <c r="AF1409" s="15"/>
    </row>
    <row r="1410" spans="1:32" x14ac:dyDescent="0.3">
      <c r="A1410" s="51"/>
      <c r="B1410" s="51"/>
      <c r="C1410" s="51"/>
      <c r="D1410" s="51"/>
      <c r="E1410" s="51"/>
      <c r="F1410" s="51"/>
      <c r="G1410" s="25"/>
      <c r="H1410" s="2"/>
      <c r="J1410" s="53"/>
      <c r="K1410" s="1"/>
      <c r="L1410" s="51"/>
      <c r="M1410" s="52"/>
      <c r="N1410" s="52"/>
      <c r="O1410" s="4"/>
      <c r="P1410" s="52"/>
      <c r="Q1410" s="52"/>
      <c r="R1410" s="52"/>
      <c r="S1410" s="51"/>
      <c r="T1410" s="99"/>
      <c r="U1410" s="98"/>
      <c r="V1410" s="98"/>
      <c r="W1410" s="98"/>
      <c r="X1410" s="48"/>
      <c r="Y1410" s="104"/>
      <c r="AB1410" s="15"/>
      <c r="AC1410" s="15"/>
      <c r="AD1410" s="15"/>
      <c r="AE1410" s="15"/>
      <c r="AF1410" s="15"/>
    </row>
    <row r="1411" spans="1:32" x14ac:dyDescent="0.3">
      <c r="A1411" s="51"/>
      <c r="B1411" s="51"/>
      <c r="C1411" s="51"/>
      <c r="D1411" s="51"/>
      <c r="E1411" s="51"/>
      <c r="F1411" s="51"/>
      <c r="G1411" s="71"/>
      <c r="H1411" s="2"/>
      <c r="J1411" s="53"/>
      <c r="K1411" s="1"/>
      <c r="L1411" s="51"/>
      <c r="M1411" s="52"/>
      <c r="N1411" s="52"/>
      <c r="O1411" s="4"/>
      <c r="P1411" s="52"/>
      <c r="Q1411" s="52"/>
      <c r="R1411" s="52"/>
      <c r="S1411" s="51"/>
      <c r="T1411" s="99"/>
      <c r="U1411" s="98"/>
      <c r="V1411" s="98"/>
      <c r="W1411" s="98"/>
      <c r="X1411" s="48"/>
      <c r="Y1411" s="104"/>
      <c r="AB1411" s="15"/>
      <c r="AC1411" s="15"/>
      <c r="AD1411" s="15"/>
      <c r="AE1411" s="15"/>
      <c r="AF1411" s="15"/>
    </row>
    <row r="1412" spans="1:32" x14ac:dyDescent="0.3">
      <c r="A1412" s="51"/>
      <c r="B1412" s="51"/>
      <c r="C1412" s="51"/>
      <c r="D1412" s="51"/>
      <c r="E1412" s="51"/>
      <c r="F1412" s="51"/>
      <c r="G1412" s="71"/>
      <c r="H1412" s="2"/>
      <c r="J1412" s="53"/>
      <c r="K1412" s="1"/>
      <c r="L1412" s="51"/>
      <c r="M1412" s="52"/>
      <c r="N1412" s="52"/>
      <c r="O1412" s="4"/>
      <c r="P1412" s="52"/>
      <c r="Q1412" s="52"/>
      <c r="R1412" s="52"/>
      <c r="S1412" s="51"/>
      <c r="T1412" s="99"/>
      <c r="U1412" s="98"/>
      <c r="V1412" s="98"/>
      <c r="W1412" s="98"/>
      <c r="X1412" s="48"/>
      <c r="Y1412" s="104"/>
      <c r="AB1412" s="15"/>
      <c r="AC1412" s="15"/>
      <c r="AD1412" s="15"/>
      <c r="AE1412" s="15"/>
      <c r="AF1412" s="15"/>
    </row>
    <row r="1413" spans="1:32" x14ac:dyDescent="0.3">
      <c r="A1413" s="51"/>
      <c r="B1413" s="51"/>
      <c r="C1413" s="51"/>
      <c r="D1413" s="51"/>
      <c r="E1413" s="51"/>
      <c r="F1413" s="51"/>
      <c r="G1413" s="71"/>
      <c r="H1413" s="2"/>
      <c r="J1413" s="53"/>
      <c r="K1413" s="1"/>
      <c r="L1413" s="51"/>
      <c r="M1413" s="52"/>
      <c r="N1413" s="52"/>
      <c r="O1413" s="4"/>
      <c r="P1413" s="52"/>
      <c r="Q1413" s="52"/>
      <c r="R1413" s="52"/>
      <c r="S1413" s="51"/>
      <c r="T1413" s="99"/>
      <c r="U1413" s="98"/>
      <c r="V1413" s="98"/>
      <c r="W1413" s="98"/>
      <c r="X1413" s="48"/>
      <c r="Y1413" s="104"/>
      <c r="AB1413" s="15"/>
      <c r="AC1413" s="15"/>
      <c r="AD1413" s="15"/>
      <c r="AE1413" s="15"/>
      <c r="AF1413" s="15"/>
    </row>
    <row r="1414" spans="1:32" x14ac:dyDescent="0.3">
      <c r="A1414" s="51"/>
      <c r="B1414" s="51"/>
      <c r="C1414" s="51"/>
      <c r="D1414" s="51"/>
      <c r="E1414" s="51"/>
      <c r="F1414" s="51"/>
      <c r="G1414" s="71"/>
      <c r="H1414" s="2"/>
      <c r="J1414" s="53"/>
      <c r="K1414" s="1"/>
      <c r="L1414" s="51"/>
      <c r="M1414" s="52"/>
      <c r="N1414" s="52"/>
      <c r="O1414" s="4"/>
      <c r="P1414" s="52"/>
      <c r="Q1414" s="52"/>
      <c r="R1414" s="52"/>
      <c r="S1414" s="51"/>
      <c r="T1414" s="99"/>
      <c r="U1414" s="98"/>
      <c r="V1414" s="98"/>
      <c r="W1414" s="98"/>
      <c r="X1414" s="48"/>
      <c r="Y1414" s="104"/>
      <c r="AB1414" s="15"/>
      <c r="AC1414" s="15"/>
      <c r="AD1414" s="15"/>
      <c r="AE1414" s="15"/>
      <c r="AF1414" s="15"/>
    </row>
    <row r="1415" spans="1:32" x14ac:dyDescent="0.3">
      <c r="A1415" s="51"/>
      <c r="B1415" s="51"/>
      <c r="C1415" s="51"/>
      <c r="D1415" s="51"/>
      <c r="E1415" s="51"/>
      <c r="F1415" s="51"/>
      <c r="G1415" s="71"/>
      <c r="H1415" s="9"/>
      <c r="I1415" s="84"/>
      <c r="J1415" s="53"/>
      <c r="K1415" s="1"/>
      <c r="L1415" s="51"/>
      <c r="M1415" s="52"/>
      <c r="N1415" s="52"/>
      <c r="O1415" s="4"/>
      <c r="P1415" s="52"/>
      <c r="Q1415" s="52"/>
      <c r="R1415" s="52"/>
      <c r="S1415" s="51"/>
      <c r="T1415" s="99"/>
      <c r="U1415" s="98"/>
      <c r="V1415" s="98"/>
      <c r="W1415" s="98"/>
      <c r="X1415" s="48"/>
      <c r="Y1415" s="104"/>
      <c r="AB1415" s="15"/>
      <c r="AC1415" s="15"/>
      <c r="AD1415" s="15"/>
      <c r="AE1415" s="15"/>
      <c r="AF1415" s="15"/>
    </row>
    <row r="1416" spans="1:32" x14ac:dyDescent="0.3">
      <c r="A1416" s="51"/>
      <c r="B1416" s="51"/>
      <c r="C1416" s="51"/>
      <c r="D1416" s="51"/>
      <c r="E1416" s="51"/>
      <c r="F1416" s="51"/>
      <c r="G1416" s="71"/>
      <c r="H1416" s="2"/>
      <c r="J1416" s="53"/>
      <c r="K1416" s="1"/>
      <c r="L1416" s="51"/>
      <c r="M1416" s="52"/>
      <c r="N1416" s="52"/>
      <c r="O1416" s="4"/>
      <c r="P1416" s="52"/>
      <c r="Q1416" s="52"/>
      <c r="R1416" s="52"/>
      <c r="S1416" s="51"/>
      <c r="T1416" s="99"/>
      <c r="U1416" s="98"/>
      <c r="V1416" s="98"/>
      <c r="W1416" s="98"/>
      <c r="X1416" s="48"/>
      <c r="Y1416" s="104"/>
      <c r="AB1416" s="15"/>
      <c r="AC1416" s="15"/>
      <c r="AD1416" s="15"/>
      <c r="AE1416" s="15"/>
      <c r="AF1416" s="15"/>
    </row>
    <row r="1417" spans="1:32" x14ac:dyDescent="0.3">
      <c r="A1417" s="51"/>
      <c r="B1417" s="51"/>
      <c r="C1417" s="51"/>
      <c r="D1417" s="51"/>
      <c r="E1417" s="51"/>
      <c r="F1417" s="51"/>
      <c r="G1417" s="71"/>
      <c r="H1417" s="2"/>
      <c r="J1417" s="53"/>
      <c r="K1417" s="1"/>
      <c r="L1417" s="51"/>
      <c r="M1417" s="52"/>
      <c r="N1417" s="52"/>
      <c r="O1417" s="4"/>
      <c r="P1417" s="52"/>
      <c r="Q1417" s="52"/>
      <c r="R1417" s="52"/>
      <c r="S1417" s="51"/>
      <c r="T1417" s="99"/>
      <c r="U1417" s="98"/>
      <c r="V1417" s="98"/>
      <c r="W1417" s="98"/>
      <c r="X1417" s="48"/>
      <c r="Y1417" s="104"/>
      <c r="AB1417" s="15"/>
      <c r="AC1417" s="15"/>
      <c r="AD1417" s="15"/>
      <c r="AE1417" s="15"/>
      <c r="AF1417" s="15"/>
    </row>
    <row r="1418" spans="1:32" x14ac:dyDescent="0.3">
      <c r="A1418" s="51"/>
      <c r="B1418" s="51"/>
      <c r="C1418" s="51"/>
      <c r="D1418" s="51"/>
      <c r="E1418" s="51"/>
      <c r="F1418" s="51"/>
      <c r="G1418" s="71"/>
      <c r="H1418" s="2"/>
      <c r="J1418" s="53"/>
      <c r="K1418" s="1"/>
      <c r="L1418" s="51"/>
      <c r="M1418" s="52"/>
      <c r="N1418" s="52"/>
      <c r="O1418" s="4"/>
      <c r="P1418" s="52"/>
      <c r="Q1418" s="52"/>
      <c r="R1418" s="52"/>
      <c r="S1418" s="51"/>
      <c r="T1418" s="99"/>
      <c r="U1418" s="98"/>
      <c r="V1418" s="98"/>
      <c r="W1418" s="98"/>
      <c r="X1418" s="48"/>
      <c r="Y1418" s="104"/>
      <c r="AB1418" s="15"/>
      <c r="AC1418" s="15"/>
      <c r="AD1418" s="15"/>
      <c r="AE1418" s="15"/>
      <c r="AF1418" s="15"/>
    </row>
    <row r="1419" spans="1:32" x14ac:dyDescent="0.3">
      <c r="A1419" s="51"/>
      <c r="B1419" s="51"/>
      <c r="C1419" s="51"/>
      <c r="D1419" s="51"/>
      <c r="E1419" s="51"/>
      <c r="F1419" s="51"/>
      <c r="G1419" s="71"/>
      <c r="H1419" s="2"/>
      <c r="J1419" s="53"/>
      <c r="K1419" s="1"/>
      <c r="L1419" s="51"/>
      <c r="M1419" s="52"/>
      <c r="N1419" s="52"/>
      <c r="O1419" s="4"/>
      <c r="P1419" s="52"/>
      <c r="Q1419" s="52"/>
      <c r="R1419" s="52"/>
      <c r="S1419" s="51"/>
      <c r="T1419" s="99"/>
      <c r="U1419" s="98"/>
      <c r="V1419" s="98"/>
      <c r="W1419" s="98"/>
      <c r="X1419" s="48"/>
      <c r="Y1419" s="104"/>
      <c r="AB1419" s="15"/>
      <c r="AC1419" s="15"/>
      <c r="AD1419" s="15"/>
      <c r="AE1419" s="15"/>
      <c r="AF1419" s="15"/>
    </row>
    <row r="1420" spans="1:32" x14ac:dyDescent="0.3">
      <c r="A1420" s="51"/>
      <c r="B1420" s="51"/>
      <c r="C1420" s="51"/>
      <c r="D1420" s="51"/>
      <c r="E1420" s="51"/>
      <c r="F1420" s="51"/>
      <c r="G1420" s="71"/>
      <c r="H1420" s="2"/>
      <c r="J1420" s="53"/>
      <c r="K1420" s="1"/>
      <c r="L1420" s="51"/>
      <c r="M1420" s="52"/>
      <c r="N1420" s="52"/>
      <c r="O1420" s="4"/>
      <c r="P1420" s="52"/>
      <c r="Q1420" s="52"/>
      <c r="R1420" s="52"/>
      <c r="S1420" s="51"/>
      <c r="T1420" s="99"/>
      <c r="U1420" s="98"/>
      <c r="V1420" s="98"/>
      <c r="W1420" s="98"/>
      <c r="X1420" s="48"/>
      <c r="Y1420" s="104"/>
      <c r="AB1420" s="15"/>
      <c r="AC1420" s="15"/>
      <c r="AD1420" s="15"/>
      <c r="AE1420" s="15"/>
      <c r="AF1420" s="15"/>
    </row>
    <row r="1421" spans="1:32" x14ac:dyDescent="0.3">
      <c r="A1421" s="51"/>
      <c r="B1421" s="51"/>
      <c r="C1421" s="51"/>
      <c r="D1421" s="51"/>
      <c r="E1421" s="51"/>
      <c r="F1421" s="51"/>
      <c r="G1421" s="71"/>
      <c r="H1421" s="2"/>
      <c r="J1421" s="53"/>
      <c r="K1421" s="1"/>
      <c r="L1421" s="51"/>
      <c r="M1421" s="52"/>
      <c r="N1421" s="52"/>
      <c r="O1421" s="4"/>
      <c r="P1421" s="52"/>
      <c r="Q1421" s="52"/>
      <c r="R1421" s="52"/>
      <c r="S1421" s="51"/>
      <c r="T1421" s="99"/>
      <c r="U1421" s="98"/>
      <c r="V1421" s="98"/>
      <c r="W1421" s="98"/>
      <c r="X1421" s="48"/>
      <c r="Y1421" s="104"/>
      <c r="AB1421" s="15"/>
      <c r="AC1421" s="15"/>
      <c r="AD1421" s="15"/>
      <c r="AE1421" s="15"/>
      <c r="AF1421" s="15"/>
    </row>
    <row r="1422" spans="1:32" x14ac:dyDescent="0.3">
      <c r="A1422" s="51"/>
      <c r="B1422" s="51"/>
      <c r="C1422" s="51"/>
      <c r="D1422" s="51"/>
      <c r="E1422" s="51"/>
      <c r="F1422" s="51"/>
      <c r="G1422" s="71"/>
      <c r="H1422" s="2"/>
      <c r="J1422" s="53"/>
      <c r="K1422" s="51"/>
      <c r="L1422" s="51"/>
      <c r="M1422" s="52"/>
      <c r="N1422" s="52"/>
      <c r="O1422" s="4"/>
      <c r="P1422" s="52"/>
      <c r="Q1422" s="52"/>
      <c r="R1422" s="52"/>
      <c r="S1422" s="51"/>
      <c r="T1422" s="99"/>
      <c r="U1422" s="98"/>
      <c r="V1422" s="98"/>
      <c r="W1422" s="98"/>
      <c r="X1422" s="48"/>
      <c r="Y1422" s="104"/>
      <c r="AB1422" s="15"/>
      <c r="AC1422" s="15"/>
      <c r="AD1422" s="15"/>
      <c r="AE1422" s="15"/>
      <c r="AF1422" s="15"/>
    </row>
    <row r="1423" spans="1:32" x14ac:dyDescent="0.3">
      <c r="A1423" s="51"/>
      <c r="B1423" s="51"/>
      <c r="C1423" s="51"/>
      <c r="D1423" s="51"/>
      <c r="E1423" s="51"/>
      <c r="F1423" s="51"/>
      <c r="G1423" s="71"/>
      <c r="H1423" s="2"/>
      <c r="J1423" s="53"/>
      <c r="K1423" s="51"/>
      <c r="L1423" s="51"/>
      <c r="M1423" s="52"/>
      <c r="N1423" s="52"/>
      <c r="O1423" s="4"/>
      <c r="P1423" s="52"/>
      <c r="Q1423" s="52"/>
      <c r="R1423" s="52"/>
      <c r="S1423" s="51"/>
      <c r="T1423" s="99"/>
      <c r="U1423" s="98"/>
      <c r="V1423" s="98"/>
      <c r="W1423" s="98"/>
      <c r="X1423" s="48"/>
      <c r="Y1423" s="104"/>
      <c r="AB1423" s="15"/>
      <c r="AC1423" s="15"/>
      <c r="AD1423" s="15"/>
      <c r="AE1423" s="15"/>
      <c r="AF1423" s="15"/>
    </row>
    <row r="1424" spans="1:32" x14ac:dyDescent="0.3">
      <c r="A1424" s="51"/>
      <c r="B1424" s="51"/>
      <c r="C1424" s="51"/>
      <c r="D1424" s="51"/>
      <c r="E1424" s="51"/>
      <c r="F1424" s="51"/>
      <c r="G1424" s="71"/>
      <c r="H1424" s="2"/>
      <c r="J1424" s="53"/>
      <c r="K1424" s="51"/>
      <c r="L1424" s="1"/>
      <c r="M1424" s="52"/>
      <c r="N1424" s="43"/>
      <c r="O1424" s="4"/>
      <c r="P1424" s="52"/>
      <c r="Q1424" s="52"/>
      <c r="R1424" s="52"/>
      <c r="S1424" s="51"/>
      <c r="T1424" s="99"/>
      <c r="U1424" s="98"/>
      <c r="V1424" s="98"/>
      <c r="W1424" s="98"/>
      <c r="X1424" s="48"/>
      <c r="Y1424" s="104"/>
      <c r="AB1424" s="15"/>
      <c r="AC1424" s="15"/>
      <c r="AD1424" s="15"/>
      <c r="AE1424" s="15"/>
      <c r="AF1424" s="15"/>
    </row>
    <row r="1425" spans="1:32" ht="15.6" x14ac:dyDescent="0.3">
      <c r="A1425" s="51"/>
      <c r="B1425" s="51"/>
      <c r="C1425" s="51"/>
      <c r="D1425" s="51"/>
      <c r="E1425" s="7"/>
      <c r="F1425" s="51"/>
      <c r="G1425" s="71"/>
      <c r="H1425" s="2"/>
      <c r="J1425" s="53"/>
      <c r="K1425" s="51"/>
      <c r="L1425" s="51"/>
      <c r="M1425" s="52"/>
      <c r="N1425" s="43"/>
      <c r="O1425" s="4"/>
      <c r="P1425" s="52"/>
      <c r="Q1425" s="52"/>
      <c r="R1425" s="52"/>
      <c r="S1425" s="51"/>
      <c r="T1425" s="99"/>
      <c r="U1425" s="98"/>
      <c r="V1425" s="98"/>
      <c r="W1425" s="98"/>
      <c r="X1425" s="11"/>
      <c r="Y1425" s="104"/>
      <c r="AB1425" s="15"/>
      <c r="AC1425" s="15"/>
      <c r="AD1425" s="15"/>
      <c r="AE1425" s="15"/>
      <c r="AF1425" s="15"/>
    </row>
    <row r="1426" spans="1:32" x14ac:dyDescent="0.3">
      <c r="A1426" s="51"/>
      <c r="B1426" s="51"/>
      <c r="C1426" s="51"/>
      <c r="D1426" s="51"/>
      <c r="E1426" s="51"/>
      <c r="F1426" s="51"/>
      <c r="G1426" s="71"/>
      <c r="H1426" s="2"/>
      <c r="J1426" s="53"/>
      <c r="K1426" s="51"/>
      <c r="L1426" s="51"/>
      <c r="M1426" s="52"/>
      <c r="N1426" s="43"/>
      <c r="O1426" s="4"/>
      <c r="P1426" s="52"/>
      <c r="Q1426" s="52"/>
      <c r="R1426" s="52"/>
      <c r="S1426" s="51"/>
      <c r="T1426" s="99"/>
      <c r="U1426" s="98"/>
      <c r="V1426" s="98"/>
      <c r="W1426" s="98"/>
      <c r="X1426" s="11"/>
      <c r="Y1426" s="112"/>
      <c r="AB1426" s="15"/>
      <c r="AC1426" s="15"/>
      <c r="AD1426" s="15"/>
      <c r="AE1426" s="15"/>
      <c r="AF1426" s="15"/>
    </row>
    <row r="1427" spans="1:32" x14ac:dyDescent="0.3">
      <c r="A1427" s="51"/>
      <c r="B1427" s="51"/>
      <c r="C1427" s="51"/>
      <c r="D1427" s="51"/>
      <c r="E1427" s="51"/>
      <c r="F1427" s="51"/>
      <c r="G1427" s="71"/>
      <c r="H1427" s="2"/>
      <c r="J1427" s="53"/>
      <c r="K1427" s="51"/>
      <c r="L1427" s="51"/>
      <c r="M1427" s="38"/>
      <c r="N1427" s="28"/>
      <c r="O1427" s="39"/>
      <c r="P1427" s="6"/>
      <c r="Q1427" s="52"/>
      <c r="R1427" s="52"/>
      <c r="S1427" s="51"/>
      <c r="T1427" s="99"/>
      <c r="U1427" s="98"/>
      <c r="V1427" s="98"/>
      <c r="W1427" s="98"/>
      <c r="X1427" s="5"/>
      <c r="Y1427" s="104"/>
      <c r="AB1427" s="15"/>
      <c r="AC1427" s="15"/>
      <c r="AD1427" s="15"/>
      <c r="AE1427" s="15"/>
      <c r="AF1427" s="15"/>
    </row>
    <row r="1428" spans="1:32" x14ac:dyDescent="0.3">
      <c r="A1428" s="51"/>
      <c r="B1428" s="51"/>
      <c r="C1428" s="51"/>
      <c r="D1428" s="51"/>
      <c r="E1428" s="51"/>
      <c r="F1428" s="51"/>
      <c r="G1428" s="71"/>
      <c r="H1428" s="2"/>
      <c r="J1428" s="53"/>
      <c r="K1428" s="51"/>
      <c r="L1428" s="51"/>
      <c r="M1428" s="38"/>
      <c r="N1428" s="28"/>
      <c r="O1428" s="39"/>
      <c r="P1428" s="6"/>
      <c r="Q1428" s="52"/>
      <c r="R1428" s="52"/>
      <c r="S1428" s="51"/>
      <c r="T1428" s="99"/>
      <c r="U1428" s="98"/>
      <c r="V1428" s="98"/>
      <c r="W1428" s="98"/>
      <c r="X1428" s="5"/>
      <c r="Y1428" s="104"/>
      <c r="AB1428" s="15"/>
      <c r="AC1428" s="15"/>
      <c r="AD1428" s="15"/>
      <c r="AE1428" s="15"/>
      <c r="AF1428" s="15"/>
    </row>
    <row r="1429" spans="1:32" x14ac:dyDescent="0.3">
      <c r="A1429" s="51"/>
      <c r="B1429" s="51"/>
      <c r="C1429" s="51"/>
      <c r="D1429" s="51"/>
      <c r="E1429" s="51"/>
      <c r="F1429" s="51"/>
      <c r="G1429" s="71"/>
      <c r="H1429" s="9"/>
      <c r="I1429" s="84"/>
      <c r="J1429" s="53"/>
      <c r="K1429" s="51"/>
      <c r="L1429" s="51"/>
      <c r="M1429" s="38"/>
      <c r="N1429" s="28"/>
      <c r="O1429" s="39"/>
      <c r="P1429" s="6"/>
      <c r="Q1429" s="52"/>
      <c r="R1429" s="52"/>
      <c r="S1429" s="51"/>
      <c r="T1429" s="99"/>
      <c r="U1429" s="98"/>
      <c r="V1429" s="98"/>
      <c r="W1429" s="98"/>
      <c r="X1429" s="5"/>
      <c r="Y1429" s="104"/>
      <c r="AB1429" s="15"/>
      <c r="AC1429" s="15"/>
      <c r="AD1429" s="15"/>
      <c r="AE1429" s="15"/>
      <c r="AF1429" s="15"/>
    </row>
    <row r="1430" spans="1:32" x14ac:dyDescent="0.3">
      <c r="A1430" s="51"/>
      <c r="B1430" s="51"/>
      <c r="C1430" s="51"/>
      <c r="D1430" s="51"/>
      <c r="E1430" s="51"/>
      <c r="F1430" s="51"/>
      <c r="G1430" s="71"/>
      <c r="H1430" s="9"/>
      <c r="I1430" s="84"/>
      <c r="J1430" s="53"/>
      <c r="K1430" s="51"/>
      <c r="L1430" s="51"/>
      <c r="M1430" s="38"/>
      <c r="N1430" s="28"/>
      <c r="O1430" s="39"/>
      <c r="P1430" s="6"/>
      <c r="Q1430" s="52"/>
      <c r="R1430" s="52"/>
      <c r="S1430" s="51"/>
      <c r="T1430" s="99"/>
      <c r="U1430" s="98"/>
      <c r="V1430" s="98"/>
      <c r="W1430" s="98"/>
      <c r="X1430" s="5"/>
      <c r="Y1430" s="104"/>
      <c r="AB1430" s="15"/>
      <c r="AC1430" s="15"/>
      <c r="AD1430" s="15"/>
      <c r="AE1430" s="15"/>
      <c r="AF1430" s="15"/>
    </row>
    <row r="1431" spans="1:32" x14ac:dyDescent="0.3">
      <c r="A1431" s="51"/>
      <c r="B1431" s="51"/>
      <c r="C1431" s="51"/>
      <c r="D1431" s="51"/>
      <c r="E1431" s="51"/>
      <c r="F1431" s="51"/>
      <c r="G1431" s="71"/>
      <c r="H1431" s="2"/>
      <c r="J1431" s="53"/>
      <c r="K1431" s="51"/>
      <c r="L1431" s="51"/>
      <c r="M1431" s="38"/>
      <c r="N1431" s="28"/>
      <c r="O1431" s="39"/>
      <c r="P1431" s="6"/>
      <c r="Q1431" s="52"/>
      <c r="R1431" s="52"/>
      <c r="S1431" s="51"/>
      <c r="T1431" s="99"/>
      <c r="U1431" s="98"/>
      <c r="V1431" s="98"/>
      <c r="W1431" s="98"/>
      <c r="X1431" s="5"/>
      <c r="Y1431" s="104"/>
      <c r="AB1431" s="15"/>
      <c r="AC1431" s="15"/>
      <c r="AD1431" s="15"/>
      <c r="AE1431" s="15"/>
      <c r="AF1431" s="15"/>
    </row>
    <row r="1432" spans="1:32" x14ac:dyDescent="0.3">
      <c r="A1432" s="51"/>
      <c r="B1432" s="51"/>
      <c r="C1432" s="5"/>
      <c r="D1432" s="51"/>
      <c r="E1432" s="51"/>
      <c r="F1432" s="51"/>
      <c r="G1432" s="71"/>
      <c r="H1432" s="2"/>
      <c r="J1432" s="53"/>
      <c r="K1432" s="1"/>
      <c r="L1432" s="51"/>
      <c r="M1432" s="52"/>
      <c r="N1432" s="45"/>
      <c r="O1432" s="4"/>
      <c r="P1432" s="52"/>
      <c r="Q1432" s="49"/>
      <c r="R1432" s="52"/>
      <c r="S1432" s="51"/>
      <c r="T1432" s="99"/>
      <c r="U1432" s="98"/>
      <c r="V1432" s="98"/>
      <c r="W1432" s="98"/>
      <c r="X1432" s="48"/>
      <c r="Y1432" s="104"/>
      <c r="AB1432" s="15"/>
      <c r="AC1432" s="15"/>
      <c r="AD1432" s="15"/>
      <c r="AE1432" s="15"/>
      <c r="AF1432" s="15"/>
    </row>
    <row r="1433" spans="1:32" x14ac:dyDescent="0.3">
      <c r="A1433" s="51"/>
      <c r="B1433" s="51"/>
      <c r="C1433" s="51"/>
      <c r="D1433" s="51"/>
      <c r="E1433" s="51"/>
      <c r="F1433" s="51"/>
      <c r="G1433" s="71"/>
      <c r="H1433" s="2"/>
      <c r="J1433" s="53"/>
      <c r="K1433" s="51"/>
      <c r="L1433" s="51"/>
      <c r="M1433" s="38"/>
      <c r="N1433" s="28"/>
      <c r="O1433" s="39"/>
      <c r="P1433" s="6"/>
      <c r="Q1433" s="52"/>
      <c r="R1433" s="52"/>
      <c r="S1433" s="51"/>
      <c r="T1433" s="99"/>
      <c r="U1433" s="98"/>
      <c r="V1433" s="98"/>
      <c r="W1433" s="98"/>
      <c r="X1433" s="5"/>
      <c r="Y1433" s="104"/>
      <c r="AB1433" s="15"/>
      <c r="AC1433" s="15"/>
      <c r="AD1433" s="15"/>
      <c r="AE1433" s="15"/>
      <c r="AF1433" s="15"/>
    </row>
    <row r="1434" spans="1:32" x14ac:dyDescent="0.3">
      <c r="A1434" s="51"/>
      <c r="B1434" s="51"/>
      <c r="C1434" s="5"/>
      <c r="D1434" s="51"/>
      <c r="E1434" s="51"/>
      <c r="F1434" s="51"/>
      <c r="G1434" s="71"/>
      <c r="H1434" s="2"/>
      <c r="J1434" s="53"/>
      <c r="K1434" s="1"/>
      <c r="L1434" s="51"/>
      <c r="M1434" s="52"/>
      <c r="N1434" s="45"/>
      <c r="O1434" s="4"/>
      <c r="P1434" s="52"/>
      <c r="Q1434" s="49"/>
      <c r="R1434" s="52"/>
      <c r="S1434" s="51"/>
      <c r="T1434" s="99"/>
      <c r="U1434" s="98"/>
      <c r="V1434" s="98"/>
      <c r="W1434" s="98"/>
      <c r="X1434" s="48"/>
      <c r="Y1434" s="104"/>
      <c r="AB1434" s="15"/>
      <c r="AC1434" s="15"/>
      <c r="AD1434" s="15"/>
      <c r="AE1434" s="15"/>
      <c r="AF1434" s="15"/>
    </row>
    <row r="1435" spans="1:32" x14ac:dyDescent="0.3">
      <c r="A1435" s="51"/>
      <c r="B1435" s="51"/>
      <c r="C1435" s="51"/>
      <c r="D1435" s="51"/>
      <c r="E1435" s="51"/>
      <c r="F1435" s="51"/>
      <c r="G1435" s="71"/>
      <c r="H1435" s="2"/>
      <c r="J1435" s="53"/>
      <c r="K1435" s="51"/>
      <c r="L1435" s="51"/>
      <c r="M1435" s="38"/>
      <c r="N1435" s="28"/>
      <c r="O1435" s="39"/>
      <c r="P1435" s="6"/>
      <c r="Q1435" s="52"/>
      <c r="R1435" s="52"/>
      <c r="S1435" s="51"/>
      <c r="T1435" s="99"/>
      <c r="U1435" s="98"/>
      <c r="V1435" s="98"/>
      <c r="W1435" s="98"/>
      <c r="X1435" s="5"/>
      <c r="Y1435" s="104"/>
      <c r="AB1435" s="15"/>
      <c r="AC1435" s="15"/>
      <c r="AD1435" s="15"/>
      <c r="AE1435" s="15"/>
      <c r="AF1435" s="15"/>
    </row>
    <row r="1436" spans="1:32" x14ac:dyDescent="0.3">
      <c r="A1436" s="51"/>
      <c r="B1436" s="51"/>
      <c r="C1436" s="51"/>
      <c r="D1436" s="51"/>
      <c r="E1436" s="51"/>
      <c r="F1436" s="51"/>
      <c r="G1436" s="71"/>
      <c r="H1436" s="2"/>
      <c r="J1436" s="53"/>
      <c r="K1436" s="51"/>
      <c r="L1436" s="51"/>
      <c r="M1436" s="38"/>
      <c r="N1436" s="28"/>
      <c r="O1436" s="39"/>
      <c r="P1436" s="6"/>
      <c r="Q1436" s="52"/>
      <c r="R1436" s="52"/>
      <c r="S1436" s="51"/>
      <c r="T1436" s="99"/>
      <c r="U1436" s="98"/>
      <c r="V1436" s="98"/>
      <c r="W1436" s="98"/>
      <c r="X1436" s="5"/>
      <c r="Y1436" s="104"/>
      <c r="AB1436" s="15"/>
      <c r="AC1436" s="15"/>
      <c r="AD1436" s="15"/>
      <c r="AE1436" s="15"/>
      <c r="AF1436" s="15"/>
    </row>
    <row r="1437" spans="1:32" x14ac:dyDescent="0.3">
      <c r="A1437" s="51"/>
      <c r="B1437" s="51"/>
      <c r="C1437" s="51"/>
      <c r="D1437" s="51"/>
      <c r="E1437" s="51"/>
      <c r="F1437" s="51"/>
      <c r="G1437" s="71"/>
      <c r="H1437" s="2"/>
      <c r="J1437" s="53"/>
      <c r="K1437" s="51"/>
      <c r="L1437" s="51"/>
      <c r="M1437" s="38"/>
      <c r="N1437" s="28"/>
      <c r="O1437" s="39"/>
      <c r="P1437" s="6"/>
      <c r="Q1437" s="52"/>
      <c r="R1437" s="52"/>
      <c r="S1437" s="51"/>
      <c r="T1437" s="99"/>
      <c r="U1437" s="98"/>
      <c r="V1437" s="98"/>
      <c r="W1437" s="98"/>
      <c r="X1437" s="5"/>
      <c r="Y1437" s="104"/>
      <c r="AB1437" s="15"/>
      <c r="AC1437" s="15"/>
      <c r="AD1437" s="15"/>
      <c r="AE1437" s="15"/>
      <c r="AF1437" s="15"/>
    </row>
    <row r="1438" spans="1:32" x14ac:dyDescent="0.3">
      <c r="A1438" s="51"/>
      <c r="B1438" s="51"/>
      <c r="C1438" s="5"/>
      <c r="D1438" s="51"/>
      <c r="E1438" s="51"/>
      <c r="F1438" s="51"/>
      <c r="G1438" s="71"/>
      <c r="H1438" s="2"/>
      <c r="J1438" s="53"/>
      <c r="K1438" s="1"/>
      <c r="L1438" s="51"/>
      <c r="M1438" s="52"/>
      <c r="N1438" s="45"/>
      <c r="O1438" s="4"/>
      <c r="P1438" s="52"/>
      <c r="Q1438" s="49"/>
      <c r="R1438" s="52"/>
      <c r="S1438" s="51"/>
      <c r="T1438" s="99"/>
      <c r="U1438" s="98"/>
      <c r="V1438" s="98"/>
      <c r="W1438" s="98"/>
      <c r="X1438" s="48"/>
      <c r="Y1438" s="104"/>
      <c r="AB1438" s="15"/>
      <c r="AC1438" s="15"/>
      <c r="AD1438" s="15"/>
      <c r="AE1438" s="15"/>
      <c r="AF1438" s="15"/>
    </row>
    <row r="1439" spans="1:32" x14ac:dyDescent="0.3">
      <c r="A1439" s="51"/>
      <c r="B1439" s="51"/>
      <c r="C1439" s="5"/>
      <c r="D1439" s="51"/>
      <c r="E1439" s="51"/>
      <c r="F1439" s="51"/>
      <c r="G1439" s="71"/>
      <c r="H1439" s="9"/>
      <c r="I1439" s="84"/>
      <c r="J1439" s="53"/>
      <c r="K1439" s="1"/>
      <c r="L1439" s="51"/>
      <c r="M1439" s="52"/>
      <c r="N1439" s="45"/>
      <c r="O1439" s="4"/>
      <c r="P1439" s="52"/>
      <c r="Q1439" s="49"/>
      <c r="R1439" s="52"/>
      <c r="S1439" s="51"/>
      <c r="T1439" s="99"/>
      <c r="U1439" s="98"/>
      <c r="V1439" s="98"/>
      <c r="W1439" s="98"/>
      <c r="X1439" s="48"/>
      <c r="Y1439" s="104"/>
      <c r="AB1439" s="15"/>
      <c r="AC1439" s="15"/>
      <c r="AD1439" s="15"/>
      <c r="AE1439" s="15"/>
      <c r="AF1439" s="15"/>
    </row>
    <row r="1440" spans="1:32" x14ac:dyDescent="0.3">
      <c r="A1440" s="51"/>
      <c r="B1440" s="51"/>
      <c r="C1440" s="5"/>
      <c r="D1440" s="51"/>
      <c r="E1440" s="51"/>
      <c r="F1440" s="51"/>
      <c r="G1440" s="71"/>
      <c r="H1440" s="9"/>
      <c r="I1440" s="84"/>
      <c r="J1440" s="53"/>
      <c r="K1440" s="1"/>
      <c r="L1440" s="51"/>
      <c r="M1440" s="52"/>
      <c r="N1440" s="45"/>
      <c r="O1440" s="4"/>
      <c r="P1440" s="52"/>
      <c r="Q1440" s="49"/>
      <c r="R1440" s="52"/>
      <c r="S1440" s="51"/>
      <c r="T1440" s="99"/>
      <c r="U1440" s="98"/>
      <c r="V1440" s="98"/>
      <c r="W1440" s="98"/>
      <c r="X1440" s="48"/>
      <c r="Y1440" s="104"/>
      <c r="AB1440" s="15"/>
      <c r="AC1440" s="15"/>
      <c r="AD1440" s="15"/>
      <c r="AE1440" s="15"/>
      <c r="AF1440" s="15"/>
    </row>
    <row r="1441" spans="1:32" x14ac:dyDescent="0.3">
      <c r="A1441" s="51"/>
      <c r="B1441" s="51"/>
      <c r="C1441" s="5"/>
      <c r="D1441" s="51"/>
      <c r="E1441" s="51"/>
      <c r="F1441" s="51"/>
      <c r="G1441" s="71"/>
      <c r="H1441" s="2"/>
      <c r="J1441" s="53"/>
      <c r="K1441" s="1"/>
      <c r="L1441" s="51"/>
      <c r="M1441" s="52"/>
      <c r="N1441" s="45"/>
      <c r="O1441" s="4"/>
      <c r="P1441" s="52"/>
      <c r="Q1441" s="49"/>
      <c r="R1441" s="52"/>
      <c r="S1441" s="51"/>
      <c r="T1441" s="99"/>
      <c r="U1441" s="98"/>
      <c r="V1441" s="98"/>
      <c r="W1441" s="98"/>
      <c r="X1441" s="48"/>
      <c r="Y1441" s="104"/>
      <c r="AB1441" s="15"/>
      <c r="AC1441" s="15"/>
      <c r="AD1441" s="15"/>
      <c r="AE1441" s="15"/>
      <c r="AF1441" s="15"/>
    </row>
    <row r="1442" spans="1:32" x14ac:dyDescent="0.3">
      <c r="A1442" s="51"/>
      <c r="B1442" s="51"/>
      <c r="C1442" s="5"/>
      <c r="D1442" s="51"/>
      <c r="E1442" s="51"/>
      <c r="F1442" s="51"/>
      <c r="G1442" s="71"/>
      <c r="H1442" s="2"/>
      <c r="J1442" s="53"/>
      <c r="K1442" s="1"/>
      <c r="L1442" s="51"/>
      <c r="M1442" s="52"/>
      <c r="N1442" s="45"/>
      <c r="O1442" s="4"/>
      <c r="P1442" s="52"/>
      <c r="Q1442" s="49"/>
      <c r="R1442" s="52"/>
      <c r="S1442" s="51"/>
      <c r="T1442" s="99"/>
      <c r="U1442" s="98"/>
      <c r="V1442" s="98"/>
      <c r="W1442" s="98"/>
      <c r="X1442" s="48"/>
      <c r="Y1442" s="104"/>
      <c r="AB1442" s="15"/>
      <c r="AC1442" s="15"/>
      <c r="AD1442" s="15"/>
      <c r="AE1442" s="15"/>
      <c r="AF1442" s="15"/>
    </row>
    <row r="1443" spans="1:32" x14ac:dyDescent="0.3">
      <c r="A1443" s="51"/>
      <c r="B1443" s="51"/>
      <c r="C1443" s="5"/>
      <c r="D1443" s="51"/>
      <c r="E1443" s="51"/>
      <c r="F1443" s="51"/>
      <c r="G1443" s="71"/>
      <c r="H1443" s="2"/>
      <c r="J1443" s="53"/>
      <c r="K1443" s="1"/>
      <c r="L1443" s="51"/>
      <c r="M1443" s="52"/>
      <c r="N1443" s="45"/>
      <c r="O1443" s="4"/>
      <c r="P1443" s="52"/>
      <c r="Q1443" s="49"/>
      <c r="R1443" s="52"/>
      <c r="S1443" s="51"/>
      <c r="T1443" s="99"/>
      <c r="U1443" s="98"/>
      <c r="V1443" s="98"/>
      <c r="W1443" s="98"/>
      <c r="X1443" s="48"/>
      <c r="Y1443" s="104"/>
      <c r="AB1443" s="15"/>
      <c r="AC1443" s="15"/>
      <c r="AD1443" s="15"/>
      <c r="AE1443" s="15"/>
      <c r="AF1443" s="15"/>
    </row>
    <row r="1444" spans="1:32" x14ac:dyDescent="0.3">
      <c r="A1444" s="51"/>
      <c r="B1444" s="51"/>
      <c r="C1444" s="5"/>
      <c r="D1444" s="51"/>
      <c r="E1444" s="51"/>
      <c r="F1444" s="51"/>
      <c r="G1444" s="71"/>
      <c r="H1444" s="2"/>
      <c r="J1444" s="53"/>
      <c r="K1444" s="1"/>
      <c r="L1444" s="51"/>
      <c r="M1444" s="52"/>
      <c r="N1444" s="45"/>
      <c r="O1444" s="4"/>
      <c r="P1444" s="52"/>
      <c r="Q1444" s="49"/>
      <c r="R1444" s="52"/>
      <c r="S1444" s="51"/>
      <c r="T1444" s="99"/>
      <c r="U1444" s="98"/>
      <c r="V1444" s="98"/>
      <c r="W1444" s="98"/>
      <c r="X1444" s="48"/>
      <c r="Y1444" s="104"/>
      <c r="AB1444" s="15"/>
      <c r="AC1444" s="15"/>
      <c r="AD1444" s="15"/>
      <c r="AE1444" s="15"/>
      <c r="AF1444" s="15"/>
    </row>
    <row r="1445" spans="1:32" x14ac:dyDescent="0.3">
      <c r="A1445" s="51"/>
      <c r="B1445" s="51"/>
      <c r="C1445" s="5"/>
      <c r="D1445" s="51"/>
      <c r="E1445" s="51"/>
      <c r="F1445" s="51"/>
      <c r="G1445" s="71"/>
      <c r="H1445" s="2"/>
      <c r="J1445" s="53"/>
      <c r="K1445" s="1"/>
      <c r="L1445" s="51"/>
      <c r="M1445" s="52"/>
      <c r="N1445" s="45"/>
      <c r="O1445" s="4"/>
      <c r="P1445" s="52"/>
      <c r="Q1445" s="49"/>
      <c r="R1445" s="52"/>
      <c r="S1445" s="51"/>
      <c r="T1445" s="99"/>
      <c r="U1445" s="98"/>
      <c r="V1445" s="98"/>
      <c r="W1445" s="98"/>
      <c r="X1445" s="48"/>
      <c r="Y1445" s="104"/>
      <c r="AB1445" s="15"/>
      <c r="AC1445" s="15"/>
      <c r="AD1445" s="15"/>
      <c r="AE1445" s="15"/>
      <c r="AF1445" s="15"/>
    </row>
    <row r="1446" spans="1:32" x14ac:dyDescent="0.3">
      <c r="A1446" s="51"/>
      <c r="B1446" s="51"/>
      <c r="C1446" s="5"/>
      <c r="D1446" s="51"/>
      <c r="E1446" s="51"/>
      <c r="F1446" s="51"/>
      <c r="G1446" s="71"/>
      <c r="H1446" s="2"/>
      <c r="J1446" s="53"/>
      <c r="K1446" s="1"/>
      <c r="L1446" s="51"/>
      <c r="M1446" s="52"/>
      <c r="N1446" s="45"/>
      <c r="O1446" s="4"/>
      <c r="P1446" s="52"/>
      <c r="Q1446" s="49"/>
      <c r="R1446" s="52"/>
      <c r="S1446" s="51"/>
      <c r="T1446" s="99"/>
      <c r="U1446" s="98"/>
      <c r="V1446" s="98"/>
      <c r="W1446" s="98"/>
      <c r="X1446" s="48"/>
      <c r="Y1446" s="104"/>
      <c r="AB1446" s="15"/>
      <c r="AC1446" s="15"/>
      <c r="AD1446" s="15"/>
      <c r="AE1446" s="15"/>
      <c r="AF1446" s="15"/>
    </row>
    <row r="1447" spans="1:32" x14ac:dyDescent="0.3">
      <c r="A1447" s="51"/>
      <c r="B1447" s="51"/>
      <c r="C1447" s="5"/>
      <c r="D1447" s="51"/>
      <c r="E1447" s="51"/>
      <c r="F1447" s="51"/>
      <c r="G1447" s="71"/>
      <c r="H1447" s="2"/>
      <c r="J1447" s="53"/>
      <c r="K1447" s="1"/>
      <c r="L1447" s="51"/>
      <c r="M1447" s="52"/>
      <c r="N1447" s="45"/>
      <c r="O1447" s="4"/>
      <c r="P1447" s="52"/>
      <c r="Q1447" s="49"/>
      <c r="R1447" s="52"/>
      <c r="S1447" s="51"/>
      <c r="T1447" s="99"/>
      <c r="U1447" s="98"/>
      <c r="V1447" s="98"/>
      <c r="W1447" s="98"/>
      <c r="X1447" s="48"/>
      <c r="Y1447" s="104"/>
      <c r="AB1447" s="15"/>
      <c r="AC1447" s="15"/>
      <c r="AD1447" s="15"/>
      <c r="AE1447" s="15"/>
      <c r="AF1447" s="15"/>
    </row>
    <row r="1448" spans="1:32" x14ac:dyDescent="0.3">
      <c r="A1448" s="51"/>
      <c r="B1448" s="51"/>
      <c r="C1448" s="5"/>
      <c r="D1448" s="51"/>
      <c r="E1448" s="51"/>
      <c r="F1448" s="51"/>
      <c r="G1448" s="71"/>
      <c r="H1448" s="2"/>
      <c r="J1448" s="53"/>
      <c r="K1448" s="1"/>
      <c r="L1448" s="51"/>
      <c r="M1448" s="52"/>
      <c r="N1448" s="45"/>
      <c r="O1448" s="4"/>
      <c r="P1448" s="52"/>
      <c r="Q1448" s="49"/>
      <c r="R1448" s="52"/>
      <c r="S1448" s="51"/>
      <c r="T1448" s="99"/>
      <c r="U1448" s="98"/>
      <c r="V1448" s="98"/>
      <c r="W1448" s="98"/>
      <c r="X1448" s="48"/>
      <c r="Y1448" s="104"/>
      <c r="AB1448" s="15"/>
      <c r="AC1448" s="15"/>
      <c r="AD1448" s="15"/>
      <c r="AE1448" s="15"/>
      <c r="AF1448" s="15"/>
    </row>
    <row r="1449" spans="1:32" x14ac:dyDescent="0.3">
      <c r="A1449" s="51"/>
      <c r="B1449" s="51"/>
      <c r="C1449" s="5"/>
      <c r="D1449" s="51"/>
      <c r="E1449" s="51"/>
      <c r="F1449" s="51"/>
      <c r="G1449" s="71"/>
      <c r="H1449" s="2"/>
      <c r="J1449" s="53"/>
      <c r="K1449" s="1"/>
      <c r="L1449" s="51"/>
      <c r="M1449" s="52"/>
      <c r="N1449" s="45"/>
      <c r="O1449" s="4"/>
      <c r="P1449" s="52"/>
      <c r="Q1449" s="49"/>
      <c r="R1449" s="52"/>
      <c r="S1449" s="51"/>
      <c r="T1449" s="99"/>
      <c r="U1449" s="98"/>
      <c r="V1449" s="98"/>
      <c r="W1449" s="98"/>
      <c r="X1449" s="48"/>
      <c r="Y1449" s="112"/>
      <c r="AB1449" s="15"/>
      <c r="AC1449" s="15"/>
      <c r="AD1449" s="15"/>
      <c r="AE1449" s="15"/>
      <c r="AF1449" s="15"/>
    </row>
    <row r="1450" spans="1:32" x14ac:dyDescent="0.3">
      <c r="A1450" s="51"/>
      <c r="B1450" s="51"/>
      <c r="C1450" s="5"/>
      <c r="D1450" s="51"/>
      <c r="E1450" s="51"/>
      <c r="F1450" s="51"/>
      <c r="G1450" s="71"/>
      <c r="H1450" s="2"/>
      <c r="J1450" s="53"/>
      <c r="K1450" s="1"/>
      <c r="L1450" s="51"/>
      <c r="M1450" s="52"/>
      <c r="N1450" s="45"/>
      <c r="O1450" s="4"/>
      <c r="P1450" s="52"/>
      <c r="Q1450" s="49"/>
      <c r="R1450" s="52"/>
      <c r="S1450" s="51"/>
      <c r="T1450" s="99"/>
      <c r="U1450" s="98"/>
      <c r="V1450" s="98"/>
      <c r="W1450" s="98"/>
      <c r="X1450" s="48"/>
      <c r="Y1450" s="104"/>
      <c r="AB1450" s="15"/>
      <c r="AC1450" s="15"/>
      <c r="AD1450" s="15"/>
      <c r="AE1450" s="15"/>
      <c r="AF1450" s="15"/>
    </row>
    <row r="1451" spans="1:32" x14ac:dyDescent="0.3">
      <c r="A1451" s="51"/>
      <c r="B1451" s="51"/>
      <c r="C1451" s="5"/>
      <c r="D1451" s="51"/>
      <c r="E1451" s="51"/>
      <c r="F1451" s="51"/>
      <c r="G1451" s="71"/>
      <c r="H1451" s="2"/>
      <c r="J1451" s="53"/>
      <c r="K1451" s="1"/>
      <c r="L1451" s="51"/>
      <c r="M1451" s="52"/>
      <c r="N1451" s="45"/>
      <c r="O1451" s="4"/>
      <c r="P1451" s="52"/>
      <c r="Q1451" s="49"/>
      <c r="R1451" s="52"/>
      <c r="S1451" s="51"/>
      <c r="T1451" s="99"/>
      <c r="U1451" s="98"/>
      <c r="V1451" s="98"/>
      <c r="W1451" s="98"/>
      <c r="X1451" s="48"/>
      <c r="Y1451" s="104"/>
      <c r="AB1451" s="15"/>
      <c r="AC1451" s="15"/>
      <c r="AD1451" s="15"/>
      <c r="AE1451" s="15"/>
      <c r="AF1451" s="15"/>
    </row>
    <row r="1452" spans="1:32" x14ac:dyDescent="0.3">
      <c r="A1452" s="51"/>
      <c r="B1452" s="51"/>
      <c r="C1452" s="5"/>
      <c r="D1452" s="51"/>
      <c r="E1452" s="51"/>
      <c r="F1452" s="51"/>
      <c r="G1452" s="71"/>
      <c r="H1452" s="2"/>
      <c r="J1452" s="53"/>
      <c r="K1452" s="1"/>
      <c r="L1452" s="51"/>
      <c r="M1452" s="52"/>
      <c r="N1452" s="45"/>
      <c r="O1452" s="4"/>
      <c r="P1452" s="52"/>
      <c r="Q1452" s="49"/>
      <c r="R1452" s="52"/>
      <c r="S1452" s="51"/>
      <c r="T1452" s="99"/>
      <c r="U1452" s="98"/>
      <c r="V1452" s="98"/>
      <c r="W1452" s="98"/>
      <c r="X1452" s="48"/>
      <c r="Y1452" s="104"/>
      <c r="AB1452" s="15"/>
      <c r="AC1452" s="15"/>
      <c r="AD1452" s="15"/>
      <c r="AE1452" s="15"/>
      <c r="AF1452" s="15"/>
    </row>
    <row r="1453" spans="1:32" x14ac:dyDescent="0.3">
      <c r="A1453" s="51"/>
      <c r="B1453" s="51"/>
      <c r="C1453" s="5"/>
      <c r="D1453" s="51"/>
      <c r="E1453" s="51"/>
      <c r="F1453" s="51"/>
      <c r="G1453" s="71"/>
      <c r="H1453" s="2"/>
      <c r="J1453" s="53"/>
      <c r="K1453" s="1"/>
      <c r="L1453" s="51"/>
      <c r="M1453" s="52"/>
      <c r="N1453" s="45"/>
      <c r="O1453" s="4"/>
      <c r="P1453" s="52"/>
      <c r="Q1453" s="49"/>
      <c r="R1453" s="52"/>
      <c r="S1453" s="51"/>
      <c r="T1453" s="99"/>
      <c r="U1453" s="98"/>
      <c r="V1453" s="98"/>
      <c r="W1453" s="98"/>
      <c r="X1453" s="48"/>
      <c r="Y1453" s="104"/>
      <c r="AB1453" s="15"/>
      <c r="AC1453" s="15"/>
      <c r="AD1453" s="15"/>
      <c r="AE1453" s="15"/>
      <c r="AF1453" s="15"/>
    </row>
    <row r="1454" spans="1:32" x14ac:dyDescent="0.3">
      <c r="A1454" s="51"/>
      <c r="B1454" s="51"/>
      <c r="C1454" s="5"/>
      <c r="D1454" s="51"/>
      <c r="E1454" s="51"/>
      <c r="F1454" s="51"/>
      <c r="G1454" s="71"/>
      <c r="H1454" s="2"/>
      <c r="J1454" s="53"/>
      <c r="K1454" s="1"/>
      <c r="L1454" s="51"/>
      <c r="M1454" s="52"/>
      <c r="N1454" s="45"/>
      <c r="O1454" s="4"/>
      <c r="P1454" s="52"/>
      <c r="Q1454" s="49"/>
      <c r="R1454" s="52"/>
      <c r="S1454" s="51"/>
      <c r="T1454" s="51"/>
      <c r="U1454" s="98"/>
      <c r="V1454" s="98"/>
      <c r="W1454" s="98"/>
      <c r="X1454" s="48"/>
      <c r="Y1454" s="104"/>
      <c r="AB1454" s="15"/>
      <c r="AC1454" s="15"/>
      <c r="AD1454" s="15"/>
      <c r="AE1454" s="15"/>
      <c r="AF1454" s="15"/>
    </row>
    <row r="1455" spans="1:32" x14ac:dyDescent="0.3">
      <c r="A1455" s="51"/>
      <c r="B1455" s="51"/>
      <c r="C1455" s="5"/>
      <c r="D1455" s="51"/>
      <c r="E1455" s="51"/>
      <c r="F1455" s="51"/>
      <c r="G1455" s="71"/>
      <c r="H1455" s="2"/>
      <c r="J1455" s="53"/>
      <c r="K1455" s="1"/>
      <c r="L1455" s="51"/>
      <c r="M1455" s="52"/>
      <c r="N1455" s="45"/>
      <c r="O1455" s="4"/>
      <c r="P1455" s="52"/>
      <c r="Q1455" s="49"/>
      <c r="R1455" s="52"/>
      <c r="S1455" s="51"/>
      <c r="T1455" s="51"/>
      <c r="U1455" s="98"/>
      <c r="V1455" s="98"/>
      <c r="W1455" s="98"/>
      <c r="X1455" s="48"/>
      <c r="Y1455" s="104"/>
      <c r="AB1455" s="15"/>
      <c r="AC1455" s="15"/>
      <c r="AD1455" s="15"/>
      <c r="AE1455" s="15"/>
      <c r="AF1455" s="15"/>
    </row>
    <row r="1456" spans="1:32" x14ac:dyDescent="0.3">
      <c r="A1456" s="51"/>
      <c r="B1456" s="51"/>
      <c r="C1456" s="5"/>
      <c r="D1456" s="51"/>
      <c r="E1456" s="51"/>
      <c r="F1456" s="51"/>
      <c r="G1456" s="25"/>
      <c r="H1456" s="9"/>
      <c r="J1456" s="53"/>
      <c r="K1456" s="1"/>
      <c r="L1456" s="51"/>
      <c r="M1456" s="52"/>
      <c r="N1456" s="45"/>
      <c r="O1456" s="4"/>
      <c r="P1456" s="52"/>
      <c r="Q1456" s="49"/>
      <c r="R1456" s="52"/>
      <c r="S1456" s="51"/>
      <c r="T1456" s="99"/>
      <c r="U1456" s="98"/>
      <c r="V1456" s="98"/>
      <c r="W1456" s="98"/>
      <c r="X1456" s="48"/>
      <c r="Y1456" s="104"/>
      <c r="AB1456" s="15"/>
      <c r="AC1456" s="15"/>
      <c r="AD1456" s="15"/>
      <c r="AE1456" s="15"/>
      <c r="AF1456" s="15"/>
    </row>
    <row r="1457" spans="1:32" x14ac:dyDescent="0.3">
      <c r="A1457" s="51"/>
      <c r="B1457" s="51"/>
      <c r="C1457" s="5"/>
      <c r="D1457" s="51"/>
      <c r="E1457" s="51"/>
      <c r="F1457" s="51"/>
      <c r="G1457" s="25"/>
      <c r="H1457" s="9"/>
      <c r="J1457" s="53"/>
      <c r="K1457" s="1"/>
      <c r="L1457" s="51"/>
      <c r="M1457" s="52"/>
      <c r="N1457" s="45"/>
      <c r="O1457" s="4"/>
      <c r="P1457" s="52"/>
      <c r="Q1457" s="49"/>
      <c r="R1457" s="52"/>
      <c r="S1457" s="51"/>
      <c r="T1457" s="51"/>
      <c r="U1457" s="98"/>
      <c r="V1457" s="98"/>
      <c r="W1457" s="98"/>
      <c r="X1457" s="48"/>
      <c r="Y1457" s="104"/>
      <c r="AB1457" s="15"/>
      <c r="AC1457" s="15"/>
      <c r="AD1457" s="15"/>
      <c r="AE1457" s="15"/>
      <c r="AF1457" s="15"/>
    </row>
    <row r="1458" spans="1:32" x14ac:dyDescent="0.3">
      <c r="A1458" s="51"/>
      <c r="B1458" s="51"/>
      <c r="C1458" s="5"/>
      <c r="D1458" s="51"/>
      <c r="E1458" s="51"/>
      <c r="F1458" s="51"/>
      <c r="G1458" s="25"/>
      <c r="H1458" s="9"/>
      <c r="J1458" s="53"/>
      <c r="K1458" s="1"/>
      <c r="L1458" s="51"/>
      <c r="M1458" s="52"/>
      <c r="N1458" s="45"/>
      <c r="O1458" s="4"/>
      <c r="P1458" s="52"/>
      <c r="Q1458" s="49"/>
      <c r="R1458" s="52"/>
      <c r="S1458" s="51"/>
      <c r="T1458" s="51"/>
      <c r="U1458" s="98"/>
      <c r="V1458" s="98"/>
      <c r="W1458" s="98"/>
      <c r="X1458" s="48"/>
      <c r="Y1458" s="104"/>
      <c r="AB1458" s="15"/>
      <c r="AC1458" s="15"/>
      <c r="AD1458" s="15"/>
      <c r="AE1458" s="15"/>
      <c r="AF1458" s="15"/>
    </row>
    <row r="1459" spans="1:32" x14ac:dyDescent="0.3">
      <c r="A1459" s="51"/>
      <c r="B1459" s="51"/>
      <c r="C1459" s="5"/>
      <c r="D1459" s="51"/>
      <c r="E1459" s="51"/>
      <c r="F1459" s="51"/>
      <c r="G1459" s="25"/>
      <c r="H1459" s="9"/>
      <c r="J1459" s="53"/>
      <c r="K1459" s="1"/>
      <c r="L1459" s="51"/>
      <c r="M1459" s="52"/>
      <c r="N1459" s="45"/>
      <c r="O1459" s="4"/>
      <c r="P1459" s="52"/>
      <c r="Q1459" s="49"/>
      <c r="R1459" s="52"/>
      <c r="S1459" s="51"/>
      <c r="T1459" s="99"/>
      <c r="U1459" s="98"/>
      <c r="V1459" s="98"/>
      <c r="W1459" s="98"/>
      <c r="X1459" s="48"/>
      <c r="Y1459" s="104"/>
      <c r="AB1459" s="15"/>
      <c r="AC1459" s="15"/>
      <c r="AD1459" s="15"/>
      <c r="AE1459" s="15"/>
      <c r="AF1459" s="15"/>
    </row>
    <row r="1460" spans="1:32" x14ac:dyDescent="0.3">
      <c r="A1460" s="51"/>
      <c r="B1460" s="51"/>
      <c r="C1460" s="5"/>
      <c r="D1460" s="51"/>
      <c r="E1460" s="51"/>
      <c r="F1460" s="51"/>
      <c r="G1460" s="25"/>
      <c r="H1460" s="9"/>
      <c r="J1460" s="53"/>
      <c r="K1460" s="1"/>
      <c r="L1460" s="51"/>
      <c r="M1460" s="52"/>
      <c r="N1460" s="45"/>
      <c r="O1460" s="4"/>
      <c r="P1460" s="52"/>
      <c r="Q1460" s="49"/>
      <c r="R1460" s="52"/>
      <c r="S1460" s="51"/>
      <c r="T1460" s="51"/>
      <c r="U1460" s="98"/>
      <c r="V1460" s="98"/>
      <c r="W1460" s="98"/>
      <c r="X1460" s="48"/>
      <c r="Y1460" s="104"/>
      <c r="AB1460" s="15"/>
      <c r="AC1460" s="15"/>
      <c r="AD1460" s="15"/>
      <c r="AE1460" s="15"/>
      <c r="AF1460" s="15"/>
    </row>
    <row r="1461" spans="1:32" x14ac:dyDescent="0.3">
      <c r="A1461" s="51"/>
      <c r="B1461" s="51"/>
      <c r="C1461" s="5"/>
      <c r="D1461" s="51"/>
      <c r="E1461" s="51"/>
      <c r="F1461" s="51"/>
      <c r="G1461" s="25"/>
      <c r="H1461" s="9"/>
      <c r="J1461" s="53"/>
      <c r="K1461" s="1"/>
      <c r="L1461" s="51"/>
      <c r="M1461" s="52"/>
      <c r="N1461" s="45"/>
      <c r="O1461" s="4"/>
      <c r="P1461" s="52"/>
      <c r="Q1461" s="49"/>
      <c r="R1461" s="52"/>
      <c r="S1461" s="51"/>
      <c r="T1461" s="51"/>
      <c r="U1461" s="98"/>
      <c r="V1461" s="98"/>
      <c r="W1461" s="98"/>
      <c r="X1461" s="48"/>
      <c r="Y1461" s="104"/>
      <c r="AB1461" s="15"/>
      <c r="AC1461" s="15"/>
      <c r="AD1461" s="15"/>
      <c r="AE1461" s="15"/>
      <c r="AF1461" s="15"/>
    </row>
    <row r="1462" spans="1:32" x14ac:dyDescent="0.3">
      <c r="A1462" s="51"/>
      <c r="B1462" s="51"/>
      <c r="C1462" s="5"/>
      <c r="D1462" s="51"/>
      <c r="E1462" s="51"/>
      <c r="F1462" s="51"/>
      <c r="G1462" s="25"/>
      <c r="H1462" s="9"/>
      <c r="J1462" s="53"/>
      <c r="K1462" s="1"/>
      <c r="L1462" s="51"/>
      <c r="M1462" s="52"/>
      <c r="N1462" s="45"/>
      <c r="O1462" s="4"/>
      <c r="P1462" s="52"/>
      <c r="Q1462" s="49"/>
      <c r="R1462" s="52"/>
      <c r="S1462" s="51"/>
      <c r="T1462" s="99"/>
      <c r="U1462" s="98"/>
      <c r="V1462" s="98"/>
      <c r="W1462" s="98"/>
      <c r="X1462" s="48"/>
      <c r="Y1462" s="104"/>
      <c r="AB1462" s="15"/>
      <c r="AC1462" s="15"/>
      <c r="AD1462" s="15"/>
      <c r="AE1462" s="15"/>
      <c r="AF1462" s="15"/>
    </row>
    <row r="1463" spans="1:32" x14ac:dyDescent="0.3">
      <c r="A1463" s="51"/>
      <c r="B1463" s="51"/>
      <c r="C1463" s="5"/>
      <c r="D1463" s="51"/>
      <c r="E1463" s="51"/>
      <c r="F1463" s="51"/>
      <c r="G1463" s="25"/>
      <c r="H1463" s="9"/>
      <c r="J1463" s="53"/>
      <c r="K1463" s="1"/>
      <c r="L1463" s="51"/>
      <c r="M1463" s="52"/>
      <c r="N1463" s="45"/>
      <c r="O1463" s="4"/>
      <c r="P1463" s="52"/>
      <c r="Q1463" s="49"/>
      <c r="R1463" s="52"/>
      <c r="S1463" s="51"/>
      <c r="T1463" s="51"/>
      <c r="U1463" s="98"/>
      <c r="V1463" s="98"/>
      <c r="W1463" s="98"/>
      <c r="X1463" s="48"/>
      <c r="Y1463" s="104"/>
      <c r="AB1463" s="15"/>
      <c r="AC1463" s="15"/>
      <c r="AD1463" s="15"/>
      <c r="AE1463" s="15"/>
      <c r="AF1463" s="15"/>
    </row>
    <row r="1464" spans="1:32" x14ac:dyDescent="0.3">
      <c r="A1464" s="51"/>
      <c r="B1464" s="51"/>
      <c r="C1464" s="5"/>
      <c r="D1464" s="51"/>
      <c r="E1464" s="51"/>
      <c r="F1464" s="51"/>
      <c r="G1464" s="25"/>
      <c r="H1464" s="9"/>
      <c r="J1464" s="53"/>
      <c r="K1464" s="1"/>
      <c r="L1464" s="51"/>
      <c r="M1464" s="52"/>
      <c r="N1464" s="45"/>
      <c r="O1464" s="4"/>
      <c r="P1464" s="52"/>
      <c r="Q1464" s="49"/>
      <c r="R1464" s="52"/>
      <c r="S1464" s="51"/>
      <c r="T1464" s="51"/>
      <c r="U1464" s="98"/>
      <c r="V1464" s="98"/>
      <c r="W1464" s="98"/>
      <c r="X1464" s="48"/>
      <c r="Y1464" s="104"/>
      <c r="AB1464" s="15"/>
      <c r="AC1464" s="15"/>
      <c r="AD1464" s="15"/>
      <c r="AE1464" s="15"/>
      <c r="AF1464" s="15"/>
    </row>
    <row r="1465" spans="1:32" x14ac:dyDescent="0.3">
      <c r="A1465" s="51"/>
      <c r="B1465" s="51"/>
      <c r="C1465" s="5"/>
      <c r="D1465" s="51"/>
      <c r="E1465" s="51"/>
      <c r="F1465" s="51"/>
      <c r="G1465" s="71"/>
      <c r="H1465" s="90"/>
      <c r="J1465" s="53"/>
      <c r="K1465" s="1"/>
      <c r="L1465" s="51"/>
      <c r="M1465" s="52"/>
      <c r="N1465" s="45"/>
      <c r="O1465" s="4"/>
      <c r="P1465" s="52"/>
      <c r="Q1465" s="49"/>
      <c r="R1465" s="52"/>
      <c r="S1465" s="51"/>
      <c r="T1465" s="99"/>
      <c r="U1465" s="98"/>
      <c r="V1465" s="98"/>
      <c r="W1465" s="98"/>
      <c r="X1465" s="48"/>
      <c r="Y1465" s="104"/>
      <c r="AB1465" s="15"/>
      <c r="AC1465" s="15"/>
      <c r="AD1465" s="15"/>
      <c r="AE1465" s="15"/>
      <c r="AF1465" s="15"/>
    </row>
    <row r="1466" spans="1:32" x14ac:dyDescent="0.3">
      <c r="A1466" s="51"/>
      <c r="B1466" s="51"/>
      <c r="C1466" s="5"/>
      <c r="D1466" s="51"/>
      <c r="E1466" s="51"/>
      <c r="F1466" s="51"/>
      <c r="G1466" s="71"/>
      <c r="H1466" s="90"/>
      <c r="J1466" s="53"/>
      <c r="K1466" s="1"/>
      <c r="L1466" s="51"/>
      <c r="M1466" s="52"/>
      <c r="N1466" s="45"/>
      <c r="O1466" s="4"/>
      <c r="P1466" s="52"/>
      <c r="Q1466" s="49"/>
      <c r="R1466" s="52"/>
      <c r="S1466" s="51"/>
      <c r="T1466" s="51"/>
      <c r="U1466" s="98"/>
      <c r="V1466" s="98"/>
      <c r="W1466" s="98"/>
      <c r="X1466" s="48"/>
      <c r="Y1466" s="104"/>
      <c r="AB1466" s="15"/>
      <c r="AC1466" s="15"/>
      <c r="AD1466" s="15"/>
      <c r="AE1466" s="15"/>
      <c r="AF1466" s="15"/>
    </row>
    <row r="1467" spans="1:32" x14ac:dyDescent="0.3">
      <c r="A1467" s="51"/>
      <c r="B1467" s="51"/>
      <c r="C1467" s="5"/>
      <c r="D1467" s="51"/>
      <c r="E1467" s="51"/>
      <c r="F1467" s="51"/>
      <c r="G1467" s="71"/>
      <c r="H1467" s="90"/>
      <c r="J1467" s="53"/>
      <c r="K1467" s="1"/>
      <c r="L1467" s="51"/>
      <c r="M1467" s="52"/>
      <c r="N1467" s="45"/>
      <c r="O1467" s="4"/>
      <c r="P1467" s="52"/>
      <c r="Q1467" s="49"/>
      <c r="R1467" s="52"/>
      <c r="S1467" s="51"/>
      <c r="T1467" s="51"/>
      <c r="U1467" s="98"/>
      <c r="V1467" s="98"/>
      <c r="W1467" s="98"/>
      <c r="X1467" s="48"/>
      <c r="Y1467" s="104"/>
      <c r="AB1467" s="15"/>
      <c r="AC1467" s="15"/>
      <c r="AD1467" s="15"/>
      <c r="AE1467" s="15"/>
      <c r="AF1467" s="15"/>
    </row>
    <row r="1468" spans="1:32" x14ac:dyDescent="0.3">
      <c r="A1468" s="51"/>
      <c r="B1468" s="51"/>
      <c r="C1468" s="5"/>
      <c r="D1468" s="51"/>
      <c r="E1468" s="51"/>
      <c r="F1468" s="51"/>
      <c r="G1468" s="25"/>
      <c r="H1468" s="9"/>
      <c r="J1468" s="53"/>
      <c r="K1468" s="1"/>
      <c r="L1468" s="51"/>
      <c r="M1468" s="52"/>
      <c r="N1468" s="45"/>
      <c r="O1468" s="4"/>
      <c r="P1468" s="52"/>
      <c r="Q1468" s="49"/>
      <c r="R1468" s="52"/>
      <c r="S1468" s="51"/>
      <c r="T1468" s="99"/>
      <c r="U1468" s="98"/>
      <c r="V1468" s="98"/>
      <c r="W1468" s="98"/>
      <c r="X1468" s="48"/>
      <c r="Y1468" s="104"/>
      <c r="AB1468" s="15"/>
      <c r="AC1468" s="15"/>
      <c r="AD1468" s="15"/>
      <c r="AE1468" s="15"/>
      <c r="AF1468" s="15"/>
    </row>
    <row r="1469" spans="1:32" x14ac:dyDescent="0.3">
      <c r="A1469" s="51"/>
      <c r="B1469" s="51"/>
      <c r="C1469" s="5"/>
      <c r="D1469" s="51"/>
      <c r="E1469" s="51"/>
      <c r="F1469" s="51"/>
      <c r="G1469" s="25"/>
      <c r="H1469" s="9"/>
      <c r="J1469" s="53"/>
      <c r="K1469" s="1"/>
      <c r="L1469" s="51"/>
      <c r="M1469" s="52"/>
      <c r="N1469" s="45"/>
      <c r="O1469" s="4"/>
      <c r="P1469" s="52"/>
      <c r="Q1469" s="49"/>
      <c r="R1469" s="52"/>
      <c r="S1469" s="51"/>
      <c r="T1469" s="51"/>
      <c r="U1469" s="98"/>
      <c r="V1469" s="98"/>
      <c r="W1469" s="98"/>
      <c r="X1469" s="48"/>
      <c r="Y1469" s="104"/>
      <c r="AB1469" s="15"/>
      <c r="AC1469" s="15"/>
      <c r="AD1469" s="15"/>
      <c r="AE1469" s="15"/>
      <c r="AF1469" s="15"/>
    </row>
    <row r="1470" spans="1:32" x14ac:dyDescent="0.3">
      <c r="A1470" s="51"/>
      <c r="B1470" s="51"/>
      <c r="C1470" s="5"/>
      <c r="D1470" s="51"/>
      <c r="E1470" s="51"/>
      <c r="F1470" s="51"/>
      <c r="G1470" s="25"/>
      <c r="H1470" s="9"/>
      <c r="J1470" s="53"/>
      <c r="K1470" s="1"/>
      <c r="L1470" s="51"/>
      <c r="M1470" s="52"/>
      <c r="N1470" s="45"/>
      <c r="O1470" s="4"/>
      <c r="P1470" s="52"/>
      <c r="Q1470" s="49"/>
      <c r="R1470" s="52"/>
      <c r="S1470" s="51"/>
      <c r="T1470" s="51"/>
      <c r="U1470" s="98"/>
      <c r="V1470" s="98"/>
      <c r="W1470" s="98"/>
      <c r="X1470" s="48"/>
      <c r="Y1470" s="104"/>
      <c r="AB1470" s="15"/>
      <c r="AC1470" s="15"/>
      <c r="AD1470" s="15"/>
      <c r="AE1470" s="15"/>
      <c r="AF1470" s="15"/>
    </row>
    <row r="1471" spans="1:32" x14ac:dyDescent="0.3">
      <c r="A1471" s="51"/>
      <c r="B1471" s="51"/>
      <c r="C1471" s="5"/>
      <c r="D1471" s="51"/>
      <c r="E1471" s="51"/>
      <c r="F1471" s="51"/>
      <c r="G1471" s="25"/>
      <c r="H1471" s="9"/>
      <c r="J1471" s="53"/>
      <c r="K1471" s="1"/>
      <c r="L1471" s="51"/>
      <c r="M1471" s="52"/>
      <c r="N1471" s="45"/>
      <c r="O1471" s="4"/>
      <c r="P1471" s="52"/>
      <c r="Q1471" s="49"/>
      <c r="R1471" s="52"/>
      <c r="S1471" s="51"/>
      <c r="T1471" s="99"/>
      <c r="U1471" s="98"/>
      <c r="V1471" s="98"/>
      <c r="W1471" s="98"/>
      <c r="X1471" s="48"/>
      <c r="Y1471" s="104"/>
      <c r="AB1471" s="15"/>
      <c r="AC1471" s="15"/>
      <c r="AD1471" s="15"/>
      <c r="AE1471" s="15"/>
      <c r="AF1471" s="15"/>
    </row>
    <row r="1472" spans="1:32" x14ac:dyDescent="0.3">
      <c r="A1472" s="51"/>
      <c r="B1472" s="51"/>
      <c r="C1472" s="5"/>
      <c r="D1472" s="51"/>
      <c r="E1472" s="51"/>
      <c r="F1472" s="51"/>
      <c r="G1472" s="25"/>
      <c r="H1472" s="9"/>
      <c r="J1472" s="53"/>
      <c r="K1472" s="1"/>
      <c r="L1472" s="51"/>
      <c r="M1472" s="52"/>
      <c r="N1472" s="45"/>
      <c r="O1472" s="4"/>
      <c r="P1472" s="52"/>
      <c r="Q1472" s="49"/>
      <c r="R1472" s="52"/>
      <c r="S1472" s="51"/>
      <c r="T1472" s="99"/>
      <c r="U1472" s="98"/>
      <c r="V1472" s="98"/>
      <c r="W1472" s="98"/>
      <c r="X1472" s="48"/>
      <c r="Y1472" s="104"/>
      <c r="AB1472" s="15"/>
      <c r="AC1472" s="15"/>
      <c r="AD1472" s="15"/>
      <c r="AE1472" s="15"/>
      <c r="AF1472" s="15"/>
    </row>
    <row r="1473" spans="1:32" x14ac:dyDescent="0.3">
      <c r="A1473" s="51"/>
      <c r="B1473" s="51"/>
      <c r="C1473" s="5"/>
      <c r="D1473" s="51"/>
      <c r="E1473" s="51"/>
      <c r="F1473" s="51"/>
      <c r="G1473" s="25"/>
      <c r="H1473" s="9"/>
      <c r="J1473" s="53"/>
      <c r="K1473" s="1"/>
      <c r="L1473" s="51"/>
      <c r="M1473" s="52"/>
      <c r="N1473" s="45"/>
      <c r="O1473" s="4"/>
      <c r="P1473" s="52"/>
      <c r="Q1473" s="49"/>
      <c r="R1473" s="52"/>
      <c r="S1473" s="51"/>
      <c r="T1473" s="51"/>
      <c r="U1473" s="98"/>
      <c r="V1473" s="98"/>
      <c r="W1473" s="98"/>
      <c r="X1473" s="48"/>
      <c r="Y1473" s="104"/>
      <c r="AB1473" s="15"/>
      <c r="AC1473" s="15"/>
      <c r="AD1473" s="15"/>
      <c r="AE1473" s="15"/>
      <c r="AF1473" s="15"/>
    </row>
    <row r="1474" spans="1:32" x14ac:dyDescent="0.3">
      <c r="A1474" s="51"/>
      <c r="B1474" s="51"/>
      <c r="C1474" s="5"/>
      <c r="D1474" s="51"/>
      <c r="E1474" s="51"/>
      <c r="F1474" s="51"/>
      <c r="G1474" s="25"/>
      <c r="H1474" s="9"/>
      <c r="J1474" s="53"/>
      <c r="K1474" s="1"/>
      <c r="L1474" s="51"/>
      <c r="M1474" s="52"/>
      <c r="N1474" s="45"/>
      <c r="O1474" s="4"/>
      <c r="P1474" s="52"/>
      <c r="Q1474" s="49"/>
      <c r="R1474" s="52"/>
      <c r="S1474" s="51"/>
      <c r="T1474" s="51"/>
      <c r="U1474" s="98"/>
      <c r="V1474" s="98"/>
      <c r="W1474" s="98"/>
      <c r="X1474" s="48"/>
      <c r="Y1474" s="104"/>
      <c r="AB1474" s="15"/>
      <c r="AC1474" s="15"/>
      <c r="AD1474" s="15"/>
      <c r="AE1474" s="15"/>
      <c r="AF1474" s="15"/>
    </row>
    <row r="1475" spans="1:32" x14ac:dyDescent="0.3">
      <c r="A1475" s="51"/>
      <c r="B1475" s="51"/>
      <c r="C1475" s="5"/>
      <c r="D1475" s="51"/>
      <c r="E1475" s="51"/>
      <c r="F1475" s="51"/>
      <c r="G1475" s="71"/>
      <c r="H1475" s="91"/>
      <c r="J1475" s="53"/>
      <c r="K1475" s="1"/>
      <c r="L1475" s="51"/>
      <c r="M1475" s="52"/>
      <c r="N1475" s="45"/>
      <c r="O1475" s="4"/>
      <c r="P1475" s="52"/>
      <c r="Q1475" s="49"/>
      <c r="R1475" s="52"/>
      <c r="S1475" s="51"/>
      <c r="T1475" s="99"/>
      <c r="U1475" s="98"/>
      <c r="V1475" s="98"/>
      <c r="W1475" s="98"/>
      <c r="X1475" s="48"/>
      <c r="Y1475" s="104"/>
      <c r="AB1475" s="15"/>
      <c r="AC1475" s="15"/>
      <c r="AD1475" s="15"/>
      <c r="AE1475" s="15"/>
      <c r="AF1475" s="15"/>
    </row>
    <row r="1476" spans="1:32" x14ac:dyDescent="0.3">
      <c r="A1476" s="51"/>
      <c r="B1476" s="51"/>
      <c r="C1476" s="5"/>
      <c r="D1476" s="51"/>
      <c r="E1476" s="51"/>
      <c r="F1476" s="51"/>
      <c r="G1476" s="71"/>
      <c r="H1476" s="91"/>
      <c r="J1476" s="53"/>
      <c r="K1476" s="1"/>
      <c r="L1476" s="51"/>
      <c r="M1476" s="52"/>
      <c r="N1476" s="45"/>
      <c r="O1476" s="4"/>
      <c r="P1476" s="52"/>
      <c r="Q1476" s="49"/>
      <c r="R1476" s="52"/>
      <c r="S1476" s="51"/>
      <c r="T1476" s="99"/>
      <c r="U1476" s="98"/>
      <c r="V1476" s="98"/>
      <c r="W1476" s="98"/>
      <c r="X1476" s="48"/>
      <c r="Y1476" s="104"/>
      <c r="AB1476" s="15"/>
      <c r="AC1476" s="15"/>
      <c r="AD1476" s="15"/>
      <c r="AE1476" s="15"/>
      <c r="AF1476" s="15"/>
    </row>
    <row r="1477" spans="1:32" x14ac:dyDescent="0.3">
      <c r="A1477" s="51"/>
      <c r="B1477" s="51"/>
      <c r="C1477" s="5"/>
      <c r="D1477" s="51"/>
      <c r="E1477" s="51"/>
      <c r="F1477" s="51"/>
      <c r="G1477" s="71"/>
      <c r="H1477" s="2"/>
      <c r="J1477" s="53"/>
      <c r="K1477" s="1"/>
      <c r="L1477" s="51"/>
      <c r="M1477" s="52"/>
      <c r="N1477" s="45"/>
      <c r="O1477" s="4"/>
      <c r="P1477" s="52"/>
      <c r="Q1477" s="49"/>
      <c r="R1477" s="52"/>
      <c r="S1477" s="51"/>
      <c r="T1477" s="99"/>
      <c r="U1477" s="98"/>
      <c r="V1477" s="98"/>
      <c r="W1477" s="98"/>
      <c r="X1477" s="48"/>
      <c r="Y1477" s="104"/>
      <c r="AB1477" s="15"/>
      <c r="AC1477" s="15"/>
      <c r="AD1477" s="15"/>
      <c r="AE1477" s="15"/>
      <c r="AF1477" s="15"/>
    </row>
    <row r="1478" spans="1:32" x14ac:dyDescent="0.3">
      <c r="A1478" s="51"/>
      <c r="B1478" s="51"/>
      <c r="C1478" s="5"/>
      <c r="D1478" s="51"/>
      <c r="E1478" s="51"/>
      <c r="F1478" s="51"/>
      <c r="G1478" s="71"/>
      <c r="H1478" s="91"/>
      <c r="J1478" s="53"/>
      <c r="K1478" s="1"/>
      <c r="L1478" s="51"/>
      <c r="M1478" s="52"/>
      <c r="N1478" s="45"/>
      <c r="O1478" s="4"/>
      <c r="P1478" s="52"/>
      <c r="Q1478" s="49"/>
      <c r="R1478" s="52"/>
      <c r="S1478" s="51"/>
      <c r="T1478" s="99"/>
      <c r="U1478" s="98"/>
      <c r="V1478" s="98"/>
      <c r="W1478" s="98"/>
      <c r="X1478" s="48"/>
      <c r="Y1478" s="104"/>
      <c r="AB1478" s="15"/>
      <c r="AC1478" s="15"/>
      <c r="AD1478" s="15"/>
      <c r="AE1478" s="15"/>
      <c r="AF1478" s="15"/>
    </row>
    <row r="1479" spans="1:32" x14ac:dyDescent="0.3">
      <c r="A1479" s="51"/>
      <c r="B1479" s="51"/>
      <c r="C1479" s="5"/>
      <c r="D1479" s="51"/>
      <c r="E1479" s="51"/>
      <c r="F1479" s="51"/>
      <c r="G1479" s="71"/>
      <c r="H1479" s="91"/>
      <c r="J1479" s="53"/>
      <c r="K1479" s="1"/>
      <c r="L1479" s="51"/>
      <c r="M1479" s="52"/>
      <c r="N1479" s="45"/>
      <c r="O1479" s="4"/>
      <c r="P1479" s="52"/>
      <c r="Q1479" s="49"/>
      <c r="R1479" s="52"/>
      <c r="S1479" s="51"/>
      <c r="T1479" s="99"/>
      <c r="U1479" s="98"/>
      <c r="V1479" s="98"/>
      <c r="W1479" s="98"/>
      <c r="X1479" s="48"/>
      <c r="Y1479" s="104"/>
      <c r="AB1479" s="15"/>
      <c r="AC1479" s="15"/>
      <c r="AD1479" s="15"/>
      <c r="AE1479" s="15"/>
      <c r="AF1479" s="15"/>
    </row>
    <row r="1480" spans="1:32" x14ac:dyDescent="0.3">
      <c r="A1480" s="51"/>
      <c r="B1480" s="51"/>
      <c r="C1480" s="5"/>
      <c r="D1480" s="51"/>
      <c r="E1480" s="51"/>
      <c r="F1480" s="51"/>
      <c r="G1480" s="71"/>
      <c r="H1480" s="90"/>
      <c r="J1480" s="53"/>
      <c r="K1480" s="14"/>
      <c r="L1480" s="11"/>
      <c r="M1480" s="38"/>
      <c r="N1480" s="51"/>
      <c r="O1480" s="51"/>
      <c r="P1480" s="6"/>
      <c r="Q1480" s="49"/>
      <c r="R1480" s="52"/>
      <c r="S1480" s="51"/>
      <c r="T1480" s="99"/>
      <c r="U1480" s="98"/>
      <c r="V1480" s="98"/>
      <c r="W1480" s="98"/>
      <c r="X1480" s="39"/>
      <c r="Y1480" s="104"/>
      <c r="AB1480" s="15"/>
      <c r="AC1480" s="15"/>
      <c r="AD1480" s="15"/>
      <c r="AE1480" s="15"/>
      <c r="AF1480" s="15"/>
    </row>
    <row r="1481" spans="1:32" x14ac:dyDescent="0.3">
      <c r="A1481" s="51"/>
      <c r="B1481" s="51"/>
      <c r="C1481" s="5"/>
      <c r="D1481" s="51"/>
      <c r="E1481" s="51"/>
      <c r="F1481" s="51"/>
      <c r="G1481" s="71"/>
      <c r="H1481" s="90"/>
      <c r="J1481" s="53"/>
      <c r="K1481" s="14"/>
      <c r="L1481" s="11"/>
      <c r="M1481" s="38"/>
      <c r="N1481" s="51"/>
      <c r="O1481" s="51"/>
      <c r="P1481" s="6"/>
      <c r="Q1481" s="49"/>
      <c r="R1481" s="52"/>
      <c r="S1481" s="51"/>
      <c r="T1481" s="99"/>
      <c r="U1481" s="98"/>
      <c r="V1481" s="98"/>
      <c r="W1481" s="98"/>
      <c r="X1481" s="39"/>
      <c r="Y1481" s="104"/>
      <c r="AB1481" s="15"/>
      <c r="AC1481" s="15"/>
      <c r="AD1481" s="15"/>
      <c r="AE1481" s="15"/>
      <c r="AF1481" s="15"/>
    </row>
    <row r="1482" spans="1:32" x14ac:dyDescent="0.3">
      <c r="A1482" s="51"/>
      <c r="B1482" s="51"/>
      <c r="C1482" s="5"/>
      <c r="D1482" s="51"/>
      <c r="E1482" s="51"/>
      <c r="F1482" s="51"/>
      <c r="G1482" s="71"/>
      <c r="H1482" s="90"/>
      <c r="J1482" s="53"/>
      <c r="K1482" s="14"/>
      <c r="L1482" s="11"/>
      <c r="M1482" s="38"/>
      <c r="N1482" s="51"/>
      <c r="O1482" s="51"/>
      <c r="P1482" s="6"/>
      <c r="Q1482" s="49"/>
      <c r="R1482" s="52"/>
      <c r="S1482" s="51"/>
      <c r="T1482" s="99"/>
      <c r="U1482" s="98"/>
      <c r="V1482" s="98"/>
      <c r="W1482" s="98"/>
      <c r="X1482" s="39"/>
      <c r="Y1482" s="104"/>
      <c r="AB1482" s="15"/>
      <c r="AC1482" s="15"/>
      <c r="AD1482" s="15"/>
      <c r="AE1482" s="15"/>
      <c r="AF1482" s="15"/>
    </row>
    <row r="1483" spans="1:32" x14ac:dyDescent="0.3">
      <c r="A1483" s="51"/>
      <c r="B1483" s="51"/>
      <c r="C1483" s="5"/>
      <c r="D1483" s="51"/>
      <c r="E1483" s="51"/>
      <c r="F1483" s="51"/>
      <c r="G1483" s="71"/>
      <c r="H1483" s="90"/>
      <c r="J1483" s="53"/>
      <c r="K1483" s="14"/>
      <c r="L1483" s="11"/>
      <c r="M1483" s="38"/>
      <c r="N1483" s="51"/>
      <c r="O1483" s="51"/>
      <c r="P1483" s="6"/>
      <c r="Q1483" s="49"/>
      <c r="R1483" s="52"/>
      <c r="S1483" s="51"/>
      <c r="T1483" s="99"/>
      <c r="U1483" s="98"/>
      <c r="V1483" s="98"/>
      <c r="W1483" s="98"/>
      <c r="X1483" s="39"/>
      <c r="Y1483" s="104"/>
      <c r="AB1483" s="15"/>
      <c r="AC1483" s="15"/>
      <c r="AD1483" s="15"/>
      <c r="AE1483" s="15"/>
      <c r="AF1483" s="15"/>
    </row>
    <row r="1484" spans="1:32" x14ac:dyDescent="0.3">
      <c r="A1484" s="51"/>
      <c r="B1484" s="51"/>
      <c r="C1484" s="5"/>
      <c r="D1484" s="51"/>
      <c r="E1484" s="51"/>
      <c r="F1484" s="51"/>
      <c r="G1484" s="71"/>
      <c r="H1484" s="90"/>
      <c r="J1484" s="53"/>
      <c r="K1484" s="14"/>
      <c r="L1484" s="11"/>
      <c r="M1484" s="38"/>
      <c r="N1484" s="51"/>
      <c r="O1484" s="51"/>
      <c r="P1484" s="6"/>
      <c r="Q1484" s="49"/>
      <c r="R1484" s="52"/>
      <c r="S1484" s="51"/>
      <c r="T1484" s="99"/>
      <c r="U1484" s="98"/>
      <c r="V1484" s="98"/>
      <c r="W1484" s="98"/>
      <c r="X1484" s="39"/>
      <c r="Y1484" s="104"/>
      <c r="AB1484" s="15"/>
      <c r="AC1484" s="15"/>
      <c r="AD1484" s="15"/>
      <c r="AE1484" s="15"/>
      <c r="AF1484" s="15"/>
    </row>
    <row r="1485" spans="1:32" x14ac:dyDescent="0.3">
      <c r="A1485" s="51"/>
      <c r="B1485" s="51"/>
      <c r="C1485" s="5"/>
      <c r="D1485" s="51"/>
      <c r="E1485" s="51"/>
      <c r="F1485" s="51"/>
      <c r="G1485" s="71"/>
      <c r="H1485" s="84"/>
      <c r="J1485" s="53"/>
      <c r="K1485" s="14"/>
      <c r="L1485" s="11"/>
      <c r="M1485" s="38"/>
      <c r="N1485" s="51"/>
      <c r="O1485" s="51"/>
      <c r="P1485" s="6"/>
      <c r="Q1485" s="49"/>
      <c r="R1485" s="52"/>
      <c r="S1485" s="51"/>
      <c r="T1485" s="99"/>
      <c r="U1485" s="98"/>
      <c r="V1485" s="98"/>
      <c r="W1485" s="98"/>
      <c r="X1485" s="39"/>
      <c r="Y1485" s="104"/>
      <c r="AB1485" s="15"/>
      <c r="AC1485" s="15"/>
      <c r="AD1485" s="15"/>
      <c r="AE1485" s="15"/>
      <c r="AF1485" s="15"/>
    </row>
    <row r="1486" spans="1:32" x14ac:dyDescent="0.3">
      <c r="A1486" s="51"/>
      <c r="B1486" s="51"/>
      <c r="C1486" s="5"/>
      <c r="D1486" s="51"/>
      <c r="E1486" s="51"/>
      <c r="F1486" s="51"/>
      <c r="G1486" s="71"/>
      <c r="H1486" s="90"/>
      <c r="J1486" s="53"/>
      <c r="K1486" s="14"/>
      <c r="L1486" s="11"/>
      <c r="M1486" s="38"/>
      <c r="N1486" s="51"/>
      <c r="O1486" s="51"/>
      <c r="P1486" s="6"/>
      <c r="Q1486" s="49"/>
      <c r="R1486" s="52"/>
      <c r="S1486" s="51"/>
      <c r="T1486" s="99"/>
      <c r="U1486" s="98"/>
      <c r="V1486" s="98"/>
      <c r="W1486" s="98"/>
      <c r="X1486" s="39"/>
      <c r="Y1486" s="104"/>
      <c r="AB1486" s="15"/>
      <c r="AC1486" s="15"/>
      <c r="AD1486" s="15"/>
      <c r="AE1486" s="15"/>
      <c r="AF1486" s="15"/>
    </row>
    <row r="1487" spans="1:32" x14ac:dyDescent="0.3">
      <c r="A1487" s="51"/>
      <c r="B1487" s="51"/>
      <c r="C1487" s="5"/>
      <c r="D1487" s="51"/>
      <c r="E1487" s="51"/>
      <c r="F1487" s="51"/>
      <c r="G1487" s="71"/>
      <c r="H1487" s="90"/>
      <c r="J1487" s="53"/>
      <c r="K1487" s="14"/>
      <c r="L1487" s="11"/>
      <c r="M1487" s="38"/>
      <c r="N1487" s="51"/>
      <c r="O1487" s="51"/>
      <c r="P1487" s="6"/>
      <c r="Q1487" s="49"/>
      <c r="R1487" s="52"/>
      <c r="S1487" s="51"/>
      <c r="T1487" s="99"/>
      <c r="U1487" s="98"/>
      <c r="V1487" s="98"/>
      <c r="W1487" s="98"/>
      <c r="X1487" s="39"/>
      <c r="Y1487" s="104"/>
      <c r="AB1487" s="15"/>
      <c r="AC1487" s="15"/>
      <c r="AD1487" s="15"/>
      <c r="AE1487" s="15"/>
      <c r="AF1487" s="15"/>
    </row>
    <row r="1488" spans="1:32" x14ac:dyDescent="0.3">
      <c r="A1488" s="51"/>
      <c r="B1488" s="51"/>
      <c r="C1488" s="5"/>
      <c r="D1488" s="51"/>
      <c r="E1488" s="51"/>
      <c r="F1488" s="51"/>
      <c r="G1488" s="71"/>
      <c r="H1488" s="90"/>
      <c r="J1488" s="53"/>
      <c r="K1488" s="14"/>
      <c r="L1488" s="11"/>
      <c r="M1488" s="38"/>
      <c r="N1488" s="51"/>
      <c r="O1488" s="51"/>
      <c r="P1488" s="6"/>
      <c r="Q1488" s="49"/>
      <c r="R1488" s="52"/>
      <c r="S1488" s="51"/>
      <c r="T1488" s="99"/>
      <c r="U1488" s="98"/>
      <c r="V1488" s="98"/>
      <c r="W1488" s="98"/>
      <c r="X1488" s="39"/>
      <c r="Y1488" s="104"/>
      <c r="AB1488" s="15"/>
      <c r="AC1488" s="15"/>
      <c r="AD1488" s="15"/>
      <c r="AE1488" s="15"/>
      <c r="AF1488" s="15"/>
    </row>
    <row r="1489" spans="1:32" x14ac:dyDescent="0.3">
      <c r="A1489" s="51"/>
      <c r="B1489" s="51"/>
      <c r="C1489" s="5"/>
      <c r="D1489" s="51"/>
      <c r="E1489" s="51"/>
      <c r="F1489" s="51"/>
      <c r="G1489" s="71"/>
      <c r="H1489" s="90"/>
      <c r="J1489" s="53"/>
      <c r="K1489" s="14"/>
      <c r="L1489" s="11"/>
      <c r="M1489" s="38"/>
      <c r="N1489" s="51"/>
      <c r="O1489" s="51"/>
      <c r="P1489" s="6"/>
      <c r="Q1489" s="49"/>
      <c r="R1489" s="52"/>
      <c r="S1489" s="51"/>
      <c r="T1489" s="99"/>
      <c r="U1489" s="98"/>
      <c r="V1489" s="98"/>
      <c r="W1489" s="98"/>
      <c r="X1489" s="39"/>
      <c r="Y1489" s="104"/>
      <c r="AB1489" s="15"/>
      <c r="AC1489" s="15"/>
      <c r="AD1489" s="15"/>
      <c r="AE1489" s="15"/>
      <c r="AF1489" s="15"/>
    </row>
    <row r="1490" spans="1:32" x14ac:dyDescent="0.3">
      <c r="A1490" s="51"/>
      <c r="B1490" s="51"/>
      <c r="C1490" s="5"/>
      <c r="D1490" s="51"/>
      <c r="E1490" s="51"/>
      <c r="F1490" s="51"/>
      <c r="G1490" s="71"/>
      <c r="H1490" s="90"/>
      <c r="J1490" s="53"/>
      <c r="K1490" s="14"/>
      <c r="L1490" s="11"/>
      <c r="M1490" s="38"/>
      <c r="N1490" s="28"/>
      <c r="O1490" s="39"/>
      <c r="P1490" s="6"/>
      <c r="Q1490" s="49"/>
      <c r="R1490" s="52"/>
      <c r="S1490" s="51"/>
      <c r="T1490" s="99"/>
      <c r="U1490" s="98"/>
      <c r="V1490" s="98"/>
      <c r="W1490" s="98"/>
      <c r="X1490" s="39"/>
      <c r="Y1490" s="104"/>
      <c r="AB1490" s="15"/>
      <c r="AC1490" s="15"/>
      <c r="AD1490" s="15"/>
      <c r="AE1490" s="15"/>
      <c r="AF1490" s="15"/>
    </row>
    <row r="1491" spans="1:32" x14ac:dyDescent="0.3">
      <c r="H1491" s="79"/>
      <c r="R1491" s="52"/>
      <c r="U1491" s="98"/>
      <c r="V1491" s="98"/>
      <c r="W1491" s="98"/>
      <c r="Y1491" s="106"/>
      <c r="AB1491" s="15"/>
      <c r="AC1491" s="15"/>
      <c r="AD1491" s="15"/>
      <c r="AE1491" s="15"/>
      <c r="AF1491" s="15"/>
    </row>
    <row r="1492" spans="1:32" x14ac:dyDescent="0.3">
      <c r="A1492" s="1"/>
      <c r="B1492" s="51"/>
      <c r="C1492" s="51"/>
      <c r="D1492" s="51"/>
      <c r="E1492" s="51"/>
      <c r="F1492" s="51"/>
      <c r="G1492" s="25"/>
      <c r="H1492" s="9"/>
      <c r="J1492" s="53"/>
      <c r="K1492" s="47"/>
      <c r="L1492" s="27"/>
      <c r="M1492" s="52"/>
      <c r="N1492" s="28"/>
      <c r="O1492" s="49"/>
      <c r="P1492" s="49"/>
      <c r="Q1492" s="49"/>
      <c r="R1492" s="49"/>
      <c r="S1492" s="51"/>
      <c r="T1492" s="51"/>
      <c r="U1492" s="49"/>
      <c r="V1492" s="49"/>
      <c r="W1492" s="49"/>
      <c r="X1492" s="52"/>
      <c r="Y1492" s="15"/>
      <c r="AB1492" s="15"/>
      <c r="AC1492" s="15"/>
      <c r="AD1492" s="15"/>
      <c r="AE1492" s="15"/>
      <c r="AF1492" s="15"/>
    </row>
    <row r="1493" spans="1:32" x14ac:dyDescent="0.3">
      <c r="H1493" s="79"/>
      <c r="R1493" s="52"/>
      <c r="U1493" s="98"/>
      <c r="V1493" s="98"/>
      <c r="W1493" s="98"/>
      <c r="Y1493" s="106"/>
      <c r="AB1493" s="15"/>
      <c r="AC1493" s="15"/>
      <c r="AD1493" s="15"/>
      <c r="AE1493" s="15"/>
      <c r="AF1493" s="15"/>
    </row>
    <row r="1494" spans="1:32" x14ac:dyDescent="0.3">
      <c r="A1494" s="29"/>
      <c r="B1494" s="30"/>
      <c r="C1494" s="31"/>
      <c r="D1494" s="32"/>
      <c r="E1494" s="31"/>
      <c r="F1494" s="31"/>
      <c r="G1494" s="31"/>
      <c r="H1494" s="92"/>
      <c r="J1494" s="33"/>
      <c r="K1494" s="80"/>
      <c r="L1494" s="54"/>
      <c r="M1494" s="55"/>
      <c r="N1494" s="55"/>
      <c r="O1494" s="55"/>
      <c r="P1494" s="55"/>
      <c r="Q1494" s="67"/>
      <c r="R1494" s="52"/>
      <c r="S1494" s="34"/>
      <c r="T1494" s="34"/>
      <c r="U1494" s="98"/>
      <c r="V1494" s="98"/>
      <c r="W1494" s="98"/>
      <c r="X1494" s="79"/>
      <c r="Y1494" s="107"/>
      <c r="AB1494" s="15"/>
      <c r="AC1494" s="15"/>
      <c r="AD1494" s="15"/>
      <c r="AE1494" s="15"/>
      <c r="AF1494" s="15"/>
    </row>
    <row r="1495" spans="1:32" x14ac:dyDescent="0.3">
      <c r="A1495" s="29"/>
      <c r="B1495" s="30"/>
      <c r="C1495" s="31"/>
      <c r="D1495" s="32"/>
      <c r="E1495" s="31"/>
      <c r="F1495" s="31"/>
      <c r="G1495" s="31"/>
      <c r="H1495" s="92"/>
      <c r="J1495" s="33"/>
      <c r="K1495" s="80"/>
      <c r="L1495" s="54"/>
      <c r="M1495" s="55"/>
      <c r="N1495" s="55"/>
      <c r="O1495" s="55"/>
      <c r="P1495" s="55"/>
      <c r="Q1495" s="67"/>
      <c r="R1495" s="52"/>
      <c r="S1495" s="34"/>
      <c r="T1495" s="34"/>
      <c r="U1495" s="98"/>
      <c r="V1495" s="98"/>
      <c r="W1495" s="98"/>
      <c r="X1495" s="79"/>
      <c r="Y1495" s="107"/>
      <c r="AB1495" s="15"/>
      <c r="AC1495" s="15"/>
      <c r="AD1495" s="15"/>
      <c r="AE1495" s="15"/>
      <c r="AF1495" s="15"/>
    </row>
    <row r="1496" spans="1:32" x14ac:dyDescent="0.3">
      <c r="A1496" s="51"/>
      <c r="B1496" s="51"/>
      <c r="C1496" s="51"/>
      <c r="D1496" s="51"/>
      <c r="E1496" s="51"/>
      <c r="F1496" s="51"/>
      <c r="G1496" s="51"/>
      <c r="H1496" s="2"/>
      <c r="J1496" s="53"/>
      <c r="K1496" s="47"/>
      <c r="L1496" s="4"/>
      <c r="M1496" s="52"/>
      <c r="N1496" s="49"/>
      <c r="O1496" s="49"/>
      <c r="P1496" s="49"/>
      <c r="Q1496" s="52"/>
      <c r="R1496" s="52"/>
      <c r="S1496" s="51"/>
      <c r="T1496" s="51"/>
      <c r="U1496" s="98"/>
      <c r="V1496" s="98"/>
      <c r="W1496" s="98"/>
      <c r="X1496" s="52"/>
      <c r="Y1496" s="15"/>
      <c r="AB1496" s="15"/>
      <c r="AC1496" s="15"/>
      <c r="AD1496" s="15"/>
      <c r="AE1496" s="15"/>
      <c r="AF1496" s="15"/>
    </row>
    <row r="1497" spans="1:32" x14ac:dyDescent="0.3">
      <c r="A1497" s="51"/>
      <c r="B1497" s="51"/>
      <c r="C1497" s="51"/>
      <c r="D1497" s="51"/>
      <c r="E1497" s="51"/>
      <c r="F1497" s="51"/>
      <c r="G1497" s="51"/>
      <c r="H1497" s="2"/>
      <c r="J1497" s="53"/>
      <c r="K1497" s="47"/>
      <c r="L1497" s="4"/>
      <c r="M1497" s="52"/>
      <c r="N1497" s="49"/>
      <c r="O1497" s="49"/>
      <c r="P1497" s="49"/>
      <c r="Q1497" s="52"/>
      <c r="R1497" s="52"/>
      <c r="S1497" s="51"/>
      <c r="T1497" s="51"/>
      <c r="U1497" s="98"/>
      <c r="V1497" s="98"/>
      <c r="W1497" s="98"/>
      <c r="X1497" s="52"/>
      <c r="Y1497" s="15"/>
      <c r="AB1497" s="15"/>
      <c r="AC1497" s="15"/>
      <c r="AD1497" s="15"/>
      <c r="AE1497" s="15"/>
      <c r="AF1497" s="15"/>
    </row>
    <row r="1498" spans="1:32" ht="15.6" x14ac:dyDescent="0.3">
      <c r="A1498" s="51"/>
      <c r="B1498" s="51"/>
      <c r="C1498" s="51"/>
      <c r="D1498" s="51"/>
      <c r="E1498" s="51"/>
      <c r="F1498" s="51"/>
      <c r="G1498" s="51"/>
      <c r="H1498" s="2"/>
      <c r="J1498" s="53"/>
      <c r="K1498" s="37"/>
      <c r="L1498" s="80"/>
      <c r="M1498" s="38"/>
      <c r="N1498" s="51"/>
      <c r="O1498" s="51"/>
      <c r="P1498" s="6"/>
      <c r="Q1498" s="52"/>
      <c r="R1498" s="52"/>
      <c r="S1498" s="51"/>
      <c r="T1498" s="51"/>
      <c r="U1498" s="98"/>
      <c r="V1498" s="98"/>
      <c r="W1498" s="98"/>
      <c r="X1498" s="39"/>
      <c r="Y1498" s="108"/>
      <c r="AB1498" s="15"/>
      <c r="AC1498" s="15"/>
      <c r="AD1498" s="15"/>
      <c r="AE1498" s="15"/>
      <c r="AF1498" s="15"/>
    </row>
    <row r="1499" spans="1:32" ht="15.6" x14ac:dyDescent="0.3">
      <c r="A1499" s="51"/>
      <c r="B1499" s="51"/>
      <c r="C1499" s="51"/>
      <c r="D1499" s="51"/>
      <c r="E1499" s="51"/>
      <c r="F1499" s="51"/>
      <c r="G1499" s="51"/>
      <c r="H1499" s="2"/>
      <c r="J1499" s="53"/>
      <c r="K1499" s="37"/>
      <c r="L1499" s="80"/>
      <c r="M1499" s="38"/>
      <c r="N1499" s="51"/>
      <c r="O1499" s="51"/>
      <c r="P1499" s="6"/>
      <c r="Q1499" s="52"/>
      <c r="R1499" s="52"/>
      <c r="S1499" s="51"/>
      <c r="T1499" s="51"/>
      <c r="U1499" s="98"/>
      <c r="V1499" s="98"/>
      <c r="W1499" s="98"/>
      <c r="X1499" s="39"/>
      <c r="Y1499" s="108"/>
      <c r="AB1499" s="15"/>
      <c r="AC1499" s="15"/>
      <c r="AD1499" s="15"/>
      <c r="AE1499" s="15"/>
      <c r="AF1499" s="15"/>
    </row>
    <row r="1500" spans="1:32" x14ac:dyDescent="0.3">
      <c r="B1500" s="51"/>
      <c r="C1500" s="51"/>
      <c r="D1500" s="51"/>
      <c r="E1500" s="51"/>
      <c r="F1500" s="51"/>
      <c r="G1500" s="51"/>
      <c r="H1500" s="2"/>
      <c r="J1500" s="53"/>
      <c r="K1500" s="47"/>
      <c r="L1500" s="4"/>
      <c r="M1500" s="52"/>
      <c r="N1500" s="49"/>
      <c r="O1500" s="49"/>
      <c r="P1500" s="49"/>
      <c r="Q1500" s="52"/>
      <c r="R1500" s="52"/>
      <c r="S1500" s="51"/>
      <c r="T1500" s="51"/>
      <c r="U1500" s="98"/>
      <c r="V1500" s="98"/>
      <c r="W1500" s="98"/>
      <c r="X1500" s="52"/>
      <c r="Y1500" s="15"/>
      <c r="AB1500" s="15"/>
      <c r="AC1500" s="15"/>
      <c r="AD1500" s="15"/>
      <c r="AE1500" s="15"/>
      <c r="AF1500" s="15"/>
    </row>
    <row r="1501" spans="1:32" x14ac:dyDescent="0.3">
      <c r="A1501" s="29"/>
      <c r="B1501" s="51"/>
      <c r="C1501" s="51"/>
      <c r="D1501" s="51"/>
      <c r="E1501" s="51"/>
      <c r="F1501" s="51"/>
      <c r="G1501" s="51"/>
      <c r="H1501" s="2"/>
      <c r="J1501" s="53"/>
      <c r="K1501" s="47"/>
      <c r="L1501" s="4"/>
      <c r="M1501" s="52"/>
      <c r="N1501" s="49"/>
      <c r="O1501" s="49"/>
      <c r="P1501" s="49"/>
      <c r="Q1501" s="52"/>
      <c r="R1501" s="52"/>
      <c r="S1501" s="51"/>
      <c r="T1501" s="51"/>
      <c r="U1501" s="98"/>
      <c r="V1501" s="98"/>
      <c r="W1501" s="98"/>
      <c r="X1501" s="52"/>
      <c r="Y1501" s="15"/>
      <c r="AB1501" s="15"/>
      <c r="AC1501" s="15"/>
      <c r="AD1501" s="15"/>
      <c r="AE1501" s="15"/>
      <c r="AF1501" s="15"/>
    </row>
    <row r="1502" spans="1:32" x14ac:dyDescent="0.3">
      <c r="A1502" s="16"/>
      <c r="B1502" s="17"/>
      <c r="C1502" s="18"/>
      <c r="D1502" s="19"/>
      <c r="E1502" s="18"/>
      <c r="F1502" s="18"/>
      <c r="G1502" s="72"/>
      <c r="H1502" s="19"/>
      <c r="J1502" s="53"/>
      <c r="K1502" s="16"/>
      <c r="L1502" s="4"/>
      <c r="M1502" s="52"/>
      <c r="N1502" s="45"/>
      <c r="O1502" s="4"/>
      <c r="P1502" s="52"/>
      <c r="Q1502" s="52"/>
      <c r="R1502" s="52"/>
      <c r="S1502" s="51"/>
      <c r="T1502" s="99"/>
      <c r="U1502" s="98"/>
      <c r="V1502" s="98"/>
      <c r="W1502" s="98"/>
      <c r="X1502" s="52"/>
      <c r="Y1502" s="15"/>
      <c r="AB1502" s="15"/>
      <c r="AC1502" s="15"/>
      <c r="AD1502" s="15"/>
      <c r="AE1502" s="15"/>
      <c r="AF1502" s="15"/>
    </row>
    <row r="1503" spans="1:32" x14ac:dyDescent="0.3">
      <c r="A1503" s="16"/>
      <c r="B1503" s="17"/>
      <c r="C1503" s="18"/>
      <c r="D1503" s="19"/>
      <c r="E1503" s="18"/>
      <c r="F1503" s="18"/>
      <c r="G1503" s="72"/>
      <c r="H1503" s="19"/>
      <c r="J1503" s="53"/>
      <c r="K1503" s="16"/>
      <c r="L1503" s="4"/>
      <c r="M1503" s="52"/>
      <c r="N1503" s="45"/>
      <c r="O1503" s="4"/>
      <c r="P1503" s="52"/>
      <c r="Q1503" s="52"/>
      <c r="R1503" s="52"/>
      <c r="S1503" s="51"/>
      <c r="T1503" s="99"/>
      <c r="U1503" s="98"/>
      <c r="V1503" s="98"/>
      <c r="W1503" s="98"/>
      <c r="X1503" s="52"/>
      <c r="Y1503" s="15"/>
      <c r="AB1503" s="15"/>
      <c r="AC1503" s="15"/>
      <c r="AD1503" s="15"/>
      <c r="AE1503" s="15"/>
      <c r="AF1503" s="15"/>
    </row>
    <row r="1504" spans="1:32" x14ac:dyDescent="0.3">
      <c r="A1504" s="16"/>
      <c r="B1504" s="17"/>
      <c r="C1504" s="18"/>
      <c r="D1504" s="19"/>
      <c r="E1504" s="18"/>
      <c r="F1504" s="18"/>
      <c r="G1504" s="72"/>
      <c r="H1504" s="19"/>
      <c r="J1504" s="53"/>
      <c r="K1504" s="16"/>
      <c r="L1504" s="4"/>
      <c r="M1504" s="52"/>
      <c r="N1504" s="45"/>
      <c r="O1504" s="4"/>
      <c r="P1504" s="52"/>
      <c r="Q1504" s="52"/>
      <c r="R1504" s="52"/>
      <c r="S1504" s="51"/>
      <c r="T1504" s="99"/>
      <c r="U1504" s="98"/>
      <c r="V1504" s="98"/>
      <c r="W1504" s="98"/>
      <c r="X1504" s="52"/>
      <c r="Y1504" s="15"/>
      <c r="AB1504" s="15"/>
      <c r="AC1504" s="15"/>
      <c r="AD1504" s="15"/>
      <c r="AE1504" s="15"/>
      <c r="AF1504" s="15"/>
    </row>
    <row r="1505" spans="1:32" x14ac:dyDescent="0.3">
      <c r="A1505" s="16"/>
      <c r="B1505" s="17"/>
      <c r="C1505" s="18"/>
      <c r="D1505" s="19"/>
      <c r="E1505" s="18"/>
      <c r="F1505" s="18"/>
      <c r="G1505" s="72"/>
      <c r="H1505" s="19"/>
      <c r="J1505" s="53"/>
      <c r="K1505" s="16"/>
      <c r="L1505" s="4"/>
      <c r="M1505" s="52"/>
      <c r="N1505" s="45"/>
      <c r="O1505" s="4"/>
      <c r="P1505" s="52"/>
      <c r="Q1505" s="52"/>
      <c r="R1505" s="52"/>
      <c r="S1505" s="51"/>
      <c r="T1505" s="99"/>
      <c r="U1505" s="98"/>
      <c r="V1505" s="98"/>
      <c r="W1505" s="98"/>
      <c r="X1505" s="8"/>
      <c r="Y1505" s="15"/>
      <c r="AB1505" s="15"/>
      <c r="AC1505" s="15"/>
      <c r="AD1505" s="15"/>
      <c r="AE1505" s="15"/>
      <c r="AF1505" s="15"/>
    </row>
    <row r="1506" spans="1:32" x14ac:dyDescent="0.3">
      <c r="A1506" s="16"/>
      <c r="B1506" s="17"/>
      <c r="C1506" s="18"/>
      <c r="D1506" s="19"/>
      <c r="E1506" s="18"/>
      <c r="F1506" s="18"/>
      <c r="G1506" s="18"/>
      <c r="H1506" s="19"/>
      <c r="J1506" s="53"/>
      <c r="K1506" s="16"/>
      <c r="L1506" s="4"/>
      <c r="M1506" s="52"/>
      <c r="N1506" s="45"/>
      <c r="O1506" s="4"/>
      <c r="P1506" s="52"/>
      <c r="Q1506" s="52"/>
      <c r="R1506" s="52"/>
      <c r="S1506" s="51"/>
      <c r="T1506" s="51"/>
      <c r="U1506" s="98"/>
      <c r="V1506" s="98"/>
      <c r="W1506" s="98"/>
      <c r="X1506" s="52"/>
      <c r="Y1506" s="15"/>
      <c r="AB1506" s="15"/>
      <c r="AC1506" s="15"/>
      <c r="AD1506" s="15"/>
      <c r="AE1506" s="15"/>
      <c r="AF1506" s="15"/>
    </row>
    <row r="1507" spans="1:32" x14ac:dyDescent="0.3">
      <c r="A1507" s="16"/>
      <c r="B1507" s="17"/>
      <c r="C1507" s="18"/>
      <c r="D1507" s="19"/>
      <c r="E1507" s="18"/>
      <c r="F1507" s="18"/>
      <c r="G1507" s="18"/>
      <c r="H1507" s="19"/>
      <c r="J1507" s="53"/>
      <c r="K1507" s="16"/>
      <c r="L1507" s="4"/>
      <c r="M1507" s="52"/>
      <c r="N1507" s="45"/>
      <c r="O1507" s="4"/>
      <c r="P1507" s="52"/>
      <c r="Q1507" s="52"/>
      <c r="R1507" s="52"/>
      <c r="S1507" s="51"/>
      <c r="T1507" s="51"/>
      <c r="U1507" s="98"/>
      <c r="V1507" s="98"/>
      <c r="W1507" s="98"/>
      <c r="X1507" s="52"/>
      <c r="Y1507" s="15"/>
      <c r="AB1507" s="15"/>
      <c r="AC1507" s="15"/>
      <c r="AD1507" s="15"/>
      <c r="AE1507" s="15"/>
      <c r="AF1507" s="15"/>
    </row>
    <row r="1508" spans="1:32" x14ac:dyDescent="0.3">
      <c r="A1508" s="16"/>
      <c r="B1508" s="17"/>
      <c r="C1508" s="18"/>
      <c r="D1508" s="19"/>
      <c r="E1508" s="18"/>
      <c r="F1508" s="18"/>
      <c r="G1508" s="72"/>
      <c r="H1508" s="19"/>
      <c r="J1508" s="53"/>
      <c r="K1508" s="16"/>
      <c r="L1508" s="4"/>
      <c r="M1508" s="52"/>
      <c r="N1508" s="45"/>
      <c r="O1508" s="4"/>
      <c r="P1508" s="52"/>
      <c r="Q1508" s="52"/>
      <c r="R1508" s="52"/>
      <c r="S1508" s="51"/>
      <c r="T1508" s="99"/>
      <c r="U1508" s="98"/>
      <c r="V1508" s="98"/>
      <c r="W1508" s="98"/>
      <c r="X1508" s="52"/>
      <c r="Y1508" s="15"/>
      <c r="AB1508" s="15"/>
      <c r="AC1508" s="15"/>
      <c r="AD1508" s="15"/>
      <c r="AE1508" s="15"/>
      <c r="AF1508" s="15"/>
    </row>
    <row r="1509" spans="1:32" x14ac:dyDescent="0.3">
      <c r="A1509" s="16"/>
      <c r="B1509" s="17"/>
      <c r="C1509" s="18"/>
      <c r="D1509" s="19"/>
      <c r="E1509" s="18"/>
      <c r="F1509" s="18"/>
      <c r="G1509" s="72"/>
      <c r="H1509" s="19"/>
      <c r="J1509" s="53"/>
      <c r="K1509" s="16"/>
      <c r="L1509" s="4"/>
      <c r="M1509" s="52"/>
      <c r="N1509" s="45"/>
      <c r="O1509" s="4"/>
      <c r="P1509" s="52"/>
      <c r="Q1509" s="52"/>
      <c r="R1509" s="52"/>
      <c r="S1509" s="51"/>
      <c r="T1509" s="99"/>
      <c r="U1509" s="98"/>
      <c r="V1509" s="98"/>
      <c r="W1509" s="98"/>
      <c r="X1509" s="52"/>
      <c r="Y1509" s="15"/>
      <c r="AB1509" s="15"/>
      <c r="AC1509" s="15"/>
      <c r="AD1509" s="15"/>
      <c r="AE1509" s="15"/>
      <c r="AF1509" s="15"/>
    </row>
    <row r="1510" spans="1:32" x14ac:dyDescent="0.3">
      <c r="A1510" s="16"/>
      <c r="B1510" s="17"/>
      <c r="C1510" s="18"/>
      <c r="D1510" s="19"/>
      <c r="E1510" s="18"/>
      <c r="F1510" s="18"/>
      <c r="G1510" s="72"/>
      <c r="H1510" s="19"/>
      <c r="J1510" s="53"/>
      <c r="K1510" s="16"/>
      <c r="L1510" s="4"/>
      <c r="M1510" s="52"/>
      <c r="N1510" s="45"/>
      <c r="O1510" s="4"/>
      <c r="P1510" s="52"/>
      <c r="Q1510" s="52"/>
      <c r="R1510" s="52"/>
      <c r="S1510" s="51"/>
      <c r="T1510" s="99"/>
      <c r="U1510" s="98"/>
      <c r="V1510" s="98"/>
      <c r="W1510" s="98"/>
      <c r="X1510" s="52"/>
      <c r="Y1510" s="15"/>
      <c r="AB1510" s="15"/>
      <c r="AC1510" s="15"/>
      <c r="AD1510" s="15"/>
      <c r="AE1510" s="15"/>
      <c r="AF1510" s="15"/>
    </row>
    <row r="1511" spans="1:32" x14ac:dyDescent="0.3">
      <c r="A1511" s="16"/>
      <c r="B1511" s="17"/>
      <c r="C1511" s="18"/>
      <c r="D1511" s="19"/>
      <c r="E1511" s="18"/>
      <c r="F1511" s="18"/>
      <c r="G1511" s="72"/>
      <c r="H1511" s="19"/>
      <c r="J1511" s="53"/>
      <c r="K1511" s="16"/>
      <c r="L1511" s="4"/>
      <c r="M1511" s="52"/>
      <c r="N1511" s="45"/>
      <c r="O1511" s="4"/>
      <c r="P1511" s="52"/>
      <c r="Q1511" s="52"/>
      <c r="R1511" s="52"/>
      <c r="S1511" s="51"/>
      <c r="T1511" s="99"/>
      <c r="U1511" s="98"/>
      <c r="V1511" s="98"/>
      <c r="W1511" s="98"/>
      <c r="X1511" s="52"/>
      <c r="Y1511" s="15"/>
      <c r="AB1511" s="15"/>
      <c r="AC1511" s="15"/>
      <c r="AD1511" s="15"/>
      <c r="AE1511" s="15"/>
      <c r="AF1511" s="15"/>
    </row>
    <row r="1512" spans="1:32" x14ac:dyDescent="0.3">
      <c r="A1512" s="16"/>
      <c r="B1512" s="17"/>
      <c r="C1512" s="18"/>
      <c r="D1512" s="19"/>
      <c r="E1512" s="18"/>
      <c r="F1512" s="18"/>
      <c r="G1512" s="72"/>
      <c r="H1512" s="19"/>
      <c r="J1512" s="53"/>
      <c r="K1512" s="16"/>
      <c r="L1512" s="4"/>
      <c r="M1512" s="52"/>
      <c r="N1512" s="45"/>
      <c r="O1512" s="4"/>
      <c r="P1512" s="52"/>
      <c r="Q1512" s="52"/>
      <c r="R1512" s="52"/>
      <c r="S1512" s="51"/>
      <c r="T1512" s="99"/>
      <c r="U1512" s="98"/>
      <c r="V1512" s="98"/>
      <c r="W1512" s="98"/>
      <c r="X1512" s="52"/>
      <c r="Y1512" s="15"/>
      <c r="AB1512" s="15"/>
      <c r="AC1512" s="15"/>
      <c r="AD1512" s="15"/>
      <c r="AE1512" s="15"/>
      <c r="AF1512" s="15"/>
    </row>
    <row r="1513" spans="1:32" x14ac:dyDescent="0.3">
      <c r="A1513" s="16"/>
      <c r="B1513" s="17"/>
      <c r="C1513" s="18"/>
      <c r="D1513" s="19"/>
      <c r="E1513" s="18"/>
      <c r="F1513" s="18"/>
      <c r="G1513" s="72"/>
      <c r="H1513" s="19"/>
      <c r="J1513" s="53"/>
      <c r="K1513" s="16"/>
      <c r="L1513" s="4"/>
      <c r="M1513" s="52"/>
      <c r="N1513" s="45"/>
      <c r="O1513" s="4"/>
      <c r="P1513" s="52"/>
      <c r="Q1513" s="52"/>
      <c r="R1513" s="52"/>
      <c r="S1513" s="51"/>
      <c r="T1513" s="99"/>
      <c r="U1513" s="98"/>
      <c r="V1513" s="98"/>
      <c r="W1513" s="98"/>
      <c r="X1513" s="52"/>
      <c r="Y1513" s="15"/>
      <c r="AB1513" s="15"/>
      <c r="AC1513" s="15"/>
      <c r="AD1513" s="15"/>
      <c r="AE1513" s="15"/>
      <c r="AF1513" s="15"/>
    </row>
    <row r="1514" spans="1:32" x14ac:dyDescent="0.3">
      <c r="A1514" s="16"/>
      <c r="B1514" s="17"/>
      <c r="C1514" s="18"/>
      <c r="D1514" s="19"/>
      <c r="E1514" s="18"/>
      <c r="F1514" s="18"/>
      <c r="G1514" s="72"/>
      <c r="H1514" s="19"/>
      <c r="J1514" s="53"/>
      <c r="K1514" s="16"/>
      <c r="L1514" s="4"/>
      <c r="M1514" s="52"/>
      <c r="N1514" s="45"/>
      <c r="O1514" s="4"/>
      <c r="P1514" s="52"/>
      <c r="Q1514" s="52"/>
      <c r="R1514" s="52"/>
      <c r="S1514" s="51"/>
      <c r="T1514" s="99"/>
      <c r="U1514" s="98"/>
      <c r="V1514" s="98"/>
      <c r="W1514" s="98"/>
      <c r="X1514" s="52"/>
      <c r="Y1514" s="15"/>
      <c r="AB1514" s="15"/>
      <c r="AC1514" s="15"/>
      <c r="AD1514" s="15"/>
      <c r="AE1514" s="15"/>
      <c r="AF1514" s="15"/>
    </row>
    <row r="1515" spans="1:32" x14ac:dyDescent="0.3">
      <c r="A1515" s="16"/>
      <c r="B1515" s="17"/>
      <c r="C1515" s="18"/>
      <c r="D1515" s="19"/>
      <c r="E1515" s="18"/>
      <c r="F1515" s="18"/>
      <c r="G1515" s="72"/>
      <c r="H1515" s="19"/>
      <c r="J1515" s="53"/>
      <c r="K1515" s="16"/>
      <c r="L1515" s="4"/>
      <c r="M1515" s="52"/>
      <c r="N1515" s="45"/>
      <c r="O1515" s="4"/>
      <c r="P1515" s="52"/>
      <c r="Q1515" s="52"/>
      <c r="R1515" s="52"/>
      <c r="S1515" s="51"/>
      <c r="T1515" s="99"/>
      <c r="U1515" s="98"/>
      <c r="V1515" s="98"/>
      <c r="W1515" s="98"/>
      <c r="X1515" s="52"/>
      <c r="Y1515" s="15"/>
      <c r="AB1515" s="15"/>
      <c r="AC1515" s="15"/>
      <c r="AD1515" s="15"/>
      <c r="AE1515" s="15"/>
      <c r="AF1515" s="15"/>
    </row>
    <row r="1516" spans="1:32" x14ac:dyDescent="0.3">
      <c r="A1516" s="16"/>
      <c r="B1516" s="17"/>
      <c r="C1516" s="18"/>
      <c r="D1516" s="19"/>
      <c r="E1516" s="18"/>
      <c r="F1516" s="18"/>
      <c r="G1516" s="72"/>
      <c r="H1516" s="19"/>
      <c r="J1516" s="53"/>
      <c r="K1516" s="16"/>
      <c r="L1516" s="4"/>
      <c r="M1516" s="52"/>
      <c r="N1516" s="45"/>
      <c r="O1516" s="4"/>
      <c r="P1516" s="52"/>
      <c r="Q1516" s="52"/>
      <c r="R1516" s="52"/>
      <c r="S1516" s="51"/>
      <c r="T1516" s="99"/>
      <c r="U1516" s="98"/>
      <c r="V1516" s="98"/>
      <c r="W1516" s="98"/>
      <c r="X1516" s="52"/>
      <c r="Y1516" s="15"/>
      <c r="AB1516" s="15"/>
      <c r="AC1516" s="15"/>
      <c r="AD1516" s="15"/>
      <c r="AE1516" s="15"/>
      <c r="AF1516" s="15"/>
    </row>
    <row r="1517" spans="1:32" x14ac:dyDescent="0.3">
      <c r="A1517" s="16"/>
      <c r="B1517" s="17"/>
      <c r="C1517" s="18"/>
      <c r="D1517" s="19"/>
      <c r="E1517" s="18"/>
      <c r="F1517" s="18"/>
      <c r="G1517" s="18"/>
      <c r="H1517" s="19"/>
      <c r="J1517" s="53"/>
      <c r="K1517" s="16"/>
      <c r="L1517" s="4"/>
      <c r="M1517" s="52"/>
      <c r="N1517" s="45"/>
      <c r="O1517" s="4"/>
      <c r="P1517" s="52"/>
      <c r="Q1517" s="52"/>
      <c r="R1517" s="52"/>
      <c r="S1517" s="51"/>
      <c r="T1517" s="99"/>
      <c r="U1517" s="98"/>
      <c r="V1517" s="98"/>
      <c r="W1517" s="98"/>
      <c r="X1517" s="52"/>
      <c r="Y1517" s="15"/>
      <c r="AB1517" s="15"/>
      <c r="AC1517" s="15"/>
      <c r="AD1517" s="15"/>
      <c r="AE1517" s="15"/>
      <c r="AF1517" s="15"/>
    </row>
    <row r="1518" spans="1:32" x14ac:dyDescent="0.3">
      <c r="A1518" s="16"/>
      <c r="B1518" s="17"/>
      <c r="C1518" s="18"/>
      <c r="D1518" s="19"/>
      <c r="E1518" s="18"/>
      <c r="F1518" s="18"/>
      <c r="G1518" s="72"/>
      <c r="H1518" s="19"/>
      <c r="J1518" s="53"/>
      <c r="K1518" s="46"/>
      <c r="L1518" s="4"/>
      <c r="M1518" s="52"/>
      <c r="N1518" s="45"/>
      <c r="O1518" s="4"/>
      <c r="P1518" s="52"/>
      <c r="Q1518" s="52"/>
      <c r="R1518" s="52"/>
      <c r="S1518" s="51"/>
      <c r="T1518" s="99"/>
      <c r="U1518" s="98"/>
      <c r="V1518" s="98"/>
      <c r="W1518" s="98"/>
      <c r="X1518" s="52"/>
      <c r="Y1518" s="15"/>
      <c r="AB1518" s="15"/>
      <c r="AC1518" s="15"/>
      <c r="AD1518" s="15"/>
      <c r="AE1518" s="15"/>
      <c r="AF1518" s="15"/>
    </row>
    <row r="1519" spans="1:32" x14ac:dyDescent="0.3">
      <c r="A1519" s="16"/>
      <c r="B1519" s="17"/>
      <c r="C1519" s="18"/>
      <c r="D1519" s="19"/>
      <c r="E1519" s="18"/>
      <c r="F1519" s="18"/>
      <c r="G1519" s="72"/>
      <c r="H1519" s="19"/>
      <c r="J1519" s="53"/>
      <c r="K1519" s="46"/>
      <c r="L1519" s="4"/>
      <c r="M1519" s="52"/>
      <c r="N1519" s="45"/>
      <c r="O1519" s="4"/>
      <c r="P1519" s="52"/>
      <c r="Q1519" s="52"/>
      <c r="R1519" s="52"/>
      <c r="S1519" s="51"/>
      <c r="T1519" s="99"/>
      <c r="U1519" s="98"/>
      <c r="V1519" s="98"/>
      <c r="W1519" s="98"/>
      <c r="X1519" s="52"/>
      <c r="Y1519" s="15"/>
      <c r="AB1519" s="15"/>
      <c r="AC1519" s="15"/>
      <c r="AD1519" s="15"/>
      <c r="AE1519" s="15"/>
      <c r="AF1519" s="15"/>
    </row>
    <row r="1520" spans="1:32" x14ac:dyDescent="0.3">
      <c r="A1520" s="16"/>
      <c r="B1520" s="17"/>
      <c r="C1520" s="18"/>
      <c r="D1520" s="19"/>
      <c r="E1520" s="18"/>
      <c r="F1520" s="18"/>
      <c r="G1520" s="72"/>
      <c r="H1520" s="19"/>
      <c r="J1520" s="53"/>
      <c r="K1520" s="16"/>
      <c r="L1520" s="4"/>
      <c r="M1520" s="52"/>
      <c r="N1520" s="45"/>
      <c r="O1520" s="4"/>
      <c r="P1520" s="52"/>
      <c r="Q1520" s="52"/>
      <c r="R1520" s="52"/>
      <c r="S1520" s="51"/>
      <c r="T1520" s="99"/>
      <c r="U1520" s="98"/>
      <c r="V1520" s="98"/>
      <c r="W1520" s="98"/>
      <c r="X1520" s="52"/>
      <c r="Y1520" s="15"/>
      <c r="AB1520" s="15"/>
      <c r="AC1520" s="15"/>
      <c r="AD1520" s="15"/>
      <c r="AE1520" s="15"/>
      <c r="AF1520" s="15"/>
    </row>
    <row r="1521" spans="1:32" x14ac:dyDescent="0.3">
      <c r="A1521" s="16"/>
      <c r="B1521" s="17"/>
      <c r="C1521" s="18"/>
      <c r="D1521" s="19"/>
      <c r="E1521" s="18"/>
      <c r="F1521" s="18"/>
      <c r="G1521" s="72"/>
      <c r="H1521" s="19"/>
      <c r="J1521" s="53"/>
      <c r="K1521" s="16"/>
      <c r="L1521" s="4"/>
      <c r="M1521" s="52"/>
      <c r="N1521" s="45"/>
      <c r="O1521" s="4"/>
      <c r="P1521" s="52"/>
      <c r="Q1521" s="52"/>
      <c r="R1521" s="52"/>
      <c r="S1521" s="51"/>
      <c r="T1521" s="99"/>
      <c r="U1521" s="98"/>
      <c r="V1521" s="98"/>
      <c r="W1521" s="98"/>
      <c r="X1521" s="52"/>
      <c r="Y1521" s="15"/>
      <c r="AB1521" s="15"/>
      <c r="AC1521" s="15"/>
      <c r="AD1521" s="15"/>
      <c r="AE1521" s="15"/>
      <c r="AF1521" s="15"/>
    </row>
    <row r="1522" spans="1:32" x14ac:dyDescent="0.3">
      <c r="A1522" s="16"/>
      <c r="B1522" s="17"/>
      <c r="C1522" s="18"/>
      <c r="D1522" s="19"/>
      <c r="E1522" s="18"/>
      <c r="F1522" s="18"/>
      <c r="G1522" s="72"/>
      <c r="H1522" s="19"/>
      <c r="J1522" s="53"/>
      <c r="K1522" s="16"/>
      <c r="L1522" s="4"/>
      <c r="M1522" s="52"/>
      <c r="N1522" s="45"/>
      <c r="O1522" s="4"/>
      <c r="P1522" s="52"/>
      <c r="Q1522" s="52"/>
      <c r="R1522" s="52"/>
      <c r="S1522" s="51"/>
      <c r="T1522" s="99"/>
      <c r="U1522" s="98"/>
      <c r="V1522" s="98"/>
      <c r="W1522" s="98"/>
      <c r="X1522" s="52"/>
      <c r="Y1522" s="15"/>
      <c r="AB1522" s="15"/>
      <c r="AC1522" s="15"/>
      <c r="AD1522" s="15"/>
      <c r="AE1522" s="15"/>
      <c r="AF1522" s="15"/>
    </row>
    <row r="1523" spans="1:32" x14ac:dyDescent="0.3">
      <c r="A1523" s="16"/>
      <c r="B1523" s="17"/>
      <c r="C1523" s="18"/>
      <c r="D1523" s="19"/>
      <c r="E1523" s="18"/>
      <c r="F1523" s="18"/>
      <c r="G1523" s="72"/>
      <c r="H1523" s="19"/>
      <c r="J1523" s="53"/>
      <c r="K1523" s="16"/>
      <c r="L1523" s="4"/>
      <c r="M1523" s="52"/>
      <c r="N1523" s="52"/>
      <c r="O1523" s="4"/>
      <c r="P1523" s="52"/>
      <c r="Q1523" s="52"/>
      <c r="R1523" s="52"/>
      <c r="S1523" s="51"/>
      <c r="T1523" s="99"/>
      <c r="U1523" s="98"/>
      <c r="V1523" s="98"/>
      <c r="W1523" s="98"/>
      <c r="X1523" s="52"/>
      <c r="Y1523" s="15"/>
      <c r="AB1523" s="15"/>
      <c r="AC1523" s="15"/>
      <c r="AD1523" s="15"/>
      <c r="AE1523" s="15"/>
      <c r="AF1523" s="15"/>
    </row>
    <row r="1524" spans="1:32" x14ac:dyDescent="0.3">
      <c r="A1524" s="4"/>
      <c r="B1524" s="4"/>
      <c r="C1524" s="4"/>
      <c r="D1524" s="4"/>
      <c r="E1524" s="4"/>
      <c r="F1524" s="18"/>
      <c r="G1524" s="4"/>
      <c r="H1524" s="85"/>
      <c r="J1524" s="4"/>
      <c r="K1524" s="4"/>
      <c r="L1524" s="4"/>
      <c r="M1524" s="4"/>
      <c r="N1524" s="8"/>
      <c r="O1524" s="8"/>
      <c r="P1524" s="8"/>
      <c r="Q1524" s="8"/>
      <c r="R1524" s="52"/>
      <c r="S1524" s="4"/>
      <c r="T1524" s="4"/>
      <c r="U1524" s="98"/>
      <c r="V1524" s="98"/>
      <c r="W1524" s="98"/>
      <c r="X1524" s="4"/>
      <c r="Y1524" s="107"/>
      <c r="AB1524" s="15"/>
      <c r="AC1524" s="15"/>
      <c r="AD1524" s="15"/>
      <c r="AE1524" s="15"/>
      <c r="AF1524" s="15"/>
    </row>
    <row r="1525" spans="1:32" x14ac:dyDescent="0.3">
      <c r="A1525" s="20"/>
      <c r="B1525" s="20"/>
      <c r="C1525" s="80"/>
      <c r="D1525" s="80"/>
      <c r="E1525" s="80"/>
      <c r="F1525" s="18"/>
      <c r="G1525" s="80"/>
      <c r="H1525" s="92"/>
      <c r="J1525" s="21"/>
      <c r="K1525" s="21"/>
      <c r="L1525" s="21"/>
      <c r="M1525" s="21"/>
      <c r="N1525" s="21"/>
      <c r="O1525" s="21"/>
      <c r="P1525" s="21"/>
      <c r="Q1525" s="68"/>
      <c r="R1525" s="52"/>
      <c r="S1525" s="21"/>
      <c r="T1525" s="21"/>
      <c r="U1525" s="98"/>
      <c r="V1525" s="98"/>
      <c r="W1525" s="98"/>
      <c r="X1525" s="21"/>
      <c r="Y1525" s="109"/>
      <c r="AB1525" s="15"/>
      <c r="AC1525" s="15"/>
      <c r="AD1525" s="15"/>
      <c r="AE1525" s="15"/>
      <c r="AF1525" s="15"/>
    </row>
    <row r="1526" spans="1:32" x14ac:dyDescent="0.3">
      <c r="A1526" s="16"/>
      <c r="B1526" s="22"/>
      <c r="C1526" s="18"/>
      <c r="D1526" s="19"/>
      <c r="E1526" s="18"/>
      <c r="F1526" s="18"/>
      <c r="G1526" s="72"/>
      <c r="H1526" s="19"/>
      <c r="J1526" s="53"/>
      <c r="K1526" s="16"/>
      <c r="L1526" s="4"/>
      <c r="M1526" s="52"/>
      <c r="N1526" s="45"/>
      <c r="O1526" s="4"/>
      <c r="P1526" s="52"/>
      <c r="Q1526" s="52"/>
      <c r="R1526" s="52"/>
      <c r="S1526" s="44"/>
      <c r="T1526" s="99"/>
      <c r="U1526" s="98"/>
      <c r="V1526" s="98"/>
      <c r="W1526" s="98"/>
      <c r="X1526" s="52"/>
      <c r="Y1526" s="15"/>
      <c r="AB1526" s="15"/>
      <c r="AC1526" s="15"/>
      <c r="AD1526" s="15"/>
      <c r="AE1526" s="15"/>
      <c r="AF1526" s="15"/>
    </row>
    <row r="1527" spans="1:32" x14ac:dyDescent="0.3">
      <c r="A1527" s="16"/>
      <c r="B1527" s="22"/>
      <c r="C1527" s="18"/>
      <c r="D1527" s="19"/>
      <c r="E1527" s="18"/>
      <c r="F1527" s="18"/>
      <c r="G1527" s="72"/>
      <c r="H1527" s="19"/>
      <c r="J1527" s="53"/>
      <c r="K1527" s="16"/>
      <c r="L1527" s="4"/>
      <c r="M1527" s="52"/>
      <c r="N1527" s="45"/>
      <c r="O1527" s="4"/>
      <c r="P1527" s="52"/>
      <c r="Q1527" s="52"/>
      <c r="R1527" s="52"/>
      <c r="S1527" s="44"/>
      <c r="T1527" s="99"/>
      <c r="U1527" s="98"/>
      <c r="V1527" s="98"/>
      <c r="W1527" s="98"/>
      <c r="X1527" s="52"/>
      <c r="Y1527" s="15"/>
      <c r="AB1527" s="15"/>
      <c r="AC1527" s="15"/>
      <c r="AD1527" s="15"/>
      <c r="AE1527" s="15"/>
      <c r="AF1527" s="15"/>
    </row>
    <row r="1528" spans="1:32" x14ac:dyDescent="0.3">
      <c r="A1528" s="16"/>
      <c r="B1528" s="22"/>
      <c r="C1528" s="18"/>
      <c r="D1528" s="19"/>
      <c r="E1528" s="18"/>
      <c r="F1528" s="18"/>
      <c r="G1528" s="72"/>
      <c r="H1528" s="19"/>
      <c r="J1528" s="53"/>
      <c r="K1528" s="16"/>
      <c r="L1528" s="4"/>
      <c r="M1528" s="52"/>
      <c r="N1528" s="45"/>
      <c r="O1528" s="4"/>
      <c r="P1528" s="52"/>
      <c r="Q1528" s="52"/>
      <c r="R1528" s="52"/>
      <c r="S1528" s="44"/>
      <c r="T1528" s="99"/>
      <c r="U1528" s="98"/>
      <c r="V1528" s="98"/>
      <c r="W1528" s="98"/>
      <c r="X1528" s="52"/>
      <c r="Y1528" s="15"/>
      <c r="AB1528" s="15"/>
      <c r="AC1528" s="15"/>
      <c r="AD1528" s="15"/>
      <c r="AE1528" s="15"/>
      <c r="AF1528" s="15"/>
    </row>
    <row r="1529" spans="1:32" x14ac:dyDescent="0.3">
      <c r="A1529" s="16"/>
      <c r="B1529" s="22"/>
      <c r="C1529" s="18"/>
      <c r="D1529" s="19"/>
      <c r="E1529" s="18"/>
      <c r="F1529" s="18"/>
      <c r="G1529" s="72"/>
      <c r="H1529" s="19"/>
      <c r="J1529" s="53"/>
      <c r="K1529" s="16"/>
      <c r="L1529" s="4"/>
      <c r="M1529" s="52"/>
      <c r="N1529" s="45"/>
      <c r="O1529" s="4"/>
      <c r="P1529" s="52"/>
      <c r="Q1529" s="52"/>
      <c r="R1529" s="52"/>
      <c r="S1529" s="44"/>
      <c r="T1529" s="99"/>
      <c r="U1529" s="98"/>
      <c r="V1529" s="98"/>
      <c r="W1529" s="98"/>
      <c r="X1529" s="52"/>
      <c r="Y1529" s="15"/>
      <c r="AB1529" s="15"/>
      <c r="AC1529" s="15"/>
      <c r="AD1529" s="15"/>
      <c r="AE1529" s="15"/>
      <c r="AF1529" s="15"/>
    </row>
    <row r="1530" spans="1:32" x14ac:dyDescent="0.3">
      <c r="A1530" s="16"/>
      <c r="B1530" s="22"/>
      <c r="C1530" s="18"/>
      <c r="D1530" s="23"/>
      <c r="E1530" s="18"/>
      <c r="F1530" s="18"/>
      <c r="G1530" s="72"/>
      <c r="H1530" s="19"/>
      <c r="J1530" s="53"/>
      <c r="K1530" s="16"/>
      <c r="L1530" s="4"/>
      <c r="M1530" s="52"/>
      <c r="N1530" s="45"/>
      <c r="O1530" s="4"/>
      <c r="P1530" s="52"/>
      <c r="Q1530" s="52"/>
      <c r="R1530" s="52"/>
      <c r="S1530" s="51"/>
      <c r="T1530" s="99"/>
      <c r="U1530" s="98"/>
      <c r="V1530" s="98"/>
      <c r="W1530" s="98"/>
      <c r="X1530" s="52"/>
      <c r="Y1530" s="15"/>
      <c r="AB1530" s="15"/>
      <c r="AC1530" s="15"/>
      <c r="AD1530" s="15"/>
      <c r="AE1530" s="15"/>
      <c r="AF1530" s="15"/>
    </row>
    <row r="1531" spans="1:32" x14ac:dyDescent="0.3">
      <c r="A1531" s="16"/>
      <c r="B1531" s="22"/>
      <c r="C1531" s="18"/>
      <c r="D1531" s="23"/>
      <c r="E1531" s="18"/>
      <c r="F1531" s="18"/>
      <c r="G1531" s="72"/>
      <c r="H1531" s="19"/>
      <c r="J1531" s="53"/>
      <c r="K1531" s="16"/>
      <c r="L1531" s="4"/>
      <c r="M1531" s="52"/>
      <c r="N1531" s="45"/>
      <c r="O1531" s="4"/>
      <c r="P1531" s="52"/>
      <c r="Q1531" s="52"/>
      <c r="R1531" s="52"/>
      <c r="S1531" s="51"/>
      <c r="T1531" s="99"/>
      <c r="U1531" s="98"/>
      <c r="V1531" s="98"/>
      <c r="W1531" s="98"/>
      <c r="X1531" s="52"/>
      <c r="Y1531" s="15"/>
      <c r="AB1531" s="15"/>
      <c r="AC1531" s="15"/>
      <c r="AD1531" s="15"/>
      <c r="AE1531" s="15"/>
      <c r="AF1531" s="15"/>
    </row>
    <row r="1532" spans="1:32" x14ac:dyDescent="0.3">
      <c r="A1532" s="16"/>
      <c r="B1532" s="22"/>
      <c r="C1532" s="18"/>
      <c r="D1532" s="23"/>
      <c r="E1532" s="18"/>
      <c r="F1532" s="18"/>
      <c r="G1532" s="72"/>
      <c r="H1532" s="19"/>
      <c r="J1532" s="53"/>
      <c r="K1532" s="46"/>
      <c r="L1532" s="4"/>
      <c r="M1532" s="52"/>
      <c r="N1532" s="45"/>
      <c r="O1532" s="4"/>
      <c r="P1532" s="52"/>
      <c r="Q1532" s="52"/>
      <c r="R1532" s="52"/>
      <c r="S1532" s="51"/>
      <c r="T1532" s="99"/>
      <c r="U1532" s="98"/>
      <c r="V1532" s="98"/>
      <c r="W1532" s="98"/>
      <c r="X1532" s="52"/>
      <c r="Y1532" s="15"/>
      <c r="AB1532" s="15"/>
      <c r="AC1532" s="15"/>
      <c r="AD1532" s="15"/>
      <c r="AE1532" s="15"/>
      <c r="AF1532" s="15"/>
    </row>
    <row r="1533" spans="1:32" x14ac:dyDescent="0.3">
      <c r="A1533" s="16"/>
      <c r="B1533" s="22"/>
      <c r="C1533" s="18"/>
      <c r="D1533" s="23"/>
      <c r="E1533" s="18"/>
      <c r="F1533" s="18"/>
      <c r="G1533" s="18"/>
      <c r="H1533" s="19"/>
      <c r="J1533" s="53"/>
      <c r="K1533" s="46"/>
      <c r="L1533" s="4"/>
      <c r="M1533" s="52"/>
      <c r="N1533" s="45"/>
      <c r="O1533" s="4"/>
      <c r="P1533" s="52"/>
      <c r="Q1533" s="52"/>
      <c r="R1533" s="52"/>
      <c r="S1533" s="51"/>
      <c r="T1533" s="99"/>
      <c r="U1533" s="98"/>
      <c r="V1533" s="98"/>
      <c r="W1533" s="98"/>
      <c r="X1533" s="52"/>
      <c r="Y1533" s="15"/>
      <c r="AB1533" s="15"/>
      <c r="AC1533" s="15"/>
      <c r="AD1533" s="15"/>
      <c r="AE1533" s="15"/>
      <c r="AF1533" s="15"/>
    </row>
    <row r="1534" spans="1:32" x14ac:dyDescent="0.3">
      <c r="A1534" s="16"/>
      <c r="B1534" s="22"/>
      <c r="C1534" s="18"/>
      <c r="D1534" s="23"/>
      <c r="E1534" s="18"/>
      <c r="F1534" s="18"/>
      <c r="G1534" s="72"/>
      <c r="H1534" s="19"/>
      <c r="J1534" s="53"/>
      <c r="K1534" s="16"/>
      <c r="L1534" s="4"/>
      <c r="M1534" s="52"/>
      <c r="N1534" s="45"/>
      <c r="O1534" s="4"/>
      <c r="P1534" s="52"/>
      <c r="Q1534" s="52"/>
      <c r="R1534" s="52"/>
      <c r="S1534" s="51"/>
      <c r="T1534" s="99"/>
      <c r="U1534" s="98"/>
      <c r="V1534" s="98"/>
      <c r="W1534" s="98"/>
      <c r="X1534" s="52"/>
      <c r="Y1534" s="15"/>
      <c r="AB1534" s="15"/>
      <c r="AC1534" s="15"/>
      <c r="AD1534" s="15"/>
      <c r="AE1534" s="15"/>
      <c r="AF1534" s="15"/>
    </row>
    <row r="1535" spans="1:32" x14ac:dyDescent="0.3">
      <c r="A1535" s="16"/>
      <c r="B1535" s="22"/>
      <c r="C1535" s="18"/>
      <c r="D1535" s="23"/>
      <c r="E1535" s="18"/>
      <c r="F1535" s="18"/>
      <c r="G1535" s="72"/>
      <c r="H1535" s="19"/>
      <c r="J1535" s="53"/>
      <c r="K1535" s="16"/>
      <c r="L1535" s="4"/>
      <c r="M1535" s="52"/>
      <c r="N1535" s="45"/>
      <c r="O1535" s="4"/>
      <c r="P1535" s="52"/>
      <c r="Q1535" s="52"/>
      <c r="R1535" s="52"/>
      <c r="S1535" s="51"/>
      <c r="T1535" s="99"/>
      <c r="U1535" s="98"/>
      <c r="V1535" s="98"/>
      <c r="W1535" s="98"/>
      <c r="X1535" s="52"/>
      <c r="Y1535" s="15"/>
      <c r="AB1535" s="15"/>
      <c r="AC1535" s="15"/>
      <c r="AD1535" s="15"/>
      <c r="AE1535" s="15"/>
      <c r="AF1535" s="15"/>
    </row>
    <row r="1536" spans="1:32" x14ac:dyDescent="0.3">
      <c r="A1536" s="16"/>
      <c r="B1536" s="22"/>
      <c r="C1536" s="18"/>
      <c r="D1536" s="23"/>
      <c r="E1536" s="18"/>
      <c r="F1536" s="18"/>
      <c r="G1536" s="18"/>
      <c r="H1536" s="19"/>
      <c r="J1536" s="53"/>
      <c r="K1536" s="16"/>
      <c r="L1536" s="4"/>
      <c r="M1536" s="52"/>
      <c r="N1536" s="45"/>
      <c r="O1536" s="4"/>
      <c r="P1536" s="52"/>
      <c r="Q1536" s="52"/>
      <c r="R1536" s="52"/>
      <c r="S1536" s="51"/>
      <c r="T1536" s="99"/>
      <c r="U1536" s="98"/>
      <c r="V1536" s="98"/>
      <c r="W1536" s="98"/>
      <c r="X1536" s="52"/>
      <c r="Y1536" s="15"/>
      <c r="AB1536" s="15"/>
      <c r="AC1536" s="15"/>
      <c r="AD1536" s="15"/>
      <c r="AE1536" s="15"/>
      <c r="AF1536" s="15"/>
    </row>
    <row r="1537" spans="1:32" x14ac:dyDescent="0.3">
      <c r="A1537" s="16"/>
      <c r="B1537" s="22"/>
      <c r="C1537" s="18"/>
      <c r="D1537" s="23"/>
      <c r="E1537" s="18"/>
      <c r="F1537" s="18"/>
      <c r="G1537" s="72"/>
      <c r="H1537" s="19"/>
      <c r="J1537" s="53"/>
      <c r="K1537" s="16"/>
      <c r="L1537" s="4"/>
      <c r="M1537" s="52"/>
      <c r="N1537" s="45"/>
      <c r="O1537" s="4"/>
      <c r="P1537" s="52"/>
      <c r="Q1537" s="52"/>
      <c r="R1537" s="52"/>
      <c r="S1537" s="51"/>
      <c r="T1537" s="99"/>
      <c r="U1537" s="98"/>
      <c r="V1537" s="98"/>
      <c r="W1537" s="98"/>
      <c r="X1537" s="52"/>
      <c r="Y1537" s="15"/>
      <c r="AB1537" s="15"/>
      <c r="AC1537" s="15"/>
      <c r="AD1537" s="15"/>
      <c r="AE1537" s="15"/>
      <c r="AF1537" s="15"/>
    </row>
    <row r="1538" spans="1:32" x14ac:dyDescent="0.3">
      <c r="A1538" s="16"/>
      <c r="B1538" s="22"/>
      <c r="C1538" s="18"/>
      <c r="D1538" s="23"/>
      <c r="E1538" s="18"/>
      <c r="F1538" s="18"/>
      <c r="G1538" s="18"/>
      <c r="H1538" s="19"/>
      <c r="J1538" s="53"/>
      <c r="K1538" s="16"/>
      <c r="L1538" s="4"/>
      <c r="M1538" s="52"/>
      <c r="N1538" s="45"/>
      <c r="O1538" s="4"/>
      <c r="P1538" s="52"/>
      <c r="Q1538" s="52"/>
      <c r="R1538" s="52"/>
      <c r="S1538" s="51"/>
      <c r="T1538" s="99"/>
      <c r="U1538" s="98"/>
      <c r="V1538" s="98"/>
      <c r="W1538" s="98"/>
      <c r="X1538" s="52"/>
      <c r="Y1538" s="15"/>
      <c r="AB1538" s="15"/>
      <c r="AC1538" s="15"/>
      <c r="AD1538" s="15"/>
      <c r="AE1538" s="15"/>
      <c r="AF1538" s="15"/>
    </row>
    <row r="1539" spans="1:32" x14ac:dyDescent="0.3">
      <c r="A1539" s="16"/>
      <c r="B1539" s="22"/>
      <c r="C1539" s="18"/>
      <c r="D1539" s="23"/>
      <c r="E1539" s="18"/>
      <c r="F1539" s="18"/>
      <c r="G1539" s="72"/>
      <c r="H1539" s="19"/>
      <c r="J1539" s="53"/>
      <c r="K1539" s="16"/>
      <c r="L1539" s="4"/>
      <c r="M1539" s="52"/>
      <c r="N1539" s="52"/>
      <c r="O1539" s="4"/>
      <c r="P1539" s="10"/>
      <c r="Q1539" s="52"/>
      <c r="R1539" s="52"/>
      <c r="S1539" s="51"/>
      <c r="T1539" s="99"/>
      <c r="U1539" s="98"/>
      <c r="V1539" s="98"/>
      <c r="W1539" s="98"/>
      <c r="X1539" s="52"/>
      <c r="Y1539" s="15"/>
      <c r="AB1539" s="15"/>
      <c r="AC1539" s="15"/>
      <c r="AD1539" s="15"/>
      <c r="AE1539" s="15"/>
      <c r="AF1539" s="15"/>
    </row>
    <row r="1540" spans="1:32" x14ac:dyDescent="0.3">
      <c r="A1540" s="16"/>
      <c r="B1540" s="22"/>
      <c r="C1540" s="18"/>
      <c r="D1540" s="23"/>
      <c r="E1540" s="18"/>
      <c r="F1540" s="18"/>
      <c r="G1540" s="72"/>
      <c r="H1540" s="19"/>
      <c r="J1540" s="24"/>
      <c r="K1540" s="16"/>
      <c r="L1540" s="4"/>
      <c r="M1540" s="52"/>
      <c r="N1540" s="52"/>
      <c r="O1540" s="4"/>
      <c r="P1540" s="10"/>
      <c r="Q1540" s="52"/>
      <c r="R1540" s="52"/>
      <c r="S1540" s="51"/>
      <c r="T1540" s="99"/>
      <c r="U1540" s="98"/>
      <c r="V1540" s="98"/>
      <c r="W1540" s="98"/>
      <c r="X1540" s="52"/>
      <c r="Y1540" s="15"/>
      <c r="AB1540" s="15"/>
      <c r="AC1540" s="15"/>
      <c r="AD1540" s="15"/>
      <c r="AE1540" s="15"/>
      <c r="AF1540" s="15"/>
    </row>
    <row r="1541" spans="1:32" x14ac:dyDescent="0.3">
      <c r="A1541" s="16"/>
      <c r="B1541" s="22"/>
      <c r="C1541" s="18"/>
      <c r="D1541" s="23"/>
      <c r="E1541" s="18"/>
      <c r="F1541" s="18"/>
      <c r="G1541" s="18"/>
      <c r="H1541" s="19"/>
      <c r="J1541" s="53"/>
      <c r="K1541" s="16"/>
      <c r="L1541" s="4"/>
      <c r="M1541" s="52"/>
      <c r="N1541" s="45"/>
      <c r="O1541" s="4"/>
      <c r="P1541" s="52"/>
      <c r="Q1541" s="52"/>
      <c r="R1541" s="52"/>
      <c r="S1541" s="51"/>
      <c r="T1541" s="51"/>
      <c r="U1541" s="98"/>
      <c r="V1541" s="98"/>
      <c r="W1541" s="98"/>
      <c r="X1541" s="52"/>
      <c r="Y1541" s="15"/>
      <c r="AB1541" s="15"/>
      <c r="AC1541" s="15"/>
      <c r="AD1541" s="15"/>
      <c r="AE1541" s="15"/>
      <c r="AF1541" s="15"/>
    </row>
    <row r="1542" spans="1:32" x14ac:dyDescent="0.3">
      <c r="A1542" s="16"/>
      <c r="B1542" s="22"/>
      <c r="C1542" s="18"/>
      <c r="D1542" s="23"/>
      <c r="E1542" s="18"/>
      <c r="F1542" s="18"/>
      <c r="G1542" s="18"/>
      <c r="H1542" s="19"/>
      <c r="J1542" s="53"/>
      <c r="K1542" s="16"/>
      <c r="L1542" s="4"/>
      <c r="M1542" s="52"/>
      <c r="N1542" s="45"/>
      <c r="O1542" s="4"/>
      <c r="P1542" s="52"/>
      <c r="Q1542" s="52"/>
      <c r="R1542" s="52"/>
      <c r="S1542" s="51"/>
      <c r="T1542" s="51"/>
      <c r="U1542" s="98"/>
      <c r="V1542" s="98"/>
      <c r="W1542" s="98"/>
      <c r="X1542" s="52"/>
      <c r="Y1542" s="15"/>
      <c r="AB1542" s="15"/>
      <c r="AC1542" s="15"/>
      <c r="AD1542" s="15"/>
      <c r="AE1542" s="15"/>
      <c r="AF1542" s="15"/>
    </row>
    <row r="1543" spans="1:32" x14ac:dyDescent="0.3">
      <c r="A1543" s="16"/>
      <c r="B1543" s="22"/>
      <c r="C1543" s="18"/>
      <c r="D1543" s="19"/>
      <c r="E1543" s="18"/>
      <c r="F1543" s="18"/>
      <c r="G1543" s="72"/>
      <c r="H1543" s="19"/>
      <c r="J1543" s="53"/>
      <c r="K1543" s="16"/>
      <c r="L1543" s="4"/>
      <c r="M1543" s="52"/>
      <c r="N1543" s="45"/>
      <c r="O1543" s="4"/>
      <c r="P1543" s="52"/>
      <c r="Q1543" s="52"/>
      <c r="R1543" s="52"/>
      <c r="S1543" s="51"/>
      <c r="T1543" s="99"/>
      <c r="U1543" s="98"/>
      <c r="V1543" s="98"/>
      <c r="W1543" s="98"/>
      <c r="X1543" s="52"/>
      <c r="Y1543" s="15"/>
      <c r="AB1543" s="15"/>
      <c r="AC1543" s="15"/>
      <c r="AD1543" s="15"/>
      <c r="AE1543" s="15"/>
      <c r="AF1543" s="15"/>
    </row>
    <row r="1544" spans="1:32" x14ac:dyDescent="0.3">
      <c r="A1544" s="16"/>
      <c r="B1544" s="22"/>
      <c r="C1544" s="18"/>
      <c r="D1544" s="19"/>
      <c r="E1544" s="18"/>
      <c r="F1544" s="18"/>
      <c r="G1544" s="72"/>
      <c r="H1544" s="19"/>
      <c r="J1544" s="53"/>
      <c r="K1544" s="16"/>
      <c r="L1544" s="4"/>
      <c r="M1544" s="52"/>
      <c r="N1544" s="45"/>
      <c r="O1544" s="4"/>
      <c r="P1544" s="52"/>
      <c r="Q1544" s="52"/>
      <c r="R1544" s="52"/>
      <c r="S1544" s="51"/>
      <c r="T1544" s="99"/>
      <c r="U1544" s="98"/>
      <c r="V1544" s="98"/>
      <c r="W1544" s="98"/>
      <c r="X1544" s="52"/>
      <c r="Y1544" s="15"/>
      <c r="AB1544" s="15"/>
      <c r="AC1544" s="15"/>
      <c r="AD1544" s="15"/>
      <c r="AE1544" s="15"/>
      <c r="AF1544" s="15"/>
    </row>
    <row r="1545" spans="1:32" x14ac:dyDescent="0.3">
      <c r="A1545" s="16"/>
      <c r="B1545" s="22"/>
      <c r="C1545" s="18"/>
      <c r="D1545" s="19"/>
      <c r="E1545" s="18"/>
      <c r="F1545" s="18"/>
      <c r="G1545" s="72"/>
      <c r="H1545" s="19"/>
      <c r="J1545" s="53"/>
      <c r="K1545" s="16"/>
      <c r="L1545" s="4"/>
      <c r="M1545" s="52"/>
      <c r="N1545" s="45"/>
      <c r="O1545" s="4"/>
      <c r="P1545" s="52"/>
      <c r="Q1545" s="52"/>
      <c r="R1545" s="52"/>
      <c r="S1545" s="51"/>
      <c r="T1545" s="99"/>
      <c r="U1545" s="98"/>
      <c r="V1545" s="98"/>
      <c r="W1545" s="98"/>
      <c r="X1545" s="52"/>
      <c r="Y1545" s="15"/>
      <c r="AB1545" s="15"/>
      <c r="AC1545" s="15"/>
      <c r="AD1545" s="15"/>
      <c r="AE1545" s="15"/>
      <c r="AF1545" s="15"/>
    </row>
    <row r="1546" spans="1:32" x14ac:dyDescent="0.3">
      <c r="A1546" s="16"/>
      <c r="B1546" s="22"/>
      <c r="C1546" s="18"/>
      <c r="D1546" s="19"/>
      <c r="E1546" s="18"/>
      <c r="F1546" s="18"/>
      <c r="G1546" s="72"/>
      <c r="H1546" s="19"/>
      <c r="J1546" s="53"/>
      <c r="K1546" s="16"/>
      <c r="L1546" s="4"/>
      <c r="M1546" s="52"/>
      <c r="N1546" s="45"/>
      <c r="O1546" s="4"/>
      <c r="P1546" s="52"/>
      <c r="Q1546" s="52"/>
      <c r="R1546" s="52"/>
      <c r="S1546" s="51"/>
      <c r="T1546" s="99"/>
      <c r="U1546" s="98"/>
      <c r="V1546" s="98"/>
      <c r="W1546" s="98"/>
      <c r="X1546" s="52"/>
      <c r="Y1546" s="15"/>
      <c r="AB1546" s="15"/>
      <c r="AC1546" s="15"/>
      <c r="AD1546" s="15"/>
      <c r="AE1546" s="15"/>
      <c r="AF1546" s="15"/>
    </row>
    <row r="1547" spans="1:32" x14ac:dyDescent="0.3">
      <c r="A1547" s="16"/>
      <c r="B1547" s="22"/>
      <c r="C1547" s="18"/>
      <c r="D1547" s="19"/>
      <c r="E1547" s="18"/>
      <c r="F1547" s="18"/>
      <c r="G1547" s="72"/>
      <c r="H1547" s="19"/>
      <c r="J1547" s="53"/>
      <c r="K1547" s="16"/>
      <c r="L1547" s="4"/>
      <c r="M1547" s="52"/>
      <c r="N1547" s="45"/>
      <c r="O1547" s="4"/>
      <c r="P1547" s="52"/>
      <c r="Q1547" s="52"/>
      <c r="R1547" s="52"/>
      <c r="S1547" s="51"/>
      <c r="T1547" s="99"/>
      <c r="U1547" s="98"/>
      <c r="V1547" s="98"/>
      <c r="W1547" s="98"/>
      <c r="X1547" s="52"/>
      <c r="Y1547" s="15"/>
      <c r="AB1547" s="15"/>
      <c r="AC1547" s="15"/>
      <c r="AD1547" s="15"/>
      <c r="AE1547" s="15"/>
      <c r="AF1547" s="15"/>
    </row>
    <row r="1548" spans="1:32" x14ac:dyDescent="0.3">
      <c r="A1548" s="16"/>
      <c r="B1548" s="22"/>
      <c r="C1548" s="18"/>
      <c r="D1548" s="19"/>
      <c r="E1548" s="18"/>
      <c r="F1548" s="18"/>
      <c r="G1548" s="72"/>
      <c r="H1548" s="19"/>
      <c r="J1548" s="53"/>
      <c r="K1548" s="16"/>
      <c r="L1548" s="4"/>
      <c r="M1548" s="52"/>
      <c r="N1548" s="45"/>
      <c r="O1548" s="4"/>
      <c r="P1548" s="52"/>
      <c r="Q1548" s="52"/>
      <c r="R1548" s="52"/>
      <c r="S1548" s="51"/>
      <c r="T1548" s="99"/>
      <c r="U1548" s="98"/>
      <c r="V1548" s="98"/>
      <c r="W1548" s="98"/>
      <c r="X1548" s="52"/>
      <c r="Y1548" s="15"/>
      <c r="AB1548" s="15"/>
      <c r="AC1548" s="15"/>
      <c r="AD1548" s="15"/>
      <c r="AE1548" s="15"/>
      <c r="AF1548" s="15"/>
    </row>
    <row r="1549" spans="1:32" x14ac:dyDescent="0.3">
      <c r="A1549" s="16"/>
      <c r="B1549" s="22"/>
      <c r="C1549" s="18"/>
      <c r="D1549" s="19"/>
      <c r="E1549" s="18"/>
      <c r="F1549" s="18"/>
      <c r="G1549" s="72"/>
      <c r="H1549" s="19"/>
      <c r="J1549" s="53"/>
      <c r="K1549" s="16"/>
      <c r="L1549" s="4"/>
      <c r="M1549" s="52"/>
      <c r="N1549" s="45"/>
      <c r="O1549" s="4"/>
      <c r="P1549" s="52"/>
      <c r="Q1549" s="52"/>
      <c r="R1549" s="52"/>
      <c r="S1549" s="51"/>
      <c r="T1549" s="99"/>
      <c r="U1549" s="98"/>
      <c r="V1549" s="98"/>
      <c r="W1549" s="98"/>
      <c r="X1549" s="52"/>
      <c r="Y1549" s="15"/>
      <c r="AB1549" s="15"/>
      <c r="AC1549" s="15"/>
      <c r="AD1549" s="15"/>
      <c r="AE1549" s="15"/>
      <c r="AF1549" s="15"/>
    </row>
    <row r="1550" spans="1:32" x14ac:dyDescent="0.3">
      <c r="A1550" s="16"/>
      <c r="B1550" s="22"/>
      <c r="C1550" s="18"/>
      <c r="D1550" s="19"/>
      <c r="E1550" s="18"/>
      <c r="F1550" s="18"/>
      <c r="G1550" s="72"/>
      <c r="H1550" s="19"/>
      <c r="J1550" s="53"/>
      <c r="K1550" s="16"/>
      <c r="L1550" s="4"/>
      <c r="M1550" s="52"/>
      <c r="N1550" s="45"/>
      <c r="O1550" s="4"/>
      <c r="P1550" s="52"/>
      <c r="Q1550" s="52"/>
      <c r="R1550" s="52"/>
      <c r="S1550" s="51"/>
      <c r="T1550" s="99"/>
      <c r="U1550" s="98"/>
      <c r="V1550" s="98"/>
      <c r="W1550" s="98"/>
      <c r="X1550" s="52"/>
      <c r="Y1550" s="15"/>
      <c r="AB1550" s="15"/>
      <c r="AC1550" s="15"/>
      <c r="AD1550" s="15"/>
      <c r="AE1550" s="15"/>
      <c r="AF1550" s="15"/>
    </row>
    <row r="1551" spans="1:32" x14ac:dyDescent="0.3">
      <c r="A1551" s="16"/>
      <c r="B1551" s="22"/>
      <c r="C1551" s="18"/>
      <c r="D1551" s="19"/>
      <c r="E1551" s="18"/>
      <c r="F1551" s="18"/>
      <c r="G1551" s="72"/>
      <c r="H1551" s="19"/>
      <c r="J1551" s="53"/>
      <c r="K1551" s="16"/>
      <c r="L1551" s="4"/>
      <c r="M1551" s="52"/>
      <c r="N1551" s="45"/>
      <c r="O1551" s="4"/>
      <c r="P1551" s="52"/>
      <c r="Q1551" s="52"/>
      <c r="R1551" s="52"/>
      <c r="S1551" s="51"/>
      <c r="T1551" s="99"/>
      <c r="U1551" s="98"/>
      <c r="V1551" s="98"/>
      <c r="W1551" s="98"/>
      <c r="X1551" s="52"/>
      <c r="Y1551" s="15"/>
      <c r="AB1551" s="15"/>
      <c r="AC1551" s="15"/>
      <c r="AD1551" s="15"/>
      <c r="AE1551" s="15"/>
      <c r="AF1551" s="15"/>
    </row>
    <row r="1552" spans="1:32" x14ac:dyDescent="0.3">
      <c r="A1552" s="16"/>
      <c r="B1552" s="22"/>
      <c r="C1552" s="18"/>
      <c r="D1552" s="19"/>
      <c r="E1552" s="18"/>
      <c r="F1552" s="18"/>
      <c r="G1552" s="72"/>
      <c r="H1552" s="19"/>
      <c r="J1552" s="53"/>
      <c r="K1552" s="16"/>
      <c r="L1552" s="4"/>
      <c r="M1552" s="52"/>
      <c r="N1552" s="45"/>
      <c r="O1552" s="4"/>
      <c r="P1552" s="52"/>
      <c r="Q1552" s="52"/>
      <c r="R1552" s="52"/>
      <c r="S1552" s="51"/>
      <c r="T1552" s="99"/>
      <c r="U1552" s="98"/>
      <c r="V1552" s="98"/>
      <c r="W1552" s="98"/>
      <c r="X1552" s="52"/>
      <c r="Y1552" s="15"/>
      <c r="AB1552" s="15"/>
      <c r="AC1552" s="15"/>
      <c r="AD1552" s="15"/>
      <c r="AE1552" s="15"/>
      <c r="AF1552" s="15"/>
    </row>
    <row r="1553" spans="1:32" x14ac:dyDescent="0.3">
      <c r="A1553" s="16"/>
      <c r="B1553" s="22"/>
      <c r="C1553" s="18"/>
      <c r="D1553" s="19"/>
      <c r="E1553" s="18"/>
      <c r="F1553" s="18"/>
      <c r="G1553" s="72"/>
      <c r="H1553" s="19"/>
      <c r="J1553" s="53"/>
      <c r="K1553" s="16"/>
      <c r="L1553" s="4"/>
      <c r="M1553" s="52"/>
      <c r="N1553" s="45"/>
      <c r="O1553" s="4"/>
      <c r="P1553" s="52"/>
      <c r="Q1553" s="52"/>
      <c r="R1553" s="52"/>
      <c r="S1553" s="51"/>
      <c r="T1553" s="99"/>
      <c r="U1553" s="98"/>
      <c r="V1553" s="98"/>
      <c r="W1553" s="98"/>
      <c r="X1553" s="52"/>
      <c r="Y1553" s="15"/>
      <c r="AB1553" s="15"/>
      <c r="AC1553" s="15"/>
      <c r="AD1553" s="15"/>
      <c r="AE1553" s="15"/>
      <c r="AF1553" s="15"/>
    </row>
    <row r="1554" spans="1:32" x14ac:dyDescent="0.3">
      <c r="A1554" s="16"/>
      <c r="B1554" s="22"/>
      <c r="C1554" s="18"/>
      <c r="D1554" s="19"/>
      <c r="E1554" s="18"/>
      <c r="F1554" s="18"/>
      <c r="G1554" s="72"/>
      <c r="H1554" s="19"/>
      <c r="J1554" s="53"/>
      <c r="K1554" s="16"/>
      <c r="L1554" s="4"/>
      <c r="M1554" s="52"/>
      <c r="N1554" s="45"/>
      <c r="O1554" s="4"/>
      <c r="P1554" s="52"/>
      <c r="Q1554" s="52"/>
      <c r="R1554" s="52"/>
      <c r="S1554" s="51"/>
      <c r="T1554" s="99"/>
      <c r="U1554" s="98"/>
      <c r="V1554" s="98"/>
      <c r="W1554" s="98"/>
      <c r="X1554" s="52"/>
      <c r="Y1554" s="15"/>
      <c r="AB1554" s="15"/>
      <c r="AC1554" s="15"/>
      <c r="AD1554" s="15"/>
      <c r="AE1554" s="15"/>
      <c r="AF1554" s="15"/>
    </row>
    <row r="1555" spans="1:32" x14ac:dyDescent="0.3">
      <c r="A1555" s="16"/>
      <c r="B1555" s="22"/>
      <c r="C1555" s="18"/>
      <c r="D1555" s="19"/>
      <c r="E1555" s="18"/>
      <c r="F1555" s="18"/>
      <c r="G1555" s="72"/>
      <c r="H1555" s="19"/>
      <c r="J1555" s="53"/>
      <c r="K1555" s="16"/>
      <c r="L1555" s="4"/>
      <c r="M1555" s="52"/>
      <c r="N1555" s="45"/>
      <c r="O1555" s="4"/>
      <c r="P1555" s="52"/>
      <c r="Q1555" s="52"/>
      <c r="R1555" s="52"/>
      <c r="S1555" s="51"/>
      <c r="T1555" s="99"/>
      <c r="U1555" s="98"/>
      <c r="V1555" s="98"/>
      <c r="W1555" s="98"/>
      <c r="X1555" s="52"/>
      <c r="Y1555" s="15"/>
      <c r="AB1555" s="15"/>
      <c r="AC1555" s="15"/>
      <c r="AD1555" s="15"/>
      <c r="AE1555" s="15"/>
      <c r="AF1555" s="15"/>
    </row>
    <row r="1556" spans="1:32" x14ac:dyDescent="0.3">
      <c r="A1556" s="16"/>
      <c r="B1556" s="22"/>
      <c r="C1556" s="18"/>
      <c r="D1556" s="19"/>
      <c r="E1556" s="18"/>
      <c r="F1556" s="18"/>
      <c r="G1556" s="72"/>
      <c r="H1556" s="19"/>
      <c r="J1556" s="53"/>
      <c r="K1556" s="16"/>
      <c r="L1556" s="4"/>
      <c r="M1556" s="52"/>
      <c r="N1556" s="45"/>
      <c r="O1556" s="4"/>
      <c r="P1556" s="52"/>
      <c r="Q1556" s="52"/>
      <c r="R1556" s="52"/>
      <c r="S1556" s="51"/>
      <c r="T1556" s="99"/>
      <c r="U1556" s="98"/>
      <c r="V1556" s="98"/>
      <c r="W1556" s="98"/>
      <c r="X1556" s="52"/>
      <c r="Y1556" s="15"/>
      <c r="AB1556" s="15"/>
      <c r="AC1556" s="15"/>
      <c r="AD1556" s="15"/>
      <c r="AE1556" s="15"/>
      <c r="AF1556" s="15"/>
    </row>
    <row r="1557" spans="1:32" x14ac:dyDescent="0.3">
      <c r="A1557" s="16"/>
      <c r="B1557" s="22"/>
      <c r="C1557" s="18"/>
      <c r="D1557" s="19"/>
      <c r="E1557" s="18"/>
      <c r="F1557" s="18"/>
      <c r="G1557" s="72"/>
      <c r="H1557" s="19"/>
      <c r="J1557" s="53"/>
      <c r="K1557" s="16"/>
      <c r="L1557" s="4"/>
      <c r="M1557" s="52"/>
      <c r="N1557" s="45"/>
      <c r="O1557" s="4"/>
      <c r="P1557" s="52"/>
      <c r="Q1557" s="52"/>
      <c r="R1557" s="52"/>
      <c r="S1557" s="51"/>
      <c r="T1557" s="99"/>
      <c r="U1557" s="98"/>
      <c r="V1557" s="98"/>
      <c r="W1557" s="98"/>
      <c r="X1557" s="52"/>
      <c r="Y1557" s="15"/>
      <c r="AB1557" s="15"/>
      <c r="AC1557" s="15"/>
      <c r="AD1557" s="15"/>
      <c r="AE1557" s="15"/>
      <c r="AF1557" s="15"/>
    </row>
    <row r="1558" spans="1:32" x14ac:dyDescent="0.3">
      <c r="A1558" s="16"/>
      <c r="B1558" s="22"/>
      <c r="C1558" s="18"/>
      <c r="D1558" s="19"/>
      <c r="E1558" s="18"/>
      <c r="F1558" s="18"/>
      <c r="G1558" s="72"/>
      <c r="H1558" s="19"/>
      <c r="J1558" s="53"/>
      <c r="K1558" s="16"/>
      <c r="L1558" s="4"/>
      <c r="M1558" s="52"/>
      <c r="N1558" s="45"/>
      <c r="O1558" s="4"/>
      <c r="P1558" s="52"/>
      <c r="Q1558" s="52"/>
      <c r="R1558" s="52"/>
      <c r="S1558" s="51"/>
      <c r="T1558" s="99"/>
      <c r="U1558" s="98"/>
      <c r="V1558" s="98"/>
      <c r="W1558" s="98"/>
      <c r="X1558" s="52"/>
      <c r="Y1558" s="15"/>
      <c r="AB1558" s="15"/>
      <c r="AC1558" s="15"/>
      <c r="AD1558" s="15"/>
      <c r="AE1558" s="15"/>
      <c r="AF1558" s="15"/>
    </row>
    <row r="1559" spans="1:32" x14ac:dyDescent="0.3">
      <c r="A1559" s="16"/>
      <c r="B1559" s="22"/>
      <c r="C1559" s="18"/>
      <c r="D1559" s="19"/>
      <c r="E1559" s="18"/>
      <c r="F1559" s="18"/>
      <c r="G1559" s="72"/>
      <c r="H1559" s="19"/>
      <c r="J1559" s="53"/>
      <c r="K1559" s="16"/>
      <c r="L1559" s="4"/>
      <c r="M1559" s="52"/>
      <c r="N1559" s="45"/>
      <c r="O1559" s="4"/>
      <c r="P1559" s="52"/>
      <c r="Q1559" s="52"/>
      <c r="R1559" s="52"/>
      <c r="S1559" s="51"/>
      <c r="T1559" s="99"/>
      <c r="U1559" s="98"/>
      <c r="V1559" s="98"/>
      <c r="W1559" s="98"/>
      <c r="X1559" s="52"/>
      <c r="Y1559" s="15"/>
      <c r="AB1559" s="15"/>
      <c r="AC1559" s="15"/>
      <c r="AD1559" s="15"/>
      <c r="AE1559" s="15"/>
      <c r="AF1559" s="15"/>
    </row>
    <row r="1560" spans="1:32" x14ac:dyDescent="0.3">
      <c r="A1560" s="16"/>
      <c r="B1560" s="22"/>
      <c r="C1560" s="18"/>
      <c r="D1560" s="19"/>
      <c r="E1560" s="18"/>
      <c r="F1560" s="18"/>
      <c r="G1560" s="72"/>
      <c r="H1560" s="19"/>
      <c r="J1560" s="53"/>
      <c r="K1560" s="16"/>
      <c r="L1560" s="4"/>
      <c r="M1560" s="52"/>
      <c r="N1560" s="45"/>
      <c r="O1560" s="4"/>
      <c r="P1560" s="52"/>
      <c r="Q1560" s="52"/>
      <c r="R1560" s="52"/>
      <c r="S1560" s="51"/>
      <c r="T1560" s="99"/>
      <c r="U1560" s="98"/>
      <c r="V1560" s="98"/>
      <c r="W1560" s="98"/>
      <c r="X1560" s="52"/>
      <c r="Y1560" s="15"/>
      <c r="AB1560" s="15"/>
      <c r="AC1560" s="15"/>
      <c r="AD1560" s="15"/>
      <c r="AE1560" s="15"/>
      <c r="AF1560" s="15"/>
    </row>
    <row r="1561" spans="1:32" x14ac:dyDescent="0.3">
      <c r="A1561" s="16"/>
      <c r="B1561" s="22"/>
      <c r="C1561" s="18"/>
      <c r="D1561" s="19"/>
      <c r="E1561" s="18"/>
      <c r="F1561" s="18"/>
      <c r="G1561" s="72"/>
      <c r="H1561" s="19"/>
      <c r="J1561" s="53"/>
      <c r="K1561" s="16"/>
      <c r="L1561" s="4"/>
      <c r="M1561" s="52"/>
      <c r="N1561" s="45"/>
      <c r="O1561" s="4"/>
      <c r="P1561" s="52"/>
      <c r="Q1561" s="52"/>
      <c r="R1561" s="52"/>
      <c r="S1561" s="51"/>
      <c r="T1561" s="99"/>
      <c r="U1561" s="98"/>
      <c r="V1561" s="98"/>
      <c r="W1561" s="98"/>
      <c r="X1561" s="52"/>
      <c r="Y1561" s="15"/>
      <c r="AB1561" s="15"/>
      <c r="AC1561" s="15"/>
      <c r="AD1561" s="15"/>
      <c r="AE1561" s="15"/>
      <c r="AF1561" s="15"/>
    </row>
    <row r="1562" spans="1:32" x14ac:dyDescent="0.3">
      <c r="A1562" s="16"/>
      <c r="B1562" s="22"/>
      <c r="C1562" s="18"/>
      <c r="D1562" s="19"/>
      <c r="E1562" s="18"/>
      <c r="F1562" s="18"/>
      <c r="G1562" s="72"/>
      <c r="H1562" s="19"/>
      <c r="J1562" s="53"/>
      <c r="K1562" s="16"/>
      <c r="L1562" s="4"/>
      <c r="M1562" s="52"/>
      <c r="N1562" s="45"/>
      <c r="O1562" s="4"/>
      <c r="P1562" s="52"/>
      <c r="Q1562" s="52"/>
      <c r="R1562" s="52"/>
      <c r="S1562" s="51"/>
      <c r="T1562" s="99"/>
      <c r="U1562" s="98"/>
      <c r="V1562" s="98"/>
      <c r="W1562" s="98"/>
      <c r="X1562" s="52"/>
      <c r="Y1562" s="15"/>
      <c r="AB1562" s="15"/>
      <c r="AC1562" s="15"/>
      <c r="AD1562" s="15"/>
      <c r="AE1562" s="15"/>
      <c r="AF1562" s="15"/>
    </row>
    <row r="1563" spans="1:32" x14ac:dyDescent="0.3">
      <c r="A1563" s="16"/>
      <c r="B1563" s="22"/>
      <c r="C1563" s="18"/>
      <c r="D1563" s="19"/>
      <c r="E1563" s="18"/>
      <c r="F1563" s="18"/>
      <c r="G1563" s="72"/>
      <c r="H1563" s="19"/>
      <c r="J1563" s="53"/>
      <c r="K1563" s="16"/>
      <c r="L1563" s="4"/>
      <c r="M1563" s="52"/>
      <c r="N1563" s="45"/>
      <c r="O1563" s="4"/>
      <c r="P1563" s="52"/>
      <c r="Q1563" s="52"/>
      <c r="R1563" s="52"/>
      <c r="S1563" s="51"/>
      <c r="T1563" s="99"/>
      <c r="U1563" s="98"/>
      <c r="V1563" s="98"/>
      <c r="W1563" s="98"/>
      <c r="X1563" s="52"/>
      <c r="Y1563" s="15"/>
      <c r="AB1563" s="15"/>
      <c r="AC1563" s="15"/>
      <c r="AD1563" s="15"/>
      <c r="AE1563" s="15"/>
      <c r="AF1563" s="15"/>
    </row>
    <row r="1564" spans="1:32" x14ac:dyDescent="0.3">
      <c r="A1564" s="16"/>
      <c r="B1564" s="22"/>
      <c r="C1564" s="18"/>
      <c r="D1564" s="19"/>
      <c r="E1564" s="18"/>
      <c r="F1564" s="18"/>
      <c r="G1564" s="72"/>
      <c r="H1564" s="19"/>
      <c r="J1564" s="53"/>
      <c r="K1564" s="16"/>
      <c r="L1564" s="80"/>
      <c r="M1564" s="52"/>
      <c r="N1564" s="45"/>
      <c r="O1564" s="4"/>
      <c r="P1564" s="52"/>
      <c r="Q1564" s="52"/>
      <c r="R1564" s="52"/>
      <c r="S1564" s="51"/>
      <c r="T1564" s="99"/>
      <c r="U1564" s="98"/>
      <c r="V1564" s="98"/>
      <c r="W1564" s="98"/>
      <c r="X1564" s="5"/>
      <c r="Y1564" s="15"/>
      <c r="AB1564" s="15"/>
      <c r="AC1564" s="15"/>
      <c r="AD1564" s="15"/>
      <c r="AE1564" s="15"/>
      <c r="AF1564" s="15"/>
    </row>
    <row r="1565" spans="1:32" x14ac:dyDescent="0.3">
      <c r="A1565" s="16"/>
      <c r="B1565" s="22"/>
      <c r="C1565" s="18"/>
      <c r="D1565" s="19"/>
      <c r="E1565" s="18"/>
      <c r="F1565" s="18"/>
      <c r="G1565" s="72"/>
      <c r="H1565" s="19"/>
      <c r="J1565" s="24"/>
      <c r="K1565" s="16"/>
      <c r="L1565" s="80"/>
      <c r="M1565" s="52"/>
      <c r="N1565" s="45"/>
      <c r="O1565" s="4"/>
      <c r="P1565" s="52"/>
      <c r="Q1565" s="52"/>
      <c r="R1565" s="52"/>
      <c r="S1565" s="51"/>
      <c r="T1565" s="99"/>
      <c r="U1565" s="98"/>
      <c r="V1565" s="98"/>
      <c r="W1565" s="98"/>
      <c r="X1565" s="5"/>
      <c r="AB1565" s="15"/>
      <c r="AC1565" s="15"/>
      <c r="AD1565" s="15"/>
      <c r="AE1565" s="15"/>
      <c r="AF1565" s="15"/>
    </row>
    <row r="1566" spans="1:32" x14ac:dyDescent="0.3">
      <c r="H1566" s="79"/>
      <c r="Q1566" s="57"/>
      <c r="R1566" s="57"/>
      <c r="U1566" s="57"/>
      <c r="V1566" s="57"/>
      <c r="W1566" s="57"/>
      <c r="Y1566" s="106"/>
    </row>
    <row r="1567" spans="1:32" x14ac:dyDescent="0.3">
      <c r="H1567" s="79"/>
      <c r="P1567" s="52"/>
      <c r="Q1567" s="52"/>
      <c r="R1567" s="52"/>
      <c r="U1567" s="52"/>
      <c r="V1567" s="52"/>
      <c r="W1567" s="52"/>
      <c r="Y1567" s="106"/>
    </row>
    <row r="1568" spans="1:32" x14ac:dyDescent="0.3">
      <c r="H1568" s="79"/>
      <c r="Q1568" s="57"/>
      <c r="R1568" s="57"/>
      <c r="U1568" s="57"/>
      <c r="V1568" s="57"/>
      <c r="W1568" s="57"/>
      <c r="Y1568" s="106"/>
    </row>
    <row r="1569" spans="8:25" x14ac:dyDescent="0.3">
      <c r="H1569" s="79"/>
      <c r="Q1569" s="57"/>
      <c r="R1569" s="57"/>
      <c r="U1569" s="57"/>
      <c r="V1569" s="57"/>
      <c r="W1569" s="57"/>
      <c r="Y1569" s="106"/>
    </row>
    <row r="1570" spans="8:25" x14ac:dyDescent="0.3">
      <c r="H1570" s="79"/>
      <c r="Q1570" s="57"/>
      <c r="R1570" s="57"/>
      <c r="U1570" s="57"/>
      <c r="V1570" s="57"/>
      <c r="W1570" s="57"/>
      <c r="Y1570" s="106"/>
    </row>
    <row r="1571" spans="8:25" x14ac:dyDescent="0.3">
      <c r="H1571" s="79"/>
      <c r="Q1571" s="57"/>
      <c r="R1571" s="57"/>
      <c r="U1571" s="57"/>
      <c r="V1571" s="57"/>
      <c r="W1571" s="57"/>
      <c r="Y1571" s="106"/>
    </row>
    <row r="1572" spans="8:25" x14ac:dyDescent="0.3">
      <c r="H1572" s="79"/>
      <c r="Q1572" s="57"/>
      <c r="R1572" s="57"/>
      <c r="U1572" s="57"/>
      <c r="V1572" s="57"/>
      <c r="W1572" s="57"/>
      <c r="Y1572" s="106"/>
    </row>
    <row r="1573" spans="8:25" x14ac:dyDescent="0.3">
      <c r="H1573" s="79"/>
      <c r="Q1573" s="57"/>
      <c r="R1573" s="57"/>
      <c r="U1573" s="57"/>
      <c r="V1573" s="57"/>
      <c r="W1573" s="57"/>
      <c r="Y1573" s="106"/>
    </row>
    <row r="1574" spans="8:25" x14ac:dyDescent="0.3">
      <c r="H1574" s="79"/>
      <c r="Q1574" s="57"/>
      <c r="R1574" s="57"/>
      <c r="U1574" s="57"/>
      <c r="V1574" s="57"/>
      <c r="W1574" s="57"/>
      <c r="Y1574" s="106"/>
    </row>
    <row r="1575" spans="8:25" x14ac:dyDescent="0.3">
      <c r="H1575" s="79"/>
      <c r="Q1575" s="57"/>
      <c r="R1575" s="57"/>
      <c r="U1575" s="57"/>
      <c r="V1575" s="57"/>
      <c r="W1575" s="57"/>
      <c r="Y1575" s="106"/>
    </row>
    <row r="1576" spans="8:25" x14ac:dyDescent="0.3">
      <c r="H1576" s="79"/>
      <c r="Q1576" s="57"/>
      <c r="R1576" s="57"/>
      <c r="U1576" s="57"/>
      <c r="V1576" s="57"/>
      <c r="W1576" s="57"/>
      <c r="Y1576" s="106"/>
    </row>
    <row r="1577" spans="8:25" x14ac:dyDescent="0.3">
      <c r="H1577" s="79"/>
      <c r="Q1577" s="57"/>
      <c r="R1577" s="57"/>
      <c r="U1577" s="57"/>
      <c r="V1577" s="57"/>
      <c r="W1577" s="57"/>
      <c r="Y1577" s="106"/>
    </row>
    <row r="1578" spans="8:25" x14ac:dyDescent="0.3">
      <c r="H1578" s="79"/>
      <c r="Q1578" s="57"/>
      <c r="R1578" s="57"/>
      <c r="U1578" s="57"/>
      <c r="V1578" s="57"/>
      <c r="W1578" s="57"/>
      <c r="Y1578" s="106"/>
    </row>
    <row r="1579" spans="8:25" x14ac:dyDescent="0.3">
      <c r="H1579" s="79"/>
      <c r="Q1579" s="57"/>
      <c r="R1579" s="57"/>
      <c r="U1579" s="57"/>
      <c r="V1579" s="57"/>
      <c r="W1579" s="57"/>
      <c r="Y1579" s="106"/>
    </row>
    <row r="1580" spans="8:25" x14ac:dyDescent="0.3">
      <c r="H1580" s="79"/>
      <c r="Q1580" s="57"/>
      <c r="R1580" s="57"/>
      <c r="U1580" s="57"/>
      <c r="V1580" s="57"/>
      <c r="W1580" s="57"/>
      <c r="Y1580" s="106"/>
    </row>
    <row r="1581" spans="8:25" x14ac:dyDescent="0.3">
      <c r="H1581" s="79"/>
      <c r="Q1581" s="57"/>
      <c r="R1581" s="57"/>
      <c r="U1581" s="57"/>
      <c r="V1581" s="57"/>
      <c r="W1581" s="57"/>
      <c r="Y1581" s="106"/>
    </row>
    <row r="1582" spans="8:25" x14ac:dyDescent="0.3">
      <c r="H1582" s="79"/>
      <c r="Q1582" s="57"/>
      <c r="R1582" s="57"/>
      <c r="U1582" s="57"/>
      <c r="V1582" s="57"/>
      <c r="W1582" s="57"/>
      <c r="Y1582" s="106"/>
    </row>
    <row r="1583" spans="8:25" x14ac:dyDescent="0.3">
      <c r="H1583" s="79"/>
      <c r="Q1583" s="57"/>
      <c r="R1583" s="57"/>
      <c r="U1583" s="57"/>
      <c r="V1583" s="57"/>
      <c r="W1583" s="57"/>
      <c r="Y1583" s="106"/>
    </row>
    <row r="1584" spans="8:25" x14ac:dyDescent="0.3">
      <c r="H1584" s="79"/>
      <c r="Q1584" s="57"/>
      <c r="R1584" s="57"/>
      <c r="U1584" s="57"/>
      <c r="V1584" s="57"/>
      <c r="W1584" s="57"/>
      <c r="Y1584" s="106"/>
    </row>
    <row r="1585" spans="8:25" x14ac:dyDescent="0.3">
      <c r="H1585" s="79"/>
      <c r="Q1585" s="57"/>
      <c r="R1585" s="57"/>
      <c r="U1585" s="57"/>
      <c r="V1585" s="57"/>
      <c r="W1585" s="57"/>
      <c r="Y1585" s="106"/>
    </row>
    <row r="1586" spans="8:25" x14ac:dyDescent="0.3">
      <c r="H1586" s="79"/>
      <c r="Q1586" s="57"/>
      <c r="R1586" s="57"/>
      <c r="U1586" s="57"/>
      <c r="V1586" s="57"/>
      <c r="W1586" s="57"/>
      <c r="Y1586" s="106"/>
    </row>
    <row r="1587" spans="8:25" x14ac:dyDescent="0.3">
      <c r="H1587" s="79"/>
      <c r="Q1587" s="57"/>
      <c r="R1587" s="57"/>
      <c r="U1587" s="57"/>
      <c r="V1587" s="57"/>
      <c r="W1587" s="57"/>
      <c r="Y1587" s="106"/>
    </row>
    <row r="1588" spans="8:25" x14ac:dyDescent="0.3">
      <c r="H1588" s="79"/>
      <c r="Q1588" s="57"/>
      <c r="R1588" s="57"/>
      <c r="U1588" s="57"/>
      <c r="V1588" s="57"/>
      <c r="W1588" s="57"/>
      <c r="Y1588" s="106"/>
    </row>
    <row r="1589" spans="8:25" x14ac:dyDescent="0.3">
      <c r="H1589" s="79"/>
      <c r="Q1589" s="57"/>
      <c r="R1589" s="57"/>
      <c r="U1589" s="57"/>
      <c r="V1589" s="57"/>
      <c r="W1589" s="57"/>
      <c r="Y1589" s="106"/>
    </row>
    <row r="1590" spans="8:25" x14ac:dyDescent="0.3">
      <c r="H1590" s="79"/>
      <c r="Q1590" s="57"/>
      <c r="R1590" s="57"/>
      <c r="U1590" s="57"/>
      <c r="V1590" s="57"/>
      <c r="W1590" s="57"/>
      <c r="Y1590" s="106"/>
    </row>
    <row r="1591" spans="8:25" x14ac:dyDescent="0.3">
      <c r="H1591" s="79"/>
      <c r="Q1591" s="57"/>
      <c r="R1591" s="57"/>
      <c r="U1591" s="57"/>
      <c r="V1591" s="57"/>
      <c r="W1591" s="57"/>
      <c r="Y1591" s="106"/>
    </row>
    <row r="1592" spans="8:25" x14ac:dyDescent="0.3">
      <c r="H1592" s="79"/>
      <c r="Q1592" s="57"/>
      <c r="R1592" s="57"/>
      <c r="U1592" s="57"/>
      <c r="V1592" s="57"/>
      <c r="W1592" s="57"/>
      <c r="Y1592" s="106"/>
    </row>
    <row r="1593" spans="8:25" x14ac:dyDescent="0.3">
      <c r="H1593" s="79"/>
      <c r="Q1593" s="57"/>
      <c r="R1593" s="57"/>
      <c r="U1593" s="57"/>
      <c r="V1593" s="57"/>
      <c r="W1593" s="57"/>
      <c r="Y1593" s="106"/>
    </row>
    <row r="1594" spans="8:25" x14ac:dyDescent="0.3">
      <c r="H1594" s="79"/>
      <c r="Q1594" s="57"/>
      <c r="R1594" s="57"/>
      <c r="U1594" s="57"/>
      <c r="V1594" s="57"/>
      <c r="W1594" s="57"/>
      <c r="Y1594" s="106"/>
    </row>
    <row r="1595" spans="8:25" x14ac:dyDescent="0.3">
      <c r="H1595" s="79"/>
      <c r="Q1595" s="57"/>
      <c r="R1595" s="57"/>
      <c r="U1595" s="57"/>
      <c r="V1595" s="57"/>
      <c r="W1595" s="57"/>
      <c r="Y1595" s="106"/>
    </row>
    <row r="1596" spans="8:25" x14ac:dyDescent="0.3">
      <c r="H1596" s="79"/>
      <c r="Q1596" s="57"/>
      <c r="R1596" s="57"/>
      <c r="U1596" s="57"/>
      <c r="V1596" s="57"/>
      <c r="W1596" s="57"/>
      <c r="Y1596" s="106"/>
    </row>
    <row r="1597" spans="8:25" x14ac:dyDescent="0.3">
      <c r="H1597" s="79"/>
      <c r="Q1597" s="57"/>
      <c r="R1597" s="57"/>
      <c r="U1597" s="57"/>
      <c r="V1597" s="57"/>
      <c r="W1597" s="57"/>
      <c r="Y1597" s="106"/>
    </row>
    <row r="1598" spans="8:25" x14ac:dyDescent="0.3">
      <c r="H1598" s="79"/>
      <c r="Q1598" s="57"/>
      <c r="R1598" s="57"/>
      <c r="U1598" s="57"/>
      <c r="V1598" s="57"/>
      <c r="W1598" s="57"/>
      <c r="Y1598" s="106"/>
    </row>
    <row r="1599" spans="8:25" x14ac:dyDescent="0.3">
      <c r="H1599" s="79"/>
      <c r="Q1599" s="57"/>
      <c r="R1599" s="57"/>
      <c r="U1599" s="57"/>
      <c r="V1599" s="57"/>
      <c r="W1599" s="57"/>
      <c r="Y1599" s="106"/>
    </row>
    <row r="1600" spans="8:25" x14ac:dyDescent="0.3">
      <c r="H1600" s="79"/>
      <c r="Q1600" s="57"/>
      <c r="R1600" s="57"/>
      <c r="U1600" s="57"/>
      <c r="V1600" s="57"/>
      <c r="W1600" s="57"/>
      <c r="Y1600" s="106"/>
    </row>
    <row r="1601" spans="8:25" x14ac:dyDescent="0.3">
      <c r="H1601" s="79"/>
      <c r="Q1601" s="57"/>
      <c r="R1601" s="57"/>
      <c r="U1601" s="57"/>
      <c r="V1601" s="57"/>
      <c r="W1601" s="57"/>
      <c r="Y1601" s="106"/>
    </row>
    <row r="1602" spans="8:25" x14ac:dyDescent="0.3">
      <c r="H1602" s="79"/>
      <c r="Q1602" s="57"/>
      <c r="R1602" s="57"/>
      <c r="U1602" s="57"/>
      <c r="V1602" s="57"/>
      <c r="W1602" s="57"/>
      <c r="Y1602" s="106"/>
    </row>
    <row r="1603" spans="8:25" x14ac:dyDescent="0.3">
      <c r="H1603" s="79"/>
      <c r="Q1603" s="57"/>
      <c r="R1603" s="57"/>
      <c r="U1603" s="57"/>
      <c r="V1603" s="57"/>
      <c r="W1603" s="57"/>
      <c r="Y1603" s="106"/>
    </row>
    <row r="1604" spans="8:25" x14ac:dyDescent="0.3">
      <c r="H1604" s="79"/>
      <c r="Q1604" s="57"/>
      <c r="R1604" s="57"/>
      <c r="U1604" s="57"/>
      <c r="V1604" s="57"/>
      <c r="W1604" s="57"/>
      <c r="Y1604" s="106"/>
    </row>
    <row r="1605" spans="8:25" x14ac:dyDescent="0.3">
      <c r="H1605" s="79"/>
      <c r="Q1605" s="57"/>
      <c r="R1605" s="57"/>
      <c r="U1605" s="57"/>
      <c r="V1605" s="57"/>
      <c r="W1605" s="57"/>
      <c r="Y1605" s="106"/>
    </row>
    <row r="1606" spans="8:25" x14ac:dyDescent="0.3">
      <c r="H1606" s="79"/>
      <c r="Q1606" s="57"/>
      <c r="R1606" s="57"/>
      <c r="U1606" s="57"/>
      <c r="V1606" s="57"/>
      <c r="W1606" s="57"/>
      <c r="Y1606" s="106"/>
    </row>
    <row r="1607" spans="8:25" x14ac:dyDescent="0.3">
      <c r="H1607" s="79"/>
      <c r="Q1607" s="57"/>
      <c r="R1607" s="57"/>
      <c r="U1607" s="57"/>
      <c r="V1607" s="57"/>
      <c r="W1607" s="57"/>
      <c r="Y1607" s="106"/>
    </row>
    <row r="1608" spans="8:25" x14ac:dyDescent="0.3">
      <c r="H1608" s="79"/>
      <c r="Q1608" s="57"/>
      <c r="R1608" s="57"/>
      <c r="U1608" s="57"/>
      <c r="V1608" s="57"/>
      <c r="W1608" s="57"/>
      <c r="Y1608" s="106"/>
    </row>
    <row r="1609" spans="8:25" x14ac:dyDescent="0.3">
      <c r="H1609" s="79"/>
      <c r="Q1609" s="57"/>
      <c r="R1609" s="57"/>
      <c r="U1609" s="57"/>
      <c r="V1609" s="57"/>
      <c r="W1609" s="57"/>
      <c r="Y1609" s="106"/>
    </row>
    <row r="1610" spans="8:25" x14ac:dyDescent="0.3">
      <c r="H1610" s="79"/>
      <c r="Q1610" s="57"/>
      <c r="R1610" s="57"/>
      <c r="U1610" s="57"/>
      <c r="V1610" s="57"/>
      <c r="W1610" s="57"/>
      <c r="Y1610" s="106"/>
    </row>
    <row r="1611" spans="8:25" x14ac:dyDescent="0.3">
      <c r="H1611" s="79"/>
      <c r="Q1611" s="57"/>
      <c r="R1611" s="57"/>
      <c r="U1611" s="57"/>
      <c r="V1611" s="57"/>
      <c r="W1611" s="57"/>
      <c r="Y1611" s="106"/>
    </row>
    <row r="1612" spans="8:25" x14ac:dyDescent="0.3">
      <c r="H1612" s="79"/>
      <c r="Q1612" s="57"/>
      <c r="R1612" s="57"/>
      <c r="U1612" s="57"/>
      <c r="V1612" s="57"/>
      <c r="W1612" s="57"/>
      <c r="Y1612" s="106"/>
    </row>
    <row r="1613" spans="8:25" x14ac:dyDescent="0.3">
      <c r="H1613" s="79"/>
      <c r="Q1613" s="57"/>
      <c r="R1613" s="57"/>
      <c r="U1613" s="57"/>
      <c r="V1613" s="57"/>
      <c r="W1613" s="57"/>
      <c r="Y1613" s="106"/>
    </row>
    <row r="1614" spans="8:25" x14ac:dyDescent="0.3">
      <c r="H1614" s="79"/>
      <c r="Q1614" s="57"/>
      <c r="R1614" s="57"/>
      <c r="U1614" s="57"/>
      <c r="V1614" s="57"/>
      <c r="W1614" s="57"/>
      <c r="Y1614" s="106"/>
    </row>
    <row r="1615" spans="8:25" x14ac:dyDescent="0.3">
      <c r="H1615" s="79"/>
      <c r="Q1615" s="57"/>
      <c r="R1615" s="57"/>
      <c r="U1615" s="57"/>
      <c r="V1615" s="57"/>
      <c r="W1615" s="57"/>
      <c r="Y1615" s="106"/>
    </row>
    <row r="1616" spans="8:25" x14ac:dyDescent="0.3">
      <c r="H1616" s="79"/>
      <c r="Q1616" s="57"/>
      <c r="R1616" s="57"/>
      <c r="U1616" s="57"/>
      <c r="V1616" s="57"/>
      <c r="W1616" s="57"/>
      <c r="Y1616" s="106"/>
    </row>
    <row r="1617" spans="8:25" x14ac:dyDescent="0.3">
      <c r="H1617" s="79"/>
      <c r="Q1617" s="57"/>
      <c r="R1617" s="57"/>
      <c r="U1617" s="57"/>
      <c r="V1617" s="57"/>
      <c r="W1617" s="57"/>
      <c r="Y1617" s="106"/>
    </row>
    <row r="1618" spans="8:25" x14ac:dyDescent="0.3">
      <c r="H1618" s="79"/>
      <c r="Q1618" s="57"/>
      <c r="R1618" s="57"/>
      <c r="U1618" s="57"/>
      <c r="V1618" s="57"/>
      <c r="W1618" s="57"/>
      <c r="Y1618" s="106"/>
    </row>
    <row r="1619" spans="8:25" x14ac:dyDescent="0.3">
      <c r="H1619" s="79"/>
      <c r="Q1619" s="57"/>
      <c r="R1619" s="57"/>
      <c r="U1619" s="57"/>
      <c r="V1619" s="57"/>
      <c r="W1619" s="57"/>
      <c r="Y1619" s="106"/>
    </row>
    <row r="1620" spans="8:25" x14ac:dyDescent="0.3">
      <c r="H1620" s="79"/>
      <c r="Q1620" s="57"/>
      <c r="R1620" s="57"/>
      <c r="U1620" s="57"/>
      <c r="V1620" s="57"/>
      <c r="W1620" s="57"/>
      <c r="Y1620" s="106"/>
    </row>
    <row r="1621" spans="8:25" x14ac:dyDescent="0.3">
      <c r="H1621" s="79"/>
      <c r="Q1621" s="57"/>
      <c r="R1621" s="57"/>
      <c r="U1621" s="57"/>
      <c r="V1621" s="57"/>
      <c r="W1621" s="57"/>
      <c r="Y1621" s="106"/>
    </row>
    <row r="1622" spans="8:25" x14ac:dyDescent="0.3">
      <c r="H1622" s="79"/>
      <c r="Q1622" s="57"/>
      <c r="R1622" s="57"/>
      <c r="U1622" s="57"/>
      <c r="V1622" s="57"/>
      <c r="W1622" s="57"/>
      <c r="Y1622" s="106"/>
    </row>
    <row r="1623" spans="8:25" x14ac:dyDescent="0.3">
      <c r="H1623" s="79"/>
      <c r="Q1623" s="57"/>
      <c r="R1623" s="57"/>
      <c r="U1623" s="57"/>
      <c r="V1623" s="57"/>
      <c r="W1623" s="57"/>
      <c r="Y1623" s="106"/>
    </row>
    <row r="1624" spans="8:25" x14ac:dyDescent="0.3">
      <c r="H1624" s="79"/>
      <c r="Q1624" s="57"/>
      <c r="R1624" s="57"/>
      <c r="U1624" s="57"/>
      <c r="V1624" s="57"/>
      <c r="W1624" s="57"/>
      <c r="Y1624" s="106"/>
    </row>
    <row r="1625" spans="8:25" x14ac:dyDescent="0.3">
      <c r="H1625" s="79"/>
      <c r="Q1625" s="57"/>
      <c r="R1625" s="57"/>
      <c r="U1625" s="57"/>
      <c r="V1625" s="57"/>
      <c r="W1625" s="57"/>
      <c r="Y1625" s="106"/>
    </row>
    <row r="1626" spans="8:25" x14ac:dyDescent="0.3">
      <c r="H1626" s="79"/>
      <c r="Q1626" s="57"/>
      <c r="R1626" s="57"/>
      <c r="U1626" s="57"/>
      <c r="V1626" s="57"/>
      <c r="W1626" s="57"/>
      <c r="Y1626" s="106"/>
    </row>
    <row r="1627" spans="8:25" x14ac:dyDescent="0.3">
      <c r="H1627" s="79"/>
      <c r="Q1627" s="57"/>
      <c r="R1627" s="57"/>
      <c r="U1627" s="57"/>
      <c r="V1627" s="57"/>
      <c r="W1627" s="57"/>
      <c r="Y1627" s="106"/>
    </row>
    <row r="1628" spans="8:25" x14ac:dyDescent="0.3">
      <c r="H1628" s="79"/>
      <c r="Q1628" s="57"/>
      <c r="R1628" s="57"/>
      <c r="U1628" s="57"/>
      <c r="V1628" s="57"/>
      <c r="W1628" s="57"/>
      <c r="Y1628" s="106"/>
    </row>
    <row r="1629" spans="8:25" x14ac:dyDescent="0.3">
      <c r="H1629" s="79"/>
      <c r="Q1629" s="57"/>
      <c r="R1629" s="57"/>
      <c r="U1629" s="57"/>
      <c r="V1629" s="57"/>
      <c r="W1629" s="57"/>
      <c r="Y1629" s="106"/>
    </row>
    <row r="1630" spans="8:25" x14ac:dyDescent="0.3">
      <c r="H1630" s="79"/>
      <c r="Q1630" s="57"/>
      <c r="R1630" s="57"/>
      <c r="U1630" s="57"/>
      <c r="V1630" s="57"/>
      <c r="W1630" s="57"/>
      <c r="Y1630" s="106"/>
    </row>
    <row r="1631" spans="8:25" x14ac:dyDescent="0.3">
      <c r="H1631" s="79"/>
      <c r="Q1631" s="57"/>
      <c r="R1631" s="57"/>
      <c r="U1631" s="57"/>
      <c r="V1631" s="57"/>
      <c r="W1631" s="57"/>
      <c r="Y1631" s="106"/>
    </row>
    <row r="1632" spans="8:25" x14ac:dyDescent="0.3">
      <c r="H1632" s="79"/>
      <c r="Q1632" s="57"/>
      <c r="R1632" s="57"/>
      <c r="U1632" s="57"/>
      <c r="V1632" s="57"/>
      <c r="W1632" s="57"/>
      <c r="Y1632" s="106"/>
    </row>
    <row r="1633" spans="8:25" x14ac:dyDescent="0.3">
      <c r="H1633" s="79"/>
      <c r="Q1633" s="57"/>
      <c r="R1633" s="57"/>
      <c r="U1633" s="57"/>
      <c r="V1633" s="57"/>
      <c r="W1633" s="57"/>
      <c r="Y1633" s="106"/>
    </row>
    <row r="1634" spans="8:25" x14ac:dyDescent="0.3">
      <c r="H1634" s="79"/>
      <c r="Q1634" s="57"/>
      <c r="R1634" s="57"/>
      <c r="U1634" s="57"/>
      <c r="V1634" s="57"/>
      <c r="W1634" s="57"/>
      <c r="Y1634" s="106"/>
    </row>
    <row r="1635" spans="8:25" x14ac:dyDescent="0.3">
      <c r="H1635" s="79"/>
      <c r="Q1635" s="57"/>
      <c r="R1635" s="57"/>
      <c r="U1635" s="57"/>
      <c r="V1635" s="57"/>
      <c r="W1635" s="57"/>
      <c r="Y1635" s="106"/>
    </row>
    <row r="1636" spans="8:25" x14ac:dyDescent="0.3">
      <c r="H1636" s="79"/>
      <c r="Q1636" s="57"/>
      <c r="R1636" s="57"/>
      <c r="U1636" s="57"/>
      <c r="V1636" s="57"/>
      <c r="W1636" s="57"/>
      <c r="Y1636" s="106"/>
    </row>
    <row r="1637" spans="8:25" x14ac:dyDescent="0.3">
      <c r="H1637" s="79"/>
      <c r="Q1637" s="57"/>
      <c r="R1637" s="57"/>
      <c r="U1637" s="57"/>
      <c r="V1637" s="57"/>
      <c r="W1637" s="57"/>
      <c r="Y1637" s="106"/>
    </row>
    <row r="1638" spans="8:25" x14ac:dyDescent="0.3">
      <c r="H1638" s="79"/>
      <c r="Q1638" s="57"/>
      <c r="R1638" s="57"/>
      <c r="U1638" s="57"/>
      <c r="V1638" s="57"/>
      <c r="W1638" s="57"/>
      <c r="Y1638" s="106"/>
    </row>
    <row r="1639" spans="8:25" x14ac:dyDescent="0.3">
      <c r="H1639" s="79"/>
      <c r="Q1639" s="57"/>
      <c r="R1639" s="57"/>
      <c r="U1639" s="57"/>
      <c r="V1639" s="57"/>
      <c r="W1639" s="57"/>
      <c r="Y1639" s="106"/>
    </row>
    <row r="1640" spans="8:25" x14ac:dyDescent="0.3">
      <c r="H1640" s="79"/>
      <c r="Q1640" s="57"/>
      <c r="R1640" s="57"/>
      <c r="U1640" s="57"/>
      <c r="V1640" s="57"/>
      <c r="W1640" s="57"/>
      <c r="Y1640" s="106"/>
    </row>
    <row r="1641" spans="8:25" x14ac:dyDescent="0.3">
      <c r="H1641" s="79"/>
      <c r="Q1641" s="57"/>
      <c r="R1641" s="57"/>
      <c r="U1641" s="57"/>
      <c r="V1641" s="57"/>
      <c r="W1641" s="57"/>
      <c r="Y1641" s="106"/>
    </row>
    <row r="1642" spans="8:25" x14ac:dyDescent="0.3">
      <c r="H1642" s="79"/>
      <c r="Q1642" s="57"/>
      <c r="R1642" s="57"/>
      <c r="U1642" s="57"/>
      <c r="V1642" s="57"/>
      <c r="W1642" s="57"/>
      <c r="Y1642" s="106"/>
    </row>
    <row r="1643" spans="8:25" x14ac:dyDescent="0.3">
      <c r="H1643" s="79"/>
      <c r="Q1643" s="57"/>
      <c r="R1643" s="57"/>
      <c r="U1643" s="57"/>
      <c r="V1643" s="57"/>
      <c r="W1643" s="57"/>
      <c r="Y1643" s="106"/>
    </row>
    <row r="1644" spans="8:25" x14ac:dyDescent="0.3">
      <c r="H1644" s="79"/>
      <c r="Q1644" s="57"/>
      <c r="R1644" s="57"/>
      <c r="U1644" s="57"/>
      <c r="V1644" s="57"/>
      <c r="W1644" s="57"/>
      <c r="Y1644" s="106"/>
    </row>
    <row r="1645" spans="8:25" x14ac:dyDescent="0.3">
      <c r="H1645" s="79"/>
      <c r="Q1645" s="57"/>
      <c r="R1645" s="57"/>
      <c r="U1645" s="57"/>
      <c r="V1645" s="57"/>
      <c r="W1645" s="57"/>
      <c r="Y1645" s="106"/>
    </row>
    <row r="1646" spans="8:25" x14ac:dyDescent="0.3">
      <c r="H1646" s="79"/>
      <c r="Q1646" s="57"/>
      <c r="R1646" s="57"/>
      <c r="U1646" s="57"/>
      <c r="V1646" s="57"/>
      <c r="W1646" s="57"/>
      <c r="Y1646" s="106"/>
    </row>
    <row r="1647" spans="8:25" x14ac:dyDescent="0.3">
      <c r="H1647" s="79"/>
      <c r="Q1647" s="57"/>
      <c r="R1647" s="57"/>
      <c r="U1647" s="57"/>
      <c r="V1647" s="57"/>
      <c r="W1647" s="57"/>
      <c r="Y1647" s="106"/>
    </row>
    <row r="1648" spans="8:25" x14ac:dyDescent="0.3">
      <c r="H1648" s="79"/>
      <c r="Q1648" s="57"/>
      <c r="R1648" s="57"/>
      <c r="U1648" s="57"/>
      <c r="V1648" s="57"/>
      <c r="W1648" s="57"/>
      <c r="Y1648" s="106"/>
    </row>
    <row r="1649" spans="8:25" x14ac:dyDescent="0.3">
      <c r="H1649" s="79"/>
      <c r="Q1649" s="57"/>
      <c r="R1649" s="57"/>
      <c r="U1649" s="57"/>
      <c r="V1649" s="57"/>
      <c r="W1649" s="57"/>
      <c r="Y1649" s="106"/>
    </row>
    <row r="1650" spans="8:25" x14ac:dyDescent="0.3">
      <c r="H1650" s="79"/>
      <c r="Q1650" s="57"/>
      <c r="R1650" s="57"/>
      <c r="U1650" s="57"/>
      <c r="V1650" s="57"/>
      <c r="W1650" s="57"/>
      <c r="Y1650" s="106"/>
    </row>
    <row r="1651" spans="8:25" x14ac:dyDescent="0.3">
      <c r="H1651" s="79"/>
      <c r="Q1651" s="57"/>
      <c r="R1651" s="57"/>
      <c r="U1651" s="57"/>
      <c r="V1651" s="57"/>
      <c r="W1651" s="57"/>
      <c r="Y1651" s="106"/>
    </row>
    <row r="1652" spans="8:25" x14ac:dyDescent="0.3">
      <c r="H1652" s="79"/>
      <c r="Q1652" s="57"/>
      <c r="R1652" s="57"/>
      <c r="U1652" s="57"/>
      <c r="V1652" s="57"/>
      <c r="W1652" s="57"/>
      <c r="Y1652" s="106"/>
    </row>
    <row r="1653" spans="8:25" x14ac:dyDescent="0.3">
      <c r="H1653" s="79"/>
      <c r="Q1653" s="57"/>
      <c r="R1653" s="57"/>
      <c r="U1653" s="57"/>
      <c r="V1653" s="57"/>
      <c r="W1653" s="57"/>
      <c r="Y1653" s="106"/>
    </row>
    <row r="1654" spans="8:25" x14ac:dyDescent="0.3">
      <c r="H1654" s="79"/>
      <c r="Q1654" s="57"/>
      <c r="R1654" s="57"/>
      <c r="U1654" s="57"/>
      <c r="V1654" s="57"/>
      <c r="W1654" s="57"/>
      <c r="Y1654" s="106"/>
    </row>
    <row r="1655" spans="8:25" x14ac:dyDescent="0.3">
      <c r="H1655" s="79"/>
      <c r="Q1655" s="57"/>
      <c r="R1655" s="57"/>
      <c r="U1655" s="57"/>
      <c r="V1655" s="57"/>
      <c r="W1655" s="57"/>
      <c r="Y1655" s="106"/>
    </row>
    <row r="1656" spans="8:25" x14ac:dyDescent="0.3">
      <c r="H1656" s="79"/>
      <c r="Q1656" s="57"/>
      <c r="R1656" s="57"/>
      <c r="U1656" s="57"/>
      <c r="V1656" s="57"/>
      <c r="W1656" s="57"/>
      <c r="Y1656" s="106"/>
    </row>
    <row r="1657" spans="8:25" x14ac:dyDescent="0.3">
      <c r="H1657" s="79"/>
      <c r="Q1657" s="57"/>
      <c r="R1657" s="57"/>
      <c r="U1657" s="57"/>
      <c r="V1657" s="57"/>
      <c r="W1657" s="57"/>
      <c r="Y1657" s="106"/>
    </row>
    <row r="1658" spans="8:25" x14ac:dyDescent="0.3">
      <c r="H1658" s="79"/>
      <c r="Q1658" s="57"/>
      <c r="R1658" s="57"/>
      <c r="U1658" s="57"/>
      <c r="V1658" s="57"/>
      <c r="W1658" s="57"/>
      <c r="Y1658" s="106"/>
    </row>
    <row r="1659" spans="8:25" x14ac:dyDescent="0.3">
      <c r="H1659" s="79"/>
      <c r="Q1659" s="57"/>
      <c r="R1659" s="57"/>
      <c r="U1659" s="57"/>
      <c r="V1659" s="57"/>
      <c r="W1659" s="57"/>
      <c r="Y1659" s="106"/>
    </row>
    <row r="1660" spans="8:25" x14ac:dyDescent="0.3">
      <c r="H1660" s="79"/>
      <c r="Q1660" s="57"/>
      <c r="R1660" s="57"/>
      <c r="U1660" s="57"/>
      <c r="V1660" s="57"/>
      <c r="W1660" s="57"/>
      <c r="Y1660" s="106"/>
    </row>
    <row r="1661" spans="8:25" x14ac:dyDescent="0.3">
      <c r="H1661" s="79"/>
      <c r="Q1661" s="57"/>
      <c r="R1661" s="57"/>
      <c r="U1661" s="57"/>
      <c r="V1661" s="57"/>
      <c r="W1661" s="57"/>
      <c r="Y1661" s="106"/>
    </row>
    <row r="1662" spans="8:25" x14ac:dyDescent="0.3">
      <c r="H1662" s="79"/>
      <c r="Q1662" s="57"/>
      <c r="R1662" s="57"/>
      <c r="U1662" s="57"/>
      <c r="V1662" s="57"/>
      <c r="W1662" s="57"/>
      <c r="Y1662" s="106"/>
    </row>
    <row r="1663" spans="8:25" x14ac:dyDescent="0.3">
      <c r="H1663" s="79"/>
      <c r="Q1663" s="57"/>
      <c r="R1663" s="57"/>
      <c r="U1663" s="57"/>
      <c r="V1663" s="57"/>
      <c r="W1663" s="57"/>
      <c r="Y1663" s="106"/>
    </row>
    <row r="1664" spans="8:25" x14ac:dyDescent="0.3">
      <c r="H1664" s="79"/>
      <c r="Q1664" s="57"/>
      <c r="R1664" s="57"/>
      <c r="U1664" s="57"/>
      <c r="V1664" s="57"/>
      <c r="W1664" s="57"/>
      <c r="Y1664" s="106"/>
    </row>
    <row r="1665" spans="8:25" x14ac:dyDescent="0.3">
      <c r="H1665" s="79"/>
      <c r="Q1665" s="57"/>
      <c r="R1665" s="57"/>
      <c r="U1665" s="57"/>
      <c r="V1665" s="57"/>
      <c r="W1665" s="57"/>
      <c r="Y1665" s="106"/>
    </row>
    <row r="1666" spans="8:25" x14ac:dyDescent="0.3">
      <c r="H1666" s="79"/>
      <c r="Q1666" s="57"/>
      <c r="R1666" s="57"/>
      <c r="U1666" s="57"/>
      <c r="V1666" s="57"/>
      <c r="W1666" s="57"/>
      <c r="Y1666" s="106"/>
    </row>
    <row r="1667" spans="8:25" x14ac:dyDescent="0.3">
      <c r="H1667" s="79"/>
      <c r="Q1667" s="57"/>
      <c r="R1667" s="57"/>
      <c r="U1667" s="57"/>
      <c r="V1667" s="57"/>
      <c r="W1667" s="57"/>
      <c r="Y1667" s="106"/>
    </row>
    <row r="1668" spans="8:25" x14ac:dyDescent="0.3">
      <c r="H1668" s="79"/>
      <c r="Q1668" s="57"/>
      <c r="R1668" s="57"/>
      <c r="U1668" s="57"/>
      <c r="V1668" s="57"/>
      <c r="W1668" s="57"/>
      <c r="Y1668" s="106"/>
    </row>
    <row r="1669" spans="8:25" x14ac:dyDescent="0.3">
      <c r="H1669" s="79"/>
      <c r="Q1669" s="57"/>
      <c r="R1669" s="57"/>
      <c r="U1669" s="57"/>
      <c r="V1669" s="57"/>
      <c r="W1669" s="57"/>
      <c r="Y1669" s="106"/>
    </row>
    <row r="1670" spans="8:25" x14ac:dyDescent="0.3">
      <c r="H1670" s="79"/>
      <c r="U1670" s="57"/>
      <c r="V1670" s="57"/>
      <c r="W1670" s="57"/>
      <c r="Y1670" s="106"/>
    </row>
    <row r="1671" spans="8:25" x14ac:dyDescent="0.3">
      <c r="H1671" s="79"/>
      <c r="U1671" s="57"/>
      <c r="V1671" s="57"/>
      <c r="W1671" s="57"/>
      <c r="Y1671" s="106"/>
    </row>
    <row r="1672" spans="8:25" x14ac:dyDescent="0.3">
      <c r="H1672" s="79"/>
      <c r="U1672" s="57"/>
      <c r="V1672" s="57"/>
      <c r="W1672" s="57"/>
      <c r="Y1672" s="106"/>
    </row>
    <row r="1673" spans="8:25" x14ac:dyDescent="0.3">
      <c r="H1673" s="79"/>
      <c r="U1673" s="57"/>
      <c r="V1673" s="57"/>
      <c r="W1673" s="57"/>
      <c r="Y1673" s="106"/>
    </row>
    <row r="1674" spans="8:25" x14ac:dyDescent="0.3">
      <c r="H1674" s="79"/>
      <c r="U1674" s="57"/>
      <c r="V1674" s="57"/>
      <c r="W1674" s="57"/>
      <c r="Y1674" s="106"/>
    </row>
    <row r="1675" spans="8:25" x14ac:dyDescent="0.3">
      <c r="H1675" s="79"/>
      <c r="U1675" s="57"/>
      <c r="V1675" s="57"/>
      <c r="W1675" s="57"/>
      <c r="Y1675" s="106"/>
    </row>
    <row r="1676" spans="8:25" x14ac:dyDescent="0.3">
      <c r="H1676" s="79"/>
      <c r="U1676" s="57"/>
      <c r="V1676" s="57"/>
      <c r="W1676" s="57"/>
      <c r="Y1676" s="106"/>
    </row>
    <row r="1677" spans="8:25" x14ac:dyDescent="0.3">
      <c r="H1677" s="79"/>
      <c r="U1677" s="57"/>
      <c r="V1677" s="57"/>
      <c r="W1677" s="57"/>
      <c r="Y1677" s="106"/>
    </row>
    <row r="1678" spans="8:25" x14ac:dyDescent="0.3">
      <c r="H1678" s="79"/>
      <c r="U1678" s="57"/>
      <c r="V1678" s="57"/>
      <c r="W1678" s="57"/>
      <c r="Y1678" s="106"/>
    </row>
    <row r="1679" spans="8:25" x14ac:dyDescent="0.3">
      <c r="H1679" s="79"/>
      <c r="U1679" s="57"/>
      <c r="V1679" s="57"/>
      <c r="W1679" s="57"/>
      <c r="Y1679" s="106"/>
    </row>
    <row r="1680" spans="8:25" x14ac:dyDescent="0.3">
      <c r="H1680" s="79"/>
      <c r="U1680" s="57"/>
      <c r="V1680" s="57"/>
      <c r="W1680" s="57"/>
      <c r="Y1680" s="106"/>
    </row>
    <row r="1681" spans="8:25" x14ac:dyDescent="0.3">
      <c r="H1681" s="79"/>
      <c r="U1681" s="57"/>
      <c r="V1681" s="57"/>
      <c r="W1681" s="57"/>
      <c r="Y1681" s="106"/>
    </row>
    <row r="1682" spans="8:25" x14ac:dyDescent="0.3">
      <c r="H1682" s="79"/>
      <c r="U1682" s="57"/>
      <c r="V1682" s="57"/>
      <c r="W1682" s="57"/>
      <c r="Y1682" s="106"/>
    </row>
    <row r="1683" spans="8:25" x14ac:dyDescent="0.3">
      <c r="H1683" s="79"/>
      <c r="U1683" s="57"/>
      <c r="V1683" s="57"/>
      <c r="W1683" s="57"/>
      <c r="Y1683" s="106"/>
    </row>
    <row r="1684" spans="8:25" x14ac:dyDescent="0.3">
      <c r="H1684" s="79"/>
      <c r="U1684" s="57"/>
      <c r="V1684" s="57"/>
      <c r="W1684" s="57"/>
      <c r="Y1684" s="106"/>
    </row>
    <row r="1685" spans="8:25" x14ac:dyDescent="0.3">
      <c r="H1685" s="79"/>
      <c r="U1685" s="57"/>
      <c r="V1685" s="57"/>
      <c r="W1685" s="57"/>
      <c r="Y1685" s="106"/>
    </row>
    <row r="1686" spans="8:25" x14ac:dyDescent="0.3">
      <c r="H1686" s="79"/>
      <c r="U1686" s="57"/>
      <c r="V1686" s="57"/>
      <c r="W1686" s="57"/>
      <c r="Y1686" s="106"/>
    </row>
    <row r="1687" spans="8:25" x14ac:dyDescent="0.3">
      <c r="H1687" s="79"/>
      <c r="U1687" s="57"/>
      <c r="V1687" s="57"/>
      <c r="W1687" s="57"/>
      <c r="Y1687" s="106"/>
    </row>
    <row r="1688" spans="8:25" x14ac:dyDescent="0.3">
      <c r="H1688" s="79"/>
      <c r="U1688" s="57"/>
      <c r="V1688" s="57"/>
      <c r="W1688" s="57"/>
      <c r="Y1688" s="106"/>
    </row>
    <row r="1689" spans="8:25" x14ac:dyDescent="0.3">
      <c r="H1689" s="79"/>
      <c r="U1689" s="57"/>
      <c r="V1689" s="57"/>
      <c r="W1689" s="57"/>
      <c r="Y1689" s="106"/>
    </row>
    <row r="1690" spans="8:25" x14ac:dyDescent="0.3">
      <c r="H1690" s="79"/>
      <c r="U1690" s="57"/>
      <c r="V1690" s="57"/>
      <c r="W1690" s="57"/>
      <c r="Y1690" s="106"/>
    </row>
    <row r="1691" spans="8:25" x14ac:dyDescent="0.3">
      <c r="H1691" s="79"/>
      <c r="U1691" s="57"/>
      <c r="V1691" s="57"/>
      <c r="W1691" s="57"/>
      <c r="Y1691" s="106"/>
    </row>
    <row r="1692" spans="8:25" x14ac:dyDescent="0.3">
      <c r="H1692" s="79"/>
      <c r="U1692" s="57"/>
      <c r="V1692" s="57"/>
      <c r="W1692" s="57"/>
      <c r="Y1692" s="106"/>
    </row>
    <row r="1693" spans="8:25" x14ac:dyDescent="0.3">
      <c r="H1693" s="79"/>
      <c r="U1693" s="57"/>
      <c r="V1693" s="57"/>
      <c r="W1693" s="57"/>
      <c r="Y1693" s="106"/>
    </row>
    <row r="1694" spans="8:25" x14ac:dyDescent="0.3">
      <c r="H1694" s="79"/>
      <c r="U1694" s="57"/>
      <c r="V1694" s="57"/>
      <c r="W1694" s="57"/>
      <c r="Y1694" s="106"/>
    </row>
    <row r="1695" spans="8:25" x14ac:dyDescent="0.3">
      <c r="H1695" s="79"/>
      <c r="U1695" s="57"/>
      <c r="V1695" s="57"/>
      <c r="W1695" s="57"/>
      <c r="Y1695" s="106"/>
    </row>
    <row r="1696" spans="8:25" x14ac:dyDescent="0.3">
      <c r="H1696" s="79"/>
      <c r="U1696" s="57"/>
      <c r="V1696" s="57"/>
      <c r="W1696" s="57"/>
      <c r="Y1696" s="106"/>
    </row>
    <row r="1697" spans="8:25" x14ac:dyDescent="0.3">
      <c r="H1697" s="79"/>
      <c r="U1697" s="57"/>
      <c r="V1697" s="57"/>
      <c r="W1697" s="57"/>
      <c r="Y1697" s="106"/>
    </row>
    <row r="1698" spans="8:25" x14ac:dyDescent="0.3">
      <c r="H1698" s="79"/>
      <c r="U1698" s="57"/>
      <c r="V1698" s="57"/>
      <c r="W1698" s="57"/>
      <c r="Y1698" s="106"/>
    </row>
    <row r="1699" spans="8:25" x14ac:dyDescent="0.3">
      <c r="H1699" s="79"/>
      <c r="U1699" s="57"/>
      <c r="V1699" s="57"/>
      <c r="W1699" s="57"/>
      <c r="Y1699" s="106"/>
    </row>
    <row r="1700" spans="8:25" x14ac:dyDescent="0.3">
      <c r="H1700" s="79"/>
      <c r="U1700" s="57"/>
      <c r="V1700" s="57"/>
      <c r="W1700" s="57"/>
      <c r="Y1700" s="106"/>
    </row>
    <row r="1701" spans="8:25" x14ac:dyDescent="0.3">
      <c r="H1701" s="79"/>
      <c r="U1701" s="57"/>
      <c r="V1701" s="57"/>
      <c r="W1701" s="57"/>
      <c r="Y1701" s="106"/>
    </row>
    <row r="1702" spans="8:25" x14ac:dyDescent="0.3">
      <c r="H1702" s="79"/>
      <c r="U1702" s="57"/>
      <c r="V1702" s="57"/>
      <c r="W1702" s="57"/>
      <c r="Y1702" s="106"/>
    </row>
    <row r="1703" spans="8:25" x14ac:dyDescent="0.3">
      <c r="H1703" s="79"/>
      <c r="U1703" s="57"/>
      <c r="V1703" s="57"/>
      <c r="W1703" s="57"/>
      <c r="Y1703" s="106"/>
    </row>
    <row r="1704" spans="8:25" x14ac:dyDescent="0.3">
      <c r="H1704" s="79"/>
      <c r="U1704" s="57"/>
      <c r="V1704" s="57"/>
      <c r="W1704" s="57"/>
      <c r="Y1704" s="106"/>
    </row>
    <row r="1705" spans="8:25" x14ac:dyDescent="0.3">
      <c r="H1705" s="79"/>
      <c r="U1705" s="57"/>
      <c r="V1705" s="57"/>
      <c r="W1705" s="57"/>
      <c r="Y1705" s="106"/>
    </row>
    <row r="1706" spans="8:25" x14ac:dyDescent="0.3">
      <c r="H1706" s="79"/>
      <c r="U1706" s="57"/>
      <c r="V1706" s="57"/>
      <c r="W1706" s="57"/>
      <c r="Y1706" s="106"/>
    </row>
    <row r="1707" spans="8:25" x14ac:dyDescent="0.3">
      <c r="H1707" s="79"/>
      <c r="U1707" s="57"/>
      <c r="V1707" s="57"/>
      <c r="W1707" s="57"/>
      <c r="Y1707" s="106"/>
    </row>
    <row r="1708" spans="8:25" x14ac:dyDescent="0.3">
      <c r="H1708" s="79"/>
      <c r="U1708" s="57"/>
      <c r="V1708" s="57"/>
      <c r="W1708" s="57"/>
      <c r="Y1708" s="106"/>
    </row>
    <row r="1709" spans="8:25" x14ac:dyDescent="0.3">
      <c r="H1709" s="79"/>
      <c r="U1709" s="57"/>
      <c r="V1709" s="57"/>
      <c r="W1709" s="57"/>
      <c r="Y1709" s="106"/>
    </row>
    <row r="1710" spans="8:25" x14ac:dyDescent="0.3">
      <c r="H1710" s="79"/>
      <c r="U1710" s="57"/>
      <c r="V1710" s="57"/>
      <c r="W1710" s="57"/>
      <c r="Y1710" s="106"/>
    </row>
    <row r="1711" spans="8:25" x14ac:dyDescent="0.3">
      <c r="H1711" s="79"/>
      <c r="U1711" s="57"/>
      <c r="V1711" s="57"/>
      <c r="W1711" s="57"/>
      <c r="Y1711" s="106"/>
    </row>
    <row r="1712" spans="8:25" x14ac:dyDescent="0.3">
      <c r="H1712" s="79"/>
      <c r="U1712" s="57"/>
      <c r="V1712" s="57"/>
      <c r="W1712" s="57"/>
      <c r="Y1712" s="106"/>
    </row>
    <row r="1713" spans="8:25" x14ac:dyDescent="0.3">
      <c r="H1713" s="79"/>
      <c r="U1713" s="57"/>
      <c r="V1713" s="57"/>
      <c r="W1713" s="57"/>
      <c r="Y1713" s="106"/>
    </row>
    <row r="1714" spans="8:25" x14ac:dyDescent="0.3">
      <c r="H1714" s="79"/>
      <c r="U1714" s="57"/>
      <c r="V1714" s="57"/>
      <c r="W1714" s="57"/>
      <c r="Y1714" s="106"/>
    </row>
    <row r="1715" spans="8:25" x14ac:dyDescent="0.3">
      <c r="H1715" s="79"/>
      <c r="U1715" s="57"/>
      <c r="V1715" s="57"/>
      <c r="W1715" s="57"/>
      <c r="Y1715" s="106"/>
    </row>
    <row r="1716" spans="8:25" x14ac:dyDescent="0.3">
      <c r="H1716" s="79"/>
      <c r="U1716" s="57"/>
      <c r="V1716" s="57"/>
      <c r="W1716" s="57"/>
      <c r="Y1716" s="106"/>
    </row>
    <row r="1717" spans="8:25" x14ac:dyDescent="0.3">
      <c r="H1717" s="79"/>
      <c r="U1717" s="57"/>
      <c r="V1717" s="57"/>
      <c r="W1717" s="57"/>
      <c r="Y1717" s="106"/>
    </row>
    <row r="1718" spans="8:25" x14ac:dyDescent="0.3">
      <c r="H1718" s="79"/>
      <c r="U1718" s="57"/>
      <c r="V1718" s="57"/>
      <c r="W1718" s="57"/>
      <c r="Y1718" s="106"/>
    </row>
    <row r="1719" spans="8:25" x14ac:dyDescent="0.3">
      <c r="H1719" s="79"/>
      <c r="U1719" s="57"/>
      <c r="V1719" s="57"/>
      <c r="W1719" s="57"/>
      <c r="Y1719" s="106"/>
    </row>
    <row r="1720" spans="8:25" x14ac:dyDescent="0.3">
      <c r="H1720" s="79"/>
      <c r="U1720" s="57"/>
      <c r="V1720" s="57"/>
      <c r="W1720" s="57"/>
      <c r="Y1720" s="106"/>
    </row>
    <row r="1721" spans="8:25" x14ac:dyDescent="0.3">
      <c r="H1721" s="79"/>
      <c r="U1721" s="57"/>
      <c r="V1721" s="57"/>
      <c r="W1721" s="57"/>
      <c r="Y1721" s="106"/>
    </row>
    <row r="1722" spans="8:25" x14ac:dyDescent="0.3">
      <c r="H1722" s="79"/>
      <c r="U1722" s="57"/>
      <c r="V1722" s="57"/>
      <c r="W1722" s="57"/>
      <c r="Y1722" s="106"/>
    </row>
    <row r="1723" spans="8:25" x14ac:dyDescent="0.3">
      <c r="H1723" s="79"/>
      <c r="U1723" s="57"/>
      <c r="V1723" s="57"/>
      <c r="W1723" s="57"/>
      <c r="Y1723" s="106"/>
    </row>
    <row r="1724" spans="8:25" x14ac:dyDescent="0.3">
      <c r="H1724" s="79"/>
      <c r="U1724" s="57"/>
      <c r="V1724" s="57"/>
      <c r="W1724" s="57"/>
      <c r="Y1724" s="106"/>
    </row>
    <row r="1725" spans="8:25" x14ac:dyDescent="0.3">
      <c r="H1725" s="79"/>
      <c r="U1725" s="57"/>
      <c r="V1725" s="57"/>
      <c r="W1725" s="57"/>
      <c r="Y1725" s="106"/>
    </row>
    <row r="1726" spans="8:25" x14ac:dyDescent="0.3">
      <c r="H1726" s="79"/>
      <c r="U1726" s="57"/>
      <c r="V1726" s="57"/>
      <c r="W1726" s="57"/>
      <c r="Y1726" s="106"/>
    </row>
    <row r="1727" spans="8:25" x14ac:dyDescent="0.3">
      <c r="H1727" s="79"/>
      <c r="U1727" s="57"/>
      <c r="V1727" s="57"/>
      <c r="W1727" s="57"/>
      <c r="Y1727" s="106"/>
    </row>
    <row r="1728" spans="8:25" x14ac:dyDescent="0.3">
      <c r="H1728" s="79"/>
      <c r="U1728" s="57"/>
      <c r="V1728" s="57"/>
      <c r="W1728" s="57"/>
      <c r="Y1728" s="106"/>
    </row>
    <row r="1729" spans="8:25" x14ac:dyDescent="0.3">
      <c r="H1729" s="79"/>
      <c r="U1729" s="57"/>
      <c r="V1729" s="57"/>
      <c r="W1729" s="57"/>
      <c r="Y1729" s="106"/>
    </row>
    <row r="1730" spans="8:25" x14ac:dyDescent="0.3">
      <c r="H1730" s="79"/>
      <c r="U1730" s="57"/>
      <c r="V1730" s="57"/>
      <c r="W1730" s="57"/>
      <c r="Y1730" s="106"/>
    </row>
    <row r="1731" spans="8:25" x14ac:dyDescent="0.3">
      <c r="H1731" s="79"/>
      <c r="U1731" s="57"/>
      <c r="V1731" s="57"/>
      <c r="W1731" s="57"/>
      <c r="Y1731" s="106"/>
    </row>
    <row r="1732" spans="8:25" x14ac:dyDescent="0.3">
      <c r="H1732" s="79"/>
      <c r="U1732" s="57"/>
      <c r="V1732" s="57"/>
      <c r="W1732" s="57"/>
      <c r="Y1732" s="106"/>
    </row>
    <row r="1733" spans="8:25" x14ac:dyDescent="0.3">
      <c r="H1733" s="79"/>
      <c r="U1733" s="57"/>
      <c r="V1733" s="57"/>
      <c r="W1733" s="57"/>
      <c r="Y1733" s="106"/>
    </row>
    <row r="1734" spans="8:25" x14ac:dyDescent="0.3">
      <c r="H1734" s="79"/>
      <c r="U1734" s="57"/>
      <c r="V1734" s="57"/>
      <c r="W1734" s="57"/>
      <c r="Y1734" s="106"/>
    </row>
    <row r="1735" spans="8:25" x14ac:dyDescent="0.3">
      <c r="H1735" s="79"/>
      <c r="U1735" s="57"/>
      <c r="V1735" s="57"/>
      <c r="W1735" s="57"/>
      <c r="Y1735" s="106"/>
    </row>
    <row r="1736" spans="8:25" x14ac:dyDescent="0.3">
      <c r="H1736" s="79"/>
      <c r="U1736" s="57"/>
      <c r="V1736" s="57"/>
      <c r="W1736" s="57"/>
      <c r="Y1736" s="106"/>
    </row>
    <row r="1737" spans="8:25" x14ac:dyDescent="0.3">
      <c r="H1737" s="79"/>
      <c r="U1737" s="57"/>
      <c r="V1737" s="57"/>
      <c r="W1737" s="57"/>
      <c r="Y1737" s="106"/>
    </row>
    <row r="1738" spans="8:25" x14ac:dyDescent="0.3">
      <c r="H1738" s="79"/>
      <c r="U1738" s="57"/>
      <c r="V1738" s="57"/>
      <c r="W1738" s="57"/>
      <c r="Y1738" s="106"/>
    </row>
    <row r="1739" spans="8:25" x14ac:dyDescent="0.3">
      <c r="H1739" s="79"/>
      <c r="U1739" s="57"/>
      <c r="V1739" s="57"/>
      <c r="W1739" s="57"/>
      <c r="Y1739" s="106"/>
    </row>
    <row r="1740" spans="8:25" x14ac:dyDescent="0.3">
      <c r="H1740" s="79"/>
      <c r="U1740" s="57"/>
      <c r="V1740" s="57"/>
      <c r="W1740" s="57"/>
      <c r="Y1740" s="106"/>
    </row>
    <row r="1741" spans="8:25" x14ac:dyDescent="0.3">
      <c r="H1741" s="79"/>
      <c r="U1741" s="57"/>
      <c r="V1741" s="57"/>
      <c r="W1741" s="57"/>
      <c r="Y1741" s="106"/>
    </row>
    <row r="1742" spans="8:25" x14ac:dyDescent="0.3">
      <c r="H1742" s="79"/>
      <c r="U1742" s="57"/>
      <c r="V1742" s="57"/>
      <c r="W1742" s="57"/>
      <c r="Y1742" s="106"/>
    </row>
    <row r="1743" spans="8:25" x14ac:dyDescent="0.3">
      <c r="H1743" s="79"/>
      <c r="U1743" s="57"/>
      <c r="V1743" s="57"/>
      <c r="W1743" s="57"/>
      <c r="Y1743" s="106"/>
    </row>
    <row r="1744" spans="8:25" x14ac:dyDescent="0.3">
      <c r="H1744" s="79"/>
      <c r="U1744" s="57"/>
      <c r="V1744" s="57"/>
      <c r="W1744" s="57"/>
      <c r="Y1744" s="106"/>
    </row>
    <row r="1745" spans="8:25" x14ac:dyDescent="0.3">
      <c r="H1745" s="79"/>
      <c r="U1745" s="57"/>
      <c r="V1745" s="57"/>
      <c r="W1745" s="57"/>
      <c r="Y1745" s="106"/>
    </row>
    <row r="1746" spans="8:25" x14ac:dyDescent="0.3">
      <c r="H1746" s="79"/>
      <c r="U1746" s="57"/>
      <c r="V1746" s="57"/>
      <c r="W1746" s="57"/>
      <c r="Y1746" s="106"/>
    </row>
    <row r="1747" spans="8:25" x14ac:dyDescent="0.3">
      <c r="H1747" s="79"/>
      <c r="U1747" s="57"/>
      <c r="V1747" s="57"/>
      <c r="W1747" s="57"/>
      <c r="Y1747" s="106"/>
    </row>
    <row r="1748" spans="8:25" x14ac:dyDescent="0.3">
      <c r="H1748" s="79"/>
      <c r="U1748" s="57"/>
      <c r="V1748" s="57"/>
      <c r="W1748" s="57"/>
      <c r="Y1748" s="106"/>
    </row>
    <row r="1749" spans="8:25" x14ac:dyDescent="0.3">
      <c r="H1749" s="79"/>
      <c r="U1749" s="57"/>
      <c r="V1749" s="57"/>
      <c r="W1749" s="57"/>
      <c r="Y1749" s="106"/>
    </row>
    <row r="1750" spans="8:25" x14ac:dyDescent="0.3">
      <c r="H1750" s="79"/>
      <c r="U1750" s="57"/>
      <c r="V1750" s="57"/>
      <c r="W1750" s="57"/>
      <c r="Y1750" s="106"/>
    </row>
    <row r="1751" spans="8:25" x14ac:dyDescent="0.3">
      <c r="H1751" s="79"/>
      <c r="U1751" s="57"/>
      <c r="V1751" s="57"/>
      <c r="W1751" s="57"/>
      <c r="Y1751" s="106"/>
    </row>
    <row r="1752" spans="8:25" x14ac:dyDescent="0.3">
      <c r="H1752" s="79"/>
      <c r="U1752" s="57"/>
      <c r="V1752" s="57"/>
      <c r="W1752" s="57"/>
      <c r="Y1752" s="106"/>
    </row>
    <row r="1753" spans="8:25" x14ac:dyDescent="0.3">
      <c r="H1753" s="79"/>
      <c r="U1753" s="57"/>
      <c r="V1753" s="57"/>
      <c r="W1753" s="57"/>
      <c r="Y1753" s="106"/>
    </row>
    <row r="1754" spans="8:25" x14ac:dyDescent="0.3">
      <c r="H1754" s="79"/>
      <c r="U1754" s="57"/>
      <c r="V1754" s="57"/>
      <c r="W1754" s="57"/>
      <c r="Y1754" s="106"/>
    </row>
    <row r="1755" spans="8:25" x14ac:dyDescent="0.3">
      <c r="H1755" s="79"/>
      <c r="U1755" s="57"/>
      <c r="V1755" s="57"/>
      <c r="W1755" s="57"/>
      <c r="Y1755" s="106"/>
    </row>
    <row r="1756" spans="8:25" x14ac:dyDescent="0.3">
      <c r="H1756" s="79"/>
      <c r="U1756" s="57"/>
      <c r="V1756" s="57"/>
      <c r="W1756" s="57"/>
      <c r="Y1756" s="106"/>
    </row>
    <row r="1757" spans="8:25" x14ac:dyDescent="0.3">
      <c r="H1757" s="79"/>
      <c r="U1757" s="57"/>
      <c r="V1757" s="57"/>
      <c r="W1757" s="57"/>
      <c r="Y1757" s="106"/>
    </row>
    <row r="1758" spans="8:25" x14ac:dyDescent="0.3">
      <c r="H1758" s="79"/>
      <c r="U1758" s="57"/>
      <c r="V1758" s="57"/>
      <c r="W1758" s="57"/>
      <c r="Y1758" s="106"/>
    </row>
    <row r="1759" spans="8:25" x14ac:dyDescent="0.3">
      <c r="H1759" s="79"/>
      <c r="U1759" s="57"/>
      <c r="V1759" s="57"/>
      <c r="W1759" s="57"/>
      <c r="Y1759" s="106"/>
    </row>
    <row r="1760" spans="8:25" x14ac:dyDescent="0.3">
      <c r="H1760" s="79"/>
      <c r="U1760" s="57"/>
      <c r="V1760" s="57"/>
      <c r="W1760" s="57"/>
      <c r="Y1760" s="106"/>
    </row>
    <row r="1761" spans="8:25" x14ac:dyDescent="0.3">
      <c r="H1761" s="79"/>
      <c r="U1761" s="57"/>
      <c r="V1761" s="57"/>
      <c r="W1761" s="57"/>
      <c r="Y1761" s="106"/>
    </row>
    <row r="1762" spans="8:25" x14ac:dyDescent="0.3">
      <c r="H1762" s="79"/>
      <c r="U1762" s="57"/>
      <c r="V1762" s="57"/>
      <c r="W1762" s="57"/>
      <c r="Y1762" s="106"/>
    </row>
    <row r="1763" spans="8:25" x14ac:dyDescent="0.3">
      <c r="H1763" s="79"/>
      <c r="U1763" s="57"/>
      <c r="V1763" s="57"/>
      <c r="W1763" s="57"/>
      <c r="Y1763" s="106"/>
    </row>
    <row r="1764" spans="8:25" x14ac:dyDescent="0.3">
      <c r="H1764" s="79"/>
      <c r="U1764" s="57"/>
      <c r="V1764" s="57"/>
      <c r="W1764" s="57"/>
      <c r="Y1764" s="106"/>
    </row>
    <row r="1765" spans="8:25" x14ac:dyDescent="0.3">
      <c r="H1765" s="79"/>
      <c r="U1765" s="57"/>
      <c r="V1765" s="57"/>
      <c r="W1765" s="57"/>
      <c r="Y1765" s="106"/>
    </row>
    <row r="1766" spans="8:25" x14ac:dyDescent="0.3">
      <c r="H1766" s="79"/>
      <c r="U1766" s="57"/>
      <c r="V1766" s="57"/>
      <c r="W1766" s="57"/>
      <c r="Y1766" s="106"/>
    </row>
    <row r="1767" spans="8:25" x14ac:dyDescent="0.3">
      <c r="H1767" s="79"/>
      <c r="U1767" s="57"/>
      <c r="V1767" s="57"/>
      <c r="W1767" s="57"/>
      <c r="Y1767" s="106"/>
    </row>
    <row r="1768" spans="8:25" x14ac:dyDescent="0.3">
      <c r="H1768" s="79"/>
      <c r="U1768" s="57"/>
      <c r="V1768" s="57"/>
      <c r="W1768" s="57"/>
      <c r="Y1768" s="106"/>
    </row>
    <row r="1769" spans="8:25" x14ac:dyDescent="0.3">
      <c r="H1769" s="79"/>
      <c r="U1769" s="57"/>
      <c r="V1769" s="57"/>
      <c r="W1769" s="57"/>
      <c r="Y1769" s="106"/>
    </row>
    <row r="1770" spans="8:25" x14ac:dyDescent="0.3">
      <c r="H1770" s="79"/>
      <c r="U1770" s="57"/>
      <c r="V1770" s="57"/>
      <c r="W1770" s="57"/>
      <c r="Y1770" s="106"/>
    </row>
    <row r="1771" spans="8:25" x14ac:dyDescent="0.3">
      <c r="H1771" s="79"/>
      <c r="U1771" s="57"/>
      <c r="V1771" s="57"/>
      <c r="W1771" s="57"/>
      <c r="Y1771" s="106"/>
    </row>
    <row r="1772" spans="8:25" x14ac:dyDescent="0.3">
      <c r="H1772" s="79"/>
      <c r="U1772" s="57"/>
      <c r="V1772" s="57"/>
      <c r="W1772" s="57"/>
      <c r="Y1772" s="106"/>
    </row>
    <row r="1773" spans="8:25" x14ac:dyDescent="0.3">
      <c r="H1773" s="79"/>
      <c r="U1773" s="57"/>
      <c r="V1773" s="57"/>
      <c r="W1773" s="57"/>
      <c r="Y1773" s="106"/>
    </row>
    <row r="1774" spans="8:25" x14ac:dyDescent="0.3">
      <c r="H1774" s="79"/>
      <c r="U1774" s="57"/>
      <c r="V1774" s="57"/>
      <c r="W1774" s="57"/>
      <c r="Y1774" s="106"/>
    </row>
    <row r="1775" spans="8:25" x14ac:dyDescent="0.3">
      <c r="H1775" s="79"/>
      <c r="U1775" s="57"/>
      <c r="V1775" s="57"/>
      <c r="W1775" s="57"/>
      <c r="Y1775" s="106"/>
    </row>
    <row r="1776" spans="8:25" x14ac:dyDescent="0.3">
      <c r="H1776" s="79"/>
      <c r="U1776" s="57"/>
      <c r="V1776" s="57"/>
      <c r="W1776" s="57"/>
      <c r="Y1776" s="106"/>
    </row>
    <row r="1777" spans="8:25" x14ac:dyDescent="0.3">
      <c r="H1777" s="79"/>
      <c r="U1777" s="57"/>
      <c r="V1777" s="57"/>
      <c r="W1777" s="57"/>
      <c r="Y1777" s="106"/>
    </row>
    <row r="1778" spans="8:25" x14ac:dyDescent="0.3">
      <c r="H1778" s="79"/>
      <c r="U1778" s="57"/>
      <c r="V1778" s="57"/>
      <c r="W1778" s="57"/>
      <c r="Y1778" s="106"/>
    </row>
    <row r="1779" spans="8:25" x14ac:dyDescent="0.3">
      <c r="H1779" s="79"/>
      <c r="U1779" s="57"/>
      <c r="V1779" s="57"/>
      <c r="W1779" s="57"/>
      <c r="Y1779" s="106"/>
    </row>
    <row r="1780" spans="8:25" x14ac:dyDescent="0.3">
      <c r="H1780" s="79"/>
      <c r="U1780" s="57"/>
      <c r="V1780" s="57"/>
      <c r="W1780" s="57"/>
      <c r="Y1780" s="106"/>
    </row>
    <row r="1781" spans="8:25" x14ac:dyDescent="0.3">
      <c r="H1781" s="79"/>
      <c r="U1781" s="57"/>
      <c r="V1781" s="57"/>
      <c r="W1781" s="57"/>
      <c r="Y1781" s="106"/>
    </row>
    <row r="1782" spans="8:25" x14ac:dyDescent="0.3">
      <c r="H1782" s="79"/>
      <c r="U1782" s="57"/>
      <c r="V1782" s="57"/>
      <c r="W1782" s="57"/>
      <c r="Y1782" s="106"/>
    </row>
    <row r="1783" spans="8:25" x14ac:dyDescent="0.3">
      <c r="H1783" s="79"/>
      <c r="U1783" s="57"/>
      <c r="V1783" s="57"/>
      <c r="W1783" s="57"/>
      <c r="Y1783" s="106"/>
    </row>
    <row r="1784" spans="8:25" x14ac:dyDescent="0.3">
      <c r="H1784" s="79"/>
      <c r="U1784" s="57"/>
      <c r="V1784" s="57"/>
      <c r="W1784" s="57"/>
      <c r="Y1784" s="106"/>
    </row>
    <row r="1785" spans="8:25" x14ac:dyDescent="0.3">
      <c r="H1785" s="79"/>
      <c r="U1785" s="57"/>
      <c r="V1785" s="57"/>
      <c r="W1785" s="57"/>
      <c r="Y1785" s="106"/>
    </row>
    <row r="1786" spans="8:25" x14ac:dyDescent="0.3">
      <c r="H1786" s="79"/>
      <c r="U1786" s="57"/>
      <c r="V1786" s="57"/>
      <c r="W1786" s="57"/>
      <c r="Y1786" s="106"/>
    </row>
    <row r="1787" spans="8:25" x14ac:dyDescent="0.3">
      <c r="H1787" s="79"/>
      <c r="U1787" s="57"/>
      <c r="V1787" s="57"/>
      <c r="W1787" s="57"/>
      <c r="Y1787" s="106"/>
    </row>
    <row r="1788" spans="8:25" x14ac:dyDescent="0.3">
      <c r="H1788" s="79"/>
      <c r="U1788" s="57"/>
      <c r="V1788" s="57"/>
      <c r="W1788" s="57"/>
      <c r="Y1788" s="106"/>
    </row>
    <row r="1789" spans="8:25" x14ac:dyDescent="0.3">
      <c r="H1789" s="79"/>
      <c r="U1789" s="57"/>
      <c r="V1789" s="57"/>
      <c r="W1789" s="57"/>
      <c r="Y1789" s="106"/>
    </row>
    <row r="1790" spans="8:25" x14ac:dyDescent="0.3">
      <c r="H1790" s="79"/>
      <c r="U1790" s="57"/>
      <c r="V1790" s="57"/>
      <c r="W1790" s="57"/>
      <c r="Y1790" s="106"/>
    </row>
    <row r="1791" spans="8:25" x14ac:dyDescent="0.3">
      <c r="H1791" s="79"/>
      <c r="U1791" s="57"/>
      <c r="V1791" s="57"/>
      <c r="W1791" s="57"/>
      <c r="Y1791" s="106"/>
    </row>
    <row r="1792" spans="8:25" x14ac:dyDescent="0.3">
      <c r="H1792" s="79"/>
      <c r="U1792" s="57"/>
      <c r="V1792" s="57"/>
      <c r="W1792" s="57"/>
      <c r="Y1792" s="106"/>
    </row>
    <row r="1793" spans="8:25" x14ac:dyDescent="0.3">
      <c r="H1793" s="79"/>
      <c r="U1793" s="57"/>
      <c r="V1793" s="57"/>
      <c r="W1793" s="57"/>
      <c r="Y1793" s="106"/>
    </row>
    <row r="1794" spans="8:25" x14ac:dyDescent="0.3">
      <c r="H1794" s="79"/>
      <c r="U1794" s="57"/>
      <c r="V1794" s="57"/>
      <c r="W1794" s="57"/>
      <c r="Y1794" s="106"/>
    </row>
    <row r="1795" spans="8:25" x14ac:dyDescent="0.3">
      <c r="H1795" s="79"/>
      <c r="U1795" s="57"/>
      <c r="V1795" s="57"/>
      <c r="W1795" s="57"/>
      <c r="Y1795" s="106"/>
    </row>
    <row r="1796" spans="8:25" x14ac:dyDescent="0.3">
      <c r="H1796" s="79"/>
      <c r="U1796" s="57"/>
      <c r="V1796" s="57"/>
      <c r="W1796" s="57"/>
      <c r="Y1796" s="106"/>
    </row>
    <row r="1797" spans="8:25" x14ac:dyDescent="0.3">
      <c r="H1797" s="79"/>
      <c r="U1797" s="57"/>
      <c r="V1797" s="57"/>
      <c r="W1797" s="57"/>
      <c r="Y1797" s="106"/>
    </row>
    <row r="1798" spans="8:25" x14ac:dyDescent="0.3">
      <c r="H1798" s="79"/>
      <c r="U1798" s="57"/>
      <c r="V1798" s="57"/>
      <c r="W1798" s="57"/>
      <c r="Y1798" s="106"/>
    </row>
    <row r="1799" spans="8:25" x14ac:dyDescent="0.3">
      <c r="H1799" s="79"/>
      <c r="U1799" s="57"/>
      <c r="V1799" s="57"/>
      <c r="W1799" s="57"/>
      <c r="Y1799" s="106"/>
    </row>
    <row r="1800" spans="8:25" x14ac:dyDescent="0.3">
      <c r="H1800" s="79"/>
      <c r="U1800" s="57"/>
      <c r="V1800" s="57"/>
      <c r="W1800" s="57"/>
      <c r="Y1800" s="106"/>
    </row>
    <row r="1801" spans="8:25" x14ac:dyDescent="0.3">
      <c r="H1801" s="79"/>
      <c r="U1801" s="57"/>
      <c r="V1801" s="57"/>
      <c r="W1801" s="57"/>
      <c r="Y1801" s="106"/>
    </row>
    <row r="1802" spans="8:25" x14ac:dyDescent="0.3">
      <c r="H1802" s="79"/>
      <c r="U1802" s="57"/>
      <c r="V1802" s="57"/>
      <c r="W1802" s="57"/>
      <c r="Y1802" s="106"/>
    </row>
    <row r="1803" spans="8:25" x14ac:dyDescent="0.3">
      <c r="H1803" s="79"/>
      <c r="U1803" s="57"/>
      <c r="V1803" s="57"/>
      <c r="W1803" s="57"/>
      <c r="Y1803" s="106"/>
    </row>
    <row r="1804" spans="8:25" x14ac:dyDescent="0.3">
      <c r="H1804" s="79"/>
      <c r="U1804" s="57"/>
      <c r="V1804" s="57"/>
      <c r="W1804" s="57"/>
      <c r="Y1804" s="106"/>
    </row>
    <row r="1805" spans="8:25" x14ac:dyDescent="0.3">
      <c r="H1805" s="79"/>
      <c r="U1805" s="57"/>
      <c r="V1805" s="57"/>
      <c r="W1805" s="57"/>
      <c r="Y1805" s="106"/>
    </row>
    <row r="1806" spans="8:25" x14ac:dyDescent="0.3">
      <c r="H1806" s="79"/>
      <c r="U1806" s="57"/>
      <c r="V1806" s="57"/>
      <c r="W1806" s="57"/>
      <c r="Y1806" s="106"/>
    </row>
    <row r="1807" spans="8:25" x14ac:dyDescent="0.3">
      <c r="H1807" s="79"/>
      <c r="U1807" s="57"/>
      <c r="V1807" s="57"/>
      <c r="W1807" s="57"/>
      <c r="Y1807" s="106"/>
    </row>
    <row r="1808" spans="8:25" x14ac:dyDescent="0.3">
      <c r="H1808" s="79"/>
      <c r="U1808" s="57"/>
      <c r="V1808" s="57"/>
      <c r="W1808" s="57"/>
      <c r="Y1808" s="106"/>
    </row>
    <row r="1809" spans="8:25" x14ac:dyDescent="0.3">
      <c r="H1809" s="79"/>
      <c r="U1809" s="57"/>
      <c r="V1809" s="57"/>
      <c r="W1809" s="57"/>
      <c r="Y1809" s="106"/>
    </row>
    <row r="1810" spans="8:25" x14ac:dyDescent="0.3">
      <c r="H1810" s="79"/>
      <c r="U1810" s="57"/>
      <c r="V1810" s="57"/>
      <c r="W1810" s="57"/>
      <c r="Y1810" s="106"/>
    </row>
    <row r="1811" spans="8:25" x14ac:dyDescent="0.3">
      <c r="H1811" s="79"/>
      <c r="U1811" s="57"/>
      <c r="V1811" s="57"/>
      <c r="W1811" s="57"/>
      <c r="Y1811" s="106"/>
    </row>
    <row r="1812" spans="8:25" x14ac:dyDescent="0.3">
      <c r="H1812" s="79"/>
      <c r="U1812" s="57"/>
      <c r="V1812" s="57"/>
      <c r="W1812" s="57"/>
      <c r="Y1812" s="106"/>
    </row>
    <row r="1813" spans="8:25" x14ac:dyDescent="0.3">
      <c r="H1813" s="79"/>
      <c r="U1813" s="57"/>
      <c r="V1813" s="57"/>
      <c r="W1813" s="57"/>
      <c r="Y1813" s="106"/>
    </row>
    <row r="1814" spans="8:25" x14ac:dyDescent="0.3">
      <c r="H1814" s="79"/>
      <c r="U1814" s="57"/>
      <c r="V1814" s="57"/>
      <c r="W1814" s="57"/>
      <c r="Y1814" s="106"/>
    </row>
    <row r="1815" spans="8:25" x14ac:dyDescent="0.3">
      <c r="H1815" s="79"/>
      <c r="U1815" s="57"/>
      <c r="V1815" s="57"/>
      <c r="W1815" s="57"/>
      <c r="Y1815" s="106"/>
    </row>
    <row r="1816" spans="8:25" x14ac:dyDescent="0.3">
      <c r="H1816" s="79"/>
      <c r="U1816" s="57"/>
      <c r="V1816" s="57"/>
      <c r="W1816" s="57"/>
      <c r="Y1816" s="106"/>
    </row>
    <row r="1817" spans="8:25" x14ac:dyDescent="0.3">
      <c r="H1817" s="79"/>
      <c r="U1817" s="57"/>
      <c r="V1817" s="57"/>
      <c r="W1817" s="57"/>
      <c r="Y1817" s="106"/>
    </row>
    <row r="1818" spans="8:25" x14ac:dyDescent="0.3">
      <c r="H1818" s="79"/>
      <c r="U1818" s="57"/>
      <c r="V1818" s="57"/>
      <c r="W1818" s="57"/>
      <c r="Y1818" s="106"/>
    </row>
    <row r="1819" spans="8:25" x14ac:dyDescent="0.3">
      <c r="H1819" s="79"/>
      <c r="U1819" s="57"/>
      <c r="V1819" s="57"/>
      <c r="W1819" s="57"/>
      <c r="Y1819" s="106"/>
    </row>
    <row r="1820" spans="8:25" x14ac:dyDescent="0.3">
      <c r="H1820" s="79"/>
      <c r="U1820" s="57"/>
      <c r="V1820" s="57"/>
      <c r="W1820" s="57"/>
      <c r="Y1820" s="106"/>
    </row>
    <row r="1821" spans="8:25" x14ac:dyDescent="0.3">
      <c r="H1821" s="79"/>
      <c r="U1821" s="57"/>
      <c r="V1821" s="57"/>
      <c r="W1821" s="57"/>
      <c r="Y1821" s="106"/>
    </row>
    <row r="1822" spans="8:25" x14ac:dyDescent="0.3">
      <c r="H1822" s="79"/>
      <c r="U1822" s="57"/>
      <c r="V1822" s="57"/>
      <c r="W1822" s="57"/>
      <c r="Y1822" s="106"/>
    </row>
    <row r="1823" spans="8:25" x14ac:dyDescent="0.3">
      <c r="H1823" s="79"/>
      <c r="U1823" s="57"/>
      <c r="V1823" s="57"/>
      <c r="W1823" s="57"/>
      <c r="Y1823" s="106"/>
    </row>
    <row r="1824" spans="8:25" x14ac:dyDescent="0.3">
      <c r="H1824" s="79"/>
      <c r="U1824" s="57"/>
      <c r="V1824" s="57"/>
      <c r="W1824" s="57"/>
      <c r="Y1824" s="106"/>
    </row>
    <row r="1825" spans="8:25" x14ac:dyDescent="0.3">
      <c r="H1825" s="79"/>
      <c r="U1825" s="57"/>
      <c r="V1825" s="57"/>
      <c r="W1825" s="57"/>
      <c r="Y1825" s="106"/>
    </row>
    <row r="1826" spans="8:25" x14ac:dyDescent="0.3">
      <c r="H1826" s="79"/>
      <c r="U1826" s="57"/>
      <c r="V1826" s="57"/>
      <c r="W1826" s="57"/>
      <c r="Y1826" s="106"/>
    </row>
    <row r="1827" spans="8:25" x14ac:dyDescent="0.3">
      <c r="H1827" s="79"/>
      <c r="U1827" s="57"/>
      <c r="V1827" s="57"/>
      <c r="W1827" s="57"/>
      <c r="Y1827" s="106"/>
    </row>
    <row r="1828" spans="8:25" x14ac:dyDescent="0.3">
      <c r="H1828" s="79"/>
      <c r="U1828" s="57"/>
      <c r="V1828" s="57"/>
      <c r="W1828" s="57"/>
      <c r="Y1828" s="106"/>
    </row>
    <row r="1829" spans="8:25" x14ac:dyDescent="0.3">
      <c r="H1829" s="79"/>
      <c r="U1829" s="57"/>
      <c r="V1829" s="57"/>
      <c r="W1829" s="57"/>
      <c r="Y1829" s="106"/>
    </row>
    <row r="1830" spans="8:25" x14ac:dyDescent="0.3">
      <c r="H1830" s="79"/>
      <c r="U1830" s="57"/>
      <c r="V1830" s="57"/>
      <c r="W1830" s="57"/>
      <c r="Y1830" s="106"/>
    </row>
    <row r="1831" spans="8:25" x14ac:dyDescent="0.3">
      <c r="H1831" s="79"/>
      <c r="U1831" s="57"/>
      <c r="V1831" s="57"/>
      <c r="W1831" s="57"/>
      <c r="Y1831" s="106"/>
    </row>
    <row r="1832" spans="8:25" x14ac:dyDescent="0.3">
      <c r="H1832" s="79"/>
      <c r="U1832" s="57"/>
      <c r="V1832" s="57"/>
      <c r="W1832" s="57"/>
      <c r="Y1832" s="106"/>
    </row>
    <row r="1833" spans="8:25" x14ac:dyDescent="0.3">
      <c r="H1833" s="79"/>
      <c r="U1833" s="57"/>
      <c r="V1833" s="57"/>
      <c r="W1833" s="57"/>
      <c r="Y1833" s="106"/>
    </row>
    <row r="1834" spans="8:25" x14ac:dyDescent="0.3">
      <c r="H1834" s="79"/>
      <c r="U1834" s="57"/>
      <c r="V1834" s="57"/>
      <c r="W1834" s="57"/>
      <c r="Y1834" s="106"/>
    </row>
    <row r="1835" spans="8:25" x14ac:dyDescent="0.3">
      <c r="H1835" s="79"/>
      <c r="U1835" s="57"/>
      <c r="V1835" s="57"/>
      <c r="W1835" s="57"/>
      <c r="Y1835" s="106"/>
    </row>
    <row r="1836" spans="8:25" x14ac:dyDescent="0.3">
      <c r="H1836" s="79"/>
      <c r="U1836" s="57"/>
      <c r="V1836" s="57"/>
      <c r="W1836" s="57"/>
      <c r="Y1836" s="106"/>
    </row>
    <row r="1837" spans="8:25" x14ac:dyDescent="0.3">
      <c r="H1837" s="79"/>
      <c r="U1837" s="57"/>
      <c r="V1837" s="57"/>
      <c r="W1837" s="57"/>
      <c r="Y1837" s="106"/>
    </row>
    <row r="1838" spans="8:25" x14ac:dyDescent="0.3">
      <c r="H1838" s="79"/>
      <c r="U1838" s="57"/>
      <c r="V1838" s="57"/>
      <c r="W1838" s="57"/>
      <c r="Y1838" s="106"/>
    </row>
    <row r="1839" spans="8:25" x14ac:dyDescent="0.3">
      <c r="H1839" s="79"/>
      <c r="U1839" s="57"/>
      <c r="V1839" s="57"/>
      <c r="W1839" s="57"/>
      <c r="Y1839" s="106"/>
    </row>
    <row r="1840" spans="8:25" x14ac:dyDescent="0.3">
      <c r="H1840" s="79"/>
      <c r="U1840" s="57"/>
      <c r="V1840" s="57"/>
      <c r="W1840" s="57"/>
      <c r="Y1840" s="106"/>
    </row>
    <row r="1841" spans="8:25" x14ac:dyDescent="0.3">
      <c r="H1841" s="79"/>
      <c r="U1841" s="57"/>
      <c r="V1841" s="57"/>
      <c r="W1841" s="57"/>
      <c r="Y1841" s="106"/>
    </row>
    <row r="1842" spans="8:25" x14ac:dyDescent="0.3">
      <c r="H1842" s="79"/>
      <c r="U1842" s="57"/>
      <c r="V1842" s="57"/>
      <c r="W1842" s="57"/>
      <c r="Y1842" s="106"/>
    </row>
    <row r="1843" spans="8:25" x14ac:dyDescent="0.3">
      <c r="H1843" s="79"/>
      <c r="U1843" s="57"/>
      <c r="V1843" s="57"/>
      <c r="W1843" s="57"/>
      <c r="Y1843" s="106"/>
    </row>
    <row r="1844" spans="8:25" x14ac:dyDescent="0.3">
      <c r="H1844" s="79"/>
      <c r="U1844" s="57"/>
      <c r="V1844" s="57"/>
      <c r="W1844" s="57"/>
      <c r="Y1844" s="106"/>
    </row>
    <row r="1845" spans="8:25" x14ac:dyDescent="0.3">
      <c r="H1845" s="79"/>
      <c r="U1845" s="57"/>
      <c r="V1845" s="57"/>
      <c r="W1845" s="57"/>
      <c r="Y1845" s="106"/>
    </row>
    <row r="1846" spans="8:25" x14ac:dyDescent="0.3">
      <c r="H1846" s="79"/>
      <c r="U1846" s="57"/>
      <c r="V1846" s="57"/>
      <c r="W1846" s="57"/>
      <c r="Y1846" s="106"/>
    </row>
    <row r="1847" spans="8:25" x14ac:dyDescent="0.3">
      <c r="H1847" s="79"/>
      <c r="U1847" s="57"/>
      <c r="V1847" s="57"/>
      <c r="W1847" s="57"/>
      <c r="Y1847" s="106"/>
    </row>
    <row r="1848" spans="8:25" x14ac:dyDescent="0.3">
      <c r="H1848" s="79"/>
      <c r="U1848" s="57"/>
      <c r="V1848" s="57"/>
      <c r="W1848" s="57"/>
      <c r="Y1848" s="106"/>
    </row>
    <row r="1849" spans="8:25" x14ac:dyDescent="0.3">
      <c r="H1849" s="79"/>
      <c r="U1849" s="57"/>
      <c r="V1849" s="57"/>
      <c r="W1849" s="57"/>
      <c r="Y1849" s="106"/>
    </row>
    <row r="1850" spans="8:25" x14ac:dyDescent="0.3">
      <c r="H1850" s="79"/>
      <c r="U1850" s="57"/>
      <c r="V1850" s="57"/>
      <c r="W1850" s="57"/>
      <c r="Y1850" s="106"/>
    </row>
    <row r="1851" spans="8:25" x14ac:dyDescent="0.3">
      <c r="H1851" s="79"/>
      <c r="U1851" s="57"/>
      <c r="V1851" s="57"/>
      <c r="W1851" s="57"/>
      <c r="Y1851" s="106"/>
    </row>
    <row r="1852" spans="8:25" x14ac:dyDescent="0.3">
      <c r="H1852" s="79"/>
      <c r="U1852" s="57"/>
      <c r="V1852" s="57"/>
      <c r="W1852" s="57"/>
      <c r="Y1852" s="106"/>
    </row>
    <row r="1853" spans="8:25" x14ac:dyDescent="0.3">
      <c r="H1853" s="79"/>
      <c r="U1853" s="57"/>
      <c r="V1853" s="57"/>
      <c r="W1853" s="57"/>
      <c r="Y1853" s="106"/>
    </row>
    <row r="1854" spans="8:25" x14ac:dyDescent="0.3">
      <c r="H1854" s="79"/>
      <c r="U1854" s="57"/>
      <c r="V1854" s="57"/>
      <c r="W1854" s="57"/>
      <c r="Y1854" s="106"/>
    </row>
    <row r="1855" spans="8:25" x14ac:dyDescent="0.3">
      <c r="H1855" s="79"/>
      <c r="U1855" s="57"/>
      <c r="V1855" s="57"/>
      <c r="W1855" s="57"/>
      <c r="Y1855" s="106"/>
    </row>
    <row r="1856" spans="8:25" x14ac:dyDescent="0.3">
      <c r="H1856" s="79"/>
      <c r="U1856" s="57"/>
      <c r="V1856" s="57"/>
      <c r="W1856" s="57"/>
      <c r="Y1856" s="106"/>
    </row>
    <row r="1857" spans="8:25" x14ac:dyDescent="0.3">
      <c r="H1857" s="79"/>
      <c r="U1857" s="57"/>
      <c r="V1857" s="57"/>
      <c r="W1857" s="57"/>
      <c r="Y1857" s="106"/>
    </row>
    <row r="1858" spans="8:25" x14ac:dyDescent="0.3">
      <c r="H1858" s="79"/>
      <c r="U1858" s="57"/>
      <c r="V1858" s="57"/>
      <c r="W1858" s="57"/>
      <c r="Y1858" s="106"/>
    </row>
    <row r="1859" spans="8:25" x14ac:dyDescent="0.3">
      <c r="H1859" s="79"/>
      <c r="U1859" s="57"/>
      <c r="V1859" s="57"/>
      <c r="W1859" s="57"/>
      <c r="Y1859" s="106"/>
    </row>
    <row r="1860" spans="8:25" x14ac:dyDescent="0.3">
      <c r="H1860" s="79"/>
      <c r="U1860" s="57"/>
      <c r="V1860" s="57"/>
      <c r="W1860" s="57"/>
      <c r="Y1860" s="106"/>
    </row>
    <row r="1861" spans="8:25" x14ac:dyDescent="0.3">
      <c r="H1861" s="79"/>
      <c r="U1861" s="57"/>
      <c r="V1861" s="57"/>
      <c r="W1861" s="57"/>
      <c r="Y1861" s="106"/>
    </row>
    <row r="1862" spans="8:25" x14ac:dyDescent="0.3">
      <c r="H1862" s="79"/>
      <c r="U1862" s="57"/>
      <c r="V1862" s="57"/>
      <c r="W1862" s="57"/>
      <c r="Y1862" s="106"/>
    </row>
    <row r="1863" spans="8:25" x14ac:dyDescent="0.3">
      <c r="H1863" s="79"/>
      <c r="U1863" s="57"/>
      <c r="V1863" s="57"/>
      <c r="W1863" s="57"/>
      <c r="Y1863" s="106"/>
    </row>
    <row r="1864" spans="8:25" x14ac:dyDescent="0.3">
      <c r="H1864" s="79"/>
      <c r="U1864" s="57"/>
      <c r="V1864" s="57"/>
      <c r="W1864" s="57"/>
      <c r="Y1864" s="106"/>
    </row>
    <row r="1865" spans="8:25" x14ac:dyDescent="0.3">
      <c r="H1865" s="79"/>
      <c r="U1865" s="57"/>
      <c r="V1865" s="57"/>
      <c r="W1865" s="57"/>
      <c r="Y1865" s="106"/>
    </row>
    <row r="1866" spans="8:25" x14ac:dyDescent="0.3">
      <c r="H1866" s="79"/>
      <c r="U1866" s="57"/>
      <c r="V1866" s="57"/>
      <c r="W1866" s="57"/>
      <c r="Y1866" s="106"/>
    </row>
    <row r="1867" spans="8:25" x14ac:dyDescent="0.3">
      <c r="H1867" s="79"/>
      <c r="U1867" s="57"/>
      <c r="V1867" s="57"/>
      <c r="W1867" s="57"/>
      <c r="Y1867" s="106"/>
    </row>
    <row r="1868" spans="8:25" x14ac:dyDescent="0.3">
      <c r="H1868" s="79"/>
      <c r="U1868" s="57"/>
      <c r="V1868" s="57"/>
      <c r="W1868" s="57"/>
      <c r="Y1868" s="106"/>
    </row>
    <row r="1869" spans="8:25" x14ac:dyDescent="0.3">
      <c r="H1869" s="79"/>
      <c r="U1869" s="57"/>
      <c r="V1869" s="57"/>
      <c r="W1869" s="57"/>
      <c r="Y1869" s="106"/>
    </row>
    <row r="1870" spans="8:25" x14ac:dyDescent="0.3">
      <c r="H1870" s="79"/>
      <c r="U1870" s="57"/>
      <c r="V1870" s="57"/>
      <c r="W1870" s="57"/>
      <c r="Y1870" s="106"/>
    </row>
    <row r="1871" spans="8:25" x14ac:dyDescent="0.3">
      <c r="H1871" s="79"/>
      <c r="U1871" s="57"/>
      <c r="V1871" s="57"/>
      <c r="W1871" s="57"/>
      <c r="Y1871" s="106"/>
    </row>
    <row r="1872" spans="8:25" x14ac:dyDescent="0.3">
      <c r="H1872" s="79"/>
      <c r="U1872" s="57"/>
      <c r="V1872" s="57"/>
      <c r="W1872" s="57"/>
      <c r="Y1872" s="106"/>
    </row>
    <row r="1873" spans="8:25" x14ac:dyDescent="0.3">
      <c r="H1873" s="79"/>
      <c r="U1873" s="57"/>
      <c r="V1873" s="57"/>
      <c r="W1873" s="57"/>
      <c r="Y1873" s="106"/>
    </row>
    <row r="1874" spans="8:25" x14ac:dyDescent="0.3">
      <c r="H1874" s="79"/>
      <c r="U1874" s="57"/>
      <c r="V1874" s="57"/>
      <c r="W1874" s="57"/>
      <c r="Y1874" s="106"/>
    </row>
    <row r="1875" spans="8:25" x14ac:dyDescent="0.3">
      <c r="H1875" s="79"/>
      <c r="U1875" s="57"/>
      <c r="V1875" s="57"/>
      <c r="W1875" s="57"/>
      <c r="Y1875" s="106"/>
    </row>
    <row r="1876" spans="8:25" x14ac:dyDescent="0.3">
      <c r="H1876" s="79"/>
      <c r="U1876" s="57"/>
      <c r="V1876" s="57"/>
      <c r="W1876" s="57"/>
      <c r="Y1876" s="106"/>
    </row>
    <row r="1877" spans="8:25" x14ac:dyDescent="0.3">
      <c r="H1877" s="79"/>
      <c r="U1877" s="57"/>
      <c r="V1877" s="57"/>
      <c r="W1877" s="57"/>
      <c r="Y1877" s="106"/>
    </row>
    <row r="1878" spans="8:25" x14ac:dyDescent="0.3">
      <c r="H1878" s="79"/>
      <c r="U1878" s="57"/>
      <c r="V1878" s="57"/>
      <c r="W1878" s="57"/>
      <c r="Y1878" s="106"/>
    </row>
    <row r="1879" spans="8:25" x14ac:dyDescent="0.3">
      <c r="H1879" s="79"/>
      <c r="U1879" s="57"/>
      <c r="V1879" s="57"/>
      <c r="W1879" s="57"/>
      <c r="Y1879" s="106"/>
    </row>
    <row r="1880" spans="8:25" x14ac:dyDescent="0.3">
      <c r="H1880" s="79"/>
      <c r="U1880" s="57"/>
      <c r="V1880" s="57"/>
      <c r="W1880" s="57"/>
      <c r="Y1880" s="106"/>
    </row>
    <row r="1881" spans="8:25" x14ac:dyDescent="0.3">
      <c r="H1881" s="79"/>
      <c r="U1881" s="57"/>
      <c r="V1881" s="57"/>
      <c r="W1881" s="57"/>
      <c r="Y1881" s="106"/>
    </row>
    <row r="1882" spans="8:25" x14ac:dyDescent="0.3">
      <c r="H1882" s="79"/>
      <c r="U1882" s="57"/>
      <c r="V1882" s="57"/>
      <c r="W1882" s="57"/>
      <c r="Y1882" s="106"/>
    </row>
    <row r="1883" spans="8:25" x14ac:dyDescent="0.3">
      <c r="H1883" s="79"/>
      <c r="U1883" s="57"/>
      <c r="V1883" s="57"/>
      <c r="W1883" s="57"/>
      <c r="Y1883" s="106"/>
    </row>
    <row r="1884" spans="8:25" x14ac:dyDescent="0.3">
      <c r="H1884" s="79"/>
      <c r="U1884" s="57"/>
      <c r="V1884" s="57"/>
      <c r="W1884" s="57"/>
      <c r="Y1884" s="106"/>
    </row>
    <row r="1885" spans="8:25" x14ac:dyDescent="0.3">
      <c r="H1885" s="79"/>
      <c r="U1885" s="57"/>
      <c r="V1885" s="57"/>
      <c r="W1885" s="57"/>
      <c r="Y1885" s="106"/>
    </row>
    <row r="1886" spans="8:25" x14ac:dyDescent="0.3">
      <c r="H1886" s="79"/>
      <c r="U1886" s="57"/>
      <c r="V1886" s="57"/>
      <c r="W1886" s="57"/>
      <c r="Y1886" s="106"/>
    </row>
    <row r="1887" spans="8:25" x14ac:dyDescent="0.3">
      <c r="H1887" s="79"/>
      <c r="U1887" s="57"/>
      <c r="V1887" s="57"/>
      <c r="W1887" s="57"/>
      <c r="Y1887" s="106"/>
    </row>
    <row r="1888" spans="8:25" x14ac:dyDescent="0.3">
      <c r="H1888" s="79"/>
      <c r="U1888" s="57"/>
      <c r="V1888" s="57"/>
      <c r="W1888" s="57"/>
      <c r="Y1888" s="106"/>
    </row>
    <row r="1889" spans="8:25" x14ac:dyDescent="0.3">
      <c r="H1889" s="79"/>
      <c r="U1889" s="57"/>
      <c r="V1889" s="57"/>
      <c r="W1889" s="57"/>
      <c r="Y1889" s="106"/>
    </row>
    <row r="1890" spans="8:25" x14ac:dyDescent="0.3">
      <c r="H1890" s="79"/>
      <c r="U1890" s="57"/>
      <c r="V1890" s="57"/>
      <c r="W1890" s="57"/>
      <c r="Y1890" s="106"/>
    </row>
    <row r="1891" spans="8:25" x14ac:dyDescent="0.3">
      <c r="H1891" s="79"/>
      <c r="U1891" s="57"/>
      <c r="V1891" s="57"/>
      <c r="W1891" s="57"/>
      <c r="Y1891" s="106"/>
    </row>
    <row r="1892" spans="8:25" x14ac:dyDescent="0.3">
      <c r="H1892" s="79"/>
      <c r="U1892" s="57"/>
      <c r="V1892" s="57"/>
      <c r="W1892" s="57"/>
      <c r="Y1892" s="106"/>
    </row>
    <row r="1893" spans="8:25" x14ac:dyDescent="0.3">
      <c r="H1893" s="79"/>
      <c r="U1893" s="57"/>
      <c r="V1893" s="57"/>
      <c r="W1893" s="57"/>
      <c r="Y1893" s="106"/>
    </row>
    <row r="1894" spans="8:25" x14ac:dyDescent="0.3">
      <c r="H1894" s="79"/>
      <c r="U1894" s="57"/>
      <c r="V1894" s="57"/>
      <c r="W1894" s="57"/>
      <c r="Y1894" s="106"/>
    </row>
    <row r="1895" spans="8:25" x14ac:dyDescent="0.3">
      <c r="H1895" s="79"/>
      <c r="U1895" s="57"/>
      <c r="V1895" s="57"/>
      <c r="W1895" s="57"/>
      <c r="Y1895" s="106"/>
    </row>
    <row r="1896" spans="8:25" x14ac:dyDescent="0.3">
      <c r="H1896" s="79"/>
      <c r="U1896" s="57"/>
      <c r="V1896" s="57"/>
      <c r="W1896" s="57"/>
      <c r="Y1896" s="106"/>
    </row>
    <row r="1897" spans="8:25" x14ac:dyDescent="0.3">
      <c r="H1897" s="79"/>
      <c r="U1897" s="57"/>
      <c r="V1897" s="57"/>
      <c r="W1897" s="57"/>
      <c r="Y1897" s="106"/>
    </row>
    <row r="1898" spans="8:25" x14ac:dyDescent="0.3">
      <c r="H1898" s="79"/>
      <c r="U1898" s="57"/>
      <c r="V1898" s="57"/>
      <c r="W1898" s="57"/>
      <c r="Y1898" s="106"/>
    </row>
    <row r="1899" spans="8:25" x14ac:dyDescent="0.3">
      <c r="H1899" s="79"/>
      <c r="U1899" s="57"/>
      <c r="V1899" s="57"/>
      <c r="W1899" s="57"/>
      <c r="Y1899" s="106"/>
    </row>
    <row r="1900" spans="8:25" x14ac:dyDescent="0.3">
      <c r="H1900" s="79"/>
      <c r="U1900" s="57"/>
      <c r="V1900" s="57"/>
      <c r="W1900" s="57"/>
      <c r="Y1900" s="106"/>
    </row>
    <row r="1901" spans="8:25" x14ac:dyDescent="0.3">
      <c r="H1901" s="79"/>
      <c r="U1901" s="57"/>
      <c r="V1901" s="57"/>
      <c r="W1901" s="57"/>
      <c r="Y1901" s="106"/>
    </row>
    <row r="1902" spans="8:25" x14ac:dyDescent="0.3">
      <c r="H1902" s="79"/>
      <c r="U1902" s="57"/>
      <c r="V1902" s="57"/>
      <c r="W1902" s="57"/>
      <c r="Y1902" s="106"/>
    </row>
    <row r="1903" spans="8:25" x14ac:dyDescent="0.3">
      <c r="H1903" s="79"/>
      <c r="U1903" s="57"/>
      <c r="V1903" s="57"/>
      <c r="W1903" s="57"/>
      <c r="Y1903" s="106"/>
    </row>
    <row r="1904" spans="8:25" x14ac:dyDescent="0.3">
      <c r="H1904" s="79"/>
      <c r="U1904" s="57"/>
      <c r="V1904" s="57"/>
      <c r="W1904" s="57"/>
      <c r="Y1904" s="106"/>
    </row>
    <row r="1905" spans="8:25" x14ac:dyDescent="0.3">
      <c r="H1905" s="79"/>
      <c r="U1905" s="57"/>
      <c r="V1905" s="57"/>
      <c r="W1905" s="57"/>
      <c r="Y1905" s="106"/>
    </row>
    <row r="1906" spans="8:25" x14ac:dyDescent="0.3">
      <c r="H1906" s="79"/>
      <c r="U1906" s="57"/>
      <c r="V1906" s="57"/>
      <c r="W1906" s="57"/>
      <c r="Y1906" s="106"/>
    </row>
    <row r="1907" spans="8:25" x14ac:dyDescent="0.3">
      <c r="H1907" s="79"/>
      <c r="U1907" s="57"/>
      <c r="V1907" s="57"/>
      <c r="W1907" s="57"/>
      <c r="Y1907" s="106"/>
    </row>
    <row r="1908" spans="8:25" x14ac:dyDescent="0.3">
      <c r="H1908" s="79"/>
      <c r="U1908" s="57"/>
      <c r="V1908" s="57"/>
      <c r="W1908" s="57"/>
      <c r="Y1908" s="106"/>
    </row>
    <row r="1909" spans="8:25" x14ac:dyDescent="0.3">
      <c r="H1909" s="79"/>
      <c r="U1909" s="57"/>
      <c r="V1909" s="57"/>
      <c r="W1909" s="57"/>
      <c r="Y1909" s="106"/>
    </row>
    <row r="1910" spans="8:25" x14ac:dyDescent="0.3">
      <c r="H1910" s="79"/>
      <c r="U1910" s="57"/>
      <c r="V1910" s="57"/>
      <c r="W1910" s="57"/>
      <c r="Y1910" s="106"/>
    </row>
    <row r="1911" spans="8:25" x14ac:dyDescent="0.3">
      <c r="H1911" s="79"/>
      <c r="U1911" s="57"/>
      <c r="V1911" s="57"/>
      <c r="W1911" s="57"/>
      <c r="Y1911" s="106"/>
    </row>
    <row r="1912" spans="8:25" x14ac:dyDescent="0.3">
      <c r="H1912" s="79"/>
      <c r="U1912" s="57"/>
      <c r="V1912" s="57"/>
      <c r="W1912" s="57"/>
      <c r="Y1912" s="106"/>
    </row>
    <row r="1913" spans="8:25" x14ac:dyDescent="0.3">
      <c r="H1913" s="79"/>
      <c r="U1913" s="57"/>
      <c r="V1913" s="57"/>
      <c r="W1913" s="57"/>
      <c r="Y1913" s="106"/>
    </row>
    <row r="1914" spans="8:25" x14ac:dyDescent="0.3">
      <c r="H1914" s="79"/>
      <c r="U1914" s="57"/>
      <c r="V1914" s="57"/>
      <c r="W1914" s="57"/>
      <c r="Y1914" s="106"/>
    </row>
    <row r="1915" spans="8:25" x14ac:dyDescent="0.3">
      <c r="H1915" s="79"/>
      <c r="U1915" s="57"/>
      <c r="V1915" s="57"/>
      <c r="W1915" s="57"/>
      <c r="Y1915" s="106"/>
    </row>
    <row r="1916" spans="8:25" x14ac:dyDescent="0.3">
      <c r="H1916" s="79"/>
      <c r="U1916" s="57"/>
      <c r="V1916" s="57"/>
      <c r="W1916" s="57"/>
      <c r="Y1916" s="106"/>
    </row>
    <row r="1917" spans="8:25" x14ac:dyDescent="0.3">
      <c r="H1917" s="79"/>
      <c r="U1917" s="57"/>
      <c r="V1917" s="57"/>
      <c r="W1917" s="57"/>
      <c r="Y1917" s="106"/>
    </row>
    <row r="1918" spans="8:25" x14ac:dyDescent="0.3">
      <c r="H1918" s="79"/>
      <c r="U1918" s="57"/>
      <c r="V1918" s="57"/>
      <c r="W1918" s="57"/>
      <c r="Y1918" s="106"/>
    </row>
    <row r="1919" spans="8:25" x14ac:dyDescent="0.3">
      <c r="H1919" s="79"/>
      <c r="U1919" s="57"/>
      <c r="V1919" s="57"/>
      <c r="W1919" s="57"/>
      <c r="Y1919" s="106"/>
    </row>
    <row r="1920" spans="8:25" x14ac:dyDescent="0.3">
      <c r="H1920" s="79"/>
      <c r="U1920" s="57"/>
      <c r="V1920" s="57"/>
      <c r="W1920" s="57"/>
      <c r="Y1920" s="106"/>
    </row>
    <row r="1921" spans="8:25" x14ac:dyDescent="0.3">
      <c r="H1921" s="79"/>
      <c r="U1921" s="57"/>
      <c r="V1921" s="57"/>
      <c r="W1921" s="57"/>
      <c r="Y1921" s="106"/>
    </row>
    <row r="1922" spans="8:25" x14ac:dyDescent="0.3">
      <c r="H1922" s="79"/>
      <c r="U1922" s="57"/>
      <c r="V1922" s="57"/>
      <c r="W1922" s="57"/>
      <c r="Y1922" s="106"/>
    </row>
    <row r="1923" spans="8:25" x14ac:dyDescent="0.3">
      <c r="H1923" s="79"/>
      <c r="U1923" s="57"/>
      <c r="V1923" s="57"/>
      <c r="W1923" s="57"/>
      <c r="Y1923" s="106"/>
    </row>
    <row r="1924" spans="8:25" x14ac:dyDescent="0.3">
      <c r="H1924" s="79"/>
      <c r="U1924" s="57"/>
      <c r="V1924" s="57"/>
      <c r="W1924" s="57"/>
      <c r="Y1924" s="106"/>
    </row>
    <row r="1925" spans="8:25" x14ac:dyDescent="0.3">
      <c r="H1925" s="79"/>
      <c r="U1925" s="57"/>
      <c r="V1925" s="57"/>
      <c r="W1925" s="57"/>
      <c r="Y1925" s="106"/>
    </row>
    <row r="1926" spans="8:25" x14ac:dyDescent="0.3">
      <c r="H1926" s="79"/>
      <c r="U1926" s="57"/>
      <c r="V1926" s="57"/>
      <c r="W1926" s="57"/>
      <c r="Y1926" s="106"/>
    </row>
    <row r="1927" spans="8:25" x14ac:dyDescent="0.3">
      <c r="H1927" s="79"/>
      <c r="U1927" s="57"/>
      <c r="V1927" s="57"/>
      <c r="W1927" s="57"/>
      <c r="Y1927" s="106"/>
    </row>
    <row r="1928" spans="8:25" x14ac:dyDescent="0.3">
      <c r="H1928" s="79"/>
      <c r="U1928" s="57"/>
      <c r="V1928" s="57"/>
      <c r="W1928" s="57"/>
      <c r="Y1928" s="106"/>
    </row>
    <row r="1929" spans="8:25" x14ac:dyDescent="0.3">
      <c r="H1929" s="79"/>
      <c r="U1929" s="57"/>
      <c r="V1929" s="57"/>
      <c r="W1929" s="57"/>
      <c r="Y1929" s="106"/>
    </row>
    <row r="1930" spans="8:25" x14ac:dyDescent="0.3">
      <c r="H1930" s="79"/>
      <c r="U1930" s="57"/>
      <c r="V1930" s="57"/>
      <c r="W1930" s="57"/>
      <c r="Y1930" s="106"/>
    </row>
    <row r="1931" spans="8:25" x14ac:dyDescent="0.3">
      <c r="H1931" s="79"/>
      <c r="U1931" s="57"/>
      <c r="V1931" s="57"/>
      <c r="W1931" s="57"/>
      <c r="Y1931" s="106"/>
    </row>
    <row r="1932" spans="8:25" x14ac:dyDescent="0.3">
      <c r="H1932" s="79"/>
      <c r="U1932" s="57"/>
      <c r="V1932" s="57"/>
      <c r="W1932" s="57"/>
      <c r="Y1932" s="106"/>
    </row>
    <row r="1933" spans="8:25" x14ac:dyDescent="0.3">
      <c r="H1933" s="79"/>
      <c r="U1933" s="57"/>
      <c r="V1933" s="57"/>
      <c r="W1933" s="57"/>
      <c r="Y1933" s="106"/>
    </row>
    <row r="1934" spans="8:25" x14ac:dyDescent="0.3">
      <c r="H1934" s="79"/>
      <c r="U1934" s="57"/>
      <c r="V1934" s="57"/>
      <c r="W1934" s="57"/>
      <c r="Y1934" s="106"/>
    </row>
    <row r="1935" spans="8:25" x14ac:dyDescent="0.3">
      <c r="H1935" s="79"/>
      <c r="U1935" s="57"/>
      <c r="V1935" s="57"/>
      <c r="W1935" s="57"/>
      <c r="Y1935" s="106"/>
    </row>
    <row r="1936" spans="8:25" x14ac:dyDescent="0.3">
      <c r="H1936" s="79"/>
      <c r="U1936" s="57"/>
      <c r="V1936" s="57"/>
      <c r="W1936" s="57"/>
      <c r="Y1936" s="106"/>
    </row>
    <row r="1937" spans="8:25" x14ac:dyDescent="0.3">
      <c r="H1937" s="79"/>
      <c r="U1937" s="57"/>
      <c r="V1937" s="57"/>
      <c r="W1937" s="57"/>
      <c r="Y1937" s="106"/>
    </row>
    <row r="1938" spans="8:25" x14ac:dyDescent="0.3">
      <c r="H1938" s="79"/>
      <c r="U1938" s="57"/>
      <c r="V1938" s="57"/>
      <c r="W1938" s="57"/>
      <c r="Y1938" s="106"/>
    </row>
    <row r="1939" spans="8:25" x14ac:dyDescent="0.3">
      <c r="H1939" s="79"/>
      <c r="U1939" s="57"/>
      <c r="V1939" s="57"/>
      <c r="W1939" s="57"/>
      <c r="Y1939" s="106"/>
    </row>
    <row r="1940" spans="8:25" x14ac:dyDescent="0.3">
      <c r="H1940" s="79"/>
      <c r="U1940" s="57"/>
      <c r="V1940" s="57"/>
      <c r="W1940" s="57"/>
      <c r="Y1940" s="106"/>
    </row>
    <row r="1941" spans="8:25" x14ac:dyDescent="0.3">
      <c r="H1941" s="79"/>
      <c r="U1941" s="57"/>
      <c r="V1941" s="57"/>
      <c r="W1941" s="57"/>
      <c r="Y1941" s="106"/>
    </row>
    <row r="1942" spans="8:25" x14ac:dyDescent="0.3">
      <c r="H1942" s="79"/>
      <c r="U1942" s="57"/>
      <c r="V1942" s="57"/>
      <c r="W1942" s="57"/>
      <c r="Y1942" s="106"/>
    </row>
    <row r="1943" spans="8:25" x14ac:dyDescent="0.3">
      <c r="H1943" s="79"/>
      <c r="U1943" s="57"/>
      <c r="V1943" s="57"/>
      <c r="W1943" s="57"/>
      <c r="Y1943" s="106"/>
    </row>
    <row r="1944" spans="8:25" x14ac:dyDescent="0.3">
      <c r="H1944" s="79"/>
      <c r="U1944" s="57"/>
      <c r="V1944" s="57"/>
      <c r="W1944" s="57"/>
      <c r="Y1944" s="106"/>
    </row>
    <row r="1945" spans="8:25" x14ac:dyDescent="0.3">
      <c r="H1945" s="79"/>
      <c r="U1945" s="57"/>
      <c r="V1945" s="57"/>
      <c r="W1945" s="57"/>
      <c r="Y1945" s="106"/>
    </row>
    <row r="1946" spans="8:25" x14ac:dyDescent="0.3">
      <c r="H1946" s="79"/>
      <c r="U1946" s="57"/>
      <c r="V1946" s="57"/>
      <c r="W1946" s="57"/>
      <c r="Y1946" s="106"/>
    </row>
    <row r="1947" spans="8:25" x14ac:dyDescent="0.3">
      <c r="H1947" s="79"/>
      <c r="U1947" s="57"/>
      <c r="V1947" s="57"/>
      <c r="W1947" s="57"/>
      <c r="Y1947" s="106"/>
    </row>
    <row r="1948" spans="8:25" x14ac:dyDescent="0.3">
      <c r="H1948" s="79"/>
      <c r="U1948" s="57"/>
      <c r="V1948" s="57"/>
      <c r="W1948" s="57"/>
      <c r="Y1948" s="106"/>
    </row>
    <row r="1949" spans="8:25" x14ac:dyDescent="0.3">
      <c r="H1949" s="79"/>
      <c r="U1949" s="57"/>
      <c r="V1949" s="57"/>
      <c r="W1949" s="57"/>
      <c r="Y1949" s="106"/>
    </row>
    <row r="1950" spans="8:25" x14ac:dyDescent="0.3">
      <c r="H1950" s="79"/>
      <c r="U1950" s="57"/>
      <c r="V1950" s="57"/>
      <c r="W1950" s="57"/>
      <c r="Y1950" s="106"/>
    </row>
    <row r="1951" spans="8:25" x14ac:dyDescent="0.3">
      <c r="H1951" s="79"/>
      <c r="U1951" s="57"/>
      <c r="V1951" s="57"/>
      <c r="W1951" s="57"/>
      <c r="Y1951" s="106"/>
    </row>
    <row r="1952" spans="8:25" x14ac:dyDescent="0.3">
      <c r="H1952" s="79"/>
      <c r="U1952" s="57"/>
      <c r="V1952" s="57"/>
      <c r="W1952" s="57"/>
    </row>
    <row r="1953" spans="8:23" x14ac:dyDescent="0.3">
      <c r="H1953" s="79"/>
      <c r="U1953" s="57"/>
      <c r="V1953" s="57"/>
      <c r="W1953" s="57"/>
    </row>
    <row r="1954" spans="8:23" x14ac:dyDescent="0.3">
      <c r="H1954" s="79"/>
      <c r="U1954" s="57"/>
      <c r="V1954" s="57"/>
      <c r="W1954" s="57"/>
    </row>
    <row r="1955" spans="8:23" x14ac:dyDescent="0.3">
      <c r="H1955" s="79"/>
      <c r="U1955" s="57"/>
      <c r="V1955" s="57"/>
      <c r="W1955" s="57"/>
    </row>
    <row r="1956" spans="8:23" x14ac:dyDescent="0.3">
      <c r="H1956" s="79"/>
      <c r="U1956" s="57"/>
      <c r="V1956" s="57"/>
      <c r="W1956" s="57"/>
    </row>
    <row r="1957" spans="8:23" x14ac:dyDescent="0.3">
      <c r="H1957" s="79"/>
      <c r="U1957" s="57"/>
      <c r="V1957" s="57"/>
      <c r="W1957" s="57"/>
    </row>
    <row r="1958" spans="8:23" x14ac:dyDescent="0.3">
      <c r="H1958" s="79"/>
      <c r="U1958" s="57"/>
      <c r="V1958" s="57"/>
      <c r="W1958" s="57"/>
    </row>
    <row r="1959" spans="8:23" x14ac:dyDescent="0.3">
      <c r="H1959" s="79"/>
      <c r="U1959" s="57"/>
      <c r="V1959" s="57"/>
      <c r="W1959" s="57"/>
    </row>
    <row r="1960" spans="8:23" x14ac:dyDescent="0.3">
      <c r="H1960" s="79"/>
      <c r="U1960" s="57"/>
      <c r="V1960" s="57"/>
      <c r="W1960" s="57"/>
    </row>
    <row r="1961" spans="8:23" x14ac:dyDescent="0.3">
      <c r="H1961" s="79"/>
      <c r="U1961" s="57"/>
      <c r="V1961" s="57"/>
      <c r="W1961" s="57"/>
    </row>
    <row r="1962" spans="8:23" x14ac:dyDescent="0.3">
      <c r="H1962" s="79"/>
      <c r="U1962" s="57"/>
      <c r="V1962" s="57"/>
      <c r="W1962" s="57"/>
    </row>
    <row r="1963" spans="8:23" x14ac:dyDescent="0.3">
      <c r="H1963" s="79"/>
      <c r="U1963" s="57"/>
      <c r="V1963" s="57"/>
      <c r="W1963" s="57"/>
    </row>
    <row r="1964" spans="8:23" x14ac:dyDescent="0.3">
      <c r="H1964" s="79"/>
      <c r="U1964" s="57"/>
      <c r="V1964" s="57"/>
      <c r="W1964" s="57"/>
    </row>
    <row r="1965" spans="8:23" x14ac:dyDescent="0.3">
      <c r="H1965" s="79"/>
      <c r="U1965" s="57"/>
      <c r="V1965" s="57"/>
      <c r="W1965" s="57"/>
    </row>
    <row r="1966" spans="8:23" x14ac:dyDescent="0.3">
      <c r="H1966" s="79"/>
      <c r="U1966" s="57"/>
      <c r="V1966" s="57"/>
      <c r="W1966" s="57"/>
    </row>
    <row r="1967" spans="8:23" x14ac:dyDescent="0.3">
      <c r="H1967" s="79"/>
      <c r="U1967" s="57"/>
      <c r="V1967" s="57"/>
      <c r="W1967" s="57"/>
    </row>
    <row r="1968" spans="8:23" x14ac:dyDescent="0.3">
      <c r="H1968" s="79"/>
      <c r="U1968" s="57"/>
      <c r="V1968" s="57"/>
      <c r="W1968" s="57"/>
    </row>
    <row r="1969" spans="8:23" x14ac:dyDescent="0.3">
      <c r="H1969" s="79"/>
      <c r="U1969" s="57"/>
      <c r="V1969" s="57"/>
      <c r="W1969" s="57"/>
    </row>
    <row r="1970" spans="8:23" x14ac:dyDescent="0.3">
      <c r="H1970" s="79"/>
      <c r="U1970" s="57"/>
      <c r="V1970" s="57"/>
      <c r="W1970" s="57"/>
    </row>
    <row r="1971" spans="8:23" x14ac:dyDescent="0.3">
      <c r="H1971" s="79"/>
      <c r="U1971" s="57"/>
      <c r="V1971" s="57"/>
      <c r="W1971" s="57"/>
    </row>
    <row r="1972" spans="8:23" x14ac:dyDescent="0.3">
      <c r="H1972" s="79"/>
      <c r="U1972" s="57"/>
      <c r="V1972" s="57"/>
      <c r="W1972" s="57"/>
    </row>
    <row r="1973" spans="8:23" x14ac:dyDescent="0.3">
      <c r="H1973" s="79"/>
      <c r="U1973" s="57"/>
      <c r="V1973" s="57"/>
      <c r="W1973" s="57"/>
    </row>
    <row r="1974" spans="8:23" x14ac:dyDescent="0.3">
      <c r="H1974" s="79"/>
      <c r="U1974" s="57"/>
      <c r="V1974" s="57"/>
      <c r="W1974" s="57"/>
    </row>
    <row r="1975" spans="8:23" x14ac:dyDescent="0.3">
      <c r="H1975" s="79"/>
      <c r="U1975" s="57"/>
      <c r="V1975" s="57"/>
      <c r="W1975" s="57"/>
    </row>
    <row r="1976" spans="8:23" x14ac:dyDescent="0.3">
      <c r="H1976" s="79"/>
      <c r="U1976" s="57"/>
      <c r="V1976" s="57"/>
      <c r="W1976" s="57"/>
    </row>
    <row r="1977" spans="8:23" x14ac:dyDescent="0.3">
      <c r="H1977" s="79"/>
      <c r="U1977" s="57"/>
      <c r="V1977" s="57"/>
      <c r="W1977" s="57"/>
    </row>
    <row r="1978" spans="8:23" x14ac:dyDescent="0.3">
      <c r="H1978" s="79"/>
      <c r="U1978" s="57"/>
      <c r="V1978" s="57"/>
      <c r="W1978" s="57"/>
    </row>
    <row r="1979" spans="8:23" x14ac:dyDescent="0.3">
      <c r="H1979" s="79"/>
      <c r="U1979" s="57"/>
      <c r="V1979" s="57"/>
      <c r="W1979" s="57"/>
    </row>
    <row r="1980" spans="8:23" x14ac:dyDescent="0.3">
      <c r="H1980" s="79"/>
      <c r="U1980" s="57"/>
      <c r="V1980" s="57"/>
      <c r="W1980" s="57"/>
    </row>
    <row r="1981" spans="8:23" x14ac:dyDescent="0.3">
      <c r="H1981" s="79"/>
      <c r="U1981" s="57"/>
      <c r="V1981" s="57"/>
      <c r="W1981" s="57"/>
    </row>
    <row r="1982" spans="8:23" x14ac:dyDescent="0.3">
      <c r="H1982" s="79"/>
      <c r="U1982" s="57"/>
      <c r="V1982" s="57"/>
      <c r="W1982" s="57"/>
    </row>
    <row r="1983" spans="8:23" x14ac:dyDescent="0.3">
      <c r="H1983" s="79"/>
      <c r="U1983" s="57"/>
      <c r="V1983" s="57"/>
      <c r="W1983" s="57"/>
    </row>
    <row r="1984" spans="8:23" x14ac:dyDescent="0.3">
      <c r="H1984" s="79"/>
      <c r="U1984" s="57"/>
      <c r="V1984" s="57"/>
      <c r="W1984" s="57"/>
    </row>
    <row r="1985" spans="8:23" x14ac:dyDescent="0.3">
      <c r="H1985" s="79"/>
      <c r="U1985" s="57"/>
      <c r="V1985" s="57"/>
      <c r="W1985" s="57"/>
    </row>
    <row r="1986" spans="8:23" x14ac:dyDescent="0.3">
      <c r="H1986" s="79"/>
      <c r="U1986" s="57"/>
      <c r="V1986" s="57"/>
      <c r="W1986" s="57"/>
    </row>
    <row r="1987" spans="8:23" x14ac:dyDescent="0.3">
      <c r="H1987" s="79"/>
      <c r="U1987" s="57"/>
      <c r="V1987" s="57"/>
      <c r="W1987" s="57"/>
    </row>
    <row r="1988" spans="8:23" x14ac:dyDescent="0.3">
      <c r="H1988" s="79"/>
      <c r="U1988" s="57"/>
      <c r="V1988" s="57"/>
      <c r="W1988" s="57"/>
    </row>
    <row r="1989" spans="8:23" x14ac:dyDescent="0.3">
      <c r="H1989" s="79"/>
      <c r="U1989" s="57"/>
      <c r="V1989" s="57"/>
      <c r="W1989" s="57"/>
    </row>
    <row r="1990" spans="8:23" x14ac:dyDescent="0.3">
      <c r="H1990" s="79"/>
      <c r="U1990" s="57"/>
      <c r="V1990" s="57"/>
      <c r="W1990" s="57"/>
    </row>
    <row r="1991" spans="8:23" x14ac:dyDescent="0.3">
      <c r="H1991" s="79"/>
      <c r="U1991" s="57"/>
      <c r="V1991" s="57"/>
      <c r="W1991" s="57"/>
    </row>
    <row r="1992" spans="8:23" x14ac:dyDescent="0.3">
      <c r="H1992" s="79"/>
      <c r="U1992" s="57"/>
      <c r="V1992" s="57"/>
      <c r="W1992" s="57"/>
    </row>
    <row r="1993" spans="8:23" x14ac:dyDescent="0.3">
      <c r="H1993" s="79"/>
      <c r="U1993" s="57"/>
      <c r="V1993" s="57"/>
      <c r="W1993" s="57"/>
    </row>
    <row r="1994" spans="8:23" x14ac:dyDescent="0.3">
      <c r="H1994" s="79"/>
      <c r="U1994" s="57"/>
      <c r="V1994" s="57"/>
      <c r="W1994" s="57"/>
    </row>
    <row r="1995" spans="8:23" x14ac:dyDescent="0.3">
      <c r="H1995" s="79"/>
      <c r="U1995" s="57"/>
      <c r="V1995" s="57"/>
      <c r="W1995" s="57"/>
    </row>
    <row r="1996" spans="8:23" x14ac:dyDescent="0.3">
      <c r="H1996" s="79"/>
      <c r="U1996" s="57"/>
      <c r="V1996" s="57"/>
      <c r="W1996" s="57"/>
    </row>
    <row r="1997" spans="8:23" x14ac:dyDescent="0.3">
      <c r="H1997" s="79"/>
      <c r="U1997" s="57"/>
      <c r="V1997" s="57"/>
      <c r="W1997" s="57"/>
    </row>
    <row r="1998" spans="8:23" x14ac:dyDescent="0.3">
      <c r="U1998" s="57"/>
      <c r="V1998" s="57"/>
      <c r="W1998" s="57"/>
    </row>
    <row r="1999" spans="8:23" x14ac:dyDescent="0.3">
      <c r="U1999" s="57"/>
      <c r="V1999" s="57"/>
      <c r="W1999" s="57"/>
    </row>
    <row r="2000" spans="8:23" x14ac:dyDescent="0.3">
      <c r="U2000" s="57"/>
      <c r="V2000" s="57"/>
      <c r="W2000" s="57"/>
    </row>
    <row r="2001" spans="21:23" x14ac:dyDescent="0.3">
      <c r="U2001" s="57"/>
      <c r="V2001" s="57"/>
      <c r="W2001" s="57"/>
    </row>
    <row r="2002" spans="21:23" x14ac:dyDescent="0.3">
      <c r="U2002" s="57"/>
      <c r="V2002" s="57"/>
      <c r="W2002" s="57"/>
    </row>
    <row r="2003" spans="21:23" x14ac:dyDescent="0.3">
      <c r="U2003" s="57"/>
      <c r="V2003" s="57"/>
      <c r="W2003" s="57"/>
    </row>
    <row r="2004" spans="21:23" x14ac:dyDescent="0.3">
      <c r="U2004" s="57"/>
      <c r="V2004" s="57"/>
      <c r="W2004" s="57"/>
    </row>
    <row r="2005" spans="21:23" x14ac:dyDescent="0.3">
      <c r="U2005" s="57"/>
      <c r="V2005" s="57"/>
      <c r="W2005" s="57"/>
    </row>
    <row r="2006" spans="21:23" x14ac:dyDescent="0.3">
      <c r="U2006" s="57"/>
      <c r="V2006" s="57"/>
      <c r="W2006" s="57"/>
    </row>
    <row r="2007" spans="21:23" x14ac:dyDescent="0.3">
      <c r="U2007" s="57"/>
      <c r="V2007" s="57"/>
      <c r="W2007" s="57"/>
    </row>
    <row r="2008" spans="21:23" x14ac:dyDescent="0.3">
      <c r="U2008" s="57"/>
      <c r="V2008" s="57"/>
      <c r="W2008" s="57"/>
    </row>
    <row r="2009" spans="21:23" x14ac:dyDescent="0.3">
      <c r="U2009" s="57"/>
      <c r="V2009" s="57"/>
      <c r="W2009" s="57"/>
    </row>
    <row r="2010" spans="21:23" x14ac:dyDescent="0.3">
      <c r="U2010" s="57"/>
      <c r="V2010" s="57"/>
      <c r="W2010" s="57"/>
    </row>
    <row r="2011" spans="21:23" x14ac:dyDescent="0.3">
      <c r="U2011" s="57"/>
      <c r="V2011" s="57"/>
      <c r="W2011" s="57"/>
    </row>
    <row r="2012" spans="21:23" x14ac:dyDescent="0.3">
      <c r="U2012" s="57"/>
      <c r="V2012" s="57"/>
      <c r="W2012" s="57"/>
    </row>
    <row r="2013" spans="21:23" x14ac:dyDescent="0.3">
      <c r="U2013" s="57"/>
      <c r="V2013" s="57"/>
      <c r="W2013" s="57"/>
    </row>
    <row r="2014" spans="21:23" x14ac:dyDescent="0.3">
      <c r="U2014" s="57"/>
      <c r="V2014" s="57"/>
      <c r="W2014" s="57"/>
    </row>
    <row r="2015" spans="21:23" x14ac:dyDescent="0.3">
      <c r="U2015" s="57"/>
      <c r="V2015" s="57"/>
      <c r="W2015" s="57"/>
    </row>
    <row r="2016" spans="21:23" x14ac:dyDescent="0.3">
      <c r="U2016" s="57"/>
      <c r="V2016" s="57"/>
      <c r="W2016" s="57"/>
    </row>
    <row r="2017" spans="21:23" x14ac:dyDescent="0.3">
      <c r="U2017" s="57"/>
      <c r="V2017" s="57"/>
      <c r="W2017" s="57"/>
    </row>
    <row r="2018" spans="21:23" x14ac:dyDescent="0.3">
      <c r="U2018" s="57"/>
      <c r="V2018" s="57"/>
      <c r="W2018" s="57"/>
    </row>
    <row r="2019" spans="21:23" x14ac:dyDescent="0.3">
      <c r="U2019" s="57"/>
      <c r="V2019" s="57"/>
      <c r="W2019" s="57"/>
    </row>
    <row r="2020" spans="21:23" x14ac:dyDescent="0.3">
      <c r="U2020" s="57"/>
      <c r="V2020" s="57"/>
      <c r="W2020" s="57"/>
    </row>
    <row r="2021" spans="21:23" x14ac:dyDescent="0.3">
      <c r="U2021" s="57"/>
      <c r="V2021" s="57"/>
      <c r="W2021" s="57"/>
    </row>
    <row r="2022" spans="21:23" x14ac:dyDescent="0.3">
      <c r="U2022" s="57"/>
      <c r="V2022" s="57"/>
      <c r="W2022" s="57"/>
    </row>
    <row r="2023" spans="21:23" x14ac:dyDescent="0.3">
      <c r="U2023" s="57"/>
      <c r="V2023" s="57"/>
      <c r="W2023" s="57"/>
    </row>
    <row r="2024" spans="21:23" x14ac:dyDescent="0.3">
      <c r="U2024" s="57"/>
      <c r="V2024" s="57"/>
      <c r="W2024" s="57"/>
    </row>
    <row r="2025" spans="21:23" x14ac:dyDescent="0.3">
      <c r="U2025" s="57"/>
      <c r="V2025" s="57"/>
      <c r="W2025" s="57"/>
    </row>
    <row r="2026" spans="21:23" x14ac:dyDescent="0.3">
      <c r="U2026" s="57"/>
      <c r="V2026" s="57"/>
      <c r="W2026" s="57"/>
    </row>
    <row r="2027" spans="21:23" x14ac:dyDescent="0.3">
      <c r="U2027" s="57"/>
      <c r="V2027" s="57"/>
      <c r="W2027" s="57"/>
    </row>
    <row r="2028" spans="21:23" x14ac:dyDescent="0.3">
      <c r="U2028" s="57"/>
      <c r="V2028" s="57"/>
      <c r="W2028" s="57"/>
    </row>
    <row r="2029" spans="21:23" x14ac:dyDescent="0.3">
      <c r="U2029" s="57"/>
      <c r="V2029" s="57"/>
      <c r="W2029" s="57"/>
    </row>
    <row r="2030" spans="21:23" x14ac:dyDescent="0.3">
      <c r="U2030" s="57"/>
      <c r="V2030" s="57"/>
      <c r="W2030" s="57"/>
    </row>
    <row r="2031" spans="21:23" x14ac:dyDescent="0.3">
      <c r="U2031" s="57"/>
      <c r="V2031" s="57"/>
      <c r="W2031" s="57"/>
    </row>
    <row r="2032" spans="21:23" x14ac:dyDescent="0.3">
      <c r="U2032" s="57"/>
      <c r="V2032" s="57"/>
      <c r="W2032" s="57"/>
    </row>
    <row r="2033" spans="21:23" x14ac:dyDescent="0.3">
      <c r="U2033" s="57"/>
      <c r="V2033" s="57"/>
      <c r="W2033" s="57"/>
    </row>
    <row r="2034" spans="21:23" x14ac:dyDescent="0.3">
      <c r="U2034" s="57"/>
      <c r="V2034" s="57"/>
      <c r="W2034" s="57"/>
    </row>
    <row r="2035" spans="21:23" x14ac:dyDescent="0.3">
      <c r="U2035" s="57"/>
      <c r="V2035" s="57"/>
      <c r="W2035" s="57"/>
    </row>
    <row r="2036" spans="21:23" x14ac:dyDescent="0.3">
      <c r="U2036" s="57"/>
      <c r="V2036" s="57"/>
      <c r="W2036" s="57"/>
    </row>
    <row r="2037" spans="21:23" x14ac:dyDescent="0.3">
      <c r="U2037" s="57"/>
      <c r="V2037" s="57"/>
      <c r="W2037" s="57"/>
    </row>
    <row r="2038" spans="21:23" x14ac:dyDescent="0.3">
      <c r="U2038" s="57"/>
      <c r="V2038" s="57"/>
      <c r="W2038" s="57"/>
    </row>
    <row r="2039" spans="21:23" x14ac:dyDescent="0.3">
      <c r="U2039" s="57"/>
      <c r="V2039" s="57"/>
      <c r="W2039" s="57"/>
    </row>
    <row r="2040" spans="21:23" x14ac:dyDescent="0.3">
      <c r="U2040" s="57"/>
      <c r="V2040" s="57"/>
      <c r="W2040" s="57"/>
    </row>
    <row r="2041" spans="21:23" x14ac:dyDescent="0.3">
      <c r="U2041" s="57"/>
      <c r="V2041" s="57"/>
      <c r="W2041" s="57"/>
    </row>
    <row r="2042" spans="21:23" x14ac:dyDescent="0.3">
      <c r="U2042" s="57"/>
      <c r="V2042" s="57"/>
      <c r="W2042" s="57"/>
    </row>
    <row r="2043" spans="21:23" x14ac:dyDescent="0.3">
      <c r="U2043" s="57"/>
      <c r="V2043" s="57"/>
      <c r="W2043" s="57"/>
    </row>
    <row r="2044" spans="21:23" x14ac:dyDescent="0.3">
      <c r="U2044" s="57"/>
      <c r="V2044" s="57"/>
      <c r="W2044" s="57"/>
    </row>
    <row r="2045" spans="21:23" x14ac:dyDescent="0.3">
      <c r="U2045" s="57"/>
      <c r="V2045" s="57"/>
      <c r="W2045" s="57"/>
    </row>
    <row r="2046" spans="21:23" x14ac:dyDescent="0.3">
      <c r="U2046" s="57"/>
      <c r="V2046" s="57"/>
      <c r="W2046" s="57"/>
    </row>
    <row r="2047" spans="21:23" x14ac:dyDescent="0.3">
      <c r="U2047" s="57"/>
      <c r="V2047" s="57"/>
      <c r="W2047" s="57"/>
    </row>
    <row r="2048" spans="21:23" x14ac:dyDescent="0.3">
      <c r="U2048" s="57"/>
      <c r="V2048" s="57"/>
      <c r="W2048" s="57"/>
    </row>
    <row r="2049" spans="21:23" x14ac:dyDescent="0.3">
      <c r="U2049" s="57"/>
      <c r="V2049" s="57"/>
      <c r="W2049" s="57"/>
    </row>
    <row r="2050" spans="21:23" x14ac:dyDescent="0.3">
      <c r="U2050" s="57"/>
      <c r="V2050" s="57"/>
      <c r="W2050" s="57"/>
    </row>
    <row r="2051" spans="21:23" x14ac:dyDescent="0.3">
      <c r="U2051" s="57"/>
      <c r="V2051" s="57"/>
      <c r="W2051" s="57"/>
    </row>
    <row r="2052" spans="21:23" x14ac:dyDescent="0.3">
      <c r="U2052" s="57"/>
      <c r="V2052" s="57"/>
      <c r="W2052" s="57"/>
    </row>
    <row r="2053" spans="21:23" x14ac:dyDescent="0.3">
      <c r="U2053" s="57"/>
      <c r="V2053" s="57"/>
      <c r="W2053" s="57"/>
    </row>
    <row r="2054" spans="21:23" x14ac:dyDescent="0.3">
      <c r="U2054" s="57"/>
      <c r="V2054" s="57"/>
      <c r="W2054" s="57"/>
    </row>
    <row r="2055" spans="21:23" x14ac:dyDescent="0.3">
      <c r="U2055" s="57"/>
      <c r="V2055" s="57"/>
      <c r="W2055" s="57"/>
    </row>
    <row r="2056" spans="21:23" x14ac:dyDescent="0.3">
      <c r="U2056" s="57"/>
      <c r="V2056" s="57"/>
      <c r="W2056" s="57"/>
    </row>
    <row r="2057" spans="21:23" x14ac:dyDescent="0.3">
      <c r="U2057" s="57"/>
      <c r="V2057" s="57"/>
      <c r="W2057" s="57"/>
    </row>
    <row r="2058" spans="21:23" x14ac:dyDescent="0.3">
      <c r="U2058" s="57"/>
      <c r="V2058" s="57"/>
      <c r="W2058" s="57"/>
    </row>
    <row r="2059" spans="21:23" x14ac:dyDescent="0.3">
      <c r="U2059" s="57"/>
      <c r="V2059" s="57"/>
      <c r="W2059" s="57"/>
    </row>
    <row r="2060" spans="21:23" x14ac:dyDescent="0.3">
      <c r="U2060" s="57"/>
      <c r="V2060" s="57"/>
      <c r="W2060" s="57"/>
    </row>
    <row r="2061" spans="21:23" x14ac:dyDescent="0.3">
      <c r="U2061" s="57"/>
      <c r="V2061" s="57"/>
      <c r="W2061" s="57"/>
    </row>
    <row r="2062" spans="21:23" x14ac:dyDescent="0.3">
      <c r="U2062" s="57"/>
      <c r="V2062" s="57"/>
      <c r="W2062" s="57"/>
    </row>
    <row r="2063" spans="21:23" x14ac:dyDescent="0.3">
      <c r="U2063" s="57"/>
      <c r="V2063" s="57"/>
      <c r="W2063" s="57"/>
    </row>
    <row r="2064" spans="21:23" x14ac:dyDescent="0.3">
      <c r="U2064" s="57"/>
      <c r="V2064" s="57"/>
      <c r="W2064" s="57"/>
    </row>
    <row r="2065" spans="21:23" x14ac:dyDescent="0.3">
      <c r="U2065" s="57"/>
      <c r="V2065" s="57"/>
      <c r="W2065" s="57"/>
    </row>
    <row r="2066" spans="21:23" x14ac:dyDescent="0.3">
      <c r="U2066" s="57"/>
      <c r="V2066" s="57"/>
      <c r="W2066" s="57"/>
    </row>
    <row r="2067" spans="21:23" x14ac:dyDescent="0.3">
      <c r="U2067" s="57"/>
      <c r="V2067" s="57"/>
      <c r="W2067" s="57"/>
    </row>
    <row r="2068" spans="21:23" x14ac:dyDescent="0.3">
      <c r="U2068" s="57"/>
      <c r="V2068" s="57"/>
      <c r="W2068" s="57"/>
    </row>
    <row r="2069" spans="21:23" x14ac:dyDescent="0.3">
      <c r="U2069" s="57"/>
      <c r="V2069" s="57"/>
      <c r="W2069" s="57"/>
    </row>
    <row r="2070" spans="21:23" x14ac:dyDescent="0.3">
      <c r="U2070" s="57"/>
      <c r="V2070" s="57"/>
      <c r="W2070" s="57"/>
    </row>
    <row r="2071" spans="21:23" x14ac:dyDescent="0.3">
      <c r="U2071" s="57"/>
      <c r="V2071" s="57"/>
      <c r="W2071" s="57"/>
    </row>
    <row r="2072" spans="21:23" x14ac:dyDescent="0.3">
      <c r="U2072" s="57"/>
      <c r="V2072" s="57"/>
      <c r="W2072" s="57"/>
    </row>
    <row r="2073" spans="21:23" x14ac:dyDescent="0.3">
      <c r="U2073" s="57"/>
      <c r="V2073" s="57"/>
      <c r="W2073" s="57"/>
    </row>
    <row r="2074" spans="21:23" x14ac:dyDescent="0.3">
      <c r="U2074" s="57"/>
      <c r="V2074" s="57"/>
      <c r="W2074" s="57"/>
    </row>
    <row r="2075" spans="21:23" x14ac:dyDescent="0.3">
      <c r="U2075" s="57"/>
      <c r="V2075" s="57"/>
      <c r="W2075" s="57"/>
    </row>
    <row r="2076" spans="21:23" x14ac:dyDescent="0.3">
      <c r="U2076" s="57"/>
      <c r="V2076" s="57"/>
      <c r="W2076" s="57"/>
    </row>
    <row r="2077" spans="21:23" x14ac:dyDescent="0.3">
      <c r="U2077" s="57"/>
      <c r="V2077" s="57"/>
      <c r="W2077" s="57"/>
    </row>
  </sheetData>
  <mergeCells count="3">
    <mergeCell ref="C4:E4"/>
    <mergeCell ref="X4:Z4"/>
    <mergeCell ref="A4:B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47"/>
  <sheetViews>
    <sheetView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A5" sqref="A5"/>
    </sheetView>
  </sheetViews>
  <sheetFormatPr defaultRowHeight="14.4" x14ac:dyDescent="0.3"/>
  <cols>
    <col min="1" max="1" width="9.5546875" style="74" bestFit="1" customWidth="1"/>
    <col min="2" max="2" width="35.6640625" style="74" bestFit="1" customWidth="1"/>
    <col min="3" max="3" width="8.88671875" style="74"/>
    <col min="4" max="4" width="28.44140625" style="74" customWidth="1"/>
    <col min="5" max="6" width="8.88671875" style="74"/>
    <col min="7" max="7" width="25.88671875" style="74" customWidth="1"/>
    <col min="8" max="8" width="15.5546875" style="74" customWidth="1"/>
    <col min="9" max="9" width="30.6640625" style="74" bestFit="1" customWidth="1"/>
    <col min="10" max="10" width="10.5546875" style="74" customWidth="1"/>
    <col min="11" max="12" width="8.88671875" style="74" customWidth="1"/>
    <col min="13" max="13" width="13.33203125" style="74" customWidth="1"/>
    <col min="14" max="14" width="12.44140625" style="74" customWidth="1"/>
    <col min="15" max="15" width="8.88671875" style="74" customWidth="1"/>
    <col min="16" max="16" width="13.33203125" style="74" customWidth="1"/>
    <col min="17" max="17" width="11.6640625" style="74" customWidth="1"/>
    <col min="18" max="18" width="13.109375" style="74" customWidth="1"/>
    <col min="19" max="19" width="8.88671875" style="74" customWidth="1"/>
    <col min="20" max="23" width="16.6640625" style="74" customWidth="1"/>
    <col min="24" max="24" width="38" style="74" customWidth="1"/>
    <col min="25" max="26" width="8.88671875" style="74" customWidth="1"/>
    <col min="27" max="27" width="15.33203125" style="74" customWidth="1"/>
    <col min="28" max="28" width="13.109375" style="74" bestFit="1" customWidth="1"/>
    <col min="29" max="32" width="13.109375" style="74" customWidth="1"/>
    <col min="33" max="33" width="15.88671875" style="74" customWidth="1"/>
    <col min="34" max="34" width="16.109375" style="74" customWidth="1"/>
    <col min="35" max="36" width="16.5546875" style="74" customWidth="1"/>
    <col min="37" max="38" width="15.77734375" style="74" customWidth="1"/>
    <col min="39" max="39" width="17.44140625" style="74" customWidth="1"/>
    <col min="40" max="16384" width="8.88671875" style="74"/>
  </cols>
  <sheetData>
    <row r="1" spans="1:41" x14ac:dyDescent="0.3">
      <c r="A1" s="77" t="s">
        <v>847</v>
      </c>
      <c r="C1" s="77"/>
      <c r="Y1" s="106"/>
    </row>
    <row r="2" spans="1:41" x14ac:dyDescent="0.3">
      <c r="A2" s="96">
        <v>43738</v>
      </c>
      <c r="Y2" s="106"/>
    </row>
    <row r="3" spans="1:41" x14ac:dyDescent="0.3">
      <c r="Y3" s="106"/>
    </row>
    <row r="4" spans="1:41" ht="43.2" x14ac:dyDescent="0.3">
      <c r="A4" s="366" t="s">
        <v>555</v>
      </c>
      <c r="B4" s="368"/>
      <c r="C4" s="366" t="s">
        <v>556</v>
      </c>
      <c r="D4" s="367"/>
      <c r="E4" s="368"/>
      <c r="F4" s="65" t="s">
        <v>566</v>
      </c>
      <c r="G4" s="65" t="s">
        <v>564</v>
      </c>
      <c r="H4" s="65" t="s">
        <v>663</v>
      </c>
      <c r="I4" s="65" t="s">
        <v>554</v>
      </c>
      <c r="J4" s="63" t="s">
        <v>557</v>
      </c>
      <c r="K4" s="69" t="s">
        <v>562</v>
      </c>
      <c r="L4" s="70" t="s">
        <v>563</v>
      </c>
      <c r="M4" s="60" t="s">
        <v>558</v>
      </c>
      <c r="N4" s="64" t="s">
        <v>559</v>
      </c>
      <c r="O4" s="64" t="s">
        <v>560</v>
      </c>
      <c r="P4" s="61" t="s">
        <v>553</v>
      </c>
      <c r="Q4" s="65" t="s">
        <v>600</v>
      </c>
      <c r="R4" s="69" t="s">
        <v>646</v>
      </c>
      <c r="S4" s="62" t="s">
        <v>561</v>
      </c>
      <c r="T4" s="97" t="s">
        <v>1049</v>
      </c>
      <c r="U4" s="97" t="s">
        <v>1759</v>
      </c>
      <c r="V4" s="97" t="s">
        <v>653</v>
      </c>
      <c r="W4" s="97" t="s">
        <v>654</v>
      </c>
      <c r="X4" s="373" t="s">
        <v>602</v>
      </c>
      <c r="Y4" s="373"/>
      <c r="Z4" s="373"/>
      <c r="AA4" s="306" t="s">
        <v>1763</v>
      </c>
      <c r="AB4" s="63" t="s">
        <v>1790</v>
      </c>
      <c r="AC4" s="306" t="s">
        <v>1798</v>
      </c>
      <c r="AD4" s="63" t="s">
        <v>1797</v>
      </c>
      <c r="AE4" s="324" t="s">
        <v>1761</v>
      </c>
      <c r="AF4" s="324" t="s">
        <v>1818</v>
      </c>
      <c r="AG4" s="324" t="s">
        <v>1785</v>
      </c>
      <c r="AH4" s="306" t="s">
        <v>1750</v>
      </c>
      <c r="AI4" s="306" t="s">
        <v>1752</v>
      </c>
      <c r="AJ4" s="306" t="s">
        <v>1793</v>
      </c>
      <c r="AK4" s="63" t="s">
        <v>1751</v>
      </c>
      <c r="AL4" s="63" t="s">
        <v>1794</v>
      </c>
      <c r="AM4" s="63" t="s">
        <v>1819</v>
      </c>
    </row>
    <row r="5" spans="1:41" x14ac:dyDescent="0.3">
      <c r="A5" s="193" t="s">
        <v>656</v>
      </c>
      <c r="B5" s="194"/>
      <c r="C5" s="194"/>
      <c r="D5" s="195"/>
      <c r="E5" s="194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21"/>
      <c r="U5" s="196"/>
      <c r="V5" s="196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L5" s="115"/>
      <c r="AM5" s="115"/>
      <c r="AN5" s="115"/>
      <c r="AO5" s="115"/>
    </row>
    <row r="6" spans="1:41" x14ac:dyDescent="0.3">
      <c r="A6" s="115">
        <v>2</v>
      </c>
      <c r="B6" s="115" t="s">
        <v>2</v>
      </c>
      <c r="C6" s="115">
        <v>303</v>
      </c>
      <c r="D6" s="118" t="s">
        <v>890</v>
      </c>
      <c r="E6" s="115"/>
      <c r="F6" s="115">
        <v>13260</v>
      </c>
      <c r="G6" s="206" t="s">
        <v>904</v>
      </c>
      <c r="H6" s="120">
        <v>99</v>
      </c>
      <c r="I6" s="115" t="s">
        <v>603</v>
      </c>
      <c r="J6" s="196">
        <v>38533</v>
      </c>
      <c r="K6" s="115">
        <f>YEAR(J6)</f>
        <v>2005</v>
      </c>
      <c r="L6" s="120">
        <f>MONTH(J6)</f>
        <v>6</v>
      </c>
      <c r="M6" s="121">
        <v>15000</v>
      </c>
      <c r="N6" s="121"/>
      <c r="O6" s="121"/>
      <c r="P6" s="121">
        <f>SUM(M6:O6)</f>
        <v>15000</v>
      </c>
      <c r="Q6" s="121"/>
      <c r="R6" s="121">
        <f>+P6+Q6</f>
        <v>15000</v>
      </c>
      <c r="S6" s="198" t="s">
        <v>545</v>
      </c>
      <c r="T6" s="126">
        <f>(+$A$2-J6)/365.25</f>
        <v>14.250513347022586</v>
      </c>
      <c r="U6" s="197">
        <v>0</v>
      </c>
      <c r="V6" s="121">
        <f>+R6-U6</f>
        <v>15000</v>
      </c>
      <c r="W6" s="121">
        <v>0</v>
      </c>
      <c r="X6" s="118" t="s">
        <v>45</v>
      </c>
      <c r="Y6" s="121"/>
      <c r="Z6" s="121"/>
      <c r="AA6" s="121">
        <f>+R6</f>
        <v>15000</v>
      </c>
      <c r="AB6" s="57">
        <v>0</v>
      </c>
      <c r="AC6" s="57">
        <f>+R6</f>
        <v>15000</v>
      </c>
      <c r="AD6" s="57">
        <v>0</v>
      </c>
      <c r="AE6" s="57">
        <f t="shared" ref="AE6:AE8" si="0">+M6+N6+Q6</f>
        <v>15000</v>
      </c>
      <c r="AF6" s="57">
        <f>+M6+N6+Q6</f>
        <v>15000</v>
      </c>
      <c r="AG6" s="15">
        <f t="shared" ref="AG6" si="1">+R6-O6</f>
        <v>15000</v>
      </c>
      <c r="AH6" s="74">
        <v>25</v>
      </c>
      <c r="AI6" s="304">
        <f>+T6-1.75</f>
        <v>12.500513347022586</v>
      </c>
      <c r="AJ6" s="304">
        <f>+T6-1</f>
        <v>13.250513347022586</v>
      </c>
      <c r="AK6" s="57">
        <v>0</v>
      </c>
      <c r="AL6" s="57">
        <v>0</v>
      </c>
      <c r="AM6" s="57">
        <v>0</v>
      </c>
      <c r="AN6" s="121"/>
    </row>
    <row r="7" spans="1:41" x14ac:dyDescent="0.3">
      <c r="A7" s="115">
        <v>2</v>
      </c>
      <c r="B7" s="115" t="s">
        <v>2</v>
      </c>
      <c r="C7" s="115">
        <v>303</v>
      </c>
      <c r="D7" s="118" t="s">
        <v>890</v>
      </c>
      <c r="E7" s="115"/>
      <c r="F7" s="115">
        <v>13260</v>
      </c>
      <c r="G7" s="206" t="s">
        <v>904</v>
      </c>
      <c r="H7" s="120">
        <v>99</v>
      </c>
      <c r="I7" s="115" t="s">
        <v>603</v>
      </c>
      <c r="J7" s="196">
        <v>41455</v>
      </c>
      <c r="K7" s="115">
        <f>YEAR(J7)</f>
        <v>2013</v>
      </c>
      <c r="L7" s="120">
        <f>MONTH(J7)</f>
        <v>6</v>
      </c>
      <c r="M7" s="121">
        <v>18000</v>
      </c>
      <c r="N7" s="121"/>
      <c r="O7" s="121"/>
      <c r="P7" s="121">
        <f>SUM(M7:O7)</f>
        <v>18000</v>
      </c>
      <c r="Q7" s="121"/>
      <c r="R7" s="121">
        <f t="shared" ref="R7:R70" si="2">+P7+Q7</f>
        <v>18000</v>
      </c>
      <c r="S7" s="198" t="s">
        <v>545</v>
      </c>
      <c r="T7" s="126">
        <f t="shared" ref="T7:T8" si="3">(+$A$2-J7)/365.25</f>
        <v>6.2505133470225873</v>
      </c>
      <c r="U7" s="197">
        <v>0</v>
      </c>
      <c r="V7" s="121">
        <f t="shared" ref="V7:V8" si="4">+R7-U7</f>
        <v>18000</v>
      </c>
      <c r="W7" s="121">
        <v>0</v>
      </c>
      <c r="X7" s="118" t="s">
        <v>45</v>
      </c>
      <c r="Y7" s="121"/>
      <c r="Z7" s="121"/>
      <c r="AA7" s="121">
        <f t="shared" ref="AA7:AA8" si="5">+R7</f>
        <v>18000</v>
      </c>
      <c r="AB7" s="57">
        <v>0</v>
      </c>
      <c r="AC7" s="57">
        <f t="shared" ref="AC7:AC8" si="6">+R7</f>
        <v>18000</v>
      </c>
      <c r="AD7" s="57">
        <v>0</v>
      </c>
      <c r="AE7" s="57">
        <f t="shared" si="0"/>
        <v>18000</v>
      </c>
      <c r="AF7" s="57">
        <f t="shared" ref="AF7:AF8" si="7">+M7+N7+Q7</f>
        <v>18000</v>
      </c>
      <c r="AG7" s="15">
        <f t="shared" ref="AG7:AG8" si="8">+R7-O7</f>
        <v>18000</v>
      </c>
      <c r="AH7" s="74">
        <v>25</v>
      </c>
      <c r="AI7" s="304">
        <f t="shared" ref="AI7:AI8" si="9">+T7-1.75</f>
        <v>4.5005133470225873</v>
      </c>
      <c r="AJ7" s="304">
        <f t="shared" ref="AJ7:AJ8" si="10">+T7-1</f>
        <v>5.2505133470225873</v>
      </c>
      <c r="AK7" s="57">
        <v>0</v>
      </c>
      <c r="AL7" s="57">
        <v>0</v>
      </c>
      <c r="AM7" s="57">
        <v>0</v>
      </c>
      <c r="AN7" s="121"/>
    </row>
    <row r="8" spans="1:41" x14ac:dyDescent="0.3">
      <c r="A8" s="115">
        <v>2</v>
      </c>
      <c r="B8" s="115" t="s">
        <v>2</v>
      </c>
      <c r="C8" s="115">
        <v>303</v>
      </c>
      <c r="D8" s="118" t="s">
        <v>890</v>
      </c>
      <c r="E8" s="115"/>
      <c r="F8" s="115">
        <v>13260</v>
      </c>
      <c r="G8" s="206" t="s">
        <v>904</v>
      </c>
      <c r="H8" s="120">
        <v>99</v>
      </c>
      <c r="I8" s="115" t="s">
        <v>603</v>
      </c>
      <c r="J8" s="196">
        <v>42185</v>
      </c>
      <c r="K8" s="115">
        <f>YEAR(J8)</f>
        <v>2015</v>
      </c>
      <c r="L8" s="120">
        <f>MONTH(J8)</f>
        <v>6</v>
      </c>
      <c r="M8" s="121">
        <v>7400</v>
      </c>
      <c r="N8" s="121"/>
      <c r="O8" s="121"/>
      <c r="P8" s="121">
        <f>SUM(M8:O8)</f>
        <v>7400</v>
      </c>
      <c r="Q8" s="121"/>
      <c r="R8" s="121">
        <f t="shared" si="2"/>
        <v>7400</v>
      </c>
      <c r="S8" s="198" t="s">
        <v>545</v>
      </c>
      <c r="T8" s="126">
        <f t="shared" si="3"/>
        <v>4.2518822724161529</v>
      </c>
      <c r="U8" s="197">
        <v>0</v>
      </c>
      <c r="V8" s="121">
        <f t="shared" si="4"/>
        <v>7400</v>
      </c>
      <c r="W8" s="121">
        <v>0</v>
      </c>
      <c r="X8" s="118" t="s">
        <v>45</v>
      </c>
      <c r="Y8" s="121"/>
      <c r="Z8" s="121"/>
      <c r="AA8" s="121">
        <f t="shared" si="5"/>
        <v>7400</v>
      </c>
      <c r="AB8" s="57">
        <v>0</v>
      </c>
      <c r="AC8" s="57">
        <f t="shared" si="6"/>
        <v>7400</v>
      </c>
      <c r="AD8" s="57">
        <v>0</v>
      </c>
      <c r="AE8" s="57">
        <f t="shared" si="0"/>
        <v>7400</v>
      </c>
      <c r="AF8" s="57">
        <f t="shared" si="7"/>
        <v>7400</v>
      </c>
      <c r="AG8" s="15">
        <f t="shared" si="8"/>
        <v>7400</v>
      </c>
      <c r="AH8" s="74">
        <v>25</v>
      </c>
      <c r="AI8" s="304">
        <f t="shared" si="9"/>
        <v>2.5018822724161529</v>
      </c>
      <c r="AJ8" s="304">
        <f t="shared" si="10"/>
        <v>3.2518822724161529</v>
      </c>
      <c r="AK8" s="57">
        <v>0</v>
      </c>
      <c r="AL8" s="57">
        <v>0</v>
      </c>
      <c r="AM8" s="57">
        <v>0</v>
      </c>
      <c r="AN8" s="121"/>
    </row>
    <row r="9" spans="1:41" x14ac:dyDescent="0.3">
      <c r="A9" s="115"/>
      <c r="B9" s="115"/>
      <c r="C9" s="115"/>
      <c r="D9" s="118"/>
      <c r="E9" s="115"/>
      <c r="F9" s="115"/>
      <c r="G9" s="115"/>
      <c r="H9" s="120"/>
      <c r="I9" s="115"/>
      <c r="J9" s="196"/>
      <c r="K9" s="115"/>
      <c r="L9" s="120"/>
      <c r="M9" s="121"/>
      <c r="N9" s="121"/>
      <c r="O9" s="121"/>
      <c r="P9" s="121"/>
      <c r="Q9" s="121"/>
      <c r="R9" s="121"/>
      <c r="S9" s="198"/>
      <c r="U9" s="197"/>
      <c r="V9" s="121"/>
      <c r="W9" s="121"/>
      <c r="X9" s="118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304"/>
      <c r="AK9" s="121"/>
      <c r="AL9" s="121"/>
      <c r="AM9" s="121"/>
      <c r="AN9" s="121"/>
    </row>
    <row r="10" spans="1:41" x14ac:dyDescent="0.3">
      <c r="A10" s="115"/>
      <c r="B10" s="115"/>
      <c r="C10" s="115"/>
      <c r="D10" s="118"/>
      <c r="E10" s="115"/>
      <c r="F10" s="115"/>
      <c r="G10" s="115"/>
      <c r="H10" s="120"/>
      <c r="I10" s="115"/>
      <c r="J10" s="196"/>
      <c r="K10" s="115"/>
      <c r="L10" s="120"/>
      <c r="M10" s="121"/>
      <c r="N10" s="121"/>
      <c r="O10" s="121"/>
      <c r="P10" s="121"/>
      <c r="Q10" s="121"/>
      <c r="R10" s="121"/>
      <c r="S10" s="198"/>
      <c r="U10" s="197"/>
      <c r="V10" s="121"/>
      <c r="W10" s="121"/>
      <c r="X10" s="118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304"/>
      <c r="AK10" s="121"/>
      <c r="AL10" s="121"/>
      <c r="AM10" s="121"/>
      <c r="AN10" s="121"/>
    </row>
    <row r="11" spans="1:41" x14ac:dyDescent="0.3">
      <c r="A11" s="115">
        <v>2</v>
      </c>
      <c r="B11" s="115" t="s">
        <v>2</v>
      </c>
      <c r="C11" s="118">
        <v>304</v>
      </c>
      <c r="D11" s="119" t="s">
        <v>891</v>
      </c>
      <c r="E11" s="115"/>
      <c r="F11" s="115">
        <v>13260</v>
      </c>
      <c r="G11" s="206" t="s">
        <v>904</v>
      </c>
      <c r="H11" s="120">
        <v>99</v>
      </c>
      <c r="I11" s="115" t="s">
        <v>603</v>
      </c>
      <c r="J11" s="119">
        <v>38533</v>
      </c>
      <c r="K11" s="115">
        <f>YEAR(J11)</f>
        <v>2005</v>
      </c>
      <c r="L11" s="120">
        <f>MONTH(J11)</f>
        <v>6</v>
      </c>
      <c r="M11" s="121">
        <v>20289</v>
      </c>
      <c r="N11" s="121"/>
      <c r="O11" s="121"/>
      <c r="P11" s="121">
        <f>SUM(M11:O11)</f>
        <v>20289</v>
      </c>
      <c r="Q11" s="121"/>
      <c r="R11" s="121">
        <f t="shared" si="2"/>
        <v>20289</v>
      </c>
      <c r="S11" s="115">
        <v>20</v>
      </c>
      <c r="T11" s="126">
        <f t="shared" ref="T11" si="11">(+$A$2-J11)/365.25</f>
        <v>14.250513347022586</v>
      </c>
      <c r="U11" s="197">
        <f>ROUND(IF(T11&gt;S11,R11,T11/S11*R11),2)</f>
        <v>14456.43</v>
      </c>
      <c r="V11" s="121">
        <f t="shared" ref="V11:V74" si="12">+R11-U11</f>
        <v>5832.57</v>
      </c>
      <c r="W11" s="121">
        <f>+R11*ROUND(1/S11,2)</f>
        <v>1014.45</v>
      </c>
      <c r="X11" s="118" t="s">
        <v>45</v>
      </c>
      <c r="Y11" s="121"/>
      <c r="Z11" s="121"/>
      <c r="AA11" s="121">
        <f t="shared" ref="AA11:AA13" si="13">+R11</f>
        <v>20289</v>
      </c>
      <c r="AB11" s="57">
        <f>ROUND(IF(AI11&gt;S11,R11,AI11/S11*R11),2)</f>
        <v>12681.15</v>
      </c>
      <c r="AC11" s="57">
        <f t="shared" ref="AC11:AC13" si="14">+R11</f>
        <v>20289</v>
      </c>
      <c r="AD11" s="57">
        <f>ROUND(IF(AJ11&gt;S11,R11,AJ11/S11*R11),2)</f>
        <v>13441.98</v>
      </c>
      <c r="AE11" s="57">
        <f t="shared" ref="AE11:AE13" si="15">+M11+N11+Q11</f>
        <v>20289</v>
      </c>
      <c r="AF11" s="57">
        <f t="shared" ref="AF11:AF13" si="16">+M11+N11+Q11</f>
        <v>20289</v>
      </c>
      <c r="AG11" s="15">
        <f t="shared" ref="AG11" si="17">+R11-O11</f>
        <v>20289</v>
      </c>
      <c r="AH11" s="74">
        <v>25</v>
      </c>
      <c r="AI11" s="304">
        <f>+T11-1.75</f>
        <v>12.500513347022586</v>
      </c>
      <c r="AJ11" s="304">
        <f t="shared" ref="AJ11:AJ13" si="18">+T11-1</f>
        <v>13.250513347022586</v>
      </c>
      <c r="AK11" s="57">
        <f t="shared" ref="AK11" si="19">ROUND(IF(AI11&gt;AH11,AG11,AI11/AH11*AG11),2)</f>
        <v>10144.92</v>
      </c>
      <c r="AL11" s="57">
        <f>ROUND(IF(AJ11&gt;AH11,AF11,AJ11/AH11*AF11),2)</f>
        <v>10753.59</v>
      </c>
      <c r="AM11" s="57">
        <f>ROUND(IF(T11&gt;AH11,AG11,T11/AH11*AG11),2)</f>
        <v>11565.15</v>
      </c>
      <c r="AN11" s="121"/>
    </row>
    <row r="12" spans="1:41" x14ac:dyDescent="0.3">
      <c r="A12" s="115">
        <v>2</v>
      </c>
      <c r="B12" s="115" t="s">
        <v>2</v>
      </c>
      <c r="C12" s="115">
        <v>304</v>
      </c>
      <c r="D12" s="119" t="s">
        <v>891</v>
      </c>
      <c r="E12" s="115"/>
      <c r="F12" s="115">
        <v>13260</v>
      </c>
      <c r="G12" s="206" t="s">
        <v>904</v>
      </c>
      <c r="H12" s="120">
        <v>99</v>
      </c>
      <c r="I12" s="115" t="s">
        <v>603</v>
      </c>
      <c r="J12" s="196">
        <v>42185</v>
      </c>
      <c r="K12" s="115">
        <f>YEAR(J12)</f>
        <v>2015</v>
      </c>
      <c r="L12" s="120">
        <f>MONTH(J12)</f>
        <v>6</v>
      </c>
      <c r="M12" s="121">
        <v>13141</v>
      </c>
      <c r="N12" s="121"/>
      <c r="O12" s="121"/>
      <c r="P12" s="121">
        <f>SUM(M12:O12)</f>
        <v>13141</v>
      </c>
      <c r="Q12" s="121"/>
      <c r="R12" s="121">
        <f t="shared" si="2"/>
        <v>13141</v>
      </c>
      <c r="S12" s="115">
        <v>20</v>
      </c>
      <c r="T12" s="126">
        <f t="shared" ref="T12:T75" si="20">(+$A$2-J12)/365.25</f>
        <v>4.2518822724161529</v>
      </c>
      <c r="U12" s="197">
        <f t="shared" ref="U12:U75" si="21">ROUND(IF(T12&gt;S12,R12,T12/S12*R12),2)</f>
        <v>2793.7</v>
      </c>
      <c r="V12" s="121">
        <f t="shared" si="12"/>
        <v>10347.299999999999</v>
      </c>
      <c r="W12" s="121">
        <f t="shared" ref="W12:W75" si="22">+R12*ROUND(1/S12,2)</f>
        <v>657.05000000000007</v>
      </c>
      <c r="X12" s="118" t="s">
        <v>45</v>
      </c>
      <c r="Y12" s="121"/>
      <c r="Z12" s="121"/>
      <c r="AA12" s="121">
        <f t="shared" si="13"/>
        <v>13141</v>
      </c>
      <c r="AB12" s="57">
        <f t="shared" ref="AB12:AB74" si="23">ROUND(IF(AI12&gt;S12,R12,AI12/S12*R12),2)</f>
        <v>1643.86</v>
      </c>
      <c r="AC12" s="57">
        <f t="shared" si="14"/>
        <v>13141</v>
      </c>
      <c r="AD12" s="57">
        <f t="shared" ref="AD12:AD13" si="24">ROUND(IF(AJ12&gt;S12,R12,AJ12/S12*R12),2)</f>
        <v>2136.65</v>
      </c>
      <c r="AE12" s="57">
        <f t="shared" si="15"/>
        <v>13141</v>
      </c>
      <c r="AF12" s="57">
        <f t="shared" si="16"/>
        <v>13141</v>
      </c>
      <c r="AG12" s="15">
        <f t="shared" ref="AG12:AG75" si="25">+R12-O12</f>
        <v>13141</v>
      </c>
      <c r="AH12" s="74">
        <v>25</v>
      </c>
      <c r="AI12" s="304">
        <f t="shared" ref="AI12:AI74" si="26">+T12-1.75</f>
        <v>2.5018822724161529</v>
      </c>
      <c r="AJ12" s="304">
        <f t="shared" si="18"/>
        <v>3.2518822724161529</v>
      </c>
      <c r="AK12" s="57">
        <f t="shared" ref="AK12:AK73" si="27">ROUND(IF(AI12&gt;AH12,AG12,AI12/AH12*AG12),2)</f>
        <v>1315.09</v>
      </c>
      <c r="AL12" s="57">
        <f t="shared" ref="AL12:AL75" si="28">ROUND(IF(AJ12&gt;AH12,AF12,AJ12/AH12*AF12),2)</f>
        <v>1709.32</v>
      </c>
      <c r="AM12" s="57">
        <f t="shared" ref="AM12:AM75" si="29">ROUND(IF(T12&gt;AH12,AG12,T12/AH12*AG12),2)</f>
        <v>2234.96</v>
      </c>
      <c r="AN12" s="121"/>
    </row>
    <row r="13" spans="1:41" x14ac:dyDescent="0.3">
      <c r="A13" s="115">
        <v>2</v>
      </c>
      <c r="B13" s="115" t="s">
        <v>2</v>
      </c>
      <c r="C13" s="115">
        <v>304</v>
      </c>
      <c r="D13" s="119" t="s">
        <v>891</v>
      </c>
      <c r="E13" s="115"/>
      <c r="F13" s="115">
        <v>13260</v>
      </c>
      <c r="G13" s="206" t="s">
        <v>904</v>
      </c>
      <c r="H13" s="120">
        <v>99</v>
      </c>
      <c r="I13" s="115" t="s">
        <v>603</v>
      </c>
      <c r="J13" s="196">
        <v>42551</v>
      </c>
      <c r="K13" s="115">
        <f>YEAR(J13)</f>
        <v>2016</v>
      </c>
      <c r="L13" s="120">
        <f>MONTH(J13)</f>
        <v>6</v>
      </c>
      <c r="M13" s="121">
        <v>7790</v>
      </c>
      <c r="N13" s="121"/>
      <c r="O13" s="121"/>
      <c r="P13" s="121">
        <f>SUM(M13:O13)</f>
        <v>7790</v>
      </c>
      <c r="Q13" s="121"/>
      <c r="R13" s="121">
        <f t="shared" si="2"/>
        <v>7790</v>
      </c>
      <c r="S13" s="115">
        <v>20</v>
      </c>
      <c r="T13" s="126">
        <f t="shared" si="20"/>
        <v>3.2498288843258041</v>
      </c>
      <c r="U13" s="197">
        <f t="shared" si="21"/>
        <v>1265.81</v>
      </c>
      <c r="V13" s="121">
        <f t="shared" si="12"/>
        <v>6524.1900000000005</v>
      </c>
      <c r="W13" s="121">
        <f t="shared" si="22"/>
        <v>389.5</v>
      </c>
      <c r="X13" s="118" t="s">
        <v>45</v>
      </c>
      <c r="Y13" s="121"/>
      <c r="Z13" s="121"/>
      <c r="AA13" s="121">
        <f t="shared" si="13"/>
        <v>7790</v>
      </c>
      <c r="AB13" s="57">
        <f t="shared" si="23"/>
        <v>584.17999999999995</v>
      </c>
      <c r="AC13" s="57">
        <f t="shared" si="14"/>
        <v>7790</v>
      </c>
      <c r="AD13" s="57">
        <f t="shared" si="24"/>
        <v>876.31</v>
      </c>
      <c r="AE13" s="57">
        <f t="shared" si="15"/>
        <v>7790</v>
      </c>
      <c r="AF13" s="57">
        <f t="shared" si="16"/>
        <v>7790</v>
      </c>
      <c r="AG13" s="15">
        <f t="shared" si="25"/>
        <v>7790</v>
      </c>
      <c r="AH13" s="74">
        <v>25</v>
      </c>
      <c r="AI13" s="304">
        <f t="shared" si="26"/>
        <v>1.4998288843258041</v>
      </c>
      <c r="AJ13" s="304">
        <f t="shared" si="18"/>
        <v>2.2498288843258041</v>
      </c>
      <c r="AK13" s="57">
        <f t="shared" si="27"/>
        <v>467.35</v>
      </c>
      <c r="AL13" s="57">
        <f t="shared" si="28"/>
        <v>701.05</v>
      </c>
      <c r="AM13" s="57">
        <f t="shared" si="29"/>
        <v>1012.65</v>
      </c>
      <c r="AN13" s="121"/>
    </row>
    <row r="14" spans="1:41" x14ac:dyDescent="0.3">
      <c r="A14" s="115"/>
      <c r="B14" s="115"/>
      <c r="C14" s="115"/>
      <c r="D14" s="119"/>
      <c r="E14" s="115"/>
      <c r="F14" s="115"/>
      <c r="G14" s="206"/>
      <c r="H14" s="120"/>
      <c r="I14" s="115"/>
      <c r="J14" s="196"/>
      <c r="K14" s="115"/>
      <c r="L14" s="120"/>
      <c r="M14" s="121"/>
      <c r="N14" s="121"/>
      <c r="O14" s="121"/>
      <c r="P14" s="121"/>
      <c r="Q14" s="121"/>
      <c r="R14" s="121"/>
      <c r="S14" s="115"/>
      <c r="T14" s="126"/>
      <c r="U14" s="197"/>
      <c r="V14" s="121"/>
      <c r="W14" s="121"/>
      <c r="X14" s="118"/>
      <c r="Y14" s="121"/>
      <c r="Z14" s="121"/>
      <c r="AA14" s="121"/>
      <c r="AB14" s="57"/>
      <c r="AC14" s="57"/>
      <c r="AD14"/>
      <c r="AE14" s="57"/>
      <c r="AF14" s="57"/>
      <c r="AG14" s="15"/>
      <c r="AI14" s="304"/>
      <c r="AJ14" s="304"/>
      <c r="AK14" s="57"/>
      <c r="AL14" s="57"/>
      <c r="AM14" s="57"/>
      <c r="AN14" s="121"/>
    </row>
    <row r="15" spans="1:41" x14ac:dyDescent="0.3">
      <c r="A15" s="115"/>
      <c r="B15" s="115"/>
      <c r="C15" s="115"/>
      <c r="D15" s="119"/>
      <c r="E15" s="115"/>
      <c r="F15" s="115"/>
      <c r="G15" s="206"/>
      <c r="H15" s="120"/>
      <c r="I15" s="115"/>
      <c r="J15" s="196"/>
      <c r="K15" s="115"/>
      <c r="L15" s="120"/>
      <c r="M15" s="121"/>
      <c r="N15" s="121"/>
      <c r="O15" s="121"/>
      <c r="P15" s="121"/>
      <c r="Q15" s="121"/>
      <c r="R15" s="121"/>
      <c r="S15" s="115"/>
      <c r="T15" s="126"/>
      <c r="U15" s="197"/>
      <c r="V15" s="121"/>
      <c r="W15" s="121"/>
      <c r="X15" s="118"/>
      <c r="Y15" s="121"/>
      <c r="Z15" s="121"/>
      <c r="AA15" s="121"/>
      <c r="AB15" s="57"/>
      <c r="AC15" s="57"/>
      <c r="AD15"/>
      <c r="AE15" s="57"/>
      <c r="AF15" s="57"/>
      <c r="AG15" s="15"/>
      <c r="AI15" s="304"/>
      <c r="AJ15" s="304"/>
      <c r="AK15" s="57"/>
      <c r="AL15" s="57"/>
      <c r="AM15" s="57"/>
      <c r="AN15" s="121"/>
    </row>
    <row r="16" spans="1:41" x14ac:dyDescent="0.3">
      <c r="A16" s="115">
        <v>2</v>
      </c>
      <c r="B16" s="115" t="s">
        <v>2</v>
      </c>
      <c r="C16" s="115">
        <v>307</v>
      </c>
      <c r="D16" s="115" t="s">
        <v>3</v>
      </c>
      <c r="E16" s="115"/>
      <c r="F16" s="115">
        <v>13260</v>
      </c>
      <c r="G16" s="206" t="s">
        <v>904</v>
      </c>
      <c r="H16" s="120">
        <v>99</v>
      </c>
      <c r="I16" s="115" t="s">
        <v>603</v>
      </c>
      <c r="J16" s="196">
        <v>38533</v>
      </c>
      <c r="K16" s="115">
        <f>YEAR(J16)</f>
        <v>2005</v>
      </c>
      <c r="L16" s="120">
        <f>MONTH(J16)</f>
        <v>6</v>
      </c>
      <c r="M16" s="121">
        <v>80638</v>
      </c>
      <c r="N16" s="121"/>
      <c r="O16" s="121"/>
      <c r="P16" s="121">
        <f>SUM(M16:O16)</f>
        <v>80638</v>
      </c>
      <c r="Q16" s="121"/>
      <c r="R16" s="121">
        <f t="shared" si="2"/>
        <v>80638</v>
      </c>
      <c r="S16" s="115">
        <v>50</v>
      </c>
      <c r="T16" s="126">
        <f t="shared" si="20"/>
        <v>14.250513347022586</v>
      </c>
      <c r="U16" s="197">
        <f t="shared" si="21"/>
        <v>22982.66</v>
      </c>
      <c r="V16" s="121">
        <f t="shared" si="12"/>
        <v>57655.34</v>
      </c>
      <c r="W16" s="121">
        <f t="shared" si="22"/>
        <v>1612.76</v>
      </c>
      <c r="X16" s="118" t="s">
        <v>45</v>
      </c>
      <c r="Y16" s="121"/>
      <c r="Z16" s="121"/>
      <c r="AA16" s="121">
        <f t="shared" ref="AA16:AA19" si="30">+R16</f>
        <v>80638</v>
      </c>
      <c r="AB16" s="57">
        <f t="shared" si="23"/>
        <v>20160.330000000002</v>
      </c>
      <c r="AC16" s="57">
        <f t="shared" ref="AC16:AC30" si="31">+R16</f>
        <v>80638</v>
      </c>
      <c r="AD16" s="57">
        <f t="shared" ref="AD16:AD79" si="32">ROUND(IF(AJ16&gt;S16,R16,AJ16/S16*R16),2)</f>
        <v>21369.9</v>
      </c>
      <c r="AE16" s="57">
        <f t="shared" ref="AE16:AE19" si="33">+M16+N16+Q16</f>
        <v>80638</v>
      </c>
      <c r="AF16" s="57">
        <f t="shared" ref="AF16:AF19" si="34">+M16+N16+Q16</f>
        <v>80638</v>
      </c>
      <c r="AG16" s="15">
        <f t="shared" si="25"/>
        <v>80638</v>
      </c>
      <c r="AH16" s="74">
        <v>25</v>
      </c>
      <c r="AI16" s="304">
        <f t="shared" si="26"/>
        <v>12.500513347022586</v>
      </c>
      <c r="AJ16" s="304">
        <f t="shared" ref="AJ16:AJ19" si="35">+T16-1</f>
        <v>13.250513347022586</v>
      </c>
      <c r="AK16" s="57">
        <f t="shared" si="27"/>
        <v>40320.660000000003</v>
      </c>
      <c r="AL16" s="57">
        <f t="shared" si="28"/>
        <v>42739.8</v>
      </c>
      <c r="AM16" s="57">
        <f t="shared" si="29"/>
        <v>45965.32</v>
      </c>
      <c r="AN16" s="121"/>
    </row>
    <row r="17" spans="1:40" x14ac:dyDescent="0.3">
      <c r="A17" s="115">
        <v>2</v>
      </c>
      <c r="B17" s="115" t="s">
        <v>2</v>
      </c>
      <c r="C17" s="115">
        <v>307</v>
      </c>
      <c r="D17" s="115" t="s">
        <v>3</v>
      </c>
      <c r="E17" s="115"/>
      <c r="F17" s="115">
        <v>13260</v>
      </c>
      <c r="G17" s="206" t="s">
        <v>904</v>
      </c>
      <c r="H17" s="120">
        <v>99</v>
      </c>
      <c r="I17" s="115" t="s">
        <v>603</v>
      </c>
      <c r="J17" s="196">
        <v>42185</v>
      </c>
      <c r="K17" s="115">
        <f>YEAR(J17)</f>
        <v>2015</v>
      </c>
      <c r="L17" s="120">
        <f>MONTH(J17)</f>
        <v>6</v>
      </c>
      <c r="M17" s="121">
        <v>67935</v>
      </c>
      <c r="N17" s="121"/>
      <c r="O17" s="121"/>
      <c r="P17" s="121">
        <f>SUM(M17:O17)</f>
        <v>67935</v>
      </c>
      <c r="Q17" s="121"/>
      <c r="R17" s="121">
        <f t="shared" si="2"/>
        <v>67935</v>
      </c>
      <c r="S17" s="115">
        <v>50</v>
      </c>
      <c r="T17" s="126">
        <f t="shared" si="20"/>
        <v>4.2518822724161529</v>
      </c>
      <c r="U17" s="197">
        <f t="shared" si="21"/>
        <v>5777.03</v>
      </c>
      <c r="V17" s="121">
        <f t="shared" si="12"/>
        <v>62157.97</v>
      </c>
      <c r="W17" s="121">
        <f t="shared" si="22"/>
        <v>1358.7</v>
      </c>
      <c r="X17" s="118" t="s">
        <v>45</v>
      </c>
      <c r="Y17" s="121"/>
      <c r="Z17" s="121"/>
      <c r="AA17" s="121">
        <f t="shared" si="30"/>
        <v>67935</v>
      </c>
      <c r="AB17" s="57">
        <f t="shared" si="23"/>
        <v>3399.31</v>
      </c>
      <c r="AC17" s="57">
        <f t="shared" si="31"/>
        <v>67935</v>
      </c>
      <c r="AD17" s="57">
        <f t="shared" si="32"/>
        <v>4418.33</v>
      </c>
      <c r="AE17" s="57">
        <f t="shared" si="33"/>
        <v>67935</v>
      </c>
      <c r="AF17" s="57">
        <f t="shared" si="34"/>
        <v>67935</v>
      </c>
      <c r="AG17" s="15">
        <f t="shared" si="25"/>
        <v>67935</v>
      </c>
      <c r="AH17" s="74">
        <v>25</v>
      </c>
      <c r="AI17" s="304">
        <f t="shared" si="26"/>
        <v>2.5018822724161529</v>
      </c>
      <c r="AJ17" s="304">
        <f t="shared" si="35"/>
        <v>3.2518822724161529</v>
      </c>
      <c r="AK17" s="57">
        <f t="shared" si="27"/>
        <v>6798.61</v>
      </c>
      <c r="AL17" s="57">
        <f t="shared" si="28"/>
        <v>8836.66</v>
      </c>
      <c r="AM17" s="57">
        <f t="shared" si="29"/>
        <v>11554.06</v>
      </c>
      <c r="AN17" s="121"/>
    </row>
    <row r="18" spans="1:40" x14ac:dyDescent="0.3">
      <c r="A18" s="115">
        <v>2</v>
      </c>
      <c r="B18" s="115" t="s">
        <v>2</v>
      </c>
      <c r="C18" s="115">
        <v>307</v>
      </c>
      <c r="D18" s="115" t="s">
        <v>3</v>
      </c>
      <c r="E18" s="115"/>
      <c r="F18" s="115">
        <v>13260</v>
      </c>
      <c r="G18" s="206" t="s">
        <v>904</v>
      </c>
      <c r="H18" s="120">
        <v>99</v>
      </c>
      <c r="I18" s="115" t="s">
        <v>603</v>
      </c>
      <c r="J18" s="196">
        <v>42551</v>
      </c>
      <c r="K18" s="115">
        <f>YEAR(J18)</f>
        <v>2016</v>
      </c>
      <c r="L18" s="120">
        <f>MONTH(J18)</f>
        <v>6</v>
      </c>
      <c r="M18" s="121">
        <v>2500</v>
      </c>
      <c r="N18" s="121"/>
      <c r="O18" s="121"/>
      <c r="P18" s="121">
        <f>SUM(M18:O18)</f>
        <v>2500</v>
      </c>
      <c r="Q18" s="121"/>
      <c r="R18" s="121">
        <f t="shared" si="2"/>
        <v>2500</v>
      </c>
      <c r="S18" s="115">
        <v>50</v>
      </c>
      <c r="T18" s="126">
        <f t="shared" si="20"/>
        <v>3.2498288843258041</v>
      </c>
      <c r="U18" s="197">
        <f t="shared" si="21"/>
        <v>162.49</v>
      </c>
      <c r="V18" s="121">
        <f t="shared" si="12"/>
        <v>2337.5100000000002</v>
      </c>
      <c r="W18" s="121">
        <f t="shared" si="22"/>
        <v>50</v>
      </c>
      <c r="X18" s="118" t="s">
        <v>45</v>
      </c>
      <c r="Y18" s="121"/>
      <c r="Z18" s="121"/>
      <c r="AA18" s="121">
        <f t="shared" si="30"/>
        <v>2500</v>
      </c>
      <c r="AB18" s="57">
        <f t="shared" si="23"/>
        <v>74.989999999999995</v>
      </c>
      <c r="AC18" s="57">
        <f t="shared" si="31"/>
        <v>2500</v>
      </c>
      <c r="AD18" s="57">
        <f t="shared" si="32"/>
        <v>112.49</v>
      </c>
      <c r="AE18" s="57">
        <f t="shared" si="33"/>
        <v>2500</v>
      </c>
      <c r="AF18" s="57">
        <f t="shared" si="34"/>
        <v>2500</v>
      </c>
      <c r="AG18" s="15">
        <f t="shared" si="25"/>
        <v>2500</v>
      </c>
      <c r="AH18" s="74">
        <v>25</v>
      </c>
      <c r="AI18" s="304">
        <f t="shared" si="26"/>
        <v>1.4998288843258041</v>
      </c>
      <c r="AJ18" s="304">
        <f t="shared" si="35"/>
        <v>2.2498288843258041</v>
      </c>
      <c r="AK18" s="57">
        <f t="shared" si="27"/>
        <v>149.97999999999999</v>
      </c>
      <c r="AL18" s="57">
        <f t="shared" si="28"/>
        <v>224.98</v>
      </c>
      <c r="AM18" s="57">
        <f t="shared" si="29"/>
        <v>324.98</v>
      </c>
      <c r="AN18" s="121"/>
    </row>
    <row r="19" spans="1:40" x14ac:dyDescent="0.3">
      <c r="A19" s="115">
        <v>2</v>
      </c>
      <c r="B19" s="115" t="s">
        <v>2</v>
      </c>
      <c r="C19" s="115">
        <v>307</v>
      </c>
      <c r="D19" s="115" t="s">
        <v>3</v>
      </c>
      <c r="E19" s="115"/>
      <c r="F19" s="115">
        <v>13260</v>
      </c>
      <c r="G19" s="206" t="s">
        <v>904</v>
      </c>
      <c r="H19" s="120">
        <v>99</v>
      </c>
      <c r="I19" s="115" t="s">
        <v>603</v>
      </c>
      <c r="J19" s="196">
        <v>42916</v>
      </c>
      <c r="K19" s="115">
        <f>YEAR(J19)</f>
        <v>2017</v>
      </c>
      <c r="L19" s="120">
        <f>MONTH(J19)</f>
        <v>6</v>
      </c>
      <c r="M19" s="121">
        <v>9665</v>
      </c>
      <c r="N19" s="121"/>
      <c r="O19" s="121"/>
      <c r="P19" s="121">
        <f>SUM(M19:O19)</f>
        <v>9665</v>
      </c>
      <c r="Q19" s="121"/>
      <c r="R19" s="121">
        <f t="shared" si="2"/>
        <v>9665</v>
      </c>
      <c r="S19" s="115">
        <v>50</v>
      </c>
      <c r="T19" s="126">
        <f t="shared" si="20"/>
        <v>2.2505133470225873</v>
      </c>
      <c r="U19" s="197">
        <f t="shared" si="21"/>
        <v>435.02</v>
      </c>
      <c r="V19" s="121">
        <f t="shared" si="12"/>
        <v>9229.98</v>
      </c>
      <c r="W19" s="121">
        <f t="shared" si="22"/>
        <v>193.3</v>
      </c>
      <c r="X19" s="118" t="s">
        <v>45</v>
      </c>
      <c r="Y19" s="121"/>
      <c r="Z19" s="121"/>
      <c r="AA19" s="121">
        <f t="shared" si="30"/>
        <v>9665</v>
      </c>
      <c r="AB19" s="57">
        <f t="shared" si="23"/>
        <v>96.75</v>
      </c>
      <c r="AC19" s="57">
        <f t="shared" si="31"/>
        <v>9665</v>
      </c>
      <c r="AD19" s="57">
        <f t="shared" si="32"/>
        <v>241.72</v>
      </c>
      <c r="AE19" s="57">
        <f t="shared" si="33"/>
        <v>9665</v>
      </c>
      <c r="AF19" s="57">
        <f t="shared" si="34"/>
        <v>9665</v>
      </c>
      <c r="AG19" s="15">
        <f t="shared" si="25"/>
        <v>9665</v>
      </c>
      <c r="AH19" s="74">
        <v>25</v>
      </c>
      <c r="AI19" s="304">
        <f t="shared" si="26"/>
        <v>0.50051334702258732</v>
      </c>
      <c r="AJ19" s="304">
        <f t="shared" si="35"/>
        <v>1.2505133470225873</v>
      </c>
      <c r="AK19" s="57">
        <f>ROUND(+AG19/AH19*0.5,2)</f>
        <v>193.3</v>
      </c>
      <c r="AL19" s="57">
        <f t="shared" si="28"/>
        <v>483.45</v>
      </c>
      <c r="AM19" s="57">
        <f t="shared" si="29"/>
        <v>870.05</v>
      </c>
      <c r="AN19" s="121"/>
    </row>
    <row r="20" spans="1:40" x14ac:dyDescent="0.3">
      <c r="A20" s="115"/>
      <c r="B20" s="115"/>
      <c r="C20" s="115"/>
      <c r="D20" s="115"/>
      <c r="E20" s="115"/>
      <c r="F20" s="115"/>
      <c r="G20" s="206"/>
      <c r="H20" s="120"/>
      <c r="I20" s="115"/>
      <c r="J20" s="196"/>
      <c r="K20" s="115"/>
      <c r="L20" s="120"/>
      <c r="M20" s="121"/>
      <c r="N20" s="121"/>
      <c r="O20" s="121"/>
      <c r="P20" s="121"/>
      <c r="Q20" s="121"/>
      <c r="R20" s="121"/>
      <c r="S20" s="115"/>
      <c r="T20" s="126"/>
      <c r="U20" s="197"/>
      <c r="V20" s="121"/>
      <c r="W20" s="121"/>
      <c r="X20" s="118"/>
      <c r="Y20" s="121"/>
      <c r="Z20" s="121"/>
      <c r="AA20" s="121"/>
      <c r="AB20" s="57"/>
      <c r="AC20" s="57"/>
      <c r="AD20" s="57"/>
      <c r="AE20" s="57"/>
      <c r="AF20" s="57"/>
      <c r="AG20" s="15"/>
      <c r="AI20" s="304"/>
      <c r="AJ20" s="304"/>
      <c r="AK20" s="57"/>
      <c r="AL20" s="57"/>
      <c r="AM20" s="57"/>
      <c r="AN20" s="121"/>
    </row>
    <row r="21" spans="1:40" x14ac:dyDescent="0.3">
      <c r="A21" s="115"/>
      <c r="B21" s="115"/>
      <c r="C21" s="115"/>
      <c r="D21" s="115"/>
      <c r="E21" s="115"/>
      <c r="F21" s="115"/>
      <c r="G21" s="206"/>
      <c r="H21" s="120"/>
      <c r="I21" s="115"/>
      <c r="J21" s="196"/>
      <c r="K21" s="115"/>
      <c r="L21" s="120"/>
      <c r="M21" s="121"/>
      <c r="N21" s="121"/>
      <c r="O21" s="121"/>
      <c r="P21" s="121"/>
      <c r="Q21" s="121"/>
      <c r="R21" s="121"/>
      <c r="S21" s="115"/>
      <c r="T21" s="126"/>
      <c r="U21" s="197"/>
      <c r="V21" s="121"/>
      <c r="W21" s="121"/>
      <c r="X21" s="118"/>
      <c r="Y21" s="121"/>
      <c r="Z21" s="121"/>
      <c r="AA21" s="121"/>
      <c r="AB21" s="57"/>
      <c r="AC21" s="57"/>
      <c r="AD21" s="57"/>
      <c r="AE21" s="57"/>
      <c r="AF21" s="57"/>
      <c r="AG21" s="15"/>
      <c r="AI21" s="304"/>
      <c r="AJ21" s="304"/>
      <c r="AK21" s="57"/>
      <c r="AL21" s="57"/>
      <c r="AM21" s="57"/>
      <c r="AN21" s="121"/>
    </row>
    <row r="22" spans="1:40" x14ac:dyDescent="0.3">
      <c r="A22" s="115">
        <v>3</v>
      </c>
      <c r="B22" s="115" t="s">
        <v>6</v>
      </c>
      <c r="C22" s="115">
        <v>311</v>
      </c>
      <c r="D22" s="118" t="s">
        <v>10</v>
      </c>
      <c r="E22" s="115"/>
      <c r="F22" s="115">
        <v>13260</v>
      </c>
      <c r="G22" s="206" t="s">
        <v>904</v>
      </c>
      <c r="H22" s="120">
        <v>99</v>
      </c>
      <c r="I22" s="115" t="s">
        <v>603</v>
      </c>
      <c r="J22" s="196">
        <v>38533</v>
      </c>
      <c r="K22" s="115">
        <f t="shared" ref="K22:K30" si="36">YEAR(J22)</f>
        <v>2005</v>
      </c>
      <c r="L22" s="120">
        <f t="shared" ref="L22:L30" si="37">MONTH(J22)</f>
        <v>6</v>
      </c>
      <c r="M22" s="121">
        <v>15452</v>
      </c>
      <c r="N22" s="121"/>
      <c r="O22" s="121"/>
      <c r="P22" s="121">
        <f t="shared" ref="P22:P30" si="38">SUM(M22:O22)</f>
        <v>15452</v>
      </c>
      <c r="Q22" s="121"/>
      <c r="R22" s="121">
        <f t="shared" si="2"/>
        <v>15452</v>
      </c>
      <c r="S22" s="115">
        <v>10</v>
      </c>
      <c r="T22" s="126">
        <f t="shared" si="20"/>
        <v>14.250513347022586</v>
      </c>
      <c r="U22" s="197">
        <f t="shared" si="21"/>
        <v>15452</v>
      </c>
      <c r="V22" s="121">
        <f t="shared" si="12"/>
        <v>0</v>
      </c>
      <c r="W22" s="121">
        <f t="shared" si="22"/>
        <v>1545.2</v>
      </c>
      <c r="X22" s="118" t="s">
        <v>45</v>
      </c>
      <c r="Y22" s="121"/>
      <c r="Z22" s="121"/>
      <c r="AA22" s="121">
        <f t="shared" ref="AA22:AA30" si="39">+R22</f>
        <v>15452</v>
      </c>
      <c r="AB22" s="57">
        <f t="shared" si="23"/>
        <v>15452</v>
      </c>
      <c r="AC22" s="57">
        <f t="shared" si="31"/>
        <v>15452</v>
      </c>
      <c r="AD22" s="57">
        <f t="shared" si="32"/>
        <v>15452</v>
      </c>
      <c r="AE22" s="57">
        <f t="shared" ref="AE22:AE30" si="40">+M22+N22+Q22</f>
        <v>15452</v>
      </c>
      <c r="AF22" s="57">
        <f t="shared" ref="AF22:AF30" si="41">+M22+N22+Q22</f>
        <v>15452</v>
      </c>
      <c r="AG22" s="15">
        <f t="shared" si="25"/>
        <v>15452</v>
      </c>
      <c r="AH22" s="74">
        <v>25</v>
      </c>
      <c r="AI22" s="304">
        <f t="shared" si="26"/>
        <v>12.500513347022586</v>
      </c>
      <c r="AJ22" s="304">
        <f t="shared" ref="AJ22:AJ30" si="42">+T22-1</f>
        <v>13.250513347022586</v>
      </c>
      <c r="AK22" s="57">
        <f t="shared" si="27"/>
        <v>7726.32</v>
      </c>
      <c r="AL22" s="57">
        <f t="shared" si="28"/>
        <v>8189.88</v>
      </c>
      <c r="AM22" s="57">
        <f t="shared" si="29"/>
        <v>8807.9599999999991</v>
      </c>
      <c r="AN22" s="121"/>
    </row>
    <row r="23" spans="1:40" x14ac:dyDescent="0.3">
      <c r="A23" s="115">
        <v>3</v>
      </c>
      <c r="B23" s="115" t="s">
        <v>6</v>
      </c>
      <c r="C23" s="118">
        <v>311</v>
      </c>
      <c r="D23" s="118" t="s">
        <v>10</v>
      </c>
      <c r="E23" s="115"/>
      <c r="F23" s="115">
        <v>13260</v>
      </c>
      <c r="G23" s="206" t="s">
        <v>904</v>
      </c>
      <c r="H23" s="120">
        <v>99</v>
      </c>
      <c r="I23" s="115" t="s">
        <v>603</v>
      </c>
      <c r="J23" s="119">
        <v>38533</v>
      </c>
      <c r="K23" s="115">
        <f t="shared" si="36"/>
        <v>2005</v>
      </c>
      <c r="L23" s="120">
        <f t="shared" si="37"/>
        <v>6</v>
      </c>
      <c r="M23" s="121">
        <v>22493.25</v>
      </c>
      <c r="N23" s="199"/>
      <c r="O23" s="199"/>
      <c r="P23" s="121">
        <f t="shared" si="38"/>
        <v>22493.25</v>
      </c>
      <c r="Q23" s="121"/>
      <c r="R23" s="121">
        <f t="shared" si="2"/>
        <v>22493.25</v>
      </c>
      <c r="S23" s="115">
        <v>10</v>
      </c>
      <c r="T23" s="126">
        <f t="shared" si="20"/>
        <v>14.250513347022586</v>
      </c>
      <c r="U23" s="197">
        <f t="shared" si="21"/>
        <v>22493.25</v>
      </c>
      <c r="V23" s="121">
        <f t="shared" si="12"/>
        <v>0</v>
      </c>
      <c r="W23" s="121">
        <f t="shared" si="22"/>
        <v>2249.3250000000003</v>
      </c>
      <c r="X23" s="118" t="s">
        <v>45</v>
      </c>
      <c r="Y23" s="121"/>
      <c r="Z23" s="121"/>
      <c r="AA23" s="121">
        <f t="shared" si="39"/>
        <v>22493.25</v>
      </c>
      <c r="AB23" s="57">
        <f t="shared" si="23"/>
        <v>22493.25</v>
      </c>
      <c r="AC23" s="57">
        <f t="shared" si="31"/>
        <v>22493.25</v>
      </c>
      <c r="AD23" s="57">
        <f t="shared" si="32"/>
        <v>22493.25</v>
      </c>
      <c r="AE23" s="57">
        <f t="shared" si="40"/>
        <v>22493.25</v>
      </c>
      <c r="AF23" s="57">
        <f t="shared" si="41"/>
        <v>22493.25</v>
      </c>
      <c r="AG23" s="15">
        <f t="shared" si="25"/>
        <v>22493.25</v>
      </c>
      <c r="AH23" s="74">
        <v>25</v>
      </c>
      <c r="AI23" s="304">
        <f t="shared" si="26"/>
        <v>12.500513347022586</v>
      </c>
      <c r="AJ23" s="304">
        <f t="shared" si="42"/>
        <v>13.250513347022586</v>
      </c>
      <c r="AK23" s="57">
        <f t="shared" si="27"/>
        <v>11247.09</v>
      </c>
      <c r="AL23" s="57">
        <f t="shared" si="28"/>
        <v>11921.88</v>
      </c>
      <c r="AM23" s="57">
        <f t="shared" si="29"/>
        <v>12821.61</v>
      </c>
      <c r="AN23" s="121"/>
    </row>
    <row r="24" spans="1:40" x14ac:dyDescent="0.3">
      <c r="A24" s="115">
        <v>3</v>
      </c>
      <c r="B24" s="115" t="s">
        <v>6</v>
      </c>
      <c r="C24" s="115">
        <v>311</v>
      </c>
      <c r="D24" s="118" t="s">
        <v>10</v>
      </c>
      <c r="E24" s="115"/>
      <c r="F24" s="115">
        <v>13260</v>
      </c>
      <c r="G24" s="206" t="s">
        <v>904</v>
      </c>
      <c r="H24" s="120">
        <v>99</v>
      </c>
      <c r="I24" s="115" t="s">
        <v>603</v>
      </c>
      <c r="J24" s="196">
        <v>38898</v>
      </c>
      <c r="K24" s="115">
        <f t="shared" si="36"/>
        <v>2006</v>
      </c>
      <c r="L24" s="120">
        <f t="shared" si="37"/>
        <v>6</v>
      </c>
      <c r="M24" s="121">
        <v>19478.75</v>
      </c>
      <c r="N24" s="121"/>
      <c r="O24" s="121"/>
      <c r="P24" s="121">
        <f t="shared" si="38"/>
        <v>19478.75</v>
      </c>
      <c r="Q24" s="121"/>
      <c r="R24" s="121">
        <f t="shared" si="2"/>
        <v>19478.75</v>
      </c>
      <c r="S24" s="115">
        <v>10</v>
      </c>
      <c r="T24" s="126">
        <f t="shared" si="20"/>
        <v>13.25119780971937</v>
      </c>
      <c r="U24" s="197">
        <f t="shared" si="21"/>
        <v>19478.75</v>
      </c>
      <c r="V24" s="121">
        <f t="shared" si="12"/>
        <v>0</v>
      </c>
      <c r="W24" s="121">
        <f t="shared" si="22"/>
        <v>1947.875</v>
      </c>
      <c r="X24" s="115" t="s">
        <v>45</v>
      </c>
      <c r="Y24" s="121"/>
      <c r="Z24" s="121"/>
      <c r="AA24" s="121">
        <f t="shared" si="39"/>
        <v>19478.75</v>
      </c>
      <c r="AB24" s="57">
        <f t="shared" si="23"/>
        <v>19478.75</v>
      </c>
      <c r="AC24" s="57">
        <f t="shared" si="31"/>
        <v>19478.75</v>
      </c>
      <c r="AD24" s="57">
        <f t="shared" si="32"/>
        <v>19478.75</v>
      </c>
      <c r="AE24" s="57">
        <f t="shared" si="40"/>
        <v>19478.75</v>
      </c>
      <c r="AF24" s="57">
        <f t="shared" si="41"/>
        <v>19478.75</v>
      </c>
      <c r="AG24" s="15">
        <f t="shared" si="25"/>
        <v>19478.75</v>
      </c>
      <c r="AH24" s="74">
        <v>25</v>
      </c>
      <c r="AI24" s="304">
        <f t="shared" si="26"/>
        <v>11.50119780971937</v>
      </c>
      <c r="AJ24" s="304">
        <f t="shared" si="42"/>
        <v>12.25119780971937</v>
      </c>
      <c r="AK24" s="57">
        <f t="shared" si="27"/>
        <v>8961.16</v>
      </c>
      <c r="AL24" s="57">
        <f t="shared" si="28"/>
        <v>9545.52</v>
      </c>
      <c r="AM24" s="57">
        <f t="shared" si="29"/>
        <v>10324.67</v>
      </c>
      <c r="AN24" s="121"/>
    </row>
    <row r="25" spans="1:40" x14ac:dyDescent="0.3">
      <c r="A25" s="115">
        <v>3</v>
      </c>
      <c r="B25" s="115" t="s">
        <v>6</v>
      </c>
      <c r="C25" s="115">
        <v>311</v>
      </c>
      <c r="D25" s="118" t="s">
        <v>10</v>
      </c>
      <c r="E25" s="115"/>
      <c r="F25" s="115">
        <v>13260</v>
      </c>
      <c r="G25" s="206" t="s">
        <v>904</v>
      </c>
      <c r="H25" s="120">
        <v>99</v>
      </c>
      <c r="I25" s="115" t="s">
        <v>603</v>
      </c>
      <c r="J25" s="196">
        <v>40724</v>
      </c>
      <c r="K25" s="115">
        <f t="shared" si="36"/>
        <v>2011</v>
      </c>
      <c r="L25" s="120">
        <f t="shared" si="37"/>
        <v>6</v>
      </c>
      <c r="M25" s="121">
        <v>22011.75</v>
      </c>
      <c r="N25" s="121"/>
      <c r="O25" s="121"/>
      <c r="P25" s="121">
        <f t="shared" si="38"/>
        <v>22011.75</v>
      </c>
      <c r="Q25" s="121"/>
      <c r="R25" s="121">
        <f t="shared" si="2"/>
        <v>22011.75</v>
      </c>
      <c r="S25" s="115">
        <v>10</v>
      </c>
      <c r="T25" s="126">
        <f t="shared" si="20"/>
        <v>8.2518822724161538</v>
      </c>
      <c r="U25" s="197">
        <f t="shared" si="21"/>
        <v>18163.84</v>
      </c>
      <c r="V25" s="121">
        <f t="shared" si="12"/>
        <v>3847.91</v>
      </c>
      <c r="W25" s="121">
        <f t="shared" si="22"/>
        <v>2201.1750000000002</v>
      </c>
      <c r="X25" s="118" t="s">
        <v>45</v>
      </c>
      <c r="Y25" s="121"/>
      <c r="Z25" s="121"/>
      <c r="AA25" s="121">
        <f t="shared" si="39"/>
        <v>22011.75</v>
      </c>
      <c r="AB25" s="57">
        <f t="shared" si="23"/>
        <v>14311.78</v>
      </c>
      <c r="AC25" s="57">
        <f t="shared" si="31"/>
        <v>22011.75</v>
      </c>
      <c r="AD25" s="57">
        <f t="shared" si="32"/>
        <v>15962.66</v>
      </c>
      <c r="AE25" s="57">
        <f t="shared" si="40"/>
        <v>22011.75</v>
      </c>
      <c r="AF25" s="57">
        <f t="shared" si="41"/>
        <v>22011.75</v>
      </c>
      <c r="AG25" s="15">
        <f t="shared" si="25"/>
        <v>22011.75</v>
      </c>
      <c r="AH25" s="74">
        <v>25</v>
      </c>
      <c r="AI25" s="304">
        <f t="shared" si="26"/>
        <v>6.5018822724161538</v>
      </c>
      <c r="AJ25" s="304">
        <f t="shared" si="42"/>
        <v>7.2518822724161538</v>
      </c>
      <c r="AK25" s="57">
        <f t="shared" si="27"/>
        <v>5724.71</v>
      </c>
      <c r="AL25" s="57">
        <f t="shared" si="28"/>
        <v>6385.06</v>
      </c>
      <c r="AM25" s="57">
        <f t="shared" si="29"/>
        <v>7265.53</v>
      </c>
      <c r="AN25" s="121"/>
    </row>
    <row r="26" spans="1:40" x14ac:dyDescent="0.3">
      <c r="A26" s="115">
        <v>3</v>
      </c>
      <c r="B26" s="115" t="s">
        <v>6</v>
      </c>
      <c r="C26" s="115">
        <v>311</v>
      </c>
      <c r="D26" s="118" t="s">
        <v>10</v>
      </c>
      <c r="E26" s="115"/>
      <c r="F26" s="115">
        <v>13260</v>
      </c>
      <c r="G26" s="206" t="s">
        <v>904</v>
      </c>
      <c r="H26" s="120">
        <v>99</v>
      </c>
      <c r="I26" s="115" t="s">
        <v>603</v>
      </c>
      <c r="J26" s="196">
        <v>41455</v>
      </c>
      <c r="K26" s="115">
        <f t="shared" si="36"/>
        <v>2013</v>
      </c>
      <c r="L26" s="120">
        <f t="shared" si="37"/>
        <v>6</v>
      </c>
      <c r="M26" s="121">
        <v>215</v>
      </c>
      <c r="N26" s="121"/>
      <c r="O26" s="121"/>
      <c r="P26" s="121">
        <f t="shared" si="38"/>
        <v>215</v>
      </c>
      <c r="Q26" s="121"/>
      <c r="R26" s="121">
        <f t="shared" si="2"/>
        <v>215</v>
      </c>
      <c r="S26" s="115">
        <v>10</v>
      </c>
      <c r="T26" s="126">
        <f t="shared" si="20"/>
        <v>6.2505133470225873</v>
      </c>
      <c r="U26" s="197">
        <f t="shared" si="21"/>
        <v>134.38999999999999</v>
      </c>
      <c r="V26" s="121">
        <f t="shared" si="12"/>
        <v>80.610000000000014</v>
      </c>
      <c r="W26" s="121">
        <f t="shared" si="22"/>
        <v>21.5</v>
      </c>
      <c r="X26" s="118" t="s">
        <v>45</v>
      </c>
      <c r="Y26" s="121"/>
      <c r="Z26" s="121"/>
      <c r="AA26" s="121">
        <f t="shared" si="39"/>
        <v>215</v>
      </c>
      <c r="AB26" s="57">
        <f t="shared" si="23"/>
        <v>96.76</v>
      </c>
      <c r="AC26" s="57">
        <f t="shared" si="31"/>
        <v>215</v>
      </c>
      <c r="AD26" s="57">
        <f t="shared" si="32"/>
        <v>112.89</v>
      </c>
      <c r="AE26" s="57">
        <f t="shared" si="40"/>
        <v>215</v>
      </c>
      <c r="AF26" s="57">
        <f t="shared" si="41"/>
        <v>215</v>
      </c>
      <c r="AG26" s="15">
        <f t="shared" si="25"/>
        <v>215</v>
      </c>
      <c r="AH26" s="74">
        <v>25</v>
      </c>
      <c r="AI26" s="304">
        <f t="shared" si="26"/>
        <v>4.5005133470225873</v>
      </c>
      <c r="AJ26" s="304">
        <f t="shared" si="42"/>
        <v>5.2505133470225873</v>
      </c>
      <c r="AK26" s="57">
        <f t="shared" si="27"/>
        <v>38.700000000000003</v>
      </c>
      <c r="AL26" s="57">
        <f t="shared" si="28"/>
        <v>45.15</v>
      </c>
      <c r="AM26" s="57">
        <f t="shared" si="29"/>
        <v>53.75</v>
      </c>
      <c r="AN26" s="121"/>
    </row>
    <row r="27" spans="1:40" x14ac:dyDescent="0.3">
      <c r="A27" s="115">
        <v>3</v>
      </c>
      <c r="B27" s="115" t="s">
        <v>6</v>
      </c>
      <c r="C27" s="115">
        <v>311</v>
      </c>
      <c r="D27" s="118" t="s">
        <v>10</v>
      </c>
      <c r="E27" s="115"/>
      <c r="F27" s="115">
        <v>13260</v>
      </c>
      <c r="G27" s="206" t="s">
        <v>904</v>
      </c>
      <c r="H27" s="120">
        <v>99</v>
      </c>
      <c r="I27" s="115" t="s">
        <v>603</v>
      </c>
      <c r="J27" s="196">
        <v>41455</v>
      </c>
      <c r="K27" s="115">
        <f t="shared" si="36"/>
        <v>2013</v>
      </c>
      <c r="L27" s="120">
        <f t="shared" si="37"/>
        <v>6</v>
      </c>
      <c r="M27" s="121">
        <v>451</v>
      </c>
      <c r="N27" s="121"/>
      <c r="O27" s="121"/>
      <c r="P27" s="121">
        <f t="shared" si="38"/>
        <v>451</v>
      </c>
      <c r="Q27" s="121"/>
      <c r="R27" s="121">
        <f t="shared" si="2"/>
        <v>451</v>
      </c>
      <c r="S27" s="115">
        <v>10</v>
      </c>
      <c r="T27" s="126">
        <f t="shared" si="20"/>
        <v>6.2505133470225873</v>
      </c>
      <c r="U27" s="197">
        <f t="shared" si="21"/>
        <v>281.89999999999998</v>
      </c>
      <c r="V27" s="121">
        <f t="shared" si="12"/>
        <v>169.10000000000002</v>
      </c>
      <c r="W27" s="121">
        <f t="shared" si="22"/>
        <v>45.1</v>
      </c>
      <c r="X27" s="118" t="s">
        <v>45</v>
      </c>
      <c r="Y27" s="121"/>
      <c r="Z27" s="121"/>
      <c r="AA27" s="121">
        <f t="shared" si="39"/>
        <v>451</v>
      </c>
      <c r="AB27" s="57">
        <f t="shared" si="23"/>
        <v>202.97</v>
      </c>
      <c r="AC27" s="57">
        <f t="shared" si="31"/>
        <v>451</v>
      </c>
      <c r="AD27" s="57">
        <f t="shared" si="32"/>
        <v>236.8</v>
      </c>
      <c r="AE27" s="57">
        <f t="shared" si="40"/>
        <v>451</v>
      </c>
      <c r="AF27" s="57">
        <f t="shared" si="41"/>
        <v>451</v>
      </c>
      <c r="AG27" s="15">
        <f t="shared" si="25"/>
        <v>451</v>
      </c>
      <c r="AH27" s="74">
        <v>25</v>
      </c>
      <c r="AI27" s="304">
        <f t="shared" si="26"/>
        <v>4.5005133470225873</v>
      </c>
      <c r="AJ27" s="304">
        <f t="shared" si="42"/>
        <v>5.2505133470225873</v>
      </c>
      <c r="AK27" s="57">
        <f t="shared" si="27"/>
        <v>81.19</v>
      </c>
      <c r="AL27" s="57">
        <f t="shared" si="28"/>
        <v>94.72</v>
      </c>
      <c r="AM27" s="57">
        <f t="shared" si="29"/>
        <v>112.76</v>
      </c>
      <c r="AN27" s="121"/>
    </row>
    <row r="28" spans="1:40" x14ac:dyDescent="0.3">
      <c r="A28" s="115">
        <v>3</v>
      </c>
      <c r="B28" s="115" t="s">
        <v>6</v>
      </c>
      <c r="C28" s="115">
        <v>311</v>
      </c>
      <c r="D28" s="118" t="s">
        <v>10</v>
      </c>
      <c r="E28" s="115"/>
      <c r="F28" s="115">
        <v>13260</v>
      </c>
      <c r="G28" s="206" t="s">
        <v>904</v>
      </c>
      <c r="H28" s="120">
        <v>99</v>
      </c>
      <c r="I28" s="115" t="s">
        <v>603</v>
      </c>
      <c r="J28" s="196">
        <v>42185</v>
      </c>
      <c r="K28" s="115">
        <f t="shared" si="36"/>
        <v>2015</v>
      </c>
      <c r="L28" s="120">
        <f t="shared" si="37"/>
        <v>6</v>
      </c>
      <c r="M28" s="121">
        <v>20400</v>
      </c>
      <c r="N28" s="121"/>
      <c r="O28" s="121"/>
      <c r="P28" s="121">
        <f t="shared" si="38"/>
        <v>20400</v>
      </c>
      <c r="Q28" s="121"/>
      <c r="R28" s="121">
        <f t="shared" si="2"/>
        <v>20400</v>
      </c>
      <c r="S28" s="115">
        <v>10</v>
      </c>
      <c r="T28" s="126">
        <f t="shared" si="20"/>
        <v>4.2518822724161529</v>
      </c>
      <c r="U28" s="197">
        <f t="shared" si="21"/>
        <v>8673.84</v>
      </c>
      <c r="V28" s="121">
        <f t="shared" si="12"/>
        <v>11726.16</v>
      </c>
      <c r="W28" s="121">
        <f t="shared" si="22"/>
        <v>2040</v>
      </c>
      <c r="X28" s="118" t="s">
        <v>45</v>
      </c>
      <c r="Y28" s="121"/>
      <c r="Z28" s="121"/>
      <c r="AA28" s="121">
        <f t="shared" si="39"/>
        <v>20400</v>
      </c>
      <c r="AB28" s="57">
        <f t="shared" si="23"/>
        <v>5103.84</v>
      </c>
      <c r="AC28" s="57">
        <f t="shared" si="31"/>
        <v>20400</v>
      </c>
      <c r="AD28" s="57">
        <f t="shared" si="32"/>
        <v>6633.84</v>
      </c>
      <c r="AE28" s="57">
        <f t="shared" si="40"/>
        <v>20400</v>
      </c>
      <c r="AF28" s="57">
        <f t="shared" si="41"/>
        <v>20400</v>
      </c>
      <c r="AG28" s="15">
        <f t="shared" si="25"/>
        <v>20400</v>
      </c>
      <c r="AH28" s="74">
        <v>25</v>
      </c>
      <c r="AI28" s="304">
        <f t="shared" si="26"/>
        <v>2.5018822724161529</v>
      </c>
      <c r="AJ28" s="304">
        <f t="shared" si="42"/>
        <v>3.2518822724161529</v>
      </c>
      <c r="AK28" s="57">
        <f t="shared" si="27"/>
        <v>2041.54</v>
      </c>
      <c r="AL28" s="57">
        <f t="shared" si="28"/>
        <v>2653.54</v>
      </c>
      <c r="AM28" s="57">
        <f t="shared" si="29"/>
        <v>3469.54</v>
      </c>
      <c r="AN28" s="121"/>
    </row>
    <row r="29" spans="1:40" x14ac:dyDescent="0.3">
      <c r="A29" s="115">
        <v>3</v>
      </c>
      <c r="B29" s="115" t="s">
        <v>6</v>
      </c>
      <c r="C29" s="115">
        <v>311</v>
      </c>
      <c r="D29" s="118" t="s">
        <v>10</v>
      </c>
      <c r="E29" s="115"/>
      <c r="F29" s="115">
        <v>13260</v>
      </c>
      <c r="G29" s="206" t="s">
        <v>904</v>
      </c>
      <c r="H29" s="120">
        <v>99</v>
      </c>
      <c r="I29" s="115" t="s">
        <v>603</v>
      </c>
      <c r="J29" s="196">
        <v>42551</v>
      </c>
      <c r="K29" s="115">
        <f t="shared" si="36"/>
        <v>2016</v>
      </c>
      <c r="L29" s="120">
        <f t="shared" si="37"/>
        <v>6</v>
      </c>
      <c r="M29" s="121">
        <v>2087</v>
      </c>
      <c r="N29" s="121"/>
      <c r="O29" s="121"/>
      <c r="P29" s="121">
        <f t="shared" si="38"/>
        <v>2087</v>
      </c>
      <c r="Q29" s="121"/>
      <c r="R29" s="121">
        <f t="shared" si="2"/>
        <v>2087</v>
      </c>
      <c r="S29" s="115">
        <v>10</v>
      </c>
      <c r="T29" s="126">
        <f t="shared" si="20"/>
        <v>3.2498288843258041</v>
      </c>
      <c r="U29" s="197">
        <f t="shared" si="21"/>
        <v>678.24</v>
      </c>
      <c r="V29" s="121">
        <f t="shared" si="12"/>
        <v>1408.76</v>
      </c>
      <c r="W29" s="121">
        <f t="shared" si="22"/>
        <v>208.70000000000002</v>
      </c>
      <c r="X29" s="118" t="s">
        <v>45</v>
      </c>
      <c r="Y29" s="121"/>
      <c r="Z29" s="121"/>
      <c r="AA29" s="121">
        <f t="shared" si="39"/>
        <v>2087</v>
      </c>
      <c r="AB29" s="57">
        <f t="shared" si="23"/>
        <v>313.01</v>
      </c>
      <c r="AC29" s="57">
        <f t="shared" si="31"/>
        <v>2087</v>
      </c>
      <c r="AD29" s="57">
        <f t="shared" si="32"/>
        <v>469.54</v>
      </c>
      <c r="AE29" s="57">
        <f t="shared" si="40"/>
        <v>2087</v>
      </c>
      <c r="AF29" s="57">
        <f t="shared" si="41"/>
        <v>2087</v>
      </c>
      <c r="AG29" s="15">
        <f t="shared" si="25"/>
        <v>2087</v>
      </c>
      <c r="AH29" s="74">
        <v>25</v>
      </c>
      <c r="AI29" s="304">
        <f t="shared" si="26"/>
        <v>1.4998288843258041</v>
      </c>
      <c r="AJ29" s="304">
        <f t="shared" si="42"/>
        <v>2.2498288843258041</v>
      </c>
      <c r="AK29" s="57">
        <f t="shared" si="27"/>
        <v>125.21</v>
      </c>
      <c r="AL29" s="57">
        <f t="shared" si="28"/>
        <v>187.82</v>
      </c>
      <c r="AM29" s="57">
        <f t="shared" si="29"/>
        <v>271.3</v>
      </c>
      <c r="AN29" s="121"/>
    </row>
    <row r="30" spans="1:40" x14ac:dyDescent="0.3">
      <c r="A30" s="115">
        <v>3</v>
      </c>
      <c r="B30" s="115" t="s">
        <v>6</v>
      </c>
      <c r="C30" s="115">
        <v>311</v>
      </c>
      <c r="D30" s="118" t="s">
        <v>10</v>
      </c>
      <c r="E30" s="115"/>
      <c r="F30" s="115">
        <v>13260</v>
      </c>
      <c r="G30" s="206" t="s">
        <v>904</v>
      </c>
      <c r="H30" s="120">
        <v>99</v>
      </c>
      <c r="I30" s="115" t="s">
        <v>603</v>
      </c>
      <c r="J30" s="196">
        <v>42916</v>
      </c>
      <c r="K30" s="115">
        <f t="shared" si="36"/>
        <v>2017</v>
      </c>
      <c r="L30" s="120">
        <f t="shared" si="37"/>
        <v>6</v>
      </c>
      <c r="M30" s="121">
        <v>6204</v>
      </c>
      <c r="N30" s="121"/>
      <c r="O30" s="121"/>
      <c r="P30" s="121">
        <f t="shared" si="38"/>
        <v>6204</v>
      </c>
      <c r="Q30" s="121"/>
      <c r="R30" s="121">
        <f t="shared" si="2"/>
        <v>6204</v>
      </c>
      <c r="S30" s="115">
        <v>10</v>
      </c>
      <c r="T30" s="126">
        <f t="shared" si="20"/>
        <v>2.2505133470225873</v>
      </c>
      <c r="U30" s="197">
        <f t="shared" si="21"/>
        <v>1396.22</v>
      </c>
      <c r="V30" s="121">
        <f t="shared" si="12"/>
        <v>4807.78</v>
      </c>
      <c r="W30" s="121">
        <f t="shared" si="22"/>
        <v>620.40000000000009</v>
      </c>
      <c r="X30" s="118" t="s">
        <v>45</v>
      </c>
      <c r="Y30" s="121"/>
      <c r="Z30" s="121"/>
      <c r="AA30" s="121">
        <f t="shared" si="39"/>
        <v>6204</v>
      </c>
      <c r="AB30" s="57">
        <f t="shared" si="23"/>
        <v>310.52</v>
      </c>
      <c r="AC30" s="57">
        <f t="shared" si="31"/>
        <v>6204</v>
      </c>
      <c r="AD30" s="57">
        <f t="shared" si="32"/>
        <v>775.82</v>
      </c>
      <c r="AE30" s="57">
        <f t="shared" si="40"/>
        <v>6204</v>
      </c>
      <c r="AF30" s="57">
        <f t="shared" si="41"/>
        <v>6204</v>
      </c>
      <c r="AG30" s="15">
        <f t="shared" si="25"/>
        <v>6204</v>
      </c>
      <c r="AH30" s="74">
        <v>25</v>
      </c>
      <c r="AI30" s="304">
        <f t="shared" si="26"/>
        <v>0.50051334702258732</v>
      </c>
      <c r="AJ30" s="304">
        <f t="shared" si="42"/>
        <v>1.2505133470225873</v>
      </c>
      <c r="AK30" s="57">
        <f>ROUND(+AG30/AH30*0.5,2)</f>
        <v>124.08</v>
      </c>
      <c r="AL30" s="57">
        <f t="shared" si="28"/>
        <v>310.33</v>
      </c>
      <c r="AM30" s="57">
        <f t="shared" si="29"/>
        <v>558.49</v>
      </c>
      <c r="AN30" s="121"/>
    </row>
    <row r="31" spans="1:40" x14ac:dyDescent="0.3">
      <c r="A31" s="115"/>
      <c r="B31" s="115"/>
      <c r="C31" s="115"/>
      <c r="D31" s="118"/>
      <c r="E31" s="115"/>
      <c r="F31" s="115"/>
      <c r="G31" s="206"/>
      <c r="H31" s="120"/>
      <c r="I31" s="115"/>
      <c r="J31" s="196"/>
      <c r="K31" s="115"/>
      <c r="L31" s="120"/>
      <c r="M31" s="121"/>
      <c r="N31" s="121"/>
      <c r="O31" s="121"/>
      <c r="P31" s="121"/>
      <c r="Q31" s="121"/>
      <c r="R31" s="121"/>
      <c r="S31" s="115"/>
      <c r="T31" s="126"/>
      <c r="U31" s="197"/>
      <c r="V31" s="121"/>
      <c r="W31" s="121"/>
      <c r="X31" s="118"/>
      <c r="Y31" s="121"/>
      <c r="Z31" s="121"/>
      <c r="AA31" s="121"/>
      <c r="AB31" s="57"/>
      <c r="AC31" s="57"/>
      <c r="AD31" s="57"/>
      <c r="AE31" s="57"/>
      <c r="AF31" s="57"/>
      <c r="AG31" s="15"/>
      <c r="AI31" s="304"/>
      <c r="AJ31" s="304"/>
      <c r="AK31" s="57"/>
      <c r="AL31" s="57"/>
      <c r="AM31" s="57"/>
      <c r="AN31" s="121"/>
    </row>
    <row r="32" spans="1:40" x14ac:dyDescent="0.3">
      <c r="A32" s="115"/>
      <c r="B32" s="115"/>
      <c r="C32" s="115"/>
      <c r="D32" s="118"/>
      <c r="E32" s="115"/>
      <c r="F32" s="115"/>
      <c r="G32" s="206"/>
      <c r="H32" s="120"/>
      <c r="I32" s="115"/>
      <c r="J32" s="196"/>
      <c r="K32" s="115"/>
      <c r="L32" s="120"/>
      <c r="M32" s="121"/>
      <c r="N32" s="121"/>
      <c r="O32" s="121"/>
      <c r="P32" s="121"/>
      <c r="Q32" s="121"/>
      <c r="R32" s="121"/>
      <c r="S32" s="115"/>
      <c r="T32" s="126"/>
      <c r="U32" s="197"/>
      <c r="V32" s="121"/>
      <c r="W32" s="121"/>
      <c r="X32" s="118"/>
      <c r="Y32" s="121"/>
      <c r="Z32" s="121"/>
      <c r="AA32" s="121"/>
      <c r="AB32" s="57"/>
      <c r="AC32" s="57"/>
      <c r="AD32" s="57"/>
      <c r="AE32" s="57"/>
      <c r="AF32" s="57"/>
      <c r="AG32" s="15"/>
      <c r="AI32" s="304"/>
      <c r="AJ32" s="304"/>
      <c r="AK32" s="57"/>
      <c r="AL32" s="57"/>
      <c r="AM32" s="57"/>
      <c r="AN32" s="121"/>
    </row>
    <row r="33" spans="1:40" x14ac:dyDescent="0.3">
      <c r="A33" s="115">
        <v>4</v>
      </c>
      <c r="B33" s="115" t="s">
        <v>13</v>
      </c>
      <c r="C33" s="115">
        <v>320</v>
      </c>
      <c r="D33" s="118" t="s">
        <v>14</v>
      </c>
      <c r="E33" s="115"/>
      <c r="F33" s="115">
        <v>13260</v>
      </c>
      <c r="G33" s="206" t="s">
        <v>904</v>
      </c>
      <c r="H33" s="120">
        <v>99</v>
      </c>
      <c r="I33" s="115" t="s">
        <v>603</v>
      </c>
      <c r="J33" s="196">
        <v>38533</v>
      </c>
      <c r="K33" s="115">
        <f t="shared" ref="K33:K45" si="43">YEAR(J33)</f>
        <v>2005</v>
      </c>
      <c r="L33" s="120">
        <f t="shared" ref="L33:L45" si="44">MONTH(J33)</f>
        <v>6</v>
      </c>
      <c r="M33" s="121">
        <v>21844</v>
      </c>
      <c r="N33" s="121"/>
      <c r="O33" s="121"/>
      <c r="P33" s="121">
        <f t="shared" ref="P33:P46" si="45">SUM(M33:O33)</f>
        <v>21844</v>
      </c>
      <c r="Q33" s="121"/>
      <c r="R33" s="121">
        <f t="shared" si="2"/>
        <v>21844</v>
      </c>
      <c r="S33" s="115">
        <v>20</v>
      </c>
      <c r="T33" s="126">
        <f t="shared" si="20"/>
        <v>14.250513347022586</v>
      </c>
      <c r="U33" s="197">
        <f t="shared" si="21"/>
        <v>15564.41</v>
      </c>
      <c r="V33" s="121">
        <f t="shared" si="12"/>
        <v>6279.59</v>
      </c>
      <c r="W33" s="121">
        <f t="shared" si="22"/>
        <v>1092.2</v>
      </c>
      <c r="X33" s="118" t="s">
        <v>45</v>
      </c>
      <c r="Y33" s="121"/>
      <c r="Z33" s="121"/>
      <c r="AA33" s="121">
        <f t="shared" ref="AA33:AA45" si="46">+R33</f>
        <v>21844</v>
      </c>
      <c r="AB33" s="57">
        <f t="shared" si="23"/>
        <v>13653.06</v>
      </c>
      <c r="AC33" s="57">
        <f t="shared" ref="AC33:AC45" si="47">+R33</f>
        <v>21844</v>
      </c>
      <c r="AD33" s="57">
        <f t="shared" si="32"/>
        <v>14472.21</v>
      </c>
      <c r="AE33" s="57">
        <f t="shared" ref="AE33:AE45" si="48">+M33+N33+Q33</f>
        <v>21844</v>
      </c>
      <c r="AF33" s="57">
        <f t="shared" ref="AF33:AF45" si="49">+M33+N33+Q33</f>
        <v>21844</v>
      </c>
      <c r="AG33" s="15">
        <f t="shared" si="25"/>
        <v>21844</v>
      </c>
      <c r="AH33" s="74">
        <v>25</v>
      </c>
      <c r="AI33" s="304">
        <f t="shared" si="26"/>
        <v>12.500513347022586</v>
      </c>
      <c r="AJ33" s="304">
        <f t="shared" ref="AJ33:AJ45" si="50">+T33-1</f>
        <v>13.250513347022586</v>
      </c>
      <c r="AK33" s="57">
        <f t="shared" si="27"/>
        <v>10922.45</v>
      </c>
      <c r="AL33" s="57">
        <f t="shared" si="28"/>
        <v>11577.77</v>
      </c>
      <c r="AM33" s="57">
        <f t="shared" si="29"/>
        <v>12451.53</v>
      </c>
      <c r="AN33" s="121"/>
    </row>
    <row r="34" spans="1:40" x14ac:dyDescent="0.3">
      <c r="A34" s="115">
        <v>4</v>
      </c>
      <c r="B34" s="115" t="s">
        <v>13</v>
      </c>
      <c r="C34" s="115">
        <v>320</v>
      </c>
      <c r="D34" s="118" t="s">
        <v>14</v>
      </c>
      <c r="E34" s="115"/>
      <c r="F34" s="115">
        <v>13260</v>
      </c>
      <c r="G34" s="206" t="s">
        <v>904</v>
      </c>
      <c r="H34" s="120">
        <v>99</v>
      </c>
      <c r="I34" s="115" t="s">
        <v>603</v>
      </c>
      <c r="J34" s="196">
        <v>38533</v>
      </c>
      <c r="K34" s="115">
        <f t="shared" si="43"/>
        <v>2005</v>
      </c>
      <c r="L34" s="120">
        <f t="shared" si="44"/>
        <v>6</v>
      </c>
      <c r="M34" s="121">
        <v>65351</v>
      </c>
      <c r="N34" s="121"/>
      <c r="O34" s="121"/>
      <c r="P34" s="121">
        <f t="shared" si="45"/>
        <v>65351</v>
      </c>
      <c r="Q34" s="121"/>
      <c r="R34" s="121">
        <f t="shared" si="2"/>
        <v>65351</v>
      </c>
      <c r="S34" s="115">
        <v>20</v>
      </c>
      <c r="T34" s="126">
        <f t="shared" si="20"/>
        <v>14.250513347022586</v>
      </c>
      <c r="U34" s="197">
        <f t="shared" si="21"/>
        <v>46564.26</v>
      </c>
      <c r="V34" s="121">
        <f t="shared" si="12"/>
        <v>18786.739999999998</v>
      </c>
      <c r="W34" s="121">
        <f t="shared" si="22"/>
        <v>3267.55</v>
      </c>
      <c r="X34" s="118" t="s">
        <v>45</v>
      </c>
      <c r="Y34" s="121"/>
      <c r="Z34" s="121"/>
      <c r="AA34" s="121">
        <f t="shared" si="46"/>
        <v>65351</v>
      </c>
      <c r="AB34" s="57">
        <f t="shared" si="23"/>
        <v>40846.050000000003</v>
      </c>
      <c r="AC34" s="57">
        <f t="shared" si="47"/>
        <v>65351</v>
      </c>
      <c r="AD34" s="57">
        <f t="shared" si="32"/>
        <v>43296.71</v>
      </c>
      <c r="AE34" s="57">
        <f t="shared" si="48"/>
        <v>65351</v>
      </c>
      <c r="AF34" s="57">
        <f t="shared" si="49"/>
        <v>65351</v>
      </c>
      <c r="AG34" s="15">
        <f t="shared" si="25"/>
        <v>65351</v>
      </c>
      <c r="AH34" s="74">
        <v>25</v>
      </c>
      <c r="AI34" s="304">
        <f t="shared" si="26"/>
        <v>12.500513347022586</v>
      </c>
      <c r="AJ34" s="304">
        <f t="shared" si="50"/>
        <v>13.250513347022586</v>
      </c>
      <c r="AK34" s="57">
        <f t="shared" si="27"/>
        <v>32676.84</v>
      </c>
      <c r="AL34" s="57">
        <f t="shared" si="28"/>
        <v>34637.370000000003</v>
      </c>
      <c r="AM34" s="57">
        <f t="shared" si="29"/>
        <v>37251.410000000003</v>
      </c>
      <c r="AN34" s="121"/>
    </row>
    <row r="35" spans="1:40" x14ac:dyDescent="0.3">
      <c r="A35" s="115">
        <v>4</v>
      </c>
      <c r="B35" s="115" t="s">
        <v>13</v>
      </c>
      <c r="C35" s="115">
        <v>320</v>
      </c>
      <c r="D35" s="118" t="s">
        <v>14</v>
      </c>
      <c r="E35" s="115"/>
      <c r="F35" s="115">
        <v>13260</v>
      </c>
      <c r="G35" s="206" t="s">
        <v>904</v>
      </c>
      <c r="H35" s="120">
        <v>99</v>
      </c>
      <c r="I35" s="115" t="s">
        <v>603</v>
      </c>
      <c r="J35" s="196">
        <v>39629</v>
      </c>
      <c r="K35" s="115">
        <f t="shared" si="43"/>
        <v>2008</v>
      </c>
      <c r="L35" s="120">
        <f t="shared" si="44"/>
        <v>6</v>
      </c>
      <c r="M35" s="121">
        <v>38634</v>
      </c>
      <c r="N35" s="121"/>
      <c r="O35" s="121"/>
      <c r="P35" s="121">
        <f t="shared" si="45"/>
        <v>38634</v>
      </c>
      <c r="Q35" s="121"/>
      <c r="R35" s="121">
        <f t="shared" si="2"/>
        <v>38634</v>
      </c>
      <c r="S35" s="115">
        <v>20</v>
      </c>
      <c r="T35" s="126">
        <f t="shared" si="20"/>
        <v>11.249828884325805</v>
      </c>
      <c r="U35" s="197">
        <f t="shared" si="21"/>
        <v>21731.29</v>
      </c>
      <c r="V35" s="121">
        <f t="shared" si="12"/>
        <v>16902.71</v>
      </c>
      <c r="W35" s="121">
        <f t="shared" si="22"/>
        <v>1931.7</v>
      </c>
      <c r="X35" s="118" t="s">
        <v>45</v>
      </c>
      <c r="Y35" s="121"/>
      <c r="Z35" s="121"/>
      <c r="AA35" s="121">
        <f t="shared" si="46"/>
        <v>38634</v>
      </c>
      <c r="AB35" s="57">
        <f t="shared" si="23"/>
        <v>18350.82</v>
      </c>
      <c r="AC35" s="57">
        <f t="shared" si="47"/>
        <v>38634</v>
      </c>
      <c r="AD35" s="57">
        <f t="shared" si="32"/>
        <v>19799.59</v>
      </c>
      <c r="AE35" s="57">
        <f t="shared" si="48"/>
        <v>38634</v>
      </c>
      <c r="AF35" s="57">
        <f t="shared" si="49"/>
        <v>38634</v>
      </c>
      <c r="AG35" s="15">
        <f t="shared" si="25"/>
        <v>38634</v>
      </c>
      <c r="AH35" s="74">
        <v>25</v>
      </c>
      <c r="AI35" s="304">
        <f t="shared" si="26"/>
        <v>9.4998288843258045</v>
      </c>
      <c r="AJ35" s="304">
        <f t="shared" si="50"/>
        <v>10.249828884325805</v>
      </c>
      <c r="AK35" s="57">
        <f t="shared" si="27"/>
        <v>14680.66</v>
      </c>
      <c r="AL35" s="57">
        <f t="shared" si="28"/>
        <v>15839.68</v>
      </c>
      <c r="AM35" s="57">
        <f t="shared" si="29"/>
        <v>17385.04</v>
      </c>
      <c r="AN35" s="121"/>
    </row>
    <row r="36" spans="1:40" x14ac:dyDescent="0.3">
      <c r="A36" s="115">
        <v>4</v>
      </c>
      <c r="B36" s="115" t="s">
        <v>13</v>
      </c>
      <c r="C36" s="115">
        <v>320</v>
      </c>
      <c r="D36" s="118" t="s">
        <v>14</v>
      </c>
      <c r="E36" s="115"/>
      <c r="F36" s="115">
        <v>13260</v>
      </c>
      <c r="G36" s="206" t="s">
        <v>904</v>
      </c>
      <c r="H36" s="120">
        <v>99</v>
      </c>
      <c r="I36" s="115" t="s">
        <v>603</v>
      </c>
      <c r="J36" s="196">
        <v>39629</v>
      </c>
      <c r="K36" s="115">
        <f t="shared" si="43"/>
        <v>2008</v>
      </c>
      <c r="L36" s="120">
        <f t="shared" si="44"/>
        <v>6</v>
      </c>
      <c r="M36" s="121">
        <v>38634</v>
      </c>
      <c r="N36" s="121"/>
      <c r="O36" s="121"/>
      <c r="P36" s="121">
        <f t="shared" si="45"/>
        <v>38634</v>
      </c>
      <c r="Q36" s="121"/>
      <c r="R36" s="121">
        <f t="shared" si="2"/>
        <v>38634</v>
      </c>
      <c r="S36" s="115">
        <v>20</v>
      </c>
      <c r="T36" s="126">
        <f t="shared" si="20"/>
        <v>11.249828884325805</v>
      </c>
      <c r="U36" s="197">
        <f t="shared" si="21"/>
        <v>21731.29</v>
      </c>
      <c r="V36" s="121">
        <f t="shared" si="12"/>
        <v>16902.71</v>
      </c>
      <c r="W36" s="121">
        <f t="shared" si="22"/>
        <v>1931.7</v>
      </c>
      <c r="X36" s="118" t="s">
        <v>45</v>
      </c>
      <c r="Y36" s="121"/>
      <c r="Z36" s="121"/>
      <c r="AA36" s="121">
        <f t="shared" si="46"/>
        <v>38634</v>
      </c>
      <c r="AB36" s="57">
        <f t="shared" si="23"/>
        <v>18350.82</v>
      </c>
      <c r="AC36" s="57">
        <f t="shared" si="47"/>
        <v>38634</v>
      </c>
      <c r="AD36" s="57">
        <f t="shared" si="32"/>
        <v>19799.59</v>
      </c>
      <c r="AE36" s="57">
        <f t="shared" si="48"/>
        <v>38634</v>
      </c>
      <c r="AF36" s="57">
        <f t="shared" si="49"/>
        <v>38634</v>
      </c>
      <c r="AG36" s="15">
        <f t="shared" si="25"/>
        <v>38634</v>
      </c>
      <c r="AH36" s="74">
        <v>25</v>
      </c>
      <c r="AI36" s="304">
        <f t="shared" si="26"/>
        <v>9.4998288843258045</v>
      </c>
      <c r="AJ36" s="304">
        <f t="shared" si="50"/>
        <v>10.249828884325805</v>
      </c>
      <c r="AK36" s="57">
        <f t="shared" si="27"/>
        <v>14680.66</v>
      </c>
      <c r="AL36" s="57">
        <f t="shared" si="28"/>
        <v>15839.68</v>
      </c>
      <c r="AM36" s="57">
        <f t="shared" si="29"/>
        <v>17385.04</v>
      </c>
      <c r="AN36" s="121"/>
    </row>
    <row r="37" spans="1:40" x14ac:dyDescent="0.3">
      <c r="A37" s="115">
        <v>4</v>
      </c>
      <c r="B37" s="115" t="s">
        <v>13</v>
      </c>
      <c r="C37" s="115">
        <v>320</v>
      </c>
      <c r="D37" s="118" t="s">
        <v>14</v>
      </c>
      <c r="E37" s="115"/>
      <c r="F37" s="115">
        <v>13260</v>
      </c>
      <c r="G37" s="206" t="s">
        <v>904</v>
      </c>
      <c r="H37" s="120">
        <v>99</v>
      </c>
      <c r="I37" s="115" t="s">
        <v>603</v>
      </c>
      <c r="J37" s="196">
        <v>40724</v>
      </c>
      <c r="K37" s="115">
        <f t="shared" si="43"/>
        <v>2011</v>
      </c>
      <c r="L37" s="120">
        <f t="shared" si="44"/>
        <v>6</v>
      </c>
      <c r="M37" s="121">
        <v>39354</v>
      </c>
      <c r="N37" s="121"/>
      <c r="O37" s="121"/>
      <c r="P37" s="121">
        <f t="shared" si="45"/>
        <v>39354</v>
      </c>
      <c r="Q37" s="121"/>
      <c r="R37" s="121">
        <f t="shared" si="2"/>
        <v>39354</v>
      </c>
      <c r="S37" s="115">
        <v>20</v>
      </c>
      <c r="T37" s="126">
        <f t="shared" si="20"/>
        <v>8.2518822724161538</v>
      </c>
      <c r="U37" s="197">
        <f t="shared" si="21"/>
        <v>16237.23</v>
      </c>
      <c r="V37" s="121">
        <f t="shared" si="12"/>
        <v>23116.77</v>
      </c>
      <c r="W37" s="121">
        <f t="shared" si="22"/>
        <v>1967.7</v>
      </c>
      <c r="X37" s="118" t="s">
        <v>45</v>
      </c>
      <c r="Y37" s="121"/>
      <c r="Z37" s="121"/>
      <c r="AA37" s="121">
        <f t="shared" si="46"/>
        <v>39354</v>
      </c>
      <c r="AB37" s="57">
        <f t="shared" si="23"/>
        <v>12793.75</v>
      </c>
      <c r="AC37" s="57">
        <f t="shared" si="47"/>
        <v>39354</v>
      </c>
      <c r="AD37" s="57">
        <f t="shared" si="32"/>
        <v>14269.53</v>
      </c>
      <c r="AE37" s="57">
        <f t="shared" si="48"/>
        <v>39354</v>
      </c>
      <c r="AF37" s="57">
        <f t="shared" si="49"/>
        <v>39354</v>
      </c>
      <c r="AG37" s="15">
        <f t="shared" si="25"/>
        <v>39354</v>
      </c>
      <c r="AH37" s="74">
        <v>25</v>
      </c>
      <c r="AI37" s="304">
        <f t="shared" si="26"/>
        <v>6.5018822724161538</v>
      </c>
      <c r="AJ37" s="304">
        <f t="shared" si="50"/>
        <v>7.2518822724161538</v>
      </c>
      <c r="AK37" s="57">
        <f t="shared" si="27"/>
        <v>10235</v>
      </c>
      <c r="AL37" s="57">
        <f t="shared" si="28"/>
        <v>11415.62</v>
      </c>
      <c r="AM37" s="57">
        <f t="shared" si="29"/>
        <v>12989.78</v>
      </c>
      <c r="AN37" s="121"/>
    </row>
    <row r="38" spans="1:40" x14ac:dyDescent="0.3">
      <c r="A38" s="115">
        <v>4</v>
      </c>
      <c r="B38" s="115" t="s">
        <v>13</v>
      </c>
      <c r="C38" s="115">
        <v>320</v>
      </c>
      <c r="D38" s="118" t="s">
        <v>14</v>
      </c>
      <c r="E38" s="115"/>
      <c r="F38" s="115">
        <v>13260</v>
      </c>
      <c r="G38" s="206" t="s">
        <v>904</v>
      </c>
      <c r="H38" s="120">
        <v>99</v>
      </c>
      <c r="I38" s="115" t="s">
        <v>603</v>
      </c>
      <c r="J38" s="196">
        <v>41455</v>
      </c>
      <c r="K38" s="115">
        <f t="shared" si="43"/>
        <v>2013</v>
      </c>
      <c r="L38" s="120">
        <f t="shared" si="44"/>
        <v>6</v>
      </c>
      <c r="M38" s="121">
        <v>345</v>
      </c>
      <c r="N38" s="121"/>
      <c r="O38" s="121"/>
      <c r="P38" s="121">
        <f t="shared" si="45"/>
        <v>345</v>
      </c>
      <c r="Q38" s="121"/>
      <c r="R38" s="121">
        <f t="shared" si="2"/>
        <v>345</v>
      </c>
      <c r="S38" s="115">
        <v>20</v>
      </c>
      <c r="T38" s="126">
        <f t="shared" si="20"/>
        <v>6.2505133470225873</v>
      </c>
      <c r="U38" s="197">
        <f t="shared" si="21"/>
        <v>107.82</v>
      </c>
      <c r="V38" s="121">
        <f t="shared" si="12"/>
        <v>237.18</v>
      </c>
      <c r="W38" s="121">
        <f t="shared" si="22"/>
        <v>17.25</v>
      </c>
      <c r="X38" s="118" t="s">
        <v>45</v>
      </c>
      <c r="Y38" s="121"/>
      <c r="Z38" s="121"/>
      <c r="AA38" s="121">
        <f t="shared" si="46"/>
        <v>345</v>
      </c>
      <c r="AB38" s="57">
        <f t="shared" si="23"/>
        <v>77.63</v>
      </c>
      <c r="AC38" s="57">
        <f t="shared" si="47"/>
        <v>345</v>
      </c>
      <c r="AD38" s="57">
        <f t="shared" si="32"/>
        <v>90.57</v>
      </c>
      <c r="AE38" s="57">
        <f t="shared" si="48"/>
        <v>345</v>
      </c>
      <c r="AF38" s="57">
        <f t="shared" si="49"/>
        <v>345</v>
      </c>
      <c r="AG38" s="15">
        <f t="shared" si="25"/>
        <v>345</v>
      </c>
      <c r="AH38" s="74">
        <v>25</v>
      </c>
      <c r="AI38" s="304">
        <f t="shared" si="26"/>
        <v>4.5005133470225873</v>
      </c>
      <c r="AJ38" s="304">
        <f t="shared" si="50"/>
        <v>5.2505133470225873</v>
      </c>
      <c r="AK38" s="57">
        <f t="shared" si="27"/>
        <v>62.11</v>
      </c>
      <c r="AL38" s="57">
        <f t="shared" si="28"/>
        <v>72.459999999999994</v>
      </c>
      <c r="AM38" s="57">
        <f t="shared" si="29"/>
        <v>86.26</v>
      </c>
      <c r="AN38" s="121"/>
    </row>
    <row r="39" spans="1:40" x14ac:dyDescent="0.3">
      <c r="A39" s="115">
        <v>4</v>
      </c>
      <c r="B39" s="115" t="s">
        <v>13</v>
      </c>
      <c r="C39" s="115">
        <v>320</v>
      </c>
      <c r="D39" s="118" t="s">
        <v>14</v>
      </c>
      <c r="E39" s="115"/>
      <c r="F39" s="115">
        <v>13260</v>
      </c>
      <c r="G39" s="206" t="s">
        <v>904</v>
      </c>
      <c r="H39" s="120">
        <v>99</v>
      </c>
      <c r="I39" s="115" t="s">
        <v>603</v>
      </c>
      <c r="J39" s="196">
        <v>41455</v>
      </c>
      <c r="K39" s="115">
        <f t="shared" si="43"/>
        <v>2013</v>
      </c>
      <c r="L39" s="120">
        <f t="shared" si="44"/>
        <v>6</v>
      </c>
      <c r="M39" s="121">
        <v>805</v>
      </c>
      <c r="N39" s="121"/>
      <c r="O39" s="121"/>
      <c r="P39" s="121">
        <f t="shared" si="45"/>
        <v>805</v>
      </c>
      <c r="Q39" s="121"/>
      <c r="R39" s="121">
        <f t="shared" si="2"/>
        <v>805</v>
      </c>
      <c r="S39" s="115">
        <v>20</v>
      </c>
      <c r="T39" s="126">
        <f t="shared" si="20"/>
        <v>6.2505133470225873</v>
      </c>
      <c r="U39" s="197">
        <f t="shared" si="21"/>
        <v>251.58</v>
      </c>
      <c r="V39" s="121">
        <f t="shared" si="12"/>
        <v>553.41999999999996</v>
      </c>
      <c r="W39" s="121">
        <f t="shared" si="22"/>
        <v>40.25</v>
      </c>
      <c r="X39" s="118" t="s">
        <v>45</v>
      </c>
      <c r="Y39" s="121"/>
      <c r="Z39" s="121"/>
      <c r="AA39" s="121">
        <f t="shared" si="46"/>
        <v>805</v>
      </c>
      <c r="AB39" s="57">
        <f t="shared" si="23"/>
        <v>181.15</v>
      </c>
      <c r="AC39" s="57">
        <f t="shared" si="47"/>
        <v>805</v>
      </c>
      <c r="AD39" s="57">
        <f t="shared" si="32"/>
        <v>211.33</v>
      </c>
      <c r="AE39" s="57">
        <f t="shared" si="48"/>
        <v>805</v>
      </c>
      <c r="AF39" s="57">
        <f t="shared" si="49"/>
        <v>805</v>
      </c>
      <c r="AG39" s="15">
        <f t="shared" si="25"/>
        <v>805</v>
      </c>
      <c r="AH39" s="74">
        <v>25</v>
      </c>
      <c r="AI39" s="304">
        <f t="shared" si="26"/>
        <v>4.5005133470225873</v>
      </c>
      <c r="AJ39" s="304">
        <f t="shared" si="50"/>
        <v>5.2505133470225873</v>
      </c>
      <c r="AK39" s="57">
        <f t="shared" si="27"/>
        <v>144.91999999999999</v>
      </c>
      <c r="AL39" s="57">
        <f t="shared" si="28"/>
        <v>169.07</v>
      </c>
      <c r="AM39" s="57">
        <f t="shared" si="29"/>
        <v>201.27</v>
      </c>
      <c r="AN39" s="121"/>
    </row>
    <row r="40" spans="1:40" x14ac:dyDescent="0.3">
      <c r="A40" s="115">
        <v>4</v>
      </c>
      <c r="B40" s="115" t="s">
        <v>13</v>
      </c>
      <c r="C40" s="115">
        <v>320</v>
      </c>
      <c r="D40" s="118" t="s">
        <v>14</v>
      </c>
      <c r="E40" s="115"/>
      <c r="F40" s="115">
        <v>13260</v>
      </c>
      <c r="G40" s="206" t="s">
        <v>904</v>
      </c>
      <c r="H40" s="120">
        <v>99</v>
      </c>
      <c r="I40" s="115" t="s">
        <v>603</v>
      </c>
      <c r="J40" s="196">
        <v>41820</v>
      </c>
      <c r="K40" s="115">
        <f t="shared" si="43"/>
        <v>2014</v>
      </c>
      <c r="L40" s="120">
        <f t="shared" si="44"/>
        <v>6</v>
      </c>
      <c r="M40" s="121">
        <v>888</v>
      </c>
      <c r="N40" s="121"/>
      <c r="O40" s="121"/>
      <c r="P40" s="121">
        <f t="shared" si="45"/>
        <v>888</v>
      </c>
      <c r="Q40" s="121"/>
      <c r="R40" s="121">
        <f t="shared" si="2"/>
        <v>888</v>
      </c>
      <c r="S40" s="115">
        <v>20</v>
      </c>
      <c r="T40" s="126">
        <f t="shared" si="20"/>
        <v>5.2511978097193701</v>
      </c>
      <c r="U40" s="197">
        <f t="shared" si="21"/>
        <v>233.15</v>
      </c>
      <c r="V40" s="121">
        <f t="shared" si="12"/>
        <v>654.85</v>
      </c>
      <c r="W40" s="121">
        <f t="shared" si="22"/>
        <v>44.400000000000006</v>
      </c>
      <c r="X40" s="118" t="s">
        <v>45</v>
      </c>
      <c r="Y40" s="121"/>
      <c r="Z40" s="121"/>
      <c r="AA40" s="121">
        <f t="shared" si="46"/>
        <v>888</v>
      </c>
      <c r="AB40" s="57">
        <f t="shared" si="23"/>
        <v>155.44999999999999</v>
      </c>
      <c r="AC40" s="57">
        <f t="shared" si="47"/>
        <v>888</v>
      </c>
      <c r="AD40" s="57">
        <f t="shared" si="32"/>
        <v>188.75</v>
      </c>
      <c r="AE40" s="57">
        <f t="shared" si="48"/>
        <v>888</v>
      </c>
      <c r="AF40" s="57">
        <f t="shared" si="49"/>
        <v>888</v>
      </c>
      <c r="AG40" s="15">
        <f t="shared" si="25"/>
        <v>888</v>
      </c>
      <c r="AH40" s="74">
        <v>25</v>
      </c>
      <c r="AI40" s="304">
        <f t="shared" si="26"/>
        <v>3.5011978097193701</v>
      </c>
      <c r="AJ40" s="304">
        <f t="shared" si="50"/>
        <v>4.2511978097193701</v>
      </c>
      <c r="AK40" s="57">
        <f t="shared" si="27"/>
        <v>124.36</v>
      </c>
      <c r="AL40" s="57">
        <f t="shared" si="28"/>
        <v>151</v>
      </c>
      <c r="AM40" s="57">
        <f t="shared" si="29"/>
        <v>186.52</v>
      </c>
      <c r="AN40" s="121"/>
    </row>
    <row r="41" spans="1:40" x14ac:dyDescent="0.3">
      <c r="A41" s="115">
        <v>4</v>
      </c>
      <c r="B41" s="115" t="s">
        <v>13</v>
      </c>
      <c r="C41" s="115">
        <v>320</v>
      </c>
      <c r="D41" s="118" t="s">
        <v>14</v>
      </c>
      <c r="E41" s="115"/>
      <c r="F41" s="115">
        <v>13260</v>
      </c>
      <c r="G41" s="206" t="s">
        <v>904</v>
      </c>
      <c r="H41" s="120">
        <v>99</v>
      </c>
      <c r="I41" s="115" t="s">
        <v>603</v>
      </c>
      <c r="J41" s="196">
        <v>42185</v>
      </c>
      <c r="K41" s="115">
        <f t="shared" si="43"/>
        <v>2015</v>
      </c>
      <c r="L41" s="120">
        <f t="shared" si="44"/>
        <v>6</v>
      </c>
      <c r="M41" s="121">
        <v>3384</v>
      </c>
      <c r="N41" s="121"/>
      <c r="O41" s="121"/>
      <c r="P41" s="121">
        <f t="shared" si="45"/>
        <v>3384</v>
      </c>
      <c r="Q41" s="121"/>
      <c r="R41" s="121">
        <f t="shared" si="2"/>
        <v>3384</v>
      </c>
      <c r="S41" s="115">
        <v>20</v>
      </c>
      <c r="T41" s="126">
        <f t="shared" si="20"/>
        <v>4.2518822724161529</v>
      </c>
      <c r="U41" s="197">
        <f t="shared" si="21"/>
        <v>719.42</v>
      </c>
      <c r="V41" s="121">
        <f t="shared" si="12"/>
        <v>2664.58</v>
      </c>
      <c r="W41" s="121">
        <f t="shared" si="22"/>
        <v>169.20000000000002</v>
      </c>
      <c r="X41" s="118" t="s">
        <v>45</v>
      </c>
      <c r="Y41" s="121"/>
      <c r="Z41" s="121"/>
      <c r="AA41" s="121">
        <f t="shared" si="46"/>
        <v>3384</v>
      </c>
      <c r="AB41" s="57">
        <f t="shared" si="23"/>
        <v>423.32</v>
      </c>
      <c r="AC41" s="57">
        <f t="shared" si="47"/>
        <v>3384</v>
      </c>
      <c r="AD41" s="57">
        <f t="shared" si="32"/>
        <v>550.22</v>
      </c>
      <c r="AE41" s="57">
        <f t="shared" si="48"/>
        <v>3384</v>
      </c>
      <c r="AF41" s="57">
        <f t="shared" si="49"/>
        <v>3384</v>
      </c>
      <c r="AG41" s="15">
        <f t="shared" si="25"/>
        <v>3384</v>
      </c>
      <c r="AH41" s="74">
        <v>25</v>
      </c>
      <c r="AI41" s="304">
        <f t="shared" si="26"/>
        <v>2.5018822724161529</v>
      </c>
      <c r="AJ41" s="304">
        <f t="shared" si="50"/>
        <v>3.2518822724161529</v>
      </c>
      <c r="AK41" s="57">
        <f t="shared" si="27"/>
        <v>338.65</v>
      </c>
      <c r="AL41" s="57">
        <f t="shared" si="28"/>
        <v>440.17</v>
      </c>
      <c r="AM41" s="57">
        <f t="shared" si="29"/>
        <v>575.53</v>
      </c>
      <c r="AN41" s="121"/>
    </row>
    <row r="42" spans="1:40" x14ac:dyDescent="0.3">
      <c r="A42" s="115">
        <v>4</v>
      </c>
      <c r="B42" s="115" t="s">
        <v>13</v>
      </c>
      <c r="C42" s="115">
        <v>320</v>
      </c>
      <c r="D42" s="118" t="s">
        <v>14</v>
      </c>
      <c r="E42" s="115"/>
      <c r="F42" s="115">
        <v>13260</v>
      </c>
      <c r="G42" s="206" t="s">
        <v>904</v>
      </c>
      <c r="H42" s="120">
        <v>99</v>
      </c>
      <c r="I42" s="115" t="s">
        <v>603</v>
      </c>
      <c r="J42" s="196">
        <v>42551</v>
      </c>
      <c r="K42" s="115">
        <f t="shared" si="43"/>
        <v>2016</v>
      </c>
      <c r="L42" s="120">
        <f t="shared" si="44"/>
        <v>6</v>
      </c>
      <c r="M42" s="121">
        <v>2065</v>
      </c>
      <c r="N42" s="121"/>
      <c r="O42" s="121"/>
      <c r="P42" s="121">
        <f t="shared" si="45"/>
        <v>2065</v>
      </c>
      <c r="Q42" s="121"/>
      <c r="R42" s="121">
        <f t="shared" si="2"/>
        <v>2065</v>
      </c>
      <c r="S42" s="115">
        <v>20</v>
      </c>
      <c r="T42" s="126">
        <f t="shared" si="20"/>
        <v>3.2498288843258041</v>
      </c>
      <c r="U42" s="197">
        <f t="shared" si="21"/>
        <v>335.54</v>
      </c>
      <c r="V42" s="121">
        <f t="shared" si="12"/>
        <v>1729.46</v>
      </c>
      <c r="W42" s="121">
        <f t="shared" si="22"/>
        <v>103.25</v>
      </c>
      <c r="X42" s="118" t="s">
        <v>45</v>
      </c>
      <c r="Y42" s="121"/>
      <c r="Z42" s="121"/>
      <c r="AA42" s="121">
        <f t="shared" si="46"/>
        <v>2065</v>
      </c>
      <c r="AB42" s="57">
        <f t="shared" si="23"/>
        <v>154.86000000000001</v>
      </c>
      <c r="AC42" s="57">
        <f t="shared" si="47"/>
        <v>2065</v>
      </c>
      <c r="AD42" s="57">
        <f t="shared" si="32"/>
        <v>232.29</v>
      </c>
      <c r="AE42" s="57">
        <f t="shared" si="48"/>
        <v>2065</v>
      </c>
      <c r="AF42" s="57">
        <f t="shared" si="49"/>
        <v>2065</v>
      </c>
      <c r="AG42" s="15">
        <f t="shared" si="25"/>
        <v>2065</v>
      </c>
      <c r="AH42" s="74">
        <v>25</v>
      </c>
      <c r="AI42" s="304">
        <f t="shared" si="26"/>
        <v>1.4998288843258041</v>
      </c>
      <c r="AJ42" s="304">
        <f t="shared" si="50"/>
        <v>2.2498288843258041</v>
      </c>
      <c r="AK42" s="57">
        <f t="shared" si="27"/>
        <v>123.89</v>
      </c>
      <c r="AL42" s="57">
        <f t="shared" si="28"/>
        <v>185.84</v>
      </c>
      <c r="AM42" s="57">
        <f t="shared" si="29"/>
        <v>268.44</v>
      </c>
      <c r="AN42" s="121"/>
    </row>
    <row r="43" spans="1:40" x14ac:dyDescent="0.3">
      <c r="A43" s="115">
        <v>4</v>
      </c>
      <c r="B43" s="115" t="s">
        <v>13</v>
      </c>
      <c r="C43" s="115">
        <v>320</v>
      </c>
      <c r="D43" s="118" t="s">
        <v>14</v>
      </c>
      <c r="E43" s="115"/>
      <c r="F43" s="115">
        <v>13260</v>
      </c>
      <c r="G43" s="206" t="s">
        <v>904</v>
      </c>
      <c r="H43" s="120">
        <v>99</v>
      </c>
      <c r="I43" s="115" t="s">
        <v>603</v>
      </c>
      <c r="J43" s="196">
        <v>42551</v>
      </c>
      <c r="K43" s="115">
        <f t="shared" si="43"/>
        <v>2016</v>
      </c>
      <c r="L43" s="120">
        <f t="shared" si="44"/>
        <v>6</v>
      </c>
      <c r="M43" s="121">
        <v>2256</v>
      </c>
      <c r="N43" s="121"/>
      <c r="O43" s="121"/>
      <c r="P43" s="121">
        <f t="shared" si="45"/>
        <v>2256</v>
      </c>
      <c r="Q43" s="121"/>
      <c r="R43" s="121">
        <f t="shared" si="2"/>
        <v>2256</v>
      </c>
      <c r="S43" s="115">
        <v>20</v>
      </c>
      <c r="T43" s="126">
        <f t="shared" si="20"/>
        <v>3.2498288843258041</v>
      </c>
      <c r="U43" s="197">
        <f t="shared" si="21"/>
        <v>366.58</v>
      </c>
      <c r="V43" s="121">
        <f t="shared" si="12"/>
        <v>1889.42</v>
      </c>
      <c r="W43" s="121">
        <f t="shared" si="22"/>
        <v>112.80000000000001</v>
      </c>
      <c r="X43" s="118" t="s">
        <v>45</v>
      </c>
      <c r="Y43" s="121"/>
      <c r="Z43" s="121"/>
      <c r="AA43" s="121">
        <f t="shared" si="46"/>
        <v>2256</v>
      </c>
      <c r="AB43" s="57">
        <f t="shared" si="23"/>
        <v>169.18</v>
      </c>
      <c r="AC43" s="57">
        <f t="shared" si="47"/>
        <v>2256</v>
      </c>
      <c r="AD43" s="57">
        <f t="shared" si="32"/>
        <v>253.78</v>
      </c>
      <c r="AE43" s="57">
        <f t="shared" si="48"/>
        <v>2256</v>
      </c>
      <c r="AF43" s="57">
        <f t="shared" si="49"/>
        <v>2256</v>
      </c>
      <c r="AG43" s="15">
        <f t="shared" si="25"/>
        <v>2256</v>
      </c>
      <c r="AH43" s="74">
        <v>25</v>
      </c>
      <c r="AI43" s="304">
        <f t="shared" si="26"/>
        <v>1.4998288843258041</v>
      </c>
      <c r="AJ43" s="304">
        <f t="shared" si="50"/>
        <v>2.2498288843258041</v>
      </c>
      <c r="AK43" s="57">
        <f t="shared" si="27"/>
        <v>135.34</v>
      </c>
      <c r="AL43" s="57">
        <f t="shared" si="28"/>
        <v>203.02</v>
      </c>
      <c r="AM43" s="57">
        <f t="shared" si="29"/>
        <v>293.26</v>
      </c>
      <c r="AN43" s="121"/>
    </row>
    <row r="44" spans="1:40" x14ac:dyDescent="0.3">
      <c r="A44" s="115">
        <v>4</v>
      </c>
      <c r="B44" s="115" t="s">
        <v>13</v>
      </c>
      <c r="C44" s="115">
        <v>320</v>
      </c>
      <c r="D44" s="118" t="s">
        <v>14</v>
      </c>
      <c r="E44" s="115"/>
      <c r="F44" s="115">
        <v>13260</v>
      </c>
      <c r="G44" s="206" t="s">
        <v>904</v>
      </c>
      <c r="H44" s="120">
        <v>99</v>
      </c>
      <c r="I44" s="115" t="s">
        <v>603</v>
      </c>
      <c r="J44" s="196">
        <v>42916</v>
      </c>
      <c r="K44" s="115">
        <f t="shared" si="43"/>
        <v>2017</v>
      </c>
      <c r="L44" s="120">
        <f t="shared" si="44"/>
        <v>6</v>
      </c>
      <c r="M44" s="121">
        <v>12922</v>
      </c>
      <c r="N44" s="121"/>
      <c r="O44" s="121"/>
      <c r="P44" s="121">
        <f t="shared" si="45"/>
        <v>12922</v>
      </c>
      <c r="Q44" s="121"/>
      <c r="R44" s="121">
        <f t="shared" si="2"/>
        <v>12922</v>
      </c>
      <c r="S44" s="115">
        <v>20</v>
      </c>
      <c r="T44" s="126">
        <f t="shared" si="20"/>
        <v>2.2505133470225873</v>
      </c>
      <c r="U44" s="197">
        <f t="shared" si="21"/>
        <v>1454.06</v>
      </c>
      <c r="V44" s="121">
        <f t="shared" si="12"/>
        <v>11467.94</v>
      </c>
      <c r="W44" s="121">
        <f t="shared" si="22"/>
        <v>646.1</v>
      </c>
      <c r="X44" s="118" t="s">
        <v>45</v>
      </c>
      <c r="Y44" s="121"/>
      <c r="Z44" s="121"/>
      <c r="AA44" s="121">
        <f t="shared" si="46"/>
        <v>12922</v>
      </c>
      <c r="AB44" s="57">
        <f t="shared" si="23"/>
        <v>323.38</v>
      </c>
      <c r="AC44" s="57">
        <f t="shared" si="47"/>
        <v>12922</v>
      </c>
      <c r="AD44" s="57">
        <f t="shared" si="32"/>
        <v>807.96</v>
      </c>
      <c r="AE44" s="57">
        <f t="shared" si="48"/>
        <v>12922</v>
      </c>
      <c r="AF44" s="57">
        <f t="shared" si="49"/>
        <v>12922</v>
      </c>
      <c r="AG44" s="15">
        <f t="shared" si="25"/>
        <v>12922</v>
      </c>
      <c r="AH44" s="74">
        <v>25</v>
      </c>
      <c r="AI44" s="304">
        <f t="shared" si="26"/>
        <v>0.50051334702258732</v>
      </c>
      <c r="AJ44" s="304">
        <f t="shared" si="50"/>
        <v>1.2505133470225873</v>
      </c>
      <c r="AK44" s="57">
        <f t="shared" ref="AK44:AK45" si="51">ROUND(+AG44/AH44*0.5,2)</f>
        <v>258.44</v>
      </c>
      <c r="AL44" s="57">
        <f t="shared" si="28"/>
        <v>646.37</v>
      </c>
      <c r="AM44" s="57">
        <f t="shared" si="29"/>
        <v>1163.25</v>
      </c>
      <c r="AN44" s="121"/>
    </row>
    <row r="45" spans="1:40" x14ac:dyDescent="0.3">
      <c r="A45" s="115">
        <v>4</v>
      </c>
      <c r="B45" s="115" t="s">
        <v>13</v>
      </c>
      <c r="C45" s="115">
        <v>320</v>
      </c>
      <c r="D45" s="118" t="s">
        <v>14</v>
      </c>
      <c r="E45" s="115"/>
      <c r="F45" s="115">
        <v>13260</v>
      </c>
      <c r="G45" s="206" t="s">
        <v>904</v>
      </c>
      <c r="H45" s="120">
        <v>99</v>
      </c>
      <c r="I45" s="115" t="s">
        <v>603</v>
      </c>
      <c r="J45" s="196">
        <v>42916</v>
      </c>
      <c r="K45" s="115">
        <f t="shared" si="43"/>
        <v>2017</v>
      </c>
      <c r="L45" s="120">
        <f t="shared" si="44"/>
        <v>6</v>
      </c>
      <c r="M45" s="121">
        <v>500</v>
      </c>
      <c r="N45" s="121"/>
      <c r="O45" s="121"/>
      <c r="P45" s="121">
        <f t="shared" si="45"/>
        <v>500</v>
      </c>
      <c r="Q45" s="121"/>
      <c r="R45" s="121">
        <f t="shared" si="2"/>
        <v>500</v>
      </c>
      <c r="S45" s="115">
        <v>20</v>
      </c>
      <c r="T45" s="126">
        <f t="shared" si="20"/>
        <v>2.2505133470225873</v>
      </c>
      <c r="U45" s="197">
        <f t="shared" si="21"/>
        <v>56.26</v>
      </c>
      <c r="V45" s="121">
        <f t="shared" si="12"/>
        <v>443.74</v>
      </c>
      <c r="W45" s="121">
        <f t="shared" si="22"/>
        <v>25</v>
      </c>
      <c r="X45" s="118" t="s">
        <v>45</v>
      </c>
      <c r="Y45" s="121"/>
      <c r="Z45" s="121"/>
      <c r="AA45" s="121">
        <f t="shared" si="46"/>
        <v>500</v>
      </c>
      <c r="AB45" s="57">
        <f t="shared" si="23"/>
        <v>12.51</v>
      </c>
      <c r="AC45" s="57">
        <f t="shared" si="47"/>
        <v>500</v>
      </c>
      <c r="AD45" s="57">
        <f t="shared" si="32"/>
        <v>31.26</v>
      </c>
      <c r="AE45" s="57">
        <f t="shared" si="48"/>
        <v>500</v>
      </c>
      <c r="AF45" s="57">
        <f t="shared" si="49"/>
        <v>500</v>
      </c>
      <c r="AG45" s="15">
        <f t="shared" si="25"/>
        <v>500</v>
      </c>
      <c r="AH45" s="74">
        <v>25</v>
      </c>
      <c r="AI45" s="304">
        <f t="shared" si="26"/>
        <v>0.50051334702258732</v>
      </c>
      <c r="AJ45" s="304">
        <f t="shared" si="50"/>
        <v>1.2505133470225873</v>
      </c>
      <c r="AK45" s="57">
        <f t="shared" si="51"/>
        <v>10</v>
      </c>
      <c r="AL45" s="57">
        <f t="shared" si="28"/>
        <v>25.01</v>
      </c>
      <c r="AM45" s="57">
        <f t="shared" si="29"/>
        <v>45.01</v>
      </c>
      <c r="AN45" s="121"/>
    </row>
    <row r="46" spans="1:40" x14ac:dyDescent="0.3">
      <c r="A46" s="118">
        <v>4</v>
      </c>
      <c r="B46" s="118" t="s">
        <v>13</v>
      </c>
      <c r="C46" s="118">
        <v>320</v>
      </c>
      <c r="D46" s="118" t="s">
        <v>14</v>
      </c>
      <c r="E46" s="118"/>
      <c r="F46" s="115">
        <v>13260</v>
      </c>
      <c r="G46" s="207" t="s">
        <v>905</v>
      </c>
      <c r="H46" s="123">
        <v>86</v>
      </c>
      <c r="I46" s="118" t="s">
        <v>903</v>
      </c>
      <c r="J46" s="119">
        <v>43678</v>
      </c>
      <c r="K46" s="118">
        <f>YEAR(J46)</f>
        <v>2019</v>
      </c>
      <c r="L46" s="123">
        <f>MONTH(J46)</f>
        <v>8</v>
      </c>
      <c r="M46" s="30">
        <v>340.25</v>
      </c>
      <c r="N46" s="30"/>
      <c r="O46" s="30"/>
      <c r="P46" s="30">
        <f t="shared" si="45"/>
        <v>340.25</v>
      </c>
      <c r="Q46" s="30"/>
      <c r="R46" s="121">
        <f t="shared" si="2"/>
        <v>340.25</v>
      </c>
      <c r="S46" s="118">
        <v>20</v>
      </c>
      <c r="T46" s="126">
        <f t="shared" si="20"/>
        <v>0.16427104722792607</v>
      </c>
      <c r="U46" s="197">
        <f t="shared" si="21"/>
        <v>2.79</v>
      </c>
      <c r="V46" s="121">
        <f t="shared" si="12"/>
        <v>337.46</v>
      </c>
      <c r="W46" s="121">
        <f t="shared" si="22"/>
        <v>17.012499999999999</v>
      </c>
      <c r="X46" s="118" t="s">
        <v>892</v>
      </c>
      <c r="Y46" s="30"/>
      <c r="Z46" s="30"/>
      <c r="AA46" s="30"/>
      <c r="AB46" s="57">
        <f t="shared" si="23"/>
        <v>0</v>
      </c>
      <c r="AC46" s="57"/>
      <c r="AD46" s="57">
        <f t="shared" si="32"/>
        <v>0</v>
      </c>
      <c r="AE46" s="57"/>
      <c r="AF46" s="57"/>
      <c r="AG46" s="15">
        <f t="shared" si="25"/>
        <v>340.25</v>
      </c>
      <c r="AH46" s="74">
        <v>25</v>
      </c>
      <c r="AI46" s="304"/>
      <c r="AJ46" s="304"/>
      <c r="AK46" s="57"/>
      <c r="AL46" s="57">
        <f t="shared" si="28"/>
        <v>0</v>
      </c>
      <c r="AM46" s="57">
        <f>ROUND(+AG46/AH46*0.5*0.75,2)</f>
        <v>5.0999999999999996</v>
      </c>
      <c r="AN46" s="30"/>
    </row>
    <row r="47" spans="1:40" x14ac:dyDescent="0.3">
      <c r="A47" s="115"/>
      <c r="B47" s="115"/>
      <c r="C47" s="115"/>
      <c r="D47" s="118"/>
      <c r="E47" s="115"/>
      <c r="F47" s="115"/>
      <c r="G47" s="115"/>
      <c r="H47" s="120"/>
      <c r="I47" s="115"/>
      <c r="J47" s="196"/>
      <c r="K47" s="115"/>
      <c r="L47" s="120"/>
      <c r="M47" s="121"/>
      <c r="N47" s="121"/>
      <c r="O47" s="121"/>
      <c r="P47" s="121"/>
      <c r="Q47" s="121"/>
      <c r="R47" s="121"/>
      <c r="S47" s="115"/>
      <c r="T47" s="126"/>
      <c r="U47" s="197"/>
      <c r="V47" s="121"/>
      <c r="W47" s="121"/>
      <c r="X47" s="118"/>
      <c r="Y47" s="121"/>
      <c r="Z47" s="121"/>
      <c r="AA47" s="121"/>
      <c r="AB47" s="57"/>
      <c r="AC47" s="57"/>
      <c r="AD47" s="57"/>
      <c r="AE47" s="57"/>
      <c r="AF47" s="57"/>
      <c r="AG47" s="15"/>
      <c r="AI47" s="304"/>
      <c r="AJ47" s="304"/>
      <c r="AK47" s="57"/>
      <c r="AL47" s="57"/>
      <c r="AM47" s="57"/>
      <c r="AN47" s="121"/>
    </row>
    <row r="48" spans="1:40" x14ac:dyDescent="0.3">
      <c r="A48" s="115"/>
      <c r="B48" s="115"/>
      <c r="C48" s="115"/>
      <c r="D48" s="118"/>
      <c r="E48" s="115"/>
      <c r="F48" s="115"/>
      <c r="G48" s="115"/>
      <c r="H48" s="120"/>
      <c r="I48" s="115"/>
      <c r="J48" s="196"/>
      <c r="K48" s="115"/>
      <c r="L48" s="120"/>
      <c r="M48" s="121"/>
      <c r="N48" s="121"/>
      <c r="O48" s="121"/>
      <c r="P48" s="121"/>
      <c r="Q48" s="121"/>
      <c r="R48" s="121"/>
      <c r="S48" s="115"/>
      <c r="T48" s="126"/>
      <c r="U48" s="197"/>
      <c r="V48" s="121"/>
      <c r="W48" s="121"/>
      <c r="X48" s="118"/>
      <c r="Y48" s="121"/>
      <c r="Z48" s="121"/>
      <c r="AA48" s="121"/>
      <c r="AB48" s="57"/>
      <c r="AC48" s="57"/>
      <c r="AD48" s="57"/>
      <c r="AE48" s="57"/>
      <c r="AF48" s="57"/>
      <c r="AG48" s="15"/>
      <c r="AI48" s="304"/>
      <c r="AJ48" s="304"/>
      <c r="AK48" s="57"/>
      <c r="AL48" s="57"/>
      <c r="AM48" s="57"/>
      <c r="AN48" s="121"/>
    </row>
    <row r="49" spans="1:40" x14ac:dyDescent="0.3">
      <c r="A49" s="115">
        <v>5</v>
      </c>
      <c r="B49" s="115" t="s">
        <v>15</v>
      </c>
      <c r="C49" s="115">
        <v>330</v>
      </c>
      <c r="D49" s="115" t="s">
        <v>17</v>
      </c>
      <c r="E49" s="115"/>
      <c r="F49" s="115">
        <v>13260</v>
      </c>
      <c r="G49" s="206" t="s">
        <v>904</v>
      </c>
      <c r="H49" s="120">
        <v>99</v>
      </c>
      <c r="I49" s="115" t="s">
        <v>603</v>
      </c>
      <c r="J49" s="196">
        <v>38533</v>
      </c>
      <c r="K49" s="115">
        <f>YEAR(J49)</f>
        <v>2005</v>
      </c>
      <c r="L49" s="120">
        <f>MONTH(J49)</f>
        <v>6</v>
      </c>
      <c r="M49" s="121">
        <v>87232.790000000008</v>
      </c>
      <c r="N49" s="121"/>
      <c r="O49" s="121"/>
      <c r="P49" s="121">
        <f>SUM(M49:O49)</f>
        <v>87232.790000000008</v>
      </c>
      <c r="Q49" s="121"/>
      <c r="R49" s="121">
        <f t="shared" si="2"/>
        <v>87232.790000000008</v>
      </c>
      <c r="S49" s="115">
        <v>50</v>
      </c>
      <c r="T49" s="126">
        <f t="shared" si="20"/>
        <v>14.250513347022586</v>
      </c>
      <c r="U49" s="197">
        <f t="shared" si="21"/>
        <v>24862.240000000002</v>
      </c>
      <c r="V49" s="121">
        <f t="shared" si="12"/>
        <v>62370.55</v>
      </c>
      <c r="W49" s="121">
        <f t="shared" si="22"/>
        <v>1744.6558000000002</v>
      </c>
      <c r="X49" s="118" t="s">
        <v>45</v>
      </c>
      <c r="Y49" s="121"/>
      <c r="Z49" s="121"/>
      <c r="AA49" s="121">
        <f t="shared" ref="AA49:AA53" si="52">+R49</f>
        <v>87232.790000000008</v>
      </c>
      <c r="AB49" s="57">
        <f t="shared" si="23"/>
        <v>21809.09</v>
      </c>
      <c r="AC49" s="57">
        <f t="shared" ref="AC49:AC53" si="53">+R49</f>
        <v>87232.790000000008</v>
      </c>
      <c r="AD49" s="57">
        <f t="shared" si="32"/>
        <v>23117.58</v>
      </c>
      <c r="AE49" s="57">
        <f t="shared" ref="AE49:AE53" si="54">+M49+N49+Q49</f>
        <v>87232.790000000008</v>
      </c>
      <c r="AF49" s="57">
        <f t="shared" ref="AF49:AF53" si="55">+M49+N49+Q49</f>
        <v>87232.790000000008</v>
      </c>
      <c r="AG49" s="15">
        <f t="shared" si="25"/>
        <v>87232.790000000008</v>
      </c>
      <c r="AH49" s="74">
        <v>25</v>
      </c>
      <c r="AI49" s="304">
        <f t="shared" si="26"/>
        <v>12.500513347022586</v>
      </c>
      <c r="AJ49" s="304">
        <f t="shared" ref="AJ49:AJ53" si="56">+T49-1</f>
        <v>13.250513347022586</v>
      </c>
      <c r="AK49" s="57">
        <f t="shared" si="27"/>
        <v>43618.19</v>
      </c>
      <c r="AL49" s="57">
        <f t="shared" si="28"/>
        <v>46235.17</v>
      </c>
      <c r="AM49" s="57">
        <f t="shared" si="29"/>
        <v>49724.480000000003</v>
      </c>
      <c r="AN49" s="121"/>
    </row>
    <row r="50" spans="1:40" x14ac:dyDescent="0.3">
      <c r="A50" s="115">
        <v>5</v>
      </c>
      <c r="B50" s="115" t="s">
        <v>15</v>
      </c>
      <c r="C50" s="115">
        <v>330</v>
      </c>
      <c r="D50" s="115" t="s">
        <v>17</v>
      </c>
      <c r="E50" s="115"/>
      <c r="F50" s="115">
        <v>13260</v>
      </c>
      <c r="G50" s="206" t="s">
        <v>904</v>
      </c>
      <c r="H50" s="120">
        <v>99</v>
      </c>
      <c r="I50" s="115" t="s">
        <v>603</v>
      </c>
      <c r="J50" s="196">
        <v>38898</v>
      </c>
      <c r="K50" s="115">
        <f>YEAR(J50)</f>
        <v>2006</v>
      </c>
      <c r="L50" s="120">
        <f>MONTH(J50)</f>
        <v>6</v>
      </c>
      <c r="M50" s="121">
        <v>45602.21</v>
      </c>
      <c r="N50" s="121"/>
      <c r="O50" s="121"/>
      <c r="P50" s="121">
        <f>SUM(M50:O50)</f>
        <v>45602.21</v>
      </c>
      <c r="Q50" s="121"/>
      <c r="R50" s="121">
        <f t="shared" si="2"/>
        <v>45602.21</v>
      </c>
      <c r="S50" s="115">
        <v>50</v>
      </c>
      <c r="T50" s="126">
        <f t="shared" si="20"/>
        <v>13.25119780971937</v>
      </c>
      <c r="U50" s="197">
        <f t="shared" si="21"/>
        <v>12085.68</v>
      </c>
      <c r="V50" s="121">
        <f t="shared" si="12"/>
        <v>33516.53</v>
      </c>
      <c r="W50" s="121">
        <f t="shared" si="22"/>
        <v>912.04420000000005</v>
      </c>
      <c r="X50" s="118" t="s">
        <v>45</v>
      </c>
      <c r="Y50" s="121"/>
      <c r="Z50" s="121"/>
      <c r="AA50" s="121">
        <f t="shared" si="52"/>
        <v>45602.21</v>
      </c>
      <c r="AB50" s="57">
        <f t="shared" si="23"/>
        <v>10489.6</v>
      </c>
      <c r="AC50" s="57">
        <f t="shared" si="53"/>
        <v>45602.21</v>
      </c>
      <c r="AD50" s="57">
        <f t="shared" si="32"/>
        <v>11173.63</v>
      </c>
      <c r="AE50" s="57">
        <f t="shared" si="54"/>
        <v>45602.21</v>
      </c>
      <c r="AF50" s="57">
        <f t="shared" si="55"/>
        <v>45602.21</v>
      </c>
      <c r="AG50" s="15">
        <f t="shared" si="25"/>
        <v>45602.21</v>
      </c>
      <c r="AH50" s="74">
        <v>25</v>
      </c>
      <c r="AI50" s="304">
        <f t="shared" si="26"/>
        <v>11.50119780971937</v>
      </c>
      <c r="AJ50" s="304">
        <f t="shared" si="56"/>
        <v>12.25119780971937</v>
      </c>
      <c r="AK50" s="57">
        <f t="shared" si="27"/>
        <v>20979.200000000001</v>
      </c>
      <c r="AL50" s="57">
        <f t="shared" si="28"/>
        <v>22347.27</v>
      </c>
      <c r="AM50" s="57">
        <f t="shared" si="29"/>
        <v>24171.360000000001</v>
      </c>
      <c r="AN50" s="121"/>
    </row>
    <row r="51" spans="1:40" x14ac:dyDescent="0.3">
      <c r="A51" s="115">
        <v>5</v>
      </c>
      <c r="B51" s="115" t="s">
        <v>15</v>
      </c>
      <c r="C51" s="115">
        <v>330</v>
      </c>
      <c r="D51" s="115" t="s">
        <v>17</v>
      </c>
      <c r="E51" s="115"/>
      <c r="F51" s="115">
        <v>13260</v>
      </c>
      <c r="G51" s="206" t="s">
        <v>904</v>
      </c>
      <c r="H51" s="120">
        <v>99</v>
      </c>
      <c r="I51" s="115" t="s">
        <v>603</v>
      </c>
      <c r="J51" s="196">
        <v>39629</v>
      </c>
      <c r="K51" s="115">
        <f>YEAR(J51)</f>
        <v>2008</v>
      </c>
      <c r="L51" s="120">
        <f>MONTH(J51)</f>
        <v>6</v>
      </c>
      <c r="M51" s="121">
        <v>38634</v>
      </c>
      <c r="N51" s="121"/>
      <c r="O51" s="121"/>
      <c r="P51" s="121">
        <f>SUM(M51:O51)</f>
        <v>38634</v>
      </c>
      <c r="Q51" s="121"/>
      <c r="R51" s="121">
        <f t="shared" si="2"/>
        <v>38634</v>
      </c>
      <c r="S51" s="115">
        <v>50</v>
      </c>
      <c r="T51" s="126">
        <f t="shared" si="20"/>
        <v>11.249828884325805</v>
      </c>
      <c r="U51" s="197">
        <f t="shared" si="21"/>
        <v>8692.52</v>
      </c>
      <c r="V51" s="121">
        <f t="shared" si="12"/>
        <v>29941.48</v>
      </c>
      <c r="W51" s="121">
        <f t="shared" si="22"/>
        <v>772.68000000000006</v>
      </c>
      <c r="X51" s="118" t="s">
        <v>45</v>
      </c>
      <c r="Y51" s="121"/>
      <c r="Z51" s="121"/>
      <c r="AA51" s="121">
        <f t="shared" si="52"/>
        <v>38634</v>
      </c>
      <c r="AB51" s="57">
        <f t="shared" si="23"/>
        <v>7340.33</v>
      </c>
      <c r="AC51" s="57">
        <f t="shared" si="53"/>
        <v>38634</v>
      </c>
      <c r="AD51" s="57">
        <f t="shared" si="32"/>
        <v>7919.84</v>
      </c>
      <c r="AE51" s="57">
        <f t="shared" si="54"/>
        <v>38634</v>
      </c>
      <c r="AF51" s="57">
        <f t="shared" si="55"/>
        <v>38634</v>
      </c>
      <c r="AG51" s="15">
        <f t="shared" si="25"/>
        <v>38634</v>
      </c>
      <c r="AH51" s="74">
        <v>25</v>
      </c>
      <c r="AI51" s="304">
        <f t="shared" si="26"/>
        <v>9.4998288843258045</v>
      </c>
      <c r="AJ51" s="304">
        <f t="shared" si="56"/>
        <v>10.249828884325805</v>
      </c>
      <c r="AK51" s="57">
        <f t="shared" si="27"/>
        <v>14680.66</v>
      </c>
      <c r="AL51" s="57">
        <f t="shared" si="28"/>
        <v>15839.68</v>
      </c>
      <c r="AM51" s="57">
        <f t="shared" si="29"/>
        <v>17385.04</v>
      </c>
      <c r="AN51" s="121"/>
    </row>
    <row r="52" spans="1:40" x14ac:dyDescent="0.3">
      <c r="A52" s="115">
        <v>5</v>
      </c>
      <c r="B52" s="115" t="s">
        <v>15</v>
      </c>
      <c r="C52" s="115">
        <v>330</v>
      </c>
      <c r="D52" s="115" t="s">
        <v>17</v>
      </c>
      <c r="E52" s="115"/>
      <c r="F52" s="115">
        <v>13260</v>
      </c>
      <c r="G52" s="206" t="s">
        <v>904</v>
      </c>
      <c r="H52" s="120">
        <v>99</v>
      </c>
      <c r="I52" s="115" t="s">
        <v>603</v>
      </c>
      <c r="J52" s="196">
        <v>42185</v>
      </c>
      <c r="K52" s="115">
        <f>YEAR(J52)</f>
        <v>2015</v>
      </c>
      <c r="L52" s="120">
        <f>MONTH(J52)</f>
        <v>6</v>
      </c>
      <c r="M52" s="121">
        <v>104834.20999999999</v>
      </c>
      <c r="N52" s="121"/>
      <c r="O52" s="121"/>
      <c r="P52" s="121">
        <f>SUM(M52:O52)</f>
        <v>104834.20999999999</v>
      </c>
      <c r="Q52" s="121"/>
      <c r="R52" s="121">
        <f t="shared" si="2"/>
        <v>104834.20999999999</v>
      </c>
      <c r="S52" s="115">
        <v>50</v>
      </c>
      <c r="T52" s="126">
        <f t="shared" si="20"/>
        <v>4.2518822724161529</v>
      </c>
      <c r="U52" s="197">
        <f t="shared" si="21"/>
        <v>8914.85</v>
      </c>
      <c r="V52" s="121">
        <f t="shared" si="12"/>
        <v>95919.359999999986</v>
      </c>
      <c r="W52" s="121">
        <f t="shared" si="22"/>
        <v>2096.6841999999997</v>
      </c>
      <c r="X52" s="118" t="s">
        <v>45</v>
      </c>
      <c r="Y52" s="121"/>
      <c r="Z52" s="121"/>
      <c r="AA52" s="121">
        <f t="shared" si="52"/>
        <v>104834.20999999999</v>
      </c>
      <c r="AB52" s="57">
        <f t="shared" si="23"/>
        <v>5245.66</v>
      </c>
      <c r="AC52" s="57">
        <f t="shared" si="53"/>
        <v>104834.20999999999</v>
      </c>
      <c r="AD52" s="57">
        <f t="shared" si="32"/>
        <v>6818.17</v>
      </c>
      <c r="AE52" s="57">
        <f t="shared" si="54"/>
        <v>104834.20999999999</v>
      </c>
      <c r="AF52" s="57">
        <f t="shared" si="55"/>
        <v>104834.20999999999</v>
      </c>
      <c r="AG52" s="15">
        <f t="shared" si="25"/>
        <v>104834.20999999999</v>
      </c>
      <c r="AH52" s="74">
        <v>25</v>
      </c>
      <c r="AI52" s="304">
        <f t="shared" si="26"/>
        <v>2.5018822724161529</v>
      </c>
      <c r="AJ52" s="304">
        <f t="shared" si="56"/>
        <v>3.2518822724161529</v>
      </c>
      <c r="AK52" s="57">
        <f t="shared" si="27"/>
        <v>10491.31</v>
      </c>
      <c r="AL52" s="57">
        <f t="shared" si="28"/>
        <v>13636.34</v>
      </c>
      <c r="AM52" s="57">
        <f t="shared" si="29"/>
        <v>17829.71</v>
      </c>
      <c r="AN52" s="121"/>
    </row>
    <row r="53" spans="1:40" x14ac:dyDescent="0.3">
      <c r="A53" s="115">
        <v>5</v>
      </c>
      <c r="B53" s="115" t="s">
        <v>15</v>
      </c>
      <c r="C53" s="115">
        <v>330</v>
      </c>
      <c r="D53" s="115" t="s">
        <v>17</v>
      </c>
      <c r="E53" s="115"/>
      <c r="F53" s="115">
        <v>13260</v>
      </c>
      <c r="G53" s="206" t="s">
        <v>904</v>
      </c>
      <c r="H53" s="120">
        <v>99</v>
      </c>
      <c r="I53" s="115" t="s">
        <v>603</v>
      </c>
      <c r="J53" s="196">
        <v>42551</v>
      </c>
      <c r="K53" s="115">
        <f>YEAR(J53)</f>
        <v>2016</v>
      </c>
      <c r="L53" s="120">
        <f>MONTH(J53)</f>
        <v>6</v>
      </c>
      <c r="M53" s="121">
        <v>22745</v>
      </c>
      <c r="N53" s="121"/>
      <c r="O53" s="121"/>
      <c r="P53" s="121">
        <f>SUM(M53:O53)</f>
        <v>22745</v>
      </c>
      <c r="Q53" s="121"/>
      <c r="R53" s="121">
        <f t="shared" si="2"/>
        <v>22745</v>
      </c>
      <c r="S53" s="115">
        <v>50</v>
      </c>
      <c r="T53" s="126">
        <f t="shared" si="20"/>
        <v>3.2498288843258041</v>
      </c>
      <c r="U53" s="197">
        <f t="shared" si="21"/>
        <v>1478.35</v>
      </c>
      <c r="V53" s="121">
        <f t="shared" si="12"/>
        <v>21266.65</v>
      </c>
      <c r="W53" s="121">
        <f t="shared" si="22"/>
        <v>454.90000000000003</v>
      </c>
      <c r="X53" s="118" t="s">
        <v>45</v>
      </c>
      <c r="Y53" s="121"/>
      <c r="Z53" s="121"/>
      <c r="AA53" s="121">
        <f t="shared" si="52"/>
        <v>22745</v>
      </c>
      <c r="AB53" s="57">
        <f t="shared" si="23"/>
        <v>682.27</v>
      </c>
      <c r="AC53" s="57">
        <f t="shared" si="53"/>
        <v>22745</v>
      </c>
      <c r="AD53" s="57">
        <f t="shared" si="32"/>
        <v>1023.45</v>
      </c>
      <c r="AE53" s="57">
        <f t="shared" si="54"/>
        <v>22745</v>
      </c>
      <c r="AF53" s="57">
        <f t="shared" si="55"/>
        <v>22745</v>
      </c>
      <c r="AG53" s="15">
        <f t="shared" si="25"/>
        <v>22745</v>
      </c>
      <c r="AH53" s="74">
        <v>25</v>
      </c>
      <c r="AI53" s="304">
        <f t="shared" si="26"/>
        <v>1.4998288843258041</v>
      </c>
      <c r="AJ53" s="304">
        <f t="shared" si="56"/>
        <v>2.2498288843258041</v>
      </c>
      <c r="AK53" s="57">
        <f t="shared" si="27"/>
        <v>1364.54</v>
      </c>
      <c r="AL53" s="57">
        <f t="shared" si="28"/>
        <v>2046.89</v>
      </c>
      <c r="AM53" s="57">
        <f t="shared" si="29"/>
        <v>2956.69</v>
      </c>
      <c r="AN53" s="121"/>
    </row>
    <row r="54" spans="1:40" x14ac:dyDescent="0.3">
      <c r="A54" s="115"/>
      <c r="B54" s="115"/>
      <c r="C54" s="115"/>
      <c r="D54" s="115"/>
      <c r="E54" s="115"/>
      <c r="F54" s="115"/>
      <c r="G54" s="115"/>
      <c r="H54" s="120"/>
      <c r="I54" s="115"/>
      <c r="J54" s="196"/>
      <c r="K54" s="115"/>
      <c r="L54" s="120"/>
      <c r="M54" s="121"/>
      <c r="N54" s="121"/>
      <c r="O54" s="121"/>
      <c r="P54" s="121"/>
      <c r="Q54" s="121"/>
      <c r="R54" s="121"/>
      <c r="S54" s="115"/>
      <c r="T54" s="126"/>
      <c r="U54" s="197"/>
      <c r="V54" s="121"/>
      <c r="W54" s="121"/>
      <c r="X54" s="118"/>
      <c r="Y54" s="121"/>
      <c r="Z54" s="121"/>
      <c r="AA54" s="121"/>
      <c r="AB54" s="57"/>
      <c r="AC54" s="57"/>
      <c r="AD54" s="57"/>
      <c r="AE54" s="57"/>
      <c r="AF54" s="57"/>
      <c r="AG54" s="15"/>
      <c r="AI54" s="304"/>
      <c r="AJ54" s="304"/>
      <c r="AK54" s="57"/>
      <c r="AL54" s="57"/>
      <c r="AM54" s="57"/>
      <c r="AN54" s="121"/>
    </row>
    <row r="55" spans="1:40" x14ac:dyDescent="0.3">
      <c r="A55" s="115"/>
      <c r="B55" s="115"/>
      <c r="C55" s="115"/>
      <c r="D55" s="115"/>
      <c r="E55" s="115"/>
      <c r="F55" s="115"/>
      <c r="G55" s="115"/>
      <c r="H55" s="120"/>
      <c r="I55" s="115"/>
      <c r="J55" s="196"/>
      <c r="K55" s="115"/>
      <c r="L55" s="120"/>
      <c r="M55" s="121"/>
      <c r="N55" s="121"/>
      <c r="O55" s="121"/>
      <c r="P55" s="121"/>
      <c r="Q55" s="121"/>
      <c r="R55" s="121"/>
      <c r="S55" s="115"/>
      <c r="T55" s="126"/>
      <c r="U55" s="197"/>
      <c r="V55" s="121"/>
      <c r="W55" s="121"/>
      <c r="X55" s="118"/>
      <c r="Y55" s="121"/>
      <c r="Z55" s="121"/>
      <c r="AA55" s="121"/>
      <c r="AB55" s="57"/>
      <c r="AC55" s="57"/>
      <c r="AD55" s="57"/>
      <c r="AE55" s="57"/>
      <c r="AF55" s="57"/>
      <c r="AG55" s="15"/>
      <c r="AI55" s="304"/>
      <c r="AJ55" s="304"/>
      <c r="AK55" s="57"/>
      <c r="AL55" s="57"/>
      <c r="AM55" s="57"/>
      <c r="AN55" s="121"/>
    </row>
    <row r="56" spans="1:40" x14ac:dyDescent="0.3">
      <c r="A56" s="115">
        <v>5</v>
      </c>
      <c r="B56" s="115" t="s">
        <v>15</v>
      </c>
      <c r="C56" s="115">
        <v>331</v>
      </c>
      <c r="D56" s="118" t="s">
        <v>18</v>
      </c>
      <c r="E56" s="115"/>
      <c r="F56" s="115">
        <v>13260</v>
      </c>
      <c r="G56" s="206" t="s">
        <v>904</v>
      </c>
      <c r="H56" s="120">
        <v>99</v>
      </c>
      <c r="I56" s="115" t="s">
        <v>603</v>
      </c>
      <c r="J56" s="196">
        <v>38533</v>
      </c>
      <c r="K56" s="115">
        <f t="shared" ref="K56:K61" si="57">YEAR(J56)</f>
        <v>2005</v>
      </c>
      <c r="L56" s="120">
        <f t="shared" ref="L56:L61" si="58">MONTH(J56)</f>
        <v>6</v>
      </c>
      <c r="M56" s="121">
        <v>697907.19999999995</v>
      </c>
      <c r="N56" s="121"/>
      <c r="O56" s="121"/>
      <c r="P56" s="121">
        <f t="shared" ref="P56:P61" si="59">SUM(M56:O56)</f>
        <v>697907.19999999995</v>
      </c>
      <c r="Q56" s="121"/>
      <c r="R56" s="121">
        <f t="shared" si="2"/>
        <v>697907.19999999995</v>
      </c>
      <c r="S56" s="115">
        <v>50</v>
      </c>
      <c r="T56" s="126">
        <f t="shared" si="20"/>
        <v>14.250513347022586</v>
      </c>
      <c r="U56" s="197">
        <f t="shared" si="21"/>
        <v>198910.72</v>
      </c>
      <c r="V56" s="121">
        <f t="shared" si="12"/>
        <v>498996.47999999998</v>
      </c>
      <c r="W56" s="121">
        <f t="shared" si="22"/>
        <v>13958.144</v>
      </c>
      <c r="X56" s="118" t="s">
        <v>45</v>
      </c>
      <c r="Y56" s="121"/>
      <c r="Z56" s="121"/>
      <c r="AA56" s="121">
        <f t="shared" ref="AA56:AA60" si="60">+R56</f>
        <v>697907.19999999995</v>
      </c>
      <c r="AB56" s="57">
        <f t="shared" si="23"/>
        <v>174483.97</v>
      </c>
      <c r="AC56" s="57">
        <f t="shared" ref="AC56:AC61" si="61">+R56</f>
        <v>697907.19999999995</v>
      </c>
      <c r="AD56" s="57">
        <f t="shared" si="32"/>
        <v>184952.57</v>
      </c>
      <c r="AE56" s="57">
        <f t="shared" ref="AE56:AE60" si="62">+M56+N56+Q56</f>
        <v>697907.19999999995</v>
      </c>
      <c r="AF56" s="57">
        <f t="shared" ref="AF56:AF61" si="63">+M56+N56+Q56</f>
        <v>697907.19999999995</v>
      </c>
      <c r="AG56" s="15">
        <f t="shared" si="25"/>
        <v>697907.19999999995</v>
      </c>
      <c r="AH56" s="74">
        <v>25</v>
      </c>
      <c r="AI56" s="304">
        <f t="shared" si="26"/>
        <v>12.500513347022586</v>
      </c>
      <c r="AJ56" s="304">
        <f t="shared" ref="AJ56:AJ61" si="64">+T56-1</f>
        <v>13.250513347022586</v>
      </c>
      <c r="AK56" s="57">
        <f t="shared" si="27"/>
        <v>348967.93</v>
      </c>
      <c r="AL56" s="57">
        <f t="shared" si="28"/>
        <v>369905.15</v>
      </c>
      <c r="AM56" s="57">
        <f t="shared" si="29"/>
        <v>397821.43</v>
      </c>
      <c r="AN56" s="121"/>
    </row>
    <row r="57" spans="1:40" x14ac:dyDescent="0.3">
      <c r="A57" s="115">
        <v>5</v>
      </c>
      <c r="B57" s="115" t="s">
        <v>15</v>
      </c>
      <c r="C57" s="115">
        <v>331</v>
      </c>
      <c r="D57" s="118" t="s">
        <v>18</v>
      </c>
      <c r="E57" s="115"/>
      <c r="F57" s="115">
        <v>13260</v>
      </c>
      <c r="G57" s="206" t="s">
        <v>904</v>
      </c>
      <c r="H57" s="120">
        <v>99</v>
      </c>
      <c r="I57" s="115" t="s">
        <v>603</v>
      </c>
      <c r="J57" s="196">
        <v>39629</v>
      </c>
      <c r="K57" s="115">
        <f t="shared" si="57"/>
        <v>2008</v>
      </c>
      <c r="L57" s="120">
        <f t="shared" si="58"/>
        <v>6</v>
      </c>
      <c r="M57" s="121">
        <v>99003.8</v>
      </c>
      <c r="N57" s="121"/>
      <c r="O57" s="121"/>
      <c r="P57" s="121">
        <f t="shared" si="59"/>
        <v>99003.8</v>
      </c>
      <c r="Q57" s="121"/>
      <c r="R57" s="121">
        <f t="shared" si="2"/>
        <v>99003.8</v>
      </c>
      <c r="S57" s="115">
        <v>50</v>
      </c>
      <c r="T57" s="126">
        <f t="shared" si="20"/>
        <v>11.249828884325805</v>
      </c>
      <c r="U57" s="197">
        <f t="shared" si="21"/>
        <v>22275.52</v>
      </c>
      <c r="V57" s="121">
        <f t="shared" si="12"/>
        <v>76728.28</v>
      </c>
      <c r="W57" s="121">
        <f t="shared" si="22"/>
        <v>1980.076</v>
      </c>
      <c r="X57" s="118" t="s">
        <v>45</v>
      </c>
      <c r="Y57" s="121"/>
      <c r="Z57" s="121"/>
      <c r="AA57" s="121">
        <f t="shared" si="60"/>
        <v>99003.8</v>
      </c>
      <c r="AB57" s="57">
        <f t="shared" si="23"/>
        <v>18810.38</v>
      </c>
      <c r="AC57" s="57">
        <f t="shared" si="61"/>
        <v>99003.8</v>
      </c>
      <c r="AD57" s="57">
        <f t="shared" si="32"/>
        <v>20295.439999999999</v>
      </c>
      <c r="AE57" s="57">
        <f t="shared" si="62"/>
        <v>99003.8</v>
      </c>
      <c r="AF57" s="57">
        <f t="shared" si="63"/>
        <v>99003.8</v>
      </c>
      <c r="AG57" s="15">
        <f t="shared" si="25"/>
        <v>99003.8</v>
      </c>
      <c r="AH57" s="74">
        <v>25</v>
      </c>
      <c r="AI57" s="304">
        <f t="shared" si="26"/>
        <v>9.4998288843258045</v>
      </c>
      <c r="AJ57" s="304">
        <f t="shared" si="64"/>
        <v>10.249828884325805</v>
      </c>
      <c r="AK57" s="57">
        <f t="shared" si="27"/>
        <v>37620.769999999997</v>
      </c>
      <c r="AL57" s="57">
        <f t="shared" si="28"/>
        <v>40590.879999999997</v>
      </c>
      <c r="AM57" s="57">
        <f t="shared" si="29"/>
        <v>44551.03</v>
      </c>
      <c r="AN57" s="121"/>
    </row>
    <row r="58" spans="1:40" x14ac:dyDescent="0.3">
      <c r="A58" s="115">
        <v>5</v>
      </c>
      <c r="B58" s="115" t="s">
        <v>15</v>
      </c>
      <c r="C58" s="115">
        <v>331</v>
      </c>
      <c r="D58" s="118" t="s">
        <v>18</v>
      </c>
      <c r="E58" s="115"/>
      <c r="F58" s="115">
        <v>13260</v>
      </c>
      <c r="G58" s="206" t="s">
        <v>904</v>
      </c>
      <c r="H58" s="120">
        <v>99</v>
      </c>
      <c r="I58" s="115" t="s">
        <v>603</v>
      </c>
      <c r="J58" s="196">
        <v>41820</v>
      </c>
      <c r="K58" s="115">
        <f t="shared" si="57"/>
        <v>2014</v>
      </c>
      <c r="L58" s="120">
        <f t="shared" si="58"/>
        <v>6</v>
      </c>
      <c r="M58" s="121">
        <v>265436.80000000005</v>
      </c>
      <c r="N58" s="121"/>
      <c r="O58" s="121"/>
      <c r="P58" s="121">
        <f t="shared" si="59"/>
        <v>265436.80000000005</v>
      </c>
      <c r="Q58" s="121"/>
      <c r="R58" s="121">
        <f t="shared" si="2"/>
        <v>265436.80000000005</v>
      </c>
      <c r="S58" s="115">
        <v>50</v>
      </c>
      <c r="T58" s="126">
        <f t="shared" si="20"/>
        <v>5.2511978097193701</v>
      </c>
      <c r="U58" s="197">
        <f t="shared" si="21"/>
        <v>27877.22</v>
      </c>
      <c r="V58" s="121">
        <f t="shared" si="12"/>
        <v>237559.58000000005</v>
      </c>
      <c r="W58" s="121">
        <f t="shared" si="22"/>
        <v>5308.7360000000008</v>
      </c>
      <c r="X58" s="118" t="s">
        <v>45</v>
      </c>
      <c r="Y58" s="121"/>
      <c r="Z58" s="121"/>
      <c r="AA58" s="121">
        <f t="shared" si="60"/>
        <v>265436.80000000005</v>
      </c>
      <c r="AB58" s="57">
        <f t="shared" si="23"/>
        <v>18586.93</v>
      </c>
      <c r="AC58" s="57">
        <f t="shared" si="61"/>
        <v>265436.80000000005</v>
      </c>
      <c r="AD58" s="57">
        <f t="shared" si="32"/>
        <v>22568.49</v>
      </c>
      <c r="AE58" s="57">
        <f t="shared" si="62"/>
        <v>265436.80000000005</v>
      </c>
      <c r="AF58" s="57">
        <f t="shared" si="63"/>
        <v>265436.80000000005</v>
      </c>
      <c r="AG58" s="15">
        <f t="shared" si="25"/>
        <v>265436.80000000005</v>
      </c>
      <c r="AH58" s="74">
        <v>25</v>
      </c>
      <c r="AI58" s="304">
        <f t="shared" si="26"/>
        <v>3.5011978097193701</v>
      </c>
      <c r="AJ58" s="304">
        <f t="shared" si="64"/>
        <v>4.2511978097193701</v>
      </c>
      <c r="AK58" s="57">
        <f t="shared" si="27"/>
        <v>37173.870000000003</v>
      </c>
      <c r="AL58" s="57">
        <f t="shared" si="28"/>
        <v>45136.97</v>
      </c>
      <c r="AM58" s="57">
        <f t="shared" si="29"/>
        <v>55754.45</v>
      </c>
      <c r="AN58" s="121"/>
    </row>
    <row r="59" spans="1:40" x14ac:dyDescent="0.3">
      <c r="A59" s="115">
        <v>5</v>
      </c>
      <c r="B59" s="115" t="s">
        <v>15</v>
      </c>
      <c r="C59" s="115">
        <v>331</v>
      </c>
      <c r="D59" s="118" t="s">
        <v>18</v>
      </c>
      <c r="E59" s="115"/>
      <c r="F59" s="115">
        <v>13260</v>
      </c>
      <c r="G59" s="206" t="s">
        <v>904</v>
      </c>
      <c r="H59" s="120">
        <v>99</v>
      </c>
      <c r="I59" s="115" t="s">
        <v>603</v>
      </c>
      <c r="J59" s="196">
        <v>42185</v>
      </c>
      <c r="K59" s="115">
        <f t="shared" si="57"/>
        <v>2015</v>
      </c>
      <c r="L59" s="120">
        <f t="shared" si="58"/>
        <v>6</v>
      </c>
      <c r="M59" s="121">
        <v>214470</v>
      </c>
      <c r="N59" s="121"/>
      <c r="O59" s="121"/>
      <c r="P59" s="121">
        <f t="shared" si="59"/>
        <v>214470</v>
      </c>
      <c r="Q59" s="121"/>
      <c r="R59" s="121">
        <f t="shared" si="2"/>
        <v>214470</v>
      </c>
      <c r="S59" s="115">
        <v>50</v>
      </c>
      <c r="T59" s="126">
        <f t="shared" si="20"/>
        <v>4.2518822724161529</v>
      </c>
      <c r="U59" s="197">
        <f t="shared" si="21"/>
        <v>18238.02</v>
      </c>
      <c r="V59" s="121">
        <f t="shared" si="12"/>
        <v>196231.98</v>
      </c>
      <c r="W59" s="121">
        <f t="shared" si="22"/>
        <v>4289.3999999999996</v>
      </c>
      <c r="X59" s="118" t="s">
        <v>45</v>
      </c>
      <c r="Y59" s="121"/>
      <c r="Z59" s="121"/>
      <c r="AA59" s="121">
        <f t="shared" si="60"/>
        <v>214470</v>
      </c>
      <c r="AB59" s="57">
        <f t="shared" si="23"/>
        <v>10731.57</v>
      </c>
      <c r="AC59" s="57">
        <f t="shared" si="61"/>
        <v>214470</v>
      </c>
      <c r="AD59" s="57">
        <f t="shared" si="32"/>
        <v>13948.62</v>
      </c>
      <c r="AE59" s="57">
        <f t="shared" si="62"/>
        <v>214470</v>
      </c>
      <c r="AF59" s="57">
        <f t="shared" si="63"/>
        <v>214470</v>
      </c>
      <c r="AG59" s="15">
        <f t="shared" si="25"/>
        <v>214470</v>
      </c>
      <c r="AH59" s="74">
        <v>25</v>
      </c>
      <c r="AI59" s="304">
        <f t="shared" si="26"/>
        <v>2.5018822724161529</v>
      </c>
      <c r="AJ59" s="304">
        <f t="shared" si="64"/>
        <v>3.2518822724161529</v>
      </c>
      <c r="AK59" s="57">
        <f t="shared" si="27"/>
        <v>21463.15</v>
      </c>
      <c r="AL59" s="57">
        <f t="shared" si="28"/>
        <v>27897.25</v>
      </c>
      <c r="AM59" s="57">
        <f t="shared" si="29"/>
        <v>36476.050000000003</v>
      </c>
      <c r="AN59" s="121"/>
    </row>
    <row r="60" spans="1:40" x14ac:dyDescent="0.3">
      <c r="A60" s="115">
        <v>5</v>
      </c>
      <c r="B60" s="115" t="s">
        <v>15</v>
      </c>
      <c r="C60" s="115">
        <v>331</v>
      </c>
      <c r="D60" s="118" t="s">
        <v>18</v>
      </c>
      <c r="E60" s="115"/>
      <c r="F60" s="115">
        <v>13260</v>
      </c>
      <c r="G60" s="206" t="s">
        <v>904</v>
      </c>
      <c r="H60" s="120">
        <v>99</v>
      </c>
      <c r="I60" s="115" t="s">
        <v>603</v>
      </c>
      <c r="J60" s="196">
        <v>42551</v>
      </c>
      <c r="K60" s="115">
        <f t="shared" si="57"/>
        <v>2016</v>
      </c>
      <c r="L60" s="120">
        <f t="shared" si="58"/>
        <v>6</v>
      </c>
      <c r="M60" s="121">
        <v>9011</v>
      </c>
      <c r="N60" s="121"/>
      <c r="O60" s="121"/>
      <c r="P60" s="121">
        <f t="shared" si="59"/>
        <v>9011</v>
      </c>
      <c r="Q60" s="121"/>
      <c r="R60" s="121">
        <f t="shared" si="2"/>
        <v>9011</v>
      </c>
      <c r="S60" s="115">
        <v>50</v>
      </c>
      <c r="T60" s="126">
        <f t="shared" si="20"/>
        <v>3.2498288843258041</v>
      </c>
      <c r="U60" s="197">
        <f t="shared" si="21"/>
        <v>585.67999999999995</v>
      </c>
      <c r="V60" s="121">
        <f t="shared" si="12"/>
        <v>8425.32</v>
      </c>
      <c r="W60" s="121">
        <f t="shared" si="22"/>
        <v>180.22</v>
      </c>
      <c r="X60" s="118" t="s">
        <v>45</v>
      </c>
      <c r="Y60" s="121"/>
      <c r="Z60" s="121"/>
      <c r="AA60" s="121">
        <f t="shared" si="60"/>
        <v>9011</v>
      </c>
      <c r="AB60" s="57">
        <f t="shared" si="23"/>
        <v>270.3</v>
      </c>
      <c r="AC60" s="57">
        <f t="shared" si="61"/>
        <v>9011</v>
      </c>
      <c r="AD60" s="57">
        <f t="shared" si="32"/>
        <v>405.46</v>
      </c>
      <c r="AE60" s="57">
        <f t="shared" si="62"/>
        <v>9011</v>
      </c>
      <c r="AF60" s="57">
        <f t="shared" si="63"/>
        <v>9011</v>
      </c>
      <c r="AG60" s="15">
        <f t="shared" si="25"/>
        <v>9011</v>
      </c>
      <c r="AH60" s="74">
        <v>25</v>
      </c>
      <c r="AI60" s="304">
        <f t="shared" si="26"/>
        <v>1.4998288843258041</v>
      </c>
      <c r="AJ60" s="304">
        <f t="shared" si="64"/>
        <v>2.2498288843258041</v>
      </c>
      <c r="AK60" s="57">
        <f t="shared" si="27"/>
        <v>540.6</v>
      </c>
      <c r="AL60" s="57">
        <f t="shared" si="28"/>
        <v>810.93</v>
      </c>
      <c r="AM60" s="57">
        <f t="shared" si="29"/>
        <v>1171.3699999999999</v>
      </c>
      <c r="AN60" s="121"/>
    </row>
    <row r="61" spans="1:40" x14ac:dyDescent="0.3">
      <c r="A61" s="115">
        <v>5</v>
      </c>
      <c r="B61" s="115" t="s">
        <v>15</v>
      </c>
      <c r="C61" s="115">
        <v>331</v>
      </c>
      <c r="D61" s="118" t="s">
        <v>18</v>
      </c>
      <c r="E61" s="115"/>
      <c r="F61" s="115">
        <v>13260</v>
      </c>
      <c r="G61" s="206" t="s">
        <v>904</v>
      </c>
      <c r="H61" s="120">
        <v>99</v>
      </c>
      <c r="I61" s="115" t="s">
        <v>603</v>
      </c>
      <c r="J61" s="196">
        <v>43281</v>
      </c>
      <c r="K61" s="115">
        <f t="shared" si="57"/>
        <v>2018</v>
      </c>
      <c r="L61" s="120">
        <f t="shared" si="58"/>
        <v>6</v>
      </c>
      <c r="M61" s="121">
        <v>283</v>
      </c>
      <c r="N61" s="121"/>
      <c r="O61" s="121"/>
      <c r="P61" s="121">
        <f t="shared" si="59"/>
        <v>283</v>
      </c>
      <c r="Q61" s="121"/>
      <c r="R61" s="121">
        <f t="shared" si="2"/>
        <v>283</v>
      </c>
      <c r="S61" s="115">
        <v>50</v>
      </c>
      <c r="T61" s="126">
        <f t="shared" si="20"/>
        <v>1.2511978097193703</v>
      </c>
      <c r="U61" s="197">
        <f t="shared" si="21"/>
        <v>7.08</v>
      </c>
      <c r="V61" s="121">
        <f t="shared" si="12"/>
        <v>275.92</v>
      </c>
      <c r="W61" s="121">
        <f t="shared" si="22"/>
        <v>5.66</v>
      </c>
      <c r="X61" s="118" t="s">
        <v>45</v>
      </c>
      <c r="Y61" s="121"/>
      <c r="Z61" s="121"/>
      <c r="AA61" s="121"/>
      <c r="AB61" s="57">
        <f t="shared" si="23"/>
        <v>0</v>
      </c>
      <c r="AC61" s="57">
        <f t="shared" si="61"/>
        <v>283</v>
      </c>
      <c r="AD61" s="57">
        <f t="shared" si="32"/>
        <v>1.42</v>
      </c>
      <c r="AE61" s="57"/>
      <c r="AF61" s="57">
        <f t="shared" si="63"/>
        <v>283</v>
      </c>
      <c r="AG61" s="15">
        <f t="shared" si="25"/>
        <v>283</v>
      </c>
      <c r="AH61" s="74">
        <v>25</v>
      </c>
      <c r="AI61" s="304"/>
      <c r="AJ61" s="304">
        <f t="shared" si="64"/>
        <v>0.25119780971937034</v>
      </c>
      <c r="AK61" s="57"/>
      <c r="AL61" s="57">
        <f t="shared" si="28"/>
        <v>2.84</v>
      </c>
      <c r="AM61" s="57">
        <f t="shared" si="29"/>
        <v>14.16</v>
      </c>
      <c r="AN61" s="121"/>
    </row>
    <row r="62" spans="1:40" x14ac:dyDescent="0.3">
      <c r="A62" s="115">
        <v>5</v>
      </c>
      <c r="B62" s="115" t="s">
        <v>15</v>
      </c>
      <c r="C62" s="115">
        <v>331</v>
      </c>
      <c r="D62" s="118" t="s">
        <v>18</v>
      </c>
      <c r="E62" s="115"/>
      <c r="F62" s="115">
        <v>13260</v>
      </c>
      <c r="G62" s="206" t="s">
        <v>904</v>
      </c>
      <c r="H62" s="120">
        <v>99</v>
      </c>
      <c r="I62" s="115" t="s">
        <v>603</v>
      </c>
      <c r="J62" s="196">
        <v>43497</v>
      </c>
      <c r="K62" s="115">
        <v>2019</v>
      </c>
      <c r="L62" s="120">
        <v>2</v>
      </c>
      <c r="M62" s="121">
        <v>0</v>
      </c>
      <c r="N62" s="121">
        <v>2475</v>
      </c>
      <c r="O62" s="121"/>
      <c r="P62" s="121">
        <f>SUM(M62:O62)</f>
        <v>2475</v>
      </c>
      <c r="Q62" s="121"/>
      <c r="R62" s="121">
        <f t="shared" si="2"/>
        <v>2475</v>
      </c>
      <c r="S62" s="22">
        <v>50</v>
      </c>
      <c r="T62" s="126">
        <f t="shared" si="20"/>
        <v>0.65982203969883646</v>
      </c>
      <c r="U62" s="197">
        <f t="shared" si="21"/>
        <v>32.659999999999997</v>
      </c>
      <c r="V62" s="121">
        <f t="shared" si="12"/>
        <v>2442.34</v>
      </c>
      <c r="W62" s="121">
        <f t="shared" si="22"/>
        <v>49.5</v>
      </c>
      <c r="X62" s="115" t="s">
        <v>893</v>
      </c>
      <c r="Y62" s="121"/>
      <c r="Z62" s="121"/>
      <c r="AA62" s="121"/>
      <c r="AB62" s="57">
        <f t="shared" si="23"/>
        <v>0</v>
      </c>
      <c r="AC62" s="57"/>
      <c r="AD62" s="57">
        <f t="shared" si="32"/>
        <v>0</v>
      </c>
      <c r="AE62" s="57"/>
      <c r="AF62" s="57"/>
      <c r="AG62" s="15">
        <f t="shared" si="25"/>
        <v>2475</v>
      </c>
      <c r="AH62" s="74">
        <v>25</v>
      </c>
      <c r="AI62" s="304"/>
      <c r="AJ62" s="304"/>
      <c r="AK62" s="57"/>
      <c r="AL62" s="57">
        <f t="shared" si="28"/>
        <v>0</v>
      </c>
      <c r="AM62" s="57">
        <f>ROUND(AG62/AH62*0.5*0.75,2)</f>
        <v>37.130000000000003</v>
      </c>
      <c r="AN62" s="121"/>
    </row>
    <row r="63" spans="1:40" x14ac:dyDescent="0.3">
      <c r="A63" s="115">
        <v>5</v>
      </c>
      <c r="B63" s="115" t="s">
        <v>15</v>
      </c>
      <c r="C63" s="115">
        <v>331</v>
      </c>
      <c r="D63" s="118" t="s">
        <v>18</v>
      </c>
      <c r="E63" s="115"/>
      <c r="F63" s="115">
        <v>13260</v>
      </c>
      <c r="G63" s="207" t="s">
        <v>905</v>
      </c>
      <c r="H63" s="123">
        <v>86</v>
      </c>
      <c r="I63" s="118" t="s">
        <v>903</v>
      </c>
      <c r="J63" s="196">
        <v>43616</v>
      </c>
      <c r="K63" s="115">
        <v>2019</v>
      </c>
      <c r="L63" s="120">
        <v>5</v>
      </c>
      <c r="M63" s="121">
        <v>1062.55</v>
      </c>
      <c r="N63" s="121"/>
      <c r="O63" s="121"/>
      <c r="P63" s="121">
        <f t="shared" ref="P63" si="65">SUM(M63:O63)</f>
        <v>1062.55</v>
      </c>
      <c r="Q63" s="121"/>
      <c r="R63" s="121">
        <f t="shared" si="2"/>
        <v>1062.55</v>
      </c>
      <c r="S63" s="17">
        <v>50</v>
      </c>
      <c r="T63" s="126">
        <f t="shared" si="20"/>
        <v>0.33401779603011633</v>
      </c>
      <c r="U63" s="197">
        <f t="shared" si="21"/>
        <v>7.1</v>
      </c>
      <c r="V63" s="121">
        <f t="shared" si="12"/>
        <v>1055.45</v>
      </c>
      <c r="W63" s="121">
        <f t="shared" si="22"/>
        <v>21.251000000000001</v>
      </c>
      <c r="X63" s="22" t="s">
        <v>894</v>
      </c>
      <c r="Y63" s="121"/>
      <c r="Z63" s="121"/>
      <c r="AA63" s="121"/>
      <c r="AB63" s="57">
        <f t="shared" si="23"/>
        <v>0</v>
      </c>
      <c r="AC63" s="57"/>
      <c r="AD63" s="57">
        <f t="shared" si="32"/>
        <v>0</v>
      </c>
      <c r="AE63" s="57"/>
      <c r="AF63" s="57"/>
      <c r="AG63" s="15">
        <f t="shared" si="25"/>
        <v>1062.55</v>
      </c>
      <c r="AH63" s="74">
        <v>25</v>
      </c>
      <c r="AI63" s="304"/>
      <c r="AJ63" s="304"/>
      <c r="AK63" s="57"/>
      <c r="AL63" s="57">
        <f t="shared" si="28"/>
        <v>0</v>
      </c>
      <c r="AM63" s="57">
        <f t="shared" ref="AM63:AM64" si="66">ROUND(AG63/AH63*0.5*0.75,2)</f>
        <v>15.94</v>
      </c>
      <c r="AN63" s="121"/>
    </row>
    <row r="64" spans="1:40" x14ac:dyDescent="0.3">
      <c r="A64" s="118">
        <v>5</v>
      </c>
      <c r="B64" s="118" t="s">
        <v>15</v>
      </c>
      <c r="C64" s="115">
        <v>331</v>
      </c>
      <c r="D64" s="118" t="s">
        <v>18</v>
      </c>
      <c r="E64" s="118"/>
      <c r="F64" s="115">
        <v>13260</v>
      </c>
      <c r="G64" s="207" t="s">
        <v>905</v>
      </c>
      <c r="H64" s="123">
        <v>86</v>
      </c>
      <c r="I64" s="118" t="s">
        <v>903</v>
      </c>
      <c r="J64" s="119">
        <v>43685</v>
      </c>
      <c r="K64" s="118">
        <f>YEAR(J64)</f>
        <v>2019</v>
      </c>
      <c r="L64" s="123">
        <f>MONTH(J64)</f>
        <v>8</v>
      </c>
      <c r="M64" s="30">
        <v>1748.22</v>
      </c>
      <c r="N64" s="30"/>
      <c r="O64" s="30"/>
      <c r="P64" s="30">
        <f>SUM(M64:O64)</f>
        <v>1748.22</v>
      </c>
      <c r="Q64" s="30"/>
      <c r="R64" s="121">
        <f t="shared" si="2"/>
        <v>1748.22</v>
      </c>
      <c r="S64" s="17">
        <v>50</v>
      </c>
      <c r="T64" s="126">
        <f t="shared" si="20"/>
        <v>0.14510609171800137</v>
      </c>
      <c r="U64" s="197">
        <f t="shared" si="21"/>
        <v>5.07</v>
      </c>
      <c r="V64" s="121">
        <f t="shared" si="12"/>
        <v>1743.15</v>
      </c>
      <c r="W64" s="121">
        <f t="shared" si="22"/>
        <v>34.964400000000005</v>
      </c>
      <c r="X64" s="118" t="s">
        <v>895</v>
      </c>
      <c r="Y64" s="30"/>
      <c r="Z64" s="30"/>
      <c r="AA64" s="30"/>
      <c r="AB64" s="57">
        <f t="shared" si="23"/>
        <v>0</v>
      </c>
      <c r="AC64" s="57"/>
      <c r="AD64" s="57">
        <f t="shared" si="32"/>
        <v>0</v>
      </c>
      <c r="AE64" s="57"/>
      <c r="AF64" s="57"/>
      <c r="AG64" s="15">
        <f t="shared" si="25"/>
        <v>1748.22</v>
      </c>
      <c r="AH64" s="74">
        <v>25</v>
      </c>
      <c r="AI64" s="304"/>
      <c r="AJ64" s="304"/>
      <c r="AK64" s="57"/>
      <c r="AL64" s="57">
        <f t="shared" si="28"/>
        <v>0</v>
      </c>
      <c r="AM64" s="57">
        <f t="shared" si="66"/>
        <v>26.22</v>
      </c>
      <c r="AN64" s="30"/>
    </row>
    <row r="65" spans="1:40" x14ac:dyDescent="0.3">
      <c r="A65" s="115"/>
      <c r="B65" s="115"/>
      <c r="C65" s="115"/>
      <c r="D65" s="118"/>
      <c r="E65" s="115"/>
      <c r="F65" s="115"/>
      <c r="G65" s="115"/>
      <c r="H65" s="120"/>
      <c r="I65" s="115"/>
      <c r="J65" s="196"/>
      <c r="K65" s="115"/>
      <c r="L65" s="120"/>
      <c r="M65" s="121"/>
      <c r="N65" s="121"/>
      <c r="O65" s="121"/>
      <c r="P65" s="121"/>
      <c r="Q65" s="121"/>
      <c r="R65" s="121"/>
      <c r="S65" s="115"/>
      <c r="T65" s="126"/>
      <c r="U65" s="197"/>
      <c r="V65" s="121"/>
      <c r="W65" s="121"/>
      <c r="X65" s="118"/>
      <c r="Y65" s="121"/>
      <c r="Z65" s="121"/>
      <c r="AA65" s="121"/>
      <c r="AB65" s="57"/>
      <c r="AC65" s="57"/>
      <c r="AD65" s="57"/>
      <c r="AE65" s="57"/>
      <c r="AF65" s="57"/>
      <c r="AG65" s="15"/>
      <c r="AI65" s="304"/>
      <c r="AJ65" s="304"/>
      <c r="AK65" s="57"/>
      <c r="AL65" s="57"/>
      <c r="AM65" s="57"/>
      <c r="AN65" s="121"/>
    </row>
    <row r="66" spans="1:40" x14ac:dyDescent="0.3">
      <c r="A66" s="115"/>
      <c r="B66" s="115"/>
      <c r="C66" s="115"/>
      <c r="D66" s="118"/>
      <c r="E66" s="115"/>
      <c r="F66" s="115"/>
      <c r="G66" s="115"/>
      <c r="H66" s="120"/>
      <c r="I66" s="115"/>
      <c r="J66" s="196"/>
      <c r="K66" s="115"/>
      <c r="L66" s="120"/>
      <c r="M66" s="121"/>
      <c r="N66" s="121"/>
      <c r="O66" s="121"/>
      <c r="P66" s="121"/>
      <c r="Q66" s="121"/>
      <c r="R66" s="121"/>
      <c r="S66" s="115"/>
      <c r="T66" s="126"/>
      <c r="U66" s="197"/>
      <c r="V66" s="121"/>
      <c r="W66" s="121"/>
      <c r="X66" s="118"/>
      <c r="Y66" s="121"/>
      <c r="Z66" s="121"/>
      <c r="AA66" s="121"/>
      <c r="AB66" s="57"/>
      <c r="AC66" s="57"/>
      <c r="AD66" s="57"/>
      <c r="AE66" s="57"/>
      <c r="AF66" s="57"/>
      <c r="AG66" s="15"/>
      <c r="AI66" s="304"/>
      <c r="AJ66" s="304"/>
      <c r="AK66" s="57"/>
      <c r="AL66" s="57"/>
      <c r="AM66" s="57"/>
      <c r="AN66" s="121"/>
    </row>
    <row r="67" spans="1:40" x14ac:dyDescent="0.3">
      <c r="A67" s="115">
        <v>5</v>
      </c>
      <c r="B67" s="115" t="s">
        <v>15</v>
      </c>
      <c r="C67" s="115">
        <v>333</v>
      </c>
      <c r="D67" s="118" t="s">
        <v>24</v>
      </c>
      <c r="E67" s="115"/>
      <c r="F67" s="115">
        <v>13260</v>
      </c>
      <c r="G67" s="206" t="s">
        <v>904</v>
      </c>
      <c r="H67" s="120">
        <v>99</v>
      </c>
      <c r="I67" s="115" t="s">
        <v>603</v>
      </c>
      <c r="J67" s="196">
        <v>38533</v>
      </c>
      <c r="K67" s="115">
        <f t="shared" ref="K67:K75" si="67">YEAR(J67)</f>
        <v>2005</v>
      </c>
      <c r="L67" s="120">
        <f t="shared" ref="L67:L75" si="68">MONTH(J67)</f>
        <v>6</v>
      </c>
      <c r="M67" s="121">
        <v>37119.9</v>
      </c>
      <c r="N67" s="121"/>
      <c r="O67" s="121"/>
      <c r="P67" s="121">
        <f t="shared" ref="P67:P75" si="69">SUM(M67:O67)</f>
        <v>37119.9</v>
      </c>
      <c r="Q67" s="121"/>
      <c r="R67" s="121">
        <f t="shared" si="2"/>
        <v>37119.9</v>
      </c>
      <c r="S67" s="115">
        <v>20</v>
      </c>
      <c r="T67" s="126">
        <f t="shared" si="20"/>
        <v>14.250513347022586</v>
      </c>
      <c r="U67" s="197">
        <f t="shared" si="21"/>
        <v>26448.880000000001</v>
      </c>
      <c r="V67" s="121">
        <f t="shared" si="12"/>
        <v>10671.02</v>
      </c>
      <c r="W67" s="121">
        <f t="shared" si="22"/>
        <v>1855.9950000000001</v>
      </c>
      <c r="X67" s="118" t="s">
        <v>45</v>
      </c>
      <c r="Y67" s="121"/>
      <c r="Z67" s="121"/>
      <c r="AA67" s="121">
        <f t="shared" ref="AA67:AA74" si="70">+R67</f>
        <v>37119.9</v>
      </c>
      <c r="AB67" s="57">
        <f t="shared" si="23"/>
        <v>23200.89</v>
      </c>
      <c r="AC67" s="57">
        <f t="shared" ref="AC67:AC75" si="71">+R67</f>
        <v>37119.9</v>
      </c>
      <c r="AD67" s="57">
        <f t="shared" si="32"/>
        <v>24592.89</v>
      </c>
      <c r="AE67" s="57">
        <f t="shared" ref="AE67:AE74" si="72">+M67+N67+Q67</f>
        <v>37119.9</v>
      </c>
      <c r="AF67" s="57">
        <f t="shared" ref="AF67:AF75" si="73">+M67+N67+Q67</f>
        <v>37119.9</v>
      </c>
      <c r="AG67" s="15">
        <f t="shared" si="25"/>
        <v>37119.9</v>
      </c>
      <c r="AH67" s="74">
        <v>25</v>
      </c>
      <c r="AI67" s="304">
        <f t="shared" si="26"/>
        <v>12.500513347022586</v>
      </c>
      <c r="AJ67" s="304">
        <f t="shared" ref="AJ67:AJ75" si="74">+T67-1</f>
        <v>13.250513347022586</v>
      </c>
      <c r="AK67" s="57">
        <f t="shared" si="27"/>
        <v>18560.71</v>
      </c>
      <c r="AL67" s="57">
        <f t="shared" si="28"/>
        <v>19674.310000000001</v>
      </c>
      <c r="AM67" s="57">
        <f t="shared" si="29"/>
        <v>21159.11</v>
      </c>
      <c r="AN67" s="121"/>
    </row>
    <row r="68" spans="1:40" x14ac:dyDescent="0.3">
      <c r="A68" s="115">
        <v>5</v>
      </c>
      <c r="B68" s="115" t="s">
        <v>15</v>
      </c>
      <c r="C68" s="115">
        <v>333</v>
      </c>
      <c r="D68" s="118" t="s">
        <v>24</v>
      </c>
      <c r="E68" s="115"/>
      <c r="F68" s="115">
        <v>13260</v>
      </c>
      <c r="G68" s="206" t="s">
        <v>904</v>
      </c>
      <c r="H68" s="120">
        <v>99</v>
      </c>
      <c r="I68" s="115" t="s">
        <v>603</v>
      </c>
      <c r="J68" s="196">
        <v>38898</v>
      </c>
      <c r="K68" s="115">
        <f t="shared" si="67"/>
        <v>2006</v>
      </c>
      <c r="L68" s="120">
        <f t="shared" si="68"/>
        <v>6</v>
      </c>
      <c r="M68" s="121">
        <v>719.6</v>
      </c>
      <c r="N68" s="121"/>
      <c r="O68" s="121"/>
      <c r="P68" s="121">
        <f t="shared" si="69"/>
        <v>719.6</v>
      </c>
      <c r="Q68" s="121"/>
      <c r="R68" s="121">
        <f t="shared" si="2"/>
        <v>719.6</v>
      </c>
      <c r="S68" s="115">
        <v>20</v>
      </c>
      <c r="T68" s="126">
        <f t="shared" si="20"/>
        <v>13.25119780971937</v>
      </c>
      <c r="U68" s="197">
        <f t="shared" si="21"/>
        <v>476.78</v>
      </c>
      <c r="V68" s="121">
        <f t="shared" si="12"/>
        <v>242.82000000000005</v>
      </c>
      <c r="W68" s="121">
        <f t="shared" si="22"/>
        <v>35.980000000000004</v>
      </c>
      <c r="X68" s="118" t="s">
        <v>45</v>
      </c>
      <c r="Y68" s="121"/>
      <c r="Z68" s="121"/>
      <c r="AA68" s="121">
        <f t="shared" si="70"/>
        <v>719.6</v>
      </c>
      <c r="AB68" s="57">
        <f t="shared" si="23"/>
        <v>413.81</v>
      </c>
      <c r="AC68" s="57">
        <f t="shared" si="71"/>
        <v>719.6</v>
      </c>
      <c r="AD68" s="57">
        <f t="shared" si="32"/>
        <v>440.8</v>
      </c>
      <c r="AE68" s="57">
        <f t="shared" si="72"/>
        <v>719.6</v>
      </c>
      <c r="AF68" s="57">
        <f t="shared" si="73"/>
        <v>719.6</v>
      </c>
      <c r="AG68" s="15">
        <f t="shared" si="25"/>
        <v>719.6</v>
      </c>
      <c r="AH68" s="74">
        <v>25</v>
      </c>
      <c r="AI68" s="304">
        <f t="shared" si="26"/>
        <v>11.50119780971937</v>
      </c>
      <c r="AJ68" s="304">
        <f t="shared" si="74"/>
        <v>12.25119780971937</v>
      </c>
      <c r="AK68" s="57">
        <f t="shared" si="27"/>
        <v>331.05</v>
      </c>
      <c r="AL68" s="57">
        <f t="shared" si="28"/>
        <v>352.64</v>
      </c>
      <c r="AM68" s="57">
        <f t="shared" si="29"/>
        <v>381.42</v>
      </c>
      <c r="AN68" s="121"/>
    </row>
    <row r="69" spans="1:40" x14ac:dyDescent="0.3">
      <c r="A69" s="115">
        <v>5</v>
      </c>
      <c r="B69" s="115" t="s">
        <v>15</v>
      </c>
      <c r="C69" s="115">
        <v>333</v>
      </c>
      <c r="D69" s="118" t="s">
        <v>24</v>
      </c>
      <c r="E69" s="115"/>
      <c r="F69" s="115">
        <v>13260</v>
      </c>
      <c r="G69" s="206" t="s">
        <v>904</v>
      </c>
      <c r="H69" s="120">
        <v>99</v>
      </c>
      <c r="I69" s="115" t="s">
        <v>603</v>
      </c>
      <c r="J69" s="196">
        <v>39263</v>
      </c>
      <c r="K69" s="115">
        <f t="shared" si="67"/>
        <v>2007</v>
      </c>
      <c r="L69" s="120">
        <f t="shared" si="68"/>
        <v>6</v>
      </c>
      <c r="M69" s="121">
        <v>590</v>
      </c>
      <c r="N69" s="121"/>
      <c r="O69" s="121"/>
      <c r="P69" s="121">
        <f t="shared" si="69"/>
        <v>590</v>
      </c>
      <c r="Q69" s="121"/>
      <c r="R69" s="121">
        <f t="shared" si="2"/>
        <v>590</v>
      </c>
      <c r="S69" s="115">
        <v>20</v>
      </c>
      <c r="T69" s="126">
        <f t="shared" si="20"/>
        <v>12.251882272416154</v>
      </c>
      <c r="U69" s="197">
        <f t="shared" si="21"/>
        <v>361.43</v>
      </c>
      <c r="V69" s="121">
        <f t="shared" si="12"/>
        <v>228.57</v>
      </c>
      <c r="W69" s="121">
        <f t="shared" si="22"/>
        <v>29.5</v>
      </c>
      <c r="X69" s="118" t="s">
        <v>45</v>
      </c>
      <c r="Y69" s="121"/>
      <c r="Z69" s="121"/>
      <c r="AA69" s="121">
        <f t="shared" si="70"/>
        <v>590</v>
      </c>
      <c r="AB69" s="57">
        <f t="shared" si="23"/>
        <v>309.81</v>
      </c>
      <c r="AC69" s="57">
        <f t="shared" si="71"/>
        <v>590</v>
      </c>
      <c r="AD69" s="57">
        <f t="shared" si="32"/>
        <v>331.93</v>
      </c>
      <c r="AE69" s="57">
        <f t="shared" si="72"/>
        <v>590</v>
      </c>
      <c r="AF69" s="57">
        <f t="shared" si="73"/>
        <v>590</v>
      </c>
      <c r="AG69" s="15">
        <f t="shared" si="25"/>
        <v>590</v>
      </c>
      <c r="AH69" s="74">
        <v>25</v>
      </c>
      <c r="AI69" s="304">
        <f t="shared" si="26"/>
        <v>10.501882272416154</v>
      </c>
      <c r="AJ69" s="304">
        <f t="shared" si="74"/>
        <v>11.251882272416154</v>
      </c>
      <c r="AK69" s="57">
        <f t="shared" si="27"/>
        <v>247.84</v>
      </c>
      <c r="AL69" s="57">
        <f t="shared" si="28"/>
        <v>265.54000000000002</v>
      </c>
      <c r="AM69" s="57">
        <f t="shared" si="29"/>
        <v>289.14</v>
      </c>
      <c r="AN69" s="121"/>
    </row>
    <row r="70" spans="1:40" x14ac:dyDescent="0.3">
      <c r="A70" s="115">
        <v>5</v>
      </c>
      <c r="B70" s="115" t="s">
        <v>15</v>
      </c>
      <c r="C70" s="115">
        <v>333</v>
      </c>
      <c r="D70" s="118" t="s">
        <v>24</v>
      </c>
      <c r="E70" s="115"/>
      <c r="F70" s="115">
        <v>13260</v>
      </c>
      <c r="G70" s="206" t="s">
        <v>904</v>
      </c>
      <c r="H70" s="120">
        <v>99</v>
      </c>
      <c r="I70" s="115" t="s">
        <v>603</v>
      </c>
      <c r="J70" s="196">
        <v>40724</v>
      </c>
      <c r="K70" s="115">
        <f t="shared" si="67"/>
        <v>2011</v>
      </c>
      <c r="L70" s="120">
        <f t="shared" si="68"/>
        <v>6</v>
      </c>
      <c r="M70" s="121">
        <v>1581.5999999999985</v>
      </c>
      <c r="N70" s="121"/>
      <c r="O70" s="121"/>
      <c r="P70" s="121">
        <f t="shared" si="69"/>
        <v>1581.5999999999985</v>
      </c>
      <c r="Q70" s="121"/>
      <c r="R70" s="121">
        <f t="shared" si="2"/>
        <v>1581.5999999999985</v>
      </c>
      <c r="S70" s="115">
        <v>20</v>
      </c>
      <c r="T70" s="126">
        <f t="shared" si="20"/>
        <v>8.2518822724161538</v>
      </c>
      <c r="U70" s="197">
        <f t="shared" si="21"/>
        <v>652.55999999999995</v>
      </c>
      <c r="V70" s="121">
        <f t="shared" si="12"/>
        <v>929.0399999999986</v>
      </c>
      <c r="W70" s="121">
        <f t="shared" si="22"/>
        <v>79.079999999999927</v>
      </c>
      <c r="X70" s="118" t="s">
        <v>45</v>
      </c>
      <c r="Y70" s="121"/>
      <c r="Z70" s="121"/>
      <c r="AA70" s="121">
        <f t="shared" si="70"/>
        <v>1581.5999999999985</v>
      </c>
      <c r="AB70" s="57">
        <f t="shared" si="23"/>
        <v>514.16999999999996</v>
      </c>
      <c r="AC70" s="57">
        <f t="shared" si="71"/>
        <v>1581.5999999999985</v>
      </c>
      <c r="AD70" s="57">
        <f t="shared" si="32"/>
        <v>573.48</v>
      </c>
      <c r="AE70" s="57">
        <f t="shared" si="72"/>
        <v>1581.5999999999985</v>
      </c>
      <c r="AF70" s="57">
        <f t="shared" si="73"/>
        <v>1581.5999999999985</v>
      </c>
      <c r="AG70" s="15">
        <f t="shared" si="25"/>
        <v>1581.5999999999985</v>
      </c>
      <c r="AH70" s="74">
        <v>25</v>
      </c>
      <c r="AI70" s="304">
        <f t="shared" si="26"/>
        <v>6.5018822724161538</v>
      </c>
      <c r="AJ70" s="304">
        <f t="shared" si="74"/>
        <v>7.2518822724161538</v>
      </c>
      <c r="AK70" s="57">
        <f t="shared" si="27"/>
        <v>411.34</v>
      </c>
      <c r="AL70" s="57">
        <f t="shared" si="28"/>
        <v>458.78</v>
      </c>
      <c r="AM70" s="57">
        <f t="shared" si="29"/>
        <v>522.04999999999995</v>
      </c>
      <c r="AN70" s="121"/>
    </row>
    <row r="71" spans="1:40" x14ac:dyDescent="0.3">
      <c r="A71" s="115">
        <v>5</v>
      </c>
      <c r="B71" s="115" t="s">
        <v>15</v>
      </c>
      <c r="C71" s="115">
        <v>333</v>
      </c>
      <c r="D71" s="118" t="s">
        <v>24</v>
      </c>
      <c r="E71" s="115"/>
      <c r="F71" s="115">
        <v>13260</v>
      </c>
      <c r="G71" s="206" t="s">
        <v>904</v>
      </c>
      <c r="H71" s="120">
        <v>99</v>
      </c>
      <c r="I71" s="115" t="s">
        <v>603</v>
      </c>
      <c r="J71" s="196">
        <v>41455</v>
      </c>
      <c r="K71" s="115">
        <f t="shared" si="67"/>
        <v>2013</v>
      </c>
      <c r="L71" s="120">
        <f t="shared" si="68"/>
        <v>6</v>
      </c>
      <c r="M71" s="121">
        <v>224.5</v>
      </c>
      <c r="N71" s="121"/>
      <c r="O71" s="121"/>
      <c r="P71" s="121">
        <f t="shared" si="69"/>
        <v>224.5</v>
      </c>
      <c r="Q71" s="121"/>
      <c r="R71" s="121">
        <f t="shared" ref="R71:R87" si="75">+P71+Q71</f>
        <v>224.5</v>
      </c>
      <c r="S71" s="115">
        <v>20</v>
      </c>
      <c r="T71" s="126">
        <f t="shared" si="20"/>
        <v>6.2505133470225873</v>
      </c>
      <c r="U71" s="197">
        <f t="shared" si="21"/>
        <v>70.16</v>
      </c>
      <c r="V71" s="121">
        <f t="shared" si="12"/>
        <v>154.34</v>
      </c>
      <c r="W71" s="121">
        <f t="shared" si="22"/>
        <v>11.225000000000001</v>
      </c>
      <c r="X71" s="118" t="s">
        <v>45</v>
      </c>
      <c r="Y71" s="121"/>
      <c r="Z71" s="121"/>
      <c r="AA71" s="121">
        <f t="shared" si="70"/>
        <v>224.5</v>
      </c>
      <c r="AB71" s="57">
        <f t="shared" si="23"/>
        <v>50.52</v>
      </c>
      <c r="AC71" s="57">
        <f t="shared" si="71"/>
        <v>224.5</v>
      </c>
      <c r="AD71" s="57">
        <f t="shared" si="32"/>
        <v>58.94</v>
      </c>
      <c r="AE71" s="57">
        <f t="shared" si="72"/>
        <v>224.5</v>
      </c>
      <c r="AF71" s="57">
        <f t="shared" si="73"/>
        <v>224.5</v>
      </c>
      <c r="AG71" s="15">
        <f t="shared" si="25"/>
        <v>224.5</v>
      </c>
      <c r="AH71" s="74">
        <v>25</v>
      </c>
      <c r="AI71" s="304">
        <f t="shared" si="26"/>
        <v>4.5005133470225873</v>
      </c>
      <c r="AJ71" s="304">
        <f t="shared" si="74"/>
        <v>5.2505133470225873</v>
      </c>
      <c r="AK71" s="57">
        <f t="shared" si="27"/>
        <v>40.409999999999997</v>
      </c>
      <c r="AL71" s="57">
        <f t="shared" si="28"/>
        <v>47.15</v>
      </c>
      <c r="AM71" s="57">
        <f t="shared" si="29"/>
        <v>56.13</v>
      </c>
      <c r="AN71" s="121"/>
    </row>
    <row r="72" spans="1:40" x14ac:dyDescent="0.3">
      <c r="A72" s="115">
        <v>5</v>
      </c>
      <c r="B72" s="115" t="s">
        <v>15</v>
      </c>
      <c r="C72" s="115">
        <v>333</v>
      </c>
      <c r="D72" s="118" t="s">
        <v>24</v>
      </c>
      <c r="E72" s="115"/>
      <c r="F72" s="115">
        <v>13260</v>
      </c>
      <c r="G72" s="206" t="s">
        <v>904</v>
      </c>
      <c r="H72" s="120">
        <v>99</v>
      </c>
      <c r="I72" s="115" t="s">
        <v>603</v>
      </c>
      <c r="J72" s="196">
        <v>42185</v>
      </c>
      <c r="K72" s="115">
        <f t="shared" si="67"/>
        <v>2015</v>
      </c>
      <c r="L72" s="120">
        <f t="shared" si="68"/>
        <v>6</v>
      </c>
      <c r="M72" s="121">
        <v>2778.5</v>
      </c>
      <c r="N72" s="121"/>
      <c r="O72" s="121"/>
      <c r="P72" s="121">
        <f t="shared" si="69"/>
        <v>2778.5</v>
      </c>
      <c r="Q72" s="121"/>
      <c r="R72" s="121">
        <f t="shared" si="75"/>
        <v>2778.5</v>
      </c>
      <c r="S72" s="115">
        <v>20</v>
      </c>
      <c r="T72" s="126">
        <f t="shared" si="20"/>
        <v>4.2518822724161529</v>
      </c>
      <c r="U72" s="197">
        <f t="shared" si="21"/>
        <v>590.69000000000005</v>
      </c>
      <c r="V72" s="121">
        <f t="shared" si="12"/>
        <v>2187.81</v>
      </c>
      <c r="W72" s="121">
        <f t="shared" si="22"/>
        <v>138.92500000000001</v>
      </c>
      <c r="X72" s="118" t="s">
        <v>45</v>
      </c>
      <c r="Y72" s="121"/>
      <c r="Z72" s="121"/>
      <c r="AA72" s="121">
        <f t="shared" si="70"/>
        <v>2778.5</v>
      </c>
      <c r="AB72" s="57">
        <f t="shared" si="23"/>
        <v>347.57</v>
      </c>
      <c r="AC72" s="57">
        <f t="shared" si="71"/>
        <v>2778.5</v>
      </c>
      <c r="AD72" s="57">
        <f t="shared" si="32"/>
        <v>451.77</v>
      </c>
      <c r="AE72" s="57">
        <f t="shared" si="72"/>
        <v>2778.5</v>
      </c>
      <c r="AF72" s="57">
        <f t="shared" si="73"/>
        <v>2778.5</v>
      </c>
      <c r="AG72" s="15">
        <f t="shared" si="25"/>
        <v>2778.5</v>
      </c>
      <c r="AH72" s="74">
        <v>25</v>
      </c>
      <c r="AI72" s="304">
        <f t="shared" si="26"/>
        <v>2.5018822724161529</v>
      </c>
      <c r="AJ72" s="304">
        <f t="shared" si="74"/>
        <v>3.2518822724161529</v>
      </c>
      <c r="AK72" s="57">
        <f t="shared" si="27"/>
        <v>278.06</v>
      </c>
      <c r="AL72" s="57">
        <f t="shared" si="28"/>
        <v>361.41</v>
      </c>
      <c r="AM72" s="57">
        <f t="shared" si="29"/>
        <v>472.55</v>
      </c>
      <c r="AN72" s="121"/>
    </row>
    <row r="73" spans="1:40" x14ac:dyDescent="0.3">
      <c r="A73" s="115">
        <v>5</v>
      </c>
      <c r="B73" s="115" t="s">
        <v>15</v>
      </c>
      <c r="C73" s="115">
        <v>333</v>
      </c>
      <c r="D73" s="118" t="s">
        <v>24</v>
      </c>
      <c r="E73" s="115"/>
      <c r="F73" s="115">
        <v>13260</v>
      </c>
      <c r="G73" s="206" t="s">
        <v>904</v>
      </c>
      <c r="H73" s="120">
        <v>99</v>
      </c>
      <c r="I73" s="115" t="s">
        <v>603</v>
      </c>
      <c r="J73" s="196">
        <v>42551</v>
      </c>
      <c r="K73" s="115">
        <f t="shared" si="67"/>
        <v>2016</v>
      </c>
      <c r="L73" s="120">
        <f t="shared" si="68"/>
        <v>6</v>
      </c>
      <c r="M73" s="121">
        <v>836.5</v>
      </c>
      <c r="N73" s="121"/>
      <c r="O73" s="121"/>
      <c r="P73" s="121">
        <f t="shared" si="69"/>
        <v>836.5</v>
      </c>
      <c r="Q73" s="121"/>
      <c r="R73" s="121">
        <f t="shared" si="75"/>
        <v>836.5</v>
      </c>
      <c r="S73" s="115">
        <v>20</v>
      </c>
      <c r="T73" s="126">
        <f t="shared" si="20"/>
        <v>3.2498288843258041</v>
      </c>
      <c r="U73" s="197">
        <f t="shared" si="21"/>
        <v>135.91999999999999</v>
      </c>
      <c r="V73" s="121">
        <f t="shared" si="12"/>
        <v>700.58</v>
      </c>
      <c r="W73" s="121">
        <f t="shared" si="22"/>
        <v>41.825000000000003</v>
      </c>
      <c r="X73" s="118" t="s">
        <v>45</v>
      </c>
      <c r="Y73" s="121"/>
      <c r="Z73" s="121"/>
      <c r="AA73" s="121">
        <f t="shared" si="70"/>
        <v>836.5</v>
      </c>
      <c r="AB73" s="57">
        <f t="shared" si="23"/>
        <v>62.73</v>
      </c>
      <c r="AC73" s="57">
        <f t="shared" si="71"/>
        <v>836.5</v>
      </c>
      <c r="AD73" s="57">
        <f t="shared" si="32"/>
        <v>94.1</v>
      </c>
      <c r="AE73" s="57">
        <f t="shared" si="72"/>
        <v>836.5</v>
      </c>
      <c r="AF73" s="57">
        <f t="shared" si="73"/>
        <v>836.5</v>
      </c>
      <c r="AG73" s="15">
        <f t="shared" si="25"/>
        <v>836.5</v>
      </c>
      <c r="AH73" s="74">
        <v>25</v>
      </c>
      <c r="AI73" s="304">
        <f t="shared" si="26"/>
        <v>1.4998288843258041</v>
      </c>
      <c r="AJ73" s="304">
        <f t="shared" si="74"/>
        <v>2.2498288843258041</v>
      </c>
      <c r="AK73" s="57">
        <f t="shared" si="27"/>
        <v>50.18</v>
      </c>
      <c r="AL73" s="57">
        <f t="shared" si="28"/>
        <v>75.28</v>
      </c>
      <c r="AM73" s="57">
        <f t="shared" si="29"/>
        <v>108.74</v>
      </c>
      <c r="AN73" s="121"/>
    </row>
    <row r="74" spans="1:40" x14ac:dyDescent="0.3">
      <c r="A74" s="115">
        <v>5</v>
      </c>
      <c r="B74" s="115" t="s">
        <v>15</v>
      </c>
      <c r="C74" s="115">
        <v>333</v>
      </c>
      <c r="D74" s="118" t="s">
        <v>24</v>
      </c>
      <c r="E74" s="115"/>
      <c r="F74" s="115">
        <v>13260</v>
      </c>
      <c r="G74" s="206" t="s">
        <v>904</v>
      </c>
      <c r="H74" s="120">
        <v>99</v>
      </c>
      <c r="I74" s="115" t="s">
        <v>603</v>
      </c>
      <c r="J74" s="196">
        <v>42916</v>
      </c>
      <c r="K74" s="115">
        <f t="shared" si="67"/>
        <v>2017</v>
      </c>
      <c r="L74" s="120">
        <f t="shared" si="68"/>
        <v>6</v>
      </c>
      <c r="M74" s="121">
        <v>1875</v>
      </c>
      <c r="N74" s="121"/>
      <c r="O74" s="121"/>
      <c r="P74" s="121">
        <f t="shared" si="69"/>
        <v>1875</v>
      </c>
      <c r="Q74" s="121"/>
      <c r="R74" s="121">
        <f t="shared" si="75"/>
        <v>1875</v>
      </c>
      <c r="S74" s="115">
        <v>20</v>
      </c>
      <c r="T74" s="126">
        <f t="shared" si="20"/>
        <v>2.2505133470225873</v>
      </c>
      <c r="U74" s="197">
        <f t="shared" si="21"/>
        <v>210.99</v>
      </c>
      <c r="V74" s="121">
        <f t="shared" si="12"/>
        <v>1664.01</v>
      </c>
      <c r="W74" s="121">
        <f t="shared" si="22"/>
        <v>93.75</v>
      </c>
      <c r="X74" s="118" t="s">
        <v>45</v>
      </c>
      <c r="Y74" s="121"/>
      <c r="Z74" s="121"/>
      <c r="AA74" s="121">
        <f t="shared" si="70"/>
        <v>1875</v>
      </c>
      <c r="AB74" s="57">
        <f t="shared" si="23"/>
        <v>46.92</v>
      </c>
      <c r="AC74" s="57">
        <f t="shared" si="71"/>
        <v>1875</v>
      </c>
      <c r="AD74" s="57">
        <f t="shared" si="32"/>
        <v>117.24</v>
      </c>
      <c r="AE74" s="57">
        <f t="shared" si="72"/>
        <v>1875</v>
      </c>
      <c r="AF74" s="57">
        <f t="shared" si="73"/>
        <v>1875</v>
      </c>
      <c r="AG74" s="15">
        <f t="shared" si="25"/>
        <v>1875</v>
      </c>
      <c r="AH74" s="74">
        <v>25</v>
      </c>
      <c r="AI74" s="304">
        <f t="shared" si="26"/>
        <v>0.50051334702258732</v>
      </c>
      <c r="AJ74" s="304">
        <f t="shared" si="74"/>
        <v>1.2505133470225873</v>
      </c>
      <c r="AK74" s="57">
        <f>ROUND(AG74/AH74*0.5,2)</f>
        <v>37.5</v>
      </c>
      <c r="AL74" s="57">
        <f t="shared" si="28"/>
        <v>93.79</v>
      </c>
      <c r="AM74" s="57">
        <f t="shared" si="29"/>
        <v>168.79</v>
      </c>
      <c r="AN74" s="121"/>
    </row>
    <row r="75" spans="1:40" x14ac:dyDescent="0.3">
      <c r="A75" s="115">
        <v>5</v>
      </c>
      <c r="B75" s="115" t="s">
        <v>15</v>
      </c>
      <c r="C75" s="115">
        <v>333</v>
      </c>
      <c r="D75" s="118" t="s">
        <v>24</v>
      </c>
      <c r="E75" s="115"/>
      <c r="F75" s="115">
        <v>13260</v>
      </c>
      <c r="G75" s="206" t="s">
        <v>904</v>
      </c>
      <c r="H75" s="120">
        <v>99</v>
      </c>
      <c r="I75" s="115" t="s">
        <v>603</v>
      </c>
      <c r="J75" s="196">
        <v>43281</v>
      </c>
      <c r="K75" s="115">
        <f t="shared" si="67"/>
        <v>2018</v>
      </c>
      <c r="L75" s="120">
        <f t="shared" si="68"/>
        <v>6</v>
      </c>
      <c r="M75" s="121">
        <v>230.5</v>
      </c>
      <c r="N75" s="121"/>
      <c r="O75" s="121"/>
      <c r="P75" s="121">
        <f t="shared" si="69"/>
        <v>230.5</v>
      </c>
      <c r="Q75" s="121"/>
      <c r="R75" s="121">
        <f t="shared" si="75"/>
        <v>230.5</v>
      </c>
      <c r="S75" s="115">
        <v>20</v>
      </c>
      <c r="T75" s="126">
        <f t="shared" si="20"/>
        <v>1.2511978097193703</v>
      </c>
      <c r="U75" s="197">
        <f t="shared" si="21"/>
        <v>14.42</v>
      </c>
      <c r="V75" s="121">
        <f t="shared" ref="V75:V87" si="76">+R75-U75</f>
        <v>216.08</v>
      </c>
      <c r="W75" s="121">
        <f t="shared" si="22"/>
        <v>11.525</v>
      </c>
      <c r="X75" s="118" t="s">
        <v>45</v>
      </c>
      <c r="Y75" s="121"/>
      <c r="Z75" s="121"/>
      <c r="AA75" s="121"/>
      <c r="AB75" s="57"/>
      <c r="AC75" s="57">
        <f t="shared" si="71"/>
        <v>230.5</v>
      </c>
      <c r="AD75" s="57">
        <f t="shared" si="32"/>
        <v>2.9</v>
      </c>
      <c r="AE75" s="57"/>
      <c r="AF75" s="57">
        <f t="shared" si="73"/>
        <v>230.5</v>
      </c>
      <c r="AG75" s="15">
        <f t="shared" si="25"/>
        <v>230.5</v>
      </c>
      <c r="AH75" s="74">
        <v>25</v>
      </c>
      <c r="AI75" s="304"/>
      <c r="AJ75" s="304">
        <f t="shared" si="74"/>
        <v>0.25119780971937034</v>
      </c>
      <c r="AK75" s="57"/>
      <c r="AL75" s="57">
        <f t="shared" si="28"/>
        <v>2.3199999999999998</v>
      </c>
      <c r="AM75" s="57">
        <f t="shared" si="29"/>
        <v>11.54</v>
      </c>
      <c r="AN75" s="121"/>
    </row>
    <row r="76" spans="1:40" x14ac:dyDescent="0.3">
      <c r="A76" s="115">
        <v>5</v>
      </c>
      <c r="B76" s="115" t="s">
        <v>15</v>
      </c>
      <c r="C76" s="115">
        <v>333</v>
      </c>
      <c r="D76" s="118" t="s">
        <v>24</v>
      </c>
      <c r="E76" s="115"/>
      <c r="F76" s="115">
        <v>13260</v>
      </c>
      <c r="G76" s="207" t="s">
        <v>905</v>
      </c>
      <c r="H76" s="123">
        <v>86</v>
      </c>
      <c r="I76" s="118" t="s">
        <v>903</v>
      </c>
      <c r="J76" s="196">
        <v>43616</v>
      </c>
      <c r="K76" s="115">
        <v>2019</v>
      </c>
      <c r="L76" s="120">
        <v>5</v>
      </c>
      <c r="M76" s="121">
        <v>1531.5</v>
      </c>
      <c r="N76" s="121"/>
      <c r="O76" s="121"/>
      <c r="P76" s="121">
        <f t="shared" ref="P76" si="77">SUM(M76:O76)</f>
        <v>1531.5</v>
      </c>
      <c r="Q76" s="121"/>
      <c r="R76" s="121">
        <f t="shared" si="75"/>
        <v>1531.5</v>
      </c>
      <c r="S76" s="22">
        <v>20</v>
      </c>
      <c r="T76" s="126">
        <f t="shared" ref="T76:T87" si="78">(+$A$2-J76)/365.25</f>
        <v>0.33401779603011633</v>
      </c>
      <c r="U76" s="197">
        <f t="shared" ref="U76:U87" si="79">ROUND(IF(T76&gt;S76,R76,T76/S76*R76),2)</f>
        <v>25.58</v>
      </c>
      <c r="V76" s="121">
        <f t="shared" si="76"/>
        <v>1505.92</v>
      </c>
      <c r="W76" s="121">
        <f t="shared" ref="W76:W87" si="80">+R76*ROUND(1/S76,2)</f>
        <v>76.575000000000003</v>
      </c>
      <c r="X76" s="115" t="s">
        <v>894</v>
      </c>
      <c r="Y76" s="121"/>
      <c r="Z76" s="121"/>
      <c r="AA76" s="121"/>
      <c r="AB76" s="57"/>
      <c r="AC76" s="57"/>
      <c r="AD76" s="57"/>
      <c r="AE76" s="57"/>
      <c r="AF76" s="57"/>
      <c r="AG76" s="15">
        <f t="shared" ref="AG76:AG139" si="81">+R76-O76</f>
        <v>1531.5</v>
      </c>
      <c r="AH76" s="74">
        <v>25</v>
      </c>
      <c r="AI76" s="304"/>
      <c r="AJ76" s="304"/>
      <c r="AK76" s="57"/>
      <c r="AL76" s="57">
        <f t="shared" ref="AL76:AL87" si="82">ROUND(IF(AJ76&gt;AH76,AF76,AJ76/AH76*AF76),2)</f>
        <v>0</v>
      </c>
      <c r="AM76" s="57">
        <f>ROUND(+AG76/AH76*0.5*0.75,2)</f>
        <v>22.97</v>
      </c>
      <c r="AN76" s="121"/>
    </row>
    <row r="77" spans="1:40" x14ac:dyDescent="0.3">
      <c r="A77" s="4"/>
      <c r="B77" s="4"/>
      <c r="C77" s="4"/>
      <c r="D77" s="4"/>
      <c r="E77" s="4"/>
      <c r="F77" s="115"/>
      <c r="G77" s="4"/>
      <c r="H77" s="34"/>
      <c r="I77" s="4"/>
      <c r="J77" s="4"/>
      <c r="K77" s="4"/>
      <c r="L77" s="4"/>
      <c r="M77" s="4"/>
      <c r="N77" s="8"/>
      <c r="O77" s="8"/>
      <c r="P77" s="8"/>
      <c r="Q77" s="8"/>
      <c r="R77" s="121"/>
      <c r="S77" s="4"/>
      <c r="T77" s="126"/>
      <c r="U77" s="197"/>
      <c r="V77" s="121"/>
      <c r="W77" s="121"/>
      <c r="X77" s="4"/>
      <c r="Y77" s="4"/>
      <c r="Z77" s="4"/>
      <c r="AA77" s="4"/>
      <c r="AB77" s="57"/>
      <c r="AC77" s="57"/>
      <c r="AD77" s="57"/>
      <c r="AE77" s="57"/>
      <c r="AF77" s="57"/>
      <c r="AG77" s="15"/>
      <c r="AI77" s="304"/>
      <c r="AJ77" s="304"/>
      <c r="AK77" s="57"/>
      <c r="AL77" s="57"/>
      <c r="AM77" s="57"/>
      <c r="AN77" s="4"/>
    </row>
    <row r="78" spans="1:40" x14ac:dyDescent="0.3">
      <c r="A78" s="115"/>
      <c r="B78" s="115"/>
      <c r="C78" s="115"/>
      <c r="D78" s="118"/>
      <c r="E78" s="115"/>
      <c r="F78" s="115"/>
      <c r="G78" s="115"/>
      <c r="H78" s="120"/>
      <c r="I78" s="115"/>
      <c r="J78" s="196"/>
      <c r="K78" s="115"/>
      <c r="L78" s="120"/>
      <c r="M78" s="121"/>
      <c r="N78" s="121"/>
      <c r="O78" s="121"/>
      <c r="P78" s="121"/>
      <c r="Q78" s="121"/>
      <c r="R78" s="121"/>
      <c r="S78" s="115"/>
      <c r="T78" s="126"/>
      <c r="U78" s="197"/>
      <c r="V78" s="121"/>
      <c r="W78" s="121"/>
      <c r="X78" s="118"/>
      <c r="Y78" s="121"/>
      <c r="Z78" s="121"/>
      <c r="AA78" s="121"/>
      <c r="AB78" s="57"/>
      <c r="AC78" s="57"/>
      <c r="AD78" s="57"/>
      <c r="AE78" s="57"/>
      <c r="AF78" s="57"/>
      <c r="AG78" s="15"/>
      <c r="AI78" s="304"/>
      <c r="AJ78" s="304"/>
      <c r="AK78" s="57"/>
      <c r="AL78" s="57"/>
      <c r="AM78" s="57"/>
      <c r="AN78" s="121"/>
    </row>
    <row r="79" spans="1:40" x14ac:dyDescent="0.3">
      <c r="A79" s="115">
        <v>5</v>
      </c>
      <c r="B79" s="115" t="s">
        <v>15</v>
      </c>
      <c r="C79" s="115">
        <v>334</v>
      </c>
      <c r="D79" s="118" t="s">
        <v>26</v>
      </c>
      <c r="E79" s="115"/>
      <c r="F79" s="115">
        <v>13260</v>
      </c>
      <c r="G79" s="206" t="s">
        <v>904</v>
      </c>
      <c r="H79" s="120">
        <v>99</v>
      </c>
      <c r="I79" s="115" t="s">
        <v>603</v>
      </c>
      <c r="J79" s="196">
        <v>38533</v>
      </c>
      <c r="K79" s="115">
        <f t="shared" ref="K79:K87" si="83">YEAR(J79)</f>
        <v>2005</v>
      </c>
      <c r="L79" s="120">
        <f t="shared" ref="L79:L87" si="84">MONTH(J79)</f>
        <v>6</v>
      </c>
      <c r="M79" s="121">
        <v>37119.9</v>
      </c>
      <c r="N79" s="121"/>
      <c r="O79" s="121"/>
      <c r="P79" s="121">
        <f t="shared" ref="P79:P87" si="85">SUM(M79:O79)</f>
        <v>37119.9</v>
      </c>
      <c r="Q79" s="121"/>
      <c r="R79" s="121">
        <f t="shared" si="75"/>
        <v>37119.9</v>
      </c>
      <c r="S79" s="115">
        <v>10</v>
      </c>
      <c r="T79" s="126">
        <f t="shared" si="78"/>
        <v>14.250513347022586</v>
      </c>
      <c r="U79" s="197">
        <f t="shared" si="79"/>
        <v>37119.9</v>
      </c>
      <c r="V79" s="121">
        <f t="shared" si="76"/>
        <v>0</v>
      </c>
      <c r="W79" s="121">
        <f t="shared" si="80"/>
        <v>3711.9900000000002</v>
      </c>
      <c r="X79" s="118" t="s">
        <v>45</v>
      </c>
      <c r="Y79" s="121"/>
      <c r="Z79" s="121"/>
      <c r="AA79" s="121">
        <f t="shared" ref="AA79:AA86" si="86">+R79</f>
        <v>37119.9</v>
      </c>
      <c r="AB79" s="57">
        <f t="shared" ref="AB79:AB139" si="87">ROUND(IF(AI79&gt;S79,R79,AI79/S79*R79),2)</f>
        <v>37119.9</v>
      </c>
      <c r="AC79" s="57">
        <f t="shared" ref="AC79:AC87" si="88">+R79</f>
        <v>37119.9</v>
      </c>
      <c r="AD79" s="57">
        <f t="shared" si="32"/>
        <v>37119.9</v>
      </c>
      <c r="AE79" s="57">
        <f>+M79+N79+Q79</f>
        <v>37119.9</v>
      </c>
      <c r="AF79" s="57">
        <f t="shared" ref="AF79:AF87" si="89">+M79+N79+Q79</f>
        <v>37119.9</v>
      </c>
      <c r="AG79" s="15">
        <f t="shared" si="81"/>
        <v>37119.9</v>
      </c>
      <c r="AH79" s="74">
        <v>25</v>
      </c>
      <c r="AI79" s="304">
        <f t="shared" ref="AI79:AI134" si="90">+T79-1.75</f>
        <v>12.500513347022586</v>
      </c>
      <c r="AJ79" s="304">
        <f t="shared" ref="AJ79:AJ87" si="91">+T79-1</f>
        <v>13.250513347022586</v>
      </c>
      <c r="AK79" s="57">
        <f t="shared" ref="AK79:AK120" si="92">ROUND(IF(AI79&gt;AH79,AG79,AI79/AH79*AG79),2)</f>
        <v>18560.71</v>
      </c>
      <c r="AL79" s="57">
        <f t="shared" si="82"/>
        <v>19674.310000000001</v>
      </c>
      <c r="AM79" s="57">
        <f t="shared" ref="AM79:AM120" si="93">ROUND(IF(T79&gt;AH79,AG79,T79/AH79*AG79),2)</f>
        <v>21159.11</v>
      </c>
      <c r="AN79" s="121"/>
    </row>
    <row r="80" spans="1:40" x14ac:dyDescent="0.3">
      <c r="A80" s="115">
        <v>5</v>
      </c>
      <c r="B80" s="115" t="s">
        <v>15</v>
      </c>
      <c r="C80" s="115">
        <v>334</v>
      </c>
      <c r="D80" s="118" t="s">
        <v>26</v>
      </c>
      <c r="E80" s="115"/>
      <c r="F80" s="115">
        <v>13260</v>
      </c>
      <c r="G80" s="206" t="s">
        <v>904</v>
      </c>
      <c r="H80" s="120">
        <v>99</v>
      </c>
      <c r="I80" s="115" t="s">
        <v>603</v>
      </c>
      <c r="J80" s="196">
        <v>38898</v>
      </c>
      <c r="K80" s="115">
        <f t="shared" si="83"/>
        <v>2006</v>
      </c>
      <c r="L80" s="120">
        <f t="shared" si="84"/>
        <v>6</v>
      </c>
      <c r="M80" s="121">
        <v>719.6</v>
      </c>
      <c r="N80" s="121"/>
      <c r="O80" s="121"/>
      <c r="P80" s="121">
        <f t="shared" si="85"/>
        <v>719.6</v>
      </c>
      <c r="Q80" s="121"/>
      <c r="R80" s="121">
        <f t="shared" si="75"/>
        <v>719.6</v>
      </c>
      <c r="S80" s="115">
        <v>10</v>
      </c>
      <c r="T80" s="126">
        <f t="shared" si="78"/>
        <v>13.25119780971937</v>
      </c>
      <c r="U80" s="197">
        <f t="shared" si="79"/>
        <v>719.6</v>
      </c>
      <c r="V80" s="121">
        <f t="shared" si="76"/>
        <v>0</v>
      </c>
      <c r="W80" s="121">
        <f t="shared" si="80"/>
        <v>71.960000000000008</v>
      </c>
      <c r="X80" s="118" t="s">
        <v>45</v>
      </c>
      <c r="Y80" s="121"/>
      <c r="Z80" s="121"/>
      <c r="AA80" s="121">
        <f t="shared" si="86"/>
        <v>719.6</v>
      </c>
      <c r="AB80" s="57">
        <f t="shared" si="87"/>
        <v>719.6</v>
      </c>
      <c r="AC80" s="57">
        <f t="shared" si="88"/>
        <v>719.6</v>
      </c>
      <c r="AD80" s="57">
        <f t="shared" ref="AD80:AD87" si="94">ROUND(IF(AJ80&gt;S80,R80,AJ80/S80*R80),2)</f>
        <v>719.6</v>
      </c>
      <c r="AE80" s="57">
        <f t="shared" ref="AE80:AE86" si="95">+M80+N80+Q80</f>
        <v>719.6</v>
      </c>
      <c r="AF80" s="57">
        <f t="shared" si="89"/>
        <v>719.6</v>
      </c>
      <c r="AG80" s="15">
        <f t="shared" si="81"/>
        <v>719.6</v>
      </c>
      <c r="AH80" s="74">
        <v>25</v>
      </c>
      <c r="AI80" s="304">
        <f t="shared" si="90"/>
        <v>11.50119780971937</v>
      </c>
      <c r="AJ80" s="304">
        <f t="shared" si="91"/>
        <v>12.25119780971937</v>
      </c>
      <c r="AK80" s="57">
        <f t="shared" si="92"/>
        <v>331.05</v>
      </c>
      <c r="AL80" s="57">
        <f t="shared" si="82"/>
        <v>352.64</v>
      </c>
      <c r="AM80" s="57">
        <f t="shared" si="93"/>
        <v>381.42</v>
      </c>
      <c r="AN80" s="121"/>
    </row>
    <row r="81" spans="1:40" x14ac:dyDescent="0.3">
      <c r="A81" s="115">
        <v>5</v>
      </c>
      <c r="B81" s="115" t="s">
        <v>15</v>
      </c>
      <c r="C81" s="115">
        <v>334</v>
      </c>
      <c r="D81" s="118" t="s">
        <v>26</v>
      </c>
      <c r="E81" s="115"/>
      <c r="F81" s="115">
        <v>13260</v>
      </c>
      <c r="G81" s="206" t="s">
        <v>904</v>
      </c>
      <c r="H81" s="120">
        <v>99</v>
      </c>
      <c r="I81" s="115" t="s">
        <v>603</v>
      </c>
      <c r="J81" s="196">
        <v>39263</v>
      </c>
      <c r="K81" s="115">
        <f t="shared" si="83"/>
        <v>2007</v>
      </c>
      <c r="L81" s="120">
        <f t="shared" si="84"/>
        <v>6</v>
      </c>
      <c r="M81" s="121">
        <v>590</v>
      </c>
      <c r="N81" s="121"/>
      <c r="O81" s="121"/>
      <c r="P81" s="121">
        <f t="shared" si="85"/>
        <v>590</v>
      </c>
      <c r="Q81" s="121"/>
      <c r="R81" s="121">
        <f t="shared" si="75"/>
        <v>590</v>
      </c>
      <c r="S81" s="115">
        <v>10</v>
      </c>
      <c r="T81" s="126">
        <f t="shared" si="78"/>
        <v>12.251882272416154</v>
      </c>
      <c r="U81" s="197">
        <f t="shared" si="79"/>
        <v>590</v>
      </c>
      <c r="V81" s="121">
        <f t="shared" si="76"/>
        <v>0</v>
      </c>
      <c r="W81" s="121">
        <f t="shared" si="80"/>
        <v>59</v>
      </c>
      <c r="X81" s="118" t="s">
        <v>45</v>
      </c>
      <c r="Y81" s="121"/>
      <c r="Z81" s="121"/>
      <c r="AA81" s="121">
        <f t="shared" si="86"/>
        <v>590</v>
      </c>
      <c r="AB81" s="57">
        <f t="shared" si="87"/>
        <v>590</v>
      </c>
      <c r="AC81" s="57">
        <f t="shared" si="88"/>
        <v>590</v>
      </c>
      <c r="AD81" s="57">
        <f t="shared" si="94"/>
        <v>590</v>
      </c>
      <c r="AE81" s="57">
        <f t="shared" si="95"/>
        <v>590</v>
      </c>
      <c r="AF81" s="57">
        <f t="shared" si="89"/>
        <v>590</v>
      </c>
      <c r="AG81" s="15">
        <f t="shared" si="81"/>
        <v>590</v>
      </c>
      <c r="AH81" s="74">
        <v>25</v>
      </c>
      <c r="AI81" s="304">
        <f t="shared" si="90"/>
        <v>10.501882272416154</v>
      </c>
      <c r="AJ81" s="304">
        <f t="shared" si="91"/>
        <v>11.251882272416154</v>
      </c>
      <c r="AK81" s="57">
        <f t="shared" si="92"/>
        <v>247.84</v>
      </c>
      <c r="AL81" s="57">
        <f t="shared" si="82"/>
        <v>265.54000000000002</v>
      </c>
      <c r="AM81" s="57">
        <f t="shared" si="93"/>
        <v>289.14</v>
      </c>
      <c r="AN81" s="121"/>
    </row>
    <row r="82" spans="1:40" x14ac:dyDescent="0.3">
      <c r="A82" s="115">
        <v>5</v>
      </c>
      <c r="B82" s="115" t="s">
        <v>15</v>
      </c>
      <c r="C82" s="115">
        <v>334</v>
      </c>
      <c r="D82" s="118" t="s">
        <v>26</v>
      </c>
      <c r="E82" s="115"/>
      <c r="F82" s="115">
        <v>13260</v>
      </c>
      <c r="G82" s="206" t="s">
        <v>904</v>
      </c>
      <c r="H82" s="120">
        <v>99</v>
      </c>
      <c r="I82" s="115" t="s">
        <v>603</v>
      </c>
      <c r="J82" s="196">
        <v>40724</v>
      </c>
      <c r="K82" s="115">
        <f t="shared" si="83"/>
        <v>2011</v>
      </c>
      <c r="L82" s="120">
        <f t="shared" si="84"/>
        <v>6</v>
      </c>
      <c r="M82" s="121">
        <v>1581.5999999999985</v>
      </c>
      <c r="N82" s="121"/>
      <c r="O82" s="121"/>
      <c r="P82" s="121">
        <f t="shared" si="85"/>
        <v>1581.5999999999985</v>
      </c>
      <c r="Q82" s="121"/>
      <c r="R82" s="121">
        <f t="shared" si="75"/>
        <v>1581.5999999999985</v>
      </c>
      <c r="S82" s="115">
        <v>10</v>
      </c>
      <c r="T82" s="126">
        <f t="shared" si="78"/>
        <v>8.2518822724161538</v>
      </c>
      <c r="U82" s="197">
        <f t="shared" si="79"/>
        <v>1305.1199999999999</v>
      </c>
      <c r="V82" s="121">
        <f t="shared" si="76"/>
        <v>276.47999999999865</v>
      </c>
      <c r="W82" s="121">
        <f t="shared" si="80"/>
        <v>158.15999999999985</v>
      </c>
      <c r="X82" s="118" t="s">
        <v>45</v>
      </c>
      <c r="Y82" s="121"/>
      <c r="Z82" s="121"/>
      <c r="AA82" s="121">
        <f t="shared" si="86"/>
        <v>1581.5999999999985</v>
      </c>
      <c r="AB82" s="57">
        <f t="shared" si="87"/>
        <v>1028.3399999999999</v>
      </c>
      <c r="AC82" s="57">
        <f t="shared" si="88"/>
        <v>1581.5999999999985</v>
      </c>
      <c r="AD82" s="57">
        <f t="shared" si="94"/>
        <v>1146.96</v>
      </c>
      <c r="AE82" s="57">
        <f t="shared" si="95"/>
        <v>1581.5999999999985</v>
      </c>
      <c r="AF82" s="57">
        <f t="shared" si="89"/>
        <v>1581.5999999999985</v>
      </c>
      <c r="AG82" s="15">
        <f t="shared" si="81"/>
        <v>1581.5999999999985</v>
      </c>
      <c r="AH82" s="74">
        <v>25</v>
      </c>
      <c r="AI82" s="304">
        <f t="shared" si="90"/>
        <v>6.5018822724161538</v>
      </c>
      <c r="AJ82" s="304">
        <f t="shared" si="91"/>
        <v>7.2518822724161538</v>
      </c>
      <c r="AK82" s="57">
        <f t="shared" si="92"/>
        <v>411.34</v>
      </c>
      <c r="AL82" s="57">
        <f t="shared" si="82"/>
        <v>458.78</v>
      </c>
      <c r="AM82" s="57">
        <f t="shared" si="93"/>
        <v>522.04999999999995</v>
      </c>
      <c r="AN82" s="121"/>
    </row>
    <row r="83" spans="1:40" x14ac:dyDescent="0.3">
      <c r="A83" s="115">
        <v>5</v>
      </c>
      <c r="B83" s="115" t="s">
        <v>15</v>
      </c>
      <c r="C83" s="115">
        <v>334</v>
      </c>
      <c r="D83" s="118" t="s">
        <v>26</v>
      </c>
      <c r="E83" s="115"/>
      <c r="F83" s="115">
        <v>13260</v>
      </c>
      <c r="G83" s="206" t="s">
        <v>904</v>
      </c>
      <c r="H83" s="120">
        <v>99</v>
      </c>
      <c r="I83" s="115" t="s">
        <v>603</v>
      </c>
      <c r="J83" s="196">
        <v>41455</v>
      </c>
      <c r="K83" s="115">
        <f t="shared" si="83"/>
        <v>2013</v>
      </c>
      <c r="L83" s="120">
        <f t="shared" si="84"/>
        <v>6</v>
      </c>
      <c r="M83" s="121">
        <v>224.5</v>
      </c>
      <c r="N83" s="121"/>
      <c r="O83" s="121"/>
      <c r="P83" s="121">
        <f t="shared" si="85"/>
        <v>224.5</v>
      </c>
      <c r="Q83" s="121"/>
      <c r="R83" s="121">
        <f t="shared" si="75"/>
        <v>224.5</v>
      </c>
      <c r="S83" s="115">
        <v>10</v>
      </c>
      <c r="T83" s="126">
        <f t="shared" si="78"/>
        <v>6.2505133470225873</v>
      </c>
      <c r="U83" s="197">
        <f t="shared" si="79"/>
        <v>140.32</v>
      </c>
      <c r="V83" s="121">
        <f t="shared" si="76"/>
        <v>84.18</v>
      </c>
      <c r="W83" s="121">
        <f t="shared" si="80"/>
        <v>22.450000000000003</v>
      </c>
      <c r="X83" s="118" t="s">
        <v>45</v>
      </c>
      <c r="Y83" s="121"/>
      <c r="Z83" s="121"/>
      <c r="AA83" s="121">
        <f t="shared" si="86"/>
        <v>224.5</v>
      </c>
      <c r="AB83" s="57">
        <f t="shared" si="87"/>
        <v>101.04</v>
      </c>
      <c r="AC83" s="57">
        <f t="shared" si="88"/>
        <v>224.5</v>
      </c>
      <c r="AD83" s="57">
        <f t="shared" si="94"/>
        <v>117.87</v>
      </c>
      <c r="AE83" s="57">
        <f t="shared" si="95"/>
        <v>224.5</v>
      </c>
      <c r="AF83" s="57">
        <f t="shared" si="89"/>
        <v>224.5</v>
      </c>
      <c r="AG83" s="15">
        <f t="shared" si="81"/>
        <v>224.5</v>
      </c>
      <c r="AH83" s="74">
        <v>25</v>
      </c>
      <c r="AI83" s="304">
        <f t="shared" si="90"/>
        <v>4.5005133470225873</v>
      </c>
      <c r="AJ83" s="304">
        <f t="shared" si="91"/>
        <v>5.2505133470225873</v>
      </c>
      <c r="AK83" s="57">
        <f t="shared" si="92"/>
        <v>40.409999999999997</v>
      </c>
      <c r="AL83" s="57">
        <f t="shared" si="82"/>
        <v>47.15</v>
      </c>
      <c r="AM83" s="57">
        <f t="shared" si="93"/>
        <v>56.13</v>
      </c>
      <c r="AN83" s="121"/>
    </row>
    <row r="84" spans="1:40" x14ac:dyDescent="0.3">
      <c r="A84" s="115">
        <v>5</v>
      </c>
      <c r="B84" s="115" t="s">
        <v>15</v>
      </c>
      <c r="C84" s="115">
        <v>334</v>
      </c>
      <c r="D84" s="118" t="s">
        <v>26</v>
      </c>
      <c r="E84" s="115"/>
      <c r="F84" s="115">
        <v>13260</v>
      </c>
      <c r="G84" s="206" t="s">
        <v>904</v>
      </c>
      <c r="H84" s="120">
        <v>99</v>
      </c>
      <c r="I84" s="115" t="s">
        <v>603</v>
      </c>
      <c r="J84" s="196">
        <v>42185</v>
      </c>
      <c r="K84" s="115">
        <f t="shared" si="83"/>
        <v>2015</v>
      </c>
      <c r="L84" s="120">
        <f t="shared" si="84"/>
        <v>6</v>
      </c>
      <c r="M84" s="121">
        <v>2778.5</v>
      </c>
      <c r="N84" s="121"/>
      <c r="O84" s="121"/>
      <c r="P84" s="121">
        <f t="shared" si="85"/>
        <v>2778.5</v>
      </c>
      <c r="Q84" s="121"/>
      <c r="R84" s="121">
        <f t="shared" si="75"/>
        <v>2778.5</v>
      </c>
      <c r="S84" s="115">
        <v>10</v>
      </c>
      <c r="T84" s="126">
        <f t="shared" si="78"/>
        <v>4.2518822724161529</v>
      </c>
      <c r="U84" s="197">
        <f t="shared" si="79"/>
        <v>1181.3900000000001</v>
      </c>
      <c r="V84" s="121">
        <f t="shared" si="76"/>
        <v>1597.11</v>
      </c>
      <c r="W84" s="121">
        <f t="shared" si="80"/>
        <v>277.85000000000002</v>
      </c>
      <c r="X84" s="118" t="s">
        <v>45</v>
      </c>
      <c r="Y84" s="121"/>
      <c r="Z84" s="121"/>
      <c r="AA84" s="121">
        <f t="shared" si="86"/>
        <v>2778.5</v>
      </c>
      <c r="AB84" s="57">
        <f t="shared" si="87"/>
        <v>695.15</v>
      </c>
      <c r="AC84" s="57">
        <f t="shared" si="88"/>
        <v>2778.5</v>
      </c>
      <c r="AD84" s="57">
        <f t="shared" si="94"/>
        <v>903.54</v>
      </c>
      <c r="AE84" s="57">
        <f t="shared" si="95"/>
        <v>2778.5</v>
      </c>
      <c r="AF84" s="57">
        <f t="shared" si="89"/>
        <v>2778.5</v>
      </c>
      <c r="AG84" s="15">
        <f t="shared" si="81"/>
        <v>2778.5</v>
      </c>
      <c r="AH84" s="74">
        <v>25</v>
      </c>
      <c r="AI84" s="304">
        <f t="shared" si="90"/>
        <v>2.5018822724161529</v>
      </c>
      <c r="AJ84" s="304">
        <f t="shared" si="91"/>
        <v>3.2518822724161529</v>
      </c>
      <c r="AK84" s="57">
        <f t="shared" si="92"/>
        <v>278.06</v>
      </c>
      <c r="AL84" s="57">
        <f t="shared" si="82"/>
        <v>361.41</v>
      </c>
      <c r="AM84" s="57">
        <f t="shared" si="93"/>
        <v>472.55</v>
      </c>
      <c r="AN84" s="121"/>
    </row>
    <row r="85" spans="1:40" x14ac:dyDescent="0.3">
      <c r="A85" s="115">
        <v>5</v>
      </c>
      <c r="B85" s="115" t="s">
        <v>15</v>
      </c>
      <c r="C85" s="115">
        <v>334</v>
      </c>
      <c r="D85" s="118" t="s">
        <v>26</v>
      </c>
      <c r="E85" s="115"/>
      <c r="F85" s="115">
        <v>13260</v>
      </c>
      <c r="G85" s="206" t="s">
        <v>904</v>
      </c>
      <c r="H85" s="120">
        <v>99</v>
      </c>
      <c r="I85" s="115" t="s">
        <v>603</v>
      </c>
      <c r="J85" s="196">
        <v>42551</v>
      </c>
      <c r="K85" s="115">
        <f t="shared" si="83"/>
        <v>2016</v>
      </c>
      <c r="L85" s="120">
        <f t="shared" si="84"/>
        <v>6</v>
      </c>
      <c r="M85" s="121">
        <v>836.5</v>
      </c>
      <c r="N85" s="121"/>
      <c r="O85" s="121"/>
      <c r="P85" s="121">
        <f t="shared" si="85"/>
        <v>836.5</v>
      </c>
      <c r="Q85" s="121"/>
      <c r="R85" s="121">
        <f t="shared" si="75"/>
        <v>836.5</v>
      </c>
      <c r="S85" s="115">
        <v>10</v>
      </c>
      <c r="T85" s="126">
        <f t="shared" si="78"/>
        <v>3.2498288843258041</v>
      </c>
      <c r="U85" s="197">
        <f t="shared" si="79"/>
        <v>271.85000000000002</v>
      </c>
      <c r="V85" s="121">
        <f t="shared" si="76"/>
        <v>564.65</v>
      </c>
      <c r="W85" s="121">
        <f t="shared" si="80"/>
        <v>83.65</v>
      </c>
      <c r="X85" s="118" t="s">
        <v>45</v>
      </c>
      <c r="Y85" s="121"/>
      <c r="Z85" s="121"/>
      <c r="AA85" s="121">
        <f t="shared" si="86"/>
        <v>836.5</v>
      </c>
      <c r="AB85" s="57">
        <f t="shared" si="87"/>
        <v>125.46</v>
      </c>
      <c r="AC85" s="57">
        <f t="shared" si="88"/>
        <v>836.5</v>
      </c>
      <c r="AD85" s="57">
        <f t="shared" si="94"/>
        <v>188.2</v>
      </c>
      <c r="AE85" s="57">
        <f t="shared" si="95"/>
        <v>836.5</v>
      </c>
      <c r="AF85" s="57">
        <f t="shared" si="89"/>
        <v>836.5</v>
      </c>
      <c r="AG85" s="15">
        <f t="shared" si="81"/>
        <v>836.5</v>
      </c>
      <c r="AH85" s="74">
        <v>25</v>
      </c>
      <c r="AI85" s="304">
        <f t="shared" si="90"/>
        <v>1.4998288843258041</v>
      </c>
      <c r="AJ85" s="304">
        <f t="shared" si="91"/>
        <v>2.2498288843258041</v>
      </c>
      <c r="AK85" s="57">
        <f t="shared" si="92"/>
        <v>50.18</v>
      </c>
      <c r="AL85" s="57">
        <f t="shared" si="82"/>
        <v>75.28</v>
      </c>
      <c r="AM85" s="57">
        <f t="shared" si="93"/>
        <v>108.74</v>
      </c>
      <c r="AN85" s="121"/>
    </row>
    <row r="86" spans="1:40" x14ac:dyDescent="0.3">
      <c r="A86" s="115">
        <v>5</v>
      </c>
      <c r="B86" s="115" t="s">
        <v>15</v>
      </c>
      <c r="C86" s="115">
        <v>334</v>
      </c>
      <c r="D86" s="118" t="s">
        <v>26</v>
      </c>
      <c r="E86" s="115"/>
      <c r="F86" s="115">
        <v>13260</v>
      </c>
      <c r="G86" s="206" t="s">
        <v>904</v>
      </c>
      <c r="H86" s="120">
        <v>99</v>
      </c>
      <c r="I86" s="115" t="s">
        <v>603</v>
      </c>
      <c r="J86" s="196">
        <v>42916</v>
      </c>
      <c r="K86" s="115">
        <f t="shared" si="83"/>
        <v>2017</v>
      </c>
      <c r="L86" s="120">
        <f t="shared" si="84"/>
        <v>6</v>
      </c>
      <c r="M86" s="121">
        <v>1875</v>
      </c>
      <c r="N86" s="121"/>
      <c r="O86" s="121"/>
      <c r="P86" s="121">
        <f t="shared" si="85"/>
        <v>1875</v>
      </c>
      <c r="Q86" s="121"/>
      <c r="R86" s="121">
        <f t="shared" si="75"/>
        <v>1875</v>
      </c>
      <c r="S86" s="115">
        <v>10</v>
      </c>
      <c r="T86" s="126">
        <f t="shared" si="78"/>
        <v>2.2505133470225873</v>
      </c>
      <c r="U86" s="197">
        <f t="shared" si="79"/>
        <v>421.97</v>
      </c>
      <c r="V86" s="121">
        <f t="shared" si="76"/>
        <v>1453.03</v>
      </c>
      <c r="W86" s="121">
        <f t="shared" si="80"/>
        <v>187.5</v>
      </c>
      <c r="X86" s="118" t="s">
        <v>45</v>
      </c>
      <c r="Y86" s="121"/>
      <c r="Z86" s="121"/>
      <c r="AA86" s="121">
        <f t="shared" si="86"/>
        <v>1875</v>
      </c>
      <c r="AB86" s="57">
        <f t="shared" si="87"/>
        <v>93.85</v>
      </c>
      <c r="AC86" s="57">
        <f t="shared" si="88"/>
        <v>1875</v>
      </c>
      <c r="AD86" s="57">
        <f t="shared" si="94"/>
        <v>234.47</v>
      </c>
      <c r="AE86" s="57">
        <f t="shared" si="95"/>
        <v>1875</v>
      </c>
      <c r="AF86" s="57">
        <f t="shared" si="89"/>
        <v>1875</v>
      </c>
      <c r="AG86" s="15">
        <f t="shared" si="81"/>
        <v>1875</v>
      </c>
      <c r="AH86" s="74">
        <v>25</v>
      </c>
      <c r="AI86" s="304">
        <f t="shared" si="90"/>
        <v>0.50051334702258732</v>
      </c>
      <c r="AJ86" s="304">
        <f t="shared" si="91"/>
        <v>1.2505133470225873</v>
      </c>
      <c r="AK86" s="57">
        <f>ROUND(+AG86/AH86*0.5,2)</f>
        <v>37.5</v>
      </c>
      <c r="AL86" s="57">
        <f t="shared" si="82"/>
        <v>93.79</v>
      </c>
      <c r="AM86" s="57">
        <f t="shared" si="93"/>
        <v>168.79</v>
      </c>
      <c r="AN86" s="121"/>
    </row>
    <row r="87" spans="1:40" x14ac:dyDescent="0.3">
      <c r="A87" s="115">
        <v>5</v>
      </c>
      <c r="B87" s="115" t="s">
        <v>15</v>
      </c>
      <c r="C87" s="115">
        <v>334</v>
      </c>
      <c r="D87" s="118" t="s">
        <v>26</v>
      </c>
      <c r="E87" s="115"/>
      <c r="F87" s="115">
        <v>13260</v>
      </c>
      <c r="G87" s="206" t="s">
        <v>904</v>
      </c>
      <c r="H87" s="120">
        <v>99</v>
      </c>
      <c r="I87" s="115" t="s">
        <v>603</v>
      </c>
      <c r="J87" s="196">
        <v>43281</v>
      </c>
      <c r="K87" s="115">
        <f t="shared" si="83"/>
        <v>2018</v>
      </c>
      <c r="L87" s="120">
        <f t="shared" si="84"/>
        <v>6</v>
      </c>
      <c r="M87" s="121">
        <v>230.5</v>
      </c>
      <c r="N87" s="121"/>
      <c r="O87" s="121"/>
      <c r="P87" s="121">
        <f t="shared" si="85"/>
        <v>230.5</v>
      </c>
      <c r="Q87" s="121"/>
      <c r="R87" s="121">
        <f t="shared" si="75"/>
        <v>230.5</v>
      </c>
      <c r="S87" s="115">
        <v>10</v>
      </c>
      <c r="T87" s="126">
        <f t="shared" si="78"/>
        <v>1.2511978097193703</v>
      </c>
      <c r="U87" s="197">
        <f t="shared" si="79"/>
        <v>28.84</v>
      </c>
      <c r="V87" s="121">
        <f t="shared" si="76"/>
        <v>201.66</v>
      </c>
      <c r="W87" s="121">
        <f t="shared" si="80"/>
        <v>23.05</v>
      </c>
      <c r="X87" s="118" t="s">
        <v>45</v>
      </c>
      <c r="Y87" s="121"/>
      <c r="Z87" s="121"/>
      <c r="AA87" s="121"/>
      <c r="AB87" s="57">
        <f t="shared" si="87"/>
        <v>0</v>
      </c>
      <c r="AC87" s="57">
        <f t="shared" si="88"/>
        <v>230.5</v>
      </c>
      <c r="AD87" s="57">
        <f t="shared" si="94"/>
        <v>5.79</v>
      </c>
      <c r="AE87" s="57"/>
      <c r="AF87" s="57">
        <f t="shared" si="89"/>
        <v>230.5</v>
      </c>
      <c r="AG87" s="15">
        <f t="shared" si="81"/>
        <v>230.5</v>
      </c>
      <c r="AH87" s="74">
        <v>25</v>
      </c>
      <c r="AI87" s="304"/>
      <c r="AJ87" s="304">
        <f t="shared" si="91"/>
        <v>0.25119780971937034</v>
      </c>
      <c r="AK87" s="57"/>
      <c r="AL87" s="57">
        <f t="shared" si="82"/>
        <v>2.3199999999999998</v>
      </c>
      <c r="AM87" s="57">
        <f t="shared" si="93"/>
        <v>11.54</v>
      </c>
      <c r="AN87" s="121"/>
    </row>
    <row r="88" spans="1:40" x14ac:dyDescent="0.3">
      <c r="A88" s="115"/>
      <c r="B88" s="196"/>
      <c r="C88" s="115"/>
      <c r="D88" s="115"/>
      <c r="E88" s="115"/>
      <c r="F88" s="115"/>
      <c r="G88" s="115"/>
      <c r="H88" s="120"/>
      <c r="I88" s="115"/>
      <c r="J88" s="115"/>
      <c r="K88" s="115"/>
      <c r="L88" s="115"/>
      <c r="M88" s="115"/>
      <c r="N88" s="115"/>
      <c r="O88" s="115"/>
      <c r="P88" s="115"/>
      <c r="Q88" s="115"/>
      <c r="R88" s="115"/>
      <c r="S88" s="115"/>
      <c r="U88" s="115"/>
      <c r="V88" s="115"/>
      <c r="W88" s="115"/>
      <c r="X88" s="115"/>
      <c r="Y88" s="115"/>
      <c r="Z88" s="115"/>
      <c r="AA88" s="115"/>
      <c r="AB88" s="57"/>
      <c r="AC88" s="57"/>
      <c r="AD88" s="57"/>
      <c r="AE88" s="57"/>
      <c r="AF88" s="57"/>
      <c r="AG88" s="15"/>
      <c r="AI88" s="304"/>
      <c r="AJ88" s="304"/>
      <c r="AK88" s="57"/>
      <c r="AL88" s="57"/>
      <c r="AM88" s="57"/>
      <c r="AN88" s="115"/>
    </row>
    <row r="89" spans="1:40" x14ac:dyDescent="0.3">
      <c r="A89" s="115"/>
      <c r="B89" s="196"/>
      <c r="C89" s="115"/>
      <c r="D89" s="115"/>
      <c r="E89" s="115"/>
      <c r="F89" s="115"/>
      <c r="G89" s="115"/>
      <c r="H89" s="120"/>
      <c r="I89" s="115"/>
      <c r="J89" s="115"/>
      <c r="K89" s="115"/>
      <c r="L89" s="115"/>
      <c r="M89" s="121">
        <f>SUBTOTAL(9,M6:M87)</f>
        <v>2259887.48</v>
      </c>
      <c r="N89" s="121">
        <f t="shared" ref="N89:Q89" si="96">SUBTOTAL(9,N6:N87)</f>
        <v>2475</v>
      </c>
      <c r="O89" s="121">
        <f t="shared" si="96"/>
        <v>0</v>
      </c>
      <c r="P89" s="121">
        <f t="shared" si="96"/>
        <v>2262362.48</v>
      </c>
      <c r="Q89" s="121">
        <f t="shared" si="96"/>
        <v>0</v>
      </c>
      <c r="R89" s="121">
        <f>SUBTOTAL(9,R6:R87)</f>
        <v>2262362.48</v>
      </c>
      <c r="S89" s="115"/>
      <c r="U89" s="121">
        <f t="shared" ref="U89:W89" si="97">SUBTOTAL(9,U6:U87)</f>
        <v>654720.36</v>
      </c>
      <c r="V89" s="121">
        <f>SUBTOTAL(9,V6:V87)</f>
        <v>1607642.12</v>
      </c>
      <c r="W89" s="121">
        <f t="shared" si="97"/>
        <v>66300.053100000005</v>
      </c>
      <c r="X89" s="115"/>
      <c r="Y89" s="115"/>
      <c r="Z89" s="115"/>
      <c r="AA89" s="57">
        <f>SUM(AA6:AA87)</f>
        <v>2254460.96</v>
      </c>
      <c r="AB89" s="57">
        <f>SUM(AB6:AB87)</f>
        <v>555765.28999999992</v>
      </c>
      <c r="AC89" s="57">
        <f t="shared" ref="AC89:AF89" si="98">SUM(AC6:AC87)</f>
        <v>2255204.96</v>
      </c>
      <c r="AD89" s="57">
        <f t="shared" si="98"/>
        <v>598131.77</v>
      </c>
      <c r="AE89" s="57">
        <f t="shared" si="98"/>
        <v>2254460.96</v>
      </c>
      <c r="AF89" s="57">
        <f t="shared" si="98"/>
        <v>2255204.96</v>
      </c>
      <c r="AG89" s="57">
        <f t="shared" ref="AG89:AM89" si="99">SUM(AG6:AG87)</f>
        <v>2262362.48</v>
      </c>
      <c r="AH89" s="57"/>
      <c r="AI89" s="57"/>
      <c r="AJ89" s="304"/>
      <c r="AK89" s="57">
        <f t="shared" si="99"/>
        <v>756667.63000000024</v>
      </c>
      <c r="AL89" s="57">
        <f t="shared" si="99"/>
        <v>823097.62000000046</v>
      </c>
      <c r="AM89" s="57">
        <f t="shared" si="99"/>
        <v>911797.19000000029</v>
      </c>
      <c r="AN89" s="115"/>
    </row>
    <row r="90" spans="1:40" x14ac:dyDescent="0.3">
      <c r="A90" s="115"/>
      <c r="B90" s="196"/>
      <c r="C90" s="115"/>
      <c r="D90" s="115"/>
      <c r="E90" s="115"/>
      <c r="F90" s="115"/>
      <c r="G90" s="115"/>
      <c r="H90" s="120"/>
      <c r="I90" s="115"/>
      <c r="J90" s="115"/>
      <c r="K90" s="115"/>
      <c r="L90" s="115"/>
      <c r="M90" s="115"/>
      <c r="N90" s="115"/>
      <c r="O90" s="115"/>
      <c r="P90" s="115"/>
      <c r="Q90" s="115"/>
      <c r="R90" s="115"/>
      <c r="S90" s="115"/>
      <c r="U90" s="115"/>
      <c r="V90" s="121"/>
      <c r="W90" s="115"/>
      <c r="X90" s="115"/>
      <c r="Y90" s="115"/>
      <c r="Z90" s="115"/>
      <c r="AA90" s="115"/>
      <c r="AB90" s="57"/>
      <c r="AC90" s="57"/>
      <c r="AD90" s="57"/>
      <c r="AE90" s="57"/>
      <c r="AF90" s="57"/>
      <c r="AG90" s="15"/>
      <c r="AI90" s="304"/>
      <c r="AJ90" s="304"/>
      <c r="AK90" s="57"/>
      <c r="AL90" s="57"/>
      <c r="AM90" s="57"/>
      <c r="AN90" s="115"/>
    </row>
    <row r="91" spans="1:40" x14ac:dyDescent="0.3">
      <c r="A91" s="115"/>
      <c r="B91" s="196"/>
      <c r="C91" s="115"/>
      <c r="D91" s="115"/>
      <c r="E91" s="115"/>
      <c r="F91" s="115"/>
      <c r="G91" s="115"/>
      <c r="H91" s="120"/>
      <c r="I91" s="115"/>
      <c r="J91" s="115"/>
      <c r="K91" s="115"/>
      <c r="L91" s="115"/>
      <c r="M91" s="115"/>
      <c r="N91" s="115"/>
      <c r="O91" s="115"/>
      <c r="P91" s="115"/>
      <c r="Q91" s="115"/>
      <c r="R91" s="115"/>
      <c r="S91" s="115"/>
      <c r="U91" s="115"/>
      <c r="V91" s="115"/>
      <c r="W91" s="115"/>
      <c r="X91" s="115"/>
      <c r="Y91" s="115"/>
      <c r="Z91" s="115"/>
      <c r="AA91" s="115"/>
      <c r="AB91" s="57"/>
      <c r="AC91" s="57"/>
      <c r="AD91" s="57"/>
      <c r="AE91" s="57"/>
      <c r="AF91" s="57"/>
      <c r="AG91" s="15"/>
      <c r="AI91" s="304"/>
      <c r="AJ91" s="304"/>
      <c r="AK91" s="57"/>
      <c r="AL91" s="57"/>
      <c r="AM91" s="57"/>
      <c r="AN91" s="115"/>
    </row>
    <row r="92" spans="1:40" x14ac:dyDescent="0.3">
      <c r="A92" s="115"/>
      <c r="B92" s="196"/>
      <c r="C92" s="115"/>
      <c r="D92" s="115"/>
      <c r="E92" s="115"/>
      <c r="F92" s="115"/>
      <c r="G92" s="115"/>
      <c r="H92" s="120"/>
      <c r="I92" s="115"/>
      <c r="J92" s="115"/>
      <c r="K92" s="115"/>
      <c r="L92" s="115"/>
      <c r="M92" s="115"/>
      <c r="N92" s="115"/>
      <c r="O92" s="115"/>
      <c r="P92" s="115"/>
      <c r="Q92" s="115"/>
      <c r="R92" s="115"/>
      <c r="S92" s="115"/>
      <c r="U92" s="115"/>
      <c r="V92" s="115"/>
      <c r="W92" s="115"/>
      <c r="X92" s="115"/>
      <c r="Y92" s="115"/>
      <c r="Z92" s="115"/>
      <c r="AA92" s="115"/>
      <c r="AB92" s="57"/>
      <c r="AC92" s="57"/>
      <c r="AD92" s="57"/>
      <c r="AE92" s="57"/>
      <c r="AF92" s="57"/>
      <c r="AG92" s="15"/>
      <c r="AI92" s="304"/>
      <c r="AJ92" s="304"/>
      <c r="AK92" s="57"/>
      <c r="AL92" s="57"/>
      <c r="AM92" s="57"/>
      <c r="AN92" s="115"/>
    </row>
    <row r="93" spans="1:40" x14ac:dyDescent="0.3">
      <c r="A93" s="115"/>
      <c r="B93" s="196"/>
      <c r="C93" s="115"/>
      <c r="D93" s="115"/>
      <c r="E93" s="115"/>
      <c r="F93" s="115"/>
      <c r="G93" s="115"/>
      <c r="H93" s="120"/>
      <c r="I93" s="115"/>
      <c r="J93" s="115"/>
      <c r="K93" s="115"/>
      <c r="L93" s="115"/>
      <c r="M93" s="121"/>
      <c r="N93" s="121"/>
      <c r="O93" s="121"/>
      <c r="P93" s="121"/>
      <c r="Q93" s="115"/>
      <c r="R93" s="121"/>
      <c r="S93" s="115"/>
      <c r="U93" s="121"/>
      <c r="V93" s="121"/>
      <c r="W93" s="121"/>
      <c r="X93" s="115"/>
      <c r="Y93" s="121"/>
      <c r="Z93" s="121"/>
      <c r="AA93" s="121"/>
      <c r="AB93" s="57"/>
      <c r="AC93" s="57"/>
      <c r="AD93" s="57"/>
      <c r="AE93" s="57"/>
      <c r="AF93" s="57"/>
      <c r="AG93" s="15"/>
      <c r="AI93" s="304"/>
      <c r="AJ93" s="304"/>
      <c r="AK93" s="57"/>
      <c r="AL93" s="57"/>
      <c r="AM93" s="57"/>
      <c r="AN93" s="115"/>
    </row>
    <row r="94" spans="1:40" x14ac:dyDescent="0.3">
      <c r="A94" s="115"/>
      <c r="B94" s="196"/>
      <c r="C94" s="115"/>
      <c r="D94" s="115"/>
      <c r="E94" s="115"/>
      <c r="F94" s="115"/>
      <c r="G94" s="115"/>
      <c r="H94" s="120"/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U94" s="115"/>
      <c r="V94" s="115"/>
      <c r="W94" s="115"/>
      <c r="X94" s="115"/>
      <c r="Y94" s="115"/>
      <c r="Z94" s="115"/>
      <c r="AA94" s="115"/>
      <c r="AB94" s="57"/>
      <c r="AC94" s="57"/>
      <c r="AD94" s="57"/>
      <c r="AE94" s="57"/>
      <c r="AF94" s="57"/>
      <c r="AG94" s="15"/>
      <c r="AI94" s="304"/>
      <c r="AJ94" s="304"/>
      <c r="AK94" s="57"/>
      <c r="AL94" s="57"/>
      <c r="AM94" s="57"/>
      <c r="AN94" s="115"/>
    </row>
    <row r="95" spans="1:40" x14ac:dyDescent="0.3">
      <c r="A95" s="193" t="s">
        <v>42</v>
      </c>
      <c r="B95" s="196"/>
      <c r="C95" s="115"/>
      <c r="D95" s="115"/>
      <c r="E95" s="115"/>
      <c r="F95" s="115"/>
      <c r="G95" s="115"/>
      <c r="H95" s="120"/>
      <c r="I95" s="115"/>
      <c r="J95" s="115"/>
      <c r="K95" s="115"/>
      <c r="L95" s="115"/>
      <c r="M95" s="115"/>
      <c r="N95" s="115"/>
      <c r="O95" s="115"/>
      <c r="P95" s="115"/>
      <c r="Q95" s="115"/>
      <c r="R95" s="115"/>
      <c r="S95" s="115"/>
      <c r="U95" s="115"/>
      <c r="V95" s="115"/>
      <c r="W95" s="115"/>
      <c r="X95" s="115"/>
      <c r="Y95" s="115"/>
      <c r="Z95" s="115"/>
      <c r="AA95" s="115"/>
      <c r="AB95" s="57"/>
      <c r="AC95" s="57"/>
      <c r="AD95" s="57"/>
      <c r="AE95" s="57"/>
      <c r="AF95" s="57"/>
      <c r="AG95" s="15"/>
      <c r="AI95" s="304"/>
      <c r="AJ95" s="304"/>
      <c r="AK95" s="57"/>
      <c r="AL95" s="57"/>
      <c r="AM95" s="57"/>
      <c r="AN95" s="115"/>
    </row>
    <row r="96" spans="1:40" x14ac:dyDescent="0.3">
      <c r="A96" s="115">
        <v>2</v>
      </c>
      <c r="B96" s="115" t="s">
        <v>896</v>
      </c>
      <c r="C96" s="200">
        <v>361</v>
      </c>
      <c r="D96" s="201" t="s">
        <v>897</v>
      </c>
      <c r="E96" s="115"/>
      <c r="F96" s="115">
        <v>20816</v>
      </c>
      <c r="G96" s="206" t="s">
        <v>906</v>
      </c>
      <c r="H96" s="120">
        <v>99</v>
      </c>
      <c r="I96" s="115" t="s">
        <v>603</v>
      </c>
      <c r="J96" s="202">
        <v>38533</v>
      </c>
      <c r="K96" s="115">
        <f>YEAR(J96)</f>
        <v>2005</v>
      </c>
      <c r="L96" s="120">
        <f>MONTH(J96)</f>
        <v>6</v>
      </c>
      <c r="M96" s="203">
        <v>1077536</v>
      </c>
      <c r="N96" s="115"/>
      <c r="O96" s="115"/>
      <c r="P96" s="121">
        <f>SUM(M96:O96)</f>
        <v>1077536</v>
      </c>
      <c r="Q96" s="115"/>
      <c r="R96" s="121">
        <f t="shared" ref="R96:R139" si="100">+P96+Q96</f>
        <v>1077536</v>
      </c>
      <c r="S96" s="115">
        <v>50</v>
      </c>
      <c r="T96" s="126">
        <f t="shared" ref="T96:T139" si="101">(+$A$2-J96)/365.25</f>
        <v>14.250513347022586</v>
      </c>
      <c r="U96" s="197">
        <f t="shared" ref="U96:U139" si="102">ROUND(IF(T96&gt;S96,R96,T96/S96*R96),2)</f>
        <v>307108.82</v>
      </c>
      <c r="V96" s="121">
        <f t="shared" ref="V96:V139" si="103">+R96-U96</f>
        <v>770427.17999999993</v>
      </c>
      <c r="W96" s="121">
        <f t="shared" ref="W96:W139" si="104">+R96*ROUND(1/S96,2)</f>
        <v>21550.720000000001</v>
      </c>
      <c r="X96" s="118" t="s">
        <v>45</v>
      </c>
      <c r="Y96" s="115"/>
      <c r="Z96" s="115"/>
      <c r="AA96" s="121">
        <f t="shared" ref="AA96:AA98" si="105">+R96</f>
        <v>1077536</v>
      </c>
      <c r="AB96" s="57">
        <f t="shared" si="87"/>
        <v>269395.06</v>
      </c>
      <c r="AC96" s="57">
        <f t="shared" ref="AC96:AC98" si="106">+R96</f>
        <v>1077536</v>
      </c>
      <c r="AD96" s="57">
        <f t="shared" ref="AD96:AD139" si="107">ROUND(IF(AJ96&gt;S96,R96,AJ96/S96*R96),2)</f>
        <v>285558.09999999998</v>
      </c>
      <c r="AE96" s="57">
        <f t="shared" ref="AE96:AE98" si="108">+M96+N96+Q96</f>
        <v>1077536</v>
      </c>
      <c r="AF96" s="57">
        <f t="shared" ref="AF96:AF136" si="109">+M96+N96+Q96</f>
        <v>1077536</v>
      </c>
      <c r="AG96" s="15">
        <f t="shared" si="81"/>
        <v>1077536</v>
      </c>
      <c r="AH96" s="74">
        <v>25</v>
      </c>
      <c r="AI96" s="304">
        <f t="shared" si="90"/>
        <v>12.500513347022586</v>
      </c>
      <c r="AJ96" s="304">
        <f t="shared" ref="AJ96:AJ98" si="110">+T96-1</f>
        <v>13.250513347022586</v>
      </c>
      <c r="AK96" s="57">
        <f t="shared" si="92"/>
        <v>538790.13</v>
      </c>
      <c r="AL96" s="57">
        <f t="shared" ref="AL96:AL120" si="111">ROUND(IF(AJ96&gt;AH96,AF96,AJ96/AH96*AF96),2)</f>
        <v>571116.21</v>
      </c>
      <c r="AM96" s="57">
        <f t="shared" si="93"/>
        <v>614217.65</v>
      </c>
      <c r="AN96" s="115"/>
    </row>
    <row r="97" spans="1:40" x14ac:dyDescent="0.3">
      <c r="A97" s="115">
        <v>2</v>
      </c>
      <c r="B97" s="115" t="s">
        <v>896</v>
      </c>
      <c r="C97" s="200">
        <v>361</v>
      </c>
      <c r="D97" s="201" t="s">
        <v>897</v>
      </c>
      <c r="E97" s="115"/>
      <c r="F97" s="115">
        <v>20816</v>
      </c>
      <c r="G97" s="206" t="s">
        <v>906</v>
      </c>
      <c r="H97" s="120">
        <v>99</v>
      </c>
      <c r="I97" s="115" t="s">
        <v>603</v>
      </c>
      <c r="J97" s="202">
        <v>41820</v>
      </c>
      <c r="K97" s="115">
        <f>YEAR(J97)</f>
        <v>2014</v>
      </c>
      <c r="L97" s="120">
        <f>MONTH(J97)</f>
        <v>6</v>
      </c>
      <c r="M97" s="203">
        <v>37435</v>
      </c>
      <c r="N97" s="115"/>
      <c r="O97" s="115"/>
      <c r="P97" s="121">
        <f>SUM(M97:O97)</f>
        <v>37435</v>
      </c>
      <c r="Q97" s="115"/>
      <c r="R97" s="121">
        <f t="shared" si="100"/>
        <v>37435</v>
      </c>
      <c r="S97" s="115">
        <v>50</v>
      </c>
      <c r="T97" s="126">
        <f t="shared" si="101"/>
        <v>5.2511978097193701</v>
      </c>
      <c r="U97" s="197">
        <f t="shared" si="102"/>
        <v>3931.57</v>
      </c>
      <c r="V97" s="121">
        <f t="shared" si="103"/>
        <v>33503.43</v>
      </c>
      <c r="W97" s="121">
        <f t="shared" si="104"/>
        <v>748.7</v>
      </c>
      <c r="X97" s="118" t="s">
        <v>45</v>
      </c>
      <c r="Y97" s="115"/>
      <c r="Z97"/>
      <c r="AA97" s="121">
        <f t="shared" si="105"/>
        <v>37435</v>
      </c>
      <c r="AB97" s="57">
        <f t="shared" si="87"/>
        <v>2621.35</v>
      </c>
      <c r="AC97" s="57">
        <f t="shared" si="106"/>
        <v>37435</v>
      </c>
      <c r="AD97" s="57">
        <f t="shared" si="107"/>
        <v>3182.87</v>
      </c>
      <c r="AE97" s="57">
        <f t="shared" si="108"/>
        <v>37435</v>
      </c>
      <c r="AF97" s="57">
        <f t="shared" si="109"/>
        <v>37435</v>
      </c>
      <c r="AG97" s="15">
        <f t="shared" si="81"/>
        <v>37435</v>
      </c>
      <c r="AH97" s="74">
        <v>25</v>
      </c>
      <c r="AI97" s="304">
        <f t="shared" si="90"/>
        <v>3.5011978097193701</v>
      </c>
      <c r="AJ97" s="304">
        <f t="shared" si="110"/>
        <v>4.2511978097193701</v>
      </c>
      <c r="AK97" s="57">
        <f t="shared" si="92"/>
        <v>5242.6899999999996</v>
      </c>
      <c r="AL97" s="57">
        <f t="shared" si="111"/>
        <v>6365.74</v>
      </c>
      <c r="AM97" s="57">
        <f t="shared" si="93"/>
        <v>7863.14</v>
      </c>
      <c r="AN97" s="115"/>
    </row>
    <row r="98" spans="1:40" x14ac:dyDescent="0.3">
      <c r="A98" s="115">
        <v>2</v>
      </c>
      <c r="B98" s="115" t="s">
        <v>896</v>
      </c>
      <c r="C98" s="200">
        <v>361</v>
      </c>
      <c r="D98" s="201" t="s">
        <v>897</v>
      </c>
      <c r="E98" s="115"/>
      <c r="F98" s="115">
        <v>20816</v>
      </c>
      <c r="G98" s="206" t="s">
        <v>906</v>
      </c>
      <c r="H98" s="120">
        <v>99</v>
      </c>
      <c r="I98" s="115" t="s">
        <v>603</v>
      </c>
      <c r="J98" s="202">
        <v>42551</v>
      </c>
      <c r="K98" s="115">
        <f>YEAR(J98)</f>
        <v>2016</v>
      </c>
      <c r="L98" s="120">
        <f>MONTH(J98)</f>
        <v>6</v>
      </c>
      <c r="M98" s="203">
        <v>10725</v>
      </c>
      <c r="N98" s="115"/>
      <c r="O98" s="115"/>
      <c r="P98" s="121">
        <f>SUM(M98:O98)</f>
        <v>10725</v>
      </c>
      <c r="Q98" s="115"/>
      <c r="R98" s="121">
        <f t="shared" si="100"/>
        <v>10725</v>
      </c>
      <c r="S98" s="115">
        <v>50</v>
      </c>
      <c r="T98" s="126">
        <f t="shared" si="101"/>
        <v>3.2498288843258041</v>
      </c>
      <c r="U98" s="197">
        <f t="shared" si="102"/>
        <v>697.09</v>
      </c>
      <c r="V98" s="121">
        <f t="shared" si="103"/>
        <v>10027.91</v>
      </c>
      <c r="W98" s="121">
        <f t="shared" si="104"/>
        <v>214.5</v>
      </c>
      <c r="X98" s="118" t="s">
        <v>45</v>
      </c>
      <c r="Y98" s="115"/>
      <c r="Z98"/>
      <c r="AA98" s="121">
        <f t="shared" si="105"/>
        <v>10725</v>
      </c>
      <c r="AB98" s="57">
        <f t="shared" si="87"/>
        <v>321.70999999999998</v>
      </c>
      <c r="AC98" s="57">
        <f t="shared" si="106"/>
        <v>10725</v>
      </c>
      <c r="AD98" s="57">
        <f t="shared" si="107"/>
        <v>482.59</v>
      </c>
      <c r="AE98" s="57">
        <f t="shared" si="108"/>
        <v>10725</v>
      </c>
      <c r="AF98" s="57">
        <f t="shared" si="109"/>
        <v>10725</v>
      </c>
      <c r="AG98" s="15">
        <f t="shared" si="81"/>
        <v>10725</v>
      </c>
      <c r="AH98" s="74">
        <v>25</v>
      </c>
      <c r="AI98" s="304">
        <f t="shared" si="90"/>
        <v>1.4998288843258041</v>
      </c>
      <c r="AJ98" s="304">
        <f t="shared" si="110"/>
        <v>2.2498288843258041</v>
      </c>
      <c r="AK98" s="57">
        <f t="shared" si="92"/>
        <v>643.42999999999995</v>
      </c>
      <c r="AL98" s="57">
        <f t="shared" si="111"/>
        <v>965.18</v>
      </c>
      <c r="AM98" s="57">
        <f t="shared" si="93"/>
        <v>1394.18</v>
      </c>
      <c r="AN98" s="115"/>
    </row>
    <row r="99" spans="1:40" x14ac:dyDescent="0.3">
      <c r="A99" s="115"/>
      <c r="B99" s="115"/>
      <c r="C99" s="200"/>
      <c r="D99" s="201"/>
      <c r="E99" s="115"/>
      <c r="F99" s="115"/>
      <c r="G99" s="206"/>
      <c r="H99" s="120"/>
      <c r="I99" s="115"/>
      <c r="J99" s="202"/>
      <c r="K99" s="115"/>
      <c r="L99" s="120"/>
      <c r="M99" s="203"/>
      <c r="N99" s="115"/>
      <c r="O99" s="115"/>
      <c r="P99" s="121"/>
      <c r="Q99" s="115"/>
      <c r="R99" s="121"/>
      <c r="S99" s="115"/>
      <c r="T99" s="126"/>
      <c r="U99" s="197"/>
      <c r="V99" s="121"/>
      <c r="W99" s="121"/>
      <c r="X99" s="118"/>
      <c r="Y99" s="115"/>
      <c r="Z99"/>
      <c r="AB99" s="57"/>
      <c r="AC99" s="57"/>
      <c r="AD99" s="57"/>
      <c r="AE99" s="57"/>
      <c r="AF99" s="57"/>
      <c r="AG99" s="15"/>
      <c r="AI99" s="304"/>
      <c r="AJ99" s="304"/>
      <c r="AK99" s="57"/>
      <c r="AL99" s="57"/>
      <c r="AM99" s="57"/>
      <c r="AN99" s="115"/>
    </row>
    <row r="100" spans="1:40" x14ac:dyDescent="0.3">
      <c r="A100" s="115"/>
      <c r="B100" s="115"/>
      <c r="C100" s="200"/>
      <c r="D100" s="201"/>
      <c r="E100" s="115"/>
      <c r="F100" s="115"/>
      <c r="G100" s="206"/>
      <c r="H100" s="120"/>
      <c r="I100" s="115"/>
      <c r="J100" s="202"/>
      <c r="K100" s="115"/>
      <c r="L100" s="120"/>
      <c r="M100" s="203"/>
      <c r="N100" s="115"/>
      <c r="O100" s="115"/>
      <c r="P100" s="121"/>
      <c r="Q100" s="115"/>
      <c r="R100" s="121"/>
      <c r="S100" s="115"/>
      <c r="T100" s="126"/>
      <c r="U100" s="197"/>
      <c r="V100" s="121"/>
      <c r="W100" s="121"/>
      <c r="X100" s="118"/>
      <c r="Y100" s="115"/>
      <c r="Z100"/>
      <c r="AB100" s="57"/>
      <c r="AC100" s="57"/>
      <c r="AD100" s="57"/>
      <c r="AE100" s="57"/>
      <c r="AF100" s="57"/>
      <c r="AG100" s="15"/>
      <c r="AI100" s="304"/>
      <c r="AJ100" s="304"/>
      <c r="AK100" s="57"/>
      <c r="AL100" s="57"/>
      <c r="AM100" s="57"/>
      <c r="AN100" s="115"/>
    </row>
    <row r="101" spans="1:40" x14ac:dyDescent="0.3">
      <c r="A101" s="115">
        <v>3</v>
      </c>
      <c r="B101" s="119" t="s">
        <v>551</v>
      </c>
      <c r="C101" s="200">
        <v>353</v>
      </c>
      <c r="D101" s="118" t="s">
        <v>890</v>
      </c>
      <c r="E101" s="115"/>
      <c r="F101" s="115">
        <v>20816</v>
      </c>
      <c r="G101" s="206" t="s">
        <v>906</v>
      </c>
      <c r="H101" s="120">
        <v>99</v>
      </c>
      <c r="I101" s="115" t="s">
        <v>603</v>
      </c>
      <c r="J101" s="202">
        <v>41455</v>
      </c>
      <c r="K101" s="115">
        <f>YEAR(J101)</f>
        <v>2013</v>
      </c>
      <c r="L101" s="120">
        <f>MONTH(J101)</f>
        <v>6</v>
      </c>
      <c r="M101" s="203">
        <v>18000</v>
      </c>
      <c r="N101" s="115"/>
      <c r="O101" s="115"/>
      <c r="P101" s="121">
        <f>SUM(M101:O101)</f>
        <v>18000</v>
      </c>
      <c r="Q101" s="115"/>
      <c r="R101" s="121">
        <f t="shared" si="100"/>
        <v>18000</v>
      </c>
      <c r="S101" s="198" t="s">
        <v>545</v>
      </c>
      <c r="T101" s="126">
        <f t="shared" si="101"/>
        <v>6.2505133470225873</v>
      </c>
      <c r="U101" s="197">
        <v>0</v>
      </c>
      <c r="V101" s="121">
        <f t="shared" si="103"/>
        <v>18000</v>
      </c>
      <c r="W101" s="121">
        <v>0</v>
      </c>
      <c r="X101" s="118" t="s">
        <v>45</v>
      </c>
      <c r="Y101" s="115"/>
      <c r="Z101"/>
      <c r="AA101" s="121">
        <f t="shared" ref="AA101" si="112">+R101</f>
        <v>18000</v>
      </c>
      <c r="AB101" s="57">
        <v>0</v>
      </c>
      <c r="AC101" s="57">
        <f t="shared" ref="AC101" si="113">+R101</f>
        <v>18000</v>
      </c>
      <c r="AD101" s="57">
        <v>0</v>
      </c>
      <c r="AE101" s="57">
        <f t="shared" ref="AE101" si="114">+M101+N101+Q101</f>
        <v>18000</v>
      </c>
      <c r="AF101" s="57">
        <f t="shared" si="109"/>
        <v>18000</v>
      </c>
      <c r="AG101" s="15">
        <f t="shared" si="81"/>
        <v>18000</v>
      </c>
      <c r="AH101" s="74">
        <v>25</v>
      </c>
      <c r="AI101" s="304">
        <f t="shared" si="90"/>
        <v>4.5005133470225873</v>
      </c>
      <c r="AJ101" s="304">
        <f t="shared" ref="AJ101" si="115">+T101-1</f>
        <v>5.2505133470225873</v>
      </c>
      <c r="AK101" s="57">
        <v>0</v>
      </c>
      <c r="AL101" s="57">
        <v>0</v>
      </c>
      <c r="AM101" s="57">
        <v>0</v>
      </c>
      <c r="AN101" s="115"/>
    </row>
    <row r="102" spans="1:40" x14ac:dyDescent="0.3">
      <c r="A102" s="115"/>
      <c r="B102" s="119"/>
      <c r="C102" s="200"/>
      <c r="D102" s="118"/>
      <c r="E102" s="115"/>
      <c r="F102" s="115"/>
      <c r="G102" s="206"/>
      <c r="H102" s="120"/>
      <c r="I102" s="115"/>
      <c r="J102" s="202"/>
      <c r="K102" s="115"/>
      <c r="L102" s="120"/>
      <c r="M102" s="203"/>
      <c r="N102" s="115"/>
      <c r="O102" s="115"/>
      <c r="P102" s="121"/>
      <c r="Q102" s="115"/>
      <c r="R102" s="121"/>
      <c r="S102" s="198"/>
      <c r="T102" s="126"/>
      <c r="U102" s="197"/>
      <c r="V102" s="121"/>
      <c r="W102" s="121"/>
      <c r="X102" s="118"/>
      <c r="Y102" s="115"/>
      <c r="Z102"/>
      <c r="AB102" s="57"/>
      <c r="AC102" s="57"/>
      <c r="AD102" s="57"/>
      <c r="AE102" s="57"/>
      <c r="AF102" s="57"/>
      <c r="AG102" s="15"/>
      <c r="AI102" s="304"/>
      <c r="AJ102" s="304"/>
      <c r="AK102" s="57"/>
      <c r="AL102" s="57"/>
      <c r="AM102" s="57"/>
      <c r="AN102" s="115"/>
    </row>
    <row r="103" spans="1:40" x14ac:dyDescent="0.3">
      <c r="A103" s="115"/>
      <c r="B103" s="119"/>
      <c r="C103" s="200"/>
      <c r="D103" s="118"/>
      <c r="E103" s="115"/>
      <c r="F103" s="115"/>
      <c r="G103" s="206"/>
      <c r="H103" s="120"/>
      <c r="I103" s="115"/>
      <c r="J103" s="202"/>
      <c r="K103" s="115"/>
      <c r="L103" s="120"/>
      <c r="M103" s="203"/>
      <c r="N103" s="115"/>
      <c r="O103" s="115"/>
      <c r="P103" s="121"/>
      <c r="Q103" s="115"/>
      <c r="R103" s="121"/>
      <c r="S103" s="198"/>
      <c r="T103" s="126"/>
      <c r="U103" s="197"/>
      <c r="V103" s="121"/>
      <c r="W103" s="121"/>
      <c r="X103" s="118"/>
      <c r="Y103" s="115"/>
      <c r="Z103"/>
      <c r="AB103" s="57"/>
      <c r="AC103" s="57"/>
      <c r="AD103" s="57"/>
      <c r="AE103" s="57"/>
      <c r="AF103" s="57"/>
      <c r="AG103" s="15"/>
      <c r="AI103" s="304"/>
      <c r="AJ103" s="304"/>
      <c r="AK103" s="57"/>
      <c r="AL103" s="57"/>
      <c r="AM103" s="57"/>
      <c r="AN103" s="115"/>
    </row>
    <row r="104" spans="1:40" x14ac:dyDescent="0.3">
      <c r="A104" s="115">
        <v>3</v>
      </c>
      <c r="B104" s="119" t="s">
        <v>551</v>
      </c>
      <c r="C104" s="200">
        <v>354</v>
      </c>
      <c r="D104" s="119" t="s">
        <v>891</v>
      </c>
      <c r="E104" s="115"/>
      <c r="F104" s="115">
        <v>20816</v>
      </c>
      <c r="G104" s="206" t="s">
        <v>906</v>
      </c>
      <c r="H104" s="120">
        <v>99</v>
      </c>
      <c r="I104" s="115" t="s">
        <v>603</v>
      </c>
      <c r="J104" s="202">
        <v>41820</v>
      </c>
      <c r="K104" s="115">
        <f>YEAR(J104)</f>
        <v>2014</v>
      </c>
      <c r="L104" s="120">
        <f>MONTH(J104)</f>
        <v>6</v>
      </c>
      <c r="M104" s="203">
        <v>1528</v>
      </c>
      <c r="N104" s="115"/>
      <c r="O104" s="115"/>
      <c r="P104" s="121">
        <f>SUM(M104:O104)</f>
        <v>1528</v>
      </c>
      <c r="Q104" s="115"/>
      <c r="R104" s="121">
        <f t="shared" si="100"/>
        <v>1528</v>
      </c>
      <c r="S104" s="115">
        <v>30</v>
      </c>
      <c r="T104" s="126">
        <f t="shared" si="101"/>
        <v>5.2511978097193701</v>
      </c>
      <c r="U104" s="197">
        <f t="shared" si="102"/>
        <v>267.45999999999998</v>
      </c>
      <c r="V104" s="121">
        <f t="shared" si="103"/>
        <v>1260.54</v>
      </c>
      <c r="W104" s="121">
        <f t="shared" si="104"/>
        <v>45.839999999999996</v>
      </c>
      <c r="X104" s="118" t="s">
        <v>45</v>
      </c>
      <c r="Y104" s="115"/>
      <c r="Z104"/>
      <c r="AA104" s="121">
        <f t="shared" ref="AA104:AA105" si="116">+R104</f>
        <v>1528</v>
      </c>
      <c r="AB104" s="57">
        <f t="shared" si="87"/>
        <v>178.33</v>
      </c>
      <c r="AC104" s="57">
        <f t="shared" ref="AC104:AC105" si="117">+R104</f>
        <v>1528</v>
      </c>
      <c r="AD104" s="57">
        <f t="shared" si="107"/>
        <v>216.53</v>
      </c>
      <c r="AE104" s="57">
        <f t="shared" ref="AE104:AE105" si="118">+M104+N104+Q104</f>
        <v>1528</v>
      </c>
      <c r="AF104" s="57">
        <f t="shared" si="109"/>
        <v>1528</v>
      </c>
      <c r="AG104" s="15">
        <f t="shared" si="81"/>
        <v>1528</v>
      </c>
      <c r="AH104" s="74">
        <v>25</v>
      </c>
      <c r="AI104" s="304">
        <f t="shared" si="90"/>
        <v>3.5011978097193701</v>
      </c>
      <c r="AJ104" s="304">
        <f t="shared" ref="AJ104:AJ105" si="119">+T104-1</f>
        <v>4.2511978097193701</v>
      </c>
      <c r="AK104" s="57">
        <f t="shared" si="92"/>
        <v>213.99</v>
      </c>
      <c r="AL104" s="57">
        <f t="shared" si="111"/>
        <v>259.83</v>
      </c>
      <c r="AM104" s="57">
        <f t="shared" si="93"/>
        <v>320.95</v>
      </c>
      <c r="AN104" s="115"/>
    </row>
    <row r="105" spans="1:40" x14ac:dyDescent="0.3">
      <c r="A105" s="115">
        <v>3</v>
      </c>
      <c r="B105" s="119" t="s">
        <v>551</v>
      </c>
      <c r="C105" s="200">
        <v>354</v>
      </c>
      <c r="D105" s="119" t="s">
        <v>891</v>
      </c>
      <c r="E105" s="115"/>
      <c r="F105" s="115">
        <v>20816</v>
      </c>
      <c r="G105" s="206" t="s">
        <v>906</v>
      </c>
      <c r="H105" s="120">
        <v>99</v>
      </c>
      <c r="I105" s="115" t="s">
        <v>603</v>
      </c>
      <c r="J105" s="202">
        <v>42916</v>
      </c>
      <c r="K105" s="115">
        <f>YEAR(J105)</f>
        <v>2017</v>
      </c>
      <c r="L105" s="120">
        <f>MONTH(J105)</f>
        <v>6</v>
      </c>
      <c r="M105" s="203">
        <v>6500</v>
      </c>
      <c r="N105" s="115"/>
      <c r="O105" s="115"/>
      <c r="P105" s="121">
        <f>SUM(M105:O105)</f>
        <v>6500</v>
      </c>
      <c r="Q105" s="115"/>
      <c r="R105" s="121">
        <f t="shared" si="100"/>
        <v>6500</v>
      </c>
      <c r="S105" s="115">
        <v>30</v>
      </c>
      <c r="T105" s="126">
        <f t="shared" si="101"/>
        <v>2.2505133470225873</v>
      </c>
      <c r="U105" s="197">
        <f t="shared" si="102"/>
        <v>487.61</v>
      </c>
      <c r="V105" s="121">
        <f t="shared" si="103"/>
        <v>6012.39</v>
      </c>
      <c r="W105" s="121">
        <f t="shared" si="104"/>
        <v>195</v>
      </c>
      <c r="X105" s="118" t="s">
        <v>45</v>
      </c>
      <c r="Y105" s="115"/>
      <c r="Z105"/>
      <c r="AA105" s="121">
        <f t="shared" si="116"/>
        <v>6500</v>
      </c>
      <c r="AB105" s="57">
        <f t="shared" si="87"/>
        <v>108.44</v>
      </c>
      <c r="AC105" s="57">
        <f t="shared" si="117"/>
        <v>6500</v>
      </c>
      <c r="AD105" s="57">
        <f t="shared" si="107"/>
        <v>270.94</v>
      </c>
      <c r="AE105" s="57">
        <f t="shared" si="118"/>
        <v>6500</v>
      </c>
      <c r="AF105" s="57">
        <f t="shared" si="109"/>
        <v>6500</v>
      </c>
      <c r="AG105" s="15">
        <f t="shared" si="81"/>
        <v>6500</v>
      </c>
      <c r="AH105" s="74">
        <v>25</v>
      </c>
      <c r="AI105" s="304">
        <f t="shared" si="90"/>
        <v>0.50051334702258732</v>
      </c>
      <c r="AJ105" s="304">
        <f t="shared" si="119"/>
        <v>1.2505133470225873</v>
      </c>
      <c r="AK105" s="57">
        <f t="shared" si="92"/>
        <v>130.13</v>
      </c>
      <c r="AL105" s="57">
        <f t="shared" si="111"/>
        <v>325.13</v>
      </c>
      <c r="AM105" s="57">
        <f t="shared" si="93"/>
        <v>585.13</v>
      </c>
      <c r="AN105" s="115"/>
    </row>
    <row r="106" spans="1:40" x14ac:dyDescent="0.3">
      <c r="A106" s="115"/>
      <c r="B106" s="119"/>
      <c r="C106" s="200"/>
      <c r="D106" s="119"/>
      <c r="E106" s="115"/>
      <c r="F106" s="115"/>
      <c r="G106" s="206"/>
      <c r="H106" s="120"/>
      <c r="I106" s="115"/>
      <c r="J106" s="202"/>
      <c r="K106" s="115"/>
      <c r="L106" s="120"/>
      <c r="M106" s="203"/>
      <c r="N106" s="115"/>
      <c r="O106" s="115"/>
      <c r="P106" s="121"/>
      <c r="Q106" s="115"/>
      <c r="R106" s="121"/>
      <c r="S106" s="115"/>
      <c r="T106" s="126"/>
      <c r="U106" s="197"/>
      <c r="V106" s="121"/>
      <c r="W106" s="121"/>
      <c r="X106" s="118"/>
      <c r="Y106" s="115"/>
      <c r="Z106"/>
      <c r="AB106" s="57"/>
      <c r="AC106" s="57"/>
      <c r="AD106" s="57"/>
      <c r="AE106" s="57"/>
      <c r="AF106" s="57"/>
      <c r="AG106" s="15"/>
      <c r="AI106" s="304"/>
      <c r="AJ106" s="304"/>
      <c r="AK106" s="57"/>
      <c r="AL106" s="57"/>
      <c r="AM106" s="57"/>
      <c r="AN106" s="115"/>
    </row>
    <row r="107" spans="1:40" x14ac:dyDescent="0.3">
      <c r="A107" s="115"/>
      <c r="B107" s="119"/>
      <c r="C107" s="200"/>
      <c r="D107" s="119"/>
      <c r="E107" s="115"/>
      <c r="F107" s="115"/>
      <c r="G107" s="206"/>
      <c r="H107" s="120"/>
      <c r="I107" s="115"/>
      <c r="J107" s="202"/>
      <c r="K107" s="115"/>
      <c r="L107" s="120"/>
      <c r="M107" s="203"/>
      <c r="N107" s="115"/>
      <c r="O107" s="115"/>
      <c r="P107" s="121"/>
      <c r="Q107" s="115"/>
      <c r="R107" s="121"/>
      <c r="S107" s="115"/>
      <c r="T107" s="126"/>
      <c r="U107" s="197"/>
      <c r="V107" s="121"/>
      <c r="W107" s="121"/>
      <c r="X107" s="118"/>
      <c r="Y107" s="115"/>
      <c r="Z107"/>
      <c r="AB107" s="57"/>
      <c r="AC107" s="57"/>
      <c r="AD107" s="57"/>
      <c r="AE107" s="57"/>
      <c r="AF107" s="57"/>
      <c r="AG107" s="15"/>
      <c r="AI107" s="304"/>
      <c r="AJ107" s="304"/>
      <c r="AK107" s="57"/>
      <c r="AL107" s="57"/>
      <c r="AM107" s="57"/>
      <c r="AN107" s="115"/>
    </row>
    <row r="108" spans="1:40" x14ac:dyDescent="0.3">
      <c r="A108" s="115">
        <v>3</v>
      </c>
      <c r="B108" s="119" t="s">
        <v>551</v>
      </c>
      <c r="C108" s="200">
        <v>371</v>
      </c>
      <c r="D108" s="201" t="s">
        <v>10</v>
      </c>
      <c r="E108" s="115"/>
      <c r="F108" s="115">
        <v>20816</v>
      </c>
      <c r="G108" s="206" t="s">
        <v>906</v>
      </c>
      <c r="H108" s="120">
        <v>99</v>
      </c>
      <c r="I108" s="115" t="s">
        <v>603</v>
      </c>
      <c r="J108" s="202">
        <v>38533</v>
      </c>
      <c r="K108" s="115">
        <f t="shared" ref="K108:K114" si="120">YEAR(J108)</f>
        <v>2005</v>
      </c>
      <c r="L108" s="120">
        <f t="shared" ref="L108:L114" si="121">MONTH(J108)</f>
        <v>6</v>
      </c>
      <c r="M108" s="203">
        <v>70906.61</v>
      </c>
      <c r="N108" s="115"/>
      <c r="O108" s="115"/>
      <c r="P108" s="121">
        <f t="shared" ref="P108:P114" si="122">SUM(M108:O108)</f>
        <v>70906.61</v>
      </c>
      <c r="Q108" s="115"/>
      <c r="R108" s="121">
        <f t="shared" si="100"/>
        <v>70906.61</v>
      </c>
      <c r="S108" s="115">
        <v>10</v>
      </c>
      <c r="T108" s="126">
        <f t="shared" si="101"/>
        <v>14.250513347022586</v>
      </c>
      <c r="U108" s="197">
        <f t="shared" si="102"/>
        <v>70906.61</v>
      </c>
      <c r="V108" s="121">
        <f t="shared" si="103"/>
        <v>0</v>
      </c>
      <c r="W108" s="121">
        <f t="shared" si="104"/>
        <v>7090.6610000000001</v>
      </c>
      <c r="X108" s="118" t="s">
        <v>45</v>
      </c>
      <c r="Y108" s="115"/>
      <c r="Z108"/>
      <c r="AA108" s="121">
        <f t="shared" ref="AA108:AA113" si="123">+R108</f>
        <v>70906.61</v>
      </c>
      <c r="AB108" s="57">
        <f t="shared" si="87"/>
        <v>70906.61</v>
      </c>
      <c r="AC108" s="57">
        <f t="shared" ref="AC108:AC113" si="124">+R108</f>
        <v>70906.61</v>
      </c>
      <c r="AD108" s="57">
        <f t="shared" si="107"/>
        <v>70906.61</v>
      </c>
      <c r="AE108" s="57">
        <f t="shared" ref="AE108:AE113" si="125">+M108+N108+Q108</f>
        <v>70906.61</v>
      </c>
      <c r="AF108" s="57">
        <f t="shared" si="109"/>
        <v>70906.61</v>
      </c>
      <c r="AG108" s="15">
        <f t="shared" si="81"/>
        <v>70906.61</v>
      </c>
      <c r="AH108" s="74">
        <v>15</v>
      </c>
      <c r="AI108" s="304">
        <f t="shared" si="90"/>
        <v>12.500513347022586</v>
      </c>
      <c r="AJ108" s="304">
        <f t="shared" ref="AJ108:AJ114" si="126">+T108-1</f>
        <v>13.250513347022586</v>
      </c>
      <c r="AK108" s="57">
        <f>ROUND(AE108*SUM(MACRS!C8:O8),2)</f>
        <v>60440.79</v>
      </c>
      <c r="AL108" s="57">
        <f>ROUND(AF108*(SUM(MACRS!C8:O8)+MACRS!P8*0.75),2)</f>
        <v>63578.41</v>
      </c>
      <c r="AM108" s="57">
        <f>ROUND(AG108*(SUM(MACRS!C8:P8)+MACRS!Q8*0.75),2)</f>
        <v>67767.22</v>
      </c>
      <c r="AN108" s="115"/>
    </row>
    <row r="109" spans="1:40" x14ac:dyDescent="0.3">
      <c r="A109" s="115">
        <v>3</v>
      </c>
      <c r="B109" s="119" t="s">
        <v>551</v>
      </c>
      <c r="C109" s="200">
        <v>371</v>
      </c>
      <c r="D109" s="201" t="s">
        <v>10</v>
      </c>
      <c r="E109" s="115"/>
      <c r="F109" s="115">
        <v>20816</v>
      </c>
      <c r="G109" s="206" t="s">
        <v>906</v>
      </c>
      <c r="H109" s="120">
        <v>99</v>
      </c>
      <c r="I109" s="115" t="s">
        <v>603</v>
      </c>
      <c r="J109" s="202">
        <v>39629</v>
      </c>
      <c r="K109" s="115">
        <f t="shared" si="120"/>
        <v>2008</v>
      </c>
      <c r="L109" s="120">
        <f t="shared" si="121"/>
        <v>6</v>
      </c>
      <c r="M109" s="203">
        <v>3736.39</v>
      </c>
      <c r="N109" s="115"/>
      <c r="O109" s="115"/>
      <c r="P109" s="121">
        <f t="shared" si="122"/>
        <v>3736.39</v>
      </c>
      <c r="Q109" s="115"/>
      <c r="R109" s="121">
        <f t="shared" si="100"/>
        <v>3736.39</v>
      </c>
      <c r="S109" s="115">
        <v>10</v>
      </c>
      <c r="T109" s="126">
        <f t="shared" si="101"/>
        <v>11.249828884325805</v>
      </c>
      <c r="U109" s="197">
        <f t="shared" si="102"/>
        <v>3736.39</v>
      </c>
      <c r="V109" s="121">
        <f t="shared" si="103"/>
        <v>0</v>
      </c>
      <c r="W109" s="121">
        <f t="shared" si="104"/>
        <v>373.63900000000001</v>
      </c>
      <c r="X109" s="200" t="s">
        <v>45</v>
      </c>
      <c r="Y109" s="115"/>
      <c r="Z109"/>
      <c r="AA109" s="121">
        <f t="shared" si="123"/>
        <v>3736.39</v>
      </c>
      <c r="AB109" s="57">
        <f t="shared" si="87"/>
        <v>3549.51</v>
      </c>
      <c r="AC109" s="57">
        <f t="shared" si="124"/>
        <v>3736.39</v>
      </c>
      <c r="AD109" s="57">
        <f t="shared" si="107"/>
        <v>3736.39</v>
      </c>
      <c r="AE109" s="57">
        <f t="shared" si="125"/>
        <v>3736.39</v>
      </c>
      <c r="AF109" s="57">
        <f t="shared" si="109"/>
        <v>3736.39</v>
      </c>
      <c r="AG109" s="15">
        <f t="shared" si="81"/>
        <v>3736.39</v>
      </c>
      <c r="AH109" s="74">
        <v>15</v>
      </c>
      <c r="AI109" s="304">
        <f t="shared" si="90"/>
        <v>9.4998288843258045</v>
      </c>
      <c r="AJ109" s="304">
        <f t="shared" si="126"/>
        <v>10.249828884325805</v>
      </c>
      <c r="AK109" s="57">
        <f>ROUND(AE109*SUM(MACRS!C8:L8),2)</f>
        <v>2522.81</v>
      </c>
      <c r="AL109" s="57">
        <f>ROUND(AF109*(SUM(MACRS!C8:L8)+MACRS!M8*0.75),2)</f>
        <v>2688.43</v>
      </c>
      <c r="AM109" s="57">
        <f>ROUND(AG109*(SUM(MACRS!C8:M8)+MACRS!N8*0.75),2)</f>
        <v>2908.97</v>
      </c>
      <c r="AN109" s="115"/>
    </row>
    <row r="110" spans="1:40" x14ac:dyDescent="0.3">
      <c r="A110" s="115">
        <v>3</v>
      </c>
      <c r="B110" s="119" t="s">
        <v>551</v>
      </c>
      <c r="C110" s="200">
        <v>371</v>
      </c>
      <c r="D110" s="201" t="s">
        <v>10</v>
      </c>
      <c r="E110" s="115"/>
      <c r="F110" s="115">
        <v>20816</v>
      </c>
      <c r="G110" s="206" t="s">
        <v>906</v>
      </c>
      <c r="H110" s="120">
        <v>99</v>
      </c>
      <c r="I110" s="115" t="s">
        <v>603</v>
      </c>
      <c r="J110" s="202">
        <v>41455</v>
      </c>
      <c r="K110" s="115">
        <f t="shared" si="120"/>
        <v>2013</v>
      </c>
      <c r="L110" s="120">
        <f t="shared" si="121"/>
        <v>6</v>
      </c>
      <c r="M110" s="203">
        <v>6876.3899999999994</v>
      </c>
      <c r="N110" s="115"/>
      <c r="O110" s="115"/>
      <c r="P110" s="121">
        <f t="shared" si="122"/>
        <v>6876.3899999999994</v>
      </c>
      <c r="Q110" s="115"/>
      <c r="R110" s="121">
        <f t="shared" si="100"/>
        <v>6876.3899999999994</v>
      </c>
      <c r="S110" s="115">
        <v>10</v>
      </c>
      <c r="T110" s="126">
        <f t="shared" si="101"/>
        <v>6.2505133470225873</v>
      </c>
      <c r="U110" s="197">
        <f t="shared" si="102"/>
        <v>4298.1000000000004</v>
      </c>
      <c r="V110" s="121">
        <f t="shared" si="103"/>
        <v>2578.2899999999991</v>
      </c>
      <c r="W110" s="121">
        <f t="shared" si="104"/>
        <v>687.63900000000001</v>
      </c>
      <c r="X110" s="118" t="s">
        <v>45</v>
      </c>
      <c r="Y110" s="115"/>
      <c r="Z110"/>
      <c r="AA110" s="121">
        <f t="shared" si="123"/>
        <v>6876.3899999999994</v>
      </c>
      <c r="AB110" s="57">
        <f t="shared" si="87"/>
        <v>3094.73</v>
      </c>
      <c r="AC110" s="57">
        <f t="shared" si="124"/>
        <v>6876.3899999999994</v>
      </c>
      <c r="AD110" s="57">
        <f t="shared" si="107"/>
        <v>3610.46</v>
      </c>
      <c r="AE110" s="57">
        <f t="shared" si="125"/>
        <v>6876.3899999999994</v>
      </c>
      <c r="AF110" s="57">
        <f t="shared" si="109"/>
        <v>6876.3899999999994</v>
      </c>
      <c r="AG110" s="15">
        <f t="shared" si="81"/>
        <v>6876.3899999999994</v>
      </c>
      <c r="AH110" s="74">
        <v>15</v>
      </c>
      <c r="AI110" s="304">
        <f t="shared" si="90"/>
        <v>4.5005133470225873</v>
      </c>
      <c r="AJ110" s="304">
        <f t="shared" si="126"/>
        <v>5.2505133470225873</v>
      </c>
      <c r="AK110" s="57">
        <f>ROUND(AE110*SUM(MACRS!C8:G8),2)</f>
        <v>2591.02</v>
      </c>
      <c r="AL110" s="57">
        <f>ROUND(AF110*(SUM(MACRS!C8:G8)+MACRS!H8*0.75),2)</f>
        <v>2912.32</v>
      </c>
      <c r="AM110" s="57">
        <f>ROUND(AG110*(SUM(MACRS!C8:H8)+MACRS!I8*0.75),2)</f>
        <v>3323.7</v>
      </c>
      <c r="AN110" s="115"/>
    </row>
    <row r="111" spans="1:40" x14ac:dyDescent="0.3">
      <c r="A111" s="115">
        <v>3</v>
      </c>
      <c r="B111" s="119" t="s">
        <v>551</v>
      </c>
      <c r="C111" s="200">
        <v>371</v>
      </c>
      <c r="D111" s="201" t="s">
        <v>10</v>
      </c>
      <c r="E111" s="115"/>
      <c r="F111" s="115">
        <v>20816</v>
      </c>
      <c r="G111" s="206" t="s">
        <v>906</v>
      </c>
      <c r="H111" s="120">
        <v>99</v>
      </c>
      <c r="I111" s="115" t="s">
        <v>603</v>
      </c>
      <c r="J111" s="202">
        <v>42185</v>
      </c>
      <c r="K111" s="115">
        <f t="shared" si="120"/>
        <v>2015</v>
      </c>
      <c r="L111" s="120">
        <f t="shared" si="121"/>
        <v>6</v>
      </c>
      <c r="M111" s="203">
        <v>20993</v>
      </c>
      <c r="N111" s="115"/>
      <c r="O111" s="115"/>
      <c r="P111" s="121">
        <f t="shared" si="122"/>
        <v>20993</v>
      </c>
      <c r="Q111" s="115"/>
      <c r="R111" s="121">
        <f t="shared" si="100"/>
        <v>20993</v>
      </c>
      <c r="S111" s="115">
        <v>10</v>
      </c>
      <c r="T111" s="126">
        <f t="shared" si="101"/>
        <v>4.2518822724161529</v>
      </c>
      <c r="U111" s="197">
        <f t="shared" si="102"/>
        <v>8925.98</v>
      </c>
      <c r="V111" s="121">
        <f t="shared" si="103"/>
        <v>12067.02</v>
      </c>
      <c r="W111" s="121">
        <f t="shared" si="104"/>
        <v>2099.3000000000002</v>
      </c>
      <c r="X111" s="118" t="s">
        <v>45</v>
      </c>
      <c r="Y111" s="115"/>
      <c r="Z111"/>
      <c r="AA111" s="121">
        <f t="shared" si="123"/>
        <v>20993</v>
      </c>
      <c r="AB111" s="57">
        <f t="shared" si="87"/>
        <v>5252.2</v>
      </c>
      <c r="AC111" s="57">
        <f t="shared" si="124"/>
        <v>20993</v>
      </c>
      <c r="AD111" s="57">
        <f t="shared" si="107"/>
        <v>6826.68</v>
      </c>
      <c r="AE111" s="57">
        <f t="shared" si="125"/>
        <v>20993</v>
      </c>
      <c r="AF111" s="57">
        <f t="shared" si="109"/>
        <v>20993</v>
      </c>
      <c r="AG111" s="15">
        <f t="shared" si="81"/>
        <v>20993</v>
      </c>
      <c r="AH111" s="74">
        <v>15</v>
      </c>
      <c r="AI111" s="304">
        <f t="shared" si="90"/>
        <v>2.5018822724161529</v>
      </c>
      <c r="AJ111" s="304">
        <f t="shared" si="126"/>
        <v>3.2518822724161529</v>
      </c>
      <c r="AK111" s="57">
        <f>ROUND(AE111*SUM(MACRS!C8:E8),2)</f>
        <v>4838.8900000000003</v>
      </c>
      <c r="AL111" s="57">
        <f>ROUND(AF111*(SUM(MACRS!C8:E8)+MACRS!F8*0.75),2)</f>
        <v>6051.23</v>
      </c>
      <c r="AM111" s="57">
        <f>ROUND(AG111*(SUM(MACRS!C8:F8)+MACRS!G8*0.75),2)</f>
        <v>7546.46</v>
      </c>
      <c r="AN111" s="115"/>
    </row>
    <row r="112" spans="1:40" x14ac:dyDescent="0.3">
      <c r="A112" s="115">
        <v>3</v>
      </c>
      <c r="B112" s="119" t="s">
        <v>551</v>
      </c>
      <c r="C112" s="200">
        <v>371</v>
      </c>
      <c r="D112" s="201" t="s">
        <v>10</v>
      </c>
      <c r="E112" s="115"/>
      <c r="F112" s="115">
        <v>20816</v>
      </c>
      <c r="G112" s="206" t="s">
        <v>906</v>
      </c>
      <c r="H112" s="120">
        <v>99</v>
      </c>
      <c r="I112" s="115" t="s">
        <v>603</v>
      </c>
      <c r="J112" s="202">
        <v>42551</v>
      </c>
      <c r="K112" s="115">
        <f t="shared" si="120"/>
        <v>2016</v>
      </c>
      <c r="L112" s="120">
        <f t="shared" si="121"/>
        <v>6</v>
      </c>
      <c r="M112" s="203">
        <v>6322</v>
      </c>
      <c r="N112" s="115"/>
      <c r="O112" s="115"/>
      <c r="P112" s="121">
        <f t="shared" si="122"/>
        <v>6322</v>
      </c>
      <c r="Q112" s="115"/>
      <c r="R112" s="121">
        <f t="shared" si="100"/>
        <v>6322</v>
      </c>
      <c r="S112" s="115">
        <v>10</v>
      </c>
      <c r="T112" s="126">
        <f t="shared" si="101"/>
        <v>3.2498288843258041</v>
      </c>
      <c r="U112" s="197">
        <f t="shared" si="102"/>
        <v>2054.54</v>
      </c>
      <c r="V112" s="121">
        <f t="shared" si="103"/>
        <v>4267.46</v>
      </c>
      <c r="W112" s="121">
        <f t="shared" si="104"/>
        <v>632.20000000000005</v>
      </c>
      <c r="X112" s="118" t="s">
        <v>45</v>
      </c>
      <c r="Y112" s="115"/>
      <c r="Z112"/>
      <c r="AA112" s="121">
        <f t="shared" si="123"/>
        <v>6322</v>
      </c>
      <c r="AB112" s="57">
        <f t="shared" si="87"/>
        <v>948.19</v>
      </c>
      <c r="AC112" s="57">
        <f t="shared" si="124"/>
        <v>6322</v>
      </c>
      <c r="AD112" s="57">
        <f t="shared" si="107"/>
        <v>1422.34</v>
      </c>
      <c r="AE112" s="57">
        <f t="shared" si="125"/>
        <v>6322</v>
      </c>
      <c r="AF112" s="57">
        <f t="shared" si="109"/>
        <v>6322</v>
      </c>
      <c r="AG112" s="15">
        <f t="shared" si="81"/>
        <v>6322</v>
      </c>
      <c r="AH112" s="74">
        <v>15</v>
      </c>
      <c r="AI112" s="304">
        <f t="shared" si="90"/>
        <v>1.4998288843258041</v>
      </c>
      <c r="AJ112" s="304">
        <f t="shared" si="126"/>
        <v>2.2498288843258041</v>
      </c>
      <c r="AK112" s="57">
        <f>ROUND(AE112*SUM(MACRS!C8:D8),2)</f>
        <v>916.69</v>
      </c>
      <c r="AL112" s="57">
        <f>ROUND(AF112*(SUM(MACRS!C8:D8)+MACRS!E8*0.75),2)</f>
        <v>1322.09</v>
      </c>
      <c r="AM112" s="57">
        <f>ROUND(AG112*(SUM(MACRS!C8:E8)+MACRS!F8*0.75),2)</f>
        <v>1822.32</v>
      </c>
      <c r="AN112" s="115"/>
    </row>
    <row r="113" spans="1:40" x14ac:dyDescent="0.3">
      <c r="A113" s="115">
        <v>3</v>
      </c>
      <c r="B113" s="119" t="s">
        <v>551</v>
      </c>
      <c r="C113" s="200">
        <v>371</v>
      </c>
      <c r="D113" s="201" t="s">
        <v>10</v>
      </c>
      <c r="E113" s="115"/>
      <c r="F113" s="115">
        <v>20816</v>
      </c>
      <c r="G113" s="206" t="s">
        <v>906</v>
      </c>
      <c r="H113" s="120">
        <v>99</v>
      </c>
      <c r="I113" s="115" t="s">
        <v>603</v>
      </c>
      <c r="J113" s="202">
        <v>42916</v>
      </c>
      <c r="K113" s="115">
        <f t="shared" si="120"/>
        <v>2017</v>
      </c>
      <c r="L113" s="120">
        <f t="shared" si="121"/>
        <v>6</v>
      </c>
      <c r="M113" s="203">
        <v>5024</v>
      </c>
      <c r="N113" s="115"/>
      <c r="O113" s="115"/>
      <c r="P113" s="121">
        <f t="shared" si="122"/>
        <v>5024</v>
      </c>
      <c r="Q113" s="115"/>
      <c r="R113" s="121">
        <f t="shared" si="100"/>
        <v>5024</v>
      </c>
      <c r="S113" s="115">
        <v>10</v>
      </c>
      <c r="T113" s="126">
        <f t="shared" si="101"/>
        <v>2.2505133470225873</v>
      </c>
      <c r="U113" s="197">
        <f t="shared" si="102"/>
        <v>1130.6600000000001</v>
      </c>
      <c r="V113" s="121">
        <f t="shared" si="103"/>
        <v>3893.34</v>
      </c>
      <c r="W113" s="121">
        <f t="shared" si="104"/>
        <v>502.40000000000003</v>
      </c>
      <c r="X113" s="118" t="s">
        <v>45</v>
      </c>
      <c r="Y113" s="115"/>
      <c r="Z113"/>
      <c r="AA113" s="121">
        <f t="shared" si="123"/>
        <v>5024</v>
      </c>
      <c r="AB113" s="57">
        <f t="shared" si="87"/>
        <v>251.46</v>
      </c>
      <c r="AC113" s="57">
        <f t="shared" si="124"/>
        <v>5024</v>
      </c>
      <c r="AD113" s="57">
        <f t="shared" si="107"/>
        <v>628.26</v>
      </c>
      <c r="AE113" s="57">
        <f t="shared" si="125"/>
        <v>5024</v>
      </c>
      <c r="AF113" s="57">
        <f t="shared" si="109"/>
        <v>5024</v>
      </c>
      <c r="AG113" s="15">
        <f t="shared" si="81"/>
        <v>5024</v>
      </c>
      <c r="AH113" s="74">
        <v>15</v>
      </c>
      <c r="AI113" s="304">
        <f t="shared" si="90"/>
        <v>0.50051334702258732</v>
      </c>
      <c r="AJ113" s="304">
        <f t="shared" si="126"/>
        <v>1.2505133470225873</v>
      </c>
      <c r="AK113" s="57">
        <f>ROUND(AE113*SUM(MACRS!C8:C8),2)</f>
        <v>251.2</v>
      </c>
      <c r="AL113" s="57">
        <f>ROUND(AF113*(SUM(MACRS!C8:C8)+MACRS!D8*0.75),2)</f>
        <v>609.16</v>
      </c>
      <c r="AM113" s="57">
        <f>ROUND(AG113*(SUM(MACRS!C8:D8)+MACRS!E8*0.75),2)</f>
        <v>1050.6400000000001</v>
      </c>
      <c r="AN113" s="115"/>
    </row>
    <row r="114" spans="1:40" x14ac:dyDescent="0.3">
      <c r="A114" s="115">
        <v>3</v>
      </c>
      <c r="B114" s="119" t="s">
        <v>551</v>
      </c>
      <c r="C114" s="200">
        <v>371</v>
      </c>
      <c r="D114" s="201" t="s">
        <v>10</v>
      </c>
      <c r="E114" s="115"/>
      <c r="F114" s="115">
        <v>20816</v>
      </c>
      <c r="G114" s="206" t="s">
        <v>906</v>
      </c>
      <c r="H114" s="120">
        <v>99</v>
      </c>
      <c r="I114" s="115" t="s">
        <v>603</v>
      </c>
      <c r="J114" s="202">
        <v>43281</v>
      </c>
      <c r="K114" s="115">
        <f t="shared" si="120"/>
        <v>2018</v>
      </c>
      <c r="L114" s="120">
        <f t="shared" si="121"/>
        <v>6</v>
      </c>
      <c r="M114" s="203">
        <v>2928</v>
      </c>
      <c r="N114" s="115"/>
      <c r="O114" s="115"/>
      <c r="P114" s="121">
        <f t="shared" si="122"/>
        <v>2928</v>
      </c>
      <c r="Q114" s="115"/>
      <c r="R114" s="121">
        <f t="shared" si="100"/>
        <v>2928</v>
      </c>
      <c r="S114" s="115">
        <v>10</v>
      </c>
      <c r="T114" s="126">
        <f t="shared" si="101"/>
        <v>1.2511978097193703</v>
      </c>
      <c r="U114" s="197">
        <f t="shared" si="102"/>
        <v>366.35</v>
      </c>
      <c r="V114" s="121">
        <f t="shared" si="103"/>
        <v>2561.65</v>
      </c>
      <c r="W114" s="121">
        <f t="shared" si="104"/>
        <v>292.8</v>
      </c>
      <c r="X114" s="118" t="s">
        <v>45</v>
      </c>
      <c r="Y114" s="115"/>
      <c r="Z114"/>
      <c r="AB114" s="57">
        <f t="shared" si="87"/>
        <v>0</v>
      </c>
      <c r="AC114" s="57"/>
      <c r="AD114" s="57">
        <f t="shared" si="107"/>
        <v>73.55</v>
      </c>
      <c r="AE114" s="57"/>
      <c r="AF114" s="57">
        <f t="shared" si="109"/>
        <v>2928</v>
      </c>
      <c r="AG114" s="15">
        <f t="shared" si="81"/>
        <v>2928</v>
      </c>
      <c r="AH114" s="74">
        <v>15</v>
      </c>
      <c r="AI114" s="304"/>
      <c r="AJ114" s="304">
        <f t="shared" si="126"/>
        <v>0.25119780971937034</v>
      </c>
      <c r="AK114" s="57"/>
      <c r="AL114" s="57">
        <f>ROUND(AF114*MACRS!C8*0.75,2)</f>
        <v>109.8</v>
      </c>
      <c r="AM114" s="57">
        <f>ROUND(AG114*(SUM(MACRS!C8)+MACRS!D8*0.75),2)</f>
        <v>355.02</v>
      </c>
      <c r="AN114" s="115"/>
    </row>
    <row r="115" spans="1:40" x14ac:dyDescent="0.3">
      <c r="A115" s="115"/>
      <c r="B115" s="119"/>
      <c r="C115" s="200"/>
      <c r="D115" s="201"/>
      <c r="E115" s="115"/>
      <c r="F115" s="115"/>
      <c r="G115" s="206"/>
      <c r="H115" s="120"/>
      <c r="I115" s="115"/>
      <c r="J115" s="202"/>
      <c r="K115" s="115"/>
      <c r="L115" s="120"/>
      <c r="M115" s="203"/>
      <c r="N115" s="115"/>
      <c r="O115" s="115"/>
      <c r="P115" s="121"/>
      <c r="Q115" s="115"/>
      <c r="R115" s="121"/>
      <c r="S115" s="115"/>
      <c r="T115" s="126"/>
      <c r="U115" s="197"/>
      <c r="V115" s="121"/>
      <c r="W115" s="121"/>
      <c r="X115" s="118"/>
      <c r="Y115" s="115"/>
      <c r="Z115"/>
      <c r="AB115" s="57"/>
      <c r="AC115" s="57"/>
      <c r="AD115" s="57"/>
      <c r="AE115" s="57"/>
      <c r="AF115" s="57"/>
      <c r="AG115" s="15"/>
      <c r="AI115" s="304"/>
      <c r="AJ115" s="304"/>
      <c r="AK115" s="57"/>
      <c r="AL115" s="57"/>
      <c r="AM115" s="57"/>
      <c r="AN115" s="115"/>
    </row>
    <row r="116" spans="1:40" x14ac:dyDescent="0.3">
      <c r="A116" s="115"/>
      <c r="B116" s="119"/>
      <c r="C116" s="200"/>
      <c r="D116" s="201"/>
      <c r="E116" s="115"/>
      <c r="F116" s="115"/>
      <c r="G116" s="206"/>
      <c r="H116" s="120"/>
      <c r="I116" s="115"/>
      <c r="J116" s="202"/>
      <c r="K116" s="115"/>
      <c r="L116" s="120"/>
      <c r="M116" s="203"/>
      <c r="N116" s="115"/>
      <c r="O116" s="115"/>
      <c r="P116" s="121"/>
      <c r="Q116" s="115"/>
      <c r="R116" s="121"/>
      <c r="S116" s="115"/>
      <c r="T116" s="126"/>
      <c r="U116" s="197"/>
      <c r="V116" s="121"/>
      <c r="W116" s="121"/>
      <c r="X116" s="118"/>
      <c r="Y116" s="115"/>
      <c r="Z116"/>
      <c r="AB116" s="57"/>
      <c r="AC116" s="57"/>
      <c r="AD116" s="57"/>
      <c r="AE116" s="57"/>
      <c r="AF116" s="57"/>
      <c r="AG116" s="15"/>
      <c r="AI116" s="304"/>
      <c r="AJ116" s="304"/>
      <c r="AK116" s="57"/>
      <c r="AL116" s="57"/>
      <c r="AM116" s="57"/>
      <c r="AN116" s="115"/>
    </row>
    <row r="117" spans="1:40" x14ac:dyDescent="0.3">
      <c r="A117" s="115">
        <v>4</v>
      </c>
      <c r="B117" s="119" t="s">
        <v>46</v>
      </c>
      <c r="C117" s="200">
        <v>353</v>
      </c>
      <c r="D117" s="118" t="s">
        <v>890</v>
      </c>
      <c r="E117" s="115"/>
      <c r="F117" s="115">
        <v>20816</v>
      </c>
      <c r="G117" s="206" t="s">
        <v>906</v>
      </c>
      <c r="H117" s="123">
        <v>86</v>
      </c>
      <c r="I117" s="118" t="s">
        <v>903</v>
      </c>
      <c r="J117" s="202">
        <v>38533</v>
      </c>
      <c r="K117" s="115">
        <f>YEAR(J117)</f>
        <v>2005</v>
      </c>
      <c r="L117" s="120">
        <f>MONTH(J117)</f>
        <v>6</v>
      </c>
      <c r="M117" s="203">
        <v>15000</v>
      </c>
      <c r="N117" s="115"/>
      <c r="O117" s="115"/>
      <c r="P117" s="121">
        <f>SUM(M117:O117)</f>
        <v>15000</v>
      </c>
      <c r="Q117" s="115"/>
      <c r="R117" s="121">
        <f t="shared" si="100"/>
        <v>15000</v>
      </c>
      <c r="S117" s="198" t="s">
        <v>545</v>
      </c>
      <c r="T117" s="126">
        <f t="shared" si="101"/>
        <v>14.250513347022586</v>
      </c>
      <c r="U117" s="197">
        <v>0</v>
      </c>
      <c r="V117" s="121">
        <f t="shared" si="103"/>
        <v>15000</v>
      </c>
      <c r="W117" s="121">
        <v>0</v>
      </c>
      <c r="X117" s="118" t="s">
        <v>45</v>
      </c>
      <c r="Y117" s="115"/>
      <c r="Z117"/>
      <c r="AA117" s="121">
        <f t="shared" ref="AA117" si="127">+R117</f>
        <v>15000</v>
      </c>
      <c r="AB117" s="57">
        <v>0</v>
      </c>
      <c r="AC117" s="57">
        <f t="shared" ref="AC117:AC120" si="128">+R117</f>
        <v>15000</v>
      </c>
      <c r="AD117" s="57">
        <v>0</v>
      </c>
      <c r="AE117" s="57">
        <f t="shared" ref="AE117" si="129">+M117+N117+Q117</f>
        <v>15000</v>
      </c>
      <c r="AF117" s="57">
        <f t="shared" si="109"/>
        <v>15000</v>
      </c>
      <c r="AG117" s="15">
        <f t="shared" si="81"/>
        <v>15000</v>
      </c>
      <c r="AH117" s="93" t="s">
        <v>545</v>
      </c>
      <c r="AI117" s="304">
        <f t="shared" si="90"/>
        <v>12.500513347022586</v>
      </c>
      <c r="AJ117" s="304">
        <f t="shared" ref="AJ117" si="130">+T117-1</f>
        <v>13.250513347022586</v>
      </c>
      <c r="AK117" s="57">
        <v>0</v>
      </c>
      <c r="AL117" s="57">
        <v>0</v>
      </c>
      <c r="AM117" s="57">
        <v>0</v>
      </c>
      <c r="AN117" s="115"/>
    </row>
    <row r="118" spans="1:40" x14ac:dyDescent="0.3">
      <c r="A118" s="115"/>
      <c r="B118" s="119"/>
      <c r="C118" s="200"/>
      <c r="D118" s="118"/>
      <c r="E118" s="115"/>
      <c r="F118" s="115"/>
      <c r="G118" s="206"/>
      <c r="H118" s="123"/>
      <c r="I118" s="118"/>
      <c r="J118" s="202"/>
      <c r="K118" s="115"/>
      <c r="L118" s="120"/>
      <c r="M118" s="203"/>
      <c r="N118" s="115"/>
      <c r="O118" s="115"/>
      <c r="P118" s="121"/>
      <c r="Q118" s="115"/>
      <c r="R118" s="121"/>
      <c r="S118" s="198"/>
      <c r="T118" s="126"/>
      <c r="U118" s="197"/>
      <c r="V118" s="121"/>
      <c r="W118" s="121"/>
      <c r="X118" s="118"/>
      <c r="Y118" s="115"/>
      <c r="Z118"/>
      <c r="AB118" s="57"/>
      <c r="AC118" s="57"/>
      <c r="AD118" s="57"/>
      <c r="AE118" s="57"/>
      <c r="AF118" s="57"/>
      <c r="AG118" s="15"/>
      <c r="AI118" s="304"/>
      <c r="AJ118" s="304"/>
      <c r="AK118" s="57"/>
      <c r="AL118" s="57"/>
      <c r="AM118" s="57"/>
      <c r="AN118" s="115"/>
    </row>
    <row r="119" spans="1:40" x14ac:dyDescent="0.3">
      <c r="A119" s="115"/>
      <c r="B119" s="119"/>
      <c r="C119" s="200"/>
      <c r="D119" s="118"/>
      <c r="E119" s="115"/>
      <c r="F119" s="115"/>
      <c r="G119" s="206"/>
      <c r="H119" s="123"/>
      <c r="I119" s="118"/>
      <c r="J119" s="202"/>
      <c r="K119" s="115"/>
      <c r="L119" s="120"/>
      <c r="M119" s="203"/>
      <c r="N119" s="115"/>
      <c r="O119" s="115"/>
      <c r="P119" s="121"/>
      <c r="Q119" s="115"/>
      <c r="R119" s="121"/>
      <c r="S119" s="198"/>
      <c r="T119" s="126"/>
      <c r="U119" s="197"/>
      <c r="V119" s="121"/>
      <c r="W119" s="121"/>
      <c r="X119" s="118"/>
      <c r="Y119" s="115"/>
      <c r="Z119"/>
      <c r="AB119" s="57"/>
      <c r="AC119" s="57"/>
      <c r="AD119" s="57"/>
      <c r="AE119" s="57"/>
      <c r="AF119" s="57"/>
      <c r="AG119" s="15"/>
      <c r="AI119" s="304"/>
      <c r="AJ119" s="304"/>
      <c r="AK119" s="57"/>
      <c r="AL119" s="57"/>
      <c r="AM119" s="57"/>
      <c r="AN119" s="115"/>
    </row>
    <row r="120" spans="1:40" x14ac:dyDescent="0.3">
      <c r="A120" s="115">
        <v>4</v>
      </c>
      <c r="B120" s="119" t="s">
        <v>46</v>
      </c>
      <c r="C120" s="200">
        <v>354</v>
      </c>
      <c r="D120" s="119" t="s">
        <v>891</v>
      </c>
      <c r="E120" s="115"/>
      <c r="F120" s="115">
        <v>20816</v>
      </c>
      <c r="G120" s="206" t="s">
        <v>906</v>
      </c>
      <c r="H120" s="123">
        <v>86</v>
      </c>
      <c r="I120" s="118" t="s">
        <v>903</v>
      </c>
      <c r="J120" s="202">
        <v>38533</v>
      </c>
      <c r="K120" s="115">
        <f>YEAR(J120)</f>
        <v>2005</v>
      </c>
      <c r="L120" s="120">
        <f>MONTH(J120)</f>
        <v>6</v>
      </c>
      <c r="M120" s="203">
        <v>52200</v>
      </c>
      <c r="N120" s="115"/>
      <c r="O120" s="115"/>
      <c r="P120" s="121">
        <f>SUM(M120:O120)</f>
        <v>52200</v>
      </c>
      <c r="Q120" s="115"/>
      <c r="R120" s="121">
        <f t="shared" si="100"/>
        <v>52200</v>
      </c>
      <c r="S120" s="115">
        <v>30</v>
      </c>
      <c r="T120" s="126">
        <f t="shared" si="101"/>
        <v>14.250513347022586</v>
      </c>
      <c r="U120" s="197">
        <f t="shared" si="102"/>
        <v>24795.89</v>
      </c>
      <c r="V120" s="121">
        <f t="shared" si="103"/>
        <v>27404.11</v>
      </c>
      <c r="W120" s="121">
        <f t="shared" si="104"/>
        <v>1566</v>
      </c>
      <c r="X120" s="118" t="s">
        <v>45</v>
      </c>
      <c r="Y120" s="115"/>
      <c r="Z120"/>
      <c r="AA120" s="121">
        <f t="shared" ref="AA120" si="131">+R120</f>
        <v>52200</v>
      </c>
      <c r="AB120" s="57">
        <f t="shared" si="87"/>
        <v>21750.89</v>
      </c>
      <c r="AC120" s="57">
        <f t="shared" si="128"/>
        <v>52200</v>
      </c>
      <c r="AD120" s="57">
        <f t="shared" si="107"/>
        <v>23055.89</v>
      </c>
      <c r="AE120" s="57">
        <f t="shared" ref="AE120" si="132">+M120+N120+Q120</f>
        <v>52200</v>
      </c>
      <c r="AF120" s="57">
        <f t="shared" si="109"/>
        <v>52200</v>
      </c>
      <c r="AG120" s="15">
        <f t="shared" si="81"/>
        <v>52200</v>
      </c>
      <c r="AH120" s="74">
        <v>25</v>
      </c>
      <c r="AI120" s="304">
        <f t="shared" si="90"/>
        <v>12.500513347022586</v>
      </c>
      <c r="AJ120" s="304">
        <f t="shared" ref="AJ120" si="133">+T120-1</f>
        <v>13.250513347022586</v>
      </c>
      <c r="AK120" s="57">
        <f t="shared" si="92"/>
        <v>26101.07</v>
      </c>
      <c r="AL120" s="57">
        <f t="shared" si="111"/>
        <v>27667.07</v>
      </c>
      <c r="AM120" s="57">
        <f t="shared" si="93"/>
        <v>29755.07</v>
      </c>
      <c r="AN120" s="115"/>
    </row>
    <row r="121" spans="1:40" x14ac:dyDescent="0.3">
      <c r="A121" s="115"/>
      <c r="B121" s="119"/>
      <c r="C121" s="200"/>
      <c r="D121" s="119"/>
      <c r="E121" s="115"/>
      <c r="F121" s="115"/>
      <c r="G121" s="206"/>
      <c r="H121" s="120"/>
      <c r="I121" s="115"/>
      <c r="J121" s="202"/>
      <c r="K121" s="115"/>
      <c r="L121" s="120"/>
      <c r="M121" s="203"/>
      <c r="N121" s="115"/>
      <c r="O121" s="115"/>
      <c r="P121" s="121"/>
      <c r="Q121" s="115"/>
      <c r="R121" s="121"/>
      <c r="S121" s="115"/>
      <c r="T121" s="126"/>
      <c r="U121" s="197"/>
      <c r="V121" s="121"/>
      <c r="W121" s="121"/>
      <c r="X121" s="118"/>
      <c r="Y121" s="115"/>
      <c r="Z121"/>
      <c r="AB121" s="57"/>
      <c r="AC121" s="57"/>
      <c r="AD121" s="57"/>
      <c r="AE121" s="57"/>
      <c r="AF121" s="57"/>
      <c r="AG121" s="15"/>
      <c r="AI121" s="304"/>
      <c r="AJ121" s="304"/>
      <c r="AK121" s="57"/>
      <c r="AL121" s="57"/>
      <c r="AM121" s="57"/>
      <c r="AN121" s="115"/>
    </row>
    <row r="122" spans="1:40" x14ac:dyDescent="0.3">
      <c r="A122" s="115"/>
      <c r="B122" s="119"/>
      <c r="C122" s="200"/>
      <c r="D122" s="119"/>
      <c r="E122" s="115"/>
      <c r="F122" s="115"/>
      <c r="G122" s="206"/>
      <c r="H122" s="120"/>
      <c r="I122" s="115"/>
      <c r="J122" s="202"/>
      <c r="K122" s="115"/>
      <c r="L122" s="120"/>
      <c r="M122" s="203"/>
      <c r="N122" s="115"/>
      <c r="O122" s="115"/>
      <c r="P122" s="121"/>
      <c r="Q122" s="115"/>
      <c r="R122" s="121"/>
      <c r="S122" s="115"/>
      <c r="T122" s="126"/>
      <c r="U122" s="197"/>
      <c r="V122" s="121"/>
      <c r="W122" s="121"/>
      <c r="X122" s="118"/>
      <c r="Y122" s="115"/>
      <c r="Z122" s="115"/>
      <c r="AA122" s="115"/>
      <c r="AB122" s="57"/>
      <c r="AC122" s="57"/>
      <c r="AD122" s="57"/>
      <c r="AE122" s="57"/>
      <c r="AF122" s="57"/>
      <c r="AG122" s="15"/>
      <c r="AI122" s="304"/>
      <c r="AJ122" s="304"/>
      <c r="AK122" s="57"/>
      <c r="AL122" s="57"/>
      <c r="AM122" s="57"/>
      <c r="AN122" s="115"/>
    </row>
    <row r="123" spans="1:40" x14ac:dyDescent="0.3">
      <c r="A123" s="115">
        <v>4</v>
      </c>
      <c r="B123" s="119" t="s">
        <v>46</v>
      </c>
      <c r="C123" s="200">
        <v>380</v>
      </c>
      <c r="D123" s="201" t="s">
        <v>48</v>
      </c>
      <c r="E123" s="115"/>
      <c r="F123" s="115">
        <v>20816</v>
      </c>
      <c r="G123" s="206" t="s">
        <v>906</v>
      </c>
      <c r="H123" s="123">
        <v>86</v>
      </c>
      <c r="I123" s="118" t="s">
        <v>903</v>
      </c>
      <c r="J123" s="202">
        <v>38533</v>
      </c>
      <c r="K123" s="115">
        <f t="shared" ref="K123:K136" si="134">YEAR(J123)</f>
        <v>2005</v>
      </c>
      <c r="L123" s="120">
        <f t="shared" ref="L123:L136" si="135">MONTH(J123)</f>
        <v>6</v>
      </c>
      <c r="M123" s="203">
        <v>212</v>
      </c>
      <c r="N123" s="115"/>
      <c r="O123" s="115"/>
      <c r="P123" s="121">
        <f t="shared" ref="P123:P136" si="136">SUM(M123:O123)</f>
        <v>212</v>
      </c>
      <c r="Q123" s="115"/>
      <c r="R123" s="121">
        <f t="shared" si="100"/>
        <v>212</v>
      </c>
      <c r="S123" s="115">
        <v>25</v>
      </c>
      <c r="T123" s="126">
        <f t="shared" si="101"/>
        <v>14.250513347022586</v>
      </c>
      <c r="U123" s="197">
        <f t="shared" si="102"/>
        <v>120.84</v>
      </c>
      <c r="V123" s="121">
        <f t="shared" si="103"/>
        <v>91.16</v>
      </c>
      <c r="W123" s="121">
        <f t="shared" si="104"/>
        <v>8.48</v>
      </c>
      <c r="X123" s="118" t="s">
        <v>45</v>
      </c>
      <c r="Y123" s="115"/>
      <c r="Z123" s="115"/>
      <c r="AA123" s="121">
        <f t="shared" ref="AA123:AA134" si="137">+R123</f>
        <v>212</v>
      </c>
      <c r="AB123" s="57">
        <f t="shared" si="87"/>
        <v>106</v>
      </c>
      <c r="AC123" s="57">
        <f t="shared" ref="AC123:AC136" si="138">+R123</f>
        <v>212</v>
      </c>
      <c r="AD123" s="57">
        <f t="shared" si="107"/>
        <v>112.36</v>
      </c>
      <c r="AE123" s="57">
        <f t="shared" ref="AE123:AE134" si="139">+M123+N123+Q123</f>
        <v>212</v>
      </c>
      <c r="AF123" s="57">
        <f t="shared" si="109"/>
        <v>212</v>
      </c>
      <c r="AG123" s="15">
        <f t="shared" si="81"/>
        <v>212</v>
      </c>
      <c r="AH123" s="74">
        <v>15</v>
      </c>
      <c r="AI123" s="304">
        <f t="shared" si="90"/>
        <v>12.500513347022586</v>
      </c>
      <c r="AJ123" s="304">
        <f t="shared" ref="AJ123:AJ136" si="140">+T123-1</f>
        <v>13.250513347022586</v>
      </c>
      <c r="AK123" s="57">
        <f>ROUND(AE123*SUM(MACRS!C8:O8),2)</f>
        <v>180.71</v>
      </c>
      <c r="AL123" s="57">
        <f>ROUND(AF123*(SUM(MACRS!C8:O8)+MACRS!P8*0.75),2)</f>
        <v>190.09</v>
      </c>
      <c r="AM123" s="57">
        <f>ROUND(AG123*(SUM(MACRS!C8:P8)+MACRS!Q8*0.75),2)</f>
        <v>202.61</v>
      </c>
      <c r="AN123" s="115"/>
    </row>
    <row r="124" spans="1:40" x14ac:dyDescent="0.3">
      <c r="A124" s="115">
        <v>4</v>
      </c>
      <c r="B124" s="119" t="s">
        <v>46</v>
      </c>
      <c r="C124" s="200">
        <v>380</v>
      </c>
      <c r="D124" s="201" t="s">
        <v>48</v>
      </c>
      <c r="E124" s="115"/>
      <c r="F124" s="115">
        <v>20816</v>
      </c>
      <c r="G124" s="206" t="s">
        <v>906</v>
      </c>
      <c r="H124" s="123">
        <v>86</v>
      </c>
      <c r="I124" s="118" t="s">
        <v>903</v>
      </c>
      <c r="J124" s="202">
        <v>38533</v>
      </c>
      <c r="K124" s="115">
        <f t="shared" si="134"/>
        <v>2005</v>
      </c>
      <c r="L124" s="120">
        <f t="shared" si="135"/>
        <v>6</v>
      </c>
      <c r="M124" s="203">
        <v>24400</v>
      </c>
      <c r="N124" s="115"/>
      <c r="O124" s="115"/>
      <c r="P124" s="121">
        <f t="shared" si="136"/>
        <v>24400</v>
      </c>
      <c r="Q124" s="115"/>
      <c r="R124" s="121">
        <f t="shared" si="100"/>
        <v>24400</v>
      </c>
      <c r="S124" s="115">
        <v>25</v>
      </c>
      <c r="T124" s="126">
        <f t="shared" si="101"/>
        <v>14.250513347022586</v>
      </c>
      <c r="U124" s="197">
        <f t="shared" si="102"/>
        <v>13908.5</v>
      </c>
      <c r="V124" s="121">
        <f t="shared" si="103"/>
        <v>10491.5</v>
      </c>
      <c r="W124" s="121">
        <f t="shared" si="104"/>
        <v>976</v>
      </c>
      <c r="X124" s="118" t="s">
        <v>45</v>
      </c>
      <c r="Y124" s="115"/>
      <c r="Z124" s="115"/>
      <c r="AA124" s="121">
        <f t="shared" si="137"/>
        <v>24400</v>
      </c>
      <c r="AB124" s="57">
        <f t="shared" si="87"/>
        <v>12200.5</v>
      </c>
      <c r="AC124" s="57">
        <f t="shared" si="138"/>
        <v>24400</v>
      </c>
      <c r="AD124" s="57">
        <f t="shared" si="107"/>
        <v>12932.5</v>
      </c>
      <c r="AE124" s="57">
        <f t="shared" si="139"/>
        <v>24400</v>
      </c>
      <c r="AF124" s="57">
        <f t="shared" si="109"/>
        <v>24400</v>
      </c>
      <c r="AG124" s="15">
        <f t="shared" si="81"/>
        <v>24400</v>
      </c>
      <c r="AH124" s="74">
        <v>15</v>
      </c>
      <c r="AI124" s="304">
        <f t="shared" si="90"/>
        <v>12.500513347022586</v>
      </c>
      <c r="AJ124" s="304">
        <f t="shared" si="140"/>
        <v>13.250513347022586</v>
      </c>
      <c r="AK124" s="57">
        <f>ROUND(AE124*SUM(MACRS!C8:O8),2)</f>
        <v>20798.560000000001</v>
      </c>
      <c r="AL124" s="57">
        <f>ROUND(AF124*(SUM(MACRS!C8:O8)+MACRS!P8*0.75),2)</f>
        <v>21878.26</v>
      </c>
      <c r="AM124" s="57">
        <f>ROUND(AG124*(SUM(MACRS!C8:P8)+MACRS!Q8*0.75),2)</f>
        <v>23319.69</v>
      </c>
      <c r="AN124" s="115"/>
    </row>
    <row r="125" spans="1:40" x14ac:dyDescent="0.3">
      <c r="A125" s="115">
        <v>4</v>
      </c>
      <c r="B125" s="119" t="s">
        <v>46</v>
      </c>
      <c r="C125" s="200">
        <v>380</v>
      </c>
      <c r="D125" s="201" t="s">
        <v>48</v>
      </c>
      <c r="E125" s="115"/>
      <c r="F125" s="115">
        <v>20816</v>
      </c>
      <c r="G125" s="206" t="s">
        <v>906</v>
      </c>
      <c r="H125" s="123">
        <v>86</v>
      </c>
      <c r="I125" s="118" t="s">
        <v>903</v>
      </c>
      <c r="J125" s="202">
        <v>38533</v>
      </c>
      <c r="K125" s="115">
        <f t="shared" si="134"/>
        <v>2005</v>
      </c>
      <c r="L125" s="120">
        <f t="shared" si="135"/>
        <v>6</v>
      </c>
      <c r="M125" s="203">
        <v>108005</v>
      </c>
      <c r="N125" s="115"/>
      <c r="O125" s="115"/>
      <c r="P125" s="121">
        <f t="shared" si="136"/>
        <v>108005</v>
      </c>
      <c r="Q125" s="115"/>
      <c r="R125" s="121">
        <f t="shared" si="100"/>
        <v>108005</v>
      </c>
      <c r="S125" s="115">
        <v>25</v>
      </c>
      <c r="T125" s="126">
        <f t="shared" si="101"/>
        <v>14.250513347022586</v>
      </c>
      <c r="U125" s="197">
        <f t="shared" si="102"/>
        <v>61565.07</v>
      </c>
      <c r="V125" s="121">
        <f t="shared" si="103"/>
        <v>46439.93</v>
      </c>
      <c r="W125" s="121">
        <f t="shared" si="104"/>
        <v>4320.2</v>
      </c>
      <c r="X125" s="118" t="s">
        <v>45</v>
      </c>
      <c r="Y125" s="115"/>
      <c r="Z125" s="115"/>
      <c r="AA125" s="121">
        <f t="shared" si="137"/>
        <v>108005</v>
      </c>
      <c r="AB125" s="57">
        <f t="shared" si="87"/>
        <v>54004.72</v>
      </c>
      <c r="AC125" s="57">
        <f t="shared" si="138"/>
        <v>108005</v>
      </c>
      <c r="AD125" s="57">
        <f t="shared" si="107"/>
        <v>57244.87</v>
      </c>
      <c r="AE125" s="57">
        <f t="shared" si="139"/>
        <v>108005</v>
      </c>
      <c r="AF125" s="57">
        <f t="shared" si="109"/>
        <v>108005</v>
      </c>
      <c r="AG125" s="15">
        <f t="shared" si="81"/>
        <v>108005</v>
      </c>
      <c r="AH125" s="74">
        <v>15</v>
      </c>
      <c r="AI125" s="304">
        <f t="shared" si="90"/>
        <v>12.500513347022586</v>
      </c>
      <c r="AJ125" s="304">
        <f t="shared" si="140"/>
        <v>13.250513347022586</v>
      </c>
      <c r="AK125" s="57">
        <f>ROUND(AE125*SUM(MACRS!C8:O8),2)</f>
        <v>92063.46</v>
      </c>
      <c r="AL125" s="57">
        <f>ROUND(AF125*(SUM(MACRS!C8:O8)+MACRS!P8*0.75),2)</f>
        <v>96842.68</v>
      </c>
      <c r="AM125" s="57">
        <f>ROUND(AG125*(SUM(MACRS!C8:P8)+MACRS!Q8*0.75),2)</f>
        <v>103223.08</v>
      </c>
      <c r="AN125" s="115"/>
    </row>
    <row r="126" spans="1:40" x14ac:dyDescent="0.3">
      <c r="A126" s="115">
        <v>4</v>
      </c>
      <c r="B126" s="119" t="s">
        <v>46</v>
      </c>
      <c r="C126" s="200">
        <v>380</v>
      </c>
      <c r="D126" s="201" t="s">
        <v>48</v>
      </c>
      <c r="E126" s="115"/>
      <c r="F126" s="115">
        <v>20816</v>
      </c>
      <c r="G126" s="206" t="s">
        <v>906</v>
      </c>
      <c r="H126" s="123">
        <v>86</v>
      </c>
      <c r="I126" s="118" t="s">
        <v>903</v>
      </c>
      <c r="J126" s="202">
        <v>38533</v>
      </c>
      <c r="K126" s="115">
        <f t="shared" si="134"/>
        <v>2005</v>
      </c>
      <c r="L126" s="120">
        <f t="shared" si="135"/>
        <v>6</v>
      </c>
      <c r="M126" s="203">
        <v>1064978.7</v>
      </c>
      <c r="N126" s="115"/>
      <c r="O126" s="115"/>
      <c r="P126" s="121">
        <f t="shared" si="136"/>
        <v>1064978.7</v>
      </c>
      <c r="Q126" s="115"/>
      <c r="R126" s="121">
        <f t="shared" si="100"/>
        <v>1064978.7</v>
      </c>
      <c r="S126" s="115">
        <v>25</v>
      </c>
      <c r="T126" s="126">
        <f t="shared" si="101"/>
        <v>14.250513347022586</v>
      </c>
      <c r="U126" s="197">
        <f t="shared" si="102"/>
        <v>607059.73</v>
      </c>
      <c r="V126" s="121">
        <f t="shared" si="103"/>
        <v>457918.97</v>
      </c>
      <c r="W126" s="121">
        <f t="shared" si="104"/>
        <v>42599.148000000001</v>
      </c>
      <c r="X126" s="118" t="s">
        <v>45</v>
      </c>
      <c r="Y126" s="115"/>
      <c r="Z126" s="115"/>
      <c r="AA126" s="121">
        <f t="shared" si="137"/>
        <v>1064978.7</v>
      </c>
      <c r="AB126" s="57">
        <f t="shared" si="87"/>
        <v>532511.22</v>
      </c>
      <c r="AC126" s="57">
        <f t="shared" si="138"/>
        <v>1064978.7</v>
      </c>
      <c r="AD126" s="57">
        <f t="shared" si="107"/>
        <v>564460.57999999996</v>
      </c>
      <c r="AE126" s="57">
        <f t="shared" si="139"/>
        <v>1064978.7</v>
      </c>
      <c r="AF126" s="57">
        <f t="shared" si="109"/>
        <v>1064978.7</v>
      </c>
      <c r="AG126" s="15">
        <f t="shared" si="81"/>
        <v>1064978.7</v>
      </c>
      <c r="AH126" s="74">
        <v>15</v>
      </c>
      <c r="AI126" s="304">
        <f t="shared" si="90"/>
        <v>12.500513347022586</v>
      </c>
      <c r="AJ126" s="304">
        <f t="shared" si="140"/>
        <v>13.250513347022586</v>
      </c>
      <c r="AK126" s="57">
        <f>ROUND(AE126*SUM(MACRS!C8:O8),2)</f>
        <v>907787.84</v>
      </c>
      <c r="AL126" s="57">
        <f>ROUND(AF126*(SUM(MACRS!C8:O8)+MACRS!P8*0.75),2)</f>
        <v>954913.15</v>
      </c>
      <c r="AM126" s="57">
        <f>ROUND(AG126*(SUM(MACRS!C8:P8)+MACRS!Q8*0.75),2)</f>
        <v>1017826.77</v>
      </c>
      <c r="AN126" s="115"/>
    </row>
    <row r="127" spans="1:40" x14ac:dyDescent="0.3">
      <c r="A127" s="115">
        <v>4</v>
      </c>
      <c r="B127" s="119" t="s">
        <v>46</v>
      </c>
      <c r="C127" s="200">
        <v>380</v>
      </c>
      <c r="D127" s="201" t="s">
        <v>48</v>
      </c>
      <c r="E127" s="115"/>
      <c r="F127" s="115">
        <v>20816</v>
      </c>
      <c r="G127" s="206" t="s">
        <v>906</v>
      </c>
      <c r="H127" s="123">
        <v>86</v>
      </c>
      <c r="I127" s="118" t="s">
        <v>903</v>
      </c>
      <c r="J127" s="202">
        <v>38898</v>
      </c>
      <c r="K127" s="115">
        <f t="shared" si="134"/>
        <v>2006</v>
      </c>
      <c r="L127" s="120">
        <f t="shared" si="135"/>
        <v>6</v>
      </c>
      <c r="M127" s="203">
        <v>37639.300000000003</v>
      </c>
      <c r="N127" s="115"/>
      <c r="O127" s="115"/>
      <c r="P127" s="121">
        <f t="shared" si="136"/>
        <v>37639.300000000003</v>
      </c>
      <c r="Q127" s="115"/>
      <c r="R127" s="121">
        <f t="shared" si="100"/>
        <v>37639.300000000003</v>
      </c>
      <c r="S127" s="115">
        <v>25</v>
      </c>
      <c r="T127" s="126">
        <f t="shared" si="101"/>
        <v>13.25119780971937</v>
      </c>
      <c r="U127" s="197">
        <f t="shared" si="102"/>
        <v>19950.63</v>
      </c>
      <c r="V127" s="121">
        <f t="shared" si="103"/>
        <v>17688.670000000002</v>
      </c>
      <c r="W127" s="121">
        <f t="shared" si="104"/>
        <v>1505.5720000000001</v>
      </c>
      <c r="X127" s="200" t="s">
        <v>898</v>
      </c>
      <c r="Y127" s="115"/>
      <c r="Z127" s="115"/>
      <c r="AA127" s="121">
        <f t="shared" si="137"/>
        <v>37639.300000000003</v>
      </c>
      <c r="AB127" s="57">
        <f t="shared" si="87"/>
        <v>17315.88</v>
      </c>
      <c r="AC127" s="57">
        <f t="shared" si="138"/>
        <v>37639.300000000003</v>
      </c>
      <c r="AD127" s="57">
        <f t="shared" si="107"/>
        <v>18445.060000000001</v>
      </c>
      <c r="AE127" s="57">
        <f t="shared" si="139"/>
        <v>37639.300000000003</v>
      </c>
      <c r="AF127" s="57">
        <f t="shared" si="109"/>
        <v>37639.300000000003</v>
      </c>
      <c r="AG127" s="15">
        <f t="shared" si="81"/>
        <v>37639.300000000003</v>
      </c>
      <c r="AH127" s="74">
        <v>15</v>
      </c>
      <c r="AI127" s="304">
        <f t="shared" si="90"/>
        <v>11.50119780971937</v>
      </c>
      <c r="AJ127" s="304">
        <f t="shared" si="140"/>
        <v>12.25119780971937</v>
      </c>
      <c r="AK127" s="57">
        <f>ROUND(AE127*SUM(MACRS!C8:N8),2)</f>
        <v>29859.26</v>
      </c>
      <c r="AL127" s="57">
        <f>ROUND(AF127*(SUM(MACRS!C8:N8)+MACRS!O8*0.75),2)</f>
        <v>31527.62</v>
      </c>
      <c r="AM127" s="57">
        <f>ROUND(AG127*(SUM(MACRS!C8:O8)+MACRS!P8*0.75),2)</f>
        <v>33749.279999999999</v>
      </c>
      <c r="AN127" s="115"/>
    </row>
    <row r="128" spans="1:40" x14ac:dyDescent="0.3">
      <c r="A128" s="115">
        <v>4</v>
      </c>
      <c r="B128" s="119" t="s">
        <v>46</v>
      </c>
      <c r="C128" s="200">
        <v>380</v>
      </c>
      <c r="D128" s="201" t="s">
        <v>48</v>
      </c>
      <c r="E128" s="115"/>
      <c r="F128" s="115">
        <v>20816</v>
      </c>
      <c r="G128" s="206" t="s">
        <v>906</v>
      </c>
      <c r="H128" s="123">
        <v>86</v>
      </c>
      <c r="I128" s="118" t="s">
        <v>903</v>
      </c>
      <c r="J128" s="202">
        <v>40724</v>
      </c>
      <c r="K128" s="115">
        <f t="shared" si="134"/>
        <v>2011</v>
      </c>
      <c r="L128" s="120">
        <f t="shared" si="135"/>
        <v>6</v>
      </c>
      <c r="M128" s="203">
        <v>42039.300000000047</v>
      </c>
      <c r="N128" s="115"/>
      <c r="O128" s="115"/>
      <c r="P128" s="121">
        <f t="shared" si="136"/>
        <v>42039.300000000047</v>
      </c>
      <c r="Q128" s="115"/>
      <c r="R128" s="121">
        <f t="shared" si="100"/>
        <v>42039.300000000047</v>
      </c>
      <c r="S128" s="115">
        <v>25</v>
      </c>
      <c r="T128" s="126">
        <f t="shared" si="101"/>
        <v>8.2518822724161538</v>
      </c>
      <c r="U128" s="197">
        <f t="shared" si="102"/>
        <v>13876.13</v>
      </c>
      <c r="V128" s="121">
        <f t="shared" si="103"/>
        <v>28163.170000000049</v>
      </c>
      <c r="W128" s="121">
        <f t="shared" si="104"/>
        <v>1681.5720000000019</v>
      </c>
      <c r="X128" s="118" t="s">
        <v>45</v>
      </c>
      <c r="Y128" s="115"/>
      <c r="Z128" s="115"/>
      <c r="AA128" s="121">
        <f t="shared" si="137"/>
        <v>42039.300000000047</v>
      </c>
      <c r="AB128" s="57">
        <f t="shared" si="87"/>
        <v>10933.38</v>
      </c>
      <c r="AC128" s="57">
        <f t="shared" si="138"/>
        <v>42039.300000000047</v>
      </c>
      <c r="AD128" s="57">
        <f t="shared" si="107"/>
        <v>12194.56</v>
      </c>
      <c r="AE128" s="57">
        <f t="shared" si="139"/>
        <v>42039.300000000047</v>
      </c>
      <c r="AF128" s="57">
        <f t="shared" si="109"/>
        <v>42039.300000000047</v>
      </c>
      <c r="AG128" s="15">
        <f t="shared" si="81"/>
        <v>42039.300000000047</v>
      </c>
      <c r="AH128" s="74">
        <v>15</v>
      </c>
      <c r="AI128" s="304">
        <f t="shared" si="90"/>
        <v>6.5018822724161538</v>
      </c>
      <c r="AJ128" s="304">
        <f t="shared" si="140"/>
        <v>7.2518822724161538</v>
      </c>
      <c r="AK128" s="57">
        <f>ROUND(AE128*SUM(MACRS!C8:I8),2)</f>
        <v>20939.78</v>
      </c>
      <c r="AL128" s="57">
        <f>ROUND(AF128*(SUM(MACRS!C8:I8)+MACRS!J8*0.75),2)</f>
        <v>22800.01</v>
      </c>
      <c r="AM128" s="57">
        <f>ROUND(AG128*(SUM(MACRS!C8:J8)+MACRS!K8*0.75),2)</f>
        <v>25283.49</v>
      </c>
      <c r="AN128" s="115"/>
    </row>
    <row r="129" spans="1:40" x14ac:dyDescent="0.3">
      <c r="A129" s="115">
        <v>4</v>
      </c>
      <c r="B129" s="119" t="s">
        <v>46</v>
      </c>
      <c r="C129" s="200">
        <v>380</v>
      </c>
      <c r="D129" s="201" t="s">
        <v>48</v>
      </c>
      <c r="E129" s="115"/>
      <c r="F129" s="115">
        <v>20816</v>
      </c>
      <c r="G129" s="206" t="s">
        <v>906</v>
      </c>
      <c r="H129" s="123">
        <v>86</v>
      </c>
      <c r="I129" s="118" t="s">
        <v>903</v>
      </c>
      <c r="J129" s="202">
        <v>42185</v>
      </c>
      <c r="K129" s="115">
        <f t="shared" si="134"/>
        <v>2015</v>
      </c>
      <c r="L129" s="120">
        <f t="shared" si="135"/>
        <v>6</v>
      </c>
      <c r="M129" s="203">
        <v>1615</v>
      </c>
      <c r="N129" s="115"/>
      <c r="O129" s="115"/>
      <c r="P129" s="121">
        <f t="shared" si="136"/>
        <v>1615</v>
      </c>
      <c r="Q129" s="115"/>
      <c r="R129" s="121">
        <f t="shared" si="100"/>
        <v>1615</v>
      </c>
      <c r="S129" s="115">
        <v>25</v>
      </c>
      <c r="T129" s="126">
        <f t="shared" si="101"/>
        <v>4.2518822724161529</v>
      </c>
      <c r="U129" s="197">
        <f t="shared" si="102"/>
        <v>274.67</v>
      </c>
      <c r="V129" s="121">
        <f t="shared" si="103"/>
        <v>1340.33</v>
      </c>
      <c r="W129" s="121">
        <f t="shared" si="104"/>
        <v>64.599999999999994</v>
      </c>
      <c r="X129" s="118" t="s">
        <v>45</v>
      </c>
      <c r="Y129" s="115"/>
      <c r="Z129" s="115"/>
      <c r="AA129" s="121">
        <f t="shared" si="137"/>
        <v>1615</v>
      </c>
      <c r="AB129" s="57">
        <f t="shared" si="87"/>
        <v>161.62</v>
      </c>
      <c r="AC129" s="57">
        <f t="shared" si="138"/>
        <v>1615</v>
      </c>
      <c r="AD129" s="57">
        <f t="shared" si="107"/>
        <v>210.07</v>
      </c>
      <c r="AE129" s="57">
        <f t="shared" si="139"/>
        <v>1615</v>
      </c>
      <c r="AF129" s="57">
        <f t="shared" si="109"/>
        <v>1615</v>
      </c>
      <c r="AG129" s="15">
        <f t="shared" si="81"/>
        <v>1615</v>
      </c>
      <c r="AH129" s="74">
        <v>15</v>
      </c>
      <c r="AI129" s="304">
        <f t="shared" si="90"/>
        <v>2.5018822724161529</v>
      </c>
      <c r="AJ129" s="304">
        <f t="shared" si="140"/>
        <v>3.2518822724161529</v>
      </c>
      <c r="AK129" s="57">
        <f>ROUND(AE129*SUM(MACRS!C8:E8),2)</f>
        <v>372.26</v>
      </c>
      <c r="AL129" s="57">
        <f>ROUND(AF129*(SUM(MACRS!C8:E8)+MACRS!F8*0.75),2)</f>
        <v>465.52</v>
      </c>
      <c r="AM129" s="57">
        <f>ROUND(AG129*(SUM(MACRS!C8:F8)+MACRS!G8*0.75),2)</f>
        <v>580.54999999999995</v>
      </c>
      <c r="AN129" s="115"/>
    </row>
    <row r="130" spans="1:40" x14ac:dyDescent="0.3">
      <c r="A130" s="115">
        <v>4</v>
      </c>
      <c r="B130" s="119" t="s">
        <v>46</v>
      </c>
      <c r="C130" s="200">
        <v>380</v>
      </c>
      <c r="D130" s="201" t="s">
        <v>48</v>
      </c>
      <c r="E130" s="115"/>
      <c r="F130" s="115">
        <v>20816</v>
      </c>
      <c r="G130" s="206" t="s">
        <v>906</v>
      </c>
      <c r="H130" s="123">
        <v>86</v>
      </c>
      <c r="I130" s="118" t="s">
        <v>903</v>
      </c>
      <c r="J130" s="202">
        <v>42185</v>
      </c>
      <c r="K130" s="115">
        <f t="shared" si="134"/>
        <v>2015</v>
      </c>
      <c r="L130" s="120">
        <f t="shared" si="135"/>
        <v>6</v>
      </c>
      <c r="M130" s="203">
        <v>38601</v>
      </c>
      <c r="N130" s="115"/>
      <c r="O130" s="115"/>
      <c r="P130" s="121">
        <f t="shared" si="136"/>
        <v>38601</v>
      </c>
      <c r="Q130" s="115"/>
      <c r="R130" s="121">
        <f t="shared" si="100"/>
        <v>38601</v>
      </c>
      <c r="S130" s="115">
        <v>25</v>
      </c>
      <c r="T130" s="126">
        <f t="shared" si="101"/>
        <v>4.2518822724161529</v>
      </c>
      <c r="U130" s="197">
        <f t="shared" si="102"/>
        <v>6565.08</v>
      </c>
      <c r="V130" s="121">
        <f t="shared" si="103"/>
        <v>32035.919999999998</v>
      </c>
      <c r="W130" s="121">
        <f t="shared" si="104"/>
        <v>1544.04</v>
      </c>
      <c r="X130" s="118" t="s">
        <v>45</v>
      </c>
      <c r="Y130" s="115"/>
      <c r="Z130" s="115"/>
      <c r="AA130" s="121">
        <f t="shared" si="137"/>
        <v>38601</v>
      </c>
      <c r="AB130" s="57">
        <f t="shared" si="87"/>
        <v>3863.01</v>
      </c>
      <c r="AC130" s="57">
        <f t="shared" si="138"/>
        <v>38601</v>
      </c>
      <c r="AD130" s="57">
        <f t="shared" si="107"/>
        <v>5021.04</v>
      </c>
      <c r="AE130" s="57">
        <f t="shared" si="139"/>
        <v>38601</v>
      </c>
      <c r="AF130" s="57">
        <f t="shared" si="109"/>
        <v>38601</v>
      </c>
      <c r="AG130" s="15">
        <f t="shared" si="81"/>
        <v>38601</v>
      </c>
      <c r="AH130" s="74">
        <v>15</v>
      </c>
      <c r="AI130" s="304">
        <f t="shared" si="90"/>
        <v>2.5018822724161529</v>
      </c>
      <c r="AJ130" s="304">
        <f t="shared" si="140"/>
        <v>3.2518822724161529</v>
      </c>
      <c r="AK130" s="57">
        <f>ROUND(AE130*SUM(MACRS!C8:E8),2)</f>
        <v>8897.5300000000007</v>
      </c>
      <c r="AL130" s="57">
        <f>ROUND(AF130*(SUM(MACRS!C8:E8)+MACRS!F8*0.75),2)</f>
        <v>11126.74</v>
      </c>
      <c r="AM130" s="57">
        <f>ROUND(AG130*(SUM(MACRS!C8:F8)+MACRS!G8*0.75),2)</f>
        <v>13876.09</v>
      </c>
      <c r="AN130" s="115"/>
    </row>
    <row r="131" spans="1:40" x14ac:dyDescent="0.3">
      <c r="A131" s="115">
        <v>4</v>
      </c>
      <c r="B131" s="119" t="s">
        <v>46</v>
      </c>
      <c r="C131" s="200">
        <v>380</v>
      </c>
      <c r="D131" s="201" t="s">
        <v>48</v>
      </c>
      <c r="E131" s="115"/>
      <c r="F131" s="115">
        <v>20816</v>
      </c>
      <c r="G131" s="206" t="s">
        <v>906</v>
      </c>
      <c r="H131" s="123">
        <v>86</v>
      </c>
      <c r="I131" s="118" t="s">
        <v>903</v>
      </c>
      <c r="J131" s="202">
        <v>42551</v>
      </c>
      <c r="K131" s="115">
        <f t="shared" si="134"/>
        <v>2016</v>
      </c>
      <c r="L131" s="120">
        <f t="shared" si="135"/>
        <v>6</v>
      </c>
      <c r="M131" s="203">
        <v>2504</v>
      </c>
      <c r="N131" s="115"/>
      <c r="O131" s="115"/>
      <c r="P131" s="121">
        <f t="shared" si="136"/>
        <v>2504</v>
      </c>
      <c r="Q131" s="115"/>
      <c r="R131" s="121">
        <f t="shared" si="100"/>
        <v>2504</v>
      </c>
      <c r="S131" s="115">
        <v>25</v>
      </c>
      <c r="T131" s="126">
        <f t="shared" si="101"/>
        <v>3.2498288843258041</v>
      </c>
      <c r="U131" s="197">
        <f t="shared" si="102"/>
        <v>325.5</v>
      </c>
      <c r="V131" s="121">
        <f t="shared" si="103"/>
        <v>2178.5</v>
      </c>
      <c r="W131" s="121">
        <f t="shared" si="104"/>
        <v>100.16</v>
      </c>
      <c r="X131" s="118" t="s">
        <v>45</v>
      </c>
      <c r="Y131" s="115"/>
      <c r="Z131" s="115"/>
      <c r="AA131" s="121">
        <f t="shared" si="137"/>
        <v>2504</v>
      </c>
      <c r="AB131" s="57">
        <f t="shared" si="87"/>
        <v>150.22</v>
      </c>
      <c r="AC131" s="57">
        <f t="shared" si="138"/>
        <v>2504</v>
      </c>
      <c r="AD131" s="57">
        <f t="shared" si="107"/>
        <v>225.34</v>
      </c>
      <c r="AE131" s="57">
        <f t="shared" si="139"/>
        <v>2504</v>
      </c>
      <c r="AF131" s="57">
        <f t="shared" si="109"/>
        <v>2504</v>
      </c>
      <c r="AG131" s="15">
        <f t="shared" si="81"/>
        <v>2504</v>
      </c>
      <c r="AH131" s="74">
        <v>15</v>
      </c>
      <c r="AI131" s="304">
        <f t="shared" si="90"/>
        <v>1.4998288843258041</v>
      </c>
      <c r="AJ131" s="304">
        <f t="shared" si="140"/>
        <v>2.2498288843258041</v>
      </c>
      <c r="AK131" s="57">
        <f>ROUND(AE131*SUM(MACRS!C8:E8),2)</f>
        <v>577.16999999999996</v>
      </c>
      <c r="AL131" s="57">
        <f>ROUND(AF131*(SUM(MACRS!C8:D8)+MACRS!E8*0.75),2)</f>
        <v>523.65</v>
      </c>
      <c r="AM131" s="57">
        <f>ROUND(AG131*(SUM(MACRS!C8:E8)+MACRS!F8*0.75),2)</f>
        <v>721.78</v>
      </c>
      <c r="AN131" s="115"/>
    </row>
    <row r="132" spans="1:40" x14ac:dyDescent="0.3">
      <c r="A132" s="115">
        <v>4</v>
      </c>
      <c r="B132" s="119" t="s">
        <v>46</v>
      </c>
      <c r="C132" s="200">
        <v>380</v>
      </c>
      <c r="D132" s="201" t="s">
        <v>48</v>
      </c>
      <c r="E132" s="115"/>
      <c r="F132" s="115">
        <v>20816</v>
      </c>
      <c r="G132" s="206" t="s">
        <v>906</v>
      </c>
      <c r="H132" s="123">
        <v>86</v>
      </c>
      <c r="I132" s="118" t="s">
        <v>903</v>
      </c>
      <c r="J132" s="202">
        <v>42551</v>
      </c>
      <c r="K132" s="115">
        <f t="shared" si="134"/>
        <v>2016</v>
      </c>
      <c r="L132" s="120">
        <f t="shared" si="135"/>
        <v>6</v>
      </c>
      <c r="M132" s="203">
        <v>82006</v>
      </c>
      <c r="N132" s="115"/>
      <c r="O132" s="115"/>
      <c r="P132" s="121">
        <f t="shared" si="136"/>
        <v>82006</v>
      </c>
      <c r="Q132" s="115"/>
      <c r="R132" s="121">
        <f t="shared" si="100"/>
        <v>82006</v>
      </c>
      <c r="S132" s="115">
        <v>25</v>
      </c>
      <c r="T132" s="126">
        <f t="shared" si="101"/>
        <v>3.2498288843258041</v>
      </c>
      <c r="U132" s="197">
        <f t="shared" si="102"/>
        <v>10660.22</v>
      </c>
      <c r="V132" s="121">
        <f t="shared" si="103"/>
        <v>71345.78</v>
      </c>
      <c r="W132" s="121">
        <f t="shared" si="104"/>
        <v>3280.2400000000002</v>
      </c>
      <c r="X132" s="118" t="s">
        <v>45</v>
      </c>
      <c r="Y132" s="115"/>
      <c r="Z132" s="115"/>
      <c r="AA132" s="121">
        <f t="shared" si="137"/>
        <v>82006</v>
      </c>
      <c r="AB132" s="57">
        <f t="shared" si="87"/>
        <v>4919.8</v>
      </c>
      <c r="AC132" s="57">
        <f t="shared" si="138"/>
        <v>82006</v>
      </c>
      <c r="AD132" s="57">
        <f t="shared" si="107"/>
        <v>7379.98</v>
      </c>
      <c r="AE132" s="57">
        <f t="shared" si="139"/>
        <v>82006</v>
      </c>
      <c r="AF132" s="57">
        <f t="shared" si="109"/>
        <v>82006</v>
      </c>
      <c r="AG132" s="15">
        <f t="shared" si="81"/>
        <v>82006</v>
      </c>
      <c r="AH132" s="74">
        <v>15</v>
      </c>
      <c r="AI132" s="304">
        <f t="shared" si="90"/>
        <v>1.4998288843258041</v>
      </c>
      <c r="AJ132" s="304">
        <f t="shared" si="140"/>
        <v>2.2498288843258041</v>
      </c>
      <c r="AK132" s="57">
        <f>ROUND(AE132*SUM(MACRS!C8:E8),2)</f>
        <v>18902.38</v>
      </c>
      <c r="AL132" s="57">
        <f>ROUND(AF132*(SUM(MACRS!C8:D8)+MACRS!E8*0.75),2)</f>
        <v>17149.5</v>
      </c>
      <c r="AM132" s="57">
        <f>ROUND(AG132*(SUM(MACRS!C8:E8)+MACRS!F8*0.75),2)</f>
        <v>23638.23</v>
      </c>
      <c r="AN132" s="115"/>
    </row>
    <row r="133" spans="1:40" x14ac:dyDescent="0.3">
      <c r="A133" s="115">
        <v>4</v>
      </c>
      <c r="B133" s="119" t="s">
        <v>46</v>
      </c>
      <c r="C133" s="200">
        <v>380</v>
      </c>
      <c r="D133" s="201" t="s">
        <v>48</v>
      </c>
      <c r="E133" s="115"/>
      <c r="F133" s="115">
        <v>20816</v>
      </c>
      <c r="G133" s="206" t="s">
        <v>906</v>
      </c>
      <c r="H133" s="123">
        <v>86</v>
      </c>
      <c r="I133" s="118" t="s">
        <v>903</v>
      </c>
      <c r="J133" s="202">
        <v>42916</v>
      </c>
      <c r="K133" s="115">
        <f t="shared" si="134"/>
        <v>2017</v>
      </c>
      <c r="L133" s="120">
        <f t="shared" si="135"/>
        <v>6</v>
      </c>
      <c r="M133" s="203">
        <v>2500</v>
      </c>
      <c r="N133" s="115"/>
      <c r="O133" s="115"/>
      <c r="P133" s="121">
        <f t="shared" si="136"/>
        <v>2500</v>
      </c>
      <c r="Q133" s="115"/>
      <c r="R133" s="121">
        <f t="shared" si="100"/>
        <v>2500</v>
      </c>
      <c r="S133" s="115">
        <v>25</v>
      </c>
      <c r="T133" s="126">
        <f t="shared" si="101"/>
        <v>2.2505133470225873</v>
      </c>
      <c r="U133" s="197">
        <f t="shared" si="102"/>
        <v>225.05</v>
      </c>
      <c r="V133" s="121">
        <f t="shared" si="103"/>
        <v>2274.9499999999998</v>
      </c>
      <c r="W133" s="121">
        <f t="shared" si="104"/>
        <v>100</v>
      </c>
      <c r="X133" s="118" t="s">
        <v>45</v>
      </c>
      <c r="Y133" s="115"/>
      <c r="Z133" s="115"/>
      <c r="AA133" s="121">
        <f t="shared" si="137"/>
        <v>2500</v>
      </c>
      <c r="AB133" s="57">
        <f t="shared" si="87"/>
        <v>50.05</v>
      </c>
      <c r="AC133" s="57">
        <f t="shared" si="138"/>
        <v>2500</v>
      </c>
      <c r="AD133" s="57">
        <f t="shared" si="107"/>
        <v>125.05</v>
      </c>
      <c r="AE133" s="57">
        <f t="shared" si="139"/>
        <v>2500</v>
      </c>
      <c r="AF133" s="57">
        <f t="shared" si="109"/>
        <v>2500</v>
      </c>
      <c r="AG133" s="15">
        <f t="shared" si="81"/>
        <v>2500</v>
      </c>
      <c r="AH133" s="74">
        <v>15</v>
      </c>
      <c r="AI133" s="304">
        <f t="shared" si="90"/>
        <v>0.50051334702258732</v>
      </c>
      <c r="AJ133" s="304">
        <f t="shared" si="140"/>
        <v>1.2505133470225873</v>
      </c>
      <c r="AK133" s="57">
        <f>ROUND(AE133*SUM(MACRS!C8:C8),2)</f>
        <v>125</v>
      </c>
      <c r="AL133" s="57">
        <f>ROUND(AF133*(SUM(MACRS!C8:C8)+MACRS!D8*0.75),2)</f>
        <v>303.13</v>
      </c>
      <c r="AM133" s="57">
        <f>ROUND(AG133*(SUM(MACRS!C8:D8)+MACRS!E8*0.75),2)</f>
        <v>522.80999999999995</v>
      </c>
      <c r="AN133" s="115"/>
    </row>
    <row r="134" spans="1:40" x14ac:dyDescent="0.3">
      <c r="A134" s="115">
        <v>4</v>
      </c>
      <c r="B134" s="119" t="s">
        <v>46</v>
      </c>
      <c r="C134" s="200">
        <v>380</v>
      </c>
      <c r="D134" s="201" t="s">
        <v>48</v>
      </c>
      <c r="E134" s="115"/>
      <c r="F134" s="115">
        <v>20816</v>
      </c>
      <c r="G134" s="206" t="s">
        <v>906</v>
      </c>
      <c r="H134" s="123">
        <v>86</v>
      </c>
      <c r="I134" s="118" t="s">
        <v>903</v>
      </c>
      <c r="J134" s="202">
        <v>42916</v>
      </c>
      <c r="K134" s="115">
        <f t="shared" si="134"/>
        <v>2017</v>
      </c>
      <c r="L134" s="120">
        <f t="shared" si="135"/>
        <v>6</v>
      </c>
      <c r="M134" s="203">
        <v>5275</v>
      </c>
      <c r="N134" s="115"/>
      <c r="O134" s="115"/>
      <c r="P134" s="121">
        <f t="shared" si="136"/>
        <v>5275</v>
      </c>
      <c r="Q134" s="115"/>
      <c r="R134" s="121">
        <f t="shared" si="100"/>
        <v>5275</v>
      </c>
      <c r="S134" s="115">
        <v>25</v>
      </c>
      <c r="T134" s="126">
        <f t="shared" si="101"/>
        <v>2.2505133470225873</v>
      </c>
      <c r="U134" s="197">
        <f t="shared" si="102"/>
        <v>474.86</v>
      </c>
      <c r="V134" s="121">
        <f t="shared" si="103"/>
        <v>4800.1400000000003</v>
      </c>
      <c r="W134" s="121">
        <f t="shared" si="104"/>
        <v>211</v>
      </c>
      <c r="X134" s="118" t="s">
        <v>45</v>
      </c>
      <c r="Y134" s="115"/>
      <c r="Z134" s="115"/>
      <c r="AA134" s="121">
        <f t="shared" si="137"/>
        <v>5275</v>
      </c>
      <c r="AB134" s="57">
        <f t="shared" si="87"/>
        <v>105.61</v>
      </c>
      <c r="AC134" s="57">
        <f t="shared" si="138"/>
        <v>5275</v>
      </c>
      <c r="AD134" s="57">
        <f t="shared" si="107"/>
        <v>263.86</v>
      </c>
      <c r="AE134" s="57">
        <f t="shared" si="139"/>
        <v>5275</v>
      </c>
      <c r="AF134" s="57">
        <f t="shared" si="109"/>
        <v>5275</v>
      </c>
      <c r="AG134" s="15">
        <f t="shared" si="81"/>
        <v>5275</v>
      </c>
      <c r="AH134" s="74">
        <v>15</v>
      </c>
      <c r="AI134" s="304">
        <f t="shared" si="90"/>
        <v>0.50051334702258732</v>
      </c>
      <c r="AJ134" s="304">
        <f t="shared" si="140"/>
        <v>1.2505133470225873</v>
      </c>
      <c r="AK134" s="57">
        <f>ROUND(AE134*SUM(MACRS!C8:C8),2)</f>
        <v>263.75</v>
      </c>
      <c r="AL134" s="57">
        <f>ROUND(AF134*(SUM(MACRS!C8:C8)+MACRS!D8*0.75),2)</f>
        <v>639.59</v>
      </c>
      <c r="AM134" s="57">
        <f>ROUND(AG134*(SUM(MACRS!C8:D8)+MACRS!E8*0.75),2)</f>
        <v>1103.1300000000001</v>
      </c>
      <c r="AN134" s="115"/>
    </row>
    <row r="135" spans="1:40" x14ac:dyDescent="0.3">
      <c r="A135" s="115">
        <v>4</v>
      </c>
      <c r="B135" s="119" t="s">
        <v>46</v>
      </c>
      <c r="C135" s="200">
        <v>380</v>
      </c>
      <c r="D135" s="201" t="s">
        <v>48</v>
      </c>
      <c r="E135" s="115"/>
      <c r="F135" s="115">
        <v>20816</v>
      </c>
      <c r="G135" s="206" t="s">
        <v>906</v>
      </c>
      <c r="H135" s="123">
        <v>86</v>
      </c>
      <c r="I135" s="118" t="s">
        <v>903</v>
      </c>
      <c r="J135" s="202">
        <v>43281</v>
      </c>
      <c r="K135" s="115">
        <f t="shared" si="134"/>
        <v>2018</v>
      </c>
      <c r="L135" s="120">
        <f t="shared" si="135"/>
        <v>6</v>
      </c>
      <c r="M135" s="203">
        <v>315</v>
      </c>
      <c r="N135" s="115"/>
      <c r="O135" s="115"/>
      <c r="P135" s="121">
        <f t="shared" si="136"/>
        <v>315</v>
      </c>
      <c r="Q135" s="115"/>
      <c r="R135" s="121">
        <f t="shared" si="100"/>
        <v>315</v>
      </c>
      <c r="S135" s="115">
        <v>25</v>
      </c>
      <c r="T135" s="126">
        <f t="shared" si="101"/>
        <v>1.2511978097193703</v>
      </c>
      <c r="U135" s="197">
        <f t="shared" si="102"/>
        <v>15.77</v>
      </c>
      <c r="V135" s="121">
        <f t="shared" si="103"/>
        <v>299.23</v>
      </c>
      <c r="W135" s="121">
        <f t="shared" si="104"/>
        <v>12.6</v>
      </c>
      <c r="X135" s="118" t="s">
        <v>45</v>
      </c>
      <c r="Y135" s="115"/>
      <c r="Z135" s="115"/>
      <c r="AA135" s="115"/>
      <c r="AB135" s="57">
        <f t="shared" si="87"/>
        <v>0</v>
      </c>
      <c r="AC135" s="57">
        <f t="shared" si="138"/>
        <v>315</v>
      </c>
      <c r="AD135" s="57">
        <f t="shared" si="107"/>
        <v>3.17</v>
      </c>
      <c r="AE135" s="57"/>
      <c r="AF135" s="57">
        <f t="shared" si="109"/>
        <v>315</v>
      </c>
      <c r="AG135" s="15">
        <f t="shared" si="81"/>
        <v>315</v>
      </c>
      <c r="AH135" s="74">
        <v>15</v>
      </c>
      <c r="AI135" s="304"/>
      <c r="AJ135" s="304">
        <f t="shared" si="140"/>
        <v>0.25119780971937034</v>
      </c>
      <c r="AK135" s="57"/>
      <c r="AL135" s="57">
        <f>ROUND(AF135*MACRS!C8*0.75,2)</f>
        <v>11.81</v>
      </c>
      <c r="AM135" s="57">
        <f>ROUND(AG135*(SUM(MACRS!C8:C8)+MACRS!D8*0.75),2)</f>
        <v>38.19</v>
      </c>
      <c r="AN135" s="115"/>
    </row>
    <row r="136" spans="1:40" x14ac:dyDescent="0.3">
      <c r="A136" s="115">
        <v>4</v>
      </c>
      <c r="B136" s="119" t="s">
        <v>46</v>
      </c>
      <c r="C136" s="200">
        <v>380</v>
      </c>
      <c r="D136" s="201" t="s">
        <v>48</v>
      </c>
      <c r="E136" s="115"/>
      <c r="F136" s="115">
        <v>20816</v>
      </c>
      <c r="G136" s="206" t="s">
        <v>906</v>
      </c>
      <c r="H136" s="123">
        <v>86</v>
      </c>
      <c r="I136" s="118" t="s">
        <v>903</v>
      </c>
      <c r="J136" s="202">
        <v>43281</v>
      </c>
      <c r="K136" s="115">
        <f t="shared" si="134"/>
        <v>2018</v>
      </c>
      <c r="L136" s="120">
        <f t="shared" si="135"/>
        <v>6</v>
      </c>
      <c r="M136" s="203">
        <v>4193</v>
      </c>
      <c r="N136" s="115"/>
      <c r="O136" s="115"/>
      <c r="P136" s="121">
        <f t="shared" si="136"/>
        <v>4193</v>
      </c>
      <c r="Q136" s="115"/>
      <c r="R136" s="121">
        <f t="shared" si="100"/>
        <v>4193</v>
      </c>
      <c r="S136" s="115">
        <v>25</v>
      </c>
      <c r="T136" s="126">
        <f t="shared" si="101"/>
        <v>1.2511978097193703</v>
      </c>
      <c r="U136" s="197">
        <f t="shared" si="102"/>
        <v>209.85</v>
      </c>
      <c r="V136" s="121">
        <f t="shared" si="103"/>
        <v>3983.15</v>
      </c>
      <c r="W136" s="121">
        <f t="shared" si="104"/>
        <v>167.72</v>
      </c>
      <c r="X136" s="118" t="s">
        <v>45</v>
      </c>
      <c r="Y136" s="115"/>
      <c r="Z136" s="115"/>
      <c r="AA136" s="115"/>
      <c r="AB136" s="57">
        <f t="shared" si="87"/>
        <v>0</v>
      </c>
      <c r="AC136" s="57">
        <f t="shared" si="138"/>
        <v>4193</v>
      </c>
      <c r="AD136" s="57">
        <f t="shared" si="107"/>
        <v>42.13</v>
      </c>
      <c r="AE136" s="57"/>
      <c r="AF136" s="57">
        <f t="shared" si="109"/>
        <v>4193</v>
      </c>
      <c r="AG136" s="15">
        <f t="shared" si="81"/>
        <v>4193</v>
      </c>
      <c r="AH136" s="74">
        <v>15</v>
      </c>
      <c r="AI136" s="304"/>
      <c r="AJ136" s="304">
        <f t="shared" si="140"/>
        <v>0.25119780971937034</v>
      </c>
      <c r="AK136" s="57"/>
      <c r="AL136" s="57">
        <f>ROUND(AF136*MACRS!C8*0.75,2)</f>
        <v>157.24</v>
      </c>
      <c r="AM136" s="57">
        <f>ROUND(AG136*(SUM(MACRS!C8:C8)+MACRS!D8*0.75),2)</f>
        <v>508.4</v>
      </c>
      <c r="AN136" s="115"/>
    </row>
    <row r="137" spans="1:40" x14ac:dyDescent="0.3">
      <c r="A137" s="115">
        <v>4</v>
      </c>
      <c r="B137" s="119" t="s">
        <v>46</v>
      </c>
      <c r="C137" s="200">
        <v>380</v>
      </c>
      <c r="D137" s="201" t="s">
        <v>48</v>
      </c>
      <c r="E137" s="115"/>
      <c r="F137" s="115">
        <v>20816</v>
      </c>
      <c r="G137" s="206" t="s">
        <v>906</v>
      </c>
      <c r="H137" s="123">
        <v>86</v>
      </c>
      <c r="I137" s="118" t="s">
        <v>903</v>
      </c>
      <c r="J137" s="202">
        <v>43467</v>
      </c>
      <c r="K137" s="115">
        <v>2019</v>
      </c>
      <c r="L137" s="120" t="s">
        <v>899</v>
      </c>
      <c r="M137" s="203">
        <v>4795.5600000000004</v>
      </c>
      <c r="N137" s="115">
        <v>3039.43</v>
      </c>
      <c r="O137" s="115"/>
      <c r="P137" s="121">
        <f>SUM(M137:O137)</f>
        <v>7834.99</v>
      </c>
      <c r="Q137" s="115"/>
      <c r="R137" s="121">
        <f t="shared" si="100"/>
        <v>7834.99</v>
      </c>
      <c r="S137" s="115">
        <v>25</v>
      </c>
      <c r="T137" s="126">
        <f t="shared" si="101"/>
        <v>0.7419575633127995</v>
      </c>
      <c r="U137" s="197">
        <f t="shared" si="102"/>
        <v>232.53</v>
      </c>
      <c r="V137" s="121">
        <f t="shared" si="103"/>
        <v>7602.46</v>
      </c>
      <c r="W137" s="121">
        <f t="shared" si="104"/>
        <v>313.39960000000002</v>
      </c>
      <c r="X137" s="115" t="s">
        <v>900</v>
      </c>
      <c r="Y137" s="115"/>
      <c r="Z137" s="115"/>
      <c r="AA137" s="115"/>
      <c r="AB137" s="57">
        <f t="shared" si="87"/>
        <v>0</v>
      </c>
      <c r="AC137" s="57"/>
      <c r="AD137" s="57">
        <f t="shared" si="107"/>
        <v>0</v>
      </c>
      <c r="AE137" s="57"/>
      <c r="AF137" s="57"/>
      <c r="AG137" s="15">
        <f t="shared" si="81"/>
        <v>7834.99</v>
      </c>
      <c r="AH137" s="74">
        <v>15</v>
      </c>
      <c r="AI137" s="304"/>
      <c r="AJ137" s="304"/>
      <c r="AK137" s="57"/>
      <c r="AL137" s="57"/>
      <c r="AM137" s="57">
        <f>ROUND(AG137*MACRS!C8*0.75,2)</f>
        <v>293.81</v>
      </c>
      <c r="AN137" s="115"/>
    </row>
    <row r="138" spans="1:40" x14ac:dyDescent="0.3">
      <c r="A138" s="115">
        <v>4</v>
      </c>
      <c r="B138" s="119" t="s">
        <v>46</v>
      </c>
      <c r="C138" s="200">
        <v>380</v>
      </c>
      <c r="D138" s="201" t="s">
        <v>48</v>
      </c>
      <c r="E138" s="115"/>
      <c r="F138" s="115">
        <v>20816</v>
      </c>
      <c r="G138" s="206" t="s">
        <v>906</v>
      </c>
      <c r="H138" s="123">
        <v>86</v>
      </c>
      <c r="I138" s="118" t="s">
        <v>903</v>
      </c>
      <c r="J138" s="202">
        <v>43510</v>
      </c>
      <c r="K138" s="115">
        <v>2019</v>
      </c>
      <c r="L138" s="120">
        <v>2</v>
      </c>
      <c r="M138" s="203">
        <v>1127.5</v>
      </c>
      <c r="N138" s="115">
        <v>714.62</v>
      </c>
      <c r="O138" s="115"/>
      <c r="P138" s="121">
        <f>SUM(M138:O138)</f>
        <v>1842.12</v>
      </c>
      <c r="Q138" s="115"/>
      <c r="R138" s="121">
        <f t="shared" si="100"/>
        <v>1842.12</v>
      </c>
      <c r="S138" s="115">
        <v>25</v>
      </c>
      <c r="T138" s="126">
        <f t="shared" si="101"/>
        <v>0.62422997946611913</v>
      </c>
      <c r="U138" s="197">
        <f t="shared" si="102"/>
        <v>46</v>
      </c>
      <c r="V138" s="121">
        <f t="shared" si="103"/>
        <v>1796.12</v>
      </c>
      <c r="W138" s="121">
        <f t="shared" si="104"/>
        <v>73.684799999999996</v>
      </c>
      <c r="X138" s="115" t="s">
        <v>901</v>
      </c>
      <c r="Y138" s="115"/>
      <c r="Z138" s="115"/>
      <c r="AA138" s="115"/>
      <c r="AB138" s="57">
        <f t="shared" si="87"/>
        <v>0</v>
      </c>
      <c r="AC138" s="57"/>
      <c r="AD138" s="57">
        <f t="shared" si="107"/>
        <v>0</v>
      </c>
      <c r="AE138" s="57"/>
      <c r="AF138" s="57"/>
      <c r="AG138" s="15">
        <f t="shared" si="81"/>
        <v>1842.12</v>
      </c>
      <c r="AH138" s="74">
        <v>15</v>
      </c>
      <c r="AI138" s="304"/>
      <c r="AJ138" s="304"/>
      <c r="AK138" s="57"/>
      <c r="AL138" s="57"/>
      <c r="AM138" s="57">
        <f>ROUND(AG138*MACRS!C8*0.75,2)</f>
        <v>69.08</v>
      </c>
      <c r="AN138" s="115"/>
    </row>
    <row r="139" spans="1:40" x14ac:dyDescent="0.3">
      <c r="A139" s="115">
        <v>4</v>
      </c>
      <c r="B139" s="119" t="s">
        <v>46</v>
      </c>
      <c r="C139" s="200">
        <v>380</v>
      </c>
      <c r="D139" s="201" t="s">
        <v>48</v>
      </c>
      <c r="E139" s="115"/>
      <c r="F139" s="115">
        <v>20816</v>
      </c>
      <c r="G139" s="206" t="s">
        <v>906</v>
      </c>
      <c r="H139" s="123">
        <v>86</v>
      </c>
      <c r="I139" s="118" t="s">
        <v>903</v>
      </c>
      <c r="J139" s="202">
        <v>43585</v>
      </c>
      <c r="K139" s="115">
        <v>2019</v>
      </c>
      <c r="L139" s="120">
        <v>4</v>
      </c>
      <c r="M139" s="203">
        <v>1400</v>
      </c>
      <c r="N139" s="115"/>
      <c r="O139" s="115"/>
      <c r="P139" s="121">
        <f>SUM(M139:O139)</f>
        <v>1400</v>
      </c>
      <c r="Q139" s="115"/>
      <c r="R139" s="121">
        <f t="shared" si="100"/>
        <v>1400</v>
      </c>
      <c r="S139" s="115">
        <v>25</v>
      </c>
      <c r="T139" s="126">
        <f t="shared" si="101"/>
        <v>0.41889117043121149</v>
      </c>
      <c r="U139" s="197">
        <f t="shared" si="102"/>
        <v>23.46</v>
      </c>
      <c r="V139" s="121">
        <f t="shared" si="103"/>
        <v>1376.54</v>
      </c>
      <c r="W139" s="121">
        <f t="shared" si="104"/>
        <v>56</v>
      </c>
      <c r="X139" s="115" t="s">
        <v>902</v>
      </c>
      <c r="Y139" s="115"/>
      <c r="Z139" s="115"/>
      <c r="AA139" s="115"/>
      <c r="AB139" s="57">
        <f t="shared" si="87"/>
        <v>0</v>
      </c>
      <c r="AC139" s="57"/>
      <c r="AD139" s="57">
        <f t="shared" si="107"/>
        <v>0</v>
      </c>
      <c r="AE139" s="57"/>
      <c r="AF139" s="57"/>
      <c r="AG139" s="15">
        <f t="shared" si="81"/>
        <v>1400</v>
      </c>
      <c r="AH139" s="74">
        <v>15</v>
      </c>
      <c r="AI139" s="304"/>
      <c r="AJ139" s="304"/>
      <c r="AK139" s="57"/>
      <c r="AL139" s="57"/>
      <c r="AM139" s="57">
        <f>ROUND(AG139*MACRS!C8*0.75,2)</f>
        <v>52.5</v>
      </c>
      <c r="AN139" s="115"/>
    </row>
    <row r="140" spans="1:40" x14ac:dyDescent="0.3">
      <c r="A140" s="115"/>
      <c r="B140" s="115"/>
      <c r="C140" s="118"/>
      <c r="D140" s="118"/>
      <c r="E140" s="115"/>
      <c r="F140" s="115"/>
      <c r="G140" s="115"/>
      <c r="H140" s="120"/>
      <c r="I140" s="115"/>
      <c r="J140" s="119"/>
      <c r="K140" s="115"/>
      <c r="L140" s="120"/>
      <c r="M140" s="204"/>
      <c r="N140" s="115"/>
      <c r="O140" s="115"/>
      <c r="P140" s="121"/>
      <c r="Q140" s="115"/>
      <c r="R140" s="115"/>
      <c r="S140" s="118"/>
      <c r="U140" s="197"/>
      <c r="V140" s="121"/>
      <c r="W140" s="121"/>
      <c r="X140" s="118"/>
      <c r="Y140" s="115"/>
      <c r="Z140" s="115"/>
      <c r="AA140" s="115"/>
      <c r="AB140" s="121"/>
      <c r="AC140" s="121"/>
      <c r="AD140" s="121"/>
      <c r="AE140" s="121"/>
      <c r="AF140" s="121"/>
      <c r="AG140" s="121"/>
      <c r="AH140" s="115"/>
      <c r="AI140" s="205"/>
      <c r="AJ140" s="205"/>
      <c r="AK140" s="115"/>
      <c r="AL140" s="115"/>
      <c r="AM140" s="115"/>
      <c r="AN140" s="115"/>
    </row>
    <row r="141" spans="1:40" x14ac:dyDescent="0.3">
      <c r="A141" s="115"/>
      <c r="B141" s="115"/>
      <c r="C141" s="118"/>
      <c r="D141" s="118"/>
      <c r="E141" s="115"/>
      <c r="F141" s="115"/>
      <c r="G141" s="115"/>
      <c r="H141" s="120"/>
      <c r="I141" s="115"/>
      <c r="J141" s="119"/>
      <c r="K141" s="115"/>
      <c r="L141" s="120"/>
      <c r="M141" s="204"/>
      <c r="N141" s="204"/>
      <c r="O141" s="204"/>
      <c r="P141" s="204"/>
      <c r="Q141" s="115"/>
      <c r="R141" s="121">
        <f>SUBTOTAL(9,R96:R139)</f>
        <v>2761070.8</v>
      </c>
      <c r="S141" s="118"/>
      <c r="U141" s="121">
        <f t="shared" ref="U141:W141" si="141">SUBTOTAL(9,U96:U139)</f>
        <v>1164240.96</v>
      </c>
      <c r="V141" s="121">
        <f t="shared" si="141"/>
        <v>1596829.84</v>
      </c>
      <c r="W141" s="121">
        <f t="shared" si="141"/>
        <v>93013.815400000036</v>
      </c>
      <c r="X141" s="118"/>
      <c r="Y141" s="115"/>
      <c r="Z141" s="115"/>
      <c r="AA141" s="204">
        <f>SUM(AA96:AA139)</f>
        <v>2742557.6899999995</v>
      </c>
      <c r="AB141" s="204">
        <f>SUM(AB96:AB139)</f>
        <v>1014700.4900000001</v>
      </c>
      <c r="AC141" s="204">
        <f t="shared" ref="AC141:AF141" si="142">SUM(AC96:AC139)</f>
        <v>2747065.6899999995</v>
      </c>
      <c r="AD141" s="204">
        <f t="shared" si="142"/>
        <v>1078631.7800000003</v>
      </c>
      <c r="AE141" s="204">
        <f t="shared" si="142"/>
        <v>2742557.6899999995</v>
      </c>
      <c r="AF141" s="204">
        <f t="shared" si="142"/>
        <v>2749993.6899999995</v>
      </c>
      <c r="AG141" s="204">
        <f t="shared" ref="AG141:AM141" si="143">SUM(AG96:AG139)</f>
        <v>2761070.8</v>
      </c>
      <c r="AH141" s="204"/>
      <c r="AI141" s="204"/>
      <c r="AJ141" s="204"/>
      <c r="AK141" s="204">
        <f t="shared" si="143"/>
        <v>1743450.5399999998</v>
      </c>
      <c r="AL141" s="204">
        <f t="shared" si="143"/>
        <v>1842499.5899999999</v>
      </c>
      <c r="AM141" s="204">
        <f t="shared" si="143"/>
        <v>1983919.9399999997</v>
      </c>
      <c r="AN141" s="115"/>
    </row>
    <row r="142" spans="1:40" x14ac:dyDescent="0.3">
      <c r="A142" s="115"/>
      <c r="B142" s="115"/>
      <c r="C142" s="118"/>
      <c r="D142" s="118"/>
      <c r="E142" s="115"/>
      <c r="F142" s="115"/>
      <c r="G142" s="115"/>
      <c r="H142" s="120"/>
      <c r="I142" s="115"/>
      <c r="J142" s="119"/>
      <c r="K142" s="115"/>
      <c r="L142" s="120"/>
      <c r="M142" s="204"/>
      <c r="N142" s="115"/>
      <c r="O142" s="115"/>
      <c r="P142" s="121"/>
      <c r="Q142" s="115"/>
      <c r="R142" s="115"/>
      <c r="S142" s="118"/>
      <c r="U142" s="197"/>
      <c r="V142" s="121"/>
      <c r="W142" s="121"/>
      <c r="X142" s="118"/>
      <c r="Y142" s="115"/>
      <c r="Z142" s="115"/>
      <c r="AA142" s="115"/>
      <c r="AB142" s="121"/>
      <c r="AC142" s="121"/>
      <c r="AD142" s="121"/>
      <c r="AE142" s="121"/>
      <c r="AF142" s="121"/>
      <c r="AG142" s="121"/>
      <c r="AH142" s="115"/>
      <c r="AI142" s="205"/>
      <c r="AJ142" s="205"/>
      <c r="AK142" s="115"/>
      <c r="AL142" s="115"/>
      <c r="AM142" s="115"/>
      <c r="AN142" s="115"/>
    </row>
    <row r="143" spans="1:40" x14ac:dyDescent="0.3">
      <c r="A143" s="115"/>
      <c r="B143" s="115"/>
      <c r="C143" s="118"/>
      <c r="D143" s="118"/>
      <c r="E143" s="115"/>
      <c r="F143" s="115"/>
      <c r="G143" s="115"/>
      <c r="H143" s="120"/>
      <c r="I143" s="115"/>
      <c r="J143" s="119"/>
      <c r="K143" s="115"/>
      <c r="L143" s="120"/>
      <c r="M143" s="204"/>
      <c r="N143" s="204"/>
      <c r="O143" s="204"/>
      <c r="P143" s="204"/>
      <c r="Q143" s="204"/>
      <c r="R143" s="204"/>
      <c r="S143" s="118"/>
      <c r="U143" s="204"/>
      <c r="V143" s="204"/>
      <c r="W143" s="204"/>
      <c r="X143" s="118"/>
      <c r="Y143" s="204"/>
      <c r="Z143" s="204"/>
      <c r="AA143" s="204"/>
      <c r="AB143" s="204"/>
      <c r="AC143" s="204"/>
      <c r="AD143" s="204"/>
      <c r="AE143" s="204"/>
      <c r="AF143" s="204"/>
      <c r="AG143" s="204"/>
      <c r="AH143" s="115"/>
      <c r="AI143" s="205"/>
      <c r="AJ143" s="205"/>
      <c r="AK143" s="115"/>
      <c r="AL143" s="115"/>
      <c r="AM143" s="115"/>
      <c r="AN143" s="115"/>
    </row>
    <row r="144" spans="1:40" x14ac:dyDescent="0.3">
      <c r="H144" s="76"/>
      <c r="V144" s="57"/>
      <c r="W144" s="57"/>
      <c r="Z144" s="106"/>
      <c r="AA144" s="106"/>
    </row>
    <row r="145" spans="8:27" x14ac:dyDescent="0.3">
      <c r="H145" s="76"/>
      <c r="V145" s="57"/>
      <c r="W145" s="57"/>
      <c r="Z145" s="106"/>
      <c r="AA145" s="106"/>
    </row>
    <row r="146" spans="8:27" x14ac:dyDescent="0.3">
      <c r="H146" s="76"/>
      <c r="V146" s="57"/>
      <c r="W146" s="57"/>
      <c r="Z146" s="106"/>
      <c r="AA146" s="106"/>
    </row>
    <row r="147" spans="8:27" x14ac:dyDescent="0.3">
      <c r="H147" s="76"/>
      <c r="V147" s="57"/>
      <c r="W147" s="57"/>
      <c r="Z147" s="106"/>
      <c r="AA147" s="106"/>
    </row>
    <row r="148" spans="8:27" x14ac:dyDescent="0.3">
      <c r="H148" s="76"/>
      <c r="V148" s="57"/>
      <c r="W148" s="57"/>
      <c r="Z148" s="106"/>
      <c r="AA148" s="106"/>
    </row>
    <row r="149" spans="8:27" x14ac:dyDescent="0.3">
      <c r="H149" s="76"/>
      <c r="V149" s="57"/>
      <c r="W149" s="57"/>
      <c r="Z149" s="106"/>
      <c r="AA149" s="106"/>
    </row>
    <row r="150" spans="8:27" x14ac:dyDescent="0.3">
      <c r="H150" s="76"/>
      <c r="V150" s="57"/>
      <c r="W150" s="57"/>
      <c r="Z150" s="106"/>
      <c r="AA150" s="106"/>
    </row>
    <row r="151" spans="8:27" x14ac:dyDescent="0.3">
      <c r="H151" s="76"/>
      <c r="V151" s="57"/>
      <c r="W151" s="57"/>
      <c r="Z151" s="106"/>
      <c r="AA151" s="106"/>
    </row>
    <row r="152" spans="8:27" x14ac:dyDescent="0.3">
      <c r="H152" s="76"/>
      <c r="V152" s="57"/>
      <c r="W152" s="57"/>
      <c r="Z152" s="106"/>
      <c r="AA152" s="106"/>
    </row>
    <row r="153" spans="8:27" x14ac:dyDescent="0.3">
      <c r="H153" s="76"/>
      <c r="V153" s="57"/>
      <c r="W153" s="57"/>
      <c r="Z153" s="106"/>
      <c r="AA153" s="106"/>
    </row>
    <row r="154" spans="8:27" x14ac:dyDescent="0.3">
      <c r="H154" s="76"/>
      <c r="V154" s="57"/>
      <c r="W154" s="57"/>
      <c r="Z154" s="106"/>
      <c r="AA154" s="106"/>
    </row>
    <row r="155" spans="8:27" x14ac:dyDescent="0.3">
      <c r="H155" s="76"/>
      <c r="V155" s="57"/>
      <c r="W155" s="57"/>
      <c r="Z155" s="106"/>
      <c r="AA155" s="106"/>
    </row>
    <row r="156" spans="8:27" x14ac:dyDescent="0.3">
      <c r="H156" s="76"/>
      <c r="V156" s="57"/>
      <c r="W156" s="57"/>
      <c r="Z156" s="106"/>
      <c r="AA156" s="106"/>
    </row>
    <row r="157" spans="8:27" x14ac:dyDescent="0.3">
      <c r="H157" s="76"/>
      <c r="V157" s="57"/>
      <c r="W157" s="57"/>
      <c r="Z157" s="106"/>
      <c r="AA157" s="106"/>
    </row>
    <row r="158" spans="8:27" x14ac:dyDescent="0.3">
      <c r="H158" s="76"/>
      <c r="V158" s="57"/>
      <c r="W158" s="57"/>
      <c r="Z158" s="106"/>
      <c r="AA158" s="106"/>
    </row>
    <row r="159" spans="8:27" x14ac:dyDescent="0.3">
      <c r="H159" s="76"/>
      <c r="V159" s="57"/>
      <c r="W159" s="57"/>
      <c r="Z159" s="106"/>
      <c r="AA159" s="106"/>
    </row>
    <row r="160" spans="8:27" x14ac:dyDescent="0.3">
      <c r="H160" s="76"/>
      <c r="V160" s="57"/>
      <c r="W160" s="57"/>
      <c r="Z160" s="106"/>
      <c r="AA160" s="106"/>
    </row>
    <row r="161" spans="8:27" x14ac:dyDescent="0.3">
      <c r="H161" s="76"/>
      <c r="V161" s="57"/>
      <c r="W161" s="57"/>
      <c r="Z161" s="106"/>
      <c r="AA161" s="106"/>
    </row>
    <row r="162" spans="8:27" x14ac:dyDescent="0.3">
      <c r="H162" s="76"/>
      <c r="V162" s="57"/>
      <c r="W162" s="57"/>
      <c r="Z162" s="106"/>
      <c r="AA162" s="106"/>
    </row>
    <row r="163" spans="8:27" x14ac:dyDescent="0.3">
      <c r="H163" s="76"/>
      <c r="V163" s="57"/>
      <c r="W163" s="57"/>
      <c r="Z163" s="106"/>
      <c r="AA163" s="106"/>
    </row>
    <row r="164" spans="8:27" x14ac:dyDescent="0.3">
      <c r="H164" s="76"/>
      <c r="V164" s="57"/>
      <c r="W164" s="57"/>
      <c r="Z164" s="106"/>
      <c r="AA164" s="106"/>
    </row>
    <row r="165" spans="8:27" x14ac:dyDescent="0.3">
      <c r="H165" s="76"/>
      <c r="V165" s="57"/>
      <c r="W165" s="57"/>
      <c r="Z165" s="106"/>
      <c r="AA165" s="106"/>
    </row>
    <row r="166" spans="8:27" x14ac:dyDescent="0.3">
      <c r="H166" s="76"/>
      <c r="V166" s="57"/>
      <c r="W166" s="57"/>
      <c r="Z166" s="106"/>
      <c r="AA166" s="106"/>
    </row>
    <row r="167" spans="8:27" x14ac:dyDescent="0.3">
      <c r="H167" s="76"/>
      <c r="V167" s="57"/>
      <c r="W167" s="57"/>
      <c r="Z167" s="106"/>
      <c r="AA167" s="106"/>
    </row>
    <row r="168" spans="8:27" x14ac:dyDescent="0.3">
      <c r="H168" s="76"/>
      <c r="V168" s="57"/>
      <c r="W168" s="57"/>
      <c r="Z168" s="106"/>
      <c r="AA168" s="106"/>
    </row>
    <row r="169" spans="8:27" x14ac:dyDescent="0.3">
      <c r="H169" s="76"/>
      <c r="V169" s="57"/>
      <c r="W169" s="57"/>
      <c r="Z169" s="106"/>
      <c r="AA169" s="106"/>
    </row>
    <row r="170" spans="8:27" x14ac:dyDescent="0.3">
      <c r="H170" s="76"/>
      <c r="V170" s="57"/>
      <c r="W170" s="57"/>
      <c r="Z170" s="106"/>
      <c r="AA170" s="106"/>
    </row>
    <row r="171" spans="8:27" x14ac:dyDescent="0.3">
      <c r="H171" s="76"/>
      <c r="V171" s="57"/>
      <c r="W171" s="57"/>
      <c r="Z171" s="106"/>
      <c r="AA171" s="106"/>
    </row>
    <row r="172" spans="8:27" x14ac:dyDescent="0.3">
      <c r="H172" s="76"/>
      <c r="V172" s="57"/>
      <c r="W172" s="57"/>
      <c r="Z172" s="106"/>
      <c r="AA172" s="106"/>
    </row>
    <row r="173" spans="8:27" x14ac:dyDescent="0.3">
      <c r="H173" s="76"/>
      <c r="V173" s="57"/>
      <c r="W173" s="57"/>
      <c r="Z173" s="106"/>
      <c r="AA173" s="106"/>
    </row>
    <row r="174" spans="8:27" x14ac:dyDescent="0.3">
      <c r="H174" s="76"/>
      <c r="V174" s="57"/>
      <c r="W174" s="57"/>
      <c r="Z174" s="106"/>
      <c r="AA174" s="106"/>
    </row>
    <row r="175" spans="8:27" x14ac:dyDescent="0.3">
      <c r="H175" s="76"/>
      <c r="V175" s="57"/>
      <c r="W175" s="57"/>
      <c r="Z175" s="106"/>
      <c r="AA175" s="106"/>
    </row>
    <row r="176" spans="8:27" x14ac:dyDescent="0.3">
      <c r="H176" s="76"/>
      <c r="V176" s="57"/>
      <c r="W176" s="57"/>
      <c r="Z176" s="106"/>
      <c r="AA176" s="106"/>
    </row>
    <row r="177" spans="8:27" x14ac:dyDescent="0.3">
      <c r="H177" s="76"/>
      <c r="V177" s="57"/>
      <c r="W177" s="57"/>
      <c r="Z177" s="106"/>
      <c r="AA177" s="106"/>
    </row>
    <row r="178" spans="8:27" x14ac:dyDescent="0.3">
      <c r="H178" s="76"/>
      <c r="V178" s="57"/>
      <c r="W178" s="57"/>
      <c r="Z178" s="106"/>
      <c r="AA178" s="106"/>
    </row>
    <row r="179" spans="8:27" x14ac:dyDescent="0.3">
      <c r="H179" s="76"/>
      <c r="V179" s="57"/>
      <c r="W179" s="57"/>
      <c r="Z179" s="106"/>
      <c r="AA179" s="106"/>
    </row>
    <row r="180" spans="8:27" x14ac:dyDescent="0.3">
      <c r="H180" s="76"/>
      <c r="V180" s="57"/>
      <c r="W180" s="57"/>
      <c r="Z180" s="106"/>
      <c r="AA180" s="106"/>
    </row>
    <row r="181" spans="8:27" x14ac:dyDescent="0.3">
      <c r="H181" s="76"/>
      <c r="V181" s="57"/>
      <c r="W181" s="57"/>
      <c r="Z181" s="106"/>
      <c r="AA181" s="106"/>
    </row>
    <row r="182" spans="8:27" x14ac:dyDescent="0.3">
      <c r="H182" s="76"/>
      <c r="V182" s="57"/>
      <c r="W182" s="57"/>
      <c r="Z182" s="106"/>
      <c r="AA182" s="106"/>
    </row>
    <row r="183" spans="8:27" x14ac:dyDescent="0.3">
      <c r="H183" s="76"/>
      <c r="V183" s="57"/>
      <c r="W183" s="57"/>
      <c r="Z183" s="106"/>
      <c r="AA183" s="106"/>
    </row>
    <row r="184" spans="8:27" x14ac:dyDescent="0.3">
      <c r="H184" s="76"/>
      <c r="V184" s="57"/>
      <c r="W184" s="57"/>
      <c r="Z184" s="106"/>
      <c r="AA184" s="106"/>
    </row>
    <row r="185" spans="8:27" x14ac:dyDescent="0.3">
      <c r="H185" s="76"/>
      <c r="V185" s="57"/>
      <c r="W185" s="57"/>
      <c r="Z185" s="106"/>
      <c r="AA185" s="106"/>
    </row>
    <row r="186" spans="8:27" x14ac:dyDescent="0.3">
      <c r="H186" s="76"/>
      <c r="V186" s="57"/>
      <c r="W186" s="57"/>
      <c r="Z186" s="106"/>
      <c r="AA186" s="106"/>
    </row>
    <row r="187" spans="8:27" x14ac:dyDescent="0.3">
      <c r="H187" s="76"/>
      <c r="V187" s="57"/>
      <c r="W187" s="57"/>
      <c r="Z187" s="106"/>
      <c r="AA187" s="106"/>
    </row>
    <row r="188" spans="8:27" x14ac:dyDescent="0.3">
      <c r="H188" s="76"/>
      <c r="V188" s="57"/>
      <c r="W188" s="57"/>
      <c r="Z188" s="106"/>
      <c r="AA188" s="106"/>
    </row>
    <row r="189" spans="8:27" x14ac:dyDescent="0.3">
      <c r="H189" s="76"/>
      <c r="V189" s="57"/>
      <c r="W189" s="57"/>
      <c r="Z189" s="106"/>
      <c r="AA189" s="106"/>
    </row>
    <row r="190" spans="8:27" x14ac:dyDescent="0.3">
      <c r="H190" s="76"/>
      <c r="V190" s="57"/>
      <c r="W190" s="57"/>
      <c r="Z190" s="106"/>
      <c r="AA190" s="106"/>
    </row>
    <row r="191" spans="8:27" x14ac:dyDescent="0.3">
      <c r="H191" s="76"/>
      <c r="V191" s="57"/>
      <c r="W191" s="57"/>
      <c r="Z191" s="106"/>
      <c r="AA191" s="106"/>
    </row>
    <row r="192" spans="8:27" x14ac:dyDescent="0.3">
      <c r="H192" s="76"/>
      <c r="V192" s="57"/>
      <c r="W192" s="57"/>
      <c r="Z192" s="106"/>
      <c r="AA192" s="106"/>
    </row>
    <row r="193" spans="8:27" x14ac:dyDescent="0.3">
      <c r="H193" s="76"/>
      <c r="V193" s="57"/>
      <c r="W193" s="57"/>
      <c r="Z193" s="106"/>
      <c r="AA193" s="106"/>
    </row>
    <row r="194" spans="8:27" x14ac:dyDescent="0.3">
      <c r="H194" s="76"/>
      <c r="V194" s="57"/>
      <c r="W194" s="57"/>
      <c r="Z194" s="106"/>
      <c r="AA194" s="106"/>
    </row>
    <row r="195" spans="8:27" x14ac:dyDescent="0.3">
      <c r="H195" s="76"/>
      <c r="V195" s="57"/>
      <c r="W195" s="57"/>
      <c r="Z195" s="106"/>
      <c r="AA195" s="106"/>
    </row>
    <row r="196" spans="8:27" x14ac:dyDescent="0.3">
      <c r="H196" s="76"/>
      <c r="V196" s="57"/>
      <c r="W196" s="57"/>
      <c r="Z196" s="106"/>
      <c r="AA196" s="106"/>
    </row>
    <row r="197" spans="8:27" x14ac:dyDescent="0.3">
      <c r="H197" s="76"/>
      <c r="V197" s="57"/>
      <c r="W197" s="57"/>
      <c r="Z197" s="106"/>
      <c r="AA197" s="106"/>
    </row>
    <row r="198" spans="8:27" x14ac:dyDescent="0.3">
      <c r="H198" s="76"/>
      <c r="V198" s="57"/>
      <c r="W198" s="57"/>
      <c r="Z198" s="106"/>
      <c r="AA198" s="106"/>
    </row>
    <row r="199" spans="8:27" x14ac:dyDescent="0.3">
      <c r="H199" s="76"/>
      <c r="V199" s="57"/>
      <c r="W199" s="57"/>
      <c r="Z199" s="106"/>
      <c r="AA199" s="106"/>
    </row>
    <row r="200" spans="8:27" x14ac:dyDescent="0.3">
      <c r="H200" s="76"/>
      <c r="V200" s="57"/>
      <c r="W200" s="57"/>
      <c r="Z200" s="106"/>
      <c r="AA200" s="106"/>
    </row>
    <row r="201" spans="8:27" x14ac:dyDescent="0.3">
      <c r="H201" s="76"/>
      <c r="V201" s="57"/>
      <c r="W201" s="57"/>
      <c r="Z201" s="106"/>
      <c r="AA201" s="106"/>
    </row>
    <row r="202" spans="8:27" x14ac:dyDescent="0.3">
      <c r="H202" s="76"/>
      <c r="V202" s="57"/>
      <c r="W202" s="57"/>
      <c r="Z202" s="106"/>
      <c r="AA202" s="106"/>
    </row>
    <row r="203" spans="8:27" x14ac:dyDescent="0.3">
      <c r="H203" s="76"/>
      <c r="V203" s="57"/>
      <c r="W203" s="57"/>
      <c r="Z203" s="106"/>
      <c r="AA203" s="106"/>
    </row>
    <row r="204" spans="8:27" x14ac:dyDescent="0.3">
      <c r="H204" s="76"/>
      <c r="V204" s="57"/>
      <c r="W204" s="57"/>
      <c r="Z204" s="106"/>
      <c r="AA204" s="106"/>
    </row>
    <row r="205" spans="8:27" x14ac:dyDescent="0.3">
      <c r="H205" s="76"/>
      <c r="V205" s="57"/>
      <c r="W205" s="57"/>
      <c r="Z205" s="106"/>
      <c r="AA205" s="106"/>
    </row>
    <row r="206" spans="8:27" x14ac:dyDescent="0.3">
      <c r="H206" s="76"/>
      <c r="V206" s="57"/>
      <c r="W206" s="57"/>
      <c r="Z206" s="106"/>
      <c r="AA206" s="106"/>
    </row>
    <row r="207" spans="8:27" x14ac:dyDescent="0.3">
      <c r="H207" s="76"/>
      <c r="V207" s="57"/>
      <c r="W207" s="57"/>
      <c r="Z207" s="106"/>
      <c r="AA207" s="106"/>
    </row>
    <row r="208" spans="8:27" x14ac:dyDescent="0.3">
      <c r="H208" s="76"/>
      <c r="V208" s="57"/>
      <c r="W208" s="57"/>
      <c r="Z208" s="106"/>
      <c r="AA208" s="106"/>
    </row>
    <row r="209" spans="8:27" x14ac:dyDescent="0.3">
      <c r="H209" s="76"/>
      <c r="V209" s="57"/>
      <c r="W209" s="57"/>
      <c r="Z209" s="106"/>
      <c r="AA209" s="106"/>
    </row>
    <row r="210" spans="8:27" x14ac:dyDescent="0.3">
      <c r="H210" s="76"/>
      <c r="V210" s="57"/>
      <c r="W210" s="57"/>
      <c r="Z210" s="106"/>
      <c r="AA210" s="106"/>
    </row>
    <row r="211" spans="8:27" x14ac:dyDescent="0.3">
      <c r="H211" s="79"/>
      <c r="V211" s="57"/>
      <c r="W211" s="57"/>
      <c r="Z211" s="106"/>
      <c r="AA211" s="106"/>
    </row>
    <row r="212" spans="8:27" x14ac:dyDescent="0.3">
      <c r="H212" s="79"/>
      <c r="V212" s="57"/>
      <c r="W212" s="57"/>
      <c r="Z212" s="106"/>
      <c r="AA212" s="106"/>
    </row>
    <row r="213" spans="8:27" x14ac:dyDescent="0.3">
      <c r="H213" s="79"/>
      <c r="V213" s="57"/>
      <c r="W213" s="57"/>
      <c r="Z213" s="106"/>
      <c r="AA213" s="106"/>
    </row>
    <row r="214" spans="8:27" x14ac:dyDescent="0.3">
      <c r="H214" s="79"/>
      <c r="V214" s="57"/>
      <c r="W214" s="57"/>
      <c r="X214" s="57"/>
      <c r="Z214" s="106"/>
      <c r="AA214" s="106"/>
    </row>
    <row r="215" spans="8:27" x14ac:dyDescent="0.3">
      <c r="H215" s="79"/>
      <c r="V215" s="57"/>
      <c r="W215" s="57"/>
      <c r="X215" s="57"/>
      <c r="Z215" s="106"/>
      <c r="AA215" s="106"/>
    </row>
    <row r="216" spans="8:27" x14ac:dyDescent="0.3">
      <c r="H216" s="79"/>
      <c r="V216" s="57"/>
      <c r="W216" s="57"/>
      <c r="X216" s="57"/>
      <c r="Z216" s="106"/>
      <c r="AA216" s="106"/>
    </row>
    <row r="217" spans="8:27" x14ac:dyDescent="0.3">
      <c r="H217" s="79"/>
      <c r="V217" s="57"/>
      <c r="W217" s="57"/>
      <c r="X217" s="57"/>
      <c r="Z217" s="106"/>
      <c r="AA217" s="106"/>
    </row>
    <row r="218" spans="8:27" x14ac:dyDescent="0.3">
      <c r="H218" s="79"/>
      <c r="V218" s="57"/>
      <c r="W218" s="57"/>
      <c r="X218" s="57"/>
      <c r="Z218" s="106"/>
      <c r="AA218" s="106"/>
    </row>
    <row r="219" spans="8:27" x14ac:dyDescent="0.3">
      <c r="H219" s="79"/>
      <c r="V219" s="57"/>
      <c r="W219" s="57"/>
      <c r="X219" s="57"/>
      <c r="Z219" s="106"/>
      <c r="AA219" s="106"/>
    </row>
    <row r="220" spans="8:27" x14ac:dyDescent="0.3">
      <c r="H220" s="79"/>
      <c r="V220" s="57"/>
      <c r="W220" s="57"/>
      <c r="X220" s="57"/>
      <c r="Z220" s="106"/>
      <c r="AA220" s="106"/>
    </row>
    <row r="221" spans="8:27" x14ac:dyDescent="0.3">
      <c r="H221" s="79"/>
      <c r="V221" s="57"/>
      <c r="W221" s="57"/>
      <c r="X221" s="57"/>
      <c r="Z221" s="106"/>
      <c r="AA221" s="106"/>
    </row>
    <row r="222" spans="8:27" x14ac:dyDescent="0.3">
      <c r="H222" s="79"/>
      <c r="V222" s="57"/>
      <c r="W222" s="57"/>
      <c r="X222" s="57"/>
      <c r="Z222" s="106"/>
      <c r="AA222" s="106"/>
    </row>
    <row r="223" spans="8:27" x14ac:dyDescent="0.3">
      <c r="H223" s="79"/>
      <c r="V223" s="57"/>
      <c r="W223" s="57"/>
      <c r="X223" s="57"/>
      <c r="Z223" s="106"/>
      <c r="AA223" s="106"/>
    </row>
    <row r="224" spans="8:27" x14ac:dyDescent="0.3">
      <c r="H224" s="79"/>
      <c r="V224" s="57"/>
      <c r="W224" s="57"/>
      <c r="X224" s="57"/>
      <c r="Z224" s="106"/>
      <c r="AA224" s="106"/>
    </row>
    <row r="225" spans="8:27" x14ac:dyDescent="0.3">
      <c r="H225" s="79"/>
      <c r="V225" s="57"/>
      <c r="W225" s="57"/>
      <c r="X225" s="57"/>
      <c r="Z225" s="106"/>
      <c r="AA225" s="106"/>
    </row>
    <row r="226" spans="8:27" x14ac:dyDescent="0.3">
      <c r="H226" s="79"/>
      <c r="V226" s="57"/>
      <c r="W226" s="57"/>
      <c r="X226" s="57"/>
      <c r="Z226" s="106"/>
      <c r="AA226" s="106"/>
    </row>
    <row r="227" spans="8:27" x14ac:dyDescent="0.3">
      <c r="H227" s="79"/>
      <c r="V227" s="57"/>
      <c r="W227" s="57"/>
      <c r="X227" s="57"/>
      <c r="Z227" s="106"/>
      <c r="AA227" s="106"/>
    </row>
    <row r="228" spans="8:27" x14ac:dyDescent="0.3">
      <c r="H228" s="79"/>
      <c r="V228" s="57"/>
      <c r="W228" s="57"/>
      <c r="X228" s="57"/>
      <c r="Z228" s="106"/>
      <c r="AA228" s="106"/>
    </row>
    <row r="229" spans="8:27" x14ac:dyDescent="0.3">
      <c r="H229" s="79"/>
      <c r="V229" s="57"/>
      <c r="W229" s="57"/>
      <c r="X229" s="57"/>
      <c r="Z229" s="106"/>
      <c r="AA229" s="106"/>
    </row>
    <row r="230" spans="8:27" x14ac:dyDescent="0.3">
      <c r="H230" s="79"/>
      <c r="V230" s="57"/>
      <c r="W230" s="57"/>
      <c r="X230" s="57"/>
      <c r="Z230" s="106"/>
      <c r="AA230" s="106"/>
    </row>
    <row r="231" spans="8:27" x14ac:dyDescent="0.3">
      <c r="H231" s="79"/>
      <c r="V231" s="57"/>
      <c r="W231" s="57"/>
      <c r="X231" s="57"/>
      <c r="Z231" s="106"/>
      <c r="AA231" s="106"/>
    </row>
    <row r="232" spans="8:27" x14ac:dyDescent="0.3">
      <c r="H232" s="79"/>
      <c r="V232" s="57"/>
      <c r="W232" s="57"/>
      <c r="X232" s="57"/>
      <c r="Z232" s="106"/>
      <c r="AA232" s="106"/>
    </row>
    <row r="233" spans="8:27" x14ac:dyDescent="0.3">
      <c r="H233" s="79"/>
      <c r="V233" s="57"/>
      <c r="W233" s="57"/>
      <c r="X233" s="57"/>
      <c r="Z233" s="106"/>
      <c r="AA233" s="106"/>
    </row>
    <row r="234" spans="8:27" x14ac:dyDescent="0.3">
      <c r="H234" s="79"/>
      <c r="V234" s="57"/>
      <c r="W234" s="57"/>
      <c r="X234" s="57"/>
      <c r="Z234" s="106"/>
      <c r="AA234" s="106"/>
    </row>
    <row r="235" spans="8:27" x14ac:dyDescent="0.3">
      <c r="H235" s="79"/>
      <c r="V235" s="57"/>
      <c r="W235" s="57"/>
      <c r="X235" s="57"/>
      <c r="Z235" s="106"/>
      <c r="AA235" s="106"/>
    </row>
    <row r="236" spans="8:27" x14ac:dyDescent="0.3">
      <c r="H236" s="79"/>
      <c r="V236" s="57"/>
      <c r="W236" s="57"/>
      <c r="X236" s="57"/>
      <c r="Z236" s="106"/>
      <c r="AA236" s="106"/>
    </row>
    <row r="237" spans="8:27" x14ac:dyDescent="0.3">
      <c r="H237" s="79"/>
      <c r="V237" s="57"/>
      <c r="W237" s="57"/>
      <c r="X237" s="57"/>
      <c r="Z237" s="106"/>
      <c r="AA237" s="106"/>
    </row>
    <row r="238" spans="8:27" x14ac:dyDescent="0.3">
      <c r="H238" s="79"/>
      <c r="V238" s="57"/>
      <c r="W238" s="57"/>
      <c r="X238" s="57"/>
      <c r="Z238" s="106"/>
      <c r="AA238" s="106"/>
    </row>
    <row r="239" spans="8:27" x14ac:dyDescent="0.3">
      <c r="H239" s="79"/>
      <c r="V239" s="57"/>
      <c r="W239" s="57"/>
      <c r="X239" s="57"/>
      <c r="Z239" s="106"/>
      <c r="AA239" s="106"/>
    </row>
    <row r="240" spans="8:27" x14ac:dyDescent="0.3">
      <c r="H240" s="79"/>
      <c r="V240" s="57"/>
      <c r="W240" s="57"/>
      <c r="X240" s="57"/>
      <c r="Z240" s="106"/>
      <c r="AA240" s="106"/>
    </row>
    <row r="241" spans="8:27" x14ac:dyDescent="0.3">
      <c r="H241" s="79"/>
      <c r="V241" s="57"/>
      <c r="W241" s="57"/>
      <c r="X241" s="57"/>
      <c r="Z241" s="106"/>
      <c r="AA241" s="106"/>
    </row>
    <row r="242" spans="8:27" x14ac:dyDescent="0.3">
      <c r="H242" s="79"/>
      <c r="V242" s="57"/>
      <c r="W242" s="57"/>
      <c r="X242" s="57"/>
      <c r="Z242" s="106"/>
      <c r="AA242" s="106"/>
    </row>
    <row r="243" spans="8:27" x14ac:dyDescent="0.3">
      <c r="H243" s="79"/>
      <c r="V243" s="57"/>
      <c r="W243" s="57"/>
      <c r="X243" s="57"/>
      <c r="Z243" s="106"/>
      <c r="AA243" s="106"/>
    </row>
    <row r="244" spans="8:27" x14ac:dyDescent="0.3">
      <c r="H244" s="79"/>
      <c r="V244" s="57"/>
      <c r="W244" s="57"/>
      <c r="X244" s="57"/>
      <c r="Z244" s="106"/>
      <c r="AA244" s="106"/>
    </row>
    <row r="245" spans="8:27" x14ac:dyDescent="0.3">
      <c r="H245" s="79"/>
      <c r="V245" s="57"/>
      <c r="W245" s="57"/>
      <c r="X245" s="57"/>
      <c r="Z245" s="106"/>
      <c r="AA245" s="106"/>
    </row>
    <row r="246" spans="8:27" x14ac:dyDescent="0.3">
      <c r="H246" s="79"/>
      <c r="V246" s="57"/>
      <c r="W246" s="57"/>
      <c r="X246" s="57"/>
      <c r="Z246" s="106"/>
      <c r="AA246" s="106"/>
    </row>
    <row r="247" spans="8:27" x14ac:dyDescent="0.3">
      <c r="H247" s="79"/>
      <c r="V247" s="57"/>
      <c r="W247" s="57"/>
      <c r="X247" s="57"/>
      <c r="Z247" s="106"/>
      <c r="AA247" s="106"/>
    </row>
    <row r="248" spans="8:27" x14ac:dyDescent="0.3">
      <c r="H248" s="79"/>
      <c r="V248" s="57"/>
      <c r="W248" s="57"/>
      <c r="X248" s="57"/>
      <c r="Z248" s="106"/>
      <c r="AA248" s="106"/>
    </row>
    <row r="249" spans="8:27" x14ac:dyDescent="0.3">
      <c r="H249" s="79"/>
      <c r="V249" s="57"/>
      <c r="W249" s="57"/>
      <c r="X249" s="57"/>
      <c r="Z249" s="106"/>
      <c r="AA249" s="106"/>
    </row>
    <row r="250" spans="8:27" x14ac:dyDescent="0.3">
      <c r="H250" s="79"/>
      <c r="V250" s="57"/>
      <c r="W250" s="57"/>
      <c r="X250" s="57"/>
      <c r="Z250" s="106"/>
      <c r="AA250" s="106"/>
    </row>
    <row r="251" spans="8:27" x14ac:dyDescent="0.3">
      <c r="H251" s="79"/>
      <c r="V251" s="57"/>
      <c r="W251" s="57"/>
      <c r="X251" s="57"/>
      <c r="Z251" s="106"/>
      <c r="AA251" s="106"/>
    </row>
    <row r="252" spans="8:27" x14ac:dyDescent="0.3">
      <c r="H252" s="79"/>
      <c r="V252" s="57"/>
      <c r="W252" s="57"/>
      <c r="X252" s="57"/>
      <c r="Z252" s="106"/>
      <c r="AA252" s="106"/>
    </row>
    <row r="253" spans="8:27" x14ac:dyDescent="0.3">
      <c r="H253" s="79"/>
      <c r="V253" s="57"/>
      <c r="W253" s="57"/>
      <c r="X253" s="57"/>
      <c r="Z253" s="106"/>
      <c r="AA253" s="106"/>
    </row>
    <row r="254" spans="8:27" x14ac:dyDescent="0.3">
      <c r="H254" s="79"/>
      <c r="V254" s="57"/>
      <c r="W254" s="57"/>
      <c r="X254" s="57"/>
      <c r="Z254" s="106"/>
      <c r="AA254" s="106"/>
    </row>
    <row r="255" spans="8:27" x14ac:dyDescent="0.3">
      <c r="H255" s="79"/>
      <c r="V255" s="57"/>
      <c r="W255" s="57"/>
      <c r="X255" s="57"/>
      <c r="Z255" s="106"/>
      <c r="AA255" s="106"/>
    </row>
    <row r="256" spans="8:27" x14ac:dyDescent="0.3">
      <c r="H256" s="79"/>
      <c r="V256" s="57"/>
      <c r="W256" s="57"/>
      <c r="X256" s="57"/>
      <c r="Z256" s="106"/>
      <c r="AA256" s="106"/>
    </row>
    <row r="257" spans="8:27" x14ac:dyDescent="0.3">
      <c r="H257" s="79"/>
      <c r="V257" s="57"/>
      <c r="W257" s="57"/>
      <c r="X257" s="57"/>
      <c r="Z257" s="106"/>
      <c r="AA257" s="106"/>
    </row>
    <row r="258" spans="8:27" x14ac:dyDescent="0.3">
      <c r="H258" s="79"/>
      <c r="V258" s="57"/>
      <c r="W258" s="57"/>
      <c r="X258" s="57"/>
      <c r="Z258" s="106"/>
      <c r="AA258" s="106"/>
    </row>
    <row r="259" spans="8:27" x14ac:dyDescent="0.3">
      <c r="H259" s="79"/>
      <c r="V259" s="57"/>
      <c r="W259" s="57"/>
      <c r="X259" s="57"/>
      <c r="Z259" s="106"/>
      <c r="AA259" s="106"/>
    </row>
    <row r="260" spans="8:27" x14ac:dyDescent="0.3">
      <c r="H260" s="79"/>
      <c r="V260" s="57"/>
      <c r="W260" s="57"/>
      <c r="X260" s="57"/>
      <c r="Z260" s="106"/>
      <c r="AA260" s="106"/>
    </row>
    <row r="261" spans="8:27" x14ac:dyDescent="0.3">
      <c r="H261" s="79"/>
      <c r="V261" s="57"/>
      <c r="W261" s="57"/>
      <c r="X261" s="57"/>
      <c r="Z261" s="106"/>
      <c r="AA261" s="106"/>
    </row>
    <row r="262" spans="8:27" x14ac:dyDescent="0.3">
      <c r="H262" s="79"/>
      <c r="V262" s="57"/>
      <c r="W262" s="57"/>
      <c r="X262" s="57"/>
      <c r="Z262" s="106"/>
      <c r="AA262" s="106"/>
    </row>
    <row r="263" spans="8:27" x14ac:dyDescent="0.3">
      <c r="H263" s="79"/>
      <c r="V263" s="57"/>
      <c r="W263" s="57"/>
      <c r="X263" s="57"/>
      <c r="Z263" s="106"/>
      <c r="AA263" s="106"/>
    </row>
    <row r="264" spans="8:27" x14ac:dyDescent="0.3">
      <c r="H264" s="79"/>
      <c r="V264" s="57"/>
      <c r="W264" s="57"/>
      <c r="X264" s="57"/>
      <c r="Z264" s="106"/>
      <c r="AA264" s="106"/>
    </row>
    <row r="265" spans="8:27" x14ac:dyDescent="0.3">
      <c r="H265" s="79"/>
      <c r="V265" s="57"/>
      <c r="W265" s="57"/>
      <c r="X265" s="57"/>
      <c r="Z265" s="106"/>
      <c r="AA265" s="106"/>
    </row>
    <row r="266" spans="8:27" x14ac:dyDescent="0.3">
      <c r="H266" s="79"/>
      <c r="V266" s="57"/>
      <c r="W266" s="57"/>
      <c r="X266" s="57"/>
      <c r="Z266" s="106"/>
      <c r="AA266" s="106"/>
    </row>
    <row r="267" spans="8:27" x14ac:dyDescent="0.3">
      <c r="H267" s="79"/>
      <c r="V267" s="57"/>
      <c r="W267" s="57"/>
      <c r="X267" s="57"/>
      <c r="Z267" s="106"/>
      <c r="AA267" s="106"/>
    </row>
    <row r="268" spans="8:27" x14ac:dyDescent="0.3">
      <c r="H268" s="79"/>
      <c r="V268" s="57"/>
      <c r="W268" s="57"/>
      <c r="X268" s="57"/>
      <c r="Z268" s="106"/>
      <c r="AA268" s="106"/>
    </row>
    <row r="269" spans="8:27" x14ac:dyDescent="0.3">
      <c r="H269" s="79"/>
      <c r="V269" s="57"/>
      <c r="W269" s="57"/>
      <c r="X269" s="57"/>
      <c r="Z269" s="106"/>
      <c r="AA269" s="106"/>
    </row>
    <row r="270" spans="8:27" x14ac:dyDescent="0.3">
      <c r="H270" s="79"/>
      <c r="V270" s="57"/>
      <c r="W270" s="57"/>
      <c r="X270" s="57"/>
      <c r="Z270" s="106"/>
      <c r="AA270" s="106"/>
    </row>
    <row r="271" spans="8:27" x14ac:dyDescent="0.3">
      <c r="H271" s="79"/>
      <c r="V271" s="57"/>
      <c r="W271" s="57"/>
      <c r="X271" s="57"/>
      <c r="Z271" s="106"/>
      <c r="AA271" s="106"/>
    </row>
    <row r="272" spans="8:27" x14ac:dyDescent="0.3">
      <c r="H272" s="79"/>
      <c r="V272" s="57"/>
      <c r="W272" s="57"/>
      <c r="X272" s="57"/>
      <c r="Z272" s="106"/>
      <c r="AA272" s="106"/>
    </row>
    <row r="273" spans="8:27" x14ac:dyDescent="0.3">
      <c r="H273" s="79"/>
      <c r="V273" s="57"/>
      <c r="W273" s="57"/>
      <c r="X273" s="57"/>
      <c r="Z273" s="106"/>
      <c r="AA273" s="106"/>
    </row>
    <row r="274" spans="8:27" x14ac:dyDescent="0.3">
      <c r="H274" s="79"/>
      <c r="V274" s="57"/>
      <c r="W274" s="57"/>
      <c r="X274" s="57"/>
      <c r="Z274" s="106"/>
      <c r="AA274" s="106"/>
    </row>
    <row r="275" spans="8:27" x14ac:dyDescent="0.3">
      <c r="H275" s="79"/>
      <c r="V275" s="57"/>
      <c r="W275" s="57"/>
      <c r="X275" s="57"/>
      <c r="Z275" s="106"/>
      <c r="AA275" s="106"/>
    </row>
    <row r="276" spans="8:27" x14ac:dyDescent="0.3">
      <c r="H276" s="79"/>
      <c r="V276" s="57"/>
      <c r="W276" s="57"/>
      <c r="X276" s="57"/>
      <c r="Z276" s="106"/>
      <c r="AA276" s="106"/>
    </row>
    <row r="277" spans="8:27" x14ac:dyDescent="0.3">
      <c r="H277" s="79"/>
      <c r="V277" s="57"/>
      <c r="W277" s="57"/>
      <c r="X277" s="57"/>
      <c r="Z277" s="106"/>
      <c r="AA277" s="106"/>
    </row>
    <row r="278" spans="8:27" x14ac:dyDescent="0.3">
      <c r="H278" s="79"/>
      <c r="V278" s="57"/>
      <c r="W278" s="57"/>
      <c r="X278" s="57"/>
      <c r="Z278" s="106"/>
      <c r="AA278" s="106"/>
    </row>
    <row r="279" spans="8:27" x14ac:dyDescent="0.3">
      <c r="H279" s="79"/>
      <c r="V279" s="57"/>
      <c r="W279" s="57"/>
      <c r="X279" s="57"/>
      <c r="Z279" s="106"/>
      <c r="AA279" s="106"/>
    </row>
    <row r="280" spans="8:27" x14ac:dyDescent="0.3">
      <c r="H280" s="79"/>
      <c r="V280" s="57"/>
      <c r="W280" s="57"/>
      <c r="X280" s="57"/>
      <c r="Z280" s="106"/>
      <c r="AA280" s="106"/>
    </row>
    <row r="281" spans="8:27" x14ac:dyDescent="0.3">
      <c r="H281" s="79"/>
      <c r="V281" s="57"/>
      <c r="W281" s="57"/>
      <c r="X281" s="57"/>
      <c r="Z281" s="106"/>
      <c r="AA281" s="106"/>
    </row>
    <row r="282" spans="8:27" x14ac:dyDescent="0.3">
      <c r="H282" s="79"/>
      <c r="U282" s="57"/>
      <c r="V282" s="57"/>
      <c r="W282" s="57"/>
      <c r="Y282" s="106"/>
    </row>
    <row r="283" spans="8:27" x14ac:dyDescent="0.3">
      <c r="H283" s="79"/>
      <c r="U283" s="57"/>
      <c r="V283" s="57"/>
      <c r="W283" s="57"/>
      <c r="Y283" s="106"/>
    </row>
    <row r="284" spans="8:27" x14ac:dyDescent="0.3">
      <c r="H284" s="79"/>
      <c r="U284" s="57"/>
      <c r="V284" s="57"/>
      <c r="W284" s="57"/>
      <c r="Y284" s="106"/>
    </row>
    <row r="285" spans="8:27" x14ac:dyDescent="0.3">
      <c r="H285" s="79"/>
      <c r="U285" s="57"/>
      <c r="V285" s="57"/>
      <c r="W285" s="57"/>
      <c r="Y285" s="106"/>
    </row>
    <row r="286" spans="8:27" x14ac:dyDescent="0.3">
      <c r="H286" s="79"/>
      <c r="U286" s="57"/>
      <c r="V286" s="57"/>
      <c r="W286" s="57"/>
      <c r="Y286" s="106"/>
    </row>
    <row r="287" spans="8:27" x14ac:dyDescent="0.3">
      <c r="H287" s="79"/>
      <c r="U287" s="57"/>
      <c r="V287" s="57"/>
      <c r="W287" s="57"/>
      <c r="Y287" s="106"/>
    </row>
    <row r="288" spans="8:27" x14ac:dyDescent="0.3">
      <c r="H288" s="79"/>
      <c r="U288" s="57"/>
      <c r="V288" s="57"/>
      <c r="W288" s="57"/>
      <c r="Y288" s="106"/>
    </row>
    <row r="289" spans="8:25" x14ac:dyDescent="0.3">
      <c r="H289" s="79"/>
      <c r="U289" s="57"/>
      <c r="V289" s="57"/>
      <c r="W289" s="57"/>
      <c r="Y289" s="106"/>
    </row>
    <row r="290" spans="8:25" x14ac:dyDescent="0.3">
      <c r="H290" s="79"/>
      <c r="U290" s="57"/>
      <c r="V290" s="57"/>
      <c r="W290" s="57"/>
      <c r="Y290" s="106"/>
    </row>
    <row r="291" spans="8:25" x14ac:dyDescent="0.3">
      <c r="H291" s="79"/>
      <c r="U291" s="57"/>
      <c r="V291" s="57"/>
      <c r="W291" s="57"/>
      <c r="Y291" s="106"/>
    </row>
    <row r="292" spans="8:25" x14ac:dyDescent="0.3">
      <c r="H292" s="79"/>
      <c r="U292" s="57"/>
      <c r="V292" s="57"/>
      <c r="W292" s="57"/>
      <c r="Y292" s="106"/>
    </row>
    <row r="293" spans="8:25" x14ac:dyDescent="0.3">
      <c r="H293" s="79"/>
      <c r="U293" s="57"/>
      <c r="V293" s="57"/>
      <c r="W293" s="57"/>
      <c r="Y293" s="106"/>
    </row>
    <row r="294" spans="8:25" x14ac:dyDescent="0.3">
      <c r="H294" s="79"/>
      <c r="U294" s="57"/>
      <c r="V294" s="57"/>
      <c r="W294" s="57"/>
      <c r="Y294" s="106"/>
    </row>
    <row r="295" spans="8:25" x14ac:dyDescent="0.3">
      <c r="H295" s="79"/>
      <c r="U295" s="57"/>
      <c r="V295" s="57"/>
      <c r="W295" s="57"/>
      <c r="Y295" s="106"/>
    </row>
    <row r="296" spans="8:25" x14ac:dyDescent="0.3">
      <c r="H296" s="79"/>
      <c r="U296" s="57"/>
      <c r="V296" s="57"/>
      <c r="W296" s="57"/>
      <c r="Y296" s="106"/>
    </row>
    <row r="297" spans="8:25" x14ac:dyDescent="0.3">
      <c r="H297" s="79"/>
      <c r="U297" s="57"/>
      <c r="V297" s="57"/>
      <c r="W297" s="57"/>
      <c r="Y297" s="106"/>
    </row>
    <row r="298" spans="8:25" x14ac:dyDescent="0.3">
      <c r="H298" s="79"/>
      <c r="U298" s="57"/>
      <c r="V298" s="57"/>
      <c r="W298" s="57"/>
      <c r="Y298" s="106"/>
    </row>
    <row r="299" spans="8:25" x14ac:dyDescent="0.3">
      <c r="H299" s="79"/>
      <c r="U299" s="57"/>
      <c r="V299" s="57"/>
      <c r="W299" s="57"/>
      <c r="Y299" s="106"/>
    </row>
    <row r="300" spans="8:25" x14ac:dyDescent="0.3">
      <c r="H300" s="79"/>
      <c r="U300" s="57"/>
      <c r="V300" s="57"/>
      <c r="W300" s="57"/>
      <c r="Y300" s="106"/>
    </row>
    <row r="301" spans="8:25" x14ac:dyDescent="0.3">
      <c r="H301" s="79"/>
      <c r="U301" s="57"/>
      <c r="V301" s="57"/>
      <c r="W301" s="57"/>
      <c r="Y301" s="106"/>
    </row>
    <row r="302" spans="8:25" x14ac:dyDescent="0.3">
      <c r="H302" s="79"/>
      <c r="U302" s="57"/>
      <c r="V302" s="57"/>
      <c r="W302" s="57"/>
      <c r="Y302" s="106"/>
    </row>
    <row r="303" spans="8:25" x14ac:dyDescent="0.3">
      <c r="H303" s="79"/>
      <c r="U303" s="57"/>
      <c r="V303" s="57"/>
      <c r="W303" s="57"/>
      <c r="Y303" s="106"/>
    </row>
    <row r="304" spans="8:25" x14ac:dyDescent="0.3">
      <c r="H304" s="79"/>
      <c r="U304" s="57"/>
      <c r="V304" s="57"/>
      <c r="W304" s="57"/>
      <c r="Y304" s="106"/>
    </row>
    <row r="305" spans="8:25" x14ac:dyDescent="0.3">
      <c r="H305" s="79"/>
      <c r="U305" s="57"/>
      <c r="V305" s="57"/>
      <c r="W305" s="57"/>
      <c r="Y305" s="106"/>
    </row>
    <row r="306" spans="8:25" x14ac:dyDescent="0.3">
      <c r="H306" s="79"/>
      <c r="U306" s="57"/>
      <c r="V306" s="57"/>
      <c r="W306" s="57"/>
      <c r="Y306" s="106"/>
    </row>
    <row r="307" spans="8:25" x14ac:dyDescent="0.3">
      <c r="H307" s="79"/>
      <c r="U307" s="57"/>
      <c r="V307" s="57"/>
      <c r="W307" s="57"/>
      <c r="Y307" s="106"/>
    </row>
    <row r="308" spans="8:25" x14ac:dyDescent="0.3">
      <c r="H308" s="79"/>
      <c r="U308" s="57"/>
      <c r="V308" s="57"/>
      <c r="W308" s="57"/>
      <c r="Y308" s="106"/>
    </row>
    <row r="309" spans="8:25" x14ac:dyDescent="0.3">
      <c r="H309" s="79"/>
      <c r="U309" s="57"/>
      <c r="V309" s="57"/>
      <c r="W309" s="57"/>
      <c r="Y309" s="106"/>
    </row>
    <row r="310" spans="8:25" x14ac:dyDescent="0.3">
      <c r="H310" s="79"/>
      <c r="U310" s="57"/>
      <c r="V310" s="57"/>
      <c r="W310" s="57"/>
      <c r="Y310" s="106"/>
    </row>
    <row r="311" spans="8:25" x14ac:dyDescent="0.3">
      <c r="H311" s="79"/>
      <c r="U311" s="57"/>
      <c r="V311" s="57"/>
      <c r="W311" s="57"/>
      <c r="Y311" s="106"/>
    </row>
    <row r="312" spans="8:25" x14ac:dyDescent="0.3">
      <c r="H312" s="79"/>
      <c r="U312" s="57"/>
      <c r="V312" s="57"/>
      <c r="W312" s="57"/>
      <c r="Y312" s="106"/>
    </row>
    <row r="313" spans="8:25" x14ac:dyDescent="0.3">
      <c r="H313" s="79"/>
      <c r="U313" s="57"/>
      <c r="V313" s="57"/>
      <c r="W313" s="57"/>
      <c r="Y313" s="106"/>
    </row>
    <row r="314" spans="8:25" x14ac:dyDescent="0.3">
      <c r="H314" s="79"/>
      <c r="U314" s="57"/>
      <c r="V314" s="57"/>
      <c r="W314" s="57"/>
      <c r="Y314" s="106"/>
    </row>
    <row r="315" spans="8:25" x14ac:dyDescent="0.3">
      <c r="H315" s="79"/>
      <c r="U315" s="57"/>
      <c r="V315" s="57"/>
      <c r="W315" s="57"/>
      <c r="Y315" s="106"/>
    </row>
    <row r="316" spans="8:25" x14ac:dyDescent="0.3">
      <c r="H316" s="79"/>
      <c r="U316" s="57"/>
      <c r="V316" s="57"/>
      <c r="W316" s="57"/>
      <c r="Y316" s="106"/>
    </row>
    <row r="317" spans="8:25" x14ac:dyDescent="0.3">
      <c r="H317" s="79"/>
      <c r="U317" s="57"/>
      <c r="V317" s="57"/>
      <c r="W317" s="57"/>
      <c r="Y317" s="106"/>
    </row>
    <row r="318" spans="8:25" x14ac:dyDescent="0.3">
      <c r="H318" s="79"/>
      <c r="U318" s="57"/>
      <c r="V318" s="57"/>
      <c r="W318" s="57"/>
      <c r="Y318" s="106"/>
    </row>
    <row r="319" spans="8:25" x14ac:dyDescent="0.3">
      <c r="H319" s="79"/>
      <c r="U319" s="57"/>
      <c r="V319" s="57"/>
      <c r="W319" s="57"/>
      <c r="Y319" s="106"/>
    </row>
    <row r="320" spans="8:25" x14ac:dyDescent="0.3">
      <c r="H320" s="79"/>
      <c r="U320" s="57"/>
      <c r="V320" s="57"/>
      <c r="W320" s="57"/>
      <c r="Y320" s="106"/>
    </row>
    <row r="321" spans="8:25" x14ac:dyDescent="0.3">
      <c r="H321" s="79"/>
      <c r="U321" s="57"/>
      <c r="V321" s="57"/>
      <c r="W321" s="57"/>
      <c r="Y321" s="106"/>
    </row>
    <row r="322" spans="8:25" x14ac:dyDescent="0.3">
      <c r="H322" s="79"/>
      <c r="U322" s="57"/>
      <c r="V322" s="57"/>
      <c r="W322" s="57"/>
    </row>
    <row r="323" spans="8:25" x14ac:dyDescent="0.3">
      <c r="H323" s="79"/>
      <c r="U323" s="57"/>
      <c r="V323" s="57"/>
      <c r="W323" s="57"/>
    </row>
    <row r="324" spans="8:25" x14ac:dyDescent="0.3">
      <c r="H324" s="79"/>
      <c r="U324" s="57"/>
      <c r="V324" s="57"/>
      <c r="W324" s="57"/>
    </row>
    <row r="325" spans="8:25" x14ac:dyDescent="0.3">
      <c r="H325" s="79"/>
      <c r="U325" s="57"/>
      <c r="V325" s="57"/>
      <c r="W325" s="57"/>
    </row>
    <row r="326" spans="8:25" x14ac:dyDescent="0.3">
      <c r="H326" s="79"/>
      <c r="U326" s="57"/>
      <c r="V326" s="57"/>
      <c r="W326" s="57"/>
    </row>
    <row r="327" spans="8:25" x14ac:dyDescent="0.3">
      <c r="H327" s="79"/>
      <c r="U327" s="57"/>
      <c r="V327" s="57"/>
      <c r="W327" s="57"/>
    </row>
    <row r="328" spans="8:25" x14ac:dyDescent="0.3">
      <c r="H328" s="79"/>
      <c r="U328" s="57"/>
      <c r="V328" s="57"/>
      <c r="W328" s="57"/>
    </row>
    <row r="329" spans="8:25" x14ac:dyDescent="0.3">
      <c r="H329" s="79"/>
      <c r="U329" s="57"/>
      <c r="V329" s="57"/>
      <c r="W329" s="57"/>
    </row>
    <row r="330" spans="8:25" x14ac:dyDescent="0.3">
      <c r="H330" s="79"/>
      <c r="U330" s="57"/>
      <c r="V330" s="57"/>
      <c r="W330" s="57"/>
    </row>
    <row r="331" spans="8:25" x14ac:dyDescent="0.3">
      <c r="H331" s="79"/>
      <c r="U331" s="57"/>
      <c r="V331" s="57"/>
      <c r="W331" s="57"/>
    </row>
    <row r="332" spans="8:25" x14ac:dyDescent="0.3">
      <c r="H332" s="79"/>
      <c r="U332" s="57"/>
      <c r="V332" s="57"/>
      <c r="W332" s="57"/>
    </row>
    <row r="333" spans="8:25" x14ac:dyDescent="0.3">
      <c r="H333" s="79"/>
      <c r="U333" s="57"/>
      <c r="V333" s="57"/>
      <c r="W333" s="57"/>
    </row>
    <row r="334" spans="8:25" x14ac:dyDescent="0.3">
      <c r="H334" s="79"/>
      <c r="U334" s="57"/>
      <c r="V334" s="57"/>
      <c r="W334" s="57"/>
    </row>
    <row r="335" spans="8:25" x14ac:dyDescent="0.3">
      <c r="H335" s="79"/>
      <c r="U335" s="57"/>
      <c r="V335" s="57"/>
      <c r="W335" s="57"/>
    </row>
    <row r="336" spans="8:25" x14ac:dyDescent="0.3">
      <c r="H336" s="79"/>
      <c r="U336" s="57"/>
      <c r="V336" s="57"/>
      <c r="W336" s="57"/>
    </row>
    <row r="337" spans="8:23" x14ac:dyDescent="0.3">
      <c r="H337" s="79"/>
      <c r="U337" s="57"/>
      <c r="V337" s="57"/>
      <c r="W337" s="57"/>
    </row>
    <row r="338" spans="8:23" x14ac:dyDescent="0.3">
      <c r="H338" s="79"/>
      <c r="U338" s="57"/>
      <c r="V338" s="57"/>
      <c r="W338" s="57"/>
    </row>
    <row r="339" spans="8:23" x14ac:dyDescent="0.3">
      <c r="H339" s="79"/>
      <c r="U339" s="57"/>
      <c r="V339" s="57"/>
      <c r="W339" s="57"/>
    </row>
    <row r="340" spans="8:23" x14ac:dyDescent="0.3">
      <c r="H340" s="79"/>
      <c r="U340" s="57"/>
      <c r="V340" s="57"/>
      <c r="W340" s="57"/>
    </row>
    <row r="341" spans="8:23" x14ac:dyDescent="0.3">
      <c r="H341" s="79"/>
      <c r="U341" s="57"/>
      <c r="V341" s="57"/>
      <c r="W341" s="57"/>
    </row>
    <row r="342" spans="8:23" x14ac:dyDescent="0.3">
      <c r="H342" s="79"/>
      <c r="U342" s="57"/>
      <c r="V342" s="57"/>
      <c r="W342" s="57"/>
    </row>
    <row r="343" spans="8:23" x14ac:dyDescent="0.3">
      <c r="H343" s="79"/>
      <c r="U343" s="57"/>
      <c r="V343" s="57"/>
      <c r="W343" s="57"/>
    </row>
    <row r="344" spans="8:23" x14ac:dyDescent="0.3">
      <c r="H344" s="79"/>
      <c r="U344" s="57"/>
      <c r="V344" s="57"/>
      <c r="W344" s="57"/>
    </row>
    <row r="345" spans="8:23" x14ac:dyDescent="0.3">
      <c r="H345" s="79"/>
      <c r="U345" s="57"/>
      <c r="V345" s="57"/>
      <c r="W345" s="57"/>
    </row>
    <row r="346" spans="8:23" x14ac:dyDescent="0.3">
      <c r="H346" s="79"/>
      <c r="U346" s="57"/>
      <c r="V346" s="57"/>
      <c r="W346" s="57"/>
    </row>
    <row r="347" spans="8:23" x14ac:dyDescent="0.3">
      <c r="H347" s="79"/>
      <c r="U347" s="57"/>
      <c r="V347" s="57"/>
      <c r="W347" s="57"/>
    </row>
    <row r="348" spans="8:23" x14ac:dyDescent="0.3">
      <c r="H348" s="79"/>
      <c r="U348" s="57"/>
      <c r="V348" s="57"/>
      <c r="W348" s="57"/>
    </row>
    <row r="349" spans="8:23" x14ac:dyDescent="0.3">
      <c r="H349" s="79"/>
      <c r="U349" s="57"/>
      <c r="V349" s="57"/>
      <c r="W349" s="57"/>
    </row>
    <row r="350" spans="8:23" x14ac:dyDescent="0.3">
      <c r="H350" s="79"/>
      <c r="U350" s="57"/>
      <c r="V350" s="57"/>
      <c r="W350" s="57"/>
    </row>
    <row r="351" spans="8:23" x14ac:dyDescent="0.3">
      <c r="H351" s="79"/>
      <c r="U351" s="57"/>
      <c r="V351" s="57"/>
      <c r="W351" s="57"/>
    </row>
    <row r="352" spans="8:23" x14ac:dyDescent="0.3">
      <c r="H352" s="79"/>
      <c r="U352" s="57"/>
      <c r="V352" s="57"/>
      <c r="W352" s="57"/>
    </row>
    <row r="353" spans="8:23" x14ac:dyDescent="0.3">
      <c r="H353" s="79"/>
      <c r="U353" s="57"/>
      <c r="V353" s="57"/>
      <c r="W353" s="57"/>
    </row>
    <row r="354" spans="8:23" x14ac:dyDescent="0.3">
      <c r="H354" s="79"/>
      <c r="U354" s="57"/>
      <c r="V354" s="57"/>
      <c r="W354" s="57"/>
    </row>
    <row r="355" spans="8:23" x14ac:dyDescent="0.3">
      <c r="H355" s="79"/>
      <c r="U355" s="57"/>
      <c r="V355" s="57"/>
      <c r="W355" s="57"/>
    </row>
    <row r="356" spans="8:23" x14ac:dyDescent="0.3">
      <c r="H356" s="79"/>
      <c r="U356" s="57"/>
      <c r="V356" s="57"/>
      <c r="W356" s="57"/>
    </row>
    <row r="357" spans="8:23" x14ac:dyDescent="0.3">
      <c r="H357" s="79"/>
      <c r="U357" s="57"/>
      <c r="V357" s="57"/>
      <c r="W357" s="57"/>
    </row>
    <row r="358" spans="8:23" x14ac:dyDescent="0.3">
      <c r="H358" s="79"/>
      <c r="U358" s="57"/>
      <c r="V358" s="57"/>
      <c r="W358" s="57"/>
    </row>
    <row r="359" spans="8:23" x14ac:dyDescent="0.3">
      <c r="H359" s="79"/>
      <c r="U359" s="57"/>
      <c r="V359" s="57"/>
      <c r="W359" s="57"/>
    </row>
    <row r="360" spans="8:23" x14ac:dyDescent="0.3">
      <c r="H360" s="79"/>
      <c r="U360" s="57"/>
      <c r="V360" s="57"/>
      <c r="W360" s="57"/>
    </row>
    <row r="361" spans="8:23" x14ac:dyDescent="0.3">
      <c r="H361" s="79"/>
      <c r="U361" s="57"/>
      <c r="V361" s="57"/>
      <c r="W361" s="57"/>
    </row>
    <row r="362" spans="8:23" x14ac:dyDescent="0.3">
      <c r="H362" s="79"/>
      <c r="U362" s="57"/>
      <c r="V362" s="57"/>
      <c r="W362" s="57"/>
    </row>
    <row r="363" spans="8:23" x14ac:dyDescent="0.3">
      <c r="H363" s="79"/>
      <c r="U363" s="57"/>
      <c r="V363" s="57"/>
      <c r="W363" s="57"/>
    </row>
    <row r="364" spans="8:23" x14ac:dyDescent="0.3">
      <c r="H364" s="79"/>
      <c r="U364" s="57"/>
      <c r="V364" s="57"/>
      <c r="W364" s="57"/>
    </row>
    <row r="365" spans="8:23" x14ac:dyDescent="0.3">
      <c r="H365" s="79"/>
      <c r="U365" s="57"/>
      <c r="V365" s="57"/>
      <c r="W365" s="57"/>
    </row>
    <row r="366" spans="8:23" x14ac:dyDescent="0.3">
      <c r="H366" s="79"/>
      <c r="U366" s="57"/>
      <c r="V366" s="57"/>
      <c r="W366" s="57"/>
    </row>
    <row r="367" spans="8:23" x14ac:dyDescent="0.3">
      <c r="H367" s="79"/>
      <c r="U367" s="57"/>
      <c r="V367" s="57"/>
      <c r="W367" s="57"/>
    </row>
    <row r="368" spans="8:23" x14ac:dyDescent="0.3">
      <c r="U368" s="57"/>
      <c r="V368" s="57"/>
      <c r="W368" s="57"/>
    </row>
    <row r="369" spans="21:23" x14ac:dyDescent="0.3">
      <c r="U369" s="57"/>
      <c r="V369" s="57"/>
      <c r="W369" s="57"/>
    </row>
    <row r="370" spans="21:23" x14ac:dyDescent="0.3">
      <c r="U370" s="57"/>
      <c r="V370" s="57"/>
      <c r="W370" s="57"/>
    </row>
    <row r="371" spans="21:23" x14ac:dyDescent="0.3">
      <c r="U371" s="57"/>
      <c r="V371" s="57"/>
      <c r="W371" s="57"/>
    </row>
    <row r="372" spans="21:23" x14ac:dyDescent="0.3">
      <c r="U372" s="57"/>
      <c r="V372" s="57"/>
      <c r="W372" s="57"/>
    </row>
    <row r="373" spans="21:23" x14ac:dyDescent="0.3">
      <c r="U373" s="57"/>
      <c r="V373" s="57"/>
      <c r="W373" s="57"/>
    </row>
    <row r="374" spans="21:23" x14ac:dyDescent="0.3">
      <c r="U374" s="57"/>
      <c r="V374" s="57"/>
      <c r="W374" s="57"/>
    </row>
    <row r="375" spans="21:23" x14ac:dyDescent="0.3">
      <c r="U375" s="57"/>
      <c r="V375" s="57"/>
      <c r="W375" s="57"/>
    </row>
    <row r="376" spans="21:23" x14ac:dyDescent="0.3">
      <c r="U376" s="57"/>
      <c r="V376" s="57"/>
      <c r="W376" s="57"/>
    </row>
    <row r="377" spans="21:23" x14ac:dyDescent="0.3">
      <c r="U377" s="57"/>
      <c r="V377" s="57"/>
      <c r="W377" s="57"/>
    </row>
    <row r="378" spans="21:23" x14ac:dyDescent="0.3">
      <c r="U378" s="57"/>
      <c r="V378" s="57"/>
      <c r="W378" s="57"/>
    </row>
    <row r="379" spans="21:23" x14ac:dyDescent="0.3">
      <c r="U379" s="57"/>
      <c r="V379" s="57"/>
      <c r="W379" s="57"/>
    </row>
    <row r="380" spans="21:23" x14ac:dyDescent="0.3">
      <c r="U380" s="57"/>
      <c r="V380" s="57"/>
      <c r="W380" s="57"/>
    </row>
    <row r="381" spans="21:23" x14ac:dyDescent="0.3">
      <c r="U381" s="57"/>
      <c r="V381" s="57"/>
      <c r="W381" s="57"/>
    </row>
    <row r="382" spans="21:23" x14ac:dyDescent="0.3">
      <c r="U382" s="57"/>
      <c r="V382" s="57"/>
      <c r="W382" s="57"/>
    </row>
    <row r="383" spans="21:23" x14ac:dyDescent="0.3">
      <c r="U383" s="57"/>
      <c r="V383" s="57"/>
      <c r="W383" s="57"/>
    </row>
    <row r="384" spans="21:23" x14ac:dyDescent="0.3">
      <c r="U384" s="57"/>
      <c r="V384" s="57"/>
      <c r="W384" s="57"/>
    </row>
    <row r="385" spans="21:23" x14ac:dyDescent="0.3">
      <c r="U385" s="57"/>
      <c r="V385" s="57"/>
      <c r="W385" s="57"/>
    </row>
    <row r="386" spans="21:23" x14ac:dyDescent="0.3">
      <c r="U386" s="57"/>
      <c r="V386" s="57"/>
      <c r="W386" s="57"/>
    </row>
    <row r="387" spans="21:23" x14ac:dyDescent="0.3">
      <c r="U387" s="57"/>
      <c r="V387" s="57"/>
      <c r="W387" s="57"/>
    </row>
    <row r="388" spans="21:23" x14ac:dyDescent="0.3">
      <c r="U388" s="57"/>
      <c r="V388" s="57"/>
      <c r="W388" s="57"/>
    </row>
    <row r="389" spans="21:23" x14ac:dyDescent="0.3">
      <c r="U389" s="57"/>
      <c r="V389" s="57"/>
      <c r="W389" s="57"/>
    </row>
    <row r="390" spans="21:23" x14ac:dyDescent="0.3">
      <c r="U390" s="57"/>
      <c r="V390" s="57"/>
      <c r="W390" s="57"/>
    </row>
    <row r="391" spans="21:23" x14ac:dyDescent="0.3">
      <c r="U391" s="57"/>
      <c r="V391" s="57"/>
      <c r="W391" s="57"/>
    </row>
    <row r="392" spans="21:23" x14ac:dyDescent="0.3">
      <c r="U392" s="57"/>
      <c r="V392" s="57"/>
      <c r="W392" s="57"/>
    </row>
    <row r="393" spans="21:23" x14ac:dyDescent="0.3">
      <c r="U393" s="57"/>
      <c r="V393" s="57"/>
      <c r="W393" s="57"/>
    </row>
    <row r="394" spans="21:23" x14ac:dyDescent="0.3">
      <c r="U394" s="57"/>
      <c r="V394" s="57"/>
      <c r="W394" s="57"/>
    </row>
    <row r="395" spans="21:23" x14ac:dyDescent="0.3">
      <c r="U395" s="57"/>
      <c r="V395" s="57"/>
      <c r="W395" s="57"/>
    </row>
    <row r="396" spans="21:23" x14ac:dyDescent="0.3">
      <c r="U396" s="57"/>
      <c r="V396" s="57"/>
      <c r="W396" s="57"/>
    </row>
    <row r="397" spans="21:23" x14ac:dyDescent="0.3">
      <c r="U397" s="57"/>
      <c r="V397" s="57"/>
      <c r="W397" s="57"/>
    </row>
    <row r="398" spans="21:23" x14ac:dyDescent="0.3">
      <c r="U398" s="57"/>
      <c r="V398" s="57"/>
      <c r="W398" s="57"/>
    </row>
    <row r="399" spans="21:23" x14ac:dyDescent="0.3">
      <c r="U399" s="57"/>
      <c r="V399" s="57"/>
      <c r="W399" s="57"/>
    </row>
    <row r="400" spans="21:23" x14ac:dyDescent="0.3">
      <c r="U400" s="57"/>
      <c r="V400" s="57"/>
      <c r="W400" s="57"/>
    </row>
    <row r="401" spans="21:23" x14ac:dyDescent="0.3">
      <c r="U401" s="57"/>
      <c r="V401" s="57"/>
      <c r="W401" s="57"/>
    </row>
    <row r="402" spans="21:23" x14ac:dyDescent="0.3">
      <c r="U402" s="57"/>
      <c r="V402" s="57"/>
      <c r="W402" s="57"/>
    </row>
    <row r="403" spans="21:23" x14ac:dyDescent="0.3">
      <c r="U403" s="57"/>
      <c r="V403" s="57"/>
      <c r="W403" s="57"/>
    </row>
    <row r="404" spans="21:23" x14ac:dyDescent="0.3">
      <c r="U404" s="57"/>
      <c r="V404" s="57"/>
      <c r="W404" s="57"/>
    </row>
    <row r="405" spans="21:23" x14ac:dyDescent="0.3">
      <c r="U405" s="57"/>
      <c r="V405" s="57"/>
      <c r="W405" s="57"/>
    </row>
    <row r="406" spans="21:23" x14ac:dyDescent="0.3">
      <c r="U406" s="57"/>
      <c r="V406" s="57"/>
      <c r="W406" s="57"/>
    </row>
    <row r="407" spans="21:23" x14ac:dyDescent="0.3">
      <c r="U407" s="57"/>
      <c r="V407" s="57"/>
      <c r="W407" s="57"/>
    </row>
    <row r="408" spans="21:23" x14ac:dyDescent="0.3">
      <c r="U408" s="57"/>
      <c r="V408" s="57"/>
      <c r="W408" s="57"/>
    </row>
    <row r="409" spans="21:23" x14ac:dyDescent="0.3">
      <c r="U409" s="57"/>
      <c r="V409" s="57"/>
      <c r="W409" s="57"/>
    </row>
    <row r="410" spans="21:23" x14ac:dyDescent="0.3">
      <c r="U410" s="57"/>
      <c r="V410" s="57"/>
      <c r="W410" s="57"/>
    </row>
    <row r="411" spans="21:23" x14ac:dyDescent="0.3">
      <c r="U411" s="57"/>
      <c r="V411" s="57"/>
      <c r="W411" s="57"/>
    </row>
    <row r="412" spans="21:23" x14ac:dyDescent="0.3">
      <c r="U412" s="57"/>
      <c r="V412" s="57"/>
      <c r="W412" s="57"/>
    </row>
    <row r="413" spans="21:23" x14ac:dyDescent="0.3">
      <c r="U413" s="57"/>
      <c r="V413" s="57"/>
      <c r="W413" s="57"/>
    </row>
    <row r="414" spans="21:23" x14ac:dyDescent="0.3">
      <c r="U414" s="57"/>
      <c r="V414" s="57"/>
      <c r="W414" s="57"/>
    </row>
    <row r="415" spans="21:23" x14ac:dyDescent="0.3">
      <c r="U415" s="57"/>
      <c r="V415" s="57"/>
      <c r="W415" s="57"/>
    </row>
    <row r="416" spans="21:23" x14ac:dyDescent="0.3">
      <c r="U416" s="57"/>
      <c r="V416" s="57"/>
      <c r="W416" s="57"/>
    </row>
    <row r="417" spans="21:23" x14ac:dyDescent="0.3">
      <c r="U417" s="57"/>
      <c r="V417" s="57"/>
      <c r="W417" s="57"/>
    </row>
    <row r="418" spans="21:23" x14ac:dyDescent="0.3">
      <c r="U418" s="57"/>
      <c r="V418" s="57"/>
      <c r="W418" s="57"/>
    </row>
    <row r="419" spans="21:23" x14ac:dyDescent="0.3">
      <c r="U419" s="57"/>
      <c r="V419" s="57"/>
      <c r="W419" s="57"/>
    </row>
    <row r="420" spans="21:23" x14ac:dyDescent="0.3">
      <c r="U420" s="57"/>
      <c r="V420" s="57"/>
      <c r="W420" s="57"/>
    </row>
    <row r="421" spans="21:23" x14ac:dyDescent="0.3">
      <c r="U421" s="57"/>
      <c r="V421" s="57"/>
      <c r="W421" s="57"/>
    </row>
    <row r="422" spans="21:23" x14ac:dyDescent="0.3">
      <c r="U422" s="57"/>
      <c r="V422" s="57"/>
      <c r="W422" s="57"/>
    </row>
    <row r="423" spans="21:23" x14ac:dyDescent="0.3">
      <c r="U423" s="57"/>
      <c r="V423" s="57"/>
      <c r="W423" s="57"/>
    </row>
    <row r="424" spans="21:23" x14ac:dyDescent="0.3">
      <c r="U424" s="57"/>
      <c r="V424" s="57"/>
      <c r="W424" s="57"/>
    </row>
    <row r="425" spans="21:23" x14ac:dyDescent="0.3">
      <c r="U425" s="57"/>
      <c r="V425" s="57"/>
      <c r="W425" s="57"/>
    </row>
    <row r="426" spans="21:23" x14ac:dyDescent="0.3">
      <c r="U426" s="57"/>
      <c r="V426" s="57"/>
      <c r="W426" s="57"/>
    </row>
    <row r="427" spans="21:23" x14ac:dyDescent="0.3">
      <c r="U427" s="57"/>
      <c r="V427" s="57"/>
      <c r="W427" s="57"/>
    </row>
    <row r="428" spans="21:23" x14ac:dyDescent="0.3">
      <c r="U428" s="57"/>
      <c r="V428" s="57"/>
      <c r="W428" s="57"/>
    </row>
    <row r="429" spans="21:23" x14ac:dyDescent="0.3">
      <c r="U429" s="57"/>
      <c r="V429" s="57"/>
      <c r="W429" s="57"/>
    </row>
    <row r="430" spans="21:23" x14ac:dyDescent="0.3">
      <c r="U430" s="57"/>
      <c r="V430" s="57"/>
      <c r="W430" s="57"/>
    </row>
    <row r="431" spans="21:23" x14ac:dyDescent="0.3">
      <c r="U431" s="57"/>
      <c r="V431" s="57"/>
      <c r="W431" s="57"/>
    </row>
    <row r="432" spans="21:23" x14ac:dyDescent="0.3">
      <c r="U432" s="57"/>
      <c r="V432" s="57"/>
      <c r="W432" s="57"/>
    </row>
    <row r="433" spans="21:23" x14ac:dyDescent="0.3">
      <c r="U433" s="57"/>
      <c r="V433" s="57"/>
      <c r="W433" s="57"/>
    </row>
    <row r="434" spans="21:23" x14ac:dyDescent="0.3">
      <c r="U434" s="57"/>
      <c r="V434" s="57"/>
      <c r="W434" s="57"/>
    </row>
    <row r="435" spans="21:23" x14ac:dyDescent="0.3">
      <c r="U435" s="57"/>
      <c r="V435" s="57"/>
      <c r="W435" s="57"/>
    </row>
    <row r="436" spans="21:23" x14ac:dyDescent="0.3">
      <c r="U436" s="57"/>
      <c r="V436" s="57"/>
      <c r="W436" s="57"/>
    </row>
    <row r="437" spans="21:23" x14ac:dyDescent="0.3">
      <c r="U437" s="57"/>
      <c r="V437" s="57"/>
      <c r="W437" s="57"/>
    </row>
    <row r="438" spans="21:23" x14ac:dyDescent="0.3">
      <c r="U438" s="57"/>
      <c r="V438" s="57"/>
      <c r="W438" s="57"/>
    </row>
    <row r="439" spans="21:23" x14ac:dyDescent="0.3">
      <c r="U439" s="57"/>
      <c r="V439" s="57"/>
      <c r="W439" s="57"/>
    </row>
    <row r="440" spans="21:23" x14ac:dyDescent="0.3">
      <c r="U440" s="57"/>
      <c r="V440" s="57"/>
      <c r="W440" s="57"/>
    </row>
    <row r="441" spans="21:23" x14ac:dyDescent="0.3">
      <c r="U441" s="57"/>
      <c r="V441" s="57"/>
      <c r="W441" s="57"/>
    </row>
    <row r="442" spans="21:23" x14ac:dyDescent="0.3">
      <c r="U442" s="57"/>
      <c r="V442" s="57"/>
      <c r="W442" s="57"/>
    </row>
    <row r="443" spans="21:23" x14ac:dyDescent="0.3">
      <c r="U443" s="57"/>
      <c r="V443" s="57"/>
      <c r="W443" s="57"/>
    </row>
    <row r="444" spans="21:23" x14ac:dyDescent="0.3">
      <c r="U444" s="57"/>
      <c r="V444" s="57"/>
      <c r="W444" s="57"/>
    </row>
    <row r="445" spans="21:23" x14ac:dyDescent="0.3">
      <c r="U445" s="57"/>
      <c r="V445" s="57"/>
      <c r="W445" s="57"/>
    </row>
    <row r="446" spans="21:23" x14ac:dyDescent="0.3">
      <c r="U446" s="57"/>
      <c r="V446" s="57"/>
      <c r="W446" s="57"/>
    </row>
    <row r="447" spans="21:23" x14ac:dyDescent="0.3">
      <c r="U447" s="57"/>
      <c r="V447" s="57"/>
      <c r="W447" s="57"/>
    </row>
  </sheetData>
  <mergeCells count="3">
    <mergeCell ref="C4:E4"/>
    <mergeCell ref="X4:Z4"/>
    <mergeCell ref="A4:B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074"/>
  <sheetViews>
    <sheetView workbookViewId="0">
      <pane xSplit="4" ySplit="4" topLeftCell="S59" activePane="bottomRight" state="frozen"/>
      <selection pane="topRight" activeCell="E1" sqref="E1"/>
      <selection pane="bottomLeft" activeCell="A5" sqref="A5"/>
      <selection pane="bottomRight" activeCell="AL27" sqref="AL27"/>
    </sheetView>
  </sheetViews>
  <sheetFormatPr defaultRowHeight="14.4" x14ac:dyDescent="0.3"/>
  <cols>
    <col min="1" max="1" width="9.6640625" style="74" bestFit="1" customWidth="1"/>
    <col min="2" max="2" width="35.6640625" style="74" bestFit="1" customWidth="1"/>
    <col min="3" max="3" width="9" style="74" bestFit="1" customWidth="1"/>
    <col min="4" max="4" width="28.44140625" style="74" customWidth="1"/>
    <col min="5" max="6" width="8.88671875" style="74"/>
    <col min="7" max="8" width="15.5546875" style="74" customWidth="1"/>
    <col min="9" max="9" width="30.6640625" style="74" bestFit="1" customWidth="1"/>
    <col min="10" max="10" width="10.5546875" style="74" customWidth="1"/>
    <col min="11" max="12" width="8.88671875" style="74" customWidth="1"/>
    <col min="13" max="13" width="13.33203125" style="74" customWidth="1"/>
    <col min="14" max="14" width="12.44140625" style="74" customWidth="1"/>
    <col min="15" max="15" width="8.88671875" style="74" customWidth="1"/>
    <col min="16" max="16" width="13.33203125" style="74" customWidth="1"/>
    <col min="17" max="17" width="11.6640625" style="74" customWidth="1"/>
    <col min="18" max="18" width="12.6640625" style="74" bestFit="1" customWidth="1"/>
    <col min="19" max="19" width="8.88671875" style="74" customWidth="1"/>
    <col min="20" max="23" width="16.6640625" style="74" customWidth="1"/>
    <col min="24" max="24" width="38" style="74" customWidth="1"/>
    <col min="25" max="25" width="8.88671875" style="74"/>
    <col min="26" max="26" width="11.21875" style="74" bestFit="1" customWidth="1"/>
    <col min="27" max="27" width="15.109375" style="74" customWidth="1"/>
    <col min="28" max="32" width="15.44140625" style="74" customWidth="1"/>
    <col min="33" max="33" width="15" style="74" customWidth="1"/>
    <col min="34" max="34" width="15.109375" style="74" customWidth="1"/>
    <col min="35" max="36" width="14.21875" style="74" customWidth="1"/>
    <col min="37" max="38" width="15.88671875" style="74" customWidth="1"/>
    <col min="39" max="39" width="16" style="74" customWidth="1"/>
    <col min="40" max="40" width="8.88671875" style="74"/>
    <col min="41" max="41" width="9" style="74" bestFit="1" customWidth="1"/>
    <col min="42" max="16384" width="8.88671875" style="74"/>
  </cols>
  <sheetData>
    <row r="1" spans="1:45" x14ac:dyDescent="0.3">
      <c r="A1" s="77" t="s">
        <v>1092</v>
      </c>
      <c r="C1" s="77"/>
      <c r="Y1" s="106"/>
    </row>
    <row r="2" spans="1:45" x14ac:dyDescent="0.3">
      <c r="A2" s="96">
        <v>43738</v>
      </c>
      <c r="Y2" s="106"/>
    </row>
    <row r="3" spans="1:45" x14ac:dyDescent="0.3">
      <c r="Y3" s="106"/>
    </row>
    <row r="4" spans="1:45" ht="43.2" x14ac:dyDescent="0.3">
      <c r="A4" s="366" t="s">
        <v>555</v>
      </c>
      <c r="B4" s="368"/>
      <c r="C4" s="374" t="s">
        <v>556</v>
      </c>
      <c r="D4" s="374"/>
      <c r="E4" s="374"/>
      <c r="F4" s="65" t="s">
        <v>566</v>
      </c>
      <c r="G4" s="65" t="s">
        <v>564</v>
      </c>
      <c r="H4" s="65" t="s">
        <v>663</v>
      </c>
      <c r="I4" s="65" t="s">
        <v>554</v>
      </c>
      <c r="J4" s="63" t="s">
        <v>557</v>
      </c>
      <c r="K4" s="63" t="s">
        <v>562</v>
      </c>
      <c r="L4" s="63" t="s">
        <v>563</v>
      </c>
      <c r="M4" s="310" t="s">
        <v>558</v>
      </c>
      <c r="N4" s="65" t="s">
        <v>559</v>
      </c>
      <c r="O4" s="65" t="s">
        <v>560</v>
      </c>
      <c r="P4" s="65" t="s">
        <v>553</v>
      </c>
      <c r="Q4" s="65" t="s">
        <v>600</v>
      </c>
      <c r="R4" s="63" t="s">
        <v>646</v>
      </c>
      <c r="S4" s="65" t="s">
        <v>561</v>
      </c>
      <c r="T4" s="63" t="s">
        <v>1049</v>
      </c>
      <c r="U4" s="63" t="s">
        <v>1759</v>
      </c>
      <c r="V4" s="63" t="s">
        <v>653</v>
      </c>
      <c r="W4" s="63" t="s">
        <v>654</v>
      </c>
      <c r="X4" s="373" t="s">
        <v>602</v>
      </c>
      <c r="Y4" s="373"/>
      <c r="Z4" s="373"/>
      <c r="AA4" s="306" t="s">
        <v>1763</v>
      </c>
      <c r="AB4" s="63" t="s">
        <v>1790</v>
      </c>
      <c r="AC4" s="306" t="s">
        <v>1798</v>
      </c>
      <c r="AD4" s="63" t="s">
        <v>1797</v>
      </c>
      <c r="AE4" s="324" t="s">
        <v>1786</v>
      </c>
      <c r="AF4" s="324" t="s">
        <v>1817</v>
      </c>
      <c r="AG4" s="324" t="s">
        <v>1787</v>
      </c>
      <c r="AH4" s="306" t="s">
        <v>1750</v>
      </c>
      <c r="AI4" s="306" t="s">
        <v>1752</v>
      </c>
      <c r="AJ4" s="306" t="s">
        <v>1793</v>
      </c>
      <c r="AK4" s="63" t="s">
        <v>1751</v>
      </c>
      <c r="AL4" s="63" t="s">
        <v>1794</v>
      </c>
      <c r="AM4" s="63" t="s">
        <v>1795</v>
      </c>
    </row>
    <row r="5" spans="1:45" x14ac:dyDescent="0.3">
      <c r="A5" s="148" t="s">
        <v>656</v>
      </c>
      <c r="B5" s="149"/>
      <c r="C5" s="150"/>
      <c r="D5" s="169"/>
      <c r="E5" s="150"/>
      <c r="F5" s="149"/>
      <c r="G5" s="173"/>
      <c r="H5" s="211"/>
      <c r="I5" s="173"/>
      <c r="J5" s="152"/>
      <c r="K5" s="173"/>
      <c r="L5" s="212"/>
      <c r="M5" s="213"/>
      <c r="N5" s="213"/>
      <c r="O5" s="213"/>
      <c r="P5" s="213"/>
      <c r="Q5" s="213"/>
      <c r="R5" s="211"/>
      <c r="S5" s="211"/>
      <c r="T5" s="153"/>
      <c r="U5" s="153"/>
      <c r="V5" s="153"/>
      <c r="W5" s="153"/>
      <c r="X5" s="213"/>
      <c r="Y5" s="213"/>
      <c r="Z5" s="213"/>
      <c r="AA5" s="213"/>
      <c r="AB5" s="213"/>
      <c r="AC5" s="213"/>
      <c r="AD5" s="213"/>
      <c r="AE5" s="213"/>
      <c r="AF5" s="213"/>
      <c r="AG5" s="213"/>
      <c r="AH5" s="213"/>
      <c r="AI5" s="213"/>
      <c r="AJ5" s="213"/>
      <c r="AK5" s="213"/>
      <c r="AL5" s="213"/>
      <c r="AM5" s="158"/>
      <c r="AN5" s="158"/>
      <c r="AO5" s="214"/>
      <c r="AP5" s="215"/>
      <c r="AQ5" s="127"/>
      <c r="AR5" s="127"/>
      <c r="AS5" s="127"/>
    </row>
    <row r="6" spans="1:45" x14ac:dyDescent="0.3">
      <c r="A6" s="155">
        <v>2</v>
      </c>
      <c r="B6" s="155" t="s">
        <v>2</v>
      </c>
      <c r="C6" s="160">
        <v>303</v>
      </c>
      <c r="D6" s="155" t="s">
        <v>1</v>
      </c>
      <c r="E6" s="155"/>
      <c r="F6" s="155">
        <v>13260</v>
      </c>
      <c r="G6" s="74" t="s">
        <v>552</v>
      </c>
      <c r="H6" s="76">
        <v>99</v>
      </c>
      <c r="I6" s="160" t="s">
        <v>603</v>
      </c>
      <c r="J6" s="216">
        <v>43313</v>
      </c>
      <c r="K6" s="155">
        <f>YEAR(J6)</f>
        <v>2018</v>
      </c>
      <c r="L6" s="163">
        <f>MONTH(J6)</f>
        <v>8</v>
      </c>
      <c r="M6" s="231">
        <v>1425</v>
      </c>
      <c r="N6" s="167"/>
      <c r="O6" s="167"/>
      <c r="P6" s="167">
        <f>SUM(M6:O6)</f>
        <v>1425</v>
      </c>
      <c r="Q6" s="103">
        <v>0</v>
      </c>
      <c r="R6" s="57">
        <f>+P6+Q6</f>
        <v>1425</v>
      </c>
      <c r="S6" s="233" t="s">
        <v>545</v>
      </c>
      <c r="T6" s="234">
        <f>(+$A$2-J6)/365.25</f>
        <v>1.1635865845311431</v>
      </c>
      <c r="U6" s="57">
        <v>0</v>
      </c>
      <c r="V6" s="57">
        <f>+R6-U6</f>
        <v>1425</v>
      </c>
      <c r="W6" s="57">
        <v>0</v>
      </c>
      <c r="X6" s="160" t="s">
        <v>1050</v>
      </c>
      <c r="Y6" s="230"/>
      <c r="Z6" s="127"/>
      <c r="AA6" s="57">
        <v>0</v>
      </c>
      <c r="AB6" s="57">
        <v>0</v>
      </c>
      <c r="AC6" s="57">
        <f>+R6</f>
        <v>1425</v>
      </c>
      <c r="AD6" s="57">
        <v>0</v>
      </c>
      <c r="AE6" s="57">
        <v>0</v>
      </c>
      <c r="AF6" s="57">
        <f>+M6+N6+Q6</f>
        <v>1425</v>
      </c>
      <c r="AG6" s="15">
        <f t="shared" ref="AG6:AG67" si="0">+R6-O6</f>
        <v>1425</v>
      </c>
      <c r="AH6" s="93" t="s">
        <v>545</v>
      </c>
      <c r="AI6" s="304"/>
      <c r="AJ6" s="304">
        <f>+T6-1</f>
        <v>0.16358658453114305</v>
      </c>
      <c r="AK6" s="57">
        <v>0</v>
      </c>
      <c r="AL6" s="57">
        <v>0</v>
      </c>
      <c r="AM6" s="57">
        <v>0</v>
      </c>
      <c r="AN6" s="233"/>
      <c r="AS6" s="127"/>
    </row>
    <row r="7" spans="1:45" x14ac:dyDescent="0.3">
      <c r="A7" s="155"/>
      <c r="B7" s="155"/>
      <c r="C7" s="160"/>
      <c r="D7" s="155"/>
      <c r="E7" s="155"/>
      <c r="F7" s="155"/>
      <c r="H7" s="76"/>
      <c r="I7" s="160"/>
      <c r="J7" s="216"/>
      <c r="K7" s="155"/>
      <c r="L7" s="163"/>
      <c r="M7" s="231"/>
      <c r="N7" s="167"/>
      <c r="O7" s="167"/>
      <c r="P7" s="167"/>
      <c r="Q7" s="103"/>
      <c r="S7" s="233"/>
      <c r="T7" s="155"/>
      <c r="U7" s="57"/>
      <c r="V7" s="57"/>
      <c r="W7" s="57"/>
      <c r="X7" s="160"/>
      <c r="Y7" s="230"/>
      <c r="Z7" s="127"/>
      <c r="AA7" s="57"/>
      <c r="AB7" s="57"/>
      <c r="AC7" s="57"/>
      <c r="AD7" s="57"/>
      <c r="AE7" s="57"/>
      <c r="AF7" s="57"/>
      <c r="AG7" s="15"/>
      <c r="AI7" s="304"/>
      <c r="AJ7" s="304"/>
      <c r="AK7" s="57"/>
      <c r="AL7" s="57"/>
      <c r="AM7" s="57"/>
      <c r="AN7" s="233"/>
      <c r="AS7" s="127"/>
    </row>
    <row r="8" spans="1:45" x14ac:dyDescent="0.3">
      <c r="A8" s="155"/>
      <c r="B8" s="155"/>
      <c r="C8" s="160"/>
      <c r="D8" s="155"/>
      <c r="E8" s="155"/>
      <c r="F8" s="155"/>
      <c r="H8" s="76"/>
      <c r="I8" s="160"/>
      <c r="J8" s="216"/>
      <c r="K8" s="155"/>
      <c r="L8" s="163"/>
      <c r="M8" s="231"/>
      <c r="N8" s="167"/>
      <c r="O8" s="167"/>
      <c r="P8" s="167"/>
      <c r="Q8" s="103"/>
      <c r="S8" s="233"/>
      <c r="T8" s="155"/>
      <c r="U8" s="57"/>
      <c r="V8" s="57"/>
      <c r="W8" s="57"/>
      <c r="X8" s="160"/>
      <c r="Y8" s="230"/>
      <c r="Z8" s="127"/>
      <c r="AA8" s="57"/>
      <c r="AB8" s="57"/>
      <c r="AC8" s="57"/>
      <c r="AD8" s="57"/>
      <c r="AE8" s="57"/>
      <c r="AF8" s="57"/>
      <c r="AG8" s="15"/>
      <c r="AI8" s="304"/>
      <c r="AJ8" s="304"/>
      <c r="AK8" s="57"/>
      <c r="AL8" s="57"/>
      <c r="AM8" s="57"/>
      <c r="AN8" s="233"/>
      <c r="AS8" s="127"/>
    </row>
    <row r="9" spans="1:45" x14ac:dyDescent="0.3">
      <c r="A9" s="155">
        <v>2</v>
      </c>
      <c r="B9" s="155" t="s">
        <v>2</v>
      </c>
      <c r="C9" s="160">
        <v>307</v>
      </c>
      <c r="D9" s="155" t="s">
        <v>3</v>
      </c>
      <c r="E9" s="155"/>
      <c r="F9" s="155">
        <v>13260</v>
      </c>
      <c r="G9" s="228" t="s">
        <v>1096</v>
      </c>
      <c r="H9" s="76">
        <v>168</v>
      </c>
      <c r="I9" s="160" t="s">
        <v>1093</v>
      </c>
      <c r="J9" s="216">
        <v>26481</v>
      </c>
      <c r="K9" s="155">
        <f>YEAR(J9)</f>
        <v>1972</v>
      </c>
      <c r="L9" s="163">
        <f>MONTH(J9)</f>
        <v>7</v>
      </c>
      <c r="M9" s="231">
        <v>4123</v>
      </c>
      <c r="N9" s="167"/>
      <c r="O9" s="167"/>
      <c r="P9" s="167">
        <f>SUM(M9:O9)</f>
        <v>4123</v>
      </c>
      <c r="Q9" s="103">
        <v>0</v>
      </c>
      <c r="R9" s="57">
        <f t="shared" ref="R9:R72" si="1">+P9+Q9</f>
        <v>4123</v>
      </c>
      <c r="S9" s="155">
        <v>50</v>
      </c>
      <c r="T9" s="234">
        <f t="shared" ref="T9:T72" si="2">(+$A$2-J9)/365.25</f>
        <v>47.247091033538673</v>
      </c>
      <c r="U9" s="57">
        <f>ROUND(IF(T9&gt;S9,R9,T9/S9*R9),2)</f>
        <v>3896</v>
      </c>
      <c r="V9" s="57">
        <f t="shared" ref="V9:V10" si="3">+R9-U9</f>
        <v>227</v>
      </c>
      <c r="W9" s="57">
        <f t="shared" ref="W9:W10" si="4">+R9*ROUND(1/S9,2)</f>
        <v>82.460000000000008</v>
      </c>
      <c r="X9" s="160" t="s">
        <v>1051</v>
      </c>
      <c r="Y9" s="230" t="s">
        <v>45</v>
      </c>
      <c r="Z9" s="127"/>
      <c r="AA9" s="57">
        <f>+R9</f>
        <v>4123</v>
      </c>
      <c r="AB9" s="57">
        <f>ROUND(IF(AI9&gt;S9,R9,AI9/S9*R9),2)</f>
        <v>3751.69</v>
      </c>
      <c r="AC9" s="57">
        <f t="shared" ref="AC9:AC10" si="5">+R9</f>
        <v>4123</v>
      </c>
      <c r="AD9" s="57">
        <f>IF(AJ9&gt;S9,R9,AJ9/S9*R9)</f>
        <v>3813.5351266255989</v>
      </c>
      <c r="AE9" s="57">
        <f>+M9+N9+Q9</f>
        <v>4123</v>
      </c>
      <c r="AF9" s="57">
        <f t="shared" ref="AF9:AF10" si="6">+M9+N9+Q9</f>
        <v>4123</v>
      </c>
      <c r="AG9" s="15">
        <f t="shared" si="0"/>
        <v>4123</v>
      </c>
      <c r="AH9" s="74">
        <v>25</v>
      </c>
      <c r="AI9" s="304">
        <f>+T9-1.75</f>
        <v>45.497091033538673</v>
      </c>
      <c r="AJ9" s="304">
        <f>+T9-1</f>
        <v>46.247091033538673</v>
      </c>
      <c r="AK9" s="57">
        <f t="shared" ref="AK9:AK31" si="7">ROUND(IF(AI9&gt;AH9,AG9,AI9/AH9*AG9),2)</f>
        <v>4123</v>
      </c>
      <c r="AL9" s="57">
        <f>ROUND(IF(AJ9&gt;AH9,AF9,AJ9/AH9*AF9),2)</f>
        <v>4123</v>
      </c>
      <c r="AM9" s="57">
        <f>ROUND(IF(T9&gt;AH9,AG9,T9/AH9*AG9),2)</f>
        <v>4123</v>
      </c>
      <c r="AN9" s="155"/>
      <c r="AS9" s="127"/>
    </row>
    <row r="10" spans="1:45" x14ac:dyDescent="0.3">
      <c r="A10" s="155">
        <v>2</v>
      </c>
      <c r="B10" s="155" t="s">
        <v>2</v>
      </c>
      <c r="C10" s="160">
        <v>307</v>
      </c>
      <c r="D10" s="155" t="s">
        <v>3</v>
      </c>
      <c r="E10" s="155"/>
      <c r="F10" s="155">
        <v>13260</v>
      </c>
      <c r="G10" s="228" t="s">
        <v>1097</v>
      </c>
      <c r="H10" s="76">
        <v>169</v>
      </c>
      <c r="I10" s="160" t="s">
        <v>1094</v>
      </c>
      <c r="J10" s="216">
        <v>28764</v>
      </c>
      <c r="K10" s="155">
        <f>YEAR(J10)</f>
        <v>1978</v>
      </c>
      <c r="L10" s="163">
        <f>MONTH(J10)</f>
        <v>10</v>
      </c>
      <c r="M10" s="231">
        <v>4123</v>
      </c>
      <c r="N10" s="167"/>
      <c r="O10" s="167"/>
      <c r="P10" s="167">
        <f>SUM(M10:O10)</f>
        <v>4123</v>
      </c>
      <c r="Q10" s="103">
        <v>0</v>
      </c>
      <c r="R10" s="57">
        <f t="shared" si="1"/>
        <v>4123</v>
      </c>
      <c r="S10" s="155">
        <v>50</v>
      </c>
      <c r="T10" s="234">
        <f t="shared" si="2"/>
        <v>40.996577686516083</v>
      </c>
      <c r="U10" s="57">
        <f>ROUND(IF(T10&gt;S10,R10,T10/S10*R10),2)</f>
        <v>3380.58</v>
      </c>
      <c r="V10" s="57">
        <f t="shared" si="3"/>
        <v>742.42000000000007</v>
      </c>
      <c r="W10" s="57">
        <f t="shared" si="4"/>
        <v>82.460000000000008</v>
      </c>
      <c r="X10" s="160" t="s">
        <v>1051</v>
      </c>
      <c r="Y10" s="230" t="s">
        <v>45</v>
      </c>
      <c r="Z10" s="127"/>
      <c r="AA10" s="57">
        <f>+R10</f>
        <v>4123</v>
      </c>
      <c r="AB10" s="57">
        <f>ROUND(IF(AI10&gt;S10,R10,AI10/S10*R10),2)</f>
        <v>3236.27</v>
      </c>
      <c r="AC10" s="57">
        <f t="shared" si="5"/>
        <v>4123</v>
      </c>
      <c r="AD10" s="57">
        <f>IF(AJ10&gt;S10,R10,AJ10/S10*R10)</f>
        <v>3298.1177960301161</v>
      </c>
      <c r="AE10" s="57">
        <f>+M10+N10+Q10</f>
        <v>4123</v>
      </c>
      <c r="AF10" s="57">
        <f t="shared" si="6"/>
        <v>4123</v>
      </c>
      <c r="AG10" s="15">
        <f t="shared" si="0"/>
        <v>4123</v>
      </c>
      <c r="AH10" s="74">
        <v>25</v>
      </c>
      <c r="AI10" s="304">
        <f>+T10-1.75</f>
        <v>39.246577686516083</v>
      </c>
      <c r="AJ10" s="304">
        <f>+T10-1</f>
        <v>39.996577686516083</v>
      </c>
      <c r="AK10" s="57">
        <f t="shared" si="7"/>
        <v>4123</v>
      </c>
      <c r="AL10" s="57">
        <f>ROUND(IF(AJ10&gt;AH10,AF10,AJ10/AH10*AF10),2)</f>
        <v>4123</v>
      </c>
      <c r="AM10" s="57">
        <f>ROUND(IF(T10&gt;AH10,AG10,T10/AH10*AG10),2)</f>
        <v>4123</v>
      </c>
      <c r="AN10" s="155"/>
      <c r="AS10" s="127"/>
    </row>
    <row r="11" spans="1:45" x14ac:dyDescent="0.3">
      <c r="A11" s="155"/>
      <c r="B11" s="155"/>
      <c r="C11" s="160"/>
      <c r="D11" s="155"/>
      <c r="E11" s="155"/>
      <c r="F11" s="155"/>
      <c r="H11" s="76"/>
      <c r="I11" s="160"/>
      <c r="J11" s="216"/>
      <c r="K11" s="155"/>
      <c r="L11" s="163"/>
      <c r="M11" s="231"/>
      <c r="N11" s="167"/>
      <c r="O11" s="167"/>
      <c r="P11" s="167"/>
      <c r="Q11" s="103"/>
      <c r="R11" s="57"/>
      <c r="S11" s="155"/>
      <c r="T11" s="234"/>
      <c r="U11" s="57"/>
      <c r="V11" s="57"/>
      <c r="W11" s="57"/>
      <c r="X11" s="160"/>
      <c r="Y11" s="230"/>
      <c r="Z11" s="127"/>
      <c r="AA11" s="57"/>
      <c r="AB11" s="57"/>
      <c r="AC11" s="57"/>
      <c r="AD11" s="57"/>
      <c r="AE11" s="57"/>
      <c r="AF11" s="57"/>
      <c r="AG11" s="15"/>
      <c r="AI11" s="304"/>
      <c r="AJ11" s="304"/>
      <c r="AK11" s="57"/>
      <c r="AL11" s="57"/>
      <c r="AM11" s="57"/>
      <c r="AN11" s="155"/>
      <c r="AS11" s="127"/>
    </row>
    <row r="12" spans="1:45" x14ac:dyDescent="0.3">
      <c r="A12" s="155"/>
      <c r="B12" s="155"/>
      <c r="C12" s="160"/>
      <c r="D12" s="155"/>
      <c r="E12" s="155"/>
      <c r="F12" s="155"/>
      <c r="H12" s="76"/>
      <c r="I12" s="160"/>
      <c r="J12" s="216"/>
      <c r="K12" s="155"/>
      <c r="L12" s="163"/>
      <c r="M12" s="231"/>
      <c r="N12" s="167"/>
      <c r="O12" s="167"/>
      <c r="P12" s="167"/>
      <c r="Q12" s="103"/>
      <c r="R12" s="57"/>
      <c r="S12" s="155"/>
      <c r="T12" s="234"/>
      <c r="U12" s="57"/>
      <c r="V12" s="57"/>
      <c r="W12" s="57"/>
      <c r="X12" s="160"/>
      <c r="Y12" s="230"/>
      <c r="Z12" s="127"/>
      <c r="AA12" s="57"/>
      <c r="AB12" s="57"/>
      <c r="AC12" s="57"/>
      <c r="AD12" s="57"/>
      <c r="AE12" s="57"/>
      <c r="AF12" s="57"/>
      <c r="AG12" s="15"/>
      <c r="AI12" s="304"/>
      <c r="AJ12" s="304"/>
      <c r="AK12" s="57"/>
      <c r="AL12" s="57"/>
      <c r="AM12" s="57"/>
      <c r="AN12" s="155"/>
      <c r="AS12" s="127"/>
    </row>
    <row r="13" spans="1:45" x14ac:dyDescent="0.3">
      <c r="A13" s="160">
        <v>3</v>
      </c>
      <c r="B13" s="160" t="s">
        <v>659</v>
      </c>
      <c r="C13" s="155">
        <v>311</v>
      </c>
      <c r="D13" s="155" t="s">
        <v>10</v>
      </c>
      <c r="E13" s="155"/>
      <c r="F13" s="155">
        <v>13260</v>
      </c>
      <c r="G13" s="228" t="s">
        <v>1097</v>
      </c>
      <c r="H13" s="76">
        <v>169</v>
      </c>
      <c r="I13" s="160" t="s">
        <v>1094</v>
      </c>
      <c r="J13" s="216">
        <v>43374</v>
      </c>
      <c r="K13" s="155">
        <f>YEAR(J13)</f>
        <v>2018</v>
      </c>
      <c r="L13" s="163">
        <f>MONTH(J13)</f>
        <v>10</v>
      </c>
      <c r="M13" s="231">
        <v>6363.04</v>
      </c>
      <c r="N13" s="167"/>
      <c r="O13" s="167"/>
      <c r="P13" s="167">
        <f>SUM(M13:O13)</f>
        <v>6363.04</v>
      </c>
      <c r="Q13" s="103">
        <v>0</v>
      </c>
      <c r="R13" s="57">
        <f t="shared" si="1"/>
        <v>6363.04</v>
      </c>
      <c r="S13" s="155">
        <v>10</v>
      </c>
      <c r="T13" s="234">
        <f t="shared" si="2"/>
        <v>0.99657768651608492</v>
      </c>
      <c r="U13" s="57">
        <f t="shared" ref="U13:U75" si="8">ROUND(IF(T13&gt;S13,R13,T13/S13*R13),2)</f>
        <v>634.13</v>
      </c>
      <c r="V13" s="57">
        <f t="shared" ref="V13:V75" si="9">+R13-U13</f>
        <v>5728.91</v>
      </c>
      <c r="W13" s="57">
        <f t="shared" ref="W13:W75" si="10">+R13*ROUND(1/S13,2)</f>
        <v>636.30400000000009</v>
      </c>
      <c r="X13" s="160" t="s">
        <v>1053</v>
      </c>
      <c r="Y13" s="230" t="s">
        <v>1052</v>
      </c>
      <c r="Z13" s="127"/>
      <c r="AA13" s="57"/>
      <c r="AB13" s="57">
        <f t="shared" ref="AB13:AB18" si="11">ROUND(IF(AI13&gt;S13,R13,AI13/S13*R13),2)</f>
        <v>0</v>
      </c>
      <c r="AC13" s="57">
        <f t="shared" ref="AC13:AC14" si="12">+R13</f>
        <v>6363.04</v>
      </c>
      <c r="AD13" s="57">
        <f t="shared" ref="AD13:AD14" si="13">IF(AJ13&gt;S13,R13,AJ13/S13*R13)</f>
        <v>0</v>
      </c>
      <c r="AE13" s="57"/>
      <c r="AF13" s="57">
        <f t="shared" ref="AF13:AF14" si="14">+M13+N13+Q13</f>
        <v>6363.04</v>
      </c>
      <c r="AG13" s="15">
        <f t="shared" si="0"/>
        <v>6363.04</v>
      </c>
      <c r="AH13" s="74">
        <v>25</v>
      </c>
      <c r="AI13" s="304"/>
      <c r="AJ13" s="304">
        <v>0</v>
      </c>
      <c r="AK13" s="57"/>
      <c r="AL13" s="57">
        <f t="shared" ref="AL13:AL14" si="15">ROUND(IF(AJ13&gt;AH13,AF13,AJ13/AH13*AF13),2)</f>
        <v>0</v>
      </c>
      <c r="AM13" s="57">
        <f t="shared" ref="AM13:AM17" si="16">ROUND(AG13/AH13*0.5*0.75,2)</f>
        <v>95.45</v>
      </c>
      <c r="AN13" s="155"/>
      <c r="AS13" s="127"/>
    </row>
    <row r="14" spans="1:45" x14ac:dyDescent="0.3">
      <c r="A14" s="160">
        <v>3</v>
      </c>
      <c r="B14" s="160" t="s">
        <v>659</v>
      </c>
      <c r="C14" s="155">
        <v>311</v>
      </c>
      <c r="D14" s="155" t="s">
        <v>10</v>
      </c>
      <c r="E14" s="155"/>
      <c r="F14" s="155">
        <v>13260</v>
      </c>
      <c r="G14" s="228" t="s">
        <v>1096</v>
      </c>
      <c r="H14" s="76">
        <v>168</v>
      </c>
      <c r="I14" s="160" t="s">
        <v>1093</v>
      </c>
      <c r="J14" s="216">
        <v>43374</v>
      </c>
      <c r="K14" s="155">
        <f>YEAR(J14)</f>
        <v>2018</v>
      </c>
      <c r="L14" s="163">
        <f>MONTH(J14)</f>
        <v>10</v>
      </c>
      <c r="M14" s="231">
        <v>537.94000000000005</v>
      </c>
      <c r="N14" s="167"/>
      <c r="O14" s="167"/>
      <c r="P14" s="167">
        <f>SUM(M14:O14)</f>
        <v>537.94000000000005</v>
      </c>
      <c r="Q14" s="103">
        <v>0</v>
      </c>
      <c r="R14" s="57">
        <f t="shared" si="1"/>
        <v>537.94000000000005</v>
      </c>
      <c r="S14" s="155">
        <v>10</v>
      </c>
      <c r="T14" s="234">
        <f t="shared" si="2"/>
        <v>0.99657768651608492</v>
      </c>
      <c r="U14" s="57">
        <f t="shared" si="8"/>
        <v>53.61</v>
      </c>
      <c r="V14" s="57">
        <f t="shared" si="9"/>
        <v>484.33000000000004</v>
      </c>
      <c r="W14" s="57">
        <f t="shared" si="10"/>
        <v>53.794000000000011</v>
      </c>
      <c r="X14" s="160" t="s">
        <v>1055</v>
      </c>
      <c r="Y14" s="230" t="s">
        <v>1054</v>
      </c>
      <c r="Z14" s="127"/>
      <c r="AA14" s="57"/>
      <c r="AB14" s="57">
        <f t="shared" si="11"/>
        <v>0</v>
      </c>
      <c r="AC14" s="57">
        <f t="shared" si="12"/>
        <v>537.94000000000005</v>
      </c>
      <c r="AD14" s="57">
        <f t="shared" si="13"/>
        <v>0</v>
      </c>
      <c r="AE14" s="57"/>
      <c r="AF14" s="57">
        <f t="shared" si="14"/>
        <v>537.94000000000005</v>
      </c>
      <c r="AG14" s="15">
        <f t="shared" si="0"/>
        <v>537.94000000000005</v>
      </c>
      <c r="AH14" s="74">
        <v>25</v>
      </c>
      <c r="AI14" s="304"/>
      <c r="AJ14" s="304">
        <v>0</v>
      </c>
      <c r="AK14" s="57"/>
      <c r="AL14" s="57">
        <f t="shared" si="15"/>
        <v>0</v>
      </c>
      <c r="AM14" s="57">
        <f t="shared" si="16"/>
        <v>8.07</v>
      </c>
      <c r="AN14" s="155"/>
      <c r="AS14" s="127"/>
    </row>
    <row r="15" spans="1:45" x14ac:dyDescent="0.3">
      <c r="A15" s="155">
        <v>3</v>
      </c>
      <c r="B15" s="155" t="s">
        <v>659</v>
      </c>
      <c r="C15" s="155">
        <v>311</v>
      </c>
      <c r="D15" s="155" t="s">
        <v>10</v>
      </c>
      <c r="E15" s="155"/>
      <c r="F15" s="155">
        <v>13260</v>
      </c>
      <c r="G15" s="228" t="s">
        <v>1096</v>
      </c>
      <c r="H15" s="76">
        <v>168</v>
      </c>
      <c r="I15" s="160" t="s">
        <v>1093</v>
      </c>
      <c r="J15" s="216">
        <v>43497</v>
      </c>
      <c r="K15" s="155">
        <v>2019</v>
      </c>
      <c r="L15" s="163">
        <v>2</v>
      </c>
      <c r="M15" s="231">
        <v>367.94</v>
      </c>
      <c r="N15" s="167">
        <v>616.69000000000005</v>
      </c>
      <c r="O15" s="167"/>
      <c r="P15" s="167">
        <f t="shared" ref="P15" si="17">SUM(M15:O15)</f>
        <v>984.63000000000011</v>
      </c>
      <c r="Q15" s="103">
        <v>-167.52</v>
      </c>
      <c r="R15" s="57">
        <f t="shared" si="1"/>
        <v>817.11000000000013</v>
      </c>
      <c r="S15" s="158">
        <v>10</v>
      </c>
      <c r="T15" s="234">
        <f t="shared" si="2"/>
        <v>0.65982203969883646</v>
      </c>
      <c r="U15" s="57">
        <f t="shared" si="8"/>
        <v>53.91</v>
      </c>
      <c r="V15" s="57">
        <f t="shared" si="9"/>
        <v>763.20000000000016</v>
      </c>
      <c r="W15" s="57">
        <f t="shared" si="10"/>
        <v>81.711000000000013</v>
      </c>
      <c r="X15" s="160" t="s">
        <v>1057</v>
      </c>
      <c r="Y15" s="230" t="s">
        <v>1056</v>
      </c>
      <c r="Z15" s="127"/>
      <c r="AA15" s="57"/>
      <c r="AB15" s="57">
        <f t="shared" si="11"/>
        <v>0</v>
      </c>
      <c r="AC15" s="57"/>
      <c r="AD15" s="57"/>
      <c r="AE15" s="57"/>
      <c r="AF15" s="57"/>
      <c r="AG15" s="15">
        <f t="shared" si="0"/>
        <v>817.11000000000013</v>
      </c>
      <c r="AH15" s="74">
        <v>25</v>
      </c>
      <c r="AI15" s="304"/>
      <c r="AJ15" s="304"/>
      <c r="AK15" s="57"/>
      <c r="AL15" s="57"/>
      <c r="AM15" s="57">
        <f t="shared" si="16"/>
        <v>12.26</v>
      </c>
      <c r="AN15" s="155"/>
      <c r="AS15" s="127"/>
    </row>
    <row r="16" spans="1:45" x14ac:dyDescent="0.3">
      <c r="A16" s="155">
        <v>3</v>
      </c>
      <c r="B16" s="155" t="s">
        <v>659</v>
      </c>
      <c r="C16" s="155">
        <v>311</v>
      </c>
      <c r="D16" s="155" t="s">
        <v>10</v>
      </c>
      <c r="E16" s="155"/>
      <c r="F16" s="155">
        <v>13260</v>
      </c>
      <c r="G16" s="228" t="s">
        <v>1097</v>
      </c>
      <c r="H16" s="76">
        <v>169</v>
      </c>
      <c r="I16" s="160" t="s">
        <v>1094</v>
      </c>
      <c r="J16" s="216">
        <v>43598</v>
      </c>
      <c r="K16" s="155">
        <v>2019</v>
      </c>
      <c r="L16" s="163">
        <v>5</v>
      </c>
      <c r="M16" s="231">
        <v>9338</v>
      </c>
      <c r="N16" s="167"/>
      <c r="O16" s="167"/>
      <c r="P16" s="167">
        <f>SUM(M16:O16)</f>
        <v>9338</v>
      </c>
      <c r="Q16" s="103">
        <v>0</v>
      </c>
      <c r="R16" s="57">
        <f t="shared" si="1"/>
        <v>9338</v>
      </c>
      <c r="S16" s="173">
        <v>10</v>
      </c>
      <c r="T16" s="234">
        <f t="shared" si="2"/>
        <v>0.38329911019849416</v>
      </c>
      <c r="U16" s="57">
        <f t="shared" si="8"/>
        <v>357.92</v>
      </c>
      <c r="V16" s="57">
        <f t="shared" si="9"/>
        <v>8980.08</v>
      </c>
      <c r="W16" s="57">
        <f t="shared" si="10"/>
        <v>933.80000000000007</v>
      </c>
      <c r="X16" s="160" t="s">
        <v>1059</v>
      </c>
      <c r="Y16" s="230" t="s">
        <v>1058</v>
      </c>
      <c r="Z16" s="127"/>
      <c r="AA16" s="57"/>
      <c r="AB16" s="57">
        <f t="shared" si="11"/>
        <v>0</v>
      </c>
      <c r="AC16" s="57"/>
      <c r="AD16" s="57"/>
      <c r="AE16" s="57"/>
      <c r="AF16" s="57"/>
      <c r="AG16" s="15">
        <f t="shared" si="0"/>
        <v>9338</v>
      </c>
      <c r="AH16" s="74">
        <v>25</v>
      </c>
      <c r="AI16" s="304"/>
      <c r="AJ16" s="304"/>
      <c r="AK16" s="57"/>
      <c r="AL16" s="57"/>
      <c r="AM16" s="57">
        <f t="shared" si="16"/>
        <v>140.07</v>
      </c>
      <c r="AN16" s="155"/>
      <c r="AS16" s="127"/>
    </row>
    <row r="17" spans="1:45" x14ac:dyDescent="0.3">
      <c r="A17" s="155">
        <v>3</v>
      </c>
      <c r="B17" s="155" t="s">
        <v>659</v>
      </c>
      <c r="C17" s="155">
        <v>311</v>
      </c>
      <c r="D17" s="155" t="s">
        <v>10</v>
      </c>
      <c r="E17" s="155"/>
      <c r="F17" s="155">
        <v>13260</v>
      </c>
      <c r="G17" s="228" t="s">
        <v>1096</v>
      </c>
      <c r="H17" s="76">
        <v>168</v>
      </c>
      <c r="I17" s="160" t="s">
        <v>1093</v>
      </c>
      <c r="J17" s="216">
        <v>43693</v>
      </c>
      <c r="K17" s="155">
        <f>YEAR(J17)</f>
        <v>2019</v>
      </c>
      <c r="L17" s="163">
        <f>MONTH(J17)</f>
        <v>8</v>
      </c>
      <c r="M17" s="155">
        <v>6735.3</v>
      </c>
      <c r="N17" s="167"/>
      <c r="O17" s="167"/>
      <c r="P17" s="167">
        <f>SUM(M17:O17)</f>
        <v>6735.3</v>
      </c>
      <c r="Q17" s="103">
        <v>0</v>
      </c>
      <c r="R17" s="57">
        <f t="shared" si="1"/>
        <v>6735.3</v>
      </c>
      <c r="S17" s="173">
        <v>10</v>
      </c>
      <c r="T17" s="234">
        <f t="shared" si="2"/>
        <v>0.12320328542094455</v>
      </c>
      <c r="U17" s="57">
        <f t="shared" si="8"/>
        <v>82.98</v>
      </c>
      <c r="V17" s="57">
        <f t="shared" si="9"/>
        <v>6652.3200000000006</v>
      </c>
      <c r="W17" s="57">
        <f t="shared" si="10"/>
        <v>673.53000000000009</v>
      </c>
      <c r="X17" s="160" t="s">
        <v>1061</v>
      </c>
      <c r="Y17" s="155" t="s">
        <v>1060</v>
      </c>
      <c r="Z17" s="127"/>
      <c r="AA17" s="57"/>
      <c r="AB17" s="57">
        <f t="shared" si="11"/>
        <v>0</v>
      </c>
      <c r="AC17" s="57"/>
      <c r="AD17" s="57"/>
      <c r="AE17" s="57"/>
      <c r="AF17" s="57"/>
      <c r="AG17" s="15">
        <f t="shared" si="0"/>
        <v>6735.3</v>
      </c>
      <c r="AH17" s="74">
        <v>25</v>
      </c>
      <c r="AI17" s="304"/>
      <c r="AJ17" s="304"/>
      <c r="AK17" s="57"/>
      <c r="AL17" s="57"/>
      <c r="AM17" s="57">
        <f t="shared" si="16"/>
        <v>101.03</v>
      </c>
      <c r="AN17" s="155"/>
      <c r="AS17" s="127"/>
    </row>
    <row r="18" spans="1:45" x14ac:dyDescent="0.3">
      <c r="A18" s="160">
        <v>3</v>
      </c>
      <c r="B18" s="160" t="s">
        <v>6</v>
      </c>
      <c r="C18" s="160">
        <v>311</v>
      </c>
      <c r="D18" s="160" t="s">
        <v>10</v>
      </c>
      <c r="E18" s="160"/>
      <c r="F18" s="155">
        <v>13260</v>
      </c>
      <c r="G18" s="228" t="s">
        <v>1097</v>
      </c>
      <c r="H18" s="76">
        <v>169</v>
      </c>
      <c r="I18" s="160" t="s">
        <v>1094</v>
      </c>
      <c r="J18" s="161">
        <v>43712</v>
      </c>
      <c r="K18" s="160">
        <f>YEAR(J18)</f>
        <v>2019</v>
      </c>
      <c r="L18" s="169">
        <f>MONTH(J18)</f>
        <v>9</v>
      </c>
      <c r="M18" s="160">
        <v>6694.8</v>
      </c>
      <c r="N18" s="160">
        <f>ROUND(2336.2731497015,2)</f>
        <v>2336.27</v>
      </c>
      <c r="O18" s="149"/>
      <c r="P18" s="149">
        <f>SUM(M18:O18)</f>
        <v>9031.07</v>
      </c>
      <c r="Q18" s="137">
        <v>0</v>
      </c>
      <c r="R18" s="57">
        <f t="shared" si="1"/>
        <v>9031.07</v>
      </c>
      <c r="S18" s="173">
        <v>10</v>
      </c>
      <c r="T18" s="234">
        <f t="shared" si="2"/>
        <v>7.1184120465434639E-2</v>
      </c>
      <c r="U18" s="57">
        <f t="shared" si="8"/>
        <v>64.290000000000006</v>
      </c>
      <c r="V18" s="57">
        <f t="shared" si="9"/>
        <v>8966.7799999999988</v>
      </c>
      <c r="W18" s="57">
        <f t="shared" si="10"/>
        <v>903.10699999999997</v>
      </c>
      <c r="X18" s="160" t="s">
        <v>1063</v>
      </c>
      <c r="Y18" s="160" t="s">
        <v>1062</v>
      </c>
      <c r="Z18" s="127"/>
      <c r="AA18" s="57"/>
      <c r="AB18" s="57">
        <f t="shared" si="11"/>
        <v>0</v>
      </c>
      <c r="AC18" s="57"/>
      <c r="AD18" s="57"/>
      <c r="AE18" s="57"/>
      <c r="AF18" s="57"/>
      <c r="AG18" s="15">
        <f t="shared" si="0"/>
        <v>9031.07</v>
      </c>
      <c r="AH18" s="74">
        <v>25</v>
      </c>
      <c r="AI18" s="304"/>
      <c r="AJ18" s="304"/>
      <c r="AK18" s="57"/>
      <c r="AL18" s="57"/>
      <c r="AM18" s="57">
        <f>ROUND(AG18/AH18*0.5*0.75,2)</f>
        <v>135.47</v>
      </c>
      <c r="AN18" s="160"/>
      <c r="AS18" s="127"/>
    </row>
    <row r="19" spans="1:45" x14ac:dyDescent="0.3">
      <c r="A19" s="160"/>
      <c r="B19" s="160"/>
      <c r="C19" s="155"/>
      <c r="D19" s="155"/>
      <c r="E19" s="155"/>
      <c r="F19" s="155"/>
      <c r="H19" s="76"/>
      <c r="I19" s="160"/>
      <c r="J19" s="216"/>
      <c r="K19" s="155"/>
      <c r="L19" s="163"/>
      <c r="M19" s="231"/>
      <c r="N19" s="167"/>
      <c r="O19" s="167"/>
      <c r="P19" s="167"/>
      <c r="Q19" s="103"/>
      <c r="R19" s="57"/>
      <c r="S19" s="155"/>
      <c r="T19" s="234"/>
      <c r="U19" s="57"/>
      <c r="V19" s="57"/>
      <c r="W19" s="57"/>
      <c r="X19" s="160"/>
      <c r="Y19" s="230"/>
      <c r="Z19" s="127"/>
      <c r="AA19" s="57"/>
      <c r="AB19" s="57"/>
      <c r="AC19" s="57"/>
      <c r="AD19" s="57"/>
      <c r="AE19" s="57"/>
      <c r="AF19" s="57"/>
      <c r="AG19" s="15"/>
      <c r="AI19" s="304"/>
      <c r="AJ19" s="304"/>
      <c r="AK19" s="57"/>
      <c r="AL19" s="57"/>
      <c r="AM19" s="57"/>
      <c r="AN19" s="155"/>
      <c r="AS19" s="127"/>
    </row>
    <row r="20" spans="1:45" x14ac:dyDescent="0.3">
      <c r="A20" s="160"/>
      <c r="B20" s="160"/>
      <c r="C20" s="155"/>
      <c r="D20" s="155"/>
      <c r="E20" s="155"/>
      <c r="F20" s="155"/>
      <c r="H20" s="76"/>
      <c r="I20" s="160"/>
      <c r="J20" s="216"/>
      <c r="K20" s="155"/>
      <c r="L20" s="163"/>
      <c r="M20" s="231"/>
      <c r="N20" s="167"/>
      <c r="O20" s="167"/>
      <c r="P20" s="167"/>
      <c r="Q20" s="103"/>
      <c r="R20" s="57"/>
      <c r="S20" s="155"/>
      <c r="T20" s="234"/>
      <c r="U20" s="57"/>
      <c r="V20" s="57"/>
      <c r="W20" s="57"/>
      <c r="X20" s="160"/>
      <c r="Y20" s="230"/>
      <c r="Z20" s="127"/>
      <c r="AA20" s="57"/>
      <c r="AB20" s="57"/>
      <c r="AC20" s="57"/>
      <c r="AD20" s="57"/>
      <c r="AE20" s="57"/>
      <c r="AF20" s="57"/>
      <c r="AG20" s="15"/>
      <c r="AI20" s="304"/>
      <c r="AJ20" s="304"/>
      <c r="AK20" s="57"/>
      <c r="AL20" s="57"/>
      <c r="AM20" s="57"/>
      <c r="AN20" s="155"/>
      <c r="AS20" s="127"/>
    </row>
    <row r="21" spans="1:45" x14ac:dyDescent="0.3">
      <c r="A21" s="155">
        <v>5</v>
      </c>
      <c r="B21" s="155" t="s">
        <v>15</v>
      </c>
      <c r="C21" s="155">
        <v>330</v>
      </c>
      <c r="D21" s="155" t="s">
        <v>17</v>
      </c>
      <c r="E21" s="155"/>
      <c r="F21" s="155">
        <v>13260</v>
      </c>
      <c r="G21" s="228" t="s">
        <v>1096</v>
      </c>
      <c r="H21" s="76">
        <v>168</v>
      </c>
      <c r="I21" s="160" t="s">
        <v>1093</v>
      </c>
      <c r="J21" s="216">
        <v>26481</v>
      </c>
      <c r="K21" s="155">
        <f>YEAR(J21)</f>
        <v>1972</v>
      </c>
      <c r="L21" s="163">
        <f>MONTH(J21)</f>
        <v>7</v>
      </c>
      <c r="M21" s="231">
        <v>3217</v>
      </c>
      <c r="N21" s="167"/>
      <c r="O21" s="167"/>
      <c r="P21" s="167">
        <f>SUM(M21:O21)</f>
        <v>3217</v>
      </c>
      <c r="Q21" s="103">
        <v>0</v>
      </c>
      <c r="R21" s="57">
        <f t="shared" si="1"/>
        <v>3217</v>
      </c>
      <c r="S21" s="155">
        <v>50</v>
      </c>
      <c r="T21" s="234">
        <f t="shared" si="2"/>
        <v>47.247091033538673</v>
      </c>
      <c r="U21" s="57">
        <f t="shared" si="8"/>
        <v>3039.88</v>
      </c>
      <c r="V21" s="57">
        <f t="shared" si="9"/>
        <v>177.11999999999989</v>
      </c>
      <c r="W21" s="57">
        <f t="shared" si="10"/>
        <v>64.34</v>
      </c>
      <c r="X21" s="160" t="s">
        <v>1064</v>
      </c>
      <c r="Y21" s="230" t="s">
        <v>45</v>
      </c>
      <c r="Z21" s="127"/>
      <c r="AA21" s="57">
        <f t="shared" ref="AA21:AA23" si="18">+R21</f>
        <v>3217</v>
      </c>
      <c r="AB21" s="57">
        <f>ROUND(IF(AI21&gt;S21,R21,AI21/S21*R21),2)</f>
        <v>2927.28</v>
      </c>
      <c r="AC21" s="57">
        <f t="shared" ref="AC21:AC23" si="19">+R21</f>
        <v>3217</v>
      </c>
      <c r="AD21" s="57">
        <f t="shared" ref="AD21:AD23" si="20">IF(AJ21&gt;S21,R21,AJ21/S21*R21)</f>
        <v>2975.5378370978783</v>
      </c>
      <c r="AE21" s="57">
        <f t="shared" ref="AE21:AE23" si="21">+M21+N21+Q21</f>
        <v>3217</v>
      </c>
      <c r="AF21" s="57">
        <f t="shared" ref="AF21:AF23" si="22">+M21+N21+Q21</f>
        <v>3217</v>
      </c>
      <c r="AG21" s="15">
        <f t="shared" si="0"/>
        <v>3217</v>
      </c>
      <c r="AH21" s="74">
        <v>25</v>
      </c>
      <c r="AI21" s="304">
        <f>+T21-1.75</f>
        <v>45.497091033538673</v>
      </c>
      <c r="AJ21" s="304">
        <f t="shared" ref="AJ21:AJ23" si="23">+T21-1</f>
        <v>46.247091033538673</v>
      </c>
      <c r="AK21" s="57">
        <f t="shared" si="7"/>
        <v>3217</v>
      </c>
      <c r="AL21" s="57">
        <f t="shared" ref="AL21:AL23" si="24">ROUND(IF(AJ21&gt;AH21,AF21,AJ21/AH21*AF21),2)</f>
        <v>3217</v>
      </c>
      <c r="AM21" s="57">
        <f>ROUND(IF(T21&gt;AH21,AG21,T21/AH21*AG21),2)</f>
        <v>3217</v>
      </c>
      <c r="AN21" s="155"/>
      <c r="AS21" s="127"/>
    </row>
    <row r="22" spans="1:45" x14ac:dyDescent="0.3">
      <c r="A22" s="155">
        <v>5</v>
      </c>
      <c r="B22" s="155" t="s">
        <v>15</v>
      </c>
      <c r="C22" s="155">
        <v>330</v>
      </c>
      <c r="D22" s="155" t="s">
        <v>17</v>
      </c>
      <c r="E22" s="155"/>
      <c r="F22" s="155">
        <v>13260</v>
      </c>
      <c r="G22" s="228" t="s">
        <v>1096</v>
      </c>
      <c r="H22" s="76">
        <v>168</v>
      </c>
      <c r="I22" s="160" t="s">
        <v>1093</v>
      </c>
      <c r="J22" s="216">
        <v>26481</v>
      </c>
      <c r="K22" s="155">
        <f>YEAR(J22)</f>
        <v>1972</v>
      </c>
      <c r="L22" s="163">
        <f>MONTH(J22)</f>
        <v>7</v>
      </c>
      <c r="M22" s="231">
        <v>3260</v>
      </c>
      <c r="N22" s="167"/>
      <c r="O22" s="167"/>
      <c r="P22" s="167">
        <f>SUM(M22:O22)</f>
        <v>3260</v>
      </c>
      <c r="Q22" s="103">
        <v>0</v>
      </c>
      <c r="R22" s="57">
        <f t="shared" si="1"/>
        <v>3260</v>
      </c>
      <c r="S22" s="155">
        <v>50</v>
      </c>
      <c r="T22" s="234">
        <f t="shared" si="2"/>
        <v>47.247091033538673</v>
      </c>
      <c r="U22" s="57">
        <f t="shared" si="8"/>
        <v>3080.51</v>
      </c>
      <c r="V22" s="57">
        <f t="shared" si="9"/>
        <v>179.48999999999978</v>
      </c>
      <c r="W22" s="57">
        <f t="shared" si="10"/>
        <v>65.2</v>
      </c>
      <c r="X22" s="160" t="s">
        <v>1065</v>
      </c>
      <c r="Y22" s="230" t="s">
        <v>45</v>
      </c>
      <c r="Z22" s="127"/>
      <c r="AA22" s="57">
        <f t="shared" si="18"/>
        <v>3260</v>
      </c>
      <c r="AB22" s="57">
        <f>ROUND(IF(AI22&gt;S22,R22,AI22/S22*R22),2)</f>
        <v>2966.41</v>
      </c>
      <c r="AC22" s="57">
        <f t="shared" si="19"/>
        <v>3260</v>
      </c>
      <c r="AD22" s="57">
        <f t="shared" si="20"/>
        <v>3015.3103353867214</v>
      </c>
      <c r="AE22" s="57">
        <f t="shared" si="21"/>
        <v>3260</v>
      </c>
      <c r="AF22" s="57">
        <f t="shared" si="22"/>
        <v>3260</v>
      </c>
      <c r="AG22" s="15">
        <f t="shared" si="0"/>
        <v>3260</v>
      </c>
      <c r="AH22" s="74">
        <v>25</v>
      </c>
      <c r="AI22" s="304">
        <f>+T22-1.75</f>
        <v>45.497091033538673</v>
      </c>
      <c r="AJ22" s="304">
        <f t="shared" si="23"/>
        <v>46.247091033538673</v>
      </c>
      <c r="AK22" s="57">
        <f t="shared" si="7"/>
        <v>3260</v>
      </c>
      <c r="AL22" s="57">
        <f t="shared" si="24"/>
        <v>3260</v>
      </c>
      <c r="AM22" s="57">
        <f>ROUND(IF(T22&gt;AH22,AG22,T22/AH22*AG22),2)</f>
        <v>3260</v>
      </c>
      <c r="AN22" s="155"/>
      <c r="AS22" s="127"/>
    </row>
    <row r="23" spans="1:45" x14ac:dyDescent="0.3">
      <c r="A23" s="155">
        <v>5</v>
      </c>
      <c r="B23" s="155" t="s">
        <v>15</v>
      </c>
      <c r="C23" s="155">
        <v>330</v>
      </c>
      <c r="D23" s="155" t="s">
        <v>17</v>
      </c>
      <c r="E23" s="155"/>
      <c r="F23" s="155">
        <v>13260</v>
      </c>
      <c r="G23" s="228" t="s">
        <v>1097</v>
      </c>
      <c r="H23" s="76">
        <v>169</v>
      </c>
      <c r="I23" s="160" t="s">
        <v>1094</v>
      </c>
      <c r="J23" s="216">
        <v>28764</v>
      </c>
      <c r="K23" s="155">
        <f>YEAR(J23)</f>
        <v>1978</v>
      </c>
      <c r="L23" s="163">
        <f>MONTH(J23)</f>
        <v>10</v>
      </c>
      <c r="M23" s="231">
        <v>5902</v>
      </c>
      <c r="N23" s="167"/>
      <c r="O23" s="167"/>
      <c r="P23" s="167">
        <f>SUM(M23:O23)</f>
        <v>5902</v>
      </c>
      <c r="Q23" s="103">
        <v>0</v>
      </c>
      <c r="R23" s="57">
        <f t="shared" si="1"/>
        <v>5902</v>
      </c>
      <c r="S23" s="155">
        <v>50</v>
      </c>
      <c r="T23" s="234">
        <f t="shared" si="2"/>
        <v>40.996577686516083</v>
      </c>
      <c r="U23" s="57">
        <f t="shared" si="8"/>
        <v>4839.24</v>
      </c>
      <c r="V23" s="57">
        <f t="shared" si="9"/>
        <v>1062.7600000000002</v>
      </c>
      <c r="W23" s="57">
        <f t="shared" si="10"/>
        <v>118.04</v>
      </c>
      <c r="X23" s="160" t="s">
        <v>1064</v>
      </c>
      <c r="Y23" s="230" t="s">
        <v>45</v>
      </c>
      <c r="Z23" s="127"/>
      <c r="AA23" s="57">
        <f t="shared" si="18"/>
        <v>5902</v>
      </c>
      <c r="AB23" s="57">
        <f>ROUND(IF(AI23&gt;S23,R23,AI23/S23*R23),2)</f>
        <v>4632.67</v>
      </c>
      <c r="AC23" s="57">
        <f t="shared" si="19"/>
        <v>5902</v>
      </c>
      <c r="AD23" s="57">
        <f t="shared" si="20"/>
        <v>4721.1960301163581</v>
      </c>
      <c r="AE23" s="57">
        <f t="shared" si="21"/>
        <v>5902</v>
      </c>
      <c r="AF23" s="57">
        <f t="shared" si="22"/>
        <v>5902</v>
      </c>
      <c r="AG23" s="15">
        <f t="shared" si="0"/>
        <v>5902</v>
      </c>
      <c r="AH23" s="74">
        <v>25</v>
      </c>
      <c r="AI23" s="304">
        <f>+T23-1.75</f>
        <v>39.246577686516083</v>
      </c>
      <c r="AJ23" s="304">
        <f t="shared" si="23"/>
        <v>39.996577686516083</v>
      </c>
      <c r="AK23" s="57">
        <f t="shared" si="7"/>
        <v>5902</v>
      </c>
      <c r="AL23" s="57">
        <f t="shared" si="24"/>
        <v>5902</v>
      </c>
      <c r="AM23" s="57">
        <f>ROUND(IF(T23&gt;AH23,AG23,T23/AH23*AG23),2)</f>
        <v>5902</v>
      </c>
      <c r="AN23" s="155"/>
      <c r="AS23" s="127"/>
    </row>
    <row r="24" spans="1:45" x14ac:dyDescent="0.3">
      <c r="A24" s="155"/>
      <c r="B24" s="155"/>
      <c r="C24" s="155"/>
      <c r="D24" s="155"/>
      <c r="E24" s="155"/>
      <c r="F24" s="155"/>
      <c r="H24" s="76"/>
      <c r="I24" s="160"/>
      <c r="J24" s="216"/>
      <c r="K24" s="155"/>
      <c r="L24" s="163"/>
      <c r="M24" s="231"/>
      <c r="N24" s="167"/>
      <c r="O24" s="167"/>
      <c r="P24" s="167"/>
      <c r="Q24" s="103"/>
      <c r="R24" s="57"/>
      <c r="S24" s="155"/>
      <c r="T24" s="234"/>
      <c r="U24" s="57"/>
      <c r="V24" s="57"/>
      <c r="W24" s="57"/>
      <c r="X24" s="160"/>
      <c r="Y24" s="230"/>
      <c r="Z24" s="127"/>
      <c r="AA24" s="57"/>
      <c r="AB24" s="57"/>
      <c r="AC24" s="57"/>
      <c r="AD24" s="57"/>
      <c r="AE24" s="57"/>
      <c r="AF24" s="57"/>
      <c r="AG24" s="15"/>
      <c r="AI24" s="304"/>
      <c r="AJ24" s="304"/>
      <c r="AK24" s="57"/>
      <c r="AL24" s="57"/>
      <c r="AM24" s="57"/>
      <c r="AN24" s="155"/>
      <c r="AS24" s="127"/>
    </row>
    <row r="25" spans="1:45" x14ac:dyDescent="0.3">
      <c r="A25" s="155"/>
      <c r="B25" s="155"/>
      <c r="C25" s="155"/>
      <c r="D25" s="155"/>
      <c r="E25" s="155"/>
      <c r="F25" s="155"/>
      <c r="H25" s="76"/>
      <c r="I25" s="160"/>
      <c r="J25" s="216"/>
      <c r="K25" s="155"/>
      <c r="L25" s="163"/>
      <c r="M25" s="231"/>
      <c r="N25" s="167"/>
      <c r="O25" s="167"/>
      <c r="P25" s="167"/>
      <c r="Q25" s="103"/>
      <c r="R25" s="57"/>
      <c r="S25" s="155"/>
      <c r="T25" s="234"/>
      <c r="U25" s="57"/>
      <c r="V25" s="57"/>
      <c r="W25" s="57"/>
      <c r="X25" s="160"/>
      <c r="Y25" s="230"/>
      <c r="Z25" s="127"/>
      <c r="AA25" s="57"/>
      <c r="AB25" s="57"/>
      <c r="AC25" s="57"/>
      <c r="AD25" s="57"/>
      <c r="AE25" s="57"/>
      <c r="AF25" s="57"/>
      <c r="AG25" s="15"/>
      <c r="AI25" s="304"/>
      <c r="AJ25" s="304"/>
      <c r="AK25" s="57"/>
      <c r="AL25" s="57"/>
      <c r="AM25" s="57"/>
      <c r="AN25" s="155"/>
      <c r="AS25" s="127"/>
    </row>
    <row r="26" spans="1:45" x14ac:dyDescent="0.3">
      <c r="A26" s="155">
        <v>5</v>
      </c>
      <c r="B26" s="155" t="s">
        <v>15</v>
      </c>
      <c r="C26" s="155">
        <v>331</v>
      </c>
      <c r="D26" s="155" t="s">
        <v>18</v>
      </c>
      <c r="E26" s="155"/>
      <c r="F26" s="155">
        <v>13260</v>
      </c>
      <c r="G26" s="228" t="s">
        <v>1096</v>
      </c>
      <c r="H26" s="76">
        <v>168</v>
      </c>
      <c r="I26" s="160" t="s">
        <v>1093</v>
      </c>
      <c r="J26" s="216">
        <v>26481</v>
      </c>
      <c r="K26" s="155">
        <f t="shared" ref="K26:K32" si="25">YEAR(J26)</f>
        <v>1972</v>
      </c>
      <c r="L26" s="163">
        <f t="shared" ref="L26:L32" si="26">MONTH(J26)</f>
        <v>7</v>
      </c>
      <c r="M26" s="231">
        <v>22400</v>
      </c>
      <c r="N26" s="167"/>
      <c r="O26" s="167"/>
      <c r="P26" s="167">
        <f t="shared" ref="P26:P32" si="27">SUM(M26:O26)</f>
        <v>22400</v>
      </c>
      <c r="Q26" s="103">
        <v>0</v>
      </c>
      <c r="R26" s="57">
        <f t="shared" si="1"/>
        <v>22400</v>
      </c>
      <c r="S26" s="155">
        <v>50</v>
      </c>
      <c r="T26" s="234">
        <f t="shared" si="2"/>
        <v>47.247091033538673</v>
      </c>
      <c r="U26" s="57">
        <f t="shared" si="8"/>
        <v>21166.7</v>
      </c>
      <c r="V26" s="57">
        <f t="shared" si="9"/>
        <v>1233.2999999999993</v>
      </c>
      <c r="W26" s="57">
        <f t="shared" si="10"/>
        <v>448</v>
      </c>
      <c r="X26" s="160" t="s">
        <v>1066</v>
      </c>
      <c r="Y26" s="230" t="s">
        <v>45</v>
      </c>
      <c r="Z26" s="127"/>
      <c r="AA26" s="57">
        <f t="shared" ref="AA26:AA31" si="28">+R26</f>
        <v>22400</v>
      </c>
      <c r="AB26" s="57">
        <f t="shared" ref="AB26:AB52" si="29">ROUND(IF(AI26&gt;S26,R26,AI26/S26*R26),2)</f>
        <v>20382.7</v>
      </c>
      <c r="AC26" s="57">
        <f t="shared" ref="AC26:AC32" si="30">+R26</f>
        <v>22400</v>
      </c>
      <c r="AD26" s="57">
        <f t="shared" ref="AD26:AD32" si="31">IF(AJ26&gt;S26,R26,AJ26/S26*R26)</f>
        <v>20718.696783025327</v>
      </c>
      <c r="AE26" s="57">
        <f t="shared" ref="AE26:AE31" si="32">+M26+N26+Q26</f>
        <v>22400</v>
      </c>
      <c r="AF26" s="57">
        <f t="shared" ref="AF26:AF32" si="33">+M26+N26+Q26</f>
        <v>22400</v>
      </c>
      <c r="AG26" s="15">
        <f t="shared" si="0"/>
        <v>22400</v>
      </c>
      <c r="AH26" s="74">
        <v>25</v>
      </c>
      <c r="AI26" s="304">
        <f t="shared" ref="AI26:AI31" si="34">+T26-1.75</f>
        <v>45.497091033538673</v>
      </c>
      <c r="AJ26" s="304">
        <f t="shared" ref="AJ26:AJ32" si="35">+T26-1</f>
        <v>46.247091033538673</v>
      </c>
      <c r="AK26" s="57">
        <f t="shared" si="7"/>
        <v>22400</v>
      </c>
      <c r="AL26" s="57">
        <f t="shared" ref="AL26:AL32" si="36">ROUND(IF(AJ26&gt;AH26,AF26,AJ26/AH26*AF26),2)</f>
        <v>22400</v>
      </c>
      <c r="AM26" s="57">
        <f t="shared" ref="AM26:AM32" si="37">ROUND(IF(T26&gt;AH26,AG26,T26/AH26*AG26),2)</f>
        <v>22400</v>
      </c>
      <c r="AN26" s="155"/>
      <c r="AS26" s="127"/>
    </row>
    <row r="27" spans="1:45" x14ac:dyDescent="0.3">
      <c r="A27" s="155">
        <v>5</v>
      </c>
      <c r="B27" s="155" t="s">
        <v>15</v>
      </c>
      <c r="C27" s="155">
        <v>331</v>
      </c>
      <c r="D27" s="155" t="s">
        <v>18</v>
      </c>
      <c r="E27" s="155"/>
      <c r="F27" s="155">
        <v>13260</v>
      </c>
      <c r="G27" s="228" t="s">
        <v>1096</v>
      </c>
      <c r="H27" s="76">
        <v>168</v>
      </c>
      <c r="I27" s="160" t="s">
        <v>1093</v>
      </c>
      <c r="J27" s="216">
        <v>26481</v>
      </c>
      <c r="K27" s="155">
        <f t="shared" si="25"/>
        <v>1972</v>
      </c>
      <c r="L27" s="163">
        <f t="shared" si="26"/>
        <v>7</v>
      </c>
      <c r="M27" s="231">
        <v>50400</v>
      </c>
      <c r="N27" s="167"/>
      <c r="O27" s="167"/>
      <c r="P27" s="167">
        <f t="shared" si="27"/>
        <v>50400</v>
      </c>
      <c r="Q27" s="103">
        <v>0</v>
      </c>
      <c r="R27" s="57">
        <f t="shared" si="1"/>
        <v>50400</v>
      </c>
      <c r="S27" s="155">
        <v>50</v>
      </c>
      <c r="T27" s="234">
        <f t="shared" si="2"/>
        <v>47.247091033538673</v>
      </c>
      <c r="U27" s="57">
        <f t="shared" si="8"/>
        <v>47625.07</v>
      </c>
      <c r="V27" s="57">
        <f t="shared" si="9"/>
        <v>2774.9300000000003</v>
      </c>
      <c r="W27" s="57">
        <f t="shared" si="10"/>
        <v>1008</v>
      </c>
      <c r="X27" s="160" t="s">
        <v>1067</v>
      </c>
      <c r="Y27" s="230" t="s">
        <v>45</v>
      </c>
      <c r="Z27" s="127"/>
      <c r="AA27" s="57">
        <f t="shared" si="28"/>
        <v>50400</v>
      </c>
      <c r="AB27" s="57">
        <f t="shared" si="29"/>
        <v>45861.07</v>
      </c>
      <c r="AC27" s="57">
        <f t="shared" si="30"/>
        <v>50400</v>
      </c>
      <c r="AD27" s="57">
        <f t="shared" si="31"/>
        <v>46617.067761806982</v>
      </c>
      <c r="AE27" s="57">
        <f t="shared" si="32"/>
        <v>50400</v>
      </c>
      <c r="AF27" s="57">
        <f t="shared" si="33"/>
        <v>50400</v>
      </c>
      <c r="AG27" s="15">
        <f t="shared" si="0"/>
        <v>50400</v>
      </c>
      <c r="AH27" s="74">
        <v>25</v>
      </c>
      <c r="AI27" s="304">
        <f t="shared" si="34"/>
        <v>45.497091033538673</v>
      </c>
      <c r="AJ27" s="304">
        <f t="shared" si="35"/>
        <v>46.247091033538673</v>
      </c>
      <c r="AK27" s="57">
        <f t="shared" si="7"/>
        <v>50400</v>
      </c>
      <c r="AL27" s="57">
        <f t="shared" si="36"/>
        <v>50400</v>
      </c>
      <c r="AM27" s="57">
        <f t="shared" si="37"/>
        <v>50400</v>
      </c>
      <c r="AN27" s="155"/>
      <c r="AS27" s="127"/>
    </row>
    <row r="28" spans="1:45" x14ac:dyDescent="0.3">
      <c r="A28" s="155">
        <v>5</v>
      </c>
      <c r="B28" s="155" t="s">
        <v>15</v>
      </c>
      <c r="C28" s="155">
        <v>331</v>
      </c>
      <c r="D28" s="155" t="s">
        <v>18</v>
      </c>
      <c r="E28" s="155"/>
      <c r="F28" s="155">
        <v>13260</v>
      </c>
      <c r="G28" s="228" t="s">
        <v>1098</v>
      </c>
      <c r="H28" s="76">
        <v>170</v>
      </c>
      <c r="I28" s="160" t="s">
        <v>1095</v>
      </c>
      <c r="J28" s="216">
        <v>27955</v>
      </c>
      <c r="K28" s="155">
        <f t="shared" si="25"/>
        <v>1976</v>
      </c>
      <c r="L28" s="163">
        <f t="shared" si="26"/>
        <v>7</v>
      </c>
      <c r="M28" s="231">
        <v>8700</v>
      </c>
      <c r="N28" s="167"/>
      <c r="O28" s="167"/>
      <c r="P28" s="167">
        <f t="shared" si="27"/>
        <v>8700</v>
      </c>
      <c r="Q28" s="103">
        <v>0</v>
      </c>
      <c r="R28" s="57">
        <f t="shared" si="1"/>
        <v>8700</v>
      </c>
      <c r="S28" s="155">
        <v>50</v>
      </c>
      <c r="T28" s="234">
        <f t="shared" si="2"/>
        <v>43.211498973305957</v>
      </c>
      <c r="U28" s="57">
        <f t="shared" si="8"/>
        <v>7518.8</v>
      </c>
      <c r="V28" s="57">
        <f t="shared" si="9"/>
        <v>1181.1999999999998</v>
      </c>
      <c r="W28" s="57">
        <f t="shared" si="10"/>
        <v>174</v>
      </c>
      <c r="X28" s="160" t="s">
        <v>1066</v>
      </c>
      <c r="Y28" s="230" t="s">
        <v>45</v>
      </c>
      <c r="Z28" s="127"/>
      <c r="AA28" s="57">
        <f t="shared" si="28"/>
        <v>8700</v>
      </c>
      <c r="AB28" s="57">
        <f t="shared" si="29"/>
        <v>7214.3</v>
      </c>
      <c r="AC28" s="57">
        <f t="shared" si="30"/>
        <v>8700</v>
      </c>
      <c r="AD28" s="57">
        <f t="shared" si="31"/>
        <v>7344.8008213552366</v>
      </c>
      <c r="AE28" s="57">
        <f t="shared" si="32"/>
        <v>8700</v>
      </c>
      <c r="AF28" s="57">
        <f t="shared" si="33"/>
        <v>8700</v>
      </c>
      <c r="AG28" s="15">
        <f t="shared" si="0"/>
        <v>8700</v>
      </c>
      <c r="AH28" s="74">
        <v>25</v>
      </c>
      <c r="AI28" s="304">
        <f t="shared" si="34"/>
        <v>41.461498973305957</v>
      </c>
      <c r="AJ28" s="304">
        <f t="shared" si="35"/>
        <v>42.211498973305957</v>
      </c>
      <c r="AK28" s="57">
        <f t="shared" si="7"/>
        <v>8700</v>
      </c>
      <c r="AL28" s="57">
        <f t="shared" si="36"/>
        <v>8700</v>
      </c>
      <c r="AM28" s="57">
        <f t="shared" si="37"/>
        <v>8700</v>
      </c>
      <c r="AN28" s="155"/>
      <c r="AS28" s="127"/>
    </row>
    <row r="29" spans="1:45" x14ac:dyDescent="0.3">
      <c r="A29" s="155">
        <v>5</v>
      </c>
      <c r="B29" s="155" t="s">
        <v>15</v>
      </c>
      <c r="C29" s="155">
        <v>331</v>
      </c>
      <c r="D29" s="155" t="s">
        <v>18</v>
      </c>
      <c r="E29" s="155"/>
      <c r="F29" s="155">
        <v>13260</v>
      </c>
      <c r="G29" s="228" t="s">
        <v>1097</v>
      </c>
      <c r="H29" s="76">
        <v>169</v>
      </c>
      <c r="I29" s="160" t="s">
        <v>1094</v>
      </c>
      <c r="J29" s="216">
        <v>28764</v>
      </c>
      <c r="K29" s="155">
        <f t="shared" si="25"/>
        <v>1978</v>
      </c>
      <c r="L29" s="163">
        <f t="shared" si="26"/>
        <v>10</v>
      </c>
      <c r="M29" s="231">
        <v>21140</v>
      </c>
      <c r="N29" s="167"/>
      <c r="O29" s="167"/>
      <c r="P29" s="167">
        <f t="shared" si="27"/>
        <v>21140</v>
      </c>
      <c r="Q29" s="103">
        <v>0</v>
      </c>
      <c r="R29" s="57">
        <f t="shared" si="1"/>
        <v>21140</v>
      </c>
      <c r="S29" s="155">
        <v>50</v>
      </c>
      <c r="T29" s="234">
        <f t="shared" si="2"/>
        <v>40.996577686516083</v>
      </c>
      <c r="U29" s="57">
        <f t="shared" si="8"/>
        <v>17333.349999999999</v>
      </c>
      <c r="V29" s="57">
        <f t="shared" si="9"/>
        <v>3806.6500000000015</v>
      </c>
      <c r="W29" s="57">
        <f t="shared" si="10"/>
        <v>422.8</v>
      </c>
      <c r="X29" s="160" t="s">
        <v>1066</v>
      </c>
      <c r="Y29" s="230" t="s">
        <v>45</v>
      </c>
      <c r="Z29" s="127"/>
      <c r="AA29" s="57">
        <f t="shared" si="28"/>
        <v>21140</v>
      </c>
      <c r="AB29" s="57">
        <f t="shared" si="29"/>
        <v>16593.45</v>
      </c>
      <c r="AC29" s="57">
        <f t="shared" si="30"/>
        <v>21140</v>
      </c>
      <c r="AD29" s="57">
        <f t="shared" si="31"/>
        <v>16910.553045859</v>
      </c>
      <c r="AE29" s="57">
        <f t="shared" si="32"/>
        <v>21140</v>
      </c>
      <c r="AF29" s="57">
        <f t="shared" si="33"/>
        <v>21140</v>
      </c>
      <c r="AG29" s="15">
        <f t="shared" si="0"/>
        <v>21140</v>
      </c>
      <c r="AH29" s="74">
        <v>25</v>
      </c>
      <c r="AI29" s="304">
        <f t="shared" si="34"/>
        <v>39.246577686516083</v>
      </c>
      <c r="AJ29" s="304">
        <f t="shared" si="35"/>
        <v>39.996577686516083</v>
      </c>
      <c r="AK29" s="57">
        <f t="shared" si="7"/>
        <v>21140</v>
      </c>
      <c r="AL29" s="57">
        <f t="shared" si="36"/>
        <v>21140</v>
      </c>
      <c r="AM29" s="57">
        <f t="shared" si="37"/>
        <v>21140</v>
      </c>
      <c r="AN29" s="155"/>
      <c r="AS29" s="127"/>
    </row>
    <row r="30" spans="1:45" x14ac:dyDescent="0.3">
      <c r="A30" s="155">
        <v>5</v>
      </c>
      <c r="B30" s="155" t="s">
        <v>15</v>
      </c>
      <c r="C30" s="155">
        <v>331</v>
      </c>
      <c r="D30" s="155" t="s">
        <v>18</v>
      </c>
      <c r="E30" s="155"/>
      <c r="F30" s="155">
        <v>13260</v>
      </c>
      <c r="G30" s="228" t="s">
        <v>1097</v>
      </c>
      <c r="H30" s="76">
        <v>169</v>
      </c>
      <c r="I30" s="160" t="s">
        <v>1094</v>
      </c>
      <c r="J30" s="216">
        <v>28764</v>
      </c>
      <c r="K30" s="155">
        <f t="shared" si="25"/>
        <v>1978</v>
      </c>
      <c r="L30" s="163">
        <f t="shared" si="26"/>
        <v>10</v>
      </c>
      <c r="M30" s="231">
        <v>12194</v>
      </c>
      <c r="N30" s="167"/>
      <c r="O30" s="167"/>
      <c r="P30" s="167">
        <f t="shared" si="27"/>
        <v>12194</v>
      </c>
      <c r="Q30" s="103">
        <v>0</v>
      </c>
      <c r="R30" s="57">
        <f t="shared" si="1"/>
        <v>12194</v>
      </c>
      <c r="S30" s="155">
        <v>50</v>
      </c>
      <c r="T30" s="234">
        <f t="shared" si="2"/>
        <v>40.996577686516083</v>
      </c>
      <c r="U30" s="57">
        <f t="shared" si="8"/>
        <v>9998.25</v>
      </c>
      <c r="V30" s="57">
        <f t="shared" si="9"/>
        <v>2195.75</v>
      </c>
      <c r="W30" s="57">
        <f t="shared" si="10"/>
        <v>243.88</v>
      </c>
      <c r="X30" s="160" t="s">
        <v>1068</v>
      </c>
      <c r="Y30" s="230" t="s">
        <v>45</v>
      </c>
      <c r="Z30" s="127"/>
      <c r="AA30" s="57">
        <f t="shared" si="28"/>
        <v>12194</v>
      </c>
      <c r="AB30" s="57">
        <f t="shared" si="29"/>
        <v>9571.4599999999991</v>
      </c>
      <c r="AC30" s="57">
        <f t="shared" si="30"/>
        <v>12194</v>
      </c>
      <c r="AD30" s="57">
        <f t="shared" si="31"/>
        <v>9754.3653661875414</v>
      </c>
      <c r="AE30" s="57">
        <f t="shared" si="32"/>
        <v>12194</v>
      </c>
      <c r="AF30" s="57">
        <f t="shared" si="33"/>
        <v>12194</v>
      </c>
      <c r="AG30" s="15">
        <f t="shared" si="0"/>
        <v>12194</v>
      </c>
      <c r="AH30" s="74">
        <v>25</v>
      </c>
      <c r="AI30" s="304">
        <f t="shared" si="34"/>
        <v>39.246577686516083</v>
      </c>
      <c r="AJ30" s="304">
        <f t="shared" si="35"/>
        <v>39.996577686516083</v>
      </c>
      <c r="AK30" s="57">
        <f t="shared" si="7"/>
        <v>12194</v>
      </c>
      <c r="AL30" s="57">
        <f t="shared" si="36"/>
        <v>12194</v>
      </c>
      <c r="AM30" s="57">
        <f t="shared" si="37"/>
        <v>12194</v>
      </c>
      <c r="AN30" s="155"/>
      <c r="AS30" s="127"/>
    </row>
    <row r="31" spans="1:45" x14ac:dyDescent="0.3">
      <c r="A31" s="155">
        <v>5</v>
      </c>
      <c r="B31" s="155" t="s">
        <v>15</v>
      </c>
      <c r="C31" s="155">
        <v>331</v>
      </c>
      <c r="D31" s="155" t="s">
        <v>18</v>
      </c>
      <c r="E31" s="155"/>
      <c r="F31" s="155">
        <v>13260</v>
      </c>
      <c r="G31" s="228" t="s">
        <v>1097</v>
      </c>
      <c r="H31" s="76">
        <v>169</v>
      </c>
      <c r="I31" s="160" t="s">
        <v>1094</v>
      </c>
      <c r="J31" s="216">
        <v>28764</v>
      </c>
      <c r="K31" s="155">
        <f t="shared" si="25"/>
        <v>1978</v>
      </c>
      <c r="L31" s="163">
        <f t="shared" si="26"/>
        <v>10</v>
      </c>
      <c r="M31" s="231">
        <v>9576</v>
      </c>
      <c r="N31" s="167"/>
      <c r="O31" s="167"/>
      <c r="P31" s="167">
        <f t="shared" si="27"/>
        <v>9576</v>
      </c>
      <c r="Q31" s="103">
        <v>0</v>
      </c>
      <c r="R31" s="57">
        <f t="shared" si="1"/>
        <v>9576</v>
      </c>
      <c r="S31" s="155">
        <v>50</v>
      </c>
      <c r="T31" s="234">
        <f t="shared" si="2"/>
        <v>40.996577686516083</v>
      </c>
      <c r="U31" s="57">
        <f t="shared" si="8"/>
        <v>7851.66</v>
      </c>
      <c r="V31" s="57">
        <f t="shared" si="9"/>
        <v>1724.3400000000001</v>
      </c>
      <c r="W31" s="57">
        <f t="shared" si="10"/>
        <v>191.52</v>
      </c>
      <c r="X31" s="160" t="s">
        <v>1067</v>
      </c>
      <c r="Y31" s="230" t="s">
        <v>45</v>
      </c>
      <c r="Z31" s="127"/>
      <c r="AA31" s="57">
        <f t="shared" si="28"/>
        <v>9576</v>
      </c>
      <c r="AB31" s="57">
        <f t="shared" si="29"/>
        <v>7516.5</v>
      </c>
      <c r="AC31" s="57">
        <f t="shared" si="30"/>
        <v>9576</v>
      </c>
      <c r="AD31" s="57">
        <f t="shared" si="31"/>
        <v>7660.1445585215606</v>
      </c>
      <c r="AE31" s="57">
        <f t="shared" si="32"/>
        <v>9576</v>
      </c>
      <c r="AF31" s="57">
        <f t="shared" si="33"/>
        <v>9576</v>
      </c>
      <c r="AG31" s="15">
        <f t="shared" si="0"/>
        <v>9576</v>
      </c>
      <c r="AH31" s="74">
        <v>25</v>
      </c>
      <c r="AI31" s="304">
        <f t="shared" si="34"/>
        <v>39.246577686516083</v>
      </c>
      <c r="AJ31" s="304">
        <f t="shared" si="35"/>
        <v>39.996577686516083</v>
      </c>
      <c r="AK31" s="57">
        <f t="shared" si="7"/>
        <v>9576</v>
      </c>
      <c r="AL31" s="57">
        <f t="shared" si="36"/>
        <v>9576</v>
      </c>
      <c r="AM31" s="57">
        <f t="shared" si="37"/>
        <v>9576</v>
      </c>
      <c r="AN31" s="155"/>
      <c r="AS31" s="127"/>
    </row>
    <row r="32" spans="1:45" x14ac:dyDescent="0.3">
      <c r="A32" s="155">
        <v>5</v>
      </c>
      <c r="B32" s="155" t="s">
        <v>15</v>
      </c>
      <c r="C32" s="155">
        <v>331</v>
      </c>
      <c r="D32" s="155" t="s">
        <v>18</v>
      </c>
      <c r="E32" s="155"/>
      <c r="F32" s="155">
        <v>13260</v>
      </c>
      <c r="G32" s="228" t="s">
        <v>1096</v>
      </c>
      <c r="H32" s="76">
        <v>168</v>
      </c>
      <c r="I32" s="160" t="s">
        <v>1093</v>
      </c>
      <c r="J32" s="216">
        <v>43344</v>
      </c>
      <c r="K32" s="155">
        <f t="shared" si="25"/>
        <v>2018</v>
      </c>
      <c r="L32" s="163">
        <f t="shared" si="26"/>
        <v>9</v>
      </c>
      <c r="M32" s="231">
        <v>1440</v>
      </c>
      <c r="N32" s="167"/>
      <c r="O32" s="167"/>
      <c r="P32" s="167">
        <f t="shared" si="27"/>
        <v>1440</v>
      </c>
      <c r="Q32" s="103">
        <v>0</v>
      </c>
      <c r="R32" s="57">
        <f t="shared" si="1"/>
        <v>1440</v>
      </c>
      <c r="S32" s="155">
        <v>50</v>
      </c>
      <c r="T32" s="234">
        <f t="shared" si="2"/>
        <v>1.0787132101300478</v>
      </c>
      <c r="U32" s="57">
        <f t="shared" si="8"/>
        <v>31.07</v>
      </c>
      <c r="V32" s="57">
        <f t="shared" si="9"/>
        <v>1408.93</v>
      </c>
      <c r="W32" s="57">
        <f t="shared" si="10"/>
        <v>28.8</v>
      </c>
      <c r="X32" s="160" t="s">
        <v>1070</v>
      </c>
      <c r="Y32" s="230" t="s">
        <v>1069</v>
      </c>
      <c r="Z32" s="127"/>
      <c r="AA32" s="57"/>
      <c r="AB32" s="57">
        <f t="shared" si="29"/>
        <v>0</v>
      </c>
      <c r="AC32" s="57">
        <f t="shared" si="30"/>
        <v>1440</v>
      </c>
      <c r="AD32" s="57">
        <f t="shared" si="31"/>
        <v>2.2669404517453779</v>
      </c>
      <c r="AE32" s="57"/>
      <c r="AF32" s="57">
        <f t="shared" si="33"/>
        <v>1440</v>
      </c>
      <c r="AG32" s="15">
        <f t="shared" si="0"/>
        <v>1440</v>
      </c>
      <c r="AH32" s="74">
        <v>25</v>
      </c>
      <c r="AI32" s="304"/>
      <c r="AJ32" s="304">
        <f t="shared" si="35"/>
        <v>7.8713210130047839E-2</v>
      </c>
      <c r="AK32" s="57"/>
      <c r="AL32" s="57">
        <f t="shared" si="36"/>
        <v>4.53</v>
      </c>
      <c r="AM32" s="57">
        <f t="shared" si="37"/>
        <v>62.13</v>
      </c>
      <c r="AN32" s="155"/>
      <c r="AS32" s="127"/>
    </row>
    <row r="33" spans="1:45" x14ac:dyDescent="0.3">
      <c r="A33" s="155">
        <v>5</v>
      </c>
      <c r="B33" s="155" t="s">
        <v>15</v>
      </c>
      <c r="C33" s="155">
        <v>331</v>
      </c>
      <c r="D33" s="155" t="s">
        <v>18</v>
      </c>
      <c r="E33" s="155"/>
      <c r="F33" s="155">
        <v>13260</v>
      </c>
      <c r="G33" s="228" t="s">
        <v>1097</v>
      </c>
      <c r="H33" s="76">
        <v>169</v>
      </c>
      <c r="I33" s="160" t="s">
        <v>1094</v>
      </c>
      <c r="J33" s="216">
        <v>43555</v>
      </c>
      <c r="K33" s="155">
        <v>2019</v>
      </c>
      <c r="L33" s="163">
        <v>3</v>
      </c>
      <c r="M33" s="231">
        <v>1106.3900000000001</v>
      </c>
      <c r="N33" s="167">
        <v>1854.38</v>
      </c>
      <c r="O33" s="167"/>
      <c r="P33" s="167">
        <f t="shared" ref="P33:P42" si="38">SUM(M33:O33)</f>
        <v>2960.7700000000004</v>
      </c>
      <c r="Q33" s="103">
        <v>-276.75</v>
      </c>
      <c r="R33" s="57">
        <f t="shared" si="1"/>
        <v>2684.0200000000004</v>
      </c>
      <c r="S33" s="155">
        <v>50</v>
      </c>
      <c r="T33" s="234">
        <f t="shared" si="2"/>
        <v>0.50102669404517453</v>
      </c>
      <c r="U33" s="57">
        <f t="shared" si="8"/>
        <v>26.9</v>
      </c>
      <c r="V33" s="57">
        <f t="shared" si="9"/>
        <v>2657.1200000000003</v>
      </c>
      <c r="W33" s="57">
        <f t="shared" si="10"/>
        <v>53.680400000000013</v>
      </c>
      <c r="X33" s="160" t="s">
        <v>1072</v>
      </c>
      <c r="Y33" s="230" t="s">
        <v>1071</v>
      </c>
      <c r="Z33" s="127"/>
      <c r="AA33" s="57"/>
      <c r="AB33" s="57">
        <f t="shared" si="29"/>
        <v>0</v>
      </c>
      <c r="AC33" s="57"/>
      <c r="AD33" s="57"/>
      <c r="AE33" s="57"/>
      <c r="AF33" s="57"/>
      <c r="AG33" s="15">
        <f t="shared" si="0"/>
        <v>2684.0200000000004</v>
      </c>
      <c r="AH33" s="74">
        <v>25</v>
      </c>
      <c r="AI33" s="304"/>
      <c r="AJ33" s="304"/>
      <c r="AK33" s="57"/>
      <c r="AL33" s="57"/>
      <c r="AM33" s="57">
        <f>ROUND(AG33/AH33*0.5*0.75,2)</f>
        <v>40.26</v>
      </c>
      <c r="AN33" s="155"/>
      <c r="AS33" s="127"/>
    </row>
    <row r="34" spans="1:45" x14ac:dyDescent="0.3">
      <c r="A34" s="155">
        <v>5</v>
      </c>
      <c r="B34" s="155" t="s">
        <v>15</v>
      </c>
      <c r="C34" s="155">
        <v>331</v>
      </c>
      <c r="D34" s="155" t="s">
        <v>18</v>
      </c>
      <c r="E34" s="155"/>
      <c r="F34" s="155">
        <v>13260</v>
      </c>
      <c r="G34" s="228" t="s">
        <v>1097</v>
      </c>
      <c r="H34" s="76">
        <v>169</v>
      </c>
      <c r="I34" s="160" t="s">
        <v>1094</v>
      </c>
      <c r="J34" s="216">
        <v>43555</v>
      </c>
      <c r="K34" s="155">
        <v>2019</v>
      </c>
      <c r="L34" s="163">
        <v>3</v>
      </c>
      <c r="M34" s="231">
        <v>110.63</v>
      </c>
      <c r="N34" s="167">
        <v>185.42</v>
      </c>
      <c r="O34" s="167"/>
      <c r="P34" s="167">
        <f t="shared" si="38"/>
        <v>296.04999999999995</v>
      </c>
      <c r="Q34" s="103">
        <v>-27.67</v>
      </c>
      <c r="R34" s="57">
        <f t="shared" si="1"/>
        <v>268.37999999999994</v>
      </c>
      <c r="S34" s="155">
        <v>50</v>
      </c>
      <c r="T34" s="234">
        <f t="shared" si="2"/>
        <v>0.50102669404517453</v>
      </c>
      <c r="U34" s="57">
        <f t="shared" si="8"/>
        <v>2.69</v>
      </c>
      <c r="V34" s="57">
        <f t="shared" si="9"/>
        <v>265.68999999999994</v>
      </c>
      <c r="W34" s="57">
        <f t="shared" si="10"/>
        <v>5.3675999999999986</v>
      </c>
      <c r="X34" s="160" t="s">
        <v>1072</v>
      </c>
      <c r="Y34" s="230" t="s">
        <v>1071</v>
      </c>
      <c r="Z34" s="127"/>
      <c r="AA34" s="57"/>
      <c r="AB34" s="57">
        <f t="shared" si="29"/>
        <v>0</v>
      </c>
      <c r="AC34" s="57"/>
      <c r="AD34" s="57"/>
      <c r="AE34" s="57"/>
      <c r="AF34" s="57"/>
      <c r="AG34" s="15">
        <f t="shared" si="0"/>
        <v>268.37999999999994</v>
      </c>
      <c r="AH34" s="74">
        <v>25</v>
      </c>
      <c r="AI34" s="304"/>
      <c r="AJ34" s="304"/>
      <c r="AK34" s="57"/>
      <c r="AL34" s="57"/>
      <c r="AM34" s="57">
        <f t="shared" ref="AM34:AM52" si="39">ROUND(AG34/AH34*0.5*0.75,2)</f>
        <v>4.03</v>
      </c>
      <c r="AN34" s="155"/>
      <c r="AS34" s="127"/>
    </row>
    <row r="35" spans="1:45" x14ac:dyDescent="0.3">
      <c r="A35" s="155">
        <v>5</v>
      </c>
      <c r="B35" s="155" t="s">
        <v>15</v>
      </c>
      <c r="C35" s="155">
        <v>331</v>
      </c>
      <c r="D35" s="155" t="s">
        <v>18</v>
      </c>
      <c r="E35" s="155"/>
      <c r="F35" s="155">
        <v>13260</v>
      </c>
      <c r="G35" s="228" t="s">
        <v>1097</v>
      </c>
      <c r="H35" s="76">
        <v>169</v>
      </c>
      <c r="I35" s="160" t="s">
        <v>1094</v>
      </c>
      <c r="J35" s="216">
        <v>43585</v>
      </c>
      <c r="K35" s="155">
        <v>2019</v>
      </c>
      <c r="L35" s="163">
        <v>4</v>
      </c>
      <c r="M35" s="231">
        <v>513.16</v>
      </c>
      <c r="N35" s="167"/>
      <c r="O35" s="167"/>
      <c r="P35" s="167">
        <f t="shared" si="38"/>
        <v>513.16</v>
      </c>
      <c r="Q35" s="103">
        <v>0</v>
      </c>
      <c r="R35" s="57">
        <f t="shared" si="1"/>
        <v>513.16</v>
      </c>
      <c r="S35" s="155">
        <v>50</v>
      </c>
      <c r="T35" s="234">
        <f t="shared" si="2"/>
        <v>0.41889117043121149</v>
      </c>
      <c r="U35" s="57">
        <f t="shared" si="8"/>
        <v>4.3</v>
      </c>
      <c r="V35" s="57">
        <f t="shared" si="9"/>
        <v>508.85999999999996</v>
      </c>
      <c r="W35" s="57">
        <f t="shared" si="10"/>
        <v>10.263199999999999</v>
      </c>
      <c r="X35" s="160" t="s">
        <v>1073</v>
      </c>
      <c r="Y35" s="230" t="s">
        <v>19</v>
      </c>
      <c r="Z35" s="127"/>
      <c r="AA35" s="57"/>
      <c r="AB35" s="57">
        <f t="shared" si="29"/>
        <v>0</v>
      </c>
      <c r="AC35" s="57"/>
      <c r="AD35" s="57"/>
      <c r="AE35" s="57"/>
      <c r="AF35" s="57"/>
      <c r="AG35" s="15">
        <f t="shared" si="0"/>
        <v>513.16</v>
      </c>
      <c r="AH35" s="74">
        <v>25</v>
      </c>
      <c r="AI35" s="304"/>
      <c r="AJ35" s="304"/>
      <c r="AK35" s="57"/>
      <c r="AL35" s="57"/>
      <c r="AM35" s="57">
        <f t="shared" si="39"/>
        <v>7.7</v>
      </c>
      <c r="AN35" s="155"/>
      <c r="AS35" s="127"/>
    </row>
    <row r="36" spans="1:45" x14ac:dyDescent="0.3">
      <c r="A36" s="155">
        <v>5</v>
      </c>
      <c r="B36" s="155" t="s">
        <v>15</v>
      </c>
      <c r="C36" s="155">
        <v>331</v>
      </c>
      <c r="D36" s="155" t="s">
        <v>18</v>
      </c>
      <c r="E36" s="155"/>
      <c r="F36" s="155">
        <v>13260</v>
      </c>
      <c r="G36" s="228" t="s">
        <v>1098</v>
      </c>
      <c r="H36" s="76">
        <v>170</v>
      </c>
      <c r="I36" s="160" t="s">
        <v>1095</v>
      </c>
      <c r="J36" s="216">
        <v>43585</v>
      </c>
      <c r="K36" s="155">
        <v>2019</v>
      </c>
      <c r="L36" s="163">
        <v>4</v>
      </c>
      <c r="M36" s="231">
        <v>1514.41</v>
      </c>
      <c r="N36" s="167"/>
      <c r="O36" s="167"/>
      <c r="P36" s="167">
        <f t="shared" si="38"/>
        <v>1514.41</v>
      </c>
      <c r="Q36" s="103">
        <v>0</v>
      </c>
      <c r="R36" s="57">
        <f t="shared" si="1"/>
        <v>1514.41</v>
      </c>
      <c r="S36" s="155">
        <v>50</v>
      </c>
      <c r="T36" s="234">
        <f t="shared" si="2"/>
        <v>0.41889117043121149</v>
      </c>
      <c r="U36" s="57">
        <f t="shared" si="8"/>
        <v>12.69</v>
      </c>
      <c r="V36" s="57">
        <f t="shared" si="9"/>
        <v>1501.72</v>
      </c>
      <c r="W36" s="57">
        <f t="shared" si="10"/>
        <v>30.288200000000003</v>
      </c>
      <c r="X36" s="160" t="s">
        <v>1074</v>
      </c>
      <c r="Y36" s="230" t="s">
        <v>19</v>
      </c>
      <c r="Z36" s="127"/>
      <c r="AA36" s="57"/>
      <c r="AB36" s="57">
        <f t="shared" si="29"/>
        <v>0</v>
      </c>
      <c r="AC36" s="57"/>
      <c r="AD36" s="57"/>
      <c r="AE36" s="57"/>
      <c r="AF36" s="57"/>
      <c r="AG36" s="15">
        <f t="shared" si="0"/>
        <v>1514.41</v>
      </c>
      <c r="AH36" s="74">
        <v>25</v>
      </c>
      <c r="AI36" s="304"/>
      <c r="AJ36" s="304"/>
      <c r="AK36" s="57"/>
      <c r="AL36" s="57"/>
      <c r="AM36" s="57">
        <f t="shared" si="39"/>
        <v>22.72</v>
      </c>
      <c r="AN36" s="155"/>
      <c r="AS36" s="127"/>
    </row>
    <row r="37" spans="1:45" x14ac:dyDescent="0.3">
      <c r="A37" s="155">
        <v>5</v>
      </c>
      <c r="B37" s="155" t="s">
        <v>15</v>
      </c>
      <c r="C37" s="155">
        <v>331</v>
      </c>
      <c r="D37" s="155" t="s">
        <v>18</v>
      </c>
      <c r="E37" s="155"/>
      <c r="F37" s="155">
        <v>13260</v>
      </c>
      <c r="G37" s="228" t="s">
        <v>1097</v>
      </c>
      <c r="H37" s="76">
        <v>169</v>
      </c>
      <c r="I37" s="160" t="s">
        <v>1094</v>
      </c>
      <c r="J37" s="216">
        <v>43585</v>
      </c>
      <c r="K37" s="155">
        <v>2019</v>
      </c>
      <c r="L37" s="163">
        <v>4</v>
      </c>
      <c r="M37" s="231">
        <v>51.32</v>
      </c>
      <c r="N37" s="167"/>
      <c r="O37" s="167"/>
      <c r="P37" s="167">
        <f t="shared" si="38"/>
        <v>51.32</v>
      </c>
      <c r="Q37" s="103">
        <v>0</v>
      </c>
      <c r="R37" s="57">
        <f t="shared" si="1"/>
        <v>51.32</v>
      </c>
      <c r="S37" s="155">
        <v>50</v>
      </c>
      <c r="T37" s="234">
        <f t="shared" si="2"/>
        <v>0.41889117043121149</v>
      </c>
      <c r="U37" s="57">
        <f t="shared" si="8"/>
        <v>0.43</v>
      </c>
      <c r="V37" s="57">
        <f t="shared" si="9"/>
        <v>50.89</v>
      </c>
      <c r="W37" s="57">
        <f t="shared" si="10"/>
        <v>1.0264</v>
      </c>
      <c r="X37" s="160" t="s">
        <v>1073</v>
      </c>
      <c r="Y37" s="230" t="s">
        <v>19</v>
      </c>
      <c r="Z37" s="127"/>
      <c r="AA37" s="57"/>
      <c r="AB37" s="57">
        <f t="shared" si="29"/>
        <v>0</v>
      </c>
      <c r="AC37" s="57"/>
      <c r="AD37" s="57"/>
      <c r="AE37" s="57"/>
      <c r="AF37" s="57"/>
      <c r="AG37" s="15">
        <f t="shared" si="0"/>
        <v>51.32</v>
      </c>
      <c r="AH37" s="74">
        <v>25</v>
      </c>
      <c r="AI37" s="304"/>
      <c r="AJ37" s="304"/>
      <c r="AK37" s="57"/>
      <c r="AL37" s="57"/>
      <c r="AM37" s="57">
        <f t="shared" si="39"/>
        <v>0.77</v>
      </c>
      <c r="AN37" s="155"/>
      <c r="AS37" s="127"/>
    </row>
    <row r="38" spans="1:45" x14ac:dyDescent="0.3">
      <c r="A38" s="155">
        <v>5</v>
      </c>
      <c r="B38" s="155" t="s">
        <v>15</v>
      </c>
      <c r="C38" s="155">
        <v>331</v>
      </c>
      <c r="D38" s="155" t="s">
        <v>18</v>
      </c>
      <c r="E38" s="155"/>
      <c r="F38" s="155">
        <v>13260</v>
      </c>
      <c r="G38" s="228" t="s">
        <v>1098</v>
      </c>
      <c r="H38" s="76">
        <v>170</v>
      </c>
      <c r="I38" s="160" t="s">
        <v>1095</v>
      </c>
      <c r="J38" s="216">
        <v>43585</v>
      </c>
      <c r="K38" s="155">
        <v>2019</v>
      </c>
      <c r="L38" s="163">
        <v>4</v>
      </c>
      <c r="M38" s="231">
        <v>151.44</v>
      </c>
      <c r="N38" s="167"/>
      <c r="O38" s="167"/>
      <c r="P38" s="167">
        <f t="shared" si="38"/>
        <v>151.44</v>
      </c>
      <c r="Q38" s="103">
        <v>0</v>
      </c>
      <c r="R38" s="57">
        <f t="shared" si="1"/>
        <v>151.44</v>
      </c>
      <c r="S38" s="155">
        <v>50</v>
      </c>
      <c r="T38" s="234">
        <f t="shared" si="2"/>
        <v>0.41889117043121149</v>
      </c>
      <c r="U38" s="57">
        <f t="shared" si="8"/>
        <v>1.27</v>
      </c>
      <c r="V38" s="57">
        <f t="shared" si="9"/>
        <v>150.16999999999999</v>
      </c>
      <c r="W38" s="57">
        <f t="shared" si="10"/>
        <v>3.0287999999999999</v>
      </c>
      <c r="X38" s="160" t="s">
        <v>1075</v>
      </c>
      <c r="Y38" s="230" t="s">
        <v>19</v>
      </c>
      <c r="Z38" s="127"/>
      <c r="AA38" s="57"/>
      <c r="AB38" s="57">
        <f t="shared" si="29"/>
        <v>0</v>
      </c>
      <c r="AC38" s="57"/>
      <c r="AD38" s="57"/>
      <c r="AE38" s="57"/>
      <c r="AF38" s="57"/>
      <c r="AG38" s="15">
        <f t="shared" si="0"/>
        <v>151.44</v>
      </c>
      <c r="AH38" s="74">
        <v>25</v>
      </c>
      <c r="AI38" s="304"/>
      <c r="AJ38" s="304"/>
      <c r="AK38" s="57"/>
      <c r="AL38" s="57"/>
      <c r="AM38" s="57">
        <f t="shared" si="39"/>
        <v>2.27</v>
      </c>
      <c r="AN38" s="155"/>
      <c r="AS38" s="127"/>
    </row>
    <row r="39" spans="1:45" x14ac:dyDescent="0.3">
      <c r="A39" s="155">
        <v>5</v>
      </c>
      <c r="B39" s="155" t="s">
        <v>15</v>
      </c>
      <c r="C39" s="155">
        <v>331</v>
      </c>
      <c r="D39" s="155" t="s">
        <v>18</v>
      </c>
      <c r="E39" s="155"/>
      <c r="F39" s="155">
        <v>13260</v>
      </c>
      <c r="G39" s="228" t="s">
        <v>1097</v>
      </c>
      <c r="H39" s="76">
        <v>169</v>
      </c>
      <c r="I39" s="160" t="s">
        <v>1094</v>
      </c>
      <c r="J39" s="216">
        <v>43616</v>
      </c>
      <c r="K39" s="155">
        <v>2019</v>
      </c>
      <c r="L39" s="163">
        <v>5</v>
      </c>
      <c r="M39" s="231">
        <v>565.96</v>
      </c>
      <c r="N39" s="167"/>
      <c r="O39" s="167"/>
      <c r="P39" s="167">
        <f t="shared" si="38"/>
        <v>565.96</v>
      </c>
      <c r="Q39" s="103">
        <v>0</v>
      </c>
      <c r="R39" s="57">
        <f t="shared" si="1"/>
        <v>565.96</v>
      </c>
      <c r="S39" s="155">
        <v>50</v>
      </c>
      <c r="T39" s="234">
        <f t="shared" si="2"/>
        <v>0.33401779603011633</v>
      </c>
      <c r="U39" s="57">
        <f t="shared" si="8"/>
        <v>3.78</v>
      </c>
      <c r="V39" s="57">
        <f t="shared" si="9"/>
        <v>562.18000000000006</v>
      </c>
      <c r="W39" s="57">
        <f t="shared" si="10"/>
        <v>11.3192</v>
      </c>
      <c r="X39" s="160" t="s">
        <v>255</v>
      </c>
      <c r="Y39" s="230" t="s">
        <v>20</v>
      </c>
      <c r="Z39" s="127"/>
      <c r="AA39" s="57"/>
      <c r="AB39" s="57">
        <f t="shared" si="29"/>
        <v>0</v>
      </c>
      <c r="AC39" s="57"/>
      <c r="AD39" s="57"/>
      <c r="AE39" s="57"/>
      <c r="AF39" s="57"/>
      <c r="AG39" s="15">
        <f t="shared" si="0"/>
        <v>565.96</v>
      </c>
      <c r="AH39" s="74">
        <v>25</v>
      </c>
      <c r="AI39" s="304"/>
      <c r="AJ39" s="304"/>
      <c r="AK39" s="57"/>
      <c r="AL39" s="57"/>
      <c r="AM39" s="57">
        <f t="shared" si="39"/>
        <v>8.49</v>
      </c>
      <c r="AN39" s="155"/>
      <c r="AS39" s="127"/>
    </row>
    <row r="40" spans="1:45" x14ac:dyDescent="0.3">
      <c r="A40" s="155">
        <v>5</v>
      </c>
      <c r="B40" s="155" t="s">
        <v>15</v>
      </c>
      <c r="C40" s="155">
        <v>331</v>
      </c>
      <c r="D40" s="155" t="s">
        <v>18</v>
      </c>
      <c r="E40" s="155"/>
      <c r="F40" s="155">
        <v>13260</v>
      </c>
      <c r="G40" s="228" t="s">
        <v>1097</v>
      </c>
      <c r="H40" s="76">
        <v>169</v>
      </c>
      <c r="I40" s="160" t="s">
        <v>1094</v>
      </c>
      <c r="J40" s="216">
        <v>43616</v>
      </c>
      <c r="K40" s="155">
        <v>2019</v>
      </c>
      <c r="L40" s="163">
        <v>5</v>
      </c>
      <c r="M40" s="231">
        <v>713.39</v>
      </c>
      <c r="N40" s="167"/>
      <c r="O40" s="167"/>
      <c r="P40" s="167">
        <f t="shared" si="38"/>
        <v>713.39</v>
      </c>
      <c r="Q40" s="103">
        <v>0</v>
      </c>
      <c r="R40" s="57">
        <f t="shared" si="1"/>
        <v>713.39</v>
      </c>
      <c r="S40" s="155">
        <v>50</v>
      </c>
      <c r="T40" s="234">
        <f t="shared" si="2"/>
        <v>0.33401779603011633</v>
      </c>
      <c r="U40" s="57">
        <f t="shared" si="8"/>
        <v>4.7699999999999996</v>
      </c>
      <c r="V40" s="57">
        <f t="shared" si="9"/>
        <v>708.62</v>
      </c>
      <c r="W40" s="57">
        <f t="shared" si="10"/>
        <v>14.267799999999999</v>
      </c>
      <c r="X40" s="160" t="s">
        <v>1076</v>
      </c>
      <c r="Y40" s="230" t="s">
        <v>20</v>
      </c>
      <c r="Z40" s="127"/>
      <c r="AA40" s="57"/>
      <c r="AB40" s="57">
        <f t="shared" si="29"/>
        <v>0</v>
      </c>
      <c r="AC40" s="57"/>
      <c r="AD40" s="57"/>
      <c r="AE40" s="57"/>
      <c r="AF40" s="57"/>
      <c r="AG40" s="15">
        <f t="shared" si="0"/>
        <v>713.39</v>
      </c>
      <c r="AH40" s="74">
        <v>25</v>
      </c>
      <c r="AI40" s="304"/>
      <c r="AJ40" s="304"/>
      <c r="AK40" s="57"/>
      <c r="AL40" s="57"/>
      <c r="AM40" s="57">
        <f t="shared" si="39"/>
        <v>10.7</v>
      </c>
      <c r="AN40" s="155"/>
      <c r="AS40" s="127"/>
    </row>
    <row r="41" spans="1:45" x14ac:dyDescent="0.3">
      <c r="A41" s="155">
        <v>5</v>
      </c>
      <c r="B41" s="155" t="s">
        <v>15</v>
      </c>
      <c r="C41" s="155">
        <v>331</v>
      </c>
      <c r="D41" s="155" t="s">
        <v>18</v>
      </c>
      <c r="E41" s="155"/>
      <c r="F41" s="155">
        <v>13260</v>
      </c>
      <c r="G41" s="228" t="s">
        <v>1097</v>
      </c>
      <c r="H41" s="76">
        <v>169</v>
      </c>
      <c r="I41" s="160" t="s">
        <v>1094</v>
      </c>
      <c r="J41" s="216">
        <v>43616</v>
      </c>
      <c r="K41" s="155">
        <v>2019</v>
      </c>
      <c r="L41" s="163">
        <v>5</v>
      </c>
      <c r="M41" s="231">
        <v>56.6</v>
      </c>
      <c r="N41" s="167"/>
      <c r="O41" s="167"/>
      <c r="P41" s="167">
        <f t="shared" si="38"/>
        <v>56.6</v>
      </c>
      <c r="Q41" s="103">
        <v>0</v>
      </c>
      <c r="R41" s="57">
        <f t="shared" si="1"/>
        <v>56.6</v>
      </c>
      <c r="S41" s="155">
        <v>50</v>
      </c>
      <c r="T41" s="234">
        <f t="shared" si="2"/>
        <v>0.33401779603011633</v>
      </c>
      <c r="U41" s="57">
        <f t="shared" si="8"/>
        <v>0.38</v>
      </c>
      <c r="V41" s="57">
        <f t="shared" si="9"/>
        <v>56.22</v>
      </c>
      <c r="W41" s="57">
        <f t="shared" si="10"/>
        <v>1.1320000000000001</v>
      </c>
      <c r="X41" s="160" t="s">
        <v>255</v>
      </c>
      <c r="Y41" s="230" t="s">
        <v>20</v>
      </c>
      <c r="Z41" s="127"/>
      <c r="AA41" s="57"/>
      <c r="AB41" s="57">
        <f t="shared" si="29"/>
        <v>0</v>
      </c>
      <c r="AC41" s="57"/>
      <c r="AD41" s="57"/>
      <c r="AE41" s="57"/>
      <c r="AF41" s="57"/>
      <c r="AG41" s="15">
        <f t="shared" si="0"/>
        <v>56.6</v>
      </c>
      <c r="AH41" s="74">
        <v>25</v>
      </c>
      <c r="AI41" s="304"/>
      <c r="AJ41" s="304"/>
      <c r="AK41" s="57"/>
      <c r="AL41" s="57"/>
      <c r="AM41" s="57">
        <f t="shared" si="39"/>
        <v>0.85</v>
      </c>
      <c r="AN41" s="155"/>
      <c r="AS41" s="127"/>
    </row>
    <row r="42" spans="1:45" x14ac:dyDescent="0.3">
      <c r="A42" s="155">
        <v>5</v>
      </c>
      <c r="B42" s="155" t="s">
        <v>15</v>
      </c>
      <c r="C42" s="155">
        <v>331</v>
      </c>
      <c r="D42" s="155" t="s">
        <v>18</v>
      </c>
      <c r="E42" s="155"/>
      <c r="F42" s="155">
        <v>13260</v>
      </c>
      <c r="G42" s="228" t="s">
        <v>1097</v>
      </c>
      <c r="H42" s="76">
        <v>169</v>
      </c>
      <c r="I42" s="160" t="s">
        <v>1094</v>
      </c>
      <c r="J42" s="216">
        <v>43616</v>
      </c>
      <c r="K42" s="155">
        <v>2019</v>
      </c>
      <c r="L42" s="163">
        <v>5</v>
      </c>
      <c r="M42" s="231">
        <v>71.34</v>
      </c>
      <c r="N42" s="167"/>
      <c r="O42" s="167"/>
      <c r="P42" s="167">
        <f t="shared" si="38"/>
        <v>71.34</v>
      </c>
      <c r="Q42" s="103">
        <v>0</v>
      </c>
      <c r="R42" s="57">
        <f t="shared" si="1"/>
        <v>71.34</v>
      </c>
      <c r="S42" s="155">
        <v>50</v>
      </c>
      <c r="T42" s="234">
        <f t="shared" si="2"/>
        <v>0.33401779603011633</v>
      </c>
      <c r="U42" s="57">
        <f t="shared" si="8"/>
        <v>0.48</v>
      </c>
      <c r="V42" s="57">
        <f t="shared" si="9"/>
        <v>70.86</v>
      </c>
      <c r="W42" s="57">
        <f t="shared" si="10"/>
        <v>1.4268000000000001</v>
      </c>
      <c r="X42" s="160" t="s">
        <v>1076</v>
      </c>
      <c r="Y42" s="230" t="s">
        <v>20</v>
      </c>
      <c r="Z42" s="127"/>
      <c r="AA42" s="57"/>
      <c r="AB42" s="57">
        <f t="shared" si="29"/>
        <v>0</v>
      </c>
      <c r="AC42" s="57"/>
      <c r="AD42" s="57"/>
      <c r="AE42" s="57"/>
      <c r="AF42" s="57"/>
      <c r="AG42" s="15">
        <f t="shared" si="0"/>
        <v>71.34</v>
      </c>
      <c r="AH42" s="74">
        <v>25</v>
      </c>
      <c r="AI42" s="304"/>
      <c r="AJ42" s="304"/>
      <c r="AK42" s="57"/>
      <c r="AL42" s="57"/>
      <c r="AM42" s="57">
        <f t="shared" si="39"/>
        <v>1.07</v>
      </c>
      <c r="AN42" s="155"/>
      <c r="AS42" s="127"/>
    </row>
    <row r="43" spans="1:45" x14ac:dyDescent="0.3">
      <c r="A43" s="155">
        <v>5</v>
      </c>
      <c r="B43" s="155" t="s">
        <v>15</v>
      </c>
      <c r="C43" s="155">
        <v>331</v>
      </c>
      <c r="D43" s="155" t="s">
        <v>18</v>
      </c>
      <c r="E43" s="155"/>
      <c r="F43" s="155">
        <v>13260</v>
      </c>
      <c r="G43" s="228" t="s">
        <v>1097</v>
      </c>
      <c r="H43" s="76">
        <v>169</v>
      </c>
      <c r="I43" s="160" t="s">
        <v>1094</v>
      </c>
      <c r="J43" s="216">
        <v>43646</v>
      </c>
      <c r="K43" s="155">
        <v>2019</v>
      </c>
      <c r="L43" s="163">
        <v>6</v>
      </c>
      <c r="M43" s="231">
        <v>891.21</v>
      </c>
      <c r="N43" s="167">
        <v>1174.44</v>
      </c>
      <c r="O43" s="167"/>
      <c r="P43" s="167">
        <f t="shared" ref="P43:P52" si="40">SUM(M43:O43)</f>
        <v>2065.65</v>
      </c>
      <c r="Q43" s="103">
        <v>0</v>
      </c>
      <c r="R43" s="57">
        <f t="shared" si="1"/>
        <v>2065.65</v>
      </c>
      <c r="S43" s="158">
        <v>50</v>
      </c>
      <c r="T43" s="234">
        <f t="shared" si="2"/>
        <v>0.2518822724161533</v>
      </c>
      <c r="U43" s="57">
        <f t="shared" si="8"/>
        <v>10.41</v>
      </c>
      <c r="V43" s="57">
        <f t="shared" si="9"/>
        <v>2055.2400000000002</v>
      </c>
      <c r="W43" s="57">
        <f t="shared" si="10"/>
        <v>41.313000000000002</v>
      </c>
      <c r="X43" s="160" t="s">
        <v>1077</v>
      </c>
      <c r="Y43" s="230" t="s">
        <v>21</v>
      </c>
      <c r="Z43" s="127"/>
      <c r="AA43" s="57"/>
      <c r="AB43" s="57">
        <f t="shared" si="29"/>
        <v>0</v>
      </c>
      <c r="AC43" s="57"/>
      <c r="AD43" s="57"/>
      <c r="AE43" s="57"/>
      <c r="AF43" s="57"/>
      <c r="AG43" s="15">
        <f t="shared" si="0"/>
        <v>2065.65</v>
      </c>
      <c r="AH43" s="74">
        <v>25</v>
      </c>
      <c r="AI43" s="304"/>
      <c r="AJ43" s="304"/>
      <c r="AK43" s="57"/>
      <c r="AL43" s="57"/>
      <c r="AM43" s="57">
        <f t="shared" si="39"/>
        <v>30.98</v>
      </c>
      <c r="AN43" s="155"/>
      <c r="AS43" s="127"/>
    </row>
    <row r="44" spans="1:45" x14ac:dyDescent="0.3">
      <c r="A44" s="155">
        <v>5</v>
      </c>
      <c r="B44" s="155" t="s">
        <v>15</v>
      </c>
      <c r="C44" s="155">
        <v>331</v>
      </c>
      <c r="D44" s="155" t="s">
        <v>18</v>
      </c>
      <c r="E44" s="155"/>
      <c r="F44" s="155">
        <v>13260</v>
      </c>
      <c r="G44" s="228" t="s">
        <v>1097</v>
      </c>
      <c r="H44" s="76">
        <v>169</v>
      </c>
      <c r="I44" s="160" t="s">
        <v>1094</v>
      </c>
      <c r="J44" s="216">
        <v>43646</v>
      </c>
      <c r="K44" s="155">
        <v>2019</v>
      </c>
      <c r="L44" s="163">
        <v>6</v>
      </c>
      <c r="M44" s="231">
        <v>89.12</v>
      </c>
      <c r="N44" s="167">
        <v>117.44</v>
      </c>
      <c r="O44" s="167"/>
      <c r="P44" s="167">
        <f t="shared" si="40"/>
        <v>206.56</v>
      </c>
      <c r="Q44" s="103">
        <v>0</v>
      </c>
      <c r="R44" s="57">
        <f t="shared" si="1"/>
        <v>206.56</v>
      </c>
      <c r="S44" s="173">
        <v>50</v>
      </c>
      <c r="T44" s="234">
        <f t="shared" si="2"/>
        <v>0.2518822724161533</v>
      </c>
      <c r="U44" s="57">
        <f t="shared" si="8"/>
        <v>1.04</v>
      </c>
      <c r="V44" s="57">
        <f t="shared" si="9"/>
        <v>205.52</v>
      </c>
      <c r="W44" s="57">
        <f t="shared" si="10"/>
        <v>4.1311999999999998</v>
      </c>
      <c r="X44" s="160" t="s">
        <v>1077</v>
      </c>
      <c r="Y44" s="230" t="s">
        <v>21</v>
      </c>
      <c r="Z44" s="127"/>
      <c r="AA44" s="57"/>
      <c r="AB44" s="57">
        <f t="shared" si="29"/>
        <v>0</v>
      </c>
      <c r="AC44" s="57"/>
      <c r="AD44" s="57"/>
      <c r="AE44" s="57"/>
      <c r="AF44" s="57"/>
      <c r="AG44" s="15">
        <f t="shared" si="0"/>
        <v>206.56</v>
      </c>
      <c r="AH44" s="74">
        <v>25</v>
      </c>
      <c r="AI44" s="304"/>
      <c r="AJ44" s="304"/>
      <c r="AK44" s="57"/>
      <c r="AL44" s="57"/>
      <c r="AM44" s="57">
        <f t="shared" si="39"/>
        <v>3.1</v>
      </c>
      <c r="AN44" s="155"/>
      <c r="AS44" s="127"/>
    </row>
    <row r="45" spans="1:45" x14ac:dyDescent="0.3">
      <c r="A45" s="155">
        <v>5</v>
      </c>
      <c r="B45" s="155" t="s">
        <v>15</v>
      </c>
      <c r="C45" s="155">
        <v>331</v>
      </c>
      <c r="D45" s="155" t="s">
        <v>18</v>
      </c>
      <c r="E45" s="155"/>
      <c r="F45" s="155">
        <v>13260</v>
      </c>
      <c r="G45" s="228" t="s">
        <v>1096</v>
      </c>
      <c r="H45" s="76">
        <v>168</v>
      </c>
      <c r="I45" s="160" t="s">
        <v>1093</v>
      </c>
      <c r="J45" s="216">
        <v>43708</v>
      </c>
      <c r="K45" s="155">
        <v>2019</v>
      </c>
      <c r="L45" s="169">
        <v>8</v>
      </c>
      <c r="M45" s="155">
        <v>1306.1199999999999</v>
      </c>
      <c r="N45" s="167"/>
      <c r="O45" s="167"/>
      <c r="P45" s="167">
        <f t="shared" si="40"/>
        <v>1306.1199999999999</v>
      </c>
      <c r="Q45" s="103">
        <v>0</v>
      </c>
      <c r="R45" s="57">
        <f t="shared" si="1"/>
        <v>1306.1199999999999</v>
      </c>
      <c r="S45" s="173">
        <v>50</v>
      </c>
      <c r="T45" s="234">
        <f t="shared" si="2"/>
        <v>8.2135523613963035E-2</v>
      </c>
      <c r="U45" s="57">
        <f t="shared" si="8"/>
        <v>2.15</v>
      </c>
      <c r="V45" s="57">
        <f t="shared" si="9"/>
        <v>1303.9699999999998</v>
      </c>
      <c r="W45" s="57">
        <f t="shared" si="10"/>
        <v>26.122399999999999</v>
      </c>
      <c r="X45" s="155" t="s">
        <v>1078</v>
      </c>
      <c r="Y45" s="155" t="s">
        <v>22</v>
      </c>
      <c r="Z45" s="127"/>
      <c r="AA45" s="57"/>
      <c r="AB45" s="57">
        <f t="shared" si="29"/>
        <v>0</v>
      </c>
      <c r="AC45" s="57"/>
      <c r="AD45" s="57"/>
      <c r="AE45" s="57"/>
      <c r="AF45" s="57"/>
      <c r="AG45" s="15">
        <f t="shared" si="0"/>
        <v>1306.1199999999999</v>
      </c>
      <c r="AH45" s="74">
        <v>25</v>
      </c>
      <c r="AI45" s="304"/>
      <c r="AJ45" s="304"/>
      <c r="AK45" s="57"/>
      <c r="AL45" s="57"/>
      <c r="AM45" s="57">
        <f t="shared" si="39"/>
        <v>19.59</v>
      </c>
      <c r="AN45" s="155"/>
      <c r="AS45" s="127"/>
    </row>
    <row r="46" spans="1:45" x14ac:dyDescent="0.3">
      <c r="A46" s="155">
        <v>5</v>
      </c>
      <c r="B46" s="155" t="s">
        <v>15</v>
      </c>
      <c r="C46" s="155">
        <v>331</v>
      </c>
      <c r="D46" s="155" t="s">
        <v>18</v>
      </c>
      <c r="E46" s="155"/>
      <c r="F46" s="155">
        <v>13260</v>
      </c>
      <c r="G46" s="228" t="s">
        <v>1096</v>
      </c>
      <c r="H46" s="76">
        <v>168</v>
      </c>
      <c r="I46" s="160" t="s">
        <v>1093</v>
      </c>
      <c r="J46" s="216">
        <v>43708</v>
      </c>
      <c r="K46" s="155">
        <v>2019</v>
      </c>
      <c r="L46" s="169">
        <v>8</v>
      </c>
      <c r="M46" s="155">
        <v>511.52</v>
      </c>
      <c r="N46" s="167"/>
      <c r="O46" s="167"/>
      <c r="P46" s="167">
        <f t="shared" si="40"/>
        <v>511.52</v>
      </c>
      <c r="Q46" s="103">
        <v>0</v>
      </c>
      <c r="R46" s="57">
        <f t="shared" si="1"/>
        <v>511.52</v>
      </c>
      <c r="S46" s="173">
        <v>50</v>
      </c>
      <c r="T46" s="234">
        <f t="shared" si="2"/>
        <v>8.2135523613963035E-2</v>
      </c>
      <c r="U46" s="57">
        <f t="shared" si="8"/>
        <v>0.84</v>
      </c>
      <c r="V46" s="57">
        <f t="shared" si="9"/>
        <v>510.68</v>
      </c>
      <c r="W46" s="57">
        <f t="shared" si="10"/>
        <v>10.230399999999999</v>
      </c>
      <c r="X46" s="155" t="s">
        <v>1079</v>
      </c>
      <c r="Y46" s="155" t="s">
        <v>22</v>
      </c>
      <c r="Z46" s="127"/>
      <c r="AA46" s="57"/>
      <c r="AB46" s="57">
        <f t="shared" si="29"/>
        <v>0</v>
      </c>
      <c r="AC46" s="57"/>
      <c r="AD46" s="57"/>
      <c r="AE46" s="57"/>
      <c r="AF46" s="57"/>
      <c r="AG46" s="15">
        <f t="shared" si="0"/>
        <v>511.52</v>
      </c>
      <c r="AH46" s="74">
        <v>25</v>
      </c>
      <c r="AI46" s="304"/>
      <c r="AJ46" s="304"/>
      <c r="AK46" s="57"/>
      <c r="AL46" s="57"/>
      <c r="AM46" s="57">
        <f t="shared" si="39"/>
        <v>7.67</v>
      </c>
      <c r="AN46" s="155"/>
      <c r="AS46" s="127"/>
    </row>
    <row r="47" spans="1:45" x14ac:dyDescent="0.3">
      <c r="A47" s="155">
        <v>5</v>
      </c>
      <c r="B47" s="155" t="s">
        <v>15</v>
      </c>
      <c r="C47" s="155">
        <v>331</v>
      </c>
      <c r="D47" s="155" t="s">
        <v>18</v>
      </c>
      <c r="E47" s="155"/>
      <c r="F47" s="155">
        <v>13260</v>
      </c>
      <c r="G47" s="228" t="s">
        <v>1097</v>
      </c>
      <c r="H47" s="76">
        <v>169</v>
      </c>
      <c r="I47" s="160" t="s">
        <v>1094</v>
      </c>
      <c r="J47" s="216">
        <v>43708</v>
      </c>
      <c r="K47" s="155">
        <v>2019</v>
      </c>
      <c r="L47" s="169">
        <v>8</v>
      </c>
      <c r="M47" s="155">
        <v>817.25</v>
      </c>
      <c r="N47" s="167"/>
      <c r="O47" s="167"/>
      <c r="P47" s="167">
        <f t="shared" si="40"/>
        <v>817.25</v>
      </c>
      <c r="Q47" s="103">
        <v>0</v>
      </c>
      <c r="R47" s="57">
        <f t="shared" si="1"/>
        <v>817.25</v>
      </c>
      <c r="S47" s="173">
        <v>50</v>
      </c>
      <c r="T47" s="234">
        <f t="shared" si="2"/>
        <v>8.2135523613963035E-2</v>
      </c>
      <c r="U47" s="57">
        <f t="shared" si="8"/>
        <v>1.34</v>
      </c>
      <c r="V47" s="57">
        <f t="shared" si="9"/>
        <v>815.91</v>
      </c>
      <c r="W47" s="57">
        <f t="shared" si="10"/>
        <v>16.344999999999999</v>
      </c>
      <c r="X47" s="155" t="s">
        <v>1080</v>
      </c>
      <c r="Y47" s="155" t="s">
        <v>22</v>
      </c>
      <c r="Z47" s="127"/>
      <c r="AA47" s="57"/>
      <c r="AB47" s="57">
        <f t="shared" si="29"/>
        <v>0</v>
      </c>
      <c r="AC47" s="57"/>
      <c r="AD47" s="57"/>
      <c r="AE47" s="57"/>
      <c r="AF47" s="57"/>
      <c r="AG47" s="15">
        <f t="shared" si="0"/>
        <v>817.25</v>
      </c>
      <c r="AH47" s="74">
        <v>25</v>
      </c>
      <c r="AI47" s="304"/>
      <c r="AJ47" s="304"/>
      <c r="AK47" s="57"/>
      <c r="AL47" s="57"/>
      <c r="AM47" s="57">
        <f t="shared" si="39"/>
        <v>12.26</v>
      </c>
      <c r="AN47" s="155"/>
      <c r="AS47" s="127"/>
    </row>
    <row r="48" spans="1:45" x14ac:dyDescent="0.3">
      <c r="A48" s="155">
        <v>5</v>
      </c>
      <c r="B48" s="155" t="s">
        <v>15</v>
      </c>
      <c r="C48" s="155">
        <v>331</v>
      </c>
      <c r="D48" s="155" t="s">
        <v>18</v>
      </c>
      <c r="E48" s="155"/>
      <c r="F48" s="155">
        <v>13260</v>
      </c>
      <c r="G48" s="228" t="s">
        <v>1097</v>
      </c>
      <c r="H48" s="76">
        <v>169</v>
      </c>
      <c r="I48" s="160" t="s">
        <v>1094</v>
      </c>
      <c r="J48" s="216">
        <v>43708</v>
      </c>
      <c r="K48" s="155">
        <v>2019</v>
      </c>
      <c r="L48" s="169">
        <v>8</v>
      </c>
      <c r="M48" s="155">
        <v>874.69</v>
      </c>
      <c r="N48" s="167"/>
      <c r="O48" s="167"/>
      <c r="P48" s="167">
        <f t="shared" si="40"/>
        <v>874.69</v>
      </c>
      <c r="Q48" s="103">
        <v>0</v>
      </c>
      <c r="R48" s="57">
        <f t="shared" si="1"/>
        <v>874.69</v>
      </c>
      <c r="S48" s="173">
        <v>50</v>
      </c>
      <c r="T48" s="234">
        <f t="shared" si="2"/>
        <v>8.2135523613963035E-2</v>
      </c>
      <c r="U48" s="57">
        <f t="shared" si="8"/>
        <v>1.44</v>
      </c>
      <c r="V48" s="57">
        <f t="shared" si="9"/>
        <v>873.25</v>
      </c>
      <c r="W48" s="57">
        <f t="shared" si="10"/>
        <v>17.4938</v>
      </c>
      <c r="X48" s="155" t="s">
        <v>1081</v>
      </c>
      <c r="Y48" s="155" t="s">
        <v>22</v>
      </c>
      <c r="Z48" s="127"/>
      <c r="AA48" s="57"/>
      <c r="AB48" s="57">
        <f t="shared" si="29"/>
        <v>0</v>
      </c>
      <c r="AC48" s="57"/>
      <c r="AD48" s="57"/>
      <c r="AE48" s="57"/>
      <c r="AF48" s="57"/>
      <c r="AG48" s="15">
        <f t="shared" si="0"/>
        <v>874.69</v>
      </c>
      <c r="AH48" s="74">
        <v>25</v>
      </c>
      <c r="AI48" s="304"/>
      <c r="AJ48" s="304"/>
      <c r="AK48" s="57"/>
      <c r="AL48" s="57"/>
      <c r="AM48" s="57">
        <f t="shared" si="39"/>
        <v>13.12</v>
      </c>
      <c r="AN48" s="155"/>
      <c r="AS48" s="127"/>
    </row>
    <row r="49" spans="1:45" x14ac:dyDescent="0.3">
      <c r="A49" s="155">
        <v>5</v>
      </c>
      <c r="B49" s="155" t="s">
        <v>15</v>
      </c>
      <c r="C49" s="155">
        <v>331</v>
      </c>
      <c r="D49" s="155" t="s">
        <v>18</v>
      </c>
      <c r="E49" s="155"/>
      <c r="F49" s="155">
        <v>13260</v>
      </c>
      <c r="G49" s="228" t="s">
        <v>1096</v>
      </c>
      <c r="H49" s="76">
        <v>168</v>
      </c>
      <c r="I49" s="160" t="s">
        <v>1093</v>
      </c>
      <c r="J49" s="216">
        <v>43708</v>
      </c>
      <c r="K49" s="155">
        <v>2019</v>
      </c>
      <c r="L49" s="169">
        <v>8</v>
      </c>
      <c r="M49" s="155">
        <v>130.61000000000001</v>
      </c>
      <c r="N49" s="167"/>
      <c r="O49" s="167"/>
      <c r="P49" s="167">
        <f t="shared" si="40"/>
        <v>130.61000000000001</v>
      </c>
      <c r="Q49" s="103">
        <v>0</v>
      </c>
      <c r="R49" s="57">
        <f t="shared" si="1"/>
        <v>130.61000000000001</v>
      </c>
      <c r="S49" s="173">
        <v>50</v>
      </c>
      <c r="T49" s="234">
        <f t="shared" si="2"/>
        <v>8.2135523613963035E-2</v>
      </c>
      <c r="U49" s="57">
        <f t="shared" si="8"/>
        <v>0.21</v>
      </c>
      <c r="V49" s="57">
        <f t="shared" si="9"/>
        <v>130.4</v>
      </c>
      <c r="W49" s="57">
        <f t="shared" si="10"/>
        <v>2.6122000000000005</v>
      </c>
      <c r="X49" s="155" t="s">
        <v>1078</v>
      </c>
      <c r="Y49" s="155" t="s">
        <v>22</v>
      </c>
      <c r="Z49" s="127"/>
      <c r="AA49" s="57"/>
      <c r="AB49" s="57">
        <f t="shared" si="29"/>
        <v>0</v>
      </c>
      <c r="AC49" s="57"/>
      <c r="AD49" s="57"/>
      <c r="AE49" s="57"/>
      <c r="AF49" s="57"/>
      <c r="AG49" s="15">
        <f t="shared" si="0"/>
        <v>130.61000000000001</v>
      </c>
      <c r="AH49" s="74">
        <v>25</v>
      </c>
      <c r="AI49" s="304"/>
      <c r="AJ49" s="304"/>
      <c r="AK49" s="57"/>
      <c r="AL49" s="57"/>
      <c r="AM49" s="57">
        <f t="shared" si="39"/>
        <v>1.96</v>
      </c>
      <c r="AN49" s="155"/>
      <c r="AS49" s="127"/>
    </row>
    <row r="50" spans="1:45" x14ac:dyDescent="0.3">
      <c r="A50" s="155">
        <v>5</v>
      </c>
      <c r="B50" s="155" t="s">
        <v>15</v>
      </c>
      <c r="C50" s="155">
        <v>331</v>
      </c>
      <c r="D50" s="155" t="s">
        <v>18</v>
      </c>
      <c r="E50" s="155"/>
      <c r="F50" s="155">
        <v>13260</v>
      </c>
      <c r="G50" s="228" t="s">
        <v>1096</v>
      </c>
      <c r="H50" s="76">
        <v>168</v>
      </c>
      <c r="I50" s="160" t="s">
        <v>1093</v>
      </c>
      <c r="J50" s="216">
        <v>43708</v>
      </c>
      <c r="K50" s="155">
        <v>2019</v>
      </c>
      <c r="L50" s="169">
        <v>8</v>
      </c>
      <c r="M50" s="155">
        <v>51.15</v>
      </c>
      <c r="N50" s="167"/>
      <c r="O50" s="167"/>
      <c r="P50" s="167">
        <f t="shared" si="40"/>
        <v>51.15</v>
      </c>
      <c r="Q50" s="103">
        <v>0</v>
      </c>
      <c r="R50" s="57">
        <f t="shared" si="1"/>
        <v>51.15</v>
      </c>
      <c r="S50" s="173">
        <v>50</v>
      </c>
      <c r="T50" s="234">
        <f t="shared" si="2"/>
        <v>8.2135523613963035E-2</v>
      </c>
      <c r="U50" s="57">
        <f t="shared" si="8"/>
        <v>0.08</v>
      </c>
      <c r="V50" s="57">
        <f t="shared" si="9"/>
        <v>51.07</v>
      </c>
      <c r="W50" s="57">
        <f t="shared" si="10"/>
        <v>1.0229999999999999</v>
      </c>
      <c r="X50" s="155" t="s">
        <v>1079</v>
      </c>
      <c r="Y50" s="155" t="s">
        <v>22</v>
      </c>
      <c r="Z50" s="127"/>
      <c r="AA50" s="57"/>
      <c r="AB50" s="57">
        <f t="shared" si="29"/>
        <v>0</v>
      </c>
      <c r="AC50" s="57"/>
      <c r="AD50" s="57"/>
      <c r="AE50" s="57"/>
      <c r="AF50" s="57"/>
      <c r="AG50" s="15">
        <f t="shared" si="0"/>
        <v>51.15</v>
      </c>
      <c r="AH50" s="74">
        <v>25</v>
      </c>
      <c r="AI50" s="304"/>
      <c r="AJ50" s="304"/>
      <c r="AK50" s="57"/>
      <c r="AL50" s="57"/>
      <c r="AM50" s="57">
        <f t="shared" si="39"/>
        <v>0.77</v>
      </c>
      <c r="AN50" s="155"/>
      <c r="AS50" s="127"/>
    </row>
    <row r="51" spans="1:45" x14ac:dyDescent="0.3">
      <c r="A51" s="155">
        <v>5</v>
      </c>
      <c r="B51" s="155" t="s">
        <v>15</v>
      </c>
      <c r="C51" s="155">
        <v>331</v>
      </c>
      <c r="D51" s="155" t="s">
        <v>18</v>
      </c>
      <c r="E51" s="155"/>
      <c r="F51" s="155">
        <v>13260</v>
      </c>
      <c r="G51" s="228" t="s">
        <v>1097</v>
      </c>
      <c r="H51" s="76">
        <v>169</v>
      </c>
      <c r="I51" s="160" t="s">
        <v>1094</v>
      </c>
      <c r="J51" s="216">
        <v>43708</v>
      </c>
      <c r="K51" s="155">
        <v>2019</v>
      </c>
      <c r="L51" s="169">
        <v>8</v>
      </c>
      <c r="M51" s="155">
        <v>81.73</v>
      </c>
      <c r="N51" s="167"/>
      <c r="O51" s="167"/>
      <c r="P51" s="167">
        <f t="shared" si="40"/>
        <v>81.73</v>
      </c>
      <c r="Q51" s="103">
        <v>0</v>
      </c>
      <c r="R51" s="57">
        <f t="shared" si="1"/>
        <v>81.73</v>
      </c>
      <c r="S51" s="173">
        <v>50</v>
      </c>
      <c r="T51" s="234">
        <f t="shared" si="2"/>
        <v>8.2135523613963035E-2</v>
      </c>
      <c r="U51" s="57">
        <f t="shared" si="8"/>
        <v>0.13</v>
      </c>
      <c r="V51" s="57">
        <f t="shared" si="9"/>
        <v>81.600000000000009</v>
      </c>
      <c r="W51" s="57">
        <f t="shared" si="10"/>
        <v>1.6346000000000001</v>
      </c>
      <c r="X51" s="155" t="s">
        <v>1080</v>
      </c>
      <c r="Y51" s="155" t="s">
        <v>22</v>
      </c>
      <c r="Z51" s="127"/>
      <c r="AA51" s="57"/>
      <c r="AB51" s="57">
        <f t="shared" si="29"/>
        <v>0</v>
      </c>
      <c r="AC51" s="57"/>
      <c r="AD51" s="57"/>
      <c r="AE51" s="57"/>
      <c r="AF51" s="57"/>
      <c r="AG51" s="15">
        <f t="shared" si="0"/>
        <v>81.73</v>
      </c>
      <c r="AH51" s="74">
        <v>25</v>
      </c>
      <c r="AI51" s="304"/>
      <c r="AJ51" s="304"/>
      <c r="AK51" s="57"/>
      <c r="AL51" s="57"/>
      <c r="AM51" s="57">
        <f t="shared" si="39"/>
        <v>1.23</v>
      </c>
      <c r="AN51" s="155"/>
      <c r="AS51" s="127"/>
    </row>
    <row r="52" spans="1:45" x14ac:dyDescent="0.3">
      <c r="A52" s="155">
        <v>5</v>
      </c>
      <c r="B52" s="155" t="s">
        <v>15</v>
      </c>
      <c r="C52" s="155">
        <v>331</v>
      </c>
      <c r="D52" s="155" t="s">
        <v>18</v>
      </c>
      <c r="E52" s="155"/>
      <c r="F52" s="155">
        <v>13260</v>
      </c>
      <c r="G52" s="228" t="s">
        <v>1097</v>
      </c>
      <c r="H52" s="76">
        <v>169</v>
      </c>
      <c r="I52" s="160" t="s">
        <v>1094</v>
      </c>
      <c r="J52" s="216">
        <v>43708</v>
      </c>
      <c r="K52" s="155">
        <v>2019</v>
      </c>
      <c r="L52" s="169">
        <v>8</v>
      </c>
      <c r="M52" s="155">
        <v>87.47</v>
      </c>
      <c r="N52" s="167"/>
      <c r="O52" s="167"/>
      <c r="P52" s="167">
        <f t="shared" si="40"/>
        <v>87.47</v>
      </c>
      <c r="Q52" s="103">
        <v>0</v>
      </c>
      <c r="R52" s="57">
        <f t="shared" si="1"/>
        <v>87.47</v>
      </c>
      <c r="S52" s="173">
        <v>50</v>
      </c>
      <c r="T52" s="234">
        <f t="shared" si="2"/>
        <v>8.2135523613963035E-2</v>
      </c>
      <c r="U52" s="57">
        <f t="shared" si="8"/>
        <v>0.14000000000000001</v>
      </c>
      <c r="V52" s="57">
        <f t="shared" si="9"/>
        <v>87.33</v>
      </c>
      <c r="W52" s="57">
        <f t="shared" si="10"/>
        <v>1.7494000000000001</v>
      </c>
      <c r="X52" s="155" t="s">
        <v>1081</v>
      </c>
      <c r="Y52" s="155" t="s">
        <v>22</v>
      </c>
      <c r="Z52" s="127"/>
      <c r="AA52" s="57"/>
      <c r="AB52" s="57">
        <f t="shared" si="29"/>
        <v>0</v>
      </c>
      <c r="AC52" s="57"/>
      <c r="AD52" s="57"/>
      <c r="AE52" s="57"/>
      <c r="AF52" s="57"/>
      <c r="AG52" s="15">
        <f t="shared" si="0"/>
        <v>87.47</v>
      </c>
      <c r="AH52" s="74">
        <v>25</v>
      </c>
      <c r="AI52" s="304"/>
      <c r="AJ52" s="304"/>
      <c r="AK52" s="57"/>
      <c r="AL52" s="57"/>
      <c r="AM52" s="57">
        <f t="shared" si="39"/>
        <v>1.31</v>
      </c>
      <c r="AN52" s="155"/>
      <c r="AS52" s="127"/>
    </row>
    <row r="53" spans="1:45" x14ac:dyDescent="0.3">
      <c r="A53" s="155"/>
      <c r="B53" s="155"/>
      <c r="C53" s="155"/>
      <c r="D53" s="155"/>
      <c r="E53" s="155"/>
      <c r="F53" s="155"/>
      <c r="H53" s="76"/>
      <c r="I53" s="160"/>
      <c r="J53" s="216"/>
      <c r="K53" s="155"/>
      <c r="L53" s="163"/>
      <c r="M53" s="231"/>
      <c r="N53" s="167"/>
      <c r="O53" s="167"/>
      <c r="P53" s="167"/>
      <c r="Q53" s="103"/>
      <c r="R53" s="57"/>
      <c r="S53" s="155"/>
      <c r="T53" s="234"/>
      <c r="U53" s="57"/>
      <c r="V53" s="57"/>
      <c r="W53" s="57"/>
      <c r="X53" s="160"/>
      <c r="Y53" s="230"/>
      <c r="Z53" s="127"/>
      <c r="AA53" s="57"/>
      <c r="AB53" s="57"/>
      <c r="AC53" s="57"/>
      <c r="AD53" s="57"/>
      <c r="AE53" s="57"/>
      <c r="AF53" s="57"/>
      <c r="AG53" s="15"/>
      <c r="AI53" s="304"/>
      <c r="AJ53" s="304"/>
      <c r="AK53" s="57"/>
      <c r="AL53" s="57"/>
      <c r="AM53" s="57"/>
      <c r="AN53" s="155"/>
      <c r="AS53" s="127"/>
    </row>
    <row r="54" spans="1:45" x14ac:dyDescent="0.3">
      <c r="A54" s="155"/>
      <c r="B54" s="155"/>
      <c r="C54" s="155"/>
      <c r="D54" s="155"/>
      <c r="E54" s="155"/>
      <c r="F54" s="155"/>
      <c r="H54" s="76"/>
      <c r="I54" s="160"/>
      <c r="J54" s="216"/>
      <c r="K54" s="155"/>
      <c r="L54" s="163"/>
      <c r="M54" s="231"/>
      <c r="N54" s="167"/>
      <c r="O54" s="167"/>
      <c r="P54" s="167"/>
      <c r="Q54" s="103"/>
      <c r="R54" s="57"/>
      <c r="S54" s="155"/>
      <c r="T54" s="234"/>
      <c r="U54" s="57"/>
      <c r="V54" s="57"/>
      <c r="W54" s="57"/>
      <c r="X54" s="160"/>
      <c r="Y54" s="230"/>
      <c r="Z54" s="127"/>
      <c r="AA54" s="57"/>
      <c r="AB54" s="57"/>
      <c r="AC54" s="57"/>
      <c r="AD54" s="57"/>
      <c r="AE54" s="57"/>
      <c r="AF54" s="57"/>
      <c r="AG54" s="15"/>
      <c r="AI54" s="304"/>
      <c r="AJ54" s="304"/>
      <c r="AK54" s="57"/>
      <c r="AL54" s="57"/>
      <c r="AM54" s="57"/>
      <c r="AN54" s="155"/>
      <c r="AS54" s="127"/>
    </row>
    <row r="55" spans="1:45" x14ac:dyDescent="0.3">
      <c r="A55" s="155">
        <v>5</v>
      </c>
      <c r="B55" s="155" t="s">
        <v>15</v>
      </c>
      <c r="C55" s="155">
        <v>333</v>
      </c>
      <c r="D55" s="155" t="s">
        <v>24</v>
      </c>
      <c r="E55" s="155"/>
      <c r="F55" s="155">
        <v>13260</v>
      </c>
      <c r="G55" s="228" t="s">
        <v>1096</v>
      </c>
      <c r="H55" s="76">
        <v>168</v>
      </c>
      <c r="I55" s="160" t="s">
        <v>1093</v>
      </c>
      <c r="J55" s="216">
        <v>43343</v>
      </c>
      <c r="K55" s="155">
        <f>YEAR(J55)</f>
        <v>2018</v>
      </c>
      <c r="L55" s="163">
        <f>MONTH(J55)</f>
        <v>8</v>
      </c>
      <c r="M55" s="231">
        <v>779.21</v>
      </c>
      <c r="N55" s="167"/>
      <c r="O55" s="167"/>
      <c r="P55" s="167">
        <f t="shared" ref="P55:P67" si="41">SUM(M55:O55)</f>
        <v>779.21</v>
      </c>
      <c r="Q55" s="103">
        <v>0</v>
      </c>
      <c r="R55" s="57">
        <f t="shared" si="1"/>
        <v>779.21</v>
      </c>
      <c r="S55" s="155">
        <v>20</v>
      </c>
      <c r="T55" s="234">
        <f t="shared" si="2"/>
        <v>1.0814510609171799</v>
      </c>
      <c r="U55" s="57">
        <f t="shared" si="8"/>
        <v>42.13</v>
      </c>
      <c r="V55" s="57">
        <f t="shared" si="9"/>
        <v>737.08</v>
      </c>
      <c r="W55" s="57">
        <f t="shared" si="10"/>
        <v>38.960500000000003</v>
      </c>
      <c r="X55" s="160" t="s">
        <v>1083</v>
      </c>
      <c r="Y55" s="230" t="s">
        <v>1082</v>
      </c>
      <c r="Z55" s="127"/>
      <c r="AA55" s="57"/>
      <c r="AB55" s="57">
        <f t="shared" ref="AB55:AB67" si="42">ROUND(IF(AI55&gt;S55,R55,AI55/S55*R55),2)</f>
        <v>0</v>
      </c>
      <c r="AC55" s="57">
        <f t="shared" ref="AC55" si="43">+R55</f>
        <v>779.21</v>
      </c>
      <c r="AD55" s="57">
        <f t="shared" ref="AD55" si="44">IF(AJ55&gt;S55,R55,AJ55/S55*R55)</f>
        <v>3.1733740588637875</v>
      </c>
      <c r="AE55" s="57"/>
      <c r="AF55" s="57">
        <f t="shared" ref="AF55" si="45">+M55+N55+Q55</f>
        <v>779.21</v>
      </c>
      <c r="AG55" s="15">
        <f t="shared" si="0"/>
        <v>779.21</v>
      </c>
      <c r="AH55" s="74">
        <v>25</v>
      </c>
      <c r="AI55" s="304"/>
      <c r="AJ55" s="304">
        <f t="shared" ref="AJ55" si="46">+T55-1</f>
        <v>8.1451060917179907E-2</v>
      </c>
      <c r="AK55" s="57"/>
      <c r="AL55" s="57">
        <f t="shared" ref="AL55" si="47">ROUND(IF(AJ55&gt;AH55,AF55,AJ55/AH55*AF55),2)</f>
        <v>2.54</v>
      </c>
      <c r="AM55" s="57">
        <f>ROUND(IF(T55&gt;AH55,AG55,T55/AH55*AG55),2)</f>
        <v>33.71</v>
      </c>
      <c r="AN55" s="155"/>
      <c r="AS55" s="127"/>
    </row>
    <row r="56" spans="1:45" x14ac:dyDescent="0.3">
      <c r="A56" s="155">
        <v>5</v>
      </c>
      <c r="B56" s="155" t="s">
        <v>15</v>
      </c>
      <c r="C56" s="155">
        <v>333</v>
      </c>
      <c r="D56" s="155" t="s">
        <v>24</v>
      </c>
      <c r="E56" s="155"/>
      <c r="F56" s="155">
        <v>13260</v>
      </c>
      <c r="G56" s="228" t="s">
        <v>1098</v>
      </c>
      <c r="H56" s="76">
        <v>170</v>
      </c>
      <c r="I56" s="160" t="s">
        <v>1095</v>
      </c>
      <c r="J56" s="216">
        <v>43555</v>
      </c>
      <c r="K56" s="155">
        <v>2019</v>
      </c>
      <c r="L56" s="163">
        <v>3</v>
      </c>
      <c r="M56" s="231">
        <v>542.21</v>
      </c>
      <c r="N56" s="167">
        <v>908.78</v>
      </c>
      <c r="O56" s="167"/>
      <c r="P56" s="167">
        <f t="shared" si="41"/>
        <v>1450.99</v>
      </c>
      <c r="Q56" s="103">
        <v>-135.63</v>
      </c>
      <c r="R56" s="57">
        <f t="shared" si="1"/>
        <v>1315.3600000000001</v>
      </c>
      <c r="S56" s="155">
        <v>20</v>
      </c>
      <c r="T56" s="234">
        <f t="shared" si="2"/>
        <v>0.50102669404517453</v>
      </c>
      <c r="U56" s="57">
        <f t="shared" si="8"/>
        <v>32.950000000000003</v>
      </c>
      <c r="V56" s="57">
        <f t="shared" si="9"/>
        <v>1282.4100000000001</v>
      </c>
      <c r="W56" s="57">
        <f t="shared" si="10"/>
        <v>65.768000000000015</v>
      </c>
      <c r="X56" s="160" t="s">
        <v>1084</v>
      </c>
      <c r="Y56" s="230" t="s">
        <v>1071</v>
      </c>
      <c r="Z56" s="127"/>
      <c r="AA56" s="57"/>
      <c r="AB56" s="57">
        <f t="shared" si="42"/>
        <v>0</v>
      </c>
      <c r="AC56" s="57"/>
      <c r="AD56" s="57"/>
      <c r="AE56" s="57"/>
      <c r="AF56" s="57"/>
      <c r="AG56" s="15">
        <f t="shared" si="0"/>
        <v>1315.3600000000001</v>
      </c>
      <c r="AH56" s="74">
        <v>25</v>
      </c>
      <c r="AI56" s="304"/>
      <c r="AJ56" s="304"/>
      <c r="AK56" s="57"/>
      <c r="AL56" s="57"/>
      <c r="AM56" s="57">
        <f>ROUND(AG56/AH56*0.5*0.75,2)</f>
        <v>19.73</v>
      </c>
      <c r="AN56" s="155"/>
      <c r="AS56" s="127"/>
    </row>
    <row r="57" spans="1:45" x14ac:dyDescent="0.3">
      <c r="A57" s="155">
        <v>5</v>
      </c>
      <c r="B57" s="155" t="s">
        <v>15</v>
      </c>
      <c r="C57" s="155">
        <v>333</v>
      </c>
      <c r="D57" s="155" t="s">
        <v>24</v>
      </c>
      <c r="E57" s="155"/>
      <c r="F57" s="155">
        <v>13260</v>
      </c>
      <c r="G57" s="228" t="s">
        <v>1098</v>
      </c>
      <c r="H57" s="76">
        <v>170</v>
      </c>
      <c r="I57" s="160" t="s">
        <v>1095</v>
      </c>
      <c r="J57" s="216">
        <v>43555</v>
      </c>
      <c r="K57" s="155">
        <v>2019</v>
      </c>
      <c r="L57" s="163">
        <v>3</v>
      </c>
      <c r="M57" s="231">
        <v>54.22</v>
      </c>
      <c r="N57" s="167">
        <v>90.88</v>
      </c>
      <c r="O57" s="167"/>
      <c r="P57" s="167">
        <f t="shared" si="41"/>
        <v>145.1</v>
      </c>
      <c r="Q57" s="103">
        <v>-13.56</v>
      </c>
      <c r="R57" s="57">
        <f t="shared" si="1"/>
        <v>131.54</v>
      </c>
      <c r="S57" s="155">
        <v>20</v>
      </c>
      <c r="T57" s="234">
        <f t="shared" si="2"/>
        <v>0.50102669404517453</v>
      </c>
      <c r="U57" s="57">
        <f t="shared" si="8"/>
        <v>3.3</v>
      </c>
      <c r="V57" s="57">
        <f t="shared" si="9"/>
        <v>128.23999999999998</v>
      </c>
      <c r="W57" s="57">
        <f t="shared" si="10"/>
        <v>6.577</v>
      </c>
      <c r="X57" s="160" t="s">
        <v>1074</v>
      </c>
      <c r="Y57" s="230" t="s">
        <v>1071</v>
      </c>
      <c r="Z57" s="127"/>
      <c r="AA57" s="57"/>
      <c r="AB57" s="57">
        <f t="shared" si="42"/>
        <v>0</v>
      </c>
      <c r="AC57" s="57"/>
      <c r="AD57" s="57"/>
      <c r="AE57" s="57"/>
      <c r="AF57" s="57"/>
      <c r="AG57" s="15">
        <f t="shared" si="0"/>
        <v>131.54</v>
      </c>
      <c r="AH57" s="74">
        <v>25</v>
      </c>
      <c r="AI57" s="304"/>
      <c r="AJ57" s="304"/>
      <c r="AK57" s="57"/>
      <c r="AL57" s="57"/>
      <c r="AM57" s="57">
        <f t="shared" ref="AM57:AM67" si="48">ROUND(AG57/AH57*0.5*0.75,2)</f>
        <v>1.97</v>
      </c>
      <c r="AN57" s="155"/>
      <c r="AS57" s="127"/>
    </row>
    <row r="58" spans="1:45" x14ac:dyDescent="0.3">
      <c r="A58" s="155">
        <v>5</v>
      </c>
      <c r="B58" s="155" t="s">
        <v>15</v>
      </c>
      <c r="C58" s="155">
        <v>333</v>
      </c>
      <c r="D58" s="155" t="s">
        <v>24</v>
      </c>
      <c r="E58" s="155"/>
      <c r="F58" s="155">
        <v>13260</v>
      </c>
      <c r="G58" s="228" t="s">
        <v>1097</v>
      </c>
      <c r="H58" s="76">
        <v>169</v>
      </c>
      <c r="I58" s="160" t="s">
        <v>1094</v>
      </c>
      <c r="J58" s="216">
        <v>43585</v>
      </c>
      <c r="K58" s="155">
        <v>2019</v>
      </c>
      <c r="L58" s="163">
        <v>4</v>
      </c>
      <c r="M58" s="231">
        <v>335.34</v>
      </c>
      <c r="N58" s="167"/>
      <c r="O58" s="167"/>
      <c r="P58" s="167">
        <f t="shared" si="41"/>
        <v>335.34</v>
      </c>
      <c r="Q58" s="103">
        <v>0</v>
      </c>
      <c r="R58" s="57">
        <f t="shared" si="1"/>
        <v>335.34</v>
      </c>
      <c r="S58" s="155">
        <v>20</v>
      </c>
      <c r="T58" s="234">
        <f t="shared" si="2"/>
        <v>0.41889117043121149</v>
      </c>
      <c r="U58" s="57">
        <f t="shared" si="8"/>
        <v>7.02</v>
      </c>
      <c r="V58" s="57">
        <f t="shared" si="9"/>
        <v>328.32</v>
      </c>
      <c r="W58" s="57">
        <f t="shared" si="10"/>
        <v>16.766999999999999</v>
      </c>
      <c r="X58" s="160" t="s">
        <v>1085</v>
      </c>
      <c r="Y58" s="230" t="s">
        <v>19</v>
      </c>
      <c r="Z58" s="127"/>
      <c r="AA58" s="57"/>
      <c r="AB58" s="57">
        <f t="shared" si="42"/>
        <v>0</v>
      </c>
      <c r="AC58" s="57"/>
      <c r="AD58" s="57"/>
      <c r="AE58" s="57"/>
      <c r="AF58" s="57"/>
      <c r="AG58" s="15">
        <f t="shared" si="0"/>
        <v>335.34</v>
      </c>
      <c r="AH58" s="74">
        <v>25</v>
      </c>
      <c r="AI58" s="304"/>
      <c r="AJ58" s="304"/>
      <c r="AK58" s="57"/>
      <c r="AL58" s="57"/>
      <c r="AM58" s="57">
        <f t="shared" si="48"/>
        <v>5.03</v>
      </c>
      <c r="AN58" s="155"/>
      <c r="AS58" s="127"/>
    </row>
    <row r="59" spans="1:45" x14ac:dyDescent="0.3">
      <c r="A59" s="155">
        <v>5</v>
      </c>
      <c r="B59" s="155" t="s">
        <v>15</v>
      </c>
      <c r="C59" s="155">
        <v>333</v>
      </c>
      <c r="D59" s="155" t="s">
        <v>24</v>
      </c>
      <c r="E59" s="155"/>
      <c r="F59" s="155">
        <v>13260</v>
      </c>
      <c r="G59" s="228" t="s">
        <v>1097</v>
      </c>
      <c r="H59" s="76">
        <v>169</v>
      </c>
      <c r="I59" s="160" t="s">
        <v>1094</v>
      </c>
      <c r="J59" s="216">
        <v>43585</v>
      </c>
      <c r="K59" s="155">
        <v>2019</v>
      </c>
      <c r="L59" s="163">
        <v>4</v>
      </c>
      <c r="M59" s="231">
        <v>33.53</v>
      </c>
      <c r="N59" s="167"/>
      <c r="O59" s="167"/>
      <c r="P59" s="167">
        <f t="shared" si="41"/>
        <v>33.53</v>
      </c>
      <c r="Q59" s="103">
        <v>0</v>
      </c>
      <c r="R59" s="57">
        <f t="shared" si="1"/>
        <v>33.53</v>
      </c>
      <c r="S59" s="155">
        <v>20</v>
      </c>
      <c r="T59" s="234">
        <f t="shared" si="2"/>
        <v>0.41889117043121149</v>
      </c>
      <c r="U59" s="57">
        <f t="shared" si="8"/>
        <v>0.7</v>
      </c>
      <c r="V59" s="57">
        <f t="shared" si="9"/>
        <v>32.83</v>
      </c>
      <c r="W59" s="57">
        <f t="shared" si="10"/>
        <v>1.6765000000000001</v>
      </c>
      <c r="X59" s="160" t="s">
        <v>1085</v>
      </c>
      <c r="Y59" s="230" t="s">
        <v>19</v>
      </c>
      <c r="Z59" s="127"/>
      <c r="AA59" s="57"/>
      <c r="AB59" s="57">
        <f t="shared" si="42"/>
        <v>0</v>
      </c>
      <c r="AC59" s="57"/>
      <c r="AD59" s="57"/>
      <c r="AE59" s="57"/>
      <c r="AF59" s="57"/>
      <c r="AG59" s="15">
        <f t="shared" si="0"/>
        <v>33.53</v>
      </c>
      <c r="AH59" s="74">
        <v>25</v>
      </c>
      <c r="AI59" s="304"/>
      <c r="AJ59" s="304"/>
      <c r="AK59" s="57"/>
      <c r="AL59" s="57"/>
      <c r="AM59" s="57">
        <f t="shared" si="48"/>
        <v>0.5</v>
      </c>
      <c r="AN59" s="155"/>
      <c r="AS59" s="127"/>
    </row>
    <row r="60" spans="1:45" x14ac:dyDescent="0.3">
      <c r="A60" s="155">
        <v>5</v>
      </c>
      <c r="B60" s="155" t="s">
        <v>15</v>
      </c>
      <c r="C60" s="155">
        <v>333</v>
      </c>
      <c r="D60" s="155" t="s">
        <v>24</v>
      </c>
      <c r="E60" s="155"/>
      <c r="F60" s="155">
        <v>13260</v>
      </c>
      <c r="G60" s="228" t="s">
        <v>1098</v>
      </c>
      <c r="H60" s="76">
        <v>170</v>
      </c>
      <c r="I60" s="160" t="s">
        <v>1095</v>
      </c>
      <c r="J60" s="216">
        <v>43616</v>
      </c>
      <c r="K60" s="155">
        <v>2019</v>
      </c>
      <c r="L60" s="169">
        <v>8</v>
      </c>
      <c r="M60" s="231">
        <v>641.39</v>
      </c>
      <c r="N60" s="167"/>
      <c r="O60" s="167"/>
      <c r="P60" s="167">
        <f t="shared" si="41"/>
        <v>641.39</v>
      </c>
      <c r="Q60" s="103">
        <v>0</v>
      </c>
      <c r="R60" s="57">
        <f t="shared" si="1"/>
        <v>641.39</v>
      </c>
      <c r="S60" s="155">
        <v>20</v>
      </c>
      <c r="T60" s="234">
        <f t="shared" si="2"/>
        <v>0.33401779603011633</v>
      </c>
      <c r="U60" s="57">
        <f t="shared" si="8"/>
        <v>10.71</v>
      </c>
      <c r="V60" s="57">
        <f t="shared" si="9"/>
        <v>630.67999999999995</v>
      </c>
      <c r="W60" s="57">
        <f t="shared" si="10"/>
        <v>32.069499999999998</v>
      </c>
      <c r="X60" s="160" t="s">
        <v>255</v>
      </c>
      <c r="Y60" s="230" t="s">
        <v>20</v>
      </c>
      <c r="Z60" s="127"/>
      <c r="AA60" s="57"/>
      <c r="AB60" s="57">
        <f t="shared" si="42"/>
        <v>0</v>
      </c>
      <c r="AC60" s="57"/>
      <c r="AD60" s="57"/>
      <c r="AE60" s="57"/>
      <c r="AF60" s="57"/>
      <c r="AG60" s="15">
        <f t="shared" si="0"/>
        <v>641.39</v>
      </c>
      <c r="AH60" s="74">
        <v>25</v>
      </c>
      <c r="AI60" s="304"/>
      <c r="AJ60" s="304"/>
      <c r="AK60" s="57"/>
      <c r="AL60" s="57"/>
      <c r="AM60" s="57">
        <f t="shared" si="48"/>
        <v>9.6199999999999992</v>
      </c>
      <c r="AN60" s="155"/>
      <c r="AS60" s="127"/>
    </row>
    <row r="61" spans="1:45" x14ac:dyDescent="0.3">
      <c r="A61" s="155">
        <v>5</v>
      </c>
      <c r="B61" s="155" t="s">
        <v>15</v>
      </c>
      <c r="C61" s="155">
        <v>333</v>
      </c>
      <c r="D61" s="155" t="s">
        <v>24</v>
      </c>
      <c r="E61" s="155"/>
      <c r="F61" s="155">
        <v>13260</v>
      </c>
      <c r="G61" s="228" t="s">
        <v>1098</v>
      </c>
      <c r="H61" s="76">
        <v>170</v>
      </c>
      <c r="I61" s="160" t="s">
        <v>1095</v>
      </c>
      <c r="J61" s="216">
        <v>43616</v>
      </c>
      <c r="K61" s="155">
        <v>2019</v>
      </c>
      <c r="L61" s="169">
        <v>8</v>
      </c>
      <c r="M61" s="231">
        <v>64.14</v>
      </c>
      <c r="N61" s="167"/>
      <c r="O61" s="167"/>
      <c r="P61" s="167">
        <f t="shared" si="41"/>
        <v>64.14</v>
      </c>
      <c r="Q61" s="103">
        <v>0</v>
      </c>
      <c r="R61" s="57">
        <f t="shared" si="1"/>
        <v>64.14</v>
      </c>
      <c r="S61" s="155">
        <v>20</v>
      </c>
      <c r="T61" s="234">
        <f t="shared" si="2"/>
        <v>0.33401779603011633</v>
      </c>
      <c r="U61" s="57">
        <f t="shared" si="8"/>
        <v>1.07</v>
      </c>
      <c r="V61" s="57">
        <f t="shared" si="9"/>
        <v>63.07</v>
      </c>
      <c r="W61" s="57">
        <f t="shared" si="10"/>
        <v>3.2070000000000003</v>
      </c>
      <c r="X61" s="160" t="s">
        <v>1086</v>
      </c>
      <c r="Y61" s="230" t="s">
        <v>20</v>
      </c>
      <c r="Z61" s="127"/>
      <c r="AA61" s="57"/>
      <c r="AB61" s="57">
        <f t="shared" si="42"/>
        <v>0</v>
      </c>
      <c r="AC61" s="57"/>
      <c r="AD61" s="57"/>
      <c r="AE61" s="57"/>
      <c r="AF61" s="57"/>
      <c r="AG61" s="15">
        <f t="shared" si="0"/>
        <v>64.14</v>
      </c>
      <c r="AH61" s="74">
        <v>25</v>
      </c>
      <c r="AI61" s="304"/>
      <c r="AJ61" s="304"/>
      <c r="AK61" s="57"/>
      <c r="AL61" s="57"/>
      <c r="AM61" s="57">
        <f t="shared" si="48"/>
        <v>0.96</v>
      </c>
      <c r="AN61" s="155"/>
      <c r="AS61" s="127"/>
    </row>
    <row r="62" spans="1:45" x14ac:dyDescent="0.3">
      <c r="A62" s="155">
        <v>5</v>
      </c>
      <c r="B62" s="155" t="s">
        <v>15</v>
      </c>
      <c r="C62" s="155">
        <v>333</v>
      </c>
      <c r="D62" s="155" t="s">
        <v>24</v>
      </c>
      <c r="E62" s="155"/>
      <c r="F62" s="155">
        <v>13260</v>
      </c>
      <c r="G62" s="228" t="s">
        <v>1096</v>
      </c>
      <c r="H62" s="76">
        <v>168</v>
      </c>
      <c r="I62" s="160" t="s">
        <v>1093</v>
      </c>
      <c r="J62" s="216">
        <v>43708</v>
      </c>
      <c r="K62" s="155">
        <v>2019</v>
      </c>
      <c r="L62" s="169">
        <v>8</v>
      </c>
      <c r="M62" s="155">
        <v>334.06</v>
      </c>
      <c r="N62" s="167"/>
      <c r="O62" s="167"/>
      <c r="P62" s="167">
        <f t="shared" si="41"/>
        <v>334.06</v>
      </c>
      <c r="Q62" s="103">
        <v>0</v>
      </c>
      <c r="R62" s="57">
        <f t="shared" si="1"/>
        <v>334.06</v>
      </c>
      <c r="S62" s="155">
        <v>20</v>
      </c>
      <c r="T62" s="234">
        <f t="shared" si="2"/>
        <v>8.2135523613963035E-2</v>
      </c>
      <c r="U62" s="57">
        <f t="shared" si="8"/>
        <v>1.37</v>
      </c>
      <c r="V62" s="57">
        <f t="shared" si="9"/>
        <v>332.69</v>
      </c>
      <c r="W62" s="57">
        <f t="shared" si="10"/>
        <v>16.702999999999999</v>
      </c>
      <c r="X62" s="155" t="s">
        <v>1087</v>
      </c>
      <c r="Y62" s="155" t="s">
        <v>22</v>
      </c>
      <c r="Z62" s="127"/>
      <c r="AA62" s="57"/>
      <c r="AB62" s="57">
        <f t="shared" si="42"/>
        <v>0</v>
      </c>
      <c r="AC62" s="57"/>
      <c r="AD62" s="57"/>
      <c r="AE62" s="57"/>
      <c r="AF62" s="57"/>
      <c r="AG62" s="15">
        <f t="shared" si="0"/>
        <v>334.06</v>
      </c>
      <c r="AH62" s="74">
        <v>25</v>
      </c>
      <c r="AI62" s="304"/>
      <c r="AJ62" s="304"/>
      <c r="AK62" s="57"/>
      <c r="AL62" s="57"/>
      <c r="AM62" s="57">
        <f t="shared" si="48"/>
        <v>5.01</v>
      </c>
      <c r="AN62" s="155"/>
      <c r="AS62" s="127"/>
    </row>
    <row r="63" spans="1:45" x14ac:dyDescent="0.3">
      <c r="A63" s="155">
        <v>5</v>
      </c>
      <c r="B63" s="155" t="s">
        <v>15</v>
      </c>
      <c r="C63" s="155">
        <v>333</v>
      </c>
      <c r="D63" s="155" t="s">
        <v>24</v>
      </c>
      <c r="E63" s="155"/>
      <c r="F63" s="155">
        <v>13260</v>
      </c>
      <c r="G63" s="228" t="s">
        <v>1096</v>
      </c>
      <c r="H63" s="76">
        <v>168</v>
      </c>
      <c r="I63" s="160" t="s">
        <v>1093</v>
      </c>
      <c r="J63" s="216">
        <v>43708</v>
      </c>
      <c r="K63" s="155">
        <v>2019</v>
      </c>
      <c r="L63" s="169">
        <v>8</v>
      </c>
      <c r="M63" s="155">
        <v>266.08999999999997</v>
      </c>
      <c r="N63" s="167"/>
      <c r="O63" s="167"/>
      <c r="P63" s="167">
        <f t="shared" si="41"/>
        <v>266.08999999999997</v>
      </c>
      <c r="Q63" s="103">
        <v>0</v>
      </c>
      <c r="R63" s="57">
        <f t="shared" si="1"/>
        <v>266.08999999999997</v>
      </c>
      <c r="S63" s="155">
        <v>20</v>
      </c>
      <c r="T63" s="234">
        <f t="shared" si="2"/>
        <v>8.2135523613963035E-2</v>
      </c>
      <c r="U63" s="57">
        <f t="shared" si="8"/>
        <v>1.0900000000000001</v>
      </c>
      <c r="V63" s="57">
        <f t="shared" si="9"/>
        <v>265</v>
      </c>
      <c r="W63" s="57">
        <f t="shared" si="10"/>
        <v>13.304499999999999</v>
      </c>
      <c r="X63" s="155" t="s">
        <v>456</v>
      </c>
      <c r="Y63" s="155" t="s">
        <v>22</v>
      </c>
      <c r="Z63" s="127"/>
      <c r="AA63" s="57"/>
      <c r="AB63" s="57">
        <f t="shared" si="42"/>
        <v>0</v>
      </c>
      <c r="AC63" s="57"/>
      <c r="AD63" s="57"/>
      <c r="AE63" s="57"/>
      <c r="AF63" s="57"/>
      <c r="AG63" s="15">
        <f t="shared" si="0"/>
        <v>266.08999999999997</v>
      </c>
      <c r="AH63" s="74">
        <v>25</v>
      </c>
      <c r="AI63" s="304"/>
      <c r="AJ63" s="304"/>
      <c r="AK63" s="57"/>
      <c r="AL63" s="57"/>
      <c r="AM63" s="57">
        <f t="shared" si="48"/>
        <v>3.99</v>
      </c>
      <c r="AN63" s="155"/>
      <c r="AS63" s="127"/>
    </row>
    <row r="64" spans="1:45" x14ac:dyDescent="0.3">
      <c r="A64" s="155">
        <v>5</v>
      </c>
      <c r="B64" s="155" t="s">
        <v>15</v>
      </c>
      <c r="C64" s="155">
        <v>333</v>
      </c>
      <c r="D64" s="155" t="s">
        <v>24</v>
      </c>
      <c r="E64" s="155"/>
      <c r="F64" s="155">
        <v>13260</v>
      </c>
      <c r="G64" s="228" t="s">
        <v>1097</v>
      </c>
      <c r="H64" s="76">
        <v>169</v>
      </c>
      <c r="I64" s="160" t="s">
        <v>1094</v>
      </c>
      <c r="J64" s="216">
        <v>43708</v>
      </c>
      <c r="K64" s="155">
        <v>2019</v>
      </c>
      <c r="L64" s="169">
        <v>8</v>
      </c>
      <c r="M64" s="155">
        <v>191.26</v>
      </c>
      <c r="N64" s="167"/>
      <c r="O64" s="167"/>
      <c r="P64" s="167">
        <f>SUM(M64:O64)</f>
        <v>191.26</v>
      </c>
      <c r="Q64" s="103">
        <v>0</v>
      </c>
      <c r="R64" s="57">
        <f t="shared" si="1"/>
        <v>191.26</v>
      </c>
      <c r="S64" s="155">
        <v>20</v>
      </c>
      <c r="T64" s="234">
        <f t="shared" si="2"/>
        <v>8.2135523613963035E-2</v>
      </c>
      <c r="U64" s="57">
        <f t="shared" si="8"/>
        <v>0.79</v>
      </c>
      <c r="V64" s="57">
        <f t="shared" si="9"/>
        <v>190.47</v>
      </c>
      <c r="W64" s="57">
        <f t="shared" si="10"/>
        <v>9.5630000000000006</v>
      </c>
      <c r="X64" s="155" t="s">
        <v>456</v>
      </c>
      <c r="Y64" s="155" t="s">
        <v>22</v>
      </c>
      <c r="Z64" s="127"/>
      <c r="AA64" s="57"/>
      <c r="AB64" s="57">
        <f t="shared" si="42"/>
        <v>0</v>
      </c>
      <c r="AC64" s="57"/>
      <c r="AD64" s="57"/>
      <c r="AE64" s="57"/>
      <c r="AF64" s="57"/>
      <c r="AG64" s="15">
        <f t="shared" si="0"/>
        <v>191.26</v>
      </c>
      <c r="AH64" s="74">
        <v>25</v>
      </c>
      <c r="AI64" s="304"/>
      <c r="AJ64" s="304"/>
      <c r="AK64" s="57"/>
      <c r="AL64" s="57"/>
      <c r="AM64" s="57">
        <f t="shared" si="48"/>
        <v>2.87</v>
      </c>
      <c r="AN64" s="155"/>
      <c r="AS64" s="127"/>
    </row>
    <row r="65" spans="1:45" x14ac:dyDescent="0.3">
      <c r="A65" s="155">
        <v>5</v>
      </c>
      <c r="B65" s="155" t="s">
        <v>15</v>
      </c>
      <c r="C65" s="155">
        <v>333</v>
      </c>
      <c r="D65" s="155" t="s">
        <v>24</v>
      </c>
      <c r="E65" s="155"/>
      <c r="F65" s="155">
        <v>13260</v>
      </c>
      <c r="G65" s="228" t="s">
        <v>1096</v>
      </c>
      <c r="H65" s="76">
        <v>168</v>
      </c>
      <c r="I65" s="160" t="s">
        <v>1093</v>
      </c>
      <c r="J65" s="216">
        <v>43708</v>
      </c>
      <c r="K65" s="155">
        <v>2019</v>
      </c>
      <c r="L65" s="169">
        <v>8</v>
      </c>
      <c r="M65" s="155">
        <v>33.409999999999997</v>
      </c>
      <c r="N65" s="167"/>
      <c r="O65" s="167"/>
      <c r="P65" s="167">
        <f t="shared" si="41"/>
        <v>33.409999999999997</v>
      </c>
      <c r="Q65" s="103">
        <v>0</v>
      </c>
      <c r="R65" s="57">
        <f t="shared" si="1"/>
        <v>33.409999999999997</v>
      </c>
      <c r="S65" s="155">
        <v>20</v>
      </c>
      <c r="T65" s="234">
        <f t="shared" si="2"/>
        <v>8.2135523613963035E-2</v>
      </c>
      <c r="U65" s="57">
        <f t="shared" si="8"/>
        <v>0.14000000000000001</v>
      </c>
      <c r="V65" s="57">
        <f t="shared" si="9"/>
        <v>33.269999999999996</v>
      </c>
      <c r="W65" s="57">
        <f t="shared" si="10"/>
        <v>1.6704999999999999</v>
      </c>
      <c r="X65" s="155" t="s">
        <v>1087</v>
      </c>
      <c r="Y65" s="155" t="s">
        <v>22</v>
      </c>
      <c r="Z65" s="127"/>
      <c r="AA65" s="57"/>
      <c r="AB65" s="57">
        <f t="shared" si="42"/>
        <v>0</v>
      </c>
      <c r="AC65" s="57"/>
      <c r="AD65" s="57"/>
      <c r="AE65" s="57"/>
      <c r="AF65" s="57"/>
      <c r="AG65" s="15">
        <f t="shared" si="0"/>
        <v>33.409999999999997</v>
      </c>
      <c r="AH65" s="74">
        <v>25</v>
      </c>
      <c r="AI65" s="304"/>
      <c r="AJ65" s="304"/>
      <c r="AK65" s="57"/>
      <c r="AL65" s="57"/>
      <c r="AM65" s="57">
        <f t="shared" si="48"/>
        <v>0.5</v>
      </c>
      <c r="AN65" s="155"/>
      <c r="AS65" s="127"/>
    </row>
    <row r="66" spans="1:45" x14ac:dyDescent="0.3">
      <c r="A66" s="155">
        <v>5</v>
      </c>
      <c r="B66" s="155" t="s">
        <v>15</v>
      </c>
      <c r="C66" s="155">
        <v>333</v>
      </c>
      <c r="D66" s="155" t="s">
        <v>24</v>
      </c>
      <c r="E66" s="155"/>
      <c r="F66" s="155">
        <v>13260</v>
      </c>
      <c r="G66" s="228" t="s">
        <v>1096</v>
      </c>
      <c r="H66" s="76">
        <v>168</v>
      </c>
      <c r="I66" s="160" t="s">
        <v>1093</v>
      </c>
      <c r="J66" s="216">
        <v>43708</v>
      </c>
      <c r="K66" s="155">
        <v>2019</v>
      </c>
      <c r="L66" s="169">
        <v>8</v>
      </c>
      <c r="M66" s="155">
        <v>26.61</v>
      </c>
      <c r="N66" s="167"/>
      <c r="O66" s="167"/>
      <c r="P66" s="167">
        <f t="shared" si="41"/>
        <v>26.61</v>
      </c>
      <c r="Q66" s="103">
        <v>0</v>
      </c>
      <c r="R66" s="57">
        <f t="shared" si="1"/>
        <v>26.61</v>
      </c>
      <c r="S66" s="155">
        <v>20</v>
      </c>
      <c r="T66" s="234">
        <f t="shared" si="2"/>
        <v>8.2135523613963035E-2</v>
      </c>
      <c r="U66" s="57">
        <f t="shared" si="8"/>
        <v>0.11</v>
      </c>
      <c r="V66" s="57">
        <f t="shared" si="9"/>
        <v>26.5</v>
      </c>
      <c r="W66" s="57">
        <f t="shared" si="10"/>
        <v>1.3305</v>
      </c>
      <c r="X66" s="155" t="s">
        <v>456</v>
      </c>
      <c r="Y66" s="155" t="s">
        <v>22</v>
      </c>
      <c r="Z66" s="127"/>
      <c r="AA66" s="57"/>
      <c r="AB66" s="57">
        <f t="shared" si="42"/>
        <v>0</v>
      </c>
      <c r="AC66" s="57"/>
      <c r="AD66" s="57"/>
      <c r="AE66" s="57"/>
      <c r="AF66" s="57"/>
      <c r="AG66" s="15">
        <f t="shared" si="0"/>
        <v>26.61</v>
      </c>
      <c r="AH66" s="74">
        <v>25</v>
      </c>
      <c r="AI66" s="304"/>
      <c r="AJ66" s="304"/>
      <c r="AK66" s="57"/>
      <c r="AL66" s="57"/>
      <c r="AM66" s="57">
        <f t="shared" si="48"/>
        <v>0.4</v>
      </c>
      <c r="AN66" s="155"/>
      <c r="AS66" s="127"/>
    </row>
    <row r="67" spans="1:45" x14ac:dyDescent="0.3">
      <c r="A67" s="155">
        <v>5</v>
      </c>
      <c r="B67" s="155" t="s">
        <v>15</v>
      </c>
      <c r="C67" s="155">
        <v>333</v>
      </c>
      <c r="D67" s="155" t="s">
        <v>24</v>
      </c>
      <c r="E67" s="155"/>
      <c r="F67" s="155">
        <v>13260</v>
      </c>
      <c r="G67" s="228" t="s">
        <v>1097</v>
      </c>
      <c r="H67" s="76">
        <v>169</v>
      </c>
      <c r="I67" s="160" t="s">
        <v>1094</v>
      </c>
      <c r="J67" s="216">
        <v>43708</v>
      </c>
      <c r="K67" s="155">
        <v>2019</v>
      </c>
      <c r="L67" s="169">
        <v>8</v>
      </c>
      <c r="M67" s="155">
        <v>19.13</v>
      </c>
      <c r="N67" s="167"/>
      <c r="O67" s="167"/>
      <c r="P67" s="167">
        <f t="shared" si="41"/>
        <v>19.13</v>
      </c>
      <c r="Q67" s="103">
        <v>0</v>
      </c>
      <c r="R67" s="57">
        <f t="shared" si="1"/>
        <v>19.13</v>
      </c>
      <c r="S67" s="155">
        <v>20</v>
      </c>
      <c r="T67" s="234">
        <f t="shared" si="2"/>
        <v>8.2135523613963035E-2</v>
      </c>
      <c r="U67" s="57">
        <f t="shared" si="8"/>
        <v>0.08</v>
      </c>
      <c r="V67" s="57">
        <f t="shared" si="9"/>
        <v>19.05</v>
      </c>
      <c r="W67" s="57">
        <f t="shared" si="10"/>
        <v>0.95650000000000002</v>
      </c>
      <c r="X67" s="155" t="s">
        <v>456</v>
      </c>
      <c r="Y67" s="155" t="s">
        <v>22</v>
      </c>
      <c r="Z67" s="127"/>
      <c r="AA67" s="57"/>
      <c r="AB67" s="57">
        <f t="shared" si="42"/>
        <v>0</v>
      </c>
      <c r="AC67" s="57"/>
      <c r="AD67" s="57"/>
      <c r="AE67" s="57"/>
      <c r="AF67" s="57"/>
      <c r="AG67" s="15">
        <f t="shared" si="0"/>
        <v>19.13</v>
      </c>
      <c r="AH67" s="74">
        <v>25</v>
      </c>
      <c r="AI67" s="304"/>
      <c r="AJ67" s="304"/>
      <c r="AK67" s="57"/>
      <c r="AL67" s="57"/>
      <c r="AM67" s="57">
        <f t="shared" si="48"/>
        <v>0.28999999999999998</v>
      </c>
      <c r="AN67" s="155"/>
      <c r="AS67" s="127"/>
    </row>
    <row r="68" spans="1:45" x14ac:dyDescent="0.3">
      <c r="A68" s="155"/>
      <c r="B68" s="155"/>
      <c r="C68" s="155"/>
      <c r="D68" s="155"/>
      <c r="E68" s="155"/>
      <c r="F68" s="155"/>
      <c r="H68" s="76"/>
      <c r="I68" s="160"/>
      <c r="J68" s="216"/>
      <c r="K68" s="155"/>
      <c r="L68" s="163"/>
      <c r="M68" s="231"/>
      <c r="N68" s="167"/>
      <c r="O68" s="167"/>
      <c r="P68" s="167"/>
      <c r="Q68" s="103"/>
      <c r="R68" s="57"/>
      <c r="S68" s="155"/>
      <c r="T68" s="234"/>
      <c r="U68" s="57"/>
      <c r="V68" s="57"/>
      <c r="W68" s="57"/>
      <c r="X68" s="160"/>
      <c r="Y68" s="230"/>
      <c r="Z68" s="127"/>
      <c r="AA68" s="57"/>
      <c r="AB68" s="57"/>
      <c r="AC68" s="57"/>
      <c r="AD68" s="57"/>
      <c r="AE68" s="57"/>
      <c r="AF68" s="57"/>
      <c r="AG68" s="15"/>
      <c r="AI68" s="304"/>
      <c r="AJ68" s="304"/>
      <c r="AK68" s="57"/>
      <c r="AL68" s="57"/>
      <c r="AM68" s="57"/>
      <c r="AN68" s="155"/>
      <c r="AS68" s="127"/>
    </row>
    <row r="69" spans="1:45" x14ac:dyDescent="0.3">
      <c r="A69" s="155"/>
      <c r="B69" s="155"/>
      <c r="C69" s="155"/>
      <c r="D69" s="155"/>
      <c r="E69" s="155"/>
      <c r="F69" s="155"/>
      <c r="H69" s="76"/>
      <c r="I69" s="160"/>
      <c r="J69" s="216"/>
      <c r="K69" s="155"/>
      <c r="L69" s="163"/>
      <c r="M69" s="231"/>
      <c r="N69" s="167"/>
      <c r="O69" s="167"/>
      <c r="P69" s="167"/>
      <c r="Q69" s="103"/>
      <c r="R69" s="57"/>
      <c r="S69" s="155"/>
      <c r="T69" s="234"/>
      <c r="U69" s="57"/>
      <c r="V69" s="57"/>
      <c r="W69" s="57"/>
      <c r="X69" s="160"/>
      <c r="Y69" s="230"/>
      <c r="Z69" s="127"/>
      <c r="AA69" s="57"/>
      <c r="AB69" s="57"/>
      <c r="AC69" s="57"/>
      <c r="AD69" s="57"/>
      <c r="AE69" s="57"/>
      <c r="AF69" s="57"/>
      <c r="AG69" s="15"/>
      <c r="AI69" s="304"/>
      <c r="AJ69" s="304"/>
      <c r="AK69" s="57"/>
      <c r="AL69" s="57"/>
      <c r="AM69" s="57"/>
      <c r="AN69" s="155"/>
      <c r="AS69" s="127"/>
    </row>
    <row r="70" spans="1:45" x14ac:dyDescent="0.3">
      <c r="A70" s="155">
        <v>5</v>
      </c>
      <c r="B70" s="155" t="s">
        <v>15</v>
      </c>
      <c r="C70" s="155">
        <v>334</v>
      </c>
      <c r="D70" s="155" t="s">
        <v>26</v>
      </c>
      <c r="E70" s="155"/>
      <c r="F70" s="155">
        <v>13260</v>
      </c>
      <c r="G70" s="74" t="s">
        <v>552</v>
      </c>
      <c r="H70" s="76">
        <v>99</v>
      </c>
      <c r="I70" s="160" t="s">
        <v>603</v>
      </c>
      <c r="J70" s="216">
        <v>39600</v>
      </c>
      <c r="K70" s="155">
        <f>YEAR(J70)</f>
        <v>2008</v>
      </c>
      <c r="L70" s="163">
        <f>MONTH(J70)</f>
        <v>6</v>
      </c>
      <c r="M70" s="231">
        <v>1000</v>
      </c>
      <c r="N70" s="167"/>
      <c r="O70" s="167"/>
      <c r="P70" s="167">
        <f>SUM(M70:O70)</f>
        <v>1000</v>
      </c>
      <c r="Q70" s="103">
        <v>0</v>
      </c>
      <c r="R70" s="57">
        <f t="shared" si="1"/>
        <v>1000</v>
      </c>
      <c r="S70" s="155">
        <v>10</v>
      </c>
      <c r="T70" s="234">
        <f t="shared" si="2"/>
        <v>11.329226557152635</v>
      </c>
      <c r="U70" s="57">
        <f t="shared" si="8"/>
        <v>1000</v>
      </c>
      <c r="V70" s="57">
        <f t="shared" si="9"/>
        <v>0</v>
      </c>
      <c r="W70" s="57">
        <f t="shared" si="10"/>
        <v>100</v>
      </c>
      <c r="X70" s="160" t="s">
        <v>1088</v>
      </c>
      <c r="Y70" s="230" t="s">
        <v>45</v>
      </c>
      <c r="Z70" s="127"/>
      <c r="AA70" s="57">
        <f t="shared" ref="AA70" si="49">+R70</f>
        <v>1000</v>
      </c>
      <c r="AB70" s="57">
        <f t="shared" ref="AB70:AB75" si="50">ROUND(IF(AI70&gt;S70,R70,AI70/S70*R70),2)</f>
        <v>957.92</v>
      </c>
      <c r="AC70" s="57">
        <f t="shared" ref="AC70" si="51">+R70</f>
        <v>1000</v>
      </c>
      <c r="AD70" s="57">
        <f t="shared" ref="AD70" si="52">IF(AJ70&gt;S70,R70,AJ70/S70*R70)</f>
        <v>1000</v>
      </c>
      <c r="AE70" s="57">
        <f t="shared" ref="AE70" si="53">+M70+N70+Q70</f>
        <v>1000</v>
      </c>
      <c r="AF70" s="57">
        <f t="shared" ref="AF70" si="54">+M70+N70+Q70</f>
        <v>1000</v>
      </c>
      <c r="AG70" s="15">
        <f t="shared" ref="AG70:AG75" si="55">+R70-O70</f>
        <v>1000</v>
      </c>
      <c r="AH70" s="74">
        <v>25</v>
      </c>
      <c r="AI70" s="304">
        <f>+T70-1.75</f>
        <v>9.5792265571526354</v>
      </c>
      <c r="AJ70" s="304">
        <f t="shared" ref="AJ70" si="56">+T70-1</f>
        <v>10.329226557152635</v>
      </c>
      <c r="AK70" s="57">
        <f t="shared" ref="AK70" si="57">ROUND(IF(AI70&gt;AH70,AG70,AI70/AH70*AG70),2)</f>
        <v>383.17</v>
      </c>
      <c r="AL70" s="57">
        <f t="shared" ref="AL70" si="58">ROUND(IF(AJ70&gt;AH70,AF70,AJ70/AH70*AF70),2)</f>
        <v>413.17</v>
      </c>
      <c r="AM70" s="57">
        <f>ROUND(IF(T70&gt;AH70,AG70,T70/AH70*AG70),2)</f>
        <v>453.17</v>
      </c>
      <c r="AN70" s="155"/>
      <c r="AS70" s="127"/>
    </row>
    <row r="71" spans="1:45" x14ac:dyDescent="0.3">
      <c r="A71" s="155">
        <v>5</v>
      </c>
      <c r="B71" s="155" t="s">
        <v>15</v>
      </c>
      <c r="C71" s="155">
        <v>334</v>
      </c>
      <c r="D71" s="155" t="s">
        <v>26</v>
      </c>
      <c r="E71" s="155"/>
      <c r="F71" s="155">
        <v>13260</v>
      </c>
      <c r="G71" s="228" t="s">
        <v>1096</v>
      </c>
      <c r="H71" s="76">
        <v>168</v>
      </c>
      <c r="I71" s="160" t="s">
        <v>1093</v>
      </c>
      <c r="J71" s="216">
        <v>43524</v>
      </c>
      <c r="K71" s="155">
        <v>2019</v>
      </c>
      <c r="L71" s="163">
        <v>2</v>
      </c>
      <c r="M71" s="231">
        <v>949.88</v>
      </c>
      <c r="N71" s="167">
        <v>1592.06</v>
      </c>
      <c r="O71" s="167"/>
      <c r="P71" s="167">
        <f t="shared" ref="P71" si="59">SUM(M71:O71)</f>
        <v>2541.94</v>
      </c>
      <c r="Q71" s="103">
        <v>-432.48</v>
      </c>
      <c r="R71" s="57">
        <f t="shared" si="1"/>
        <v>2109.46</v>
      </c>
      <c r="S71" s="158">
        <v>10</v>
      </c>
      <c r="T71" s="234">
        <f t="shared" si="2"/>
        <v>0.58590006844626963</v>
      </c>
      <c r="U71" s="57">
        <f t="shared" si="8"/>
        <v>123.59</v>
      </c>
      <c r="V71" s="57">
        <f t="shared" si="9"/>
        <v>1985.8700000000001</v>
      </c>
      <c r="W71" s="57">
        <f t="shared" si="10"/>
        <v>210.94600000000003</v>
      </c>
      <c r="X71" s="160" t="s">
        <v>1084</v>
      </c>
      <c r="Y71" s="230" t="s">
        <v>1089</v>
      </c>
      <c r="Z71" s="127"/>
      <c r="AA71" s="57"/>
      <c r="AB71" s="57">
        <f t="shared" si="50"/>
        <v>0</v>
      </c>
      <c r="AC71" s="57"/>
      <c r="AD71" s="57"/>
      <c r="AE71" s="57"/>
      <c r="AF71" s="57"/>
      <c r="AG71" s="15">
        <f t="shared" si="55"/>
        <v>2109.46</v>
      </c>
      <c r="AH71" s="74">
        <v>25</v>
      </c>
      <c r="AI71" s="304"/>
      <c r="AJ71" s="304"/>
      <c r="AK71" s="57"/>
      <c r="AL71" s="57"/>
      <c r="AM71" s="57">
        <f>ROUND(AG71/AH71*0.5*0.75,2)</f>
        <v>31.64</v>
      </c>
      <c r="AN71" s="155"/>
      <c r="AS71" s="127"/>
    </row>
    <row r="72" spans="1:45" x14ac:dyDescent="0.3">
      <c r="A72" s="155">
        <v>5</v>
      </c>
      <c r="B72" s="155" t="s">
        <v>15</v>
      </c>
      <c r="C72" s="155">
        <v>334</v>
      </c>
      <c r="D72" s="155" t="s">
        <v>26</v>
      </c>
      <c r="E72" s="155"/>
      <c r="F72" s="155">
        <v>13260</v>
      </c>
      <c r="G72" s="228" t="s">
        <v>1096</v>
      </c>
      <c r="H72" s="76">
        <v>168</v>
      </c>
      <c r="I72" s="160" t="s">
        <v>1093</v>
      </c>
      <c r="J72" s="216">
        <v>43555</v>
      </c>
      <c r="K72" s="155">
        <v>2019</v>
      </c>
      <c r="L72" s="163">
        <v>3</v>
      </c>
      <c r="M72" s="231">
        <v>532</v>
      </c>
      <c r="N72" s="167">
        <v>891.67</v>
      </c>
      <c r="O72" s="167"/>
      <c r="P72" s="167">
        <f>SUM(M72:O72)</f>
        <v>1423.67</v>
      </c>
      <c r="Q72" s="103">
        <v>-133.08000000000001</v>
      </c>
      <c r="R72" s="57">
        <f t="shared" si="1"/>
        <v>1290.5900000000001</v>
      </c>
      <c r="S72" s="173">
        <v>10</v>
      </c>
      <c r="T72" s="234">
        <f t="shared" si="2"/>
        <v>0.50102669404517453</v>
      </c>
      <c r="U72" s="57">
        <f t="shared" si="8"/>
        <v>64.66</v>
      </c>
      <c r="V72" s="57">
        <f t="shared" si="9"/>
        <v>1225.93</v>
      </c>
      <c r="W72" s="57">
        <f t="shared" si="10"/>
        <v>129.05900000000003</v>
      </c>
      <c r="X72" s="160" t="s">
        <v>1090</v>
      </c>
      <c r="Y72" s="230" t="s">
        <v>1071</v>
      </c>
      <c r="Z72" s="127"/>
      <c r="AA72" s="57"/>
      <c r="AB72" s="57">
        <f t="shared" si="50"/>
        <v>0</v>
      </c>
      <c r="AC72" s="57"/>
      <c r="AD72" s="57"/>
      <c r="AE72" s="57"/>
      <c r="AF72" s="57"/>
      <c r="AG72" s="15">
        <f t="shared" si="55"/>
        <v>1290.5900000000001</v>
      </c>
      <c r="AH72" s="74">
        <v>25</v>
      </c>
      <c r="AI72" s="304"/>
      <c r="AJ72" s="304"/>
      <c r="AK72" s="57"/>
      <c r="AL72" s="57"/>
      <c r="AM72" s="57">
        <f t="shared" ref="AM72:AM75" si="60">ROUND(AG72/AH72*0.5*0.75,2)</f>
        <v>19.36</v>
      </c>
      <c r="AN72" s="155"/>
      <c r="AS72" s="127"/>
    </row>
    <row r="73" spans="1:45" x14ac:dyDescent="0.3">
      <c r="A73" s="155">
        <v>5</v>
      </c>
      <c r="B73" s="155" t="s">
        <v>15</v>
      </c>
      <c r="C73" s="155">
        <v>334</v>
      </c>
      <c r="D73" s="155" t="s">
        <v>26</v>
      </c>
      <c r="E73" s="155"/>
      <c r="F73" s="155">
        <v>13260</v>
      </c>
      <c r="G73" s="228" t="s">
        <v>1096</v>
      </c>
      <c r="H73" s="76">
        <v>168</v>
      </c>
      <c r="I73" s="160" t="s">
        <v>1093</v>
      </c>
      <c r="J73" s="216">
        <v>43555</v>
      </c>
      <c r="K73" s="155">
        <v>2019</v>
      </c>
      <c r="L73" s="163">
        <v>3</v>
      </c>
      <c r="M73" s="231">
        <v>53.2</v>
      </c>
      <c r="N73" s="167">
        <v>89.17</v>
      </c>
      <c r="O73" s="167"/>
      <c r="P73" s="167">
        <f>SUM(M73:O73)</f>
        <v>142.37</v>
      </c>
      <c r="Q73" s="103">
        <v>-13.31</v>
      </c>
      <c r="R73" s="57">
        <f t="shared" ref="R73:R75" si="61">+P73+Q73</f>
        <v>129.06</v>
      </c>
      <c r="S73" s="173">
        <v>10</v>
      </c>
      <c r="T73" s="234">
        <f t="shared" ref="T73:T75" si="62">(+$A$2-J73)/365.25</f>
        <v>0.50102669404517453</v>
      </c>
      <c r="U73" s="57">
        <f t="shared" si="8"/>
        <v>6.47</v>
      </c>
      <c r="V73" s="57">
        <f t="shared" si="9"/>
        <v>122.59</v>
      </c>
      <c r="W73" s="57">
        <f t="shared" si="10"/>
        <v>12.906000000000001</v>
      </c>
      <c r="X73" s="160" t="s">
        <v>1090</v>
      </c>
      <c r="Y73" s="230" t="s">
        <v>1071</v>
      </c>
      <c r="Z73" s="127"/>
      <c r="AA73" s="57"/>
      <c r="AB73" s="57">
        <f t="shared" si="50"/>
        <v>0</v>
      </c>
      <c r="AC73" s="57"/>
      <c r="AD73" s="57"/>
      <c r="AE73" s="57"/>
      <c r="AF73" s="57"/>
      <c r="AG73" s="15">
        <f t="shared" si="55"/>
        <v>129.06</v>
      </c>
      <c r="AH73" s="74">
        <v>25</v>
      </c>
      <c r="AI73" s="304"/>
      <c r="AJ73" s="304"/>
      <c r="AK73" s="57"/>
      <c r="AL73" s="57"/>
      <c r="AM73" s="57">
        <f t="shared" si="60"/>
        <v>1.94</v>
      </c>
      <c r="AN73" s="155"/>
      <c r="AS73" s="127"/>
    </row>
    <row r="74" spans="1:45" x14ac:dyDescent="0.3">
      <c r="A74" s="160">
        <v>5</v>
      </c>
      <c r="B74" s="160" t="s">
        <v>15</v>
      </c>
      <c r="C74" s="160">
        <v>334</v>
      </c>
      <c r="D74" s="160" t="s">
        <v>26</v>
      </c>
      <c r="E74" s="160"/>
      <c r="F74" s="155">
        <v>13260</v>
      </c>
      <c r="G74" s="228" t="s">
        <v>1096</v>
      </c>
      <c r="H74" s="76">
        <v>168</v>
      </c>
      <c r="I74" s="160" t="s">
        <v>1093</v>
      </c>
      <c r="J74" s="161">
        <v>43738</v>
      </c>
      <c r="K74" s="160">
        <f>YEAR(J74)</f>
        <v>2019</v>
      </c>
      <c r="L74" s="169">
        <f>MONTH(J74)</f>
        <v>9</v>
      </c>
      <c r="M74" s="160">
        <v>703.75</v>
      </c>
      <c r="N74" s="160">
        <f>ROUND(245.586459506248,2)</f>
        <v>245.59</v>
      </c>
      <c r="O74" s="149"/>
      <c r="P74" s="149">
        <f t="shared" ref="P74:P75" si="63">SUM(M74:O74)</f>
        <v>949.34</v>
      </c>
      <c r="Q74" s="137">
        <v>0</v>
      </c>
      <c r="R74" s="57">
        <f t="shared" si="61"/>
        <v>949.34</v>
      </c>
      <c r="S74" s="173">
        <v>10</v>
      </c>
      <c r="T74" s="234">
        <f t="shared" si="62"/>
        <v>0</v>
      </c>
      <c r="U74" s="57">
        <f t="shared" si="8"/>
        <v>0</v>
      </c>
      <c r="V74" s="57">
        <f t="shared" si="9"/>
        <v>949.34</v>
      </c>
      <c r="W74" s="57">
        <f t="shared" si="10"/>
        <v>94.934000000000012</v>
      </c>
      <c r="X74" s="160" t="s">
        <v>1091</v>
      </c>
      <c r="Y74" s="160" t="s">
        <v>23</v>
      </c>
      <c r="Z74" s="127"/>
      <c r="AA74" s="57"/>
      <c r="AB74" s="57">
        <f t="shared" si="50"/>
        <v>0</v>
      </c>
      <c r="AC74" s="57"/>
      <c r="AD74" s="57"/>
      <c r="AE74" s="57"/>
      <c r="AF74" s="57"/>
      <c r="AG74" s="15">
        <f t="shared" si="55"/>
        <v>949.34</v>
      </c>
      <c r="AH74" s="74">
        <v>25</v>
      </c>
      <c r="AI74" s="304"/>
      <c r="AJ74" s="304"/>
      <c r="AK74" s="57"/>
      <c r="AL74" s="57"/>
      <c r="AM74" s="57">
        <f t="shared" si="60"/>
        <v>14.24</v>
      </c>
      <c r="AN74" s="160"/>
      <c r="AS74" s="127"/>
    </row>
    <row r="75" spans="1:45" x14ac:dyDescent="0.3">
      <c r="A75" s="160">
        <v>5</v>
      </c>
      <c r="B75" s="160" t="s">
        <v>15</v>
      </c>
      <c r="C75" s="160">
        <v>334</v>
      </c>
      <c r="D75" s="160" t="s">
        <v>26</v>
      </c>
      <c r="E75" s="160"/>
      <c r="F75" s="155">
        <v>13260</v>
      </c>
      <c r="G75" s="228" t="s">
        <v>1096</v>
      </c>
      <c r="H75" s="76">
        <v>168</v>
      </c>
      <c r="I75" s="160" t="s">
        <v>1093</v>
      </c>
      <c r="J75" s="161">
        <v>43738</v>
      </c>
      <c r="K75" s="160">
        <f>YEAR(J75)</f>
        <v>2019</v>
      </c>
      <c r="L75" s="169">
        <f>MONTH(J75)</f>
        <v>9</v>
      </c>
      <c r="M75" s="160">
        <v>70.38</v>
      </c>
      <c r="N75" s="160">
        <f>ROUND(24.5603907922554,2)</f>
        <v>24.56</v>
      </c>
      <c r="O75" s="149"/>
      <c r="P75" s="149">
        <f t="shared" si="63"/>
        <v>94.94</v>
      </c>
      <c r="Q75" s="137">
        <v>0</v>
      </c>
      <c r="R75" s="57">
        <f t="shared" si="61"/>
        <v>94.94</v>
      </c>
      <c r="S75" s="173">
        <v>10</v>
      </c>
      <c r="T75" s="234">
        <f t="shared" si="62"/>
        <v>0</v>
      </c>
      <c r="U75" s="57">
        <f t="shared" si="8"/>
        <v>0</v>
      </c>
      <c r="V75" s="57">
        <f t="shared" si="9"/>
        <v>94.94</v>
      </c>
      <c r="W75" s="57">
        <f t="shared" si="10"/>
        <v>9.4939999999999998</v>
      </c>
      <c r="X75" s="160" t="s">
        <v>1091</v>
      </c>
      <c r="Y75" s="160" t="s">
        <v>23</v>
      </c>
      <c r="Z75" s="127"/>
      <c r="AA75" s="57"/>
      <c r="AB75" s="57">
        <f t="shared" si="50"/>
        <v>0</v>
      </c>
      <c r="AC75" s="57"/>
      <c r="AD75" s="57"/>
      <c r="AE75" s="57"/>
      <c r="AF75" s="57"/>
      <c r="AG75" s="15">
        <f t="shared" si="55"/>
        <v>94.94</v>
      </c>
      <c r="AH75" s="74">
        <v>25</v>
      </c>
      <c r="AI75" s="304"/>
      <c r="AJ75" s="304"/>
      <c r="AK75" s="57"/>
      <c r="AL75" s="57"/>
      <c r="AM75" s="57">
        <f t="shared" si="60"/>
        <v>1.42</v>
      </c>
      <c r="AN75" s="160"/>
      <c r="AS75" s="127"/>
    </row>
    <row r="76" spans="1:45" x14ac:dyDescent="0.3">
      <c r="A76" s="25"/>
      <c r="B76" s="25"/>
      <c r="C76" s="25"/>
      <c r="D76" s="25"/>
      <c r="E76" s="25"/>
      <c r="F76" s="25"/>
      <c r="G76" s="71"/>
      <c r="H76" s="311"/>
      <c r="I76" s="127"/>
      <c r="J76" s="180"/>
      <c r="K76" s="142"/>
      <c r="L76" s="140"/>
      <c r="M76" s="103"/>
      <c r="N76" s="129"/>
      <c r="O76" s="129"/>
      <c r="P76" s="129"/>
      <c r="Q76" s="125"/>
      <c r="S76" s="25"/>
      <c r="T76" s="154"/>
      <c r="V76" s="125"/>
      <c r="W76" s="125"/>
      <c r="X76" s="103"/>
      <c r="Y76" s="113"/>
      <c r="Z76" s="127"/>
      <c r="AA76" s="57"/>
      <c r="AB76" s="113"/>
      <c r="AC76" s="113"/>
      <c r="AD76" s="113"/>
      <c r="AE76" s="113"/>
      <c r="AF76" s="113"/>
      <c r="AG76" s="127"/>
      <c r="AH76" s="127"/>
      <c r="AI76" s="127"/>
      <c r="AJ76" s="127"/>
      <c r="AK76" s="127"/>
      <c r="AL76" s="127"/>
      <c r="AM76" s="127"/>
      <c r="AN76" s="127"/>
      <c r="AO76" s="127"/>
      <c r="AP76" s="127"/>
      <c r="AQ76" s="127"/>
      <c r="AR76" s="127"/>
      <c r="AS76" s="127"/>
    </row>
    <row r="77" spans="1:45" x14ac:dyDescent="0.3">
      <c r="A77" s="25"/>
      <c r="B77" s="25"/>
      <c r="C77" s="25"/>
      <c r="D77" s="25"/>
      <c r="E77" s="140"/>
      <c r="F77" s="25"/>
      <c r="G77" s="71"/>
      <c r="H77" s="311"/>
      <c r="I77" s="127"/>
      <c r="J77" s="180"/>
      <c r="K77" s="25"/>
      <c r="L77" s="25"/>
      <c r="M77" s="103"/>
      <c r="N77" s="142"/>
      <c r="O77" s="140"/>
      <c r="P77" s="103">
        <f>SUBTOTAL(9,P6:P75)</f>
        <v>204389.69</v>
      </c>
      <c r="Q77" s="103">
        <f t="shared" ref="Q77:R77" si="64">SUBTOTAL(9,Q6:Q75)</f>
        <v>-1199.9999999999998</v>
      </c>
      <c r="R77" s="103">
        <f t="shared" si="64"/>
        <v>203189.68999999997</v>
      </c>
      <c r="S77" s="25"/>
      <c r="T77" s="154"/>
      <c r="U77" s="103">
        <f t="shared" ref="U77:W77" si="65">SUBTOTAL(9,U6:U75)</f>
        <v>132379.6</v>
      </c>
      <c r="V77" s="103">
        <f t="shared" si="65"/>
        <v>70810.090000000011</v>
      </c>
      <c r="W77" s="103">
        <f t="shared" si="65"/>
        <v>7232.0939000000017</v>
      </c>
      <c r="X77" s="111"/>
      <c r="Y77" s="112"/>
      <c r="Z77" s="127"/>
      <c r="AA77" s="103">
        <f>SUM(AA6:AA75)</f>
        <v>146035</v>
      </c>
      <c r="AB77" s="103">
        <f>SUM(AB6:AB75)</f>
        <v>125611.71999999999</v>
      </c>
      <c r="AC77" s="103">
        <f t="shared" ref="AC77:AF77" si="66">SUM(AC6:AC75)</f>
        <v>156580.18999999997</v>
      </c>
      <c r="AD77" s="103">
        <f t="shared" si="66"/>
        <v>127834.76577652294</v>
      </c>
      <c r="AE77" s="103">
        <f t="shared" si="66"/>
        <v>146035</v>
      </c>
      <c r="AF77" s="103">
        <f t="shared" si="66"/>
        <v>156580.18999999997</v>
      </c>
      <c r="AG77" s="103">
        <f t="shared" ref="AG77:AM77" si="67">SUM(AG6:AG75)</f>
        <v>203189.68999999997</v>
      </c>
      <c r="AH77" s="103">
        <f t="shared" si="67"/>
        <v>1425</v>
      </c>
      <c r="AI77" s="103"/>
      <c r="AJ77" s="103"/>
      <c r="AK77" s="103">
        <f t="shared" si="67"/>
        <v>145418.17000000001</v>
      </c>
      <c r="AL77" s="103">
        <f t="shared" si="67"/>
        <v>145455.24000000002</v>
      </c>
      <c r="AM77" s="103">
        <f t="shared" si="67"/>
        <v>146386.68000000005</v>
      </c>
      <c r="AN77" s="135"/>
      <c r="AO77" s="135"/>
      <c r="AP77" s="135"/>
      <c r="AQ77" s="135"/>
      <c r="AR77" s="135"/>
      <c r="AS77" s="127"/>
    </row>
    <row r="78" spans="1:45" x14ac:dyDescent="0.3">
      <c r="A78" s="25"/>
      <c r="B78" s="25"/>
      <c r="C78" s="25"/>
      <c r="D78" s="25"/>
      <c r="E78" s="25"/>
      <c r="F78" s="25"/>
      <c r="G78" s="71"/>
      <c r="H78" s="311"/>
      <c r="I78" s="127"/>
      <c r="J78" s="180"/>
      <c r="K78" s="25"/>
      <c r="L78" s="25"/>
      <c r="M78" s="103"/>
      <c r="N78" s="142"/>
      <c r="O78" s="140"/>
      <c r="P78" s="103"/>
      <c r="Q78" s="125"/>
      <c r="S78" s="25"/>
      <c r="T78" s="154"/>
      <c r="V78" s="125"/>
      <c r="W78" s="125"/>
      <c r="X78" s="111"/>
      <c r="Y78" s="112"/>
      <c r="Z78" s="127"/>
      <c r="AA78" s="57"/>
      <c r="AB78" s="113"/>
      <c r="AC78" s="113"/>
      <c r="AD78" s="113"/>
      <c r="AE78" s="113"/>
      <c r="AF78" s="113"/>
      <c r="AG78" s="127"/>
      <c r="AH78" s="127"/>
      <c r="AI78" s="127"/>
      <c r="AJ78" s="127"/>
      <c r="AK78" s="127"/>
      <c r="AL78" s="127"/>
      <c r="AM78" s="127"/>
      <c r="AN78" s="127"/>
      <c r="AO78" s="127"/>
      <c r="AP78" s="127"/>
      <c r="AQ78" s="127"/>
      <c r="AR78" s="127"/>
      <c r="AS78" s="127"/>
    </row>
    <row r="79" spans="1:45" x14ac:dyDescent="0.3">
      <c r="A79" s="25"/>
      <c r="B79" s="25"/>
      <c r="C79" s="25"/>
      <c r="D79" s="25"/>
      <c r="E79" s="25"/>
      <c r="F79" s="25"/>
      <c r="G79" s="71"/>
      <c r="H79" s="311"/>
      <c r="I79" s="127"/>
      <c r="J79" s="180"/>
      <c r="K79" s="25"/>
      <c r="L79" s="25"/>
      <c r="M79" s="103"/>
      <c r="N79" s="142"/>
      <c r="O79" s="140"/>
      <c r="P79" s="103"/>
      <c r="Q79" s="125"/>
      <c r="S79" s="25"/>
      <c r="T79" s="154"/>
      <c r="V79" s="125"/>
      <c r="W79" s="125"/>
      <c r="X79" s="111"/>
      <c r="Y79" s="112"/>
      <c r="Z79" s="127"/>
      <c r="AA79" s="57"/>
      <c r="AB79" s="113"/>
      <c r="AC79" s="113"/>
      <c r="AD79" s="113"/>
      <c r="AE79" s="113"/>
      <c r="AF79" s="113"/>
      <c r="AG79" s="127"/>
      <c r="AH79" s="127"/>
      <c r="AI79" s="127"/>
      <c r="AJ79" s="127"/>
      <c r="AK79" s="127"/>
      <c r="AL79" s="127"/>
      <c r="AM79" s="127"/>
      <c r="AN79" s="127"/>
      <c r="AO79" s="127"/>
      <c r="AP79" s="127"/>
      <c r="AQ79" s="127"/>
      <c r="AR79" s="127"/>
      <c r="AS79" s="127"/>
    </row>
    <row r="80" spans="1:45" x14ac:dyDescent="0.3">
      <c r="A80" s="25"/>
      <c r="B80" s="25"/>
      <c r="C80" s="25"/>
      <c r="D80" s="25"/>
      <c r="E80" s="25"/>
      <c r="F80" s="25"/>
      <c r="G80" s="71"/>
      <c r="H80" s="311"/>
      <c r="I80" s="127"/>
      <c r="J80" s="180"/>
      <c r="K80" s="25"/>
      <c r="L80" s="25"/>
      <c r="M80" s="103"/>
      <c r="N80" s="142"/>
      <c r="O80" s="140"/>
      <c r="P80" s="103"/>
      <c r="Q80" s="125"/>
      <c r="S80" s="25"/>
      <c r="T80" s="154"/>
      <c r="V80" s="125"/>
      <c r="W80" s="125"/>
      <c r="X80" s="111"/>
      <c r="Y80" s="112"/>
      <c r="Z80" s="127"/>
      <c r="AA80" s="57"/>
      <c r="AB80" s="113"/>
      <c r="AC80" s="113"/>
      <c r="AD80" s="113"/>
      <c r="AE80" s="113"/>
      <c r="AF80" s="113"/>
      <c r="AG80" s="127"/>
      <c r="AH80" s="127"/>
      <c r="AI80" s="127"/>
      <c r="AJ80" s="127"/>
      <c r="AK80" s="127"/>
      <c r="AL80" s="127"/>
      <c r="AM80" s="127"/>
      <c r="AN80" s="127"/>
      <c r="AO80" s="127"/>
      <c r="AP80" s="127"/>
      <c r="AQ80" s="127"/>
      <c r="AR80" s="127"/>
      <c r="AS80" s="127"/>
    </row>
    <row r="81" spans="1:45" x14ac:dyDescent="0.3">
      <c r="A81" s="25"/>
      <c r="B81" s="25"/>
      <c r="C81" s="25"/>
      <c r="D81" s="25"/>
      <c r="E81" s="25"/>
      <c r="F81" s="25"/>
      <c r="G81" s="71"/>
      <c r="H81" s="311"/>
      <c r="I81" s="127"/>
      <c r="J81" s="180"/>
      <c r="K81" s="25"/>
      <c r="L81" s="25"/>
      <c r="M81" s="103"/>
      <c r="N81" s="142"/>
      <c r="O81" s="140"/>
      <c r="P81" s="103"/>
      <c r="Q81" s="125"/>
      <c r="S81" s="25"/>
      <c r="T81" s="154"/>
      <c r="V81" s="125"/>
      <c r="W81" s="125"/>
      <c r="X81" s="111"/>
      <c r="Y81" s="112"/>
      <c r="Z81" s="127"/>
      <c r="AA81" s="57"/>
      <c r="AB81" s="113"/>
      <c r="AC81" s="113"/>
      <c r="AD81" s="113"/>
      <c r="AE81" s="113"/>
      <c r="AF81" s="113"/>
      <c r="AG81" s="127"/>
      <c r="AH81" s="127"/>
      <c r="AI81" s="127"/>
      <c r="AJ81" s="127"/>
      <c r="AK81" s="127"/>
      <c r="AL81" s="127"/>
      <c r="AM81" s="127"/>
      <c r="AN81" s="127"/>
      <c r="AO81" s="127"/>
      <c r="AP81" s="127"/>
      <c r="AQ81" s="127"/>
      <c r="AR81" s="127"/>
      <c r="AS81" s="127"/>
    </row>
    <row r="82" spans="1:45" x14ac:dyDescent="0.3">
      <c r="A82" s="25"/>
      <c r="B82" s="25"/>
      <c r="C82" s="25"/>
      <c r="D82" s="25"/>
      <c r="E82" s="25"/>
      <c r="F82" s="25"/>
      <c r="G82" s="71"/>
      <c r="H82" s="311"/>
      <c r="I82" s="127"/>
      <c r="J82" s="180"/>
      <c r="K82" s="95"/>
      <c r="L82" s="25"/>
      <c r="M82" s="103"/>
      <c r="N82" s="103"/>
      <c r="O82" s="140"/>
      <c r="P82" s="103"/>
      <c r="Q82" s="125"/>
      <c r="S82" s="25"/>
      <c r="T82" s="154"/>
      <c r="V82" s="125"/>
      <c r="W82" s="125"/>
      <c r="X82" s="111"/>
      <c r="Y82" s="112"/>
      <c r="Z82" s="127"/>
      <c r="AA82" s="57"/>
      <c r="AB82" s="113"/>
      <c r="AC82" s="113"/>
      <c r="AD82" s="113"/>
      <c r="AE82" s="113"/>
      <c r="AF82" s="113"/>
      <c r="AG82" s="127"/>
      <c r="AH82" s="127"/>
      <c r="AI82" s="127"/>
      <c r="AJ82" s="127"/>
      <c r="AK82" s="127"/>
      <c r="AL82" s="127"/>
      <c r="AM82" s="127"/>
      <c r="AN82" s="127"/>
      <c r="AO82" s="127"/>
      <c r="AP82" s="127"/>
      <c r="AQ82" s="127"/>
      <c r="AR82" s="127"/>
      <c r="AS82" s="127"/>
    </row>
    <row r="83" spans="1:45" x14ac:dyDescent="0.3">
      <c r="A83" s="25"/>
      <c r="B83" s="25"/>
      <c r="C83" s="25"/>
      <c r="D83" s="25"/>
      <c r="E83" s="25"/>
      <c r="F83" s="25"/>
      <c r="G83" s="71"/>
      <c r="H83" s="311"/>
      <c r="I83" s="127"/>
      <c r="J83" s="180"/>
      <c r="K83" s="95"/>
      <c r="L83" s="25"/>
      <c r="M83" s="103"/>
      <c r="N83" s="103"/>
      <c r="O83" s="140"/>
      <c r="P83" s="103"/>
      <c r="Q83" s="125"/>
      <c r="S83" s="25"/>
      <c r="T83" s="154"/>
      <c r="V83" s="125"/>
      <c r="W83" s="125"/>
      <c r="X83" s="111"/>
      <c r="Y83" s="112"/>
      <c r="Z83" s="127"/>
      <c r="AA83" s="57"/>
      <c r="AB83" s="113"/>
      <c r="AC83" s="113"/>
      <c r="AD83" s="113"/>
      <c r="AE83" s="113"/>
      <c r="AF83" s="113"/>
      <c r="AG83" s="127"/>
      <c r="AH83" s="127"/>
      <c r="AI83" s="127"/>
      <c r="AJ83" s="127"/>
      <c r="AK83" s="127"/>
      <c r="AL83" s="127"/>
      <c r="AM83" s="127"/>
      <c r="AN83" s="127"/>
      <c r="AO83" s="127"/>
      <c r="AP83" s="127"/>
      <c r="AQ83" s="127"/>
      <c r="AR83" s="127"/>
      <c r="AS83" s="127"/>
    </row>
    <row r="84" spans="1:45" x14ac:dyDescent="0.3">
      <c r="A84" s="25"/>
      <c r="B84" s="25"/>
      <c r="C84" s="25"/>
      <c r="D84" s="25"/>
      <c r="E84" s="25"/>
      <c r="F84" s="25"/>
      <c r="G84" s="71"/>
      <c r="H84" s="311"/>
      <c r="I84" s="127"/>
      <c r="J84" s="180"/>
      <c r="K84" s="95"/>
      <c r="L84" s="25"/>
      <c r="M84" s="103"/>
      <c r="N84" s="103"/>
      <c r="O84" s="140"/>
      <c r="P84" s="103"/>
      <c r="Q84" s="125"/>
      <c r="S84" s="25"/>
      <c r="T84" s="154"/>
      <c r="V84" s="125"/>
      <c r="W84" s="125"/>
      <c r="X84" s="111"/>
      <c r="Y84" s="112"/>
      <c r="Z84" s="127"/>
      <c r="AA84" s="57"/>
      <c r="AB84" s="113"/>
      <c r="AC84" s="113"/>
      <c r="AD84" s="113"/>
      <c r="AE84" s="113"/>
      <c r="AF84" s="113"/>
      <c r="AG84" s="127"/>
      <c r="AH84" s="127"/>
      <c r="AI84" s="127"/>
      <c r="AJ84" s="127"/>
      <c r="AK84" s="127"/>
      <c r="AL84" s="127"/>
      <c r="AM84" s="127"/>
      <c r="AN84" s="127"/>
      <c r="AO84" s="127"/>
      <c r="AP84" s="127"/>
      <c r="AQ84" s="127"/>
      <c r="AR84" s="127"/>
      <c r="AS84" s="127"/>
    </row>
    <row r="85" spans="1:45" x14ac:dyDescent="0.3">
      <c r="A85" s="25"/>
      <c r="B85" s="25"/>
      <c r="C85" s="25"/>
      <c r="D85" s="25"/>
      <c r="E85" s="25"/>
      <c r="F85" s="25"/>
      <c r="G85" s="71"/>
      <c r="H85" s="311"/>
      <c r="I85" s="127"/>
      <c r="J85" s="180"/>
      <c r="K85" s="95"/>
      <c r="L85" s="25"/>
      <c r="M85" s="103"/>
      <c r="N85" s="103"/>
      <c r="O85" s="140"/>
      <c r="P85" s="103"/>
      <c r="Q85" s="125"/>
      <c r="S85" s="25"/>
      <c r="T85" s="154"/>
      <c r="V85" s="125"/>
      <c r="W85" s="125"/>
      <c r="X85" s="111"/>
      <c r="Y85" s="112"/>
      <c r="Z85" s="127"/>
      <c r="AA85" s="57"/>
      <c r="AB85" s="113"/>
      <c r="AC85" s="113"/>
      <c r="AD85" s="113"/>
      <c r="AE85" s="113"/>
      <c r="AF85" s="113"/>
      <c r="AG85" s="127"/>
      <c r="AH85" s="127"/>
      <c r="AI85" s="127"/>
      <c r="AJ85" s="127"/>
      <c r="AK85" s="127"/>
      <c r="AL85" s="127"/>
      <c r="AM85" s="127"/>
      <c r="AN85" s="127"/>
      <c r="AO85" s="127"/>
      <c r="AP85" s="127"/>
      <c r="AQ85" s="127"/>
      <c r="AR85" s="127"/>
      <c r="AS85" s="127"/>
    </row>
    <row r="86" spans="1:45" x14ac:dyDescent="0.3">
      <c r="A86" s="25"/>
      <c r="B86" s="25"/>
      <c r="C86" s="50"/>
      <c r="D86" s="25"/>
      <c r="E86" s="25"/>
      <c r="F86" s="25"/>
      <c r="G86" s="71"/>
      <c r="H86" s="311"/>
      <c r="I86" s="127"/>
      <c r="J86" s="180"/>
      <c r="K86" s="95"/>
      <c r="L86" s="25"/>
      <c r="M86" s="103"/>
      <c r="N86" s="103"/>
      <c r="O86" s="140"/>
      <c r="P86" s="103"/>
      <c r="Q86" s="125"/>
      <c r="S86" s="25"/>
      <c r="T86" s="25"/>
      <c r="V86" s="125"/>
      <c r="W86" s="125"/>
      <c r="X86" s="111"/>
      <c r="Y86" s="112"/>
      <c r="Z86" s="127"/>
      <c r="AA86" s="57"/>
      <c r="AB86" s="113"/>
      <c r="AC86" s="113"/>
      <c r="AD86" s="113"/>
      <c r="AE86" s="113"/>
      <c r="AF86" s="113"/>
      <c r="AG86" s="127"/>
      <c r="AH86" s="127"/>
      <c r="AI86" s="127"/>
      <c r="AJ86" s="127"/>
      <c r="AK86" s="127"/>
      <c r="AL86" s="127"/>
      <c r="AM86" s="127"/>
      <c r="AN86" s="127"/>
      <c r="AO86" s="127"/>
      <c r="AP86" s="127"/>
      <c r="AQ86" s="127"/>
      <c r="AR86" s="127"/>
      <c r="AS86" s="127"/>
    </row>
    <row r="87" spans="1:45" x14ac:dyDescent="0.3">
      <c r="A87" s="25"/>
      <c r="B87" s="25"/>
      <c r="C87" s="50"/>
      <c r="D87" s="25"/>
      <c r="E87" s="25"/>
      <c r="F87" s="25"/>
      <c r="G87" s="71"/>
      <c r="H87" s="311"/>
      <c r="I87" s="127"/>
      <c r="J87" s="180"/>
      <c r="K87" s="95"/>
      <c r="L87" s="25"/>
      <c r="M87" s="103"/>
      <c r="N87" s="103"/>
      <c r="O87" s="140"/>
      <c r="P87" s="103"/>
      <c r="Q87" s="125"/>
      <c r="S87" s="25"/>
      <c r="T87" s="25"/>
      <c r="V87" s="125"/>
      <c r="W87" s="125"/>
      <c r="X87" s="111"/>
      <c r="Y87" s="112"/>
      <c r="Z87" s="127"/>
      <c r="AA87" s="57"/>
      <c r="AB87" s="113"/>
      <c r="AC87" s="113"/>
      <c r="AD87" s="113"/>
      <c r="AE87" s="113"/>
      <c r="AF87" s="113"/>
      <c r="AG87" s="127"/>
      <c r="AH87" s="127"/>
      <c r="AI87" s="127"/>
      <c r="AJ87" s="127"/>
      <c r="AK87" s="127"/>
      <c r="AL87" s="127"/>
      <c r="AM87" s="127"/>
      <c r="AN87" s="127"/>
      <c r="AO87" s="127"/>
      <c r="AP87" s="127"/>
      <c r="AQ87" s="127"/>
      <c r="AR87" s="127"/>
      <c r="AS87" s="127"/>
    </row>
    <row r="88" spans="1:45" x14ac:dyDescent="0.3">
      <c r="A88" s="25"/>
      <c r="B88" s="25"/>
      <c r="C88" s="25"/>
      <c r="D88" s="25"/>
      <c r="E88" s="25"/>
      <c r="F88" s="25"/>
      <c r="G88" s="71"/>
      <c r="H88" s="311"/>
      <c r="I88" s="127"/>
      <c r="J88" s="180"/>
      <c r="K88" s="142"/>
      <c r="L88" s="140"/>
      <c r="M88" s="103"/>
      <c r="N88" s="129"/>
      <c r="O88" s="129"/>
      <c r="P88" s="129"/>
      <c r="Q88" s="125"/>
      <c r="S88" s="25"/>
      <c r="T88" s="154"/>
      <c r="V88" s="125"/>
      <c r="W88" s="125"/>
      <c r="X88" s="103"/>
      <c r="Y88" s="113"/>
      <c r="Z88" s="127"/>
      <c r="AA88" s="57"/>
      <c r="AB88" s="113"/>
      <c r="AC88" s="113"/>
      <c r="AD88" s="113"/>
      <c r="AE88" s="113"/>
      <c r="AF88" s="113"/>
      <c r="AG88" s="127"/>
      <c r="AH88" s="127"/>
      <c r="AI88" s="127"/>
      <c r="AJ88" s="127"/>
      <c r="AK88" s="127"/>
      <c r="AL88" s="127"/>
      <c r="AM88" s="127"/>
      <c r="AN88" s="127"/>
      <c r="AO88" s="127"/>
      <c r="AP88" s="127"/>
      <c r="AQ88" s="127"/>
      <c r="AR88" s="127"/>
      <c r="AS88" s="127"/>
    </row>
    <row r="89" spans="1:45" x14ac:dyDescent="0.3">
      <c r="A89" s="25"/>
      <c r="B89" s="25"/>
      <c r="C89" s="25"/>
      <c r="D89" s="25"/>
      <c r="E89" s="25"/>
      <c r="F89" s="25"/>
      <c r="G89" s="71"/>
      <c r="H89" s="311"/>
      <c r="I89" s="127"/>
      <c r="J89" s="180"/>
      <c r="K89" s="142"/>
      <c r="L89" s="140"/>
      <c r="M89" s="103"/>
      <c r="N89" s="129"/>
      <c r="O89" s="129"/>
      <c r="P89" s="129"/>
      <c r="Q89" s="125"/>
      <c r="S89" s="25"/>
      <c r="T89" s="154"/>
      <c r="V89" s="125"/>
      <c r="W89" s="125"/>
      <c r="X89" s="103"/>
      <c r="Y89" s="113"/>
      <c r="Z89" s="127"/>
      <c r="AA89" s="57"/>
      <c r="AB89" s="113"/>
      <c r="AC89" s="113"/>
      <c r="AD89" s="113"/>
      <c r="AE89" s="113"/>
      <c r="AF89" s="113"/>
      <c r="AG89" s="127"/>
      <c r="AH89" s="127"/>
      <c r="AI89" s="127"/>
      <c r="AJ89" s="127"/>
      <c r="AK89" s="127"/>
      <c r="AL89" s="127"/>
      <c r="AM89" s="127"/>
      <c r="AN89" s="127"/>
      <c r="AO89" s="127"/>
      <c r="AP89" s="127"/>
      <c r="AQ89" s="127"/>
      <c r="AR89" s="127"/>
      <c r="AS89" s="127"/>
    </row>
    <row r="90" spans="1:45" x14ac:dyDescent="0.3">
      <c r="A90" s="25"/>
      <c r="B90" s="25"/>
      <c r="C90" s="25"/>
      <c r="D90" s="25"/>
      <c r="E90" s="25"/>
      <c r="F90" s="25"/>
      <c r="G90" s="71"/>
      <c r="H90" s="311"/>
      <c r="I90" s="127"/>
      <c r="J90" s="180"/>
      <c r="K90" s="142"/>
      <c r="L90" s="140"/>
      <c r="M90" s="103"/>
      <c r="N90" s="129"/>
      <c r="O90" s="129"/>
      <c r="P90" s="129"/>
      <c r="Q90" s="125"/>
      <c r="S90" s="25"/>
      <c r="T90" s="154"/>
      <c r="V90" s="125"/>
      <c r="W90" s="125"/>
      <c r="X90" s="103"/>
      <c r="Y90" s="113"/>
      <c r="Z90" s="127"/>
      <c r="AA90" s="57"/>
      <c r="AB90" s="113"/>
      <c r="AC90" s="113"/>
      <c r="AD90" s="113"/>
      <c r="AE90" s="113"/>
      <c r="AF90" s="113"/>
      <c r="AG90" s="127"/>
      <c r="AH90" s="127"/>
      <c r="AI90" s="127"/>
      <c r="AJ90" s="127"/>
      <c r="AK90" s="127"/>
      <c r="AL90" s="127"/>
      <c r="AM90" s="127"/>
      <c r="AN90" s="127"/>
      <c r="AO90" s="127"/>
      <c r="AP90" s="127"/>
      <c r="AQ90" s="127"/>
      <c r="AR90" s="127"/>
      <c r="AS90" s="127"/>
    </row>
    <row r="91" spans="1:45" x14ac:dyDescent="0.3">
      <c r="A91" s="25"/>
      <c r="B91" s="25"/>
      <c r="C91" s="25"/>
      <c r="D91" s="25"/>
      <c r="E91" s="25"/>
      <c r="F91" s="25"/>
      <c r="G91" s="71"/>
      <c r="H91" s="311"/>
      <c r="I91" s="127"/>
      <c r="J91" s="180"/>
      <c r="K91" s="142"/>
      <c r="L91" s="140"/>
      <c r="M91" s="103"/>
      <c r="N91" s="129"/>
      <c r="O91" s="129"/>
      <c r="P91" s="129"/>
      <c r="Q91" s="125"/>
      <c r="S91" s="25"/>
      <c r="T91" s="154"/>
      <c r="V91" s="125"/>
      <c r="W91" s="125"/>
      <c r="X91" s="103"/>
      <c r="Y91" s="113"/>
      <c r="Z91" s="127"/>
      <c r="AA91" s="57"/>
      <c r="AB91" s="113"/>
      <c r="AC91" s="113"/>
      <c r="AD91" s="113"/>
      <c r="AE91" s="113"/>
      <c r="AF91" s="113"/>
      <c r="AG91" s="127"/>
      <c r="AH91" s="127"/>
      <c r="AI91" s="127"/>
      <c r="AJ91" s="127"/>
      <c r="AK91" s="127"/>
      <c r="AL91" s="127"/>
      <c r="AM91" s="127"/>
      <c r="AN91" s="127"/>
      <c r="AO91" s="127"/>
      <c r="AP91" s="127"/>
      <c r="AQ91" s="127"/>
      <c r="AR91" s="127"/>
      <c r="AS91" s="127"/>
    </row>
    <row r="92" spans="1:45" x14ac:dyDescent="0.3">
      <c r="A92" s="25"/>
      <c r="B92" s="25"/>
      <c r="C92" s="25"/>
      <c r="D92" s="25"/>
      <c r="E92" s="25"/>
      <c r="F92" s="25"/>
      <c r="G92" s="71"/>
      <c r="H92" s="311"/>
      <c r="I92" s="127"/>
      <c r="J92" s="180"/>
      <c r="K92" s="142"/>
      <c r="L92" s="140"/>
      <c r="M92" s="103"/>
      <c r="N92" s="129"/>
      <c r="O92" s="129"/>
      <c r="P92" s="129"/>
      <c r="Q92" s="125"/>
      <c r="S92" s="25"/>
      <c r="T92" s="154"/>
      <c r="V92" s="125"/>
      <c r="W92" s="125"/>
      <c r="X92" s="103"/>
      <c r="Y92" s="113"/>
      <c r="Z92" s="127"/>
      <c r="AA92" s="57"/>
      <c r="AB92" s="113"/>
      <c r="AC92" s="113"/>
      <c r="AD92" s="113"/>
      <c r="AE92" s="113"/>
      <c r="AF92" s="113"/>
      <c r="AG92" s="127"/>
      <c r="AH92" s="127"/>
      <c r="AI92" s="127"/>
      <c r="AJ92" s="127"/>
      <c r="AK92" s="127"/>
      <c r="AL92" s="127"/>
      <c r="AM92" s="127"/>
      <c r="AN92" s="127"/>
      <c r="AO92" s="127"/>
      <c r="AP92" s="127"/>
      <c r="AQ92" s="127"/>
      <c r="AR92" s="127"/>
      <c r="AS92" s="127"/>
    </row>
    <row r="93" spans="1:45" x14ac:dyDescent="0.3">
      <c r="A93" s="25"/>
      <c r="B93" s="25"/>
      <c r="C93" s="25"/>
      <c r="D93" s="25"/>
      <c r="E93" s="25"/>
      <c r="F93" s="25"/>
      <c r="G93" s="71"/>
      <c r="H93" s="311"/>
      <c r="I93" s="127"/>
      <c r="J93" s="180"/>
      <c r="K93" s="142"/>
      <c r="L93" s="140"/>
      <c r="M93" s="103"/>
      <c r="N93" s="129"/>
      <c r="O93" s="129"/>
      <c r="P93" s="129"/>
      <c r="Q93" s="125"/>
      <c r="S93" s="25"/>
      <c r="T93" s="154"/>
      <c r="V93" s="125"/>
      <c r="W93" s="125"/>
      <c r="X93" s="103"/>
      <c r="Y93" s="113"/>
      <c r="Z93" s="127"/>
      <c r="AA93" s="57"/>
      <c r="AB93" s="113"/>
      <c r="AC93" s="113"/>
      <c r="AD93" s="113"/>
      <c r="AE93" s="113"/>
      <c r="AF93" s="113"/>
      <c r="AG93" s="127"/>
      <c r="AH93" s="127"/>
      <c r="AI93" s="127"/>
      <c r="AJ93" s="127"/>
      <c r="AK93" s="127"/>
      <c r="AL93" s="127"/>
      <c r="AM93" s="127"/>
      <c r="AN93" s="127"/>
      <c r="AO93" s="127"/>
      <c r="AP93" s="127"/>
      <c r="AQ93" s="127"/>
      <c r="AR93" s="127"/>
      <c r="AS93" s="127"/>
    </row>
    <row r="94" spans="1:45" x14ac:dyDescent="0.3">
      <c r="A94" s="25"/>
      <c r="B94" s="25"/>
      <c r="C94" s="25"/>
      <c r="D94" s="25"/>
      <c r="E94" s="25"/>
      <c r="F94" s="25"/>
      <c r="G94" s="71"/>
      <c r="H94" s="311"/>
      <c r="I94" s="127"/>
      <c r="J94" s="180"/>
      <c r="K94" s="142"/>
      <c r="L94" s="140"/>
      <c r="M94" s="103"/>
      <c r="N94" s="129"/>
      <c r="O94" s="129"/>
      <c r="P94" s="129"/>
      <c r="Q94" s="125"/>
      <c r="S94" s="25"/>
      <c r="T94" s="154"/>
      <c r="V94" s="125"/>
      <c r="W94" s="125"/>
      <c r="X94" s="103"/>
      <c r="Y94" s="113"/>
      <c r="Z94" s="127"/>
      <c r="AA94" s="57"/>
      <c r="AB94" s="113"/>
      <c r="AC94" s="113"/>
      <c r="AD94" s="113"/>
      <c r="AE94" s="113"/>
      <c r="AF94" s="113"/>
      <c r="AG94" s="127"/>
      <c r="AH94" s="127"/>
      <c r="AI94" s="127"/>
      <c r="AJ94" s="127"/>
      <c r="AK94" s="127"/>
      <c r="AL94" s="127"/>
      <c r="AM94" s="127"/>
      <c r="AN94" s="127"/>
      <c r="AO94" s="127"/>
      <c r="AP94" s="127"/>
      <c r="AQ94" s="127"/>
      <c r="AR94" s="127"/>
      <c r="AS94" s="127"/>
    </row>
    <row r="95" spans="1:45" x14ac:dyDescent="0.3">
      <c r="A95" s="25"/>
      <c r="B95" s="25"/>
      <c r="C95" s="25"/>
      <c r="D95" s="25"/>
      <c r="E95" s="25"/>
      <c r="F95" s="25"/>
      <c r="G95" s="71"/>
      <c r="H95" s="311"/>
      <c r="I95" s="127"/>
      <c r="J95" s="180"/>
      <c r="K95" s="142"/>
      <c r="L95" s="140"/>
      <c r="M95" s="103"/>
      <c r="N95" s="129"/>
      <c r="O95" s="129"/>
      <c r="P95" s="129"/>
      <c r="Q95" s="125"/>
      <c r="S95" s="25"/>
      <c r="T95" s="154"/>
      <c r="V95" s="125"/>
      <c r="W95" s="125"/>
      <c r="X95" s="103"/>
      <c r="Y95" s="113"/>
      <c r="Z95" s="127"/>
      <c r="AA95" s="57"/>
      <c r="AB95" s="113"/>
      <c r="AC95" s="113"/>
      <c r="AD95" s="113"/>
      <c r="AE95" s="113"/>
      <c r="AF95" s="113"/>
      <c r="AG95" s="127"/>
      <c r="AH95" s="127"/>
      <c r="AI95" s="127"/>
      <c r="AJ95" s="127"/>
      <c r="AK95" s="127"/>
      <c r="AL95" s="127"/>
      <c r="AM95" s="127"/>
      <c r="AN95" s="127"/>
      <c r="AO95" s="127"/>
      <c r="AP95" s="127"/>
      <c r="AQ95" s="127"/>
      <c r="AR95" s="127"/>
      <c r="AS95" s="127"/>
    </row>
    <row r="96" spans="1:45" x14ac:dyDescent="0.3">
      <c r="A96" s="25"/>
      <c r="B96" s="25"/>
      <c r="C96" s="25"/>
      <c r="D96" s="25"/>
      <c r="E96" s="25"/>
      <c r="F96" s="25"/>
      <c r="G96" s="71"/>
      <c r="H96" s="311"/>
      <c r="I96" s="127"/>
      <c r="J96" s="180"/>
      <c r="K96" s="142"/>
      <c r="L96" s="140"/>
      <c r="M96" s="103"/>
      <c r="N96" s="129"/>
      <c r="O96" s="129"/>
      <c r="P96" s="129"/>
      <c r="Q96" s="125"/>
      <c r="S96" s="25"/>
      <c r="T96" s="154"/>
      <c r="V96" s="125"/>
      <c r="W96" s="125"/>
      <c r="X96" s="103"/>
      <c r="Y96" s="113"/>
      <c r="Z96" s="127"/>
      <c r="AA96" s="57"/>
      <c r="AB96" s="113"/>
      <c r="AC96" s="113"/>
      <c r="AD96" s="113"/>
      <c r="AE96" s="113"/>
      <c r="AF96" s="113"/>
      <c r="AG96" s="127"/>
      <c r="AH96" s="127"/>
      <c r="AI96" s="127"/>
      <c r="AJ96" s="127"/>
      <c r="AK96" s="127"/>
      <c r="AL96" s="127"/>
      <c r="AM96" s="127"/>
      <c r="AN96" s="127"/>
      <c r="AO96" s="127"/>
      <c r="AP96" s="127"/>
      <c r="AQ96" s="127"/>
      <c r="AR96" s="127"/>
      <c r="AS96" s="127"/>
    </row>
    <row r="97" spans="1:45" x14ac:dyDescent="0.3">
      <c r="A97" s="25"/>
      <c r="B97" s="25"/>
      <c r="C97" s="25"/>
      <c r="D97" s="25"/>
      <c r="E97" s="25"/>
      <c r="F97" s="25"/>
      <c r="G97" s="71"/>
      <c r="H97" s="311"/>
      <c r="I97" s="127"/>
      <c r="J97" s="180"/>
      <c r="K97" s="142"/>
      <c r="L97" s="140"/>
      <c r="M97" s="103"/>
      <c r="N97" s="129"/>
      <c r="O97" s="129"/>
      <c r="P97" s="129"/>
      <c r="Q97" s="125"/>
      <c r="S97" s="25"/>
      <c r="T97" s="154"/>
      <c r="V97" s="125"/>
      <c r="W97" s="125"/>
      <c r="X97" s="103"/>
      <c r="Y97" s="113"/>
      <c r="Z97" s="127"/>
      <c r="AA97" s="57"/>
      <c r="AB97" s="113"/>
      <c r="AC97" s="113"/>
      <c r="AD97" s="113"/>
      <c r="AE97" s="113"/>
      <c r="AF97" s="113"/>
      <c r="AG97" s="127"/>
      <c r="AH97" s="127"/>
      <c r="AI97" s="127"/>
      <c r="AJ97" s="127"/>
      <c r="AK97" s="127"/>
      <c r="AL97" s="127"/>
      <c r="AM97" s="127"/>
      <c r="AN97" s="127"/>
      <c r="AO97" s="127"/>
      <c r="AP97" s="127"/>
      <c r="AQ97" s="127"/>
      <c r="AR97" s="127"/>
      <c r="AS97" s="127"/>
    </row>
    <row r="98" spans="1:45" x14ac:dyDescent="0.3">
      <c r="A98" s="25"/>
      <c r="B98" s="25"/>
      <c r="C98" s="25"/>
      <c r="D98" s="25"/>
      <c r="E98" s="25"/>
      <c r="F98" s="25"/>
      <c r="G98" s="71"/>
      <c r="H98" s="311"/>
      <c r="I98" s="127"/>
      <c r="J98" s="180"/>
      <c r="K98" s="142"/>
      <c r="L98" s="140"/>
      <c r="M98" s="103"/>
      <c r="N98" s="129"/>
      <c r="O98" s="129"/>
      <c r="P98" s="129"/>
      <c r="Q98" s="125"/>
      <c r="S98" s="25"/>
      <c r="T98" s="154"/>
      <c r="V98" s="125"/>
      <c r="W98" s="125"/>
      <c r="X98" s="103"/>
      <c r="Y98" s="113"/>
      <c r="Z98" s="127"/>
      <c r="AA98" s="57"/>
      <c r="AB98" s="113"/>
      <c r="AC98" s="113"/>
      <c r="AD98" s="113"/>
      <c r="AE98" s="113"/>
      <c r="AF98" s="113"/>
      <c r="AG98" s="127"/>
      <c r="AH98" s="127"/>
      <c r="AI98" s="127"/>
      <c r="AJ98" s="127"/>
      <c r="AK98" s="127"/>
      <c r="AL98" s="127"/>
      <c r="AM98" s="127"/>
      <c r="AN98" s="127"/>
      <c r="AO98" s="127"/>
      <c r="AP98" s="127"/>
      <c r="AQ98" s="127"/>
      <c r="AR98" s="127"/>
      <c r="AS98" s="127"/>
    </row>
    <row r="99" spans="1:45" x14ac:dyDescent="0.3">
      <c r="A99" s="25"/>
      <c r="B99" s="25"/>
      <c r="C99" s="25"/>
      <c r="D99" s="25"/>
      <c r="E99" s="25"/>
      <c r="F99" s="25"/>
      <c r="G99" s="71"/>
      <c r="H99" s="311"/>
      <c r="I99" s="84"/>
      <c r="J99" s="180"/>
      <c r="K99" s="142"/>
      <c r="L99" s="140"/>
      <c r="M99" s="103"/>
      <c r="N99" s="129"/>
      <c r="O99" s="129"/>
      <c r="P99" s="129"/>
      <c r="Q99" s="125"/>
      <c r="S99" s="25"/>
      <c r="T99" s="154"/>
      <c r="V99" s="125"/>
      <c r="W99" s="125"/>
      <c r="X99" s="103"/>
      <c r="Y99" s="113"/>
      <c r="Z99" s="127"/>
      <c r="AA99" s="57"/>
      <c r="AB99" s="113"/>
      <c r="AC99" s="113"/>
      <c r="AD99" s="113"/>
      <c r="AE99" s="113"/>
      <c r="AF99" s="113"/>
      <c r="AG99" s="127"/>
      <c r="AH99" s="127"/>
      <c r="AI99" s="127"/>
      <c r="AJ99" s="127"/>
      <c r="AK99" s="127"/>
      <c r="AL99" s="127"/>
      <c r="AM99" s="127"/>
      <c r="AN99" s="127"/>
      <c r="AO99" s="127"/>
      <c r="AP99" s="127"/>
      <c r="AQ99" s="127"/>
      <c r="AR99" s="127"/>
      <c r="AS99" s="127"/>
    </row>
    <row r="100" spans="1:45" x14ac:dyDescent="0.3">
      <c r="A100" s="25"/>
      <c r="B100" s="25"/>
      <c r="C100" s="25"/>
      <c r="D100" s="25"/>
      <c r="E100" s="25"/>
      <c r="F100" s="25"/>
      <c r="G100" s="71"/>
      <c r="H100" s="311"/>
      <c r="I100" s="127"/>
      <c r="J100" s="180"/>
      <c r="K100" s="142"/>
      <c r="L100" s="140"/>
      <c r="M100" s="103"/>
      <c r="N100" s="129"/>
      <c r="O100" s="129"/>
      <c r="P100" s="129"/>
      <c r="Q100" s="125"/>
      <c r="S100" s="25"/>
      <c r="T100" s="154"/>
      <c r="V100" s="125"/>
      <c r="W100" s="125"/>
      <c r="X100" s="103"/>
      <c r="Y100" s="113"/>
      <c r="Z100" s="127"/>
      <c r="AA100" s="57"/>
      <c r="AB100" s="113"/>
      <c r="AC100" s="113"/>
      <c r="AD100" s="113"/>
      <c r="AE100" s="113"/>
      <c r="AF100" s="113"/>
      <c r="AG100" s="127"/>
      <c r="AH100" s="127"/>
      <c r="AI100" s="127"/>
      <c r="AJ100" s="127"/>
      <c r="AK100" s="127"/>
      <c r="AL100" s="127"/>
      <c r="AM100" s="127"/>
      <c r="AN100" s="127"/>
      <c r="AO100" s="127"/>
      <c r="AP100" s="127"/>
      <c r="AQ100" s="127"/>
      <c r="AR100" s="127"/>
      <c r="AS100" s="127"/>
    </row>
    <row r="101" spans="1:45" x14ac:dyDescent="0.3">
      <c r="A101" s="25"/>
      <c r="B101" s="25"/>
      <c r="C101" s="25"/>
      <c r="D101" s="25"/>
      <c r="E101" s="25"/>
      <c r="F101" s="25"/>
      <c r="G101" s="71"/>
      <c r="H101" s="311"/>
      <c r="I101" s="127"/>
      <c r="J101" s="180"/>
      <c r="K101" s="142"/>
      <c r="L101" s="140"/>
      <c r="M101" s="103"/>
      <c r="N101" s="129"/>
      <c r="O101" s="129"/>
      <c r="P101" s="129"/>
      <c r="Q101" s="125"/>
      <c r="S101" s="25"/>
      <c r="T101" s="154"/>
      <c r="V101" s="125"/>
      <c r="W101" s="125"/>
      <c r="X101" s="103"/>
      <c r="Y101" s="113"/>
      <c r="Z101" s="127"/>
      <c r="AA101" s="57"/>
      <c r="AB101" s="113"/>
      <c r="AC101" s="113"/>
      <c r="AD101" s="113"/>
      <c r="AE101" s="113"/>
      <c r="AF101" s="113"/>
      <c r="AG101" s="127"/>
      <c r="AH101" s="127"/>
      <c r="AI101" s="127"/>
      <c r="AJ101" s="127"/>
      <c r="AK101" s="127"/>
      <c r="AL101" s="127"/>
      <c r="AM101" s="127"/>
      <c r="AN101" s="127"/>
      <c r="AO101" s="127"/>
      <c r="AP101" s="127"/>
      <c r="AQ101" s="127"/>
      <c r="AR101" s="127"/>
      <c r="AS101" s="127"/>
    </row>
    <row r="102" spans="1:45" x14ac:dyDescent="0.3">
      <c r="A102" s="25"/>
      <c r="B102" s="25"/>
      <c r="C102" s="25"/>
      <c r="D102" s="25"/>
      <c r="E102" s="25"/>
      <c r="F102" s="25"/>
      <c r="G102" s="71"/>
      <c r="H102" s="311"/>
      <c r="I102" s="127"/>
      <c r="J102" s="180"/>
      <c r="K102" s="142"/>
      <c r="L102" s="140"/>
      <c r="M102" s="103"/>
      <c r="N102" s="129"/>
      <c r="O102" s="129"/>
      <c r="P102" s="129"/>
      <c r="Q102" s="125"/>
      <c r="S102" s="25"/>
      <c r="T102" s="154"/>
      <c r="V102" s="125"/>
      <c r="W102" s="125"/>
      <c r="X102" s="103"/>
      <c r="Y102" s="113"/>
      <c r="Z102" s="127"/>
      <c r="AA102" s="57"/>
      <c r="AB102" s="113"/>
      <c r="AC102" s="113"/>
      <c r="AD102" s="113"/>
      <c r="AE102" s="113"/>
      <c r="AF102" s="113"/>
      <c r="AG102" s="127"/>
      <c r="AH102" s="127"/>
      <c r="AI102" s="127"/>
      <c r="AJ102" s="127"/>
      <c r="AK102" s="127"/>
      <c r="AL102" s="127"/>
      <c r="AM102" s="127"/>
      <c r="AN102" s="127"/>
      <c r="AO102" s="127"/>
      <c r="AP102" s="127"/>
      <c r="AQ102" s="127"/>
      <c r="AR102" s="127"/>
      <c r="AS102" s="127"/>
    </row>
    <row r="103" spans="1:45" x14ac:dyDescent="0.3">
      <c r="A103" s="25"/>
      <c r="B103" s="25"/>
      <c r="C103" s="25"/>
      <c r="D103" s="25"/>
      <c r="E103" s="25"/>
      <c r="F103" s="25"/>
      <c r="G103" s="71"/>
      <c r="H103" s="311"/>
      <c r="I103" s="127"/>
      <c r="J103" s="180"/>
      <c r="K103" s="142"/>
      <c r="L103" s="140"/>
      <c r="M103" s="103"/>
      <c r="N103" s="129"/>
      <c r="O103" s="129"/>
      <c r="P103" s="129"/>
      <c r="Q103" s="125"/>
      <c r="S103" s="25"/>
      <c r="T103" s="154"/>
      <c r="V103" s="125"/>
      <c r="W103" s="125"/>
      <c r="X103" s="103"/>
      <c r="Y103" s="113"/>
      <c r="Z103" s="127"/>
      <c r="AA103" s="57"/>
      <c r="AB103" s="113"/>
      <c r="AC103" s="113"/>
      <c r="AD103" s="113"/>
      <c r="AE103" s="113"/>
      <c r="AF103" s="113"/>
      <c r="AG103" s="127"/>
      <c r="AH103" s="127"/>
      <c r="AI103" s="127"/>
      <c r="AJ103" s="127"/>
      <c r="AK103" s="127"/>
      <c r="AL103" s="127"/>
      <c r="AM103" s="127"/>
      <c r="AN103" s="127"/>
      <c r="AO103" s="127"/>
      <c r="AP103" s="127"/>
      <c r="AQ103" s="127"/>
      <c r="AR103" s="127"/>
      <c r="AS103" s="127"/>
    </row>
    <row r="104" spans="1:45" x14ac:dyDescent="0.3">
      <c r="A104" s="25"/>
      <c r="B104" s="25"/>
      <c r="C104" s="25"/>
      <c r="D104" s="25"/>
      <c r="E104" s="25"/>
      <c r="F104" s="25"/>
      <c r="G104" s="71"/>
      <c r="H104" s="311"/>
      <c r="I104" s="127"/>
      <c r="J104" s="180"/>
      <c r="K104" s="142"/>
      <c r="L104" s="140"/>
      <c r="M104" s="103"/>
      <c r="N104" s="129"/>
      <c r="O104" s="129"/>
      <c r="P104" s="129"/>
      <c r="Q104" s="125"/>
      <c r="S104" s="25"/>
      <c r="T104" s="154"/>
      <c r="V104" s="125"/>
      <c r="W104" s="125"/>
      <c r="X104" s="103"/>
      <c r="Y104" s="113"/>
      <c r="Z104" s="127"/>
      <c r="AA104" s="57"/>
      <c r="AB104" s="113"/>
      <c r="AC104" s="113"/>
      <c r="AD104" s="113"/>
      <c r="AE104" s="113"/>
      <c r="AF104" s="113"/>
      <c r="AG104" s="127"/>
      <c r="AH104" s="127"/>
      <c r="AI104" s="127"/>
      <c r="AJ104" s="127"/>
      <c r="AK104" s="127"/>
      <c r="AL104" s="127"/>
      <c r="AM104" s="127"/>
      <c r="AN104" s="127"/>
      <c r="AO104" s="127"/>
      <c r="AP104" s="127"/>
      <c r="AQ104" s="127"/>
      <c r="AR104" s="127"/>
      <c r="AS104" s="127"/>
    </row>
    <row r="105" spans="1:45" x14ac:dyDescent="0.3">
      <c r="A105" s="25"/>
      <c r="B105" s="25"/>
      <c r="C105" s="25"/>
      <c r="D105" s="25"/>
      <c r="E105" s="25"/>
      <c r="F105" s="25"/>
      <c r="G105" s="71"/>
      <c r="H105" s="311"/>
      <c r="I105" s="127"/>
      <c r="J105" s="180"/>
      <c r="K105" s="142"/>
      <c r="L105" s="140"/>
      <c r="M105" s="103"/>
      <c r="N105" s="129"/>
      <c r="O105" s="129"/>
      <c r="P105" s="129"/>
      <c r="Q105" s="125"/>
      <c r="S105" s="25"/>
      <c r="T105" s="154"/>
      <c r="V105" s="125"/>
      <c r="W105" s="125"/>
      <c r="X105" s="103"/>
      <c r="Y105" s="113"/>
      <c r="Z105" s="127"/>
      <c r="AA105" s="57"/>
      <c r="AB105" s="113"/>
      <c r="AC105" s="113"/>
      <c r="AD105" s="113"/>
      <c r="AE105" s="113"/>
      <c r="AF105" s="113"/>
      <c r="AG105" s="127"/>
      <c r="AH105" s="127"/>
      <c r="AI105" s="127"/>
      <c r="AJ105" s="127"/>
      <c r="AK105" s="127"/>
      <c r="AL105" s="127"/>
      <c r="AM105" s="127"/>
      <c r="AN105" s="127"/>
      <c r="AO105" s="127"/>
      <c r="AP105" s="127"/>
      <c r="AQ105" s="127"/>
      <c r="AR105" s="127"/>
      <c r="AS105" s="127"/>
    </row>
    <row r="106" spans="1:45" x14ac:dyDescent="0.3">
      <c r="A106" s="25"/>
      <c r="B106" s="25"/>
      <c r="C106" s="25"/>
      <c r="D106" s="25"/>
      <c r="E106" s="25"/>
      <c r="F106" s="25"/>
      <c r="G106" s="71"/>
      <c r="H106" s="311"/>
      <c r="I106" s="127"/>
      <c r="J106" s="180"/>
      <c r="K106" s="142"/>
      <c r="L106" s="140"/>
      <c r="M106" s="103"/>
      <c r="N106" s="129"/>
      <c r="O106" s="129"/>
      <c r="P106" s="129"/>
      <c r="Q106" s="125"/>
      <c r="S106" s="25"/>
      <c r="T106" s="154"/>
      <c r="V106" s="125"/>
      <c r="W106" s="125"/>
      <c r="X106" s="103"/>
      <c r="Y106" s="113"/>
      <c r="Z106" s="127"/>
      <c r="AA106" s="57"/>
      <c r="AB106" s="113"/>
      <c r="AC106" s="113"/>
      <c r="AD106" s="113"/>
      <c r="AE106" s="113"/>
      <c r="AF106" s="113"/>
      <c r="AG106" s="127"/>
      <c r="AH106" s="127"/>
      <c r="AI106" s="127"/>
      <c r="AJ106" s="127"/>
      <c r="AK106" s="127"/>
      <c r="AL106" s="127"/>
      <c r="AM106" s="127"/>
      <c r="AN106" s="127"/>
      <c r="AO106" s="127"/>
      <c r="AP106" s="127"/>
      <c r="AQ106" s="127"/>
      <c r="AR106" s="127"/>
      <c r="AS106" s="127"/>
    </row>
    <row r="107" spans="1:45" x14ac:dyDescent="0.3">
      <c r="A107" s="25"/>
      <c r="B107" s="25"/>
      <c r="C107" s="25"/>
      <c r="D107" s="25"/>
      <c r="E107" s="25"/>
      <c r="F107" s="25"/>
      <c r="G107" s="71"/>
      <c r="H107" s="311"/>
      <c r="I107" s="84"/>
      <c r="J107" s="180"/>
      <c r="K107" s="142"/>
      <c r="L107" s="140"/>
      <c r="M107" s="103"/>
      <c r="N107" s="129"/>
      <c r="O107" s="129"/>
      <c r="P107" s="129"/>
      <c r="Q107" s="125"/>
      <c r="S107" s="25"/>
      <c r="T107" s="154"/>
      <c r="V107" s="125"/>
      <c r="W107" s="125"/>
      <c r="X107" s="103"/>
      <c r="Y107" s="113"/>
      <c r="Z107" s="127"/>
      <c r="AA107" s="57"/>
      <c r="AB107" s="113"/>
      <c r="AC107" s="113"/>
      <c r="AD107" s="113"/>
      <c r="AE107" s="113"/>
      <c r="AF107" s="113"/>
      <c r="AG107" s="127"/>
      <c r="AH107" s="127"/>
      <c r="AI107" s="127"/>
      <c r="AJ107" s="127"/>
      <c r="AK107" s="127"/>
      <c r="AL107" s="127"/>
      <c r="AM107" s="127"/>
      <c r="AN107" s="127"/>
      <c r="AO107" s="127"/>
      <c r="AP107" s="127"/>
      <c r="AQ107" s="127"/>
      <c r="AR107" s="127"/>
      <c r="AS107" s="127"/>
    </row>
    <row r="108" spans="1:45" x14ac:dyDescent="0.3">
      <c r="A108" s="25"/>
      <c r="B108" s="25"/>
      <c r="C108" s="25"/>
      <c r="D108" s="25"/>
      <c r="E108" s="25"/>
      <c r="F108" s="25"/>
      <c r="G108" s="71"/>
      <c r="H108" s="311"/>
      <c r="I108" s="127"/>
      <c r="J108" s="180"/>
      <c r="K108" s="142"/>
      <c r="L108" s="140"/>
      <c r="M108" s="103"/>
      <c r="N108" s="129"/>
      <c r="O108" s="129"/>
      <c r="P108" s="129"/>
      <c r="Q108" s="125"/>
      <c r="S108" s="25"/>
      <c r="T108" s="154"/>
      <c r="V108" s="125"/>
      <c r="W108" s="125"/>
      <c r="X108" s="103"/>
      <c r="Y108" s="113"/>
      <c r="Z108" s="127"/>
      <c r="AA108" s="57"/>
      <c r="AB108" s="113"/>
      <c r="AC108" s="113"/>
      <c r="AD108" s="113"/>
      <c r="AE108" s="113"/>
      <c r="AF108" s="113"/>
      <c r="AG108" s="127"/>
      <c r="AH108" s="127"/>
      <c r="AI108" s="127"/>
      <c r="AJ108" s="127"/>
      <c r="AK108" s="127"/>
      <c r="AL108" s="127"/>
      <c r="AM108" s="127"/>
      <c r="AN108" s="127"/>
      <c r="AO108" s="127"/>
      <c r="AP108" s="127"/>
      <c r="AQ108" s="127"/>
      <c r="AR108" s="127"/>
      <c r="AS108" s="127"/>
    </row>
    <row r="109" spans="1:45" x14ac:dyDescent="0.3">
      <c r="A109" s="25"/>
      <c r="B109" s="25"/>
      <c r="C109" s="25"/>
      <c r="D109" s="25"/>
      <c r="E109" s="25"/>
      <c r="F109" s="25"/>
      <c r="G109" s="71"/>
      <c r="H109" s="84"/>
      <c r="I109" s="127"/>
      <c r="J109" s="180"/>
      <c r="K109" s="142"/>
      <c r="L109" s="140"/>
      <c r="M109" s="103"/>
      <c r="N109" s="129"/>
      <c r="O109" s="129"/>
      <c r="P109" s="129"/>
      <c r="Q109" s="103"/>
      <c r="R109" s="103"/>
      <c r="S109" s="25"/>
      <c r="T109" s="154"/>
      <c r="U109" s="125"/>
      <c r="V109" s="125"/>
      <c r="W109" s="125"/>
      <c r="X109" s="103"/>
      <c r="Y109" s="113"/>
      <c r="Z109" s="127"/>
      <c r="AA109" s="57"/>
      <c r="AB109" s="113"/>
      <c r="AC109" s="113"/>
      <c r="AD109" s="113"/>
      <c r="AE109" s="113"/>
      <c r="AF109" s="113"/>
      <c r="AG109" s="127"/>
      <c r="AH109" s="127"/>
      <c r="AI109" s="127"/>
      <c r="AJ109" s="127"/>
      <c r="AK109" s="127"/>
      <c r="AL109" s="127"/>
      <c r="AM109" s="127"/>
      <c r="AN109" s="127"/>
      <c r="AO109" s="127"/>
      <c r="AP109" s="127"/>
      <c r="AQ109" s="127"/>
      <c r="AR109" s="127"/>
      <c r="AS109" s="127"/>
    </row>
    <row r="110" spans="1:45" x14ac:dyDescent="0.3">
      <c r="A110" s="25"/>
      <c r="B110" s="25"/>
      <c r="C110" s="25"/>
      <c r="D110" s="25"/>
      <c r="E110" s="25"/>
      <c r="F110" s="25"/>
      <c r="G110" s="71"/>
      <c r="H110" s="84"/>
      <c r="I110" s="127"/>
      <c r="J110" s="180"/>
      <c r="K110" s="142"/>
      <c r="L110" s="140"/>
      <c r="M110" s="103"/>
      <c r="N110" s="129"/>
      <c r="O110" s="129"/>
      <c r="P110" s="129"/>
      <c r="Q110" s="103"/>
      <c r="R110" s="103"/>
      <c r="S110" s="25"/>
      <c r="T110" s="154"/>
      <c r="U110" s="125"/>
      <c r="V110" s="125"/>
      <c r="W110" s="125"/>
      <c r="X110" s="103"/>
      <c r="Y110" s="113"/>
      <c r="Z110" s="127"/>
      <c r="AA110" s="57"/>
      <c r="AB110" s="113"/>
      <c r="AC110" s="113"/>
      <c r="AD110" s="113"/>
      <c r="AE110" s="113"/>
      <c r="AF110" s="113"/>
      <c r="AG110" s="127"/>
      <c r="AH110" s="127"/>
      <c r="AI110" s="127"/>
      <c r="AJ110" s="127"/>
      <c r="AK110" s="127"/>
      <c r="AL110" s="127"/>
      <c r="AM110" s="127"/>
      <c r="AN110" s="127"/>
      <c r="AO110" s="127"/>
      <c r="AP110" s="127"/>
      <c r="AQ110" s="127"/>
      <c r="AR110" s="127"/>
      <c r="AS110" s="127"/>
    </row>
    <row r="111" spans="1:45" x14ac:dyDescent="0.3">
      <c r="A111" s="25"/>
      <c r="B111" s="25"/>
      <c r="C111" s="25"/>
      <c r="D111" s="25"/>
      <c r="E111" s="25"/>
      <c r="F111" s="25"/>
      <c r="G111" s="71"/>
      <c r="H111" s="84"/>
      <c r="I111" s="127"/>
      <c r="J111" s="180"/>
      <c r="K111" s="142"/>
      <c r="L111" s="140"/>
      <c r="M111" s="103"/>
      <c r="N111" s="129"/>
      <c r="O111" s="129"/>
      <c r="P111" s="129"/>
      <c r="Q111" s="103"/>
      <c r="R111" s="103"/>
      <c r="S111" s="25"/>
      <c r="T111" s="154"/>
      <c r="U111" s="125"/>
      <c r="V111" s="125"/>
      <c r="W111" s="125"/>
      <c r="X111" s="103"/>
      <c r="Y111" s="113"/>
      <c r="Z111" s="127"/>
      <c r="AA111" s="57"/>
      <c r="AB111" s="113"/>
      <c r="AC111" s="113"/>
      <c r="AD111" s="113"/>
      <c r="AE111" s="113"/>
      <c r="AF111" s="113"/>
      <c r="AG111" s="127"/>
      <c r="AH111" s="127"/>
      <c r="AI111" s="127"/>
      <c r="AJ111" s="127"/>
      <c r="AK111" s="127"/>
      <c r="AL111" s="127"/>
      <c r="AM111" s="127"/>
      <c r="AN111" s="127"/>
      <c r="AO111" s="127"/>
      <c r="AP111" s="127"/>
      <c r="AQ111" s="127"/>
      <c r="AR111" s="127"/>
      <c r="AS111" s="127"/>
    </row>
    <row r="112" spans="1:45" x14ac:dyDescent="0.3">
      <c r="A112" s="25"/>
      <c r="B112" s="25"/>
      <c r="C112" s="25"/>
      <c r="D112" s="25"/>
      <c r="E112" s="25"/>
      <c r="F112" s="25"/>
      <c r="G112" s="71"/>
      <c r="H112" s="84"/>
      <c r="I112" s="127"/>
      <c r="J112" s="180"/>
      <c r="K112" s="142"/>
      <c r="L112" s="140"/>
      <c r="M112" s="103"/>
      <c r="N112" s="129"/>
      <c r="O112" s="129"/>
      <c r="P112" s="129"/>
      <c r="Q112" s="103"/>
      <c r="R112" s="103"/>
      <c r="S112" s="25"/>
      <c r="T112" s="154"/>
      <c r="U112" s="125"/>
      <c r="V112" s="125"/>
      <c r="W112" s="125"/>
      <c r="X112" s="103"/>
      <c r="Y112" s="113"/>
      <c r="Z112" s="127"/>
      <c r="AA112" s="57"/>
      <c r="AB112" s="113"/>
      <c r="AC112" s="113"/>
      <c r="AD112" s="113"/>
      <c r="AE112" s="113"/>
      <c r="AF112" s="113"/>
      <c r="AG112" s="127"/>
      <c r="AH112" s="127"/>
      <c r="AI112" s="127"/>
      <c r="AJ112" s="127"/>
      <c r="AK112" s="127"/>
      <c r="AL112" s="127"/>
      <c r="AM112" s="127"/>
      <c r="AN112" s="127"/>
      <c r="AO112" s="127"/>
      <c r="AP112" s="127"/>
      <c r="AQ112" s="127"/>
      <c r="AR112" s="127"/>
      <c r="AS112" s="127"/>
    </row>
    <row r="113" spans="1:45" x14ac:dyDescent="0.3">
      <c r="A113" s="25"/>
      <c r="B113" s="25"/>
      <c r="C113" s="25"/>
      <c r="D113" s="25"/>
      <c r="E113" s="25"/>
      <c r="F113" s="25"/>
      <c r="G113" s="71"/>
      <c r="H113" s="84"/>
      <c r="I113" s="127"/>
      <c r="J113" s="180"/>
      <c r="K113" s="142"/>
      <c r="L113" s="140"/>
      <c r="M113" s="103"/>
      <c r="N113" s="129"/>
      <c r="O113" s="129"/>
      <c r="P113" s="129"/>
      <c r="Q113" s="103"/>
      <c r="R113" s="103"/>
      <c r="S113" s="25"/>
      <c r="T113" s="154"/>
      <c r="U113" s="125"/>
      <c r="V113" s="125"/>
      <c r="W113" s="125"/>
      <c r="X113" s="103"/>
      <c r="Y113" s="113"/>
      <c r="Z113" s="127"/>
      <c r="AA113" s="57"/>
      <c r="AB113" s="113"/>
      <c r="AC113" s="113"/>
      <c r="AD113" s="113"/>
      <c r="AE113" s="113"/>
      <c r="AF113" s="113"/>
      <c r="AG113" s="127"/>
      <c r="AH113" s="127"/>
      <c r="AI113" s="127"/>
      <c r="AJ113" s="127"/>
      <c r="AK113" s="127"/>
      <c r="AL113" s="127"/>
      <c r="AM113" s="127"/>
      <c r="AN113" s="127"/>
      <c r="AO113" s="127"/>
      <c r="AP113" s="127"/>
      <c r="AQ113" s="127"/>
      <c r="AR113" s="127"/>
      <c r="AS113" s="127"/>
    </row>
    <row r="114" spans="1:45" x14ac:dyDescent="0.3">
      <c r="A114" s="25"/>
      <c r="B114" s="25"/>
      <c r="C114" s="25"/>
      <c r="D114" s="25"/>
      <c r="E114" s="25"/>
      <c r="F114" s="25"/>
      <c r="G114" s="71"/>
      <c r="H114" s="84"/>
      <c r="I114" s="127"/>
      <c r="J114" s="180"/>
      <c r="K114" s="142"/>
      <c r="L114" s="140"/>
      <c r="M114" s="103"/>
      <c r="N114" s="129"/>
      <c r="O114" s="129"/>
      <c r="P114" s="129"/>
      <c r="Q114" s="103"/>
      <c r="R114" s="103"/>
      <c r="S114" s="25"/>
      <c r="T114" s="154"/>
      <c r="U114" s="125"/>
      <c r="V114" s="125"/>
      <c r="W114" s="125"/>
      <c r="X114" s="103"/>
      <c r="Y114" s="113"/>
      <c r="Z114" s="127"/>
      <c r="AA114" s="57"/>
      <c r="AB114" s="113"/>
      <c r="AC114" s="113"/>
      <c r="AD114" s="113"/>
      <c r="AE114" s="113"/>
      <c r="AF114" s="113"/>
      <c r="AG114" s="127"/>
      <c r="AH114" s="127"/>
      <c r="AI114" s="127"/>
      <c r="AJ114" s="127"/>
      <c r="AK114" s="127"/>
      <c r="AL114" s="127"/>
      <c r="AM114" s="127"/>
      <c r="AN114" s="127"/>
      <c r="AO114" s="127"/>
      <c r="AP114" s="127"/>
      <c r="AQ114" s="127"/>
      <c r="AR114" s="127"/>
      <c r="AS114" s="127"/>
    </row>
    <row r="115" spans="1:45" x14ac:dyDescent="0.3">
      <c r="A115" s="25"/>
      <c r="B115" s="25"/>
      <c r="C115" s="25"/>
      <c r="D115" s="25"/>
      <c r="E115" s="25"/>
      <c r="F115" s="25"/>
      <c r="G115" s="71"/>
      <c r="H115" s="84"/>
      <c r="I115" s="127"/>
      <c r="J115" s="180"/>
      <c r="K115" s="142"/>
      <c r="L115" s="140"/>
      <c r="M115" s="103"/>
      <c r="N115" s="129"/>
      <c r="O115" s="129"/>
      <c r="P115" s="129"/>
      <c r="Q115" s="103"/>
      <c r="R115" s="103"/>
      <c r="S115" s="25"/>
      <c r="T115" s="154"/>
      <c r="U115" s="125"/>
      <c r="V115" s="125"/>
      <c r="W115" s="125"/>
      <c r="X115" s="103"/>
      <c r="Y115" s="113"/>
      <c r="Z115" s="127"/>
      <c r="AA115" s="57"/>
      <c r="AB115" s="113"/>
      <c r="AC115" s="113"/>
      <c r="AD115" s="113"/>
      <c r="AE115" s="113"/>
      <c r="AF115" s="113"/>
      <c r="AG115" s="127"/>
      <c r="AH115" s="127"/>
      <c r="AI115" s="127"/>
      <c r="AJ115" s="127"/>
      <c r="AK115" s="127"/>
      <c r="AL115" s="127"/>
      <c r="AM115" s="127"/>
      <c r="AN115" s="127"/>
      <c r="AO115" s="127"/>
      <c r="AP115" s="127"/>
      <c r="AQ115" s="127"/>
      <c r="AR115" s="127"/>
      <c r="AS115" s="127"/>
    </row>
    <row r="116" spans="1:45" x14ac:dyDescent="0.3">
      <c r="A116" s="25"/>
      <c r="B116" s="25"/>
      <c r="C116" s="25"/>
      <c r="D116" s="25"/>
      <c r="E116" s="25"/>
      <c r="F116" s="25"/>
      <c r="G116" s="71"/>
      <c r="H116" s="84"/>
      <c r="I116" s="127"/>
      <c r="J116" s="180"/>
      <c r="K116" s="142"/>
      <c r="L116" s="140"/>
      <c r="M116" s="103"/>
      <c r="N116" s="129"/>
      <c r="O116" s="129"/>
      <c r="P116" s="129"/>
      <c r="Q116" s="103"/>
      <c r="R116" s="103"/>
      <c r="S116" s="25"/>
      <c r="T116" s="154"/>
      <c r="U116" s="125"/>
      <c r="V116" s="125"/>
      <c r="W116" s="125"/>
      <c r="X116" s="103"/>
      <c r="Y116" s="113"/>
      <c r="Z116" s="127"/>
      <c r="AA116" s="57"/>
      <c r="AB116" s="113"/>
      <c r="AC116" s="113"/>
      <c r="AD116" s="113"/>
      <c r="AE116" s="113"/>
      <c r="AF116" s="113"/>
      <c r="AG116" s="127"/>
      <c r="AH116" s="127"/>
      <c r="AI116" s="127"/>
      <c r="AJ116" s="127"/>
      <c r="AK116" s="127"/>
      <c r="AL116" s="127"/>
      <c r="AM116" s="127"/>
      <c r="AN116" s="127"/>
      <c r="AO116" s="127"/>
      <c r="AP116" s="127"/>
      <c r="AQ116" s="127"/>
      <c r="AR116" s="127"/>
      <c r="AS116" s="127"/>
    </row>
    <row r="117" spans="1:45" x14ac:dyDescent="0.3">
      <c r="A117" s="25"/>
      <c r="B117" s="25"/>
      <c r="C117" s="25"/>
      <c r="D117" s="25"/>
      <c r="E117" s="25"/>
      <c r="F117" s="25"/>
      <c r="G117" s="71"/>
      <c r="H117" s="84"/>
      <c r="I117" s="127"/>
      <c r="J117" s="180"/>
      <c r="K117" s="142"/>
      <c r="L117" s="140"/>
      <c r="M117" s="103"/>
      <c r="N117" s="129"/>
      <c r="O117" s="129"/>
      <c r="P117" s="129"/>
      <c r="Q117" s="103"/>
      <c r="R117" s="103"/>
      <c r="S117" s="25"/>
      <c r="T117" s="154"/>
      <c r="U117" s="125"/>
      <c r="V117" s="125"/>
      <c r="W117" s="125"/>
      <c r="X117" s="103"/>
      <c r="Y117" s="113"/>
      <c r="Z117" s="127"/>
      <c r="AA117" s="57"/>
      <c r="AB117" s="113"/>
      <c r="AC117" s="113"/>
      <c r="AD117" s="113"/>
      <c r="AE117" s="113"/>
      <c r="AF117" s="113"/>
      <c r="AG117" s="127"/>
      <c r="AH117" s="127"/>
      <c r="AI117" s="127"/>
      <c r="AJ117" s="127"/>
      <c r="AK117" s="127"/>
      <c r="AL117" s="127"/>
      <c r="AM117" s="127"/>
      <c r="AN117" s="127"/>
      <c r="AO117" s="127"/>
      <c r="AP117" s="127"/>
      <c r="AQ117" s="127"/>
      <c r="AR117" s="127"/>
      <c r="AS117" s="127"/>
    </row>
    <row r="118" spans="1:45" x14ac:dyDescent="0.3">
      <c r="A118" s="25"/>
      <c r="B118" s="25"/>
      <c r="C118" s="25"/>
      <c r="D118" s="25"/>
      <c r="E118" s="25"/>
      <c r="F118" s="25"/>
      <c r="G118" s="71"/>
      <c r="H118" s="84"/>
      <c r="I118" s="127"/>
      <c r="J118" s="180"/>
      <c r="K118" s="142"/>
      <c r="L118" s="140"/>
      <c r="M118" s="103"/>
      <c r="N118" s="129"/>
      <c r="O118" s="129"/>
      <c r="P118" s="129"/>
      <c r="Q118" s="103"/>
      <c r="R118" s="103"/>
      <c r="S118" s="25"/>
      <c r="T118" s="154"/>
      <c r="U118" s="125"/>
      <c r="V118" s="125"/>
      <c r="W118" s="125"/>
      <c r="X118" s="103"/>
      <c r="Y118" s="113"/>
      <c r="Z118" s="127"/>
      <c r="AA118" s="57"/>
      <c r="AB118" s="113"/>
      <c r="AC118" s="113"/>
      <c r="AD118" s="113"/>
      <c r="AE118" s="113"/>
      <c r="AF118" s="113"/>
      <c r="AG118" s="127"/>
      <c r="AH118" s="127"/>
      <c r="AI118" s="127"/>
      <c r="AJ118" s="127"/>
      <c r="AK118" s="127"/>
      <c r="AL118" s="127"/>
      <c r="AM118" s="127"/>
      <c r="AN118" s="127"/>
      <c r="AO118" s="127"/>
      <c r="AP118" s="127"/>
      <c r="AQ118" s="127"/>
      <c r="AR118" s="127"/>
      <c r="AS118" s="127"/>
    </row>
    <row r="119" spans="1:45" x14ac:dyDescent="0.3">
      <c r="A119" s="25"/>
      <c r="B119" s="25"/>
      <c r="C119" s="25"/>
      <c r="D119" s="25"/>
      <c r="E119" s="25"/>
      <c r="F119" s="25"/>
      <c r="G119" s="71"/>
      <c r="H119" s="84"/>
      <c r="I119" s="127"/>
      <c r="J119" s="180"/>
      <c r="K119" s="142"/>
      <c r="L119" s="140"/>
      <c r="M119" s="103"/>
      <c r="N119" s="129"/>
      <c r="O119" s="129"/>
      <c r="P119" s="129"/>
      <c r="Q119" s="103"/>
      <c r="R119" s="103"/>
      <c r="S119" s="25"/>
      <c r="T119" s="154"/>
      <c r="U119" s="125"/>
      <c r="V119" s="125"/>
      <c r="W119" s="125"/>
      <c r="X119" s="103"/>
      <c r="Y119" s="113"/>
      <c r="Z119" s="127"/>
      <c r="AA119" s="57"/>
      <c r="AB119" s="113"/>
      <c r="AC119" s="113"/>
      <c r="AD119" s="113"/>
      <c r="AE119" s="113"/>
      <c r="AF119" s="113"/>
      <c r="AG119" s="127"/>
      <c r="AH119" s="127"/>
      <c r="AI119" s="127"/>
      <c r="AJ119" s="127"/>
      <c r="AK119" s="127"/>
      <c r="AL119" s="127"/>
      <c r="AM119" s="127"/>
      <c r="AN119" s="127"/>
      <c r="AO119" s="127"/>
      <c r="AP119" s="127"/>
      <c r="AQ119" s="127"/>
      <c r="AR119" s="127"/>
      <c r="AS119" s="127"/>
    </row>
    <row r="120" spans="1:45" x14ac:dyDescent="0.3">
      <c r="A120" s="25"/>
      <c r="B120" s="25"/>
      <c r="C120" s="25"/>
      <c r="D120" s="25"/>
      <c r="E120" s="25"/>
      <c r="F120" s="25"/>
      <c r="G120" s="71"/>
      <c r="H120" s="84"/>
      <c r="I120" s="127"/>
      <c r="J120" s="180"/>
      <c r="K120" s="142"/>
      <c r="L120" s="140"/>
      <c r="M120" s="103"/>
      <c r="N120" s="129"/>
      <c r="O120" s="129"/>
      <c r="P120" s="129"/>
      <c r="Q120" s="103"/>
      <c r="R120" s="103"/>
      <c r="S120" s="25"/>
      <c r="T120" s="154"/>
      <c r="U120" s="125"/>
      <c r="V120" s="125"/>
      <c r="W120" s="125"/>
      <c r="X120" s="103"/>
      <c r="Y120" s="113"/>
      <c r="Z120" s="127"/>
      <c r="AA120" s="57"/>
      <c r="AB120" s="113"/>
      <c r="AC120" s="113"/>
      <c r="AD120" s="113"/>
      <c r="AE120" s="113"/>
      <c r="AF120" s="113"/>
      <c r="AG120" s="127"/>
      <c r="AH120" s="127"/>
      <c r="AI120" s="127"/>
      <c r="AJ120" s="127"/>
      <c r="AK120" s="127"/>
      <c r="AL120" s="127"/>
      <c r="AM120" s="127"/>
      <c r="AN120" s="127"/>
      <c r="AO120" s="127"/>
      <c r="AP120" s="127"/>
      <c r="AQ120" s="127"/>
      <c r="AR120" s="127"/>
      <c r="AS120" s="127"/>
    </row>
    <row r="121" spans="1:45" x14ac:dyDescent="0.3">
      <c r="A121" s="25"/>
      <c r="B121" s="25"/>
      <c r="C121" s="25"/>
      <c r="D121" s="25"/>
      <c r="E121" s="25"/>
      <c r="F121" s="25"/>
      <c r="G121" s="71"/>
      <c r="H121" s="84"/>
      <c r="I121" s="127"/>
      <c r="J121" s="180"/>
      <c r="K121" s="142"/>
      <c r="L121" s="140"/>
      <c r="M121" s="103"/>
      <c r="N121" s="129"/>
      <c r="O121" s="129"/>
      <c r="P121" s="129"/>
      <c r="Q121" s="103"/>
      <c r="R121" s="103"/>
      <c r="S121" s="25"/>
      <c r="T121" s="154"/>
      <c r="U121" s="125"/>
      <c r="V121" s="125"/>
      <c r="W121" s="125"/>
      <c r="X121" s="103"/>
      <c r="Y121" s="113"/>
      <c r="Z121" s="127"/>
      <c r="AA121" s="57"/>
      <c r="AB121" s="113"/>
      <c r="AC121" s="113"/>
      <c r="AD121" s="113"/>
      <c r="AE121" s="113"/>
      <c r="AF121" s="113"/>
      <c r="AG121" s="127"/>
      <c r="AH121" s="127"/>
      <c r="AI121" s="127"/>
      <c r="AJ121" s="127"/>
      <c r="AK121" s="127"/>
      <c r="AL121" s="127"/>
      <c r="AM121" s="127"/>
      <c r="AN121" s="127"/>
      <c r="AO121" s="127"/>
      <c r="AP121" s="127"/>
      <c r="AQ121" s="127"/>
      <c r="AR121" s="127"/>
      <c r="AS121" s="127"/>
    </row>
    <row r="122" spans="1:45" x14ac:dyDescent="0.3">
      <c r="A122" s="25"/>
      <c r="B122" s="25"/>
      <c r="C122" s="25"/>
      <c r="D122" s="25"/>
      <c r="E122" s="25"/>
      <c r="F122" s="25"/>
      <c r="G122" s="71"/>
      <c r="H122" s="84"/>
      <c r="I122" s="127"/>
      <c r="J122" s="180"/>
      <c r="K122" s="142"/>
      <c r="L122" s="140"/>
      <c r="M122" s="103"/>
      <c r="N122" s="129"/>
      <c r="O122" s="129"/>
      <c r="P122" s="129"/>
      <c r="Q122" s="103"/>
      <c r="R122" s="103"/>
      <c r="S122" s="25"/>
      <c r="T122" s="154"/>
      <c r="U122" s="125"/>
      <c r="V122" s="125"/>
      <c r="W122" s="125"/>
      <c r="X122" s="103"/>
      <c r="Y122" s="113"/>
      <c r="Z122" s="127"/>
      <c r="AA122" s="57"/>
      <c r="AB122" s="113"/>
      <c r="AC122" s="113"/>
      <c r="AD122" s="113"/>
      <c r="AE122" s="113"/>
      <c r="AF122" s="113"/>
      <c r="AG122" s="127"/>
      <c r="AH122" s="127"/>
      <c r="AI122" s="127"/>
      <c r="AJ122" s="127"/>
      <c r="AK122" s="127"/>
      <c r="AL122" s="127"/>
      <c r="AM122" s="127"/>
      <c r="AN122" s="127"/>
      <c r="AO122" s="127"/>
      <c r="AP122" s="127"/>
      <c r="AQ122" s="127"/>
      <c r="AR122" s="127"/>
      <c r="AS122" s="127"/>
    </row>
    <row r="123" spans="1:45" x14ac:dyDescent="0.3">
      <c r="A123" s="25"/>
      <c r="B123" s="25"/>
      <c r="C123" s="25"/>
      <c r="D123" s="25"/>
      <c r="E123" s="25"/>
      <c r="F123" s="25"/>
      <c r="G123" s="71"/>
      <c r="H123" s="84"/>
      <c r="I123" s="127"/>
      <c r="J123" s="180"/>
      <c r="K123" s="142"/>
      <c r="L123" s="140"/>
      <c r="M123" s="103"/>
      <c r="N123" s="129"/>
      <c r="O123" s="129"/>
      <c r="P123" s="129"/>
      <c r="Q123" s="103"/>
      <c r="R123" s="103"/>
      <c r="S123" s="25"/>
      <c r="T123" s="154"/>
      <c r="U123" s="125"/>
      <c r="V123" s="125"/>
      <c r="W123" s="125"/>
      <c r="X123" s="103"/>
      <c r="Y123" s="113"/>
      <c r="Z123" s="127"/>
      <c r="AA123" s="57"/>
      <c r="AB123" s="113"/>
      <c r="AC123" s="113"/>
      <c r="AD123" s="113"/>
      <c r="AE123" s="113"/>
      <c r="AF123" s="113"/>
      <c r="AG123" s="127"/>
      <c r="AH123" s="127"/>
      <c r="AI123" s="127"/>
      <c r="AJ123" s="127"/>
      <c r="AK123" s="127"/>
      <c r="AL123" s="127"/>
      <c r="AM123" s="127"/>
      <c r="AN123" s="127"/>
      <c r="AO123" s="127"/>
      <c r="AP123" s="127"/>
      <c r="AQ123" s="127"/>
      <c r="AR123" s="127"/>
      <c r="AS123" s="127"/>
    </row>
    <row r="124" spans="1:45" x14ac:dyDescent="0.3">
      <c r="A124" s="25"/>
      <c r="B124" s="25"/>
      <c r="C124" s="25"/>
      <c r="D124" s="25"/>
      <c r="E124" s="25"/>
      <c r="F124" s="25"/>
      <c r="G124" s="71"/>
      <c r="H124" s="84"/>
      <c r="I124" s="127"/>
      <c r="J124" s="180"/>
      <c r="K124" s="142"/>
      <c r="L124" s="140"/>
      <c r="M124" s="103"/>
      <c r="N124" s="129"/>
      <c r="O124" s="129"/>
      <c r="P124" s="129"/>
      <c r="Q124" s="103"/>
      <c r="R124" s="103"/>
      <c r="S124" s="25"/>
      <c r="T124" s="154"/>
      <c r="U124" s="125"/>
      <c r="V124" s="125"/>
      <c r="W124" s="125"/>
      <c r="X124" s="103"/>
      <c r="Y124" s="113"/>
      <c r="Z124" s="127"/>
      <c r="AA124" s="57"/>
      <c r="AB124" s="113"/>
      <c r="AC124" s="113"/>
      <c r="AD124" s="113"/>
      <c r="AE124" s="113"/>
      <c r="AF124" s="113"/>
      <c r="AG124" s="127"/>
      <c r="AH124" s="127"/>
      <c r="AI124" s="127"/>
      <c r="AJ124" s="127"/>
      <c r="AK124" s="127"/>
      <c r="AL124" s="127"/>
      <c r="AM124" s="127"/>
      <c r="AN124" s="127"/>
      <c r="AO124" s="127"/>
      <c r="AP124" s="127"/>
      <c r="AQ124" s="127"/>
      <c r="AR124" s="127"/>
      <c r="AS124" s="127"/>
    </row>
    <row r="125" spans="1:45" x14ac:dyDescent="0.3">
      <c r="A125" s="25"/>
      <c r="B125" s="25"/>
      <c r="C125" s="25"/>
      <c r="D125" s="25"/>
      <c r="E125" s="25"/>
      <c r="F125" s="25"/>
      <c r="G125" s="71"/>
      <c r="H125" s="84"/>
      <c r="I125" s="127"/>
      <c r="J125" s="180"/>
      <c r="K125" s="142"/>
      <c r="L125" s="140"/>
      <c r="M125" s="103"/>
      <c r="N125" s="129"/>
      <c r="O125" s="129"/>
      <c r="P125" s="129"/>
      <c r="Q125" s="103"/>
      <c r="R125" s="103"/>
      <c r="S125" s="25"/>
      <c r="T125" s="154"/>
      <c r="U125" s="125"/>
      <c r="V125" s="125"/>
      <c r="W125" s="125"/>
      <c r="X125" s="103"/>
      <c r="Y125" s="113"/>
      <c r="Z125" s="127"/>
      <c r="AA125" s="57"/>
      <c r="AB125" s="113"/>
      <c r="AC125" s="113"/>
      <c r="AD125" s="113"/>
      <c r="AE125" s="113"/>
      <c r="AF125" s="113"/>
      <c r="AG125" s="127"/>
      <c r="AH125" s="127"/>
      <c r="AI125" s="127"/>
      <c r="AJ125" s="127"/>
      <c r="AK125" s="127"/>
      <c r="AL125" s="127"/>
      <c r="AM125" s="127"/>
      <c r="AN125" s="127"/>
      <c r="AO125" s="127"/>
      <c r="AP125" s="127"/>
      <c r="AQ125" s="127"/>
      <c r="AR125" s="127"/>
      <c r="AS125" s="127"/>
    </row>
    <row r="126" spans="1:45" x14ac:dyDescent="0.3">
      <c r="A126" s="25"/>
      <c r="B126" s="25"/>
      <c r="C126" s="25"/>
      <c r="D126" s="25"/>
      <c r="E126" s="25"/>
      <c r="F126" s="25"/>
      <c r="G126" s="71"/>
      <c r="H126" s="84"/>
      <c r="I126" s="127"/>
      <c r="J126" s="180"/>
      <c r="K126" s="142"/>
      <c r="L126" s="140"/>
      <c r="M126" s="103"/>
      <c r="N126" s="129"/>
      <c r="O126" s="129"/>
      <c r="P126" s="129"/>
      <c r="Q126" s="103"/>
      <c r="R126" s="103"/>
      <c r="S126" s="25"/>
      <c r="T126" s="154"/>
      <c r="U126" s="125"/>
      <c r="V126" s="125"/>
      <c r="W126" s="125"/>
      <c r="X126" s="103"/>
      <c r="Y126" s="113"/>
      <c r="Z126" s="127"/>
      <c r="AA126" s="57"/>
      <c r="AB126" s="113"/>
      <c r="AC126" s="113"/>
      <c r="AD126" s="113"/>
      <c r="AE126" s="113"/>
      <c r="AF126" s="113"/>
      <c r="AG126" s="127"/>
      <c r="AH126" s="127"/>
      <c r="AI126" s="127"/>
      <c r="AJ126" s="127"/>
      <c r="AK126" s="127"/>
      <c r="AL126" s="127"/>
      <c r="AM126" s="127"/>
      <c r="AN126" s="127"/>
      <c r="AO126" s="127"/>
      <c r="AP126" s="127"/>
      <c r="AQ126" s="127"/>
      <c r="AR126" s="127"/>
      <c r="AS126" s="127"/>
    </row>
    <row r="127" spans="1:45" x14ac:dyDescent="0.3">
      <c r="A127" s="25"/>
      <c r="B127" s="25"/>
      <c r="C127" s="25"/>
      <c r="D127" s="25"/>
      <c r="E127" s="25"/>
      <c r="F127" s="25"/>
      <c r="G127" s="71"/>
      <c r="H127" s="84"/>
      <c r="I127" s="84"/>
      <c r="J127" s="180"/>
      <c r="K127" s="142"/>
      <c r="L127" s="140"/>
      <c r="M127" s="103"/>
      <c r="N127" s="129"/>
      <c r="O127" s="129"/>
      <c r="P127" s="129"/>
      <c r="Q127" s="103"/>
      <c r="R127" s="103"/>
      <c r="S127" s="25"/>
      <c r="T127" s="154"/>
      <c r="U127" s="125"/>
      <c r="V127" s="125"/>
      <c r="W127" s="125"/>
      <c r="X127" s="103"/>
      <c r="Y127" s="113"/>
      <c r="Z127" s="127"/>
      <c r="AA127" s="57"/>
      <c r="AB127" s="113"/>
      <c r="AC127" s="113"/>
      <c r="AD127" s="113"/>
      <c r="AE127" s="113"/>
      <c r="AF127" s="113"/>
      <c r="AG127" s="127"/>
      <c r="AH127" s="127"/>
      <c r="AI127" s="127"/>
      <c r="AJ127" s="127"/>
      <c r="AK127" s="127"/>
      <c r="AL127" s="127"/>
      <c r="AM127" s="127"/>
      <c r="AN127" s="127"/>
      <c r="AO127" s="127"/>
      <c r="AP127" s="127"/>
      <c r="AQ127" s="127"/>
      <c r="AR127" s="127"/>
      <c r="AS127" s="127"/>
    </row>
    <row r="128" spans="1:45" x14ac:dyDescent="0.3">
      <c r="A128" s="25"/>
      <c r="B128" s="25"/>
      <c r="C128" s="25"/>
      <c r="D128" s="25"/>
      <c r="E128" s="25"/>
      <c r="F128" s="25"/>
      <c r="G128" s="71"/>
      <c r="H128" s="84"/>
      <c r="I128" s="127"/>
      <c r="J128" s="180"/>
      <c r="K128" s="142"/>
      <c r="L128" s="140"/>
      <c r="M128" s="103"/>
      <c r="N128" s="129"/>
      <c r="O128" s="129"/>
      <c r="P128" s="129"/>
      <c r="Q128" s="103"/>
      <c r="R128" s="103"/>
      <c r="S128" s="25"/>
      <c r="T128" s="154"/>
      <c r="U128" s="125"/>
      <c r="V128" s="125"/>
      <c r="W128" s="125"/>
      <c r="X128" s="103"/>
      <c r="Y128" s="113"/>
      <c r="Z128" s="127"/>
      <c r="AA128" s="57"/>
      <c r="AB128" s="113"/>
      <c r="AC128" s="113"/>
      <c r="AD128" s="113"/>
      <c r="AE128" s="113"/>
      <c r="AF128" s="113"/>
      <c r="AG128" s="127"/>
      <c r="AH128" s="127"/>
      <c r="AI128" s="127"/>
      <c r="AJ128" s="127"/>
      <c r="AK128" s="127"/>
      <c r="AL128" s="127"/>
      <c r="AM128" s="127"/>
      <c r="AN128" s="127"/>
      <c r="AO128" s="127"/>
      <c r="AP128" s="127"/>
      <c r="AQ128" s="127"/>
      <c r="AR128" s="127"/>
      <c r="AS128" s="127"/>
    </row>
    <row r="129" spans="1:45" x14ac:dyDescent="0.3">
      <c r="A129" s="25"/>
      <c r="B129" s="25"/>
      <c r="C129" s="25"/>
      <c r="D129" s="25"/>
      <c r="E129" s="25"/>
      <c r="F129" s="25"/>
      <c r="G129" s="71"/>
      <c r="H129" s="84"/>
      <c r="I129" s="127"/>
      <c r="J129" s="180"/>
      <c r="K129" s="142"/>
      <c r="L129" s="140"/>
      <c r="M129" s="103"/>
      <c r="N129" s="129"/>
      <c r="O129" s="129"/>
      <c r="P129" s="129"/>
      <c r="Q129" s="103"/>
      <c r="R129" s="103"/>
      <c r="S129" s="25"/>
      <c r="T129" s="154"/>
      <c r="U129" s="125"/>
      <c r="V129" s="125"/>
      <c r="W129" s="125"/>
      <c r="X129" s="103"/>
      <c r="Y129" s="113"/>
      <c r="Z129" s="127"/>
      <c r="AA129" s="57"/>
      <c r="AB129" s="113"/>
      <c r="AC129" s="113"/>
      <c r="AD129" s="113"/>
      <c r="AE129" s="113"/>
      <c r="AF129" s="113"/>
      <c r="AG129" s="127"/>
      <c r="AH129" s="127"/>
      <c r="AI129" s="127"/>
      <c r="AJ129" s="127"/>
      <c r="AK129" s="127"/>
      <c r="AL129" s="127"/>
      <c r="AM129" s="127"/>
      <c r="AN129" s="127"/>
      <c r="AO129" s="127"/>
      <c r="AP129" s="127"/>
      <c r="AQ129" s="127"/>
      <c r="AR129" s="127"/>
      <c r="AS129" s="127"/>
    </row>
    <row r="130" spans="1:45" x14ac:dyDescent="0.3">
      <c r="A130" s="25"/>
      <c r="B130" s="25"/>
      <c r="C130" s="25"/>
      <c r="D130" s="25"/>
      <c r="E130" s="25"/>
      <c r="F130" s="25"/>
      <c r="G130" s="71"/>
      <c r="H130" s="84"/>
      <c r="I130" s="84"/>
      <c r="J130" s="180"/>
      <c r="K130" s="142"/>
      <c r="L130" s="140"/>
      <c r="M130" s="103"/>
      <c r="N130" s="129"/>
      <c r="O130" s="129"/>
      <c r="P130" s="129"/>
      <c r="Q130" s="103"/>
      <c r="R130" s="103"/>
      <c r="S130" s="25"/>
      <c r="T130" s="154"/>
      <c r="U130" s="125"/>
      <c r="V130" s="125"/>
      <c r="W130" s="125"/>
      <c r="X130" s="103"/>
      <c r="Y130" s="113"/>
      <c r="Z130" s="127"/>
      <c r="AA130" s="57"/>
      <c r="AB130" s="113"/>
      <c r="AC130" s="113"/>
      <c r="AD130" s="113"/>
      <c r="AE130" s="113"/>
      <c r="AF130" s="113"/>
      <c r="AG130" s="127"/>
      <c r="AH130" s="127"/>
      <c r="AI130" s="127"/>
      <c r="AJ130" s="127"/>
      <c r="AK130" s="127"/>
      <c r="AL130" s="127"/>
      <c r="AM130" s="127"/>
      <c r="AN130" s="127"/>
      <c r="AO130" s="127"/>
      <c r="AP130" s="127"/>
      <c r="AQ130" s="127"/>
      <c r="AR130" s="127"/>
      <c r="AS130" s="127"/>
    </row>
    <row r="131" spans="1:45" x14ac:dyDescent="0.3">
      <c r="A131" s="25"/>
      <c r="B131" s="25"/>
      <c r="C131" s="25"/>
      <c r="D131" s="25"/>
      <c r="E131" s="25"/>
      <c r="F131" s="25"/>
      <c r="G131" s="71"/>
      <c r="H131" s="84"/>
      <c r="I131" s="127"/>
      <c r="J131" s="180"/>
      <c r="K131" s="142"/>
      <c r="L131" s="140"/>
      <c r="M131" s="103"/>
      <c r="N131" s="129"/>
      <c r="O131" s="129"/>
      <c r="P131" s="129"/>
      <c r="Q131" s="103"/>
      <c r="R131" s="103"/>
      <c r="S131" s="25"/>
      <c r="T131" s="154"/>
      <c r="U131" s="125"/>
      <c r="V131" s="125"/>
      <c r="W131" s="125"/>
      <c r="X131" s="103"/>
      <c r="Y131" s="113"/>
      <c r="Z131" s="127"/>
      <c r="AA131" s="57"/>
      <c r="AB131" s="113"/>
      <c r="AC131" s="113"/>
      <c r="AD131" s="113"/>
      <c r="AE131" s="113"/>
      <c r="AF131" s="113"/>
      <c r="AG131" s="127"/>
      <c r="AH131" s="127"/>
      <c r="AI131" s="127"/>
      <c r="AJ131" s="127"/>
      <c r="AK131" s="127"/>
      <c r="AL131" s="127"/>
      <c r="AM131" s="127"/>
      <c r="AN131" s="127"/>
      <c r="AO131" s="127"/>
      <c r="AP131" s="127"/>
      <c r="AQ131" s="127"/>
      <c r="AR131" s="127"/>
      <c r="AS131" s="127"/>
    </row>
    <row r="132" spans="1:45" x14ac:dyDescent="0.3">
      <c r="A132" s="25"/>
      <c r="B132" s="25"/>
      <c r="C132" s="25"/>
      <c r="D132" s="25"/>
      <c r="E132" s="25"/>
      <c r="F132" s="25"/>
      <c r="G132" s="71"/>
      <c r="H132" s="84"/>
      <c r="I132" s="127"/>
      <c r="J132" s="180"/>
      <c r="K132" s="142"/>
      <c r="L132" s="140"/>
      <c r="M132" s="103"/>
      <c r="N132" s="129"/>
      <c r="O132" s="129"/>
      <c r="P132" s="129"/>
      <c r="Q132" s="103"/>
      <c r="R132" s="103"/>
      <c r="S132" s="25"/>
      <c r="T132" s="154"/>
      <c r="U132" s="125"/>
      <c r="V132" s="125"/>
      <c r="W132" s="125"/>
      <c r="X132" s="103"/>
      <c r="Y132" s="113"/>
      <c r="Z132" s="127"/>
      <c r="AA132" s="57"/>
      <c r="AB132" s="113"/>
      <c r="AC132" s="113"/>
      <c r="AD132" s="113"/>
      <c r="AE132" s="113"/>
      <c r="AF132" s="113"/>
      <c r="AG132" s="127"/>
      <c r="AH132" s="127"/>
      <c r="AI132" s="127"/>
      <c r="AJ132" s="127"/>
      <c r="AK132" s="127"/>
      <c r="AL132" s="127"/>
      <c r="AM132" s="127"/>
      <c r="AN132" s="127"/>
      <c r="AO132" s="127"/>
      <c r="AP132" s="127"/>
      <c r="AQ132" s="127"/>
      <c r="AR132" s="127"/>
      <c r="AS132" s="127"/>
    </row>
    <row r="133" spans="1:45" x14ac:dyDescent="0.3">
      <c r="A133" s="25"/>
      <c r="B133" s="25"/>
      <c r="C133" s="25"/>
      <c r="D133" s="25"/>
      <c r="E133" s="25"/>
      <c r="F133" s="25"/>
      <c r="G133" s="71"/>
      <c r="H133" s="84"/>
      <c r="I133" s="127"/>
      <c r="J133" s="180"/>
      <c r="K133" s="142"/>
      <c r="L133" s="140"/>
      <c r="M133" s="103"/>
      <c r="N133" s="129"/>
      <c r="O133" s="129"/>
      <c r="P133" s="129"/>
      <c r="Q133" s="103"/>
      <c r="R133" s="103"/>
      <c r="S133" s="25"/>
      <c r="T133" s="154"/>
      <c r="U133" s="125"/>
      <c r="V133" s="125"/>
      <c r="W133" s="125"/>
      <c r="X133" s="103"/>
      <c r="Y133" s="113"/>
      <c r="Z133" s="127"/>
      <c r="AA133" s="57"/>
      <c r="AB133" s="113"/>
      <c r="AC133" s="113"/>
      <c r="AD133" s="113"/>
      <c r="AE133" s="113"/>
      <c r="AF133" s="113"/>
      <c r="AG133" s="127"/>
      <c r="AH133" s="127"/>
      <c r="AI133" s="127"/>
      <c r="AJ133" s="127"/>
      <c r="AK133" s="127"/>
      <c r="AL133" s="127"/>
      <c r="AM133" s="127"/>
      <c r="AN133" s="127"/>
      <c r="AO133" s="127"/>
      <c r="AP133" s="127"/>
      <c r="AQ133" s="127"/>
      <c r="AR133" s="127"/>
      <c r="AS133" s="127"/>
    </row>
    <row r="134" spans="1:45" x14ac:dyDescent="0.3">
      <c r="A134" s="25"/>
      <c r="B134" s="25"/>
      <c r="C134" s="25"/>
      <c r="D134" s="25"/>
      <c r="E134" s="25"/>
      <c r="F134" s="25"/>
      <c r="G134" s="71"/>
      <c r="H134" s="84"/>
      <c r="I134" s="84"/>
      <c r="J134" s="180"/>
      <c r="K134" s="142"/>
      <c r="L134" s="140"/>
      <c r="M134" s="103"/>
      <c r="N134" s="129"/>
      <c r="O134" s="129"/>
      <c r="P134" s="129"/>
      <c r="Q134" s="103"/>
      <c r="R134" s="103"/>
      <c r="S134" s="25"/>
      <c r="T134" s="154"/>
      <c r="U134" s="125"/>
      <c r="V134" s="125"/>
      <c r="W134" s="125"/>
      <c r="X134" s="103"/>
      <c r="Y134" s="113"/>
      <c r="Z134" s="127"/>
      <c r="AA134" s="57"/>
      <c r="AB134" s="113"/>
      <c r="AC134" s="113"/>
      <c r="AD134" s="113"/>
      <c r="AE134" s="113"/>
      <c r="AF134" s="113"/>
      <c r="AG134" s="127"/>
      <c r="AH134" s="127"/>
      <c r="AI134" s="127"/>
      <c r="AJ134" s="127"/>
      <c r="AK134" s="127"/>
      <c r="AL134" s="127"/>
      <c r="AM134" s="127"/>
      <c r="AN134" s="127"/>
      <c r="AO134" s="127"/>
      <c r="AP134" s="127"/>
      <c r="AQ134" s="127"/>
      <c r="AR134" s="127"/>
      <c r="AS134" s="127"/>
    </row>
    <row r="135" spans="1:45" x14ac:dyDescent="0.3">
      <c r="A135" s="25"/>
      <c r="B135" s="25"/>
      <c r="C135" s="25"/>
      <c r="D135" s="25"/>
      <c r="E135" s="25"/>
      <c r="F135" s="25"/>
      <c r="G135" s="71"/>
      <c r="H135" s="84"/>
      <c r="I135" s="127"/>
      <c r="J135" s="180"/>
      <c r="K135" s="142"/>
      <c r="L135" s="140"/>
      <c r="M135" s="103"/>
      <c r="N135" s="129"/>
      <c r="O135" s="129"/>
      <c r="P135" s="129"/>
      <c r="Q135" s="103"/>
      <c r="R135" s="103"/>
      <c r="S135" s="25"/>
      <c r="T135" s="154"/>
      <c r="U135" s="125"/>
      <c r="V135" s="125"/>
      <c r="W135" s="125"/>
      <c r="X135" s="103"/>
      <c r="Y135" s="113"/>
      <c r="Z135" s="127"/>
      <c r="AA135" s="57"/>
      <c r="AB135" s="113"/>
      <c r="AC135" s="113"/>
      <c r="AD135" s="113"/>
      <c r="AE135" s="113"/>
      <c r="AF135" s="113"/>
      <c r="AG135" s="127"/>
      <c r="AH135" s="127"/>
      <c r="AI135" s="127"/>
      <c r="AJ135" s="127"/>
      <c r="AK135" s="127"/>
      <c r="AL135" s="127"/>
      <c r="AM135" s="127"/>
      <c r="AN135" s="127"/>
      <c r="AO135" s="127"/>
      <c r="AP135" s="127"/>
      <c r="AQ135" s="127"/>
      <c r="AR135" s="127"/>
      <c r="AS135" s="127"/>
    </row>
    <row r="136" spans="1:45" x14ac:dyDescent="0.3">
      <c r="A136" s="25"/>
      <c r="B136" s="25"/>
      <c r="C136" s="25"/>
      <c r="D136" s="25"/>
      <c r="E136" s="25"/>
      <c r="F136" s="25"/>
      <c r="G136" s="71"/>
      <c r="H136" s="84"/>
      <c r="I136" s="127"/>
      <c r="J136" s="180"/>
      <c r="K136" s="229"/>
      <c r="L136" s="140"/>
      <c r="M136" s="103"/>
      <c r="N136" s="129"/>
      <c r="O136" s="129"/>
      <c r="P136" s="129"/>
      <c r="Q136" s="103"/>
      <c r="R136" s="103"/>
      <c r="S136" s="25"/>
      <c r="T136" s="154"/>
      <c r="U136" s="125"/>
      <c r="V136" s="125"/>
      <c r="W136" s="125"/>
      <c r="X136" s="103"/>
      <c r="Y136" s="113"/>
      <c r="Z136" s="127"/>
      <c r="AA136" s="57"/>
      <c r="AB136" s="113"/>
      <c r="AC136" s="113"/>
      <c r="AD136" s="113"/>
      <c r="AE136" s="113"/>
      <c r="AF136" s="113"/>
      <c r="AG136" s="127"/>
      <c r="AH136" s="127"/>
      <c r="AI136" s="127"/>
      <c r="AJ136" s="127"/>
      <c r="AK136" s="127"/>
      <c r="AL136" s="127"/>
      <c r="AM136" s="127"/>
      <c r="AN136" s="127"/>
      <c r="AO136" s="127"/>
      <c r="AP136" s="127"/>
      <c r="AQ136" s="127"/>
      <c r="AR136" s="127"/>
      <c r="AS136" s="127"/>
    </row>
    <row r="137" spans="1:45" x14ac:dyDescent="0.3">
      <c r="A137" s="51"/>
      <c r="B137" s="51"/>
      <c r="C137" s="1"/>
      <c r="D137" s="51"/>
      <c r="E137" s="51"/>
      <c r="F137" s="51"/>
      <c r="G137" s="71"/>
      <c r="H137" s="2"/>
      <c r="J137" s="53"/>
      <c r="K137" s="36"/>
      <c r="L137" s="4"/>
      <c r="M137" s="52"/>
      <c r="N137" s="49"/>
      <c r="O137" s="49"/>
      <c r="P137" s="49"/>
      <c r="Q137" s="52"/>
      <c r="R137" s="52"/>
      <c r="S137" s="51"/>
      <c r="T137" s="99"/>
      <c r="U137" s="98"/>
      <c r="V137" s="98"/>
      <c r="W137" s="98"/>
      <c r="X137" s="52"/>
      <c r="Y137" s="15"/>
      <c r="AA137" s="57"/>
      <c r="AB137" s="15"/>
      <c r="AC137" s="15"/>
      <c r="AD137" s="15"/>
      <c r="AE137" s="15"/>
      <c r="AF137" s="15"/>
    </row>
    <row r="138" spans="1:45" x14ac:dyDescent="0.3">
      <c r="A138" s="51"/>
      <c r="B138" s="51"/>
      <c r="C138" s="1"/>
      <c r="D138" s="51"/>
      <c r="E138" s="51"/>
      <c r="F138" s="51"/>
      <c r="G138" s="71"/>
      <c r="H138" s="2"/>
      <c r="J138" s="53"/>
      <c r="K138" s="36"/>
      <c r="L138" s="4"/>
      <c r="M138" s="52"/>
      <c r="N138" s="49"/>
      <c r="O138" s="49"/>
      <c r="P138" s="49"/>
      <c r="Q138" s="52"/>
      <c r="R138" s="52"/>
      <c r="S138" s="51"/>
      <c r="T138" s="99"/>
      <c r="U138" s="98"/>
      <c r="V138" s="98"/>
      <c r="W138" s="98"/>
      <c r="X138" s="52"/>
      <c r="Y138" s="15"/>
      <c r="AA138" s="57"/>
      <c r="AB138" s="15"/>
      <c r="AC138" s="15"/>
      <c r="AD138" s="15"/>
      <c r="AE138" s="15"/>
      <c r="AF138" s="15"/>
    </row>
    <row r="139" spans="1:45" x14ac:dyDescent="0.3">
      <c r="A139" s="51"/>
      <c r="B139" s="51"/>
      <c r="C139" s="1"/>
      <c r="D139" s="51"/>
      <c r="E139" s="51"/>
      <c r="F139" s="51"/>
      <c r="G139" s="71"/>
      <c r="H139" s="2"/>
      <c r="J139" s="53"/>
      <c r="K139" s="36"/>
      <c r="L139" s="4"/>
      <c r="M139" s="52"/>
      <c r="N139" s="49"/>
      <c r="O139" s="49"/>
      <c r="P139" s="49"/>
      <c r="Q139" s="52"/>
      <c r="R139" s="52"/>
      <c r="S139" s="51"/>
      <c r="T139" s="99"/>
      <c r="U139" s="98"/>
      <c r="V139" s="98"/>
      <c r="W139" s="98"/>
      <c r="X139" s="52"/>
      <c r="Y139" s="15"/>
      <c r="AA139" s="57"/>
      <c r="AB139" s="15"/>
      <c r="AC139" s="15"/>
      <c r="AD139" s="15"/>
      <c r="AE139" s="15"/>
      <c r="AF139" s="15"/>
    </row>
    <row r="140" spans="1:45" x14ac:dyDescent="0.3">
      <c r="A140" s="51"/>
      <c r="B140" s="51"/>
      <c r="C140" s="1"/>
      <c r="D140" s="51"/>
      <c r="E140" s="51"/>
      <c r="F140" s="51"/>
      <c r="G140" s="71"/>
      <c r="H140" s="2"/>
      <c r="J140" s="53"/>
      <c r="K140" s="36"/>
      <c r="L140" s="4"/>
      <c r="M140" s="52"/>
      <c r="N140" s="49"/>
      <c r="O140" s="49"/>
      <c r="P140" s="49"/>
      <c r="Q140" s="52"/>
      <c r="R140" s="52"/>
      <c r="S140" s="51"/>
      <c r="T140" s="99"/>
      <c r="U140" s="98"/>
      <c r="V140" s="98"/>
      <c r="W140" s="98"/>
      <c r="X140" s="52"/>
      <c r="Y140" s="15"/>
      <c r="AA140" s="57"/>
      <c r="AB140" s="15"/>
      <c r="AC140" s="15"/>
      <c r="AD140" s="15"/>
      <c r="AE140" s="15"/>
      <c r="AF140" s="15"/>
    </row>
    <row r="141" spans="1:45" x14ac:dyDescent="0.3">
      <c r="A141" s="51"/>
      <c r="B141" s="51"/>
      <c r="C141" s="51"/>
      <c r="D141" s="51"/>
      <c r="E141" s="51"/>
      <c r="F141" s="51"/>
      <c r="G141" s="71"/>
      <c r="H141" s="2"/>
      <c r="J141" s="53"/>
      <c r="K141" s="47"/>
      <c r="L141" s="4"/>
      <c r="M141" s="52"/>
      <c r="N141" s="49"/>
      <c r="O141" s="49"/>
      <c r="P141" s="49"/>
      <c r="Q141" s="52"/>
      <c r="R141" s="52"/>
      <c r="S141" s="51"/>
      <c r="T141" s="99"/>
      <c r="U141" s="98"/>
      <c r="V141" s="98"/>
      <c r="W141" s="98"/>
      <c r="X141" s="52"/>
      <c r="Y141" s="15"/>
      <c r="AA141" s="57"/>
      <c r="AB141" s="15"/>
      <c r="AC141" s="15"/>
      <c r="AD141" s="15"/>
      <c r="AE141" s="15"/>
      <c r="AF141" s="15"/>
    </row>
    <row r="142" spans="1:45" x14ac:dyDescent="0.3">
      <c r="A142" s="51"/>
      <c r="B142" s="51"/>
      <c r="C142" s="1"/>
      <c r="D142" s="51"/>
      <c r="E142" s="51"/>
      <c r="F142" s="51"/>
      <c r="G142" s="71"/>
      <c r="H142" s="2"/>
      <c r="J142" s="53"/>
      <c r="K142" s="47"/>
      <c r="L142" s="27"/>
      <c r="M142" s="52"/>
      <c r="N142" s="28"/>
      <c r="O142" s="49"/>
      <c r="P142" s="49"/>
      <c r="Q142" s="52"/>
      <c r="R142" s="52"/>
      <c r="S142" s="51"/>
      <c r="T142" s="99"/>
      <c r="U142" s="98"/>
      <c r="V142" s="98"/>
      <c r="W142" s="98"/>
      <c r="X142" s="52"/>
      <c r="Y142" s="15"/>
      <c r="AA142" s="57"/>
      <c r="AB142" s="15"/>
      <c r="AC142" s="15"/>
      <c r="AD142" s="15"/>
      <c r="AE142" s="15"/>
      <c r="AF142" s="15"/>
    </row>
    <row r="143" spans="1:45" x14ac:dyDescent="0.3">
      <c r="A143" s="51"/>
      <c r="B143" s="51"/>
      <c r="C143" s="1"/>
      <c r="D143" s="51"/>
      <c r="E143" s="51"/>
      <c r="F143" s="51"/>
      <c r="G143" s="71"/>
      <c r="H143" s="2"/>
      <c r="J143" s="53"/>
      <c r="K143" s="47"/>
      <c r="L143" s="27"/>
      <c r="M143" s="52"/>
      <c r="N143" s="28"/>
      <c r="O143" s="49"/>
      <c r="P143" s="49"/>
      <c r="Q143" s="52"/>
      <c r="R143" s="52"/>
      <c r="S143" s="51"/>
      <c r="T143" s="99"/>
      <c r="U143" s="98"/>
      <c r="V143" s="98"/>
      <c r="W143" s="98"/>
      <c r="X143" s="52"/>
      <c r="Y143" s="15"/>
      <c r="AA143" s="57"/>
      <c r="AB143" s="15"/>
      <c r="AC143" s="15"/>
      <c r="AD143" s="15"/>
      <c r="AE143" s="15"/>
      <c r="AF143" s="15"/>
    </row>
    <row r="144" spans="1:45" ht="15.6" x14ac:dyDescent="0.3">
      <c r="A144" s="51"/>
      <c r="B144" s="51"/>
      <c r="C144" s="51"/>
      <c r="D144" s="51"/>
      <c r="E144" s="51"/>
      <c r="F144" s="51"/>
      <c r="G144" s="71"/>
      <c r="H144" s="79"/>
      <c r="J144" s="53"/>
      <c r="K144" s="37"/>
      <c r="L144" s="80"/>
      <c r="M144" s="38"/>
      <c r="N144" s="51"/>
      <c r="O144" s="51"/>
      <c r="P144" s="6"/>
      <c r="Q144" s="52"/>
      <c r="R144" s="52"/>
      <c r="S144" s="51"/>
      <c r="T144" s="99"/>
      <c r="U144" s="98"/>
      <c r="V144" s="98"/>
      <c r="W144" s="98"/>
      <c r="X144" s="39"/>
      <c r="Y144" s="108"/>
      <c r="AA144" s="57"/>
      <c r="AB144" s="15"/>
      <c r="AC144" s="15"/>
      <c r="AD144" s="15"/>
      <c r="AE144" s="15"/>
      <c r="AF144" s="15"/>
    </row>
    <row r="145" spans="1:32" ht="15.6" x14ac:dyDescent="0.3">
      <c r="A145" s="51"/>
      <c r="B145" s="51"/>
      <c r="C145" s="51"/>
      <c r="D145" s="51"/>
      <c r="E145" s="51"/>
      <c r="F145" s="51"/>
      <c r="G145" s="71"/>
      <c r="H145" s="79"/>
      <c r="J145" s="53"/>
      <c r="K145" s="37"/>
      <c r="L145" s="80"/>
      <c r="M145" s="38"/>
      <c r="N145" s="51"/>
      <c r="O145" s="51"/>
      <c r="P145" s="6"/>
      <c r="Q145" s="52"/>
      <c r="R145" s="52"/>
      <c r="S145" s="51"/>
      <c r="T145" s="99"/>
      <c r="U145" s="98"/>
      <c r="V145" s="98"/>
      <c r="W145" s="98"/>
      <c r="X145" s="39"/>
      <c r="Y145" s="108"/>
      <c r="AA145" s="57"/>
      <c r="AB145" s="15"/>
      <c r="AC145" s="15"/>
      <c r="AD145" s="15"/>
      <c r="AE145" s="15"/>
      <c r="AF145" s="15"/>
    </row>
    <row r="146" spans="1:32" ht="15.6" x14ac:dyDescent="0.3">
      <c r="A146" s="51"/>
      <c r="B146" s="51"/>
      <c r="C146" s="51"/>
      <c r="D146" s="51"/>
      <c r="E146" s="51"/>
      <c r="F146" s="51"/>
      <c r="G146" s="71"/>
      <c r="H146" s="79"/>
      <c r="J146" s="53"/>
      <c r="K146" s="37"/>
      <c r="L146" s="80"/>
      <c r="M146" s="38"/>
      <c r="N146" s="51"/>
      <c r="O146" s="51"/>
      <c r="P146" s="6"/>
      <c r="Q146" s="52"/>
      <c r="R146" s="52"/>
      <c r="S146" s="51"/>
      <c r="T146" s="99"/>
      <c r="U146" s="98"/>
      <c r="V146" s="98"/>
      <c r="W146" s="98"/>
      <c r="X146" s="39"/>
      <c r="Y146" s="108"/>
      <c r="AA146" s="57"/>
      <c r="AB146" s="15"/>
      <c r="AC146" s="15"/>
      <c r="AD146" s="15"/>
      <c r="AE146" s="15"/>
      <c r="AF146" s="15"/>
    </row>
    <row r="147" spans="1:32" ht="15.6" x14ac:dyDescent="0.3">
      <c r="A147" s="51"/>
      <c r="B147" s="51"/>
      <c r="C147" s="51"/>
      <c r="D147" s="51"/>
      <c r="E147" s="51"/>
      <c r="F147" s="51"/>
      <c r="G147" s="71"/>
      <c r="H147" s="79"/>
      <c r="J147" s="53"/>
      <c r="K147" s="37"/>
      <c r="L147" s="80"/>
      <c r="M147" s="38"/>
      <c r="N147" s="51"/>
      <c r="O147" s="51"/>
      <c r="P147" s="6"/>
      <c r="Q147" s="52"/>
      <c r="R147" s="52"/>
      <c r="S147" s="51"/>
      <c r="T147" s="99"/>
      <c r="U147" s="98"/>
      <c r="V147" s="98"/>
      <c r="W147" s="98"/>
      <c r="X147" s="39"/>
      <c r="Y147" s="108"/>
      <c r="AA147" s="57"/>
      <c r="AB147" s="15"/>
      <c r="AC147" s="15"/>
      <c r="AD147" s="15"/>
      <c r="AE147" s="15"/>
      <c r="AF147" s="15"/>
    </row>
    <row r="148" spans="1:32" ht="15.6" x14ac:dyDescent="0.3">
      <c r="A148" s="51"/>
      <c r="B148" s="51"/>
      <c r="C148" s="51"/>
      <c r="D148" s="51"/>
      <c r="E148" s="51"/>
      <c r="F148" s="51"/>
      <c r="G148" s="71"/>
      <c r="H148" s="79"/>
      <c r="J148" s="53"/>
      <c r="K148" s="37"/>
      <c r="L148" s="80"/>
      <c r="M148" s="38"/>
      <c r="N148" s="51"/>
      <c r="O148" s="51"/>
      <c r="P148" s="6"/>
      <c r="Q148" s="52"/>
      <c r="R148" s="52"/>
      <c r="S148" s="51"/>
      <c r="T148" s="99"/>
      <c r="U148" s="98"/>
      <c r="V148" s="98"/>
      <c r="W148" s="98"/>
      <c r="X148" s="39"/>
      <c r="Y148" s="108"/>
      <c r="AA148" s="57"/>
      <c r="AB148" s="15"/>
      <c r="AC148" s="15"/>
      <c r="AD148" s="15"/>
      <c r="AE148" s="15"/>
      <c r="AF148" s="15"/>
    </row>
    <row r="149" spans="1:32" ht="15.6" x14ac:dyDescent="0.3">
      <c r="A149" s="51"/>
      <c r="B149" s="51"/>
      <c r="C149" s="51"/>
      <c r="D149" s="51"/>
      <c r="E149" s="51"/>
      <c r="F149" s="51"/>
      <c r="G149" s="71"/>
      <c r="H149" s="79"/>
      <c r="J149" s="53"/>
      <c r="K149" s="37"/>
      <c r="L149" s="80"/>
      <c r="M149" s="38"/>
      <c r="N149" s="51"/>
      <c r="O149" s="51"/>
      <c r="P149" s="6"/>
      <c r="Q149" s="52"/>
      <c r="R149" s="52"/>
      <c r="S149" s="51"/>
      <c r="T149" s="99"/>
      <c r="U149" s="98"/>
      <c r="V149" s="98"/>
      <c r="W149" s="98"/>
      <c r="X149" s="39"/>
      <c r="Y149" s="108"/>
      <c r="AA149" s="57"/>
      <c r="AB149" s="15"/>
      <c r="AC149" s="15"/>
      <c r="AD149" s="15"/>
      <c r="AE149" s="15"/>
      <c r="AF149" s="15"/>
    </row>
    <row r="150" spans="1:32" ht="15.6" x14ac:dyDescent="0.3">
      <c r="A150" s="51"/>
      <c r="B150" s="51"/>
      <c r="C150" s="51"/>
      <c r="D150" s="51"/>
      <c r="E150" s="51"/>
      <c r="F150" s="51"/>
      <c r="G150" s="71"/>
      <c r="H150" s="79"/>
      <c r="J150" s="53"/>
      <c r="K150" s="37"/>
      <c r="L150" s="80"/>
      <c r="M150" s="38"/>
      <c r="N150" s="51"/>
      <c r="O150" s="51"/>
      <c r="P150" s="6"/>
      <c r="Q150" s="52"/>
      <c r="R150" s="52"/>
      <c r="S150" s="51"/>
      <c r="T150" s="99"/>
      <c r="U150" s="98"/>
      <c r="V150" s="98"/>
      <c r="W150" s="98"/>
      <c r="X150" s="39"/>
      <c r="Y150" s="108"/>
      <c r="AA150" s="57"/>
      <c r="AB150" s="15"/>
      <c r="AC150" s="15"/>
      <c r="AD150" s="15"/>
      <c r="AE150" s="15"/>
      <c r="AF150" s="15"/>
    </row>
    <row r="151" spans="1:32" ht="15.6" x14ac:dyDescent="0.3">
      <c r="A151" s="51"/>
      <c r="B151" s="51"/>
      <c r="C151" s="51"/>
      <c r="D151" s="51"/>
      <c r="E151" s="51"/>
      <c r="F151" s="51"/>
      <c r="G151" s="71"/>
      <c r="H151" s="79"/>
      <c r="J151" s="53"/>
      <c r="K151" s="37"/>
      <c r="L151" s="80"/>
      <c r="M151" s="38"/>
      <c r="N151" s="51"/>
      <c r="O151" s="51"/>
      <c r="P151" s="6"/>
      <c r="Q151" s="52"/>
      <c r="R151" s="52"/>
      <c r="S151" s="51"/>
      <c r="T151" s="99"/>
      <c r="U151" s="98"/>
      <c r="V151" s="98"/>
      <c r="W151" s="98"/>
      <c r="X151" s="39"/>
      <c r="Y151" s="108"/>
      <c r="AA151" s="57"/>
      <c r="AB151" s="15"/>
      <c r="AC151" s="15"/>
      <c r="AD151" s="15"/>
      <c r="AE151" s="15"/>
      <c r="AF151" s="15"/>
    </row>
    <row r="152" spans="1:32" ht="15.6" x14ac:dyDescent="0.3">
      <c r="A152" s="51"/>
      <c r="B152" s="51"/>
      <c r="C152" s="51"/>
      <c r="D152" s="51"/>
      <c r="E152" s="51"/>
      <c r="F152" s="51"/>
      <c r="G152" s="71"/>
      <c r="H152" s="79"/>
      <c r="J152" s="53"/>
      <c r="K152" s="37"/>
      <c r="L152" s="80"/>
      <c r="M152" s="38"/>
      <c r="N152" s="51"/>
      <c r="O152" s="51"/>
      <c r="P152" s="6"/>
      <c r="Q152" s="52"/>
      <c r="R152" s="52"/>
      <c r="S152" s="51"/>
      <c r="T152" s="99"/>
      <c r="U152" s="98"/>
      <c r="V152" s="98"/>
      <c r="W152" s="98"/>
      <c r="X152" s="39"/>
      <c r="Y152" s="108"/>
      <c r="AA152" s="57"/>
      <c r="AB152" s="15"/>
      <c r="AC152" s="15"/>
      <c r="AD152" s="15"/>
      <c r="AE152" s="15"/>
      <c r="AF152" s="15"/>
    </row>
    <row r="153" spans="1:32" ht="15.6" x14ac:dyDescent="0.3">
      <c r="A153" s="51"/>
      <c r="B153" s="51"/>
      <c r="C153" s="51"/>
      <c r="D153" s="51"/>
      <c r="E153" s="51"/>
      <c r="F153" s="51"/>
      <c r="G153" s="71"/>
      <c r="H153" s="84"/>
      <c r="J153" s="53"/>
      <c r="K153" s="37"/>
      <c r="L153" s="80"/>
      <c r="M153" s="38"/>
      <c r="N153" s="51"/>
      <c r="O153" s="51"/>
      <c r="P153" s="6"/>
      <c r="Q153" s="52"/>
      <c r="R153" s="52"/>
      <c r="S153" s="51"/>
      <c r="T153" s="99"/>
      <c r="U153" s="98"/>
      <c r="V153" s="98"/>
      <c r="W153" s="98"/>
      <c r="X153" s="39"/>
      <c r="Y153" s="108"/>
      <c r="AA153" s="57"/>
      <c r="AB153" s="15"/>
      <c r="AC153" s="15"/>
      <c r="AD153" s="15"/>
      <c r="AE153" s="15"/>
      <c r="AF153" s="15"/>
    </row>
    <row r="154" spans="1:32" ht="15.6" x14ac:dyDescent="0.3">
      <c r="A154" s="51"/>
      <c r="B154" s="51"/>
      <c r="C154" s="51"/>
      <c r="D154" s="51"/>
      <c r="E154" s="51"/>
      <c r="F154" s="51"/>
      <c r="G154" s="71"/>
      <c r="H154" s="84"/>
      <c r="J154" s="53"/>
      <c r="K154" s="37"/>
      <c r="L154" s="80"/>
      <c r="M154" s="38"/>
      <c r="N154" s="51"/>
      <c r="O154" s="51"/>
      <c r="P154" s="6"/>
      <c r="Q154" s="52"/>
      <c r="R154" s="52"/>
      <c r="S154" s="51"/>
      <c r="T154" s="99"/>
      <c r="U154" s="98"/>
      <c r="V154" s="98"/>
      <c r="W154" s="98"/>
      <c r="X154" s="39"/>
      <c r="Y154" s="108"/>
      <c r="AA154" s="57"/>
      <c r="AB154" s="15"/>
      <c r="AC154" s="15"/>
      <c r="AD154" s="15"/>
      <c r="AE154" s="15"/>
      <c r="AF154" s="15"/>
    </row>
    <row r="155" spans="1:32" ht="15.6" x14ac:dyDescent="0.3">
      <c r="A155" s="51"/>
      <c r="B155" s="51"/>
      <c r="C155" s="51"/>
      <c r="D155" s="51"/>
      <c r="E155" s="51"/>
      <c r="F155" s="51"/>
      <c r="G155" s="71"/>
      <c r="H155" s="84"/>
      <c r="J155" s="53"/>
      <c r="K155" s="37"/>
      <c r="L155" s="80"/>
      <c r="M155" s="38"/>
      <c r="N155" s="51"/>
      <c r="O155" s="51"/>
      <c r="P155" s="6"/>
      <c r="Q155" s="52"/>
      <c r="R155" s="52"/>
      <c r="S155" s="51"/>
      <c r="T155" s="99"/>
      <c r="U155" s="98"/>
      <c r="V155" s="98"/>
      <c r="W155" s="98"/>
      <c r="X155" s="39"/>
      <c r="Y155" s="108"/>
      <c r="AA155" s="57"/>
      <c r="AB155" s="15"/>
      <c r="AC155" s="15"/>
      <c r="AD155" s="15"/>
      <c r="AE155" s="15"/>
      <c r="AF155" s="15"/>
    </row>
    <row r="156" spans="1:32" ht="15.6" x14ac:dyDescent="0.3">
      <c r="A156" s="51"/>
      <c r="B156" s="51"/>
      <c r="C156" s="51"/>
      <c r="D156" s="51"/>
      <c r="E156" s="51"/>
      <c r="F156" s="51"/>
      <c r="G156" s="71"/>
      <c r="H156" s="84"/>
      <c r="J156" s="53"/>
      <c r="K156" s="37"/>
      <c r="L156" s="80"/>
      <c r="M156" s="38"/>
      <c r="N156" s="51"/>
      <c r="O156" s="51"/>
      <c r="P156" s="6"/>
      <c r="Q156" s="52"/>
      <c r="R156" s="52"/>
      <c r="S156" s="51"/>
      <c r="T156" s="99"/>
      <c r="U156" s="98"/>
      <c r="V156" s="98"/>
      <c r="W156" s="98"/>
      <c r="X156" s="39"/>
      <c r="Y156" s="108"/>
      <c r="AA156" s="57"/>
      <c r="AB156" s="15"/>
      <c r="AC156" s="15"/>
      <c r="AD156" s="15"/>
      <c r="AE156" s="15"/>
      <c r="AF156" s="15"/>
    </row>
    <row r="157" spans="1:32" ht="15.6" x14ac:dyDescent="0.3">
      <c r="A157" s="51"/>
      <c r="B157" s="51"/>
      <c r="C157" s="51"/>
      <c r="D157" s="51"/>
      <c r="E157" s="51"/>
      <c r="F157" s="51"/>
      <c r="G157" s="71"/>
      <c r="H157" s="79"/>
      <c r="J157" s="53"/>
      <c r="K157" s="37"/>
      <c r="L157" s="80"/>
      <c r="M157" s="38"/>
      <c r="N157" s="51"/>
      <c r="O157" s="51"/>
      <c r="P157" s="6"/>
      <c r="Q157" s="52"/>
      <c r="R157" s="52"/>
      <c r="S157" s="51"/>
      <c r="T157" s="99"/>
      <c r="U157" s="98"/>
      <c r="V157" s="98"/>
      <c r="W157" s="98"/>
      <c r="X157" s="39"/>
      <c r="Y157" s="108"/>
      <c r="AA157" s="57"/>
      <c r="AB157" s="15"/>
      <c r="AC157" s="15"/>
      <c r="AD157" s="15"/>
      <c r="AE157" s="15"/>
      <c r="AF157" s="15"/>
    </row>
    <row r="158" spans="1:32" ht="15.6" x14ac:dyDescent="0.3">
      <c r="A158" s="51"/>
      <c r="B158" s="51"/>
      <c r="C158" s="51"/>
      <c r="D158" s="51"/>
      <c r="E158" s="51"/>
      <c r="F158" s="51"/>
      <c r="G158" s="71"/>
      <c r="H158" s="79"/>
      <c r="J158" s="53"/>
      <c r="K158" s="37"/>
      <c r="L158" s="80"/>
      <c r="M158" s="38"/>
      <c r="N158" s="51"/>
      <c r="O158" s="51"/>
      <c r="P158" s="6"/>
      <c r="Q158" s="52"/>
      <c r="R158" s="52"/>
      <c r="S158" s="51"/>
      <c r="T158" s="99"/>
      <c r="U158" s="98"/>
      <c r="V158" s="98"/>
      <c r="W158" s="98"/>
      <c r="X158" s="39"/>
      <c r="Y158" s="108"/>
      <c r="AA158" s="57"/>
      <c r="AB158" s="15"/>
      <c r="AC158" s="15"/>
      <c r="AD158" s="15"/>
      <c r="AE158" s="15"/>
      <c r="AF158" s="15"/>
    </row>
    <row r="159" spans="1:32" ht="15.6" x14ac:dyDescent="0.3">
      <c r="A159" s="51"/>
      <c r="B159" s="51"/>
      <c r="C159" s="51"/>
      <c r="D159" s="51"/>
      <c r="E159" s="51"/>
      <c r="F159" s="51"/>
      <c r="G159" s="71"/>
      <c r="H159" s="79"/>
      <c r="J159" s="53"/>
      <c r="K159" s="37"/>
      <c r="L159" s="80"/>
      <c r="M159" s="38"/>
      <c r="N159" s="51"/>
      <c r="O159" s="51"/>
      <c r="P159" s="6"/>
      <c r="Q159" s="52"/>
      <c r="R159" s="52"/>
      <c r="S159" s="51"/>
      <c r="T159" s="99"/>
      <c r="U159" s="98"/>
      <c r="V159" s="98"/>
      <c r="W159" s="98"/>
      <c r="X159" s="39"/>
      <c r="Y159" s="108"/>
      <c r="AA159" s="57"/>
      <c r="AB159" s="15"/>
      <c r="AC159" s="15"/>
      <c r="AD159" s="15"/>
      <c r="AE159" s="15"/>
      <c r="AF159" s="15"/>
    </row>
    <row r="160" spans="1:32" ht="15.6" x14ac:dyDescent="0.3">
      <c r="A160" s="51"/>
      <c r="B160" s="51"/>
      <c r="C160" s="51"/>
      <c r="D160" s="51"/>
      <c r="E160" s="51"/>
      <c r="F160" s="51"/>
      <c r="G160" s="71"/>
      <c r="H160" s="79"/>
      <c r="J160" s="53"/>
      <c r="K160" s="37"/>
      <c r="L160" s="80"/>
      <c r="M160" s="38"/>
      <c r="N160" s="51"/>
      <c r="O160" s="51"/>
      <c r="P160" s="6"/>
      <c r="Q160" s="52"/>
      <c r="R160" s="52"/>
      <c r="S160" s="51"/>
      <c r="T160" s="99"/>
      <c r="U160" s="98"/>
      <c r="V160" s="98"/>
      <c r="W160" s="98"/>
      <c r="X160" s="39"/>
      <c r="Y160" s="108"/>
      <c r="AA160" s="57"/>
      <c r="AB160" s="15"/>
      <c r="AC160" s="15"/>
      <c r="AD160" s="15"/>
      <c r="AE160" s="15"/>
      <c r="AF160" s="15"/>
    </row>
    <row r="161" spans="1:36" ht="15.6" x14ac:dyDescent="0.3">
      <c r="A161" s="51"/>
      <c r="B161" s="51"/>
      <c r="C161" s="51"/>
      <c r="D161" s="51"/>
      <c r="E161" s="51"/>
      <c r="F161" s="51"/>
      <c r="G161" s="71"/>
      <c r="H161" s="79"/>
      <c r="J161" s="53"/>
      <c r="K161" s="37"/>
      <c r="L161" s="80"/>
      <c r="M161" s="38"/>
      <c r="N161" s="51"/>
      <c r="O161" s="51"/>
      <c r="P161" s="6"/>
      <c r="Q161" s="52"/>
      <c r="R161" s="52"/>
      <c r="S161" s="51"/>
      <c r="T161" s="99"/>
      <c r="U161" s="98"/>
      <c r="V161" s="98"/>
      <c r="W161" s="98"/>
      <c r="X161" s="39"/>
      <c r="Y161" s="108"/>
      <c r="AA161" s="57"/>
      <c r="AB161" s="15"/>
      <c r="AC161" s="15"/>
      <c r="AD161" s="15"/>
      <c r="AE161" s="15"/>
      <c r="AF161" s="15"/>
    </row>
    <row r="162" spans="1:36" ht="15.6" x14ac:dyDescent="0.3">
      <c r="A162" s="51"/>
      <c r="B162" s="51"/>
      <c r="C162" s="51"/>
      <c r="D162" s="51"/>
      <c r="E162" s="51"/>
      <c r="F162" s="51"/>
      <c r="G162" s="71"/>
      <c r="H162" s="79"/>
      <c r="J162" s="53"/>
      <c r="K162" s="37"/>
      <c r="L162" s="80"/>
      <c r="M162" s="38"/>
      <c r="N162" s="51"/>
      <c r="O162" s="51"/>
      <c r="P162" s="6"/>
      <c r="Q162" s="52"/>
      <c r="R162" s="52"/>
      <c r="S162" s="51"/>
      <c r="T162" s="99"/>
      <c r="U162" s="98"/>
      <c r="V162" s="98"/>
      <c r="W162" s="98"/>
      <c r="X162" s="39"/>
      <c r="Y162" s="108"/>
      <c r="AA162" s="57"/>
      <c r="AB162" s="15"/>
      <c r="AC162" s="15"/>
      <c r="AD162" s="15"/>
      <c r="AE162" s="15"/>
      <c r="AF162" s="15"/>
    </row>
    <row r="163" spans="1:36" ht="15.6" x14ac:dyDescent="0.3">
      <c r="A163" s="51"/>
      <c r="B163" s="51"/>
      <c r="C163" s="51"/>
      <c r="D163" s="51"/>
      <c r="E163" s="51"/>
      <c r="F163" s="51"/>
      <c r="G163" s="71"/>
      <c r="H163" s="79"/>
      <c r="J163" s="53"/>
      <c r="K163" s="37"/>
      <c r="L163" s="80"/>
      <c r="M163" s="38"/>
      <c r="N163" s="51"/>
      <c r="O163" s="51"/>
      <c r="P163" s="6"/>
      <c r="Q163" s="52"/>
      <c r="R163" s="52"/>
      <c r="S163" s="51"/>
      <c r="T163" s="99"/>
      <c r="U163" s="98"/>
      <c r="V163" s="98"/>
      <c r="W163" s="98"/>
      <c r="X163" s="39"/>
      <c r="Y163" s="108"/>
      <c r="AA163" s="57"/>
      <c r="AB163" s="15"/>
      <c r="AC163" s="15"/>
      <c r="AD163" s="15"/>
      <c r="AE163" s="15"/>
      <c r="AF163" s="15"/>
    </row>
    <row r="164" spans="1:36" ht="15.6" x14ac:dyDescent="0.3">
      <c r="A164" s="51"/>
      <c r="B164" s="51"/>
      <c r="C164" s="51"/>
      <c r="D164" s="51"/>
      <c r="E164" s="51"/>
      <c r="F164" s="51"/>
      <c r="G164" s="71"/>
      <c r="H164" s="79"/>
      <c r="J164" s="53"/>
      <c r="K164" s="37"/>
      <c r="L164" s="80"/>
      <c r="M164" s="38"/>
      <c r="N164" s="51"/>
      <c r="O164" s="51"/>
      <c r="P164" s="6"/>
      <c r="Q164" s="52"/>
      <c r="R164" s="52"/>
      <c r="S164" s="51"/>
      <c r="T164" s="99"/>
      <c r="U164" s="98"/>
      <c r="V164" s="98"/>
      <c r="W164" s="98"/>
      <c r="X164" s="39"/>
      <c r="Y164" s="108"/>
      <c r="AA164" s="57"/>
      <c r="AB164" s="15"/>
      <c r="AC164" s="15"/>
      <c r="AD164" s="15"/>
      <c r="AE164" s="15"/>
      <c r="AF164" s="15"/>
    </row>
    <row r="165" spans="1:36" ht="15.6" x14ac:dyDescent="0.3">
      <c r="A165" s="51"/>
      <c r="B165" s="51"/>
      <c r="C165" s="51"/>
      <c r="D165" s="51"/>
      <c r="E165" s="51"/>
      <c r="F165" s="51"/>
      <c r="G165" s="71"/>
      <c r="H165" s="79"/>
      <c r="J165" s="53"/>
      <c r="K165" s="37"/>
      <c r="L165" s="80"/>
      <c r="M165" s="38"/>
      <c r="N165" s="51"/>
      <c r="O165" s="51"/>
      <c r="P165" s="6"/>
      <c r="Q165" s="52"/>
      <c r="R165" s="52"/>
      <c r="S165" s="51"/>
      <c r="T165" s="99"/>
      <c r="U165" s="98"/>
      <c r="V165" s="98"/>
      <c r="W165" s="98"/>
      <c r="X165" s="39"/>
      <c r="Y165" s="108"/>
      <c r="AA165" s="57"/>
      <c r="AB165" s="15"/>
      <c r="AC165" s="15"/>
      <c r="AD165" s="15"/>
      <c r="AE165" s="15"/>
      <c r="AF165" s="15"/>
    </row>
    <row r="166" spans="1:36" ht="15.6" x14ac:dyDescent="0.3">
      <c r="A166" s="51"/>
      <c r="B166" s="51"/>
      <c r="C166" s="51"/>
      <c r="D166" s="51"/>
      <c r="E166" s="51"/>
      <c r="F166" s="51"/>
      <c r="G166" s="71"/>
      <c r="H166" s="79"/>
      <c r="J166" s="53"/>
      <c r="K166" s="37"/>
      <c r="L166" s="80"/>
      <c r="M166" s="38"/>
      <c r="N166" s="51"/>
      <c r="O166" s="51"/>
      <c r="P166" s="6"/>
      <c r="Q166" s="52"/>
      <c r="R166" s="52"/>
      <c r="S166" s="51"/>
      <c r="T166" s="99"/>
      <c r="U166" s="98"/>
      <c r="V166" s="98"/>
      <c r="W166" s="98"/>
      <c r="X166" s="39"/>
      <c r="Y166" s="108"/>
      <c r="AA166" s="57"/>
      <c r="AB166" s="15"/>
      <c r="AC166" s="15"/>
      <c r="AD166" s="15"/>
      <c r="AE166" s="15"/>
      <c r="AF166" s="15"/>
    </row>
    <row r="167" spans="1:36" ht="15.6" x14ac:dyDescent="0.3">
      <c r="A167" s="51"/>
      <c r="B167" s="51"/>
      <c r="C167" s="51"/>
      <c r="D167" s="51"/>
      <c r="E167" s="51"/>
      <c r="F167" s="51"/>
      <c r="G167" s="71"/>
      <c r="H167" s="79"/>
      <c r="J167" s="53"/>
      <c r="K167" s="37"/>
      <c r="L167" s="80"/>
      <c r="M167" s="38"/>
      <c r="N167" s="51"/>
      <c r="O167" s="51"/>
      <c r="P167" s="6"/>
      <c r="Q167" s="52"/>
      <c r="R167" s="52"/>
      <c r="S167" s="51"/>
      <c r="T167" s="99"/>
      <c r="U167" s="98"/>
      <c r="V167" s="98"/>
      <c r="W167" s="98"/>
      <c r="X167" s="39"/>
      <c r="Y167" s="108"/>
      <c r="AA167" s="57"/>
      <c r="AB167" s="15"/>
      <c r="AC167" s="15"/>
      <c r="AD167" s="15"/>
      <c r="AE167" s="15"/>
      <c r="AF167" s="15"/>
    </row>
    <row r="168" spans="1:36" ht="15.6" x14ac:dyDescent="0.3">
      <c r="A168" s="51"/>
      <c r="B168" s="51"/>
      <c r="C168" s="51"/>
      <c r="D168" s="51"/>
      <c r="E168" s="51"/>
      <c r="F168" s="51"/>
      <c r="G168" s="71"/>
      <c r="H168" s="79"/>
      <c r="J168" s="53"/>
      <c r="K168" s="37"/>
      <c r="L168" s="80"/>
      <c r="M168" s="38"/>
      <c r="N168" s="51"/>
      <c r="O168" s="51"/>
      <c r="P168" s="6"/>
      <c r="Q168" s="52"/>
      <c r="R168" s="52"/>
      <c r="S168" s="51"/>
      <c r="T168" s="99"/>
      <c r="U168" s="98"/>
      <c r="V168" s="98"/>
      <c r="W168" s="98"/>
      <c r="X168" s="48"/>
      <c r="Y168" s="108"/>
      <c r="AA168" s="57"/>
      <c r="AB168" s="15"/>
      <c r="AC168" s="15"/>
      <c r="AD168" s="15"/>
      <c r="AE168" s="15"/>
      <c r="AF168" s="15"/>
    </row>
    <row r="169" spans="1:36" x14ac:dyDescent="0.3">
      <c r="A169" s="51"/>
      <c r="B169" s="51"/>
      <c r="C169" s="51"/>
      <c r="D169" s="51"/>
      <c r="E169" s="51"/>
      <c r="F169" s="51"/>
      <c r="G169" s="71"/>
      <c r="H169" s="2"/>
      <c r="J169" s="53"/>
      <c r="K169" s="47"/>
      <c r="L169" s="4"/>
      <c r="M169" s="52"/>
      <c r="N169" s="49"/>
      <c r="O169" s="49"/>
      <c r="P169" s="49"/>
      <c r="Q169" s="52"/>
      <c r="R169" s="52"/>
      <c r="S169" s="51"/>
      <c r="T169" s="51"/>
      <c r="U169" s="98"/>
      <c r="V169" s="98"/>
      <c r="W169" s="98"/>
      <c r="X169" s="52"/>
      <c r="Y169" s="15"/>
      <c r="AA169" s="57"/>
      <c r="AB169" s="15"/>
      <c r="AC169" s="15"/>
      <c r="AD169" s="15"/>
      <c r="AE169" s="15"/>
      <c r="AF169" s="15"/>
    </row>
    <row r="170" spans="1:36" x14ac:dyDescent="0.3">
      <c r="A170" s="51"/>
      <c r="B170" s="51"/>
      <c r="C170" s="51"/>
      <c r="D170" s="51"/>
      <c r="E170" s="51"/>
      <c r="F170" s="51"/>
      <c r="G170" s="71"/>
      <c r="H170" s="2"/>
      <c r="J170" s="53"/>
      <c r="K170" s="47"/>
      <c r="L170" s="4"/>
      <c r="M170" s="52"/>
      <c r="N170" s="49"/>
      <c r="O170" s="49"/>
      <c r="P170" s="49"/>
      <c r="Q170" s="52"/>
      <c r="R170" s="52"/>
      <c r="S170" s="51"/>
      <c r="T170" s="51"/>
      <c r="U170" s="98"/>
      <c r="V170" s="98"/>
      <c r="W170" s="98"/>
      <c r="X170" s="52"/>
      <c r="Y170" s="15"/>
      <c r="AA170" s="57"/>
      <c r="AB170" s="15"/>
      <c r="AC170" s="15"/>
      <c r="AD170" s="15"/>
      <c r="AE170" s="15"/>
      <c r="AF170" s="15"/>
    </row>
    <row r="171" spans="1:36" x14ac:dyDescent="0.3">
      <c r="A171" s="51"/>
      <c r="B171" s="51"/>
      <c r="C171" s="1"/>
      <c r="D171" s="51"/>
      <c r="E171" s="51"/>
      <c r="F171" s="51"/>
      <c r="G171" s="71"/>
      <c r="H171" s="2"/>
      <c r="J171" s="53"/>
      <c r="K171" s="47"/>
      <c r="L171" s="27"/>
      <c r="M171" s="52"/>
      <c r="N171" s="28"/>
      <c r="O171" s="49"/>
      <c r="P171" s="49"/>
      <c r="Q171" s="52"/>
      <c r="R171" s="52"/>
      <c r="S171" s="51"/>
      <c r="T171" s="99"/>
      <c r="U171" s="98"/>
      <c r="V171" s="98"/>
      <c r="W171" s="98"/>
      <c r="X171" s="52"/>
      <c r="Y171" s="15"/>
      <c r="AA171" s="57"/>
      <c r="AB171" s="15"/>
      <c r="AC171" s="15"/>
      <c r="AD171" s="15"/>
      <c r="AE171" s="15"/>
      <c r="AF171" s="15"/>
    </row>
    <row r="172" spans="1:36" x14ac:dyDescent="0.3">
      <c r="A172" s="51"/>
      <c r="B172" s="51"/>
      <c r="C172" s="1"/>
      <c r="D172" s="51"/>
      <c r="E172" s="51"/>
      <c r="F172" s="51"/>
      <c r="G172" s="71"/>
      <c r="H172" s="2"/>
      <c r="J172" s="53"/>
      <c r="K172" s="47"/>
      <c r="L172" s="27"/>
      <c r="M172" s="52"/>
      <c r="N172" s="28"/>
      <c r="O172" s="49"/>
      <c r="P172" s="49"/>
      <c r="Q172" s="52"/>
      <c r="R172" s="52"/>
      <c r="S172" s="51"/>
      <c r="T172" s="99"/>
      <c r="U172" s="98"/>
      <c r="V172" s="98"/>
      <c r="W172" s="98"/>
      <c r="X172" s="52"/>
      <c r="Y172" s="15"/>
      <c r="AA172" s="57"/>
      <c r="AB172" s="15"/>
      <c r="AC172" s="15"/>
      <c r="AD172" s="15"/>
      <c r="AE172" s="15"/>
      <c r="AF172" s="15"/>
    </row>
    <row r="173" spans="1:36" x14ac:dyDescent="0.3">
      <c r="A173" s="51"/>
      <c r="B173" s="51"/>
      <c r="C173" s="1"/>
      <c r="D173" s="51"/>
      <c r="E173" s="51"/>
      <c r="F173" s="51"/>
      <c r="G173" s="71"/>
      <c r="H173" s="9"/>
      <c r="I173" s="84"/>
      <c r="J173" s="53"/>
      <c r="K173" s="51"/>
      <c r="L173" s="51"/>
      <c r="M173" s="38"/>
      <c r="N173" s="28"/>
      <c r="O173" s="39"/>
      <c r="P173" s="6"/>
      <c r="Q173" s="52"/>
      <c r="R173" s="52"/>
      <c r="S173" s="51"/>
      <c r="T173" s="99"/>
      <c r="U173" s="98"/>
      <c r="V173" s="98"/>
      <c r="W173" s="98"/>
      <c r="X173" s="51"/>
      <c r="Y173" s="15"/>
      <c r="AA173" s="57"/>
      <c r="AB173" s="15"/>
      <c r="AC173" s="15"/>
      <c r="AD173" s="15"/>
      <c r="AE173" s="15"/>
      <c r="AF173" s="15"/>
    </row>
    <row r="174" spans="1:36" x14ac:dyDescent="0.3">
      <c r="A174" s="11"/>
      <c r="B174" s="11"/>
      <c r="C174" s="11"/>
      <c r="D174" s="11"/>
      <c r="E174" s="11"/>
      <c r="F174" s="11"/>
      <c r="G174" s="101"/>
      <c r="H174" s="92"/>
      <c r="I174" s="21"/>
      <c r="J174" s="12"/>
      <c r="K174" s="11"/>
      <c r="L174" s="11"/>
      <c r="M174" s="28"/>
      <c r="N174" s="28"/>
      <c r="O174" s="40"/>
      <c r="P174" s="13"/>
      <c r="Q174" s="10"/>
      <c r="R174" s="10"/>
      <c r="S174" s="11"/>
      <c r="T174" s="100"/>
      <c r="U174" s="98"/>
      <c r="V174" s="98"/>
      <c r="W174" s="98"/>
      <c r="X174" s="41"/>
      <c r="Y174" s="110"/>
      <c r="Z174" s="21"/>
      <c r="AA174" s="57"/>
      <c r="AB174" s="15"/>
      <c r="AC174" s="15"/>
      <c r="AD174" s="15"/>
      <c r="AE174" s="15"/>
      <c r="AF174" s="15"/>
      <c r="AG174" s="21"/>
      <c r="AH174" s="21"/>
      <c r="AI174" s="21"/>
      <c r="AJ174" s="21"/>
    </row>
    <row r="175" spans="1:36" x14ac:dyDescent="0.3">
      <c r="A175" s="51"/>
      <c r="B175" s="51"/>
      <c r="C175" s="51"/>
      <c r="D175" s="51"/>
      <c r="E175" s="51"/>
      <c r="F175" s="51"/>
      <c r="G175" s="71"/>
      <c r="H175" s="79"/>
      <c r="J175" s="53"/>
      <c r="K175" s="51"/>
      <c r="M175" s="38"/>
      <c r="N175" s="51"/>
      <c r="O175" s="51"/>
      <c r="P175" s="6"/>
      <c r="Q175" s="52"/>
      <c r="R175" s="52"/>
      <c r="S175" s="51"/>
      <c r="T175" s="99"/>
      <c r="U175" s="98"/>
      <c r="V175" s="98"/>
      <c r="W175" s="98"/>
      <c r="X175" s="51"/>
      <c r="Y175" s="15"/>
      <c r="AB175" s="15"/>
      <c r="AC175" s="15"/>
      <c r="AD175" s="15"/>
      <c r="AE175" s="15"/>
      <c r="AF175" s="15"/>
    </row>
    <row r="176" spans="1:36" x14ac:dyDescent="0.3">
      <c r="A176" s="51"/>
      <c r="B176" s="51"/>
      <c r="C176" s="51"/>
      <c r="D176" s="51"/>
      <c r="E176" s="51"/>
      <c r="F176" s="51"/>
      <c r="G176" s="71"/>
      <c r="H176" s="79"/>
      <c r="J176" s="53"/>
      <c r="K176" s="51"/>
      <c r="M176" s="38"/>
      <c r="N176" s="51"/>
      <c r="O176" s="51"/>
      <c r="P176" s="6"/>
      <c r="Q176" s="52"/>
      <c r="R176" s="52"/>
      <c r="S176" s="51"/>
      <c r="T176" s="51"/>
      <c r="U176" s="98"/>
      <c r="V176" s="98"/>
      <c r="W176" s="98"/>
      <c r="X176" s="51"/>
      <c r="Y176" s="15"/>
      <c r="AB176" s="15"/>
      <c r="AC176" s="15"/>
      <c r="AD176" s="15"/>
      <c r="AE176" s="15"/>
      <c r="AF176" s="15"/>
    </row>
    <row r="177" spans="1:32" x14ac:dyDescent="0.3">
      <c r="A177" s="51"/>
      <c r="B177" s="51"/>
      <c r="C177" s="51"/>
      <c r="D177" s="51"/>
      <c r="E177" s="51"/>
      <c r="F177" s="51"/>
      <c r="G177" s="71"/>
      <c r="H177" s="79"/>
      <c r="J177" s="53"/>
      <c r="K177" s="51"/>
      <c r="M177" s="38"/>
      <c r="N177" s="51"/>
      <c r="O177" s="51"/>
      <c r="P177" s="6"/>
      <c r="Q177" s="52"/>
      <c r="R177" s="52"/>
      <c r="S177" s="51"/>
      <c r="T177" s="51"/>
      <c r="U177" s="98"/>
      <c r="V177" s="98"/>
      <c r="W177" s="98"/>
      <c r="X177" s="51"/>
      <c r="Y177" s="15"/>
      <c r="AB177" s="15"/>
      <c r="AC177" s="15"/>
      <c r="AD177" s="15"/>
      <c r="AE177" s="15"/>
      <c r="AF177" s="15"/>
    </row>
    <row r="178" spans="1:32" x14ac:dyDescent="0.3">
      <c r="A178" s="51"/>
      <c r="B178" s="51"/>
      <c r="C178" s="5"/>
      <c r="D178" s="51"/>
      <c r="E178" s="51"/>
      <c r="F178" s="51"/>
      <c r="G178" s="71"/>
      <c r="H178" s="2"/>
      <c r="J178" s="53"/>
      <c r="K178" s="47"/>
      <c r="L178" s="4"/>
      <c r="M178" s="52"/>
      <c r="N178" s="49"/>
      <c r="O178" s="49"/>
      <c r="P178" s="49"/>
      <c r="Q178" s="49"/>
      <c r="R178" s="52"/>
      <c r="S178" s="51"/>
      <c r="T178" s="99"/>
      <c r="U178" s="98"/>
      <c r="V178" s="98"/>
      <c r="W178" s="98"/>
      <c r="X178" s="52"/>
      <c r="Y178" s="15"/>
      <c r="AB178" s="15"/>
      <c r="AC178" s="15"/>
      <c r="AD178" s="15"/>
      <c r="AE178" s="15"/>
      <c r="AF178" s="15"/>
    </row>
    <row r="179" spans="1:32" x14ac:dyDescent="0.3">
      <c r="A179" s="51"/>
      <c r="B179" s="51"/>
      <c r="C179" s="5"/>
      <c r="D179" s="51"/>
      <c r="E179" s="51"/>
      <c r="F179" s="51"/>
      <c r="G179" s="71"/>
      <c r="H179" s="2"/>
      <c r="J179" s="53"/>
      <c r="K179" s="47"/>
      <c r="L179" s="4"/>
      <c r="M179" s="52"/>
      <c r="N179" s="49"/>
      <c r="O179" s="49"/>
      <c r="P179" s="49"/>
      <c r="Q179" s="49"/>
      <c r="R179" s="52"/>
      <c r="S179" s="51"/>
      <c r="T179" s="99"/>
      <c r="U179" s="98"/>
      <c r="V179" s="98"/>
      <c r="W179" s="98"/>
      <c r="X179" s="52"/>
      <c r="Y179" s="15"/>
      <c r="AB179" s="15"/>
      <c r="AC179" s="15"/>
      <c r="AD179" s="15"/>
      <c r="AE179" s="15"/>
      <c r="AF179" s="15"/>
    </row>
    <row r="180" spans="1:32" x14ac:dyDescent="0.3">
      <c r="A180" s="51"/>
      <c r="B180" s="51"/>
      <c r="C180" s="5"/>
      <c r="D180" s="51"/>
      <c r="E180" s="51"/>
      <c r="F180" s="51"/>
      <c r="G180" s="71"/>
      <c r="H180" s="2"/>
      <c r="J180" s="53"/>
      <c r="K180" s="47"/>
      <c r="L180" s="4"/>
      <c r="M180" s="52"/>
      <c r="N180" s="49"/>
      <c r="O180" s="49"/>
      <c r="P180" s="49"/>
      <c r="Q180" s="49"/>
      <c r="R180" s="52"/>
      <c r="S180" s="51"/>
      <c r="T180" s="99"/>
      <c r="U180" s="98"/>
      <c r="V180" s="98"/>
      <c r="W180" s="98"/>
      <c r="X180" s="52"/>
      <c r="Y180" s="15"/>
      <c r="AB180" s="15"/>
      <c r="AC180" s="15"/>
      <c r="AD180" s="15"/>
      <c r="AE180" s="15"/>
      <c r="AF180" s="15"/>
    </row>
    <row r="181" spans="1:32" x14ac:dyDescent="0.3">
      <c r="A181" s="51"/>
      <c r="B181" s="51"/>
      <c r="C181" s="5"/>
      <c r="D181" s="51"/>
      <c r="E181" s="51"/>
      <c r="F181" s="51"/>
      <c r="G181" s="71"/>
      <c r="H181" s="2"/>
      <c r="J181" s="53"/>
      <c r="K181" s="47"/>
      <c r="L181" s="4"/>
      <c r="M181" s="52"/>
      <c r="N181" s="49"/>
      <c r="O181" s="49"/>
      <c r="P181" s="49"/>
      <c r="Q181" s="49"/>
      <c r="R181" s="52"/>
      <c r="S181" s="51"/>
      <c r="T181" s="99"/>
      <c r="U181" s="98"/>
      <c r="V181" s="98"/>
      <c r="W181" s="98"/>
      <c r="X181" s="52"/>
      <c r="Y181" s="15"/>
      <c r="AB181" s="15"/>
      <c r="AC181" s="15"/>
      <c r="AD181" s="15"/>
      <c r="AE181" s="15"/>
      <c r="AF181" s="15"/>
    </row>
    <row r="182" spans="1:32" x14ac:dyDescent="0.3">
      <c r="A182" s="51"/>
      <c r="B182" s="51"/>
      <c r="C182" s="5"/>
      <c r="D182" s="51"/>
      <c r="E182" s="51"/>
      <c r="F182" s="51"/>
      <c r="G182" s="71"/>
      <c r="H182" s="2"/>
      <c r="J182" s="53"/>
      <c r="K182" s="47"/>
      <c r="L182" s="4"/>
      <c r="M182" s="52"/>
      <c r="N182" s="49"/>
      <c r="O182" s="49"/>
      <c r="P182" s="49"/>
      <c r="Q182" s="49"/>
      <c r="R182" s="52"/>
      <c r="S182" s="51"/>
      <c r="T182" s="99"/>
      <c r="U182" s="98"/>
      <c r="V182" s="98"/>
      <c r="W182" s="98"/>
      <c r="X182" s="52"/>
      <c r="Y182" s="15"/>
      <c r="AB182" s="15"/>
      <c r="AC182" s="15"/>
      <c r="AD182" s="15"/>
      <c r="AE182" s="15"/>
      <c r="AF182" s="15"/>
    </row>
    <row r="183" spans="1:32" x14ac:dyDescent="0.3">
      <c r="A183" s="51"/>
      <c r="B183" s="51"/>
      <c r="C183" s="5"/>
      <c r="D183" s="51"/>
      <c r="E183" s="51"/>
      <c r="F183" s="51"/>
      <c r="G183" s="71"/>
      <c r="H183" s="2"/>
      <c r="J183" s="53"/>
      <c r="K183" s="47"/>
      <c r="L183" s="4"/>
      <c r="M183" s="52"/>
      <c r="N183" s="49"/>
      <c r="O183" s="49"/>
      <c r="P183" s="49"/>
      <c r="Q183" s="49"/>
      <c r="R183" s="52"/>
      <c r="S183" s="51"/>
      <c r="T183" s="99"/>
      <c r="U183" s="98"/>
      <c r="V183" s="98"/>
      <c r="W183" s="98"/>
      <c r="X183" s="52"/>
      <c r="Y183" s="15"/>
      <c r="AB183" s="15"/>
      <c r="AC183" s="15"/>
      <c r="AD183" s="15"/>
      <c r="AE183" s="15"/>
      <c r="AF183" s="15"/>
    </row>
    <row r="184" spans="1:32" x14ac:dyDescent="0.3">
      <c r="A184" s="51"/>
      <c r="B184" s="51"/>
      <c r="C184" s="5"/>
      <c r="D184" s="51"/>
      <c r="E184" s="51"/>
      <c r="F184" s="51"/>
      <c r="G184" s="71"/>
      <c r="H184" s="2"/>
      <c r="J184" s="53"/>
      <c r="K184" s="47"/>
      <c r="L184" s="4"/>
      <c r="M184" s="52"/>
      <c r="N184" s="49"/>
      <c r="O184" s="49"/>
      <c r="P184" s="49"/>
      <c r="Q184" s="49"/>
      <c r="R184" s="52"/>
      <c r="S184" s="51"/>
      <c r="T184" s="99"/>
      <c r="U184" s="98"/>
      <c r="V184" s="98"/>
      <c r="W184" s="98"/>
      <c r="X184" s="52"/>
      <c r="Y184" s="15"/>
      <c r="AB184" s="15"/>
      <c r="AC184" s="15"/>
      <c r="AD184" s="15"/>
      <c r="AE184" s="15"/>
      <c r="AF184" s="15"/>
    </row>
    <row r="185" spans="1:32" x14ac:dyDescent="0.3">
      <c r="A185" s="51"/>
      <c r="B185" s="51"/>
      <c r="C185" s="5"/>
      <c r="D185" s="51"/>
      <c r="E185" s="51"/>
      <c r="F185" s="51"/>
      <c r="G185" s="71"/>
      <c r="H185" s="2"/>
      <c r="J185" s="53"/>
      <c r="K185" s="47"/>
      <c r="L185" s="4"/>
      <c r="M185" s="52"/>
      <c r="N185" s="49"/>
      <c r="O185" s="49"/>
      <c r="P185" s="49"/>
      <c r="Q185" s="49"/>
      <c r="R185" s="52"/>
      <c r="S185" s="51"/>
      <c r="T185" s="99"/>
      <c r="U185" s="98"/>
      <c r="V185" s="98"/>
      <c r="W185" s="98"/>
      <c r="X185" s="52"/>
      <c r="Y185" s="15"/>
      <c r="AB185" s="15"/>
      <c r="AC185" s="15"/>
      <c r="AD185" s="15"/>
      <c r="AE185" s="15"/>
      <c r="AF185" s="15"/>
    </row>
    <row r="186" spans="1:32" x14ac:dyDescent="0.3">
      <c r="A186" s="51"/>
      <c r="B186" s="51"/>
      <c r="C186" s="5"/>
      <c r="D186" s="51"/>
      <c r="E186" s="51"/>
      <c r="F186" s="51"/>
      <c r="G186" s="71"/>
      <c r="H186" s="2"/>
      <c r="J186" s="53"/>
      <c r="K186" s="47"/>
      <c r="L186" s="4"/>
      <c r="M186" s="52"/>
      <c r="N186" s="49"/>
      <c r="O186" s="49"/>
      <c r="P186" s="49"/>
      <c r="Q186" s="49"/>
      <c r="R186" s="52"/>
      <c r="S186" s="51"/>
      <c r="T186" s="99"/>
      <c r="U186" s="98"/>
      <c r="V186" s="98"/>
      <c r="W186" s="98"/>
      <c r="X186" s="52"/>
      <c r="Y186" s="15"/>
      <c r="AB186" s="15"/>
      <c r="AC186" s="15"/>
      <c r="AD186" s="15"/>
      <c r="AE186" s="15"/>
      <c r="AF186" s="15"/>
    </row>
    <row r="187" spans="1:32" x14ac:dyDescent="0.3">
      <c r="A187" s="51"/>
      <c r="B187" s="51"/>
      <c r="C187" s="5"/>
      <c r="D187" s="51"/>
      <c r="E187" s="51"/>
      <c r="F187" s="51"/>
      <c r="G187" s="71"/>
      <c r="H187" s="9"/>
      <c r="I187" s="84"/>
      <c r="J187" s="53"/>
      <c r="K187" s="47"/>
      <c r="L187" s="4"/>
      <c r="M187" s="52"/>
      <c r="N187" s="49"/>
      <c r="O187" s="49"/>
      <c r="P187" s="49"/>
      <c r="Q187" s="49"/>
      <c r="R187" s="52"/>
      <c r="S187" s="51"/>
      <c r="T187" s="99"/>
      <c r="U187" s="98"/>
      <c r="V187" s="98"/>
      <c r="W187" s="98"/>
      <c r="X187" s="52"/>
      <c r="Y187" s="15"/>
      <c r="AB187" s="15"/>
      <c r="AC187" s="15"/>
      <c r="AD187" s="15"/>
      <c r="AE187" s="15"/>
      <c r="AF187" s="15"/>
    </row>
    <row r="188" spans="1:32" x14ac:dyDescent="0.3">
      <c r="A188" s="51"/>
      <c r="B188" s="51"/>
      <c r="C188" s="5"/>
      <c r="D188" s="51"/>
      <c r="E188" s="51"/>
      <c r="F188" s="51"/>
      <c r="G188" s="71"/>
      <c r="H188" s="2"/>
      <c r="J188" s="53"/>
      <c r="K188" s="47"/>
      <c r="L188" s="4"/>
      <c r="M188" s="52"/>
      <c r="N188" s="49"/>
      <c r="O188" s="49"/>
      <c r="P188" s="49"/>
      <c r="Q188" s="49"/>
      <c r="R188" s="52"/>
      <c r="S188" s="51"/>
      <c r="T188" s="99"/>
      <c r="U188" s="98"/>
      <c r="V188" s="98"/>
      <c r="W188" s="98"/>
      <c r="X188" s="52"/>
      <c r="Y188" s="15"/>
      <c r="AB188" s="15"/>
      <c r="AC188" s="15"/>
      <c r="AD188" s="15"/>
      <c r="AE188" s="15"/>
      <c r="AF188" s="15"/>
    </row>
    <row r="189" spans="1:32" x14ac:dyDescent="0.3">
      <c r="A189" s="51"/>
      <c r="B189" s="51"/>
      <c r="C189" s="5"/>
      <c r="D189" s="51"/>
      <c r="E189" s="51"/>
      <c r="F189" s="51"/>
      <c r="G189" s="71"/>
      <c r="H189" s="2"/>
      <c r="J189" s="53"/>
      <c r="K189" s="47"/>
      <c r="L189" s="4"/>
      <c r="M189" s="52"/>
      <c r="N189" s="49"/>
      <c r="O189" s="49"/>
      <c r="P189" s="49"/>
      <c r="Q189" s="49"/>
      <c r="R189" s="52"/>
      <c r="S189" s="51"/>
      <c r="T189" s="99"/>
      <c r="U189" s="98"/>
      <c r="V189" s="98"/>
      <c r="W189" s="98"/>
      <c r="X189" s="52"/>
      <c r="Y189" s="15"/>
      <c r="AB189" s="15"/>
      <c r="AC189" s="15"/>
      <c r="AD189" s="15"/>
      <c r="AE189" s="15"/>
      <c r="AF189" s="15"/>
    </row>
    <row r="190" spans="1:32" x14ac:dyDescent="0.3">
      <c r="A190" s="51"/>
      <c r="B190" s="51"/>
      <c r="C190" s="5"/>
      <c r="D190" s="51"/>
      <c r="E190" s="51"/>
      <c r="F190" s="51"/>
      <c r="G190" s="71"/>
      <c r="H190" s="2"/>
      <c r="J190" s="53"/>
      <c r="K190" s="47"/>
      <c r="L190" s="4"/>
      <c r="M190" s="52"/>
      <c r="N190" s="49"/>
      <c r="O190" s="49"/>
      <c r="P190" s="49"/>
      <c r="Q190" s="49"/>
      <c r="R190" s="52"/>
      <c r="S190" s="51"/>
      <c r="T190" s="99"/>
      <c r="U190" s="98"/>
      <c r="V190" s="98"/>
      <c r="W190" s="98"/>
      <c r="X190" s="52"/>
      <c r="Y190" s="15"/>
      <c r="AB190" s="15"/>
      <c r="AC190" s="15"/>
      <c r="AD190" s="15"/>
      <c r="AE190" s="15"/>
      <c r="AF190" s="15"/>
    </row>
    <row r="191" spans="1:32" x14ac:dyDescent="0.3">
      <c r="A191" s="51"/>
      <c r="B191" s="51"/>
      <c r="C191" s="5"/>
      <c r="D191" s="51"/>
      <c r="E191" s="51"/>
      <c r="F191" s="51"/>
      <c r="G191" s="71"/>
      <c r="H191" s="84"/>
      <c r="J191" s="53"/>
      <c r="K191" s="47"/>
      <c r="L191" s="4"/>
      <c r="M191" s="52"/>
      <c r="N191" s="49"/>
      <c r="O191" s="49"/>
      <c r="P191" s="49"/>
      <c r="Q191" s="49"/>
      <c r="R191" s="52"/>
      <c r="S191" s="51"/>
      <c r="T191" s="99"/>
      <c r="U191" s="98"/>
      <c r="V191" s="98"/>
      <c r="W191" s="98"/>
      <c r="X191" s="52"/>
      <c r="Y191" s="15"/>
      <c r="AB191" s="15"/>
      <c r="AC191" s="15"/>
      <c r="AD191" s="15"/>
      <c r="AE191" s="15"/>
      <c r="AF191" s="15"/>
    </row>
    <row r="192" spans="1:32" x14ac:dyDescent="0.3">
      <c r="A192" s="51"/>
      <c r="B192" s="51"/>
      <c r="C192" s="5"/>
      <c r="D192" s="51"/>
      <c r="E192" s="51"/>
      <c r="F192" s="51"/>
      <c r="G192" s="71"/>
      <c r="H192" s="2"/>
      <c r="J192" s="53"/>
      <c r="K192" s="47"/>
      <c r="L192" s="4"/>
      <c r="M192" s="52"/>
      <c r="N192" s="49"/>
      <c r="O192" s="49"/>
      <c r="P192" s="49"/>
      <c r="Q192" s="49"/>
      <c r="R192" s="52"/>
      <c r="S192" s="51"/>
      <c r="T192" s="99"/>
      <c r="U192" s="98"/>
      <c r="V192" s="98"/>
      <c r="W192" s="98"/>
      <c r="X192" s="52"/>
      <c r="Y192" s="15"/>
      <c r="AB192" s="15"/>
      <c r="AC192" s="15"/>
      <c r="AD192" s="15"/>
      <c r="AE192" s="15"/>
      <c r="AF192" s="15"/>
    </row>
    <row r="193" spans="1:32" x14ac:dyDescent="0.3">
      <c r="A193" s="51"/>
      <c r="B193" s="51"/>
      <c r="C193" s="5"/>
      <c r="D193" s="51"/>
      <c r="E193" s="51"/>
      <c r="F193" s="51"/>
      <c r="G193" s="71"/>
      <c r="H193" s="2"/>
      <c r="J193" s="53"/>
      <c r="K193" s="47"/>
      <c r="L193" s="4"/>
      <c r="M193" s="52"/>
      <c r="N193" s="49"/>
      <c r="O193" s="49"/>
      <c r="P193" s="49"/>
      <c r="Q193" s="49"/>
      <c r="R193" s="52"/>
      <c r="S193" s="51"/>
      <c r="T193" s="99"/>
      <c r="U193" s="98"/>
      <c r="V193" s="98"/>
      <c r="W193" s="98"/>
      <c r="X193" s="52"/>
      <c r="Y193" s="15"/>
      <c r="AB193" s="15"/>
      <c r="AC193" s="15"/>
      <c r="AD193" s="15"/>
      <c r="AE193" s="15"/>
      <c r="AF193" s="15"/>
    </row>
    <row r="194" spans="1:32" x14ac:dyDescent="0.3">
      <c r="A194" s="51"/>
      <c r="B194" s="51"/>
      <c r="C194" s="5"/>
      <c r="D194" s="51"/>
      <c r="E194" s="51"/>
      <c r="F194" s="51"/>
      <c r="G194" s="71"/>
      <c r="H194" s="2"/>
      <c r="J194" s="53"/>
      <c r="K194" s="47"/>
      <c r="L194" s="4"/>
      <c r="M194" s="52"/>
      <c r="N194" s="49"/>
      <c r="O194" s="49"/>
      <c r="P194" s="49"/>
      <c r="Q194" s="49"/>
      <c r="R194" s="52"/>
      <c r="S194" s="51"/>
      <c r="T194" s="99"/>
      <c r="U194" s="98"/>
      <c r="V194" s="98"/>
      <c r="W194" s="98"/>
      <c r="X194" s="52"/>
      <c r="Y194" s="15"/>
      <c r="AB194" s="15"/>
      <c r="AC194" s="15"/>
      <c r="AD194" s="15"/>
      <c r="AE194" s="15"/>
      <c r="AF194" s="15"/>
    </row>
    <row r="195" spans="1:32" x14ac:dyDescent="0.3">
      <c r="A195" s="51"/>
      <c r="B195" s="51"/>
      <c r="C195" s="5"/>
      <c r="D195" s="51"/>
      <c r="E195" s="51"/>
      <c r="F195" s="51"/>
      <c r="G195" s="71"/>
      <c r="H195" s="2"/>
      <c r="J195" s="53"/>
      <c r="K195" s="47"/>
      <c r="L195" s="4"/>
      <c r="M195" s="52"/>
      <c r="N195" s="49"/>
      <c r="O195" s="49"/>
      <c r="P195" s="49"/>
      <c r="Q195" s="49"/>
      <c r="R195" s="52"/>
      <c r="S195" s="51"/>
      <c r="T195" s="99"/>
      <c r="U195" s="98"/>
      <c r="V195" s="98"/>
      <c r="W195" s="98"/>
      <c r="X195" s="52"/>
      <c r="Y195" s="15"/>
      <c r="AB195" s="15"/>
      <c r="AC195" s="15"/>
      <c r="AD195" s="15"/>
      <c r="AE195" s="15"/>
      <c r="AF195" s="15"/>
    </row>
    <row r="196" spans="1:32" x14ac:dyDescent="0.3">
      <c r="A196" s="51"/>
      <c r="B196" s="51"/>
      <c r="C196" s="5"/>
      <c r="D196" s="51"/>
      <c r="E196" s="51"/>
      <c r="F196" s="51"/>
      <c r="G196" s="71"/>
      <c r="H196" s="2"/>
      <c r="J196" s="53"/>
      <c r="K196" s="47"/>
      <c r="L196" s="4"/>
      <c r="M196" s="52"/>
      <c r="N196" s="49"/>
      <c r="O196" s="49"/>
      <c r="P196" s="49"/>
      <c r="Q196" s="49"/>
      <c r="R196" s="52"/>
      <c r="S196" s="51"/>
      <c r="T196" s="99"/>
      <c r="U196" s="98"/>
      <c r="V196" s="98"/>
      <c r="W196" s="98"/>
      <c r="X196" s="52"/>
      <c r="Y196" s="15"/>
      <c r="AB196" s="15"/>
      <c r="AC196" s="15"/>
      <c r="AD196" s="15"/>
      <c r="AE196" s="15"/>
      <c r="AF196" s="15"/>
    </row>
    <row r="197" spans="1:32" x14ac:dyDescent="0.3">
      <c r="A197" s="51"/>
      <c r="B197" s="51"/>
      <c r="C197" s="5"/>
      <c r="D197" s="51"/>
      <c r="E197" s="51"/>
      <c r="F197" s="51"/>
      <c r="G197" s="71"/>
      <c r="H197" s="2"/>
      <c r="J197" s="53"/>
      <c r="K197" s="47"/>
      <c r="L197" s="4"/>
      <c r="M197" s="52"/>
      <c r="N197" s="49"/>
      <c r="O197" s="49"/>
      <c r="P197" s="49"/>
      <c r="Q197" s="49"/>
      <c r="R197" s="52"/>
      <c r="S197" s="51"/>
      <c r="T197" s="99"/>
      <c r="U197" s="98"/>
      <c r="V197" s="98"/>
      <c r="W197" s="98"/>
      <c r="X197" s="52"/>
      <c r="Y197" s="15"/>
      <c r="AB197" s="15"/>
      <c r="AC197" s="15"/>
      <c r="AD197" s="15"/>
      <c r="AE197" s="15"/>
      <c r="AF197" s="15"/>
    </row>
    <row r="198" spans="1:32" x14ac:dyDescent="0.3">
      <c r="A198" s="51"/>
      <c r="B198" s="51"/>
      <c r="C198" s="5"/>
      <c r="D198" s="51"/>
      <c r="E198" s="51"/>
      <c r="F198" s="51"/>
      <c r="G198" s="71"/>
      <c r="H198" s="2"/>
      <c r="J198" s="53"/>
      <c r="K198" s="47"/>
      <c r="L198" s="4"/>
      <c r="M198" s="52"/>
      <c r="N198" s="49"/>
      <c r="O198" s="49"/>
      <c r="P198" s="49"/>
      <c r="Q198" s="49"/>
      <c r="R198" s="52"/>
      <c r="S198" s="51"/>
      <c r="T198" s="99"/>
      <c r="U198" s="98"/>
      <c r="V198" s="98"/>
      <c r="W198" s="98"/>
      <c r="X198" s="52"/>
      <c r="Y198" s="15"/>
      <c r="AB198" s="15"/>
      <c r="AC198" s="15"/>
      <c r="AD198" s="15"/>
      <c r="AE198" s="15"/>
      <c r="AF198" s="15"/>
    </row>
    <row r="199" spans="1:32" x14ac:dyDescent="0.3">
      <c r="A199" s="51"/>
      <c r="B199" s="51"/>
      <c r="C199" s="5"/>
      <c r="D199" s="51"/>
      <c r="E199" s="51"/>
      <c r="F199" s="51"/>
      <c r="G199" s="71"/>
      <c r="H199" s="2"/>
      <c r="J199" s="53"/>
      <c r="K199" s="47"/>
      <c r="L199" s="4"/>
      <c r="M199" s="52"/>
      <c r="N199" s="49"/>
      <c r="O199" s="49"/>
      <c r="P199" s="49"/>
      <c r="Q199" s="49"/>
      <c r="R199" s="52"/>
      <c r="S199" s="51"/>
      <c r="T199" s="99"/>
      <c r="U199" s="98"/>
      <c r="V199" s="98"/>
      <c r="W199" s="98"/>
      <c r="X199" s="52"/>
      <c r="Y199" s="15"/>
      <c r="AB199" s="15"/>
      <c r="AC199" s="15"/>
      <c r="AD199" s="15"/>
      <c r="AE199" s="15"/>
      <c r="AF199" s="15"/>
    </row>
    <row r="200" spans="1:32" x14ac:dyDescent="0.3">
      <c r="A200" s="51"/>
      <c r="B200" s="51"/>
      <c r="C200" s="5"/>
      <c r="D200" s="51"/>
      <c r="E200" s="51"/>
      <c r="F200" s="51"/>
      <c r="G200" s="71"/>
      <c r="H200" s="2"/>
      <c r="J200" s="53"/>
      <c r="K200" s="47"/>
      <c r="L200" s="4"/>
      <c r="M200" s="52"/>
      <c r="N200" s="49"/>
      <c r="O200" s="49"/>
      <c r="P200" s="49"/>
      <c r="Q200" s="49"/>
      <c r="R200" s="52"/>
      <c r="S200" s="51"/>
      <c r="T200" s="99"/>
      <c r="U200" s="98"/>
      <c r="V200" s="98"/>
      <c r="W200" s="98"/>
      <c r="X200" s="52"/>
      <c r="Y200" s="15"/>
      <c r="AB200" s="15"/>
      <c r="AC200" s="15"/>
      <c r="AD200" s="15"/>
      <c r="AE200" s="15"/>
      <c r="AF200" s="15"/>
    </row>
    <row r="201" spans="1:32" x14ac:dyDescent="0.3">
      <c r="A201" s="51"/>
      <c r="B201" s="51"/>
      <c r="C201" s="5"/>
      <c r="D201" s="51"/>
      <c r="E201" s="51"/>
      <c r="F201" s="51"/>
      <c r="G201" s="71"/>
      <c r="H201" s="2"/>
      <c r="J201" s="53"/>
      <c r="K201" s="47"/>
      <c r="L201" s="4"/>
      <c r="M201" s="52"/>
      <c r="N201" s="49"/>
      <c r="O201" s="49"/>
      <c r="P201" s="49"/>
      <c r="Q201" s="49"/>
      <c r="R201" s="52"/>
      <c r="S201" s="51"/>
      <c r="T201" s="99"/>
      <c r="U201" s="98"/>
      <c r="V201" s="98"/>
      <c r="W201" s="98"/>
      <c r="X201" s="52"/>
      <c r="Y201" s="15"/>
      <c r="AB201" s="15"/>
      <c r="AC201" s="15"/>
      <c r="AD201" s="15"/>
      <c r="AE201" s="15"/>
      <c r="AF201" s="15"/>
    </row>
    <row r="202" spans="1:32" x14ac:dyDescent="0.3">
      <c r="A202" s="51"/>
      <c r="B202" s="51"/>
      <c r="C202" s="5"/>
      <c r="D202" s="51"/>
      <c r="E202" s="4"/>
      <c r="F202" s="51"/>
      <c r="G202" s="71"/>
      <c r="H202" s="2"/>
      <c r="J202" s="53"/>
      <c r="K202" s="47"/>
      <c r="L202" s="4"/>
      <c r="M202" s="52"/>
      <c r="N202" s="49"/>
      <c r="O202" s="49"/>
      <c r="P202" s="49"/>
      <c r="Q202" s="49"/>
      <c r="R202" s="52"/>
      <c r="S202" s="51"/>
      <c r="T202" s="99"/>
      <c r="U202" s="98"/>
      <c r="V202" s="98"/>
      <c r="W202" s="98"/>
      <c r="X202" s="52"/>
      <c r="Y202" s="15"/>
      <c r="AB202" s="15"/>
      <c r="AC202" s="15"/>
      <c r="AD202" s="15"/>
      <c r="AE202" s="15"/>
      <c r="AF202" s="15"/>
    </row>
    <row r="203" spans="1:32" x14ac:dyDescent="0.3">
      <c r="A203" s="51"/>
      <c r="B203" s="51"/>
      <c r="C203" s="5"/>
      <c r="D203" s="51"/>
      <c r="E203" s="51"/>
      <c r="F203" s="51"/>
      <c r="G203" s="71"/>
      <c r="H203" s="2"/>
      <c r="J203" s="53"/>
      <c r="K203" s="47"/>
      <c r="L203" s="4"/>
      <c r="M203" s="52"/>
      <c r="N203" s="49"/>
      <c r="O203" s="49"/>
      <c r="P203" s="49"/>
      <c r="Q203" s="49"/>
      <c r="R203" s="52"/>
      <c r="S203" s="51"/>
      <c r="T203" s="99"/>
      <c r="U203" s="98"/>
      <c r="V203" s="98"/>
      <c r="W203" s="98"/>
      <c r="X203" s="52"/>
      <c r="Y203" s="15"/>
      <c r="AB203" s="15"/>
      <c r="AC203" s="15"/>
      <c r="AD203" s="15"/>
      <c r="AE203" s="15"/>
      <c r="AF203" s="15"/>
    </row>
    <row r="204" spans="1:32" x14ac:dyDescent="0.3">
      <c r="A204" s="51"/>
      <c r="B204" s="51"/>
      <c r="C204" s="5"/>
      <c r="D204" s="51"/>
      <c r="E204" s="51"/>
      <c r="F204" s="51"/>
      <c r="G204" s="71"/>
      <c r="H204" s="2"/>
      <c r="J204" s="53"/>
      <c r="K204" s="47"/>
      <c r="L204" s="4"/>
      <c r="M204" s="52"/>
      <c r="N204" s="49"/>
      <c r="O204" s="49"/>
      <c r="P204" s="49"/>
      <c r="Q204" s="49"/>
      <c r="R204" s="52"/>
      <c r="S204" s="51"/>
      <c r="T204" s="99"/>
      <c r="U204" s="98"/>
      <c r="V204" s="98"/>
      <c r="W204" s="98"/>
      <c r="X204" s="52"/>
      <c r="Y204" s="15"/>
      <c r="AB204" s="15"/>
      <c r="AC204" s="15"/>
      <c r="AD204" s="15"/>
      <c r="AE204" s="15"/>
      <c r="AF204" s="15"/>
    </row>
    <row r="205" spans="1:32" x14ac:dyDescent="0.3">
      <c r="A205" s="51"/>
      <c r="B205" s="51"/>
      <c r="C205" s="5"/>
      <c r="D205" s="51"/>
      <c r="E205" s="51"/>
      <c r="F205" s="51"/>
      <c r="G205" s="71"/>
      <c r="H205" s="2"/>
      <c r="J205" s="53"/>
      <c r="K205" s="47"/>
      <c r="L205" s="4"/>
      <c r="M205" s="52"/>
      <c r="N205" s="49"/>
      <c r="O205" s="49"/>
      <c r="P205" s="49"/>
      <c r="Q205" s="49"/>
      <c r="R205" s="52"/>
      <c r="S205" s="51"/>
      <c r="T205" s="99"/>
      <c r="U205" s="98"/>
      <c r="V205" s="98"/>
      <c r="W205" s="98"/>
      <c r="X205" s="52"/>
      <c r="Y205" s="15"/>
      <c r="AB205" s="15"/>
      <c r="AC205" s="15"/>
      <c r="AD205" s="15"/>
      <c r="AE205" s="15"/>
      <c r="AF205" s="15"/>
    </row>
    <row r="206" spans="1:32" x14ac:dyDescent="0.3">
      <c r="A206" s="51"/>
      <c r="B206" s="51"/>
      <c r="C206" s="5"/>
      <c r="D206" s="51"/>
      <c r="E206" s="51"/>
      <c r="F206" s="51"/>
      <c r="G206" s="71"/>
      <c r="H206" s="2"/>
      <c r="J206" s="53"/>
      <c r="K206" s="47"/>
      <c r="L206" s="4"/>
      <c r="M206" s="52"/>
      <c r="N206" s="49"/>
      <c r="O206" s="49"/>
      <c r="P206" s="49"/>
      <c r="Q206" s="49"/>
      <c r="R206" s="52"/>
      <c r="S206" s="51"/>
      <c r="T206" s="99"/>
      <c r="U206" s="98"/>
      <c r="V206" s="98"/>
      <c r="W206" s="98"/>
      <c r="X206" s="52"/>
      <c r="Y206" s="15"/>
      <c r="AB206" s="15"/>
      <c r="AC206" s="15"/>
      <c r="AD206" s="15"/>
      <c r="AE206" s="15"/>
      <c r="AF206" s="15"/>
    </row>
    <row r="207" spans="1:32" x14ac:dyDescent="0.3">
      <c r="A207" s="51"/>
      <c r="B207" s="51"/>
      <c r="C207" s="5"/>
      <c r="D207" s="51"/>
      <c r="E207" s="51"/>
      <c r="F207" s="51"/>
      <c r="G207" s="71"/>
      <c r="H207" s="2"/>
      <c r="J207" s="53"/>
      <c r="K207" s="47"/>
      <c r="L207" s="4"/>
      <c r="M207" s="52"/>
      <c r="N207" s="49"/>
      <c r="O207" s="49"/>
      <c r="P207" s="49"/>
      <c r="Q207" s="49"/>
      <c r="R207" s="52"/>
      <c r="S207" s="51"/>
      <c r="T207" s="99"/>
      <c r="U207" s="98"/>
      <c r="V207" s="98"/>
      <c r="W207" s="98"/>
      <c r="X207" s="52"/>
      <c r="Y207" s="15"/>
      <c r="AB207" s="15"/>
      <c r="AC207" s="15"/>
      <c r="AD207" s="15"/>
      <c r="AE207" s="15"/>
      <c r="AF207" s="15"/>
    </row>
    <row r="208" spans="1:32" x14ac:dyDescent="0.3">
      <c r="A208" s="51"/>
      <c r="B208" s="51"/>
      <c r="C208" s="5"/>
      <c r="D208" s="51"/>
      <c r="E208" s="51"/>
      <c r="F208" s="51"/>
      <c r="G208" s="71"/>
      <c r="H208" s="2"/>
      <c r="J208" s="53"/>
      <c r="K208" s="47"/>
      <c r="L208" s="4"/>
      <c r="M208" s="52"/>
      <c r="N208" s="49"/>
      <c r="O208" s="49"/>
      <c r="P208" s="49"/>
      <c r="Q208" s="49"/>
      <c r="R208" s="52"/>
      <c r="S208" s="51"/>
      <c r="T208" s="99"/>
      <c r="U208" s="98"/>
      <c r="V208" s="98"/>
      <c r="W208" s="98"/>
      <c r="X208" s="52"/>
      <c r="Y208" s="15"/>
      <c r="AB208" s="15"/>
      <c r="AC208" s="15"/>
      <c r="AD208" s="15"/>
      <c r="AE208" s="15"/>
      <c r="AF208" s="15"/>
    </row>
    <row r="209" spans="1:32" x14ac:dyDescent="0.3">
      <c r="A209" s="51"/>
      <c r="B209" s="51"/>
      <c r="C209" s="5"/>
      <c r="D209" s="51"/>
      <c r="E209" s="51"/>
      <c r="F209" s="51"/>
      <c r="G209" s="71"/>
      <c r="H209" s="2"/>
      <c r="J209" s="53"/>
      <c r="K209" s="47"/>
      <c r="L209" s="4"/>
      <c r="M209" s="52"/>
      <c r="N209" s="49"/>
      <c r="O209" s="49"/>
      <c r="P209" s="49"/>
      <c r="Q209" s="49"/>
      <c r="R209" s="52"/>
      <c r="S209" s="51"/>
      <c r="T209" s="99"/>
      <c r="U209" s="98"/>
      <c r="V209" s="98"/>
      <c r="W209" s="98"/>
      <c r="X209" s="52"/>
      <c r="Y209" s="15"/>
      <c r="AB209" s="15"/>
      <c r="AC209" s="15"/>
      <c r="AD209" s="15"/>
      <c r="AE209" s="15"/>
      <c r="AF209" s="15"/>
    </row>
    <row r="210" spans="1:32" x14ac:dyDescent="0.3">
      <c r="A210" s="51"/>
      <c r="B210" s="51"/>
      <c r="C210" s="5"/>
      <c r="D210" s="51"/>
      <c r="E210" s="51"/>
      <c r="F210" s="51"/>
      <c r="G210" s="71"/>
      <c r="H210" s="2"/>
      <c r="J210" s="53"/>
      <c r="K210" s="47"/>
      <c r="L210" s="4"/>
      <c r="M210" s="52"/>
      <c r="N210" s="49"/>
      <c r="O210" s="49"/>
      <c r="P210" s="49"/>
      <c r="Q210" s="49"/>
      <c r="R210" s="52"/>
      <c r="S210" s="51"/>
      <c r="T210" s="99"/>
      <c r="U210" s="98"/>
      <c r="V210" s="98"/>
      <c r="W210" s="98"/>
      <c r="X210" s="52"/>
      <c r="Y210" s="15"/>
      <c r="AB210" s="15"/>
      <c r="AC210" s="15"/>
      <c r="AD210" s="15"/>
      <c r="AE210" s="15"/>
      <c r="AF210" s="15"/>
    </row>
    <row r="211" spans="1:32" x14ac:dyDescent="0.3">
      <c r="A211" s="51"/>
      <c r="B211" s="51"/>
      <c r="C211" s="5"/>
      <c r="D211" s="51"/>
      <c r="E211" s="51"/>
      <c r="F211" s="51"/>
      <c r="G211" s="71"/>
      <c r="H211" s="2"/>
      <c r="J211" s="53"/>
      <c r="K211" s="47"/>
      <c r="L211" s="4"/>
      <c r="M211" s="52"/>
      <c r="N211" s="49"/>
      <c r="O211" s="49"/>
      <c r="P211" s="49"/>
      <c r="Q211" s="49"/>
      <c r="R211" s="52"/>
      <c r="S211" s="51"/>
      <c r="T211" s="99"/>
      <c r="U211" s="98"/>
      <c r="V211" s="98"/>
      <c r="W211" s="98"/>
      <c r="X211" s="52"/>
      <c r="Y211" s="15"/>
      <c r="AB211" s="15"/>
      <c r="AC211" s="15"/>
      <c r="AD211" s="15"/>
      <c r="AE211" s="15"/>
      <c r="AF211" s="15"/>
    </row>
    <row r="212" spans="1:32" x14ac:dyDescent="0.3">
      <c r="A212" s="51"/>
      <c r="B212" s="51"/>
      <c r="C212" s="5"/>
      <c r="D212" s="51"/>
      <c r="E212" s="51"/>
      <c r="F212" s="51"/>
      <c r="G212" s="71"/>
      <c r="H212" s="2"/>
      <c r="J212" s="53"/>
      <c r="K212" s="47"/>
      <c r="L212" s="4"/>
      <c r="M212" s="52"/>
      <c r="N212" s="49"/>
      <c r="O212" s="49"/>
      <c r="P212" s="49"/>
      <c r="Q212" s="49"/>
      <c r="R212" s="52"/>
      <c r="S212" s="51"/>
      <c r="T212" s="99"/>
      <c r="U212" s="98"/>
      <c r="V212" s="98"/>
      <c r="W212" s="98"/>
      <c r="X212" s="52"/>
      <c r="Y212" s="15"/>
      <c r="AB212" s="15"/>
      <c r="AC212" s="15"/>
      <c r="AD212" s="15"/>
      <c r="AE212" s="15"/>
      <c r="AF212" s="15"/>
    </row>
    <row r="213" spans="1:32" x14ac:dyDescent="0.3">
      <c r="A213" s="51"/>
      <c r="B213" s="51"/>
      <c r="C213" s="5"/>
      <c r="D213" s="51"/>
      <c r="E213" s="51"/>
      <c r="F213" s="51"/>
      <c r="G213" s="71"/>
      <c r="H213" s="2"/>
      <c r="J213" s="53"/>
      <c r="K213" s="47"/>
      <c r="L213" s="4"/>
      <c r="M213" s="52"/>
      <c r="N213" s="49"/>
      <c r="O213" s="49"/>
      <c r="P213" s="49"/>
      <c r="Q213" s="49"/>
      <c r="R213" s="52"/>
      <c r="S213" s="51"/>
      <c r="T213" s="99"/>
      <c r="U213" s="98"/>
      <c r="V213" s="98"/>
      <c r="W213" s="98"/>
      <c r="X213" s="52"/>
      <c r="Y213" s="15"/>
      <c r="AB213" s="15"/>
      <c r="AC213" s="15"/>
      <c r="AD213" s="15"/>
      <c r="AE213" s="15"/>
      <c r="AF213" s="15"/>
    </row>
    <row r="214" spans="1:32" x14ac:dyDescent="0.3">
      <c r="A214" s="51"/>
      <c r="B214" s="51"/>
      <c r="C214" s="5"/>
      <c r="D214" s="51"/>
      <c r="E214" s="51"/>
      <c r="F214" s="51"/>
      <c r="G214" s="71"/>
      <c r="H214" s="2"/>
      <c r="J214" s="53"/>
      <c r="K214" s="47"/>
      <c r="L214" s="4"/>
      <c r="M214" s="52"/>
      <c r="N214" s="49"/>
      <c r="O214" s="49"/>
      <c r="P214" s="49"/>
      <c r="Q214" s="49"/>
      <c r="R214" s="52"/>
      <c r="S214" s="51"/>
      <c r="T214" s="99"/>
      <c r="U214" s="98"/>
      <c r="V214" s="98"/>
      <c r="W214" s="98"/>
      <c r="X214" s="52"/>
      <c r="Y214" s="15"/>
      <c r="AB214" s="15"/>
      <c r="AC214" s="15"/>
      <c r="AD214" s="15"/>
      <c r="AE214" s="15"/>
      <c r="AF214" s="15"/>
    </row>
    <row r="215" spans="1:32" x14ac:dyDescent="0.3">
      <c r="A215" s="51"/>
      <c r="B215" s="51"/>
      <c r="C215" s="5"/>
      <c r="D215" s="51"/>
      <c r="E215" s="51"/>
      <c r="F215" s="51"/>
      <c r="G215" s="71"/>
      <c r="H215" s="2"/>
      <c r="J215" s="53"/>
      <c r="K215" s="47"/>
      <c r="L215" s="4"/>
      <c r="M215" s="52"/>
      <c r="N215" s="49"/>
      <c r="O215" s="49"/>
      <c r="P215" s="49"/>
      <c r="Q215" s="49"/>
      <c r="R215" s="52"/>
      <c r="S215" s="51"/>
      <c r="T215" s="99"/>
      <c r="U215" s="98"/>
      <c r="V215" s="98"/>
      <c r="W215" s="98"/>
      <c r="X215" s="52"/>
      <c r="Y215" s="15"/>
      <c r="AB215" s="15"/>
      <c r="AC215" s="15"/>
      <c r="AD215" s="15"/>
      <c r="AE215" s="15"/>
      <c r="AF215" s="15"/>
    </row>
    <row r="216" spans="1:32" x14ac:dyDescent="0.3">
      <c r="A216" s="51"/>
      <c r="B216" s="51"/>
      <c r="C216" s="5"/>
      <c r="D216" s="51"/>
      <c r="E216" s="51"/>
      <c r="F216" s="51"/>
      <c r="G216" s="71"/>
      <c r="H216" s="2"/>
      <c r="J216" s="53"/>
      <c r="K216" s="47"/>
      <c r="L216" s="4"/>
      <c r="M216" s="52"/>
      <c r="N216" s="49"/>
      <c r="O216" s="49"/>
      <c r="P216" s="49"/>
      <c r="Q216" s="49"/>
      <c r="R216" s="52"/>
      <c r="S216" s="51"/>
      <c r="T216" s="99"/>
      <c r="U216" s="98"/>
      <c r="V216" s="98"/>
      <c r="W216" s="98"/>
      <c r="X216" s="52"/>
      <c r="Y216" s="15"/>
      <c r="AB216" s="15"/>
      <c r="AC216" s="15"/>
      <c r="AD216" s="15"/>
      <c r="AE216" s="15"/>
      <c r="AF216" s="15"/>
    </row>
    <row r="217" spans="1:32" x14ac:dyDescent="0.3">
      <c r="A217" s="51"/>
      <c r="B217" s="51"/>
      <c r="C217" s="5"/>
      <c r="D217" s="51"/>
      <c r="E217" s="51"/>
      <c r="F217" s="51"/>
      <c r="G217" s="71"/>
      <c r="H217" s="2"/>
      <c r="J217" s="53"/>
      <c r="K217" s="47"/>
      <c r="L217" s="4"/>
      <c r="M217" s="52"/>
      <c r="N217" s="49"/>
      <c r="O217" s="49"/>
      <c r="P217" s="49"/>
      <c r="Q217" s="49"/>
      <c r="R217" s="52"/>
      <c r="S217" s="51"/>
      <c r="T217" s="99"/>
      <c r="U217" s="98"/>
      <c r="V217" s="98"/>
      <c r="W217" s="98"/>
      <c r="X217" s="52"/>
      <c r="Y217" s="15"/>
      <c r="AB217" s="15"/>
      <c r="AC217" s="15"/>
      <c r="AD217" s="15"/>
      <c r="AE217" s="15"/>
      <c r="AF217" s="15"/>
    </row>
    <row r="218" spans="1:32" x14ac:dyDescent="0.3">
      <c r="A218" s="51"/>
      <c r="B218" s="51"/>
      <c r="C218" s="5"/>
      <c r="D218" s="51"/>
      <c r="E218" s="51"/>
      <c r="F218" s="51"/>
      <c r="G218" s="71"/>
      <c r="H218" s="9"/>
      <c r="J218" s="53"/>
      <c r="K218" s="47"/>
      <c r="L218" s="4"/>
      <c r="M218" s="52"/>
      <c r="N218" s="49"/>
      <c r="O218" s="49"/>
      <c r="P218" s="49"/>
      <c r="Q218" s="49"/>
      <c r="R218" s="52"/>
      <c r="S218" s="51"/>
      <c r="T218" s="99"/>
      <c r="U218" s="98"/>
      <c r="V218" s="98"/>
      <c r="W218" s="98"/>
      <c r="X218" s="52"/>
      <c r="Y218" s="15"/>
      <c r="AB218" s="15"/>
      <c r="AC218" s="15"/>
      <c r="AD218" s="15"/>
      <c r="AE218" s="15"/>
      <c r="AF218" s="15"/>
    </row>
    <row r="219" spans="1:32" x14ac:dyDescent="0.3">
      <c r="A219" s="51"/>
      <c r="B219" s="51"/>
      <c r="C219" s="5"/>
      <c r="D219" s="51"/>
      <c r="E219" s="51"/>
      <c r="F219" s="51"/>
      <c r="G219" s="25"/>
      <c r="H219" s="2"/>
      <c r="J219" s="53"/>
      <c r="K219" s="47"/>
      <c r="L219" s="4"/>
      <c r="M219" s="52"/>
      <c r="N219" s="49"/>
      <c r="O219" s="49"/>
      <c r="P219" s="49"/>
      <c r="Q219" s="49"/>
      <c r="R219" s="52"/>
      <c r="S219" s="51"/>
      <c r="T219" s="99"/>
      <c r="U219" s="98"/>
      <c r="V219" s="98"/>
      <c r="W219" s="98"/>
      <c r="X219" s="52"/>
      <c r="Y219" s="15"/>
      <c r="AB219" s="15"/>
      <c r="AC219" s="15"/>
      <c r="AD219" s="15"/>
      <c r="AE219" s="15"/>
      <c r="AF219" s="15"/>
    </row>
    <row r="220" spans="1:32" x14ac:dyDescent="0.3">
      <c r="A220" s="51"/>
      <c r="B220" s="51"/>
      <c r="C220" s="5"/>
      <c r="D220" s="51"/>
      <c r="E220" s="51"/>
      <c r="F220" s="51"/>
      <c r="G220" s="25"/>
      <c r="H220" s="2"/>
      <c r="J220" s="53"/>
      <c r="K220" s="47"/>
      <c r="L220" s="4"/>
      <c r="M220" s="52"/>
      <c r="N220" s="49"/>
      <c r="O220" s="49"/>
      <c r="P220" s="49"/>
      <c r="Q220" s="49"/>
      <c r="R220" s="52"/>
      <c r="S220" s="51"/>
      <c r="T220" s="99"/>
      <c r="U220" s="98"/>
      <c r="V220" s="98"/>
      <c r="W220" s="98"/>
      <c r="X220" s="52"/>
      <c r="Y220" s="15"/>
      <c r="AB220" s="15"/>
      <c r="AC220" s="15"/>
      <c r="AD220" s="15"/>
      <c r="AE220" s="15"/>
      <c r="AF220" s="15"/>
    </row>
    <row r="221" spans="1:32" x14ac:dyDescent="0.3">
      <c r="A221" s="51"/>
      <c r="B221" s="51"/>
      <c r="C221" s="5"/>
      <c r="D221" s="51"/>
      <c r="E221" s="51"/>
      <c r="F221" s="51"/>
      <c r="G221" s="25"/>
      <c r="H221" s="2"/>
      <c r="J221" s="53"/>
      <c r="K221" s="47"/>
      <c r="L221" s="4"/>
      <c r="M221" s="52"/>
      <c r="N221" s="49"/>
      <c r="O221" s="49"/>
      <c r="P221" s="49"/>
      <c r="Q221" s="49"/>
      <c r="R221" s="52"/>
      <c r="S221" s="51"/>
      <c r="T221" s="99"/>
      <c r="U221" s="98"/>
      <c r="V221" s="98"/>
      <c r="W221" s="98"/>
      <c r="X221" s="52"/>
      <c r="Y221" s="15"/>
      <c r="AB221" s="15"/>
      <c r="AC221" s="15"/>
      <c r="AD221" s="15"/>
      <c r="AE221" s="15"/>
      <c r="AF221" s="15"/>
    </row>
    <row r="222" spans="1:32" x14ac:dyDescent="0.3">
      <c r="A222" s="51"/>
      <c r="B222" s="51"/>
      <c r="C222" s="5"/>
      <c r="D222" s="51"/>
      <c r="E222" s="51"/>
      <c r="F222" s="51"/>
      <c r="G222" s="71"/>
      <c r="H222" s="2"/>
      <c r="J222" s="53"/>
      <c r="K222" s="47"/>
      <c r="L222" s="4"/>
      <c r="M222" s="52"/>
      <c r="N222" s="49"/>
      <c r="O222" s="49"/>
      <c r="P222" s="49"/>
      <c r="Q222" s="49"/>
      <c r="R222" s="52"/>
      <c r="S222" s="51"/>
      <c r="T222" s="99"/>
      <c r="U222" s="98"/>
      <c r="V222" s="98"/>
      <c r="W222" s="98"/>
      <c r="X222" s="52"/>
      <c r="Y222" s="15"/>
      <c r="AB222" s="15"/>
      <c r="AC222" s="15"/>
      <c r="AD222" s="15"/>
      <c r="AE222" s="15"/>
      <c r="AF222" s="15"/>
    </row>
    <row r="223" spans="1:32" x14ac:dyDescent="0.3">
      <c r="A223" s="51"/>
      <c r="B223" s="51"/>
      <c r="C223" s="5"/>
      <c r="D223" s="51"/>
      <c r="E223" s="51"/>
      <c r="F223" s="51"/>
      <c r="G223" s="25"/>
      <c r="H223" s="2"/>
      <c r="J223" s="53"/>
      <c r="K223" s="47"/>
      <c r="L223" s="4"/>
      <c r="M223" s="52"/>
      <c r="N223" s="49"/>
      <c r="O223" s="49"/>
      <c r="P223" s="49"/>
      <c r="Q223" s="49"/>
      <c r="R223" s="52"/>
      <c r="S223" s="51"/>
      <c r="T223" s="99"/>
      <c r="U223" s="98"/>
      <c r="V223" s="98"/>
      <c r="W223" s="98"/>
      <c r="X223" s="52"/>
      <c r="Y223" s="15"/>
      <c r="AB223" s="15"/>
      <c r="AC223" s="15"/>
      <c r="AD223" s="15"/>
      <c r="AE223" s="15"/>
      <c r="AF223" s="15"/>
    </row>
    <row r="224" spans="1:32" x14ac:dyDescent="0.3">
      <c r="A224" s="51"/>
      <c r="B224" s="51"/>
      <c r="C224" s="5"/>
      <c r="D224" s="51"/>
      <c r="E224" s="51"/>
      <c r="F224" s="51"/>
      <c r="G224" s="71"/>
      <c r="H224" s="2"/>
      <c r="J224" s="53"/>
      <c r="K224" s="47"/>
      <c r="L224" s="4"/>
      <c r="M224" s="52"/>
      <c r="N224" s="49"/>
      <c r="O224" s="49"/>
      <c r="P224" s="49"/>
      <c r="Q224" s="49"/>
      <c r="R224" s="52"/>
      <c r="S224" s="51"/>
      <c r="T224" s="99"/>
      <c r="U224" s="98"/>
      <c r="V224" s="98"/>
      <c r="W224" s="98"/>
      <c r="X224" s="52"/>
      <c r="Y224" s="15"/>
      <c r="AB224" s="15"/>
      <c r="AC224" s="15"/>
      <c r="AD224" s="15"/>
      <c r="AE224" s="15"/>
      <c r="AF224" s="15"/>
    </row>
    <row r="225" spans="1:45" x14ac:dyDescent="0.3">
      <c r="A225" s="51"/>
      <c r="B225" s="51"/>
      <c r="C225" s="5"/>
      <c r="D225" s="51"/>
      <c r="E225" s="4"/>
      <c r="F225" s="51"/>
      <c r="G225" s="71"/>
      <c r="H225" s="2"/>
      <c r="J225" s="53"/>
      <c r="K225" s="47"/>
      <c r="L225" s="4"/>
      <c r="M225" s="52"/>
      <c r="N225" s="49"/>
      <c r="O225" s="49"/>
      <c r="P225" s="49"/>
      <c r="Q225" s="49"/>
      <c r="R225" s="52"/>
      <c r="S225" s="51"/>
      <c r="T225" s="99"/>
      <c r="U225" s="98"/>
      <c r="V225" s="98"/>
      <c r="W225" s="98"/>
      <c r="X225" s="52"/>
      <c r="Y225" s="15"/>
      <c r="AB225" s="15"/>
      <c r="AC225" s="15"/>
      <c r="AD225" s="15"/>
      <c r="AE225" s="15"/>
      <c r="AF225" s="15"/>
    </row>
    <row r="226" spans="1:45" x14ac:dyDescent="0.3">
      <c r="A226" s="51"/>
      <c r="B226" s="51"/>
      <c r="C226" s="5"/>
      <c r="D226" s="51"/>
      <c r="E226" s="4"/>
      <c r="F226" s="51"/>
      <c r="G226" s="71"/>
      <c r="H226" s="2"/>
      <c r="J226" s="53"/>
      <c r="K226" s="47"/>
      <c r="L226" s="4"/>
      <c r="M226" s="52"/>
      <c r="N226" s="49"/>
      <c r="O226" s="49"/>
      <c r="P226" s="49"/>
      <c r="Q226" s="49"/>
      <c r="R226" s="52"/>
      <c r="S226" s="51"/>
      <c r="T226" s="99"/>
      <c r="U226" s="98"/>
      <c r="V226" s="98"/>
      <c r="W226" s="98"/>
      <c r="X226" s="52"/>
      <c r="Y226" s="15"/>
      <c r="AB226" s="15"/>
      <c r="AC226" s="15"/>
      <c r="AD226" s="15"/>
      <c r="AE226" s="15"/>
      <c r="AF226" s="15"/>
    </row>
    <row r="227" spans="1:45" x14ac:dyDescent="0.3">
      <c r="A227" s="51"/>
      <c r="B227" s="51"/>
      <c r="C227" s="5"/>
      <c r="D227" s="51"/>
      <c r="E227" s="51"/>
      <c r="F227" s="51"/>
      <c r="G227" s="71"/>
      <c r="H227" s="2"/>
      <c r="J227" s="53"/>
      <c r="K227" s="47"/>
      <c r="L227" s="4"/>
      <c r="M227" s="52"/>
      <c r="N227" s="49"/>
      <c r="O227" s="49"/>
      <c r="P227" s="49"/>
      <c r="Q227" s="49"/>
      <c r="R227" s="52"/>
      <c r="S227" s="51"/>
      <c r="T227" s="99"/>
      <c r="U227" s="98"/>
      <c r="V227" s="98"/>
      <c r="W227" s="98"/>
      <c r="X227" s="52"/>
      <c r="Y227" s="15"/>
      <c r="AB227" s="15"/>
      <c r="AC227" s="15"/>
      <c r="AD227" s="15"/>
      <c r="AE227" s="15"/>
      <c r="AF227" s="15"/>
    </row>
    <row r="228" spans="1:45" x14ac:dyDescent="0.3">
      <c r="A228" s="51"/>
      <c r="B228" s="51"/>
      <c r="C228" s="5"/>
      <c r="D228" s="51"/>
      <c r="E228" s="51"/>
      <c r="F228" s="51"/>
      <c r="G228" s="71"/>
      <c r="H228" s="2"/>
      <c r="J228" s="53"/>
      <c r="K228" s="47"/>
      <c r="L228" s="4"/>
      <c r="M228" s="52"/>
      <c r="N228" s="49"/>
      <c r="O228" s="49"/>
      <c r="P228" s="49"/>
      <c r="Q228" s="49"/>
      <c r="R228" s="52"/>
      <c r="S228" s="51"/>
      <c r="T228" s="99"/>
      <c r="U228" s="98"/>
      <c r="V228" s="98"/>
      <c r="W228" s="98"/>
      <c r="X228" s="52"/>
      <c r="Y228" s="15"/>
      <c r="AB228" s="15"/>
      <c r="AC228" s="15"/>
      <c r="AD228" s="15"/>
      <c r="AE228" s="15"/>
      <c r="AF228" s="15"/>
    </row>
    <row r="229" spans="1:45" x14ac:dyDescent="0.3">
      <c r="A229" s="51"/>
      <c r="B229" s="51"/>
      <c r="C229" s="5"/>
      <c r="D229" s="51"/>
      <c r="E229" s="51"/>
      <c r="F229" s="51"/>
      <c r="G229" s="71"/>
      <c r="H229" s="2"/>
      <c r="J229" s="53"/>
      <c r="K229" s="47"/>
      <c r="L229" s="4"/>
      <c r="M229" s="52"/>
      <c r="N229" s="49"/>
      <c r="O229" s="49"/>
      <c r="P229" s="49"/>
      <c r="Q229" s="49"/>
      <c r="R229" s="52"/>
      <c r="S229" s="51"/>
      <c r="T229" s="99"/>
      <c r="U229" s="98"/>
      <c r="V229" s="98"/>
      <c r="W229" s="98"/>
      <c r="X229" s="52"/>
      <c r="Y229" s="15"/>
      <c r="AB229" s="15"/>
      <c r="AC229" s="15"/>
      <c r="AD229" s="15"/>
      <c r="AE229" s="15"/>
      <c r="AF229" s="15"/>
    </row>
    <row r="230" spans="1:45" x14ac:dyDescent="0.3">
      <c r="A230" s="51"/>
      <c r="B230" s="51"/>
      <c r="C230" s="5"/>
      <c r="D230" s="51"/>
      <c r="E230" s="51"/>
      <c r="F230" s="51"/>
      <c r="G230" s="71"/>
      <c r="H230" s="2"/>
      <c r="J230" s="53"/>
      <c r="K230" s="47"/>
      <c r="L230" s="4"/>
      <c r="M230" s="52"/>
      <c r="N230" s="49"/>
      <c r="O230" s="49"/>
      <c r="P230" s="49"/>
      <c r="Q230" s="49"/>
      <c r="R230" s="52"/>
      <c r="S230" s="51"/>
      <c r="T230" s="99"/>
      <c r="U230" s="98"/>
      <c r="V230" s="98"/>
      <c r="W230" s="98"/>
      <c r="X230" s="52"/>
      <c r="Y230" s="15"/>
      <c r="AB230" s="15"/>
      <c r="AC230" s="15"/>
      <c r="AD230" s="15"/>
      <c r="AE230" s="15"/>
      <c r="AF230" s="15"/>
    </row>
    <row r="231" spans="1:45" x14ac:dyDescent="0.3">
      <c r="A231" s="51"/>
      <c r="B231" s="51"/>
      <c r="C231" s="5"/>
      <c r="D231" s="51"/>
      <c r="E231" s="51"/>
      <c r="F231" s="51"/>
      <c r="G231" s="25"/>
      <c r="H231" s="2"/>
      <c r="J231" s="53"/>
      <c r="K231" s="47"/>
      <c r="L231" s="4"/>
      <c r="M231" s="52"/>
      <c r="N231" s="49"/>
      <c r="O231" s="49"/>
      <c r="P231" s="49"/>
      <c r="Q231" s="49"/>
      <c r="R231" s="52"/>
      <c r="S231" s="51"/>
      <c r="T231" s="99"/>
      <c r="U231" s="98"/>
      <c r="V231" s="98"/>
      <c r="W231" s="98"/>
      <c r="X231" s="52"/>
      <c r="Y231" s="15"/>
      <c r="AB231" s="15"/>
      <c r="AC231" s="15"/>
      <c r="AD231" s="15"/>
      <c r="AE231" s="15"/>
      <c r="AF231" s="15"/>
    </row>
    <row r="232" spans="1:45" x14ac:dyDescent="0.3">
      <c r="A232" s="51"/>
      <c r="B232" s="51"/>
      <c r="C232" s="5"/>
      <c r="D232" s="51"/>
      <c r="E232" s="51"/>
      <c r="F232" s="51"/>
      <c r="G232" s="25"/>
      <c r="H232" s="2"/>
      <c r="J232" s="53"/>
      <c r="K232" s="47"/>
      <c r="L232" s="4"/>
      <c r="M232" s="52"/>
      <c r="N232" s="49"/>
      <c r="O232" s="49"/>
      <c r="P232" s="49"/>
      <c r="Q232" s="49"/>
      <c r="R232" s="52"/>
      <c r="S232" s="51"/>
      <c r="T232" s="99"/>
      <c r="U232" s="98"/>
      <c r="V232" s="98"/>
      <c r="W232" s="98"/>
      <c r="X232" s="52"/>
      <c r="Y232" s="15"/>
      <c r="AB232" s="15"/>
      <c r="AC232" s="15"/>
      <c r="AD232" s="15"/>
      <c r="AE232" s="15"/>
      <c r="AF232" s="15"/>
    </row>
    <row r="233" spans="1:45" x14ac:dyDescent="0.3">
      <c r="A233" s="51"/>
      <c r="B233" s="51"/>
      <c r="C233" s="5"/>
      <c r="D233" s="51"/>
      <c r="E233" s="51"/>
      <c r="F233" s="51"/>
      <c r="G233" s="25"/>
      <c r="H233" s="2"/>
      <c r="J233" s="53"/>
      <c r="K233" s="47"/>
      <c r="L233" s="4"/>
      <c r="M233" s="52"/>
      <c r="N233" s="49"/>
      <c r="O233" s="49"/>
      <c r="P233" s="49"/>
      <c r="Q233" s="49"/>
      <c r="R233" s="52"/>
      <c r="S233" s="51"/>
      <c r="T233" s="99"/>
      <c r="U233" s="98"/>
      <c r="V233" s="98"/>
      <c r="W233" s="98"/>
      <c r="X233" s="52"/>
      <c r="Y233" s="15"/>
      <c r="AB233" s="15"/>
      <c r="AC233" s="15"/>
      <c r="AD233" s="15"/>
      <c r="AE233" s="15"/>
      <c r="AF233" s="15"/>
    </row>
    <row r="234" spans="1:45" x14ac:dyDescent="0.3">
      <c r="A234" s="11"/>
      <c r="B234" s="11"/>
      <c r="C234" s="41"/>
      <c r="D234" s="11"/>
      <c r="E234" s="11"/>
      <c r="F234" s="11"/>
      <c r="G234" s="101"/>
      <c r="H234" s="92"/>
      <c r="I234" s="21"/>
      <c r="J234" s="12"/>
      <c r="K234" s="11"/>
      <c r="L234" s="11"/>
      <c r="M234" s="10"/>
      <c r="N234" s="37"/>
      <c r="O234" s="80"/>
      <c r="P234" s="10"/>
      <c r="Q234" s="102"/>
      <c r="R234" s="10"/>
      <c r="S234" s="11"/>
      <c r="T234" s="100"/>
      <c r="U234" s="98"/>
      <c r="V234" s="98"/>
      <c r="W234" s="98"/>
      <c r="X234" s="56"/>
      <c r="Y234" s="105"/>
      <c r="Z234" s="21"/>
      <c r="AA234" s="21"/>
      <c r="AB234" s="15"/>
      <c r="AC234" s="15"/>
      <c r="AD234" s="15"/>
      <c r="AE234" s="15"/>
      <c r="AF234" s="15"/>
      <c r="AG234" s="21"/>
      <c r="AH234" s="21"/>
      <c r="AI234" s="21"/>
      <c r="AJ234" s="21"/>
      <c r="AK234" s="21"/>
      <c r="AL234" s="21"/>
      <c r="AM234" s="21"/>
      <c r="AN234" s="21"/>
      <c r="AO234" s="21"/>
      <c r="AP234" s="21"/>
      <c r="AQ234" s="21"/>
      <c r="AR234" s="21"/>
      <c r="AS234" s="21"/>
    </row>
    <row r="235" spans="1:45" x14ac:dyDescent="0.3">
      <c r="A235" s="51"/>
      <c r="B235" s="51"/>
      <c r="C235" s="5"/>
      <c r="D235" s="51"/>
      <c r="E235" s="51"/>
      <c r="F235" s="51"/>
      <c r="G235" s="71"/>
      <c r="H235" s="85"/>
      <c r="J235" s="53"/>
      <c r="K235" s="51"/>
      <c r="L235" s="51"/>
      <c r="M235" s="52"/>
      <c r="N235" s="47"/>
      <c r="O235" s="4"/>
      <c r="P235" s="52"/>
      <c r="Q235" s="49"/>
      <c r="R235" s="52"/>
      <c r="S235" s="51"/>
      <c r="T235" s="99"/>
      <c r="U235" s="98"/>
      <c r="V235" s="98"/>
      <c r="W235" s="98"/>
      <c r="X235" s="48"/>
      <c r="Y235" s="104"/>
      <c r="AB235" s="15"/>
      <c r="AC235" s="15"/>
      <c r="AD235" s="15"/>
      <c r="AE235" s="15"/>
      <c r="AF235" s="15"/>
    </row>
    <row r="236" spans="1:45" x14ac:dyDescent="0.3">
      <c r="A236" s="51"/>
      <c r="B236" s="51"/>
      <c r="C236" s="5"/>
      <c r="D236" s="51"/>
      <c r="E236" s="51"/>
      <c r="F236" s="51"/>
      <c r="G236" s="71"/>
      <c r="H236" s="84"/>
      <c r="J236" s="53"/>
      <c r="K236" s="51"/>
      <c r="L236" s="51"/>
      <c r="M236" s="52"/>
      <c r="N236" s="47"/>
      <c r="O236" s="4"/>
      <c r="P236" s="52"/>
      <c r="Q236" s="49"/>
      <c r="R236" s="52"/>
      <c r="S236" s="51"/>
      <c r="T236" s="99"/>
      <c r="U236" s="98"/>
      <c r="V236" s="98"/>
      <c r="W236" s="98"/>
      <c r="X236" s="48"/>
      <c r="Y236" s="104"/>
      <c r="AB236" s="15"/>
      <c r="AC236" s="15"/>
      <c r="AD236" s="15"/>
      <c r="AE236" s="15"/>
      <c r="AF236" s="15"/>
    </row>
    <row r="237" spans="1:45" x14ac:dyDescent="0.3">
      <c r="A237" s="51"/>
      <c r="B237" s="51"/>
      <c r="C237" s="5"/>
      <c r="D237" s="51"/>
      <c r="E237" s="51"/>
      <c r="F237" s="51"/>
      <c r="G237" s="71"/>
      <c r="H237" s="2"/>
      <c r="J237" s="53"/>
      <c r="K237" s="1"/>
      <c r="L237" s="51"/>
      <c r="M237" s="52"/>
      <c r="N237" s="52"/>
      <c r="O237" s="4"/>
      <c r="P237" s="52"/>
      <c r="Q237" s="49"/>
      <c r="R237" s="52"/>
      <c r="S237" s="51"/>
      <c r="T237" s="99"/>
      <c r="U237" s="98"/>
      <c r="V237" s="98"/>
      <c r="W237" s="98"/>
      <c r="X237" s="48"/>
      <c r="Y237" s="104"/>
      <c r="AB237" s="15"/>
      <c r="AC237" s="15"/>
      <c r="AD237" s="15"/>
      <c r="AE237" s="15"/>
      <c r="AF237" s="15"/>
    </row>
    <row r="238" spans="1:45" x14ac:dyDescent="0.3">
      <c r="A238" s="51"/>
      <c r="B238" s="51"/>
      <c r="C238" s="5"/>
      <c r="D238" s="51"/>
      <c r="E238" s="51"/>
      <c r="F238" s="51"/>
      <c r="G238" s="71"/>
      <c r="H238" s="85"/>
      <c r="J238" s="53"/>
      <c r="K238" s="1"/>
      <c r="L238" s="51"/>
      <c r="M238" s="52"/>
      <c r="N238" s="52"/>
      <c r="O238" s="4"/>
      <c r="P238" s="52"/>
      <c r="Q238" s="49"/>
      <c r="R238" s="52"/>
      <c r="S238" s="51"/>
      <c r="T238" s="99"/>
      <c r="U238" s="98"/>
      <c r="V238" s="98"/>
      <c r="W238" s="98"/>
      <c r="X238" s="48"/>
      <c r="Y238" s="104"/>
      <c r="AB238" s="15"/>
      <c r="AC238" s="15"/>
      <c r="AD238" s="15"/>
      <c r="AE238" s="15"/>
      <c r="AF238" s="15"/>
    </row>
    <row r="239" spans="1:45" x14ac:dyDescent="0.3">
      <c r="A239" s="51"/>
      <c r="B239" s="51"/>
      <c r="C239" s="5"/>
      <c r="D239" s="51"/>
      <c r="E239" s="51"/>
      <c r="F239" s="51"/>
      <c r="G239" s="71"/>
      <c r="H239" s="85"/>
      <c r="J239" s="53"/>
      <c r="K239" s="1"/>
      <c r="L239" s="51"/>
      <c r="M239" s="52"/>
      <c r="N239" s="52"/>
      <c r="O239" s="4"/>
      <c r="P239" s="52"/>
      <c r="Q239" s="49"/>
      <c r="R239" s="52"/>
      <c r="S239" s="51"/>
      <c r="T239" s="99"/>
      <c r="U239" s="98"/>
      <c r="V239" s="98"/>
      <c r="W239" s="98"/>
      <c r="X239" s="48"/>
      <c r="Y239" s="104"/>
      <c r="AB239" s="15"/>
      <c r="AC239" s="15"/>
      <c r="AD239" s="15"/>
      <c r="AE239" s="15"/>
      <c r="AF239" s="15"/>
    </row>
    <row r="240" spans="1:45" x14ac:dyDescent="0.3">
      <c r="A240" s="51"/>
      <c r="B240" s="51"/>
      <c r="C240" s="5"/>
      <c r="D240" s="51"/>
      <c r="E240" s="51"/>
      <c r="F240" s="51"/>
      <c r="G240" s="71"/>
      <c r="H240" s="85"/>
      <c r="J240" s="53"/>
      <c r="K240" s="1"/>
      <c r="L240" s="51"/>
      <c r="M240" s="52"/>
      <c r="N240" s="52"/>
      <c r="O240" s="4"/>
      <c r="P240" s="52"/>
      <c r="Q240" s="49"/>
      <c r="R240" s="52"/>
      <c r="S240" s="51"/>
      <c r="T240" s="99"/>
      <c r="U240" s="98"/>
      <c r="V240" s="98"/>
      <c r="W240" s="98"/>
      <c r="X240" s="48"/>
      <c r="Y240" s="104"/>
      <c r="AB240" s="15"/>
      <c r="AC240" s="15"/>
      <c r="AD240" s="15"/>
      <c r="AE240" s="15"/>
      <c r="AF240" s="15"/>
    </row>
    <row r="241" spans="1:32" x14ac:dyDescent="0.3">
      <c r="A241" s="51"/>
      <c r="B241" s="51"/>
      <c r="C241" s="5"/>
      <c r="D241" s="51"/>
      <c r="E241" s="51"/>
      <c r="F241" s="51"/>
      <c r="G241" s="71"/>
      <c r="H241" s="85"/>
      <c r="J241" s="53"/>
      <c r="K241" s="1"/>
      <c r="L241" s="51"/>
      <c r="M241" s="52"/>
      <c r="N241" s="52"/>
      <c r="O241" s="4"/>
      <c r="P241" s="52"/>
      <c r="Q241" s="49"/>
      <c r="R241" s="52"/>
      <c r="S241" s="51"/>
      <c r="T241" s="99"/>
      <c r="U241" s="98"/>
      <c r="V241" s="98"/>
      <c r="W241" s="98"/>
      <c r="X241" s="48"/>
      <c r="Y241" s="104"/>
      <c r="AB241" s="15"/>
      <c r="AC241" s="15"/>
      <c r="AD241" s="15"/>
      <c r="AE241" s="15"/>
      <c r="AF241" s="15"/>
    </row>
    <row r="242" spans="1:32" x14ac:dyDescent="0.3">
      <c r="A242" s="51"/>
      <c r="B242" s="51"/>
      <c r="C242" s="5"/>
      <c r="D242" s="51"/>
      <c r="E242" s="51"/>
      <c r="F242" s="51"/>
      <c r="G242" s="71"/>
      <c r="H242" s="84"/>
      <c r="J242" s="53"/>
      <c r="K242" s="1"/>
      <c r="L242" s="51"/>
      <c r="M242" s="52"/>
      <c r="N242" s="52"/>
      <c r="O242" s="4"/>
      <c r="P242" s="52"/>
      <c r="Q242" s="49"/>
      <c r="R242" s="52"/>
      <c r="S242" s="51"/>
      <c r="T242" s="99"/>
      <c r="U242" s="98"/>
      <c r="V242" s="98"/>
      <c r="W242" s="98"/>
      <c r="X242" s="48"/>
      <c r="Y242" s="104"/>
      <c r="AB242" s="15"/>
      <c r="AC242" s="15"/>
      <c r="AD242" s="15"/>
      <c r="AE242" s="15"/>
      <c r="AF242" s="15"/>
    </row>
    <row r="243" spans="1:32" x14ac:dyDescent="0.3">
      <c r="A243" s="51"/>
      <c r="B243" s="51"/>
      <c r="C243" s="5"/>
      <c r="D243" s="51"/>
      <c r="E243" s="51"/>
      <c r="F243" s="51"/>
      <c r="G243" s="71"/>
      <c r="H243" s="85"/>
      <c r="J243" s="53"/>
      <c r="K243" s="1"/>
      <c r="L243" s="51"/>
      <c r="M243" s="52"/>
      <c r="N243" s="52"/>
      <c r="O243" s="4"/>
      <c r="P243" s="52"/>
      <c r="Q243" s="49"/>
      <c r="R243" s="52"/>
      <c r="S243" s="51"/>
      <c r="T243" s="99"/>
      <c r="U243" s="98"/>
      <c r="V243" s="98"/>
      <c r="W243" s="98"/>
      <c r="X243" s="48"/>
      <c r="Y243" s="104"/>
      <c r="AB243" s="15"/>
      <c r="AC243" s="15"/>
      <c r="AD243" s="15"/>
      <c r="AE243" s="15"/>
      <c r="AF243" s="15"/>
    </row>
    <row r="244" spans="1:32" x14ac:dyDescent="0.3">
      <c r="A244" s="51"/>
      <c r="B244" s="51"/>
      <c r="C244" s="5"/>
      <c r="D244" s="51"/>
      <c r="E244" s="51"/>
      <c r="F244" s="51"/>
      <c r="G244" s="71"/>
      <c r="H244" s="85"/>
      <c r="J244" s="53"/>
      <c r="K244" s="1"/>
      <c r="L244" s="51"/>
      <c r="M244" s="52"/>
      <c r="N244" s="52"/>
      <c r="O244" s="4"/>
      <c r="P244" s="52"/>
      <c r="Q244" s="49"/>
      <c r="R244" s="52"/>
      <c r="S244" s="51"/>
      <c r="T244" s="99"/>
      <c r="U244" s="98"/>
      <c r="V244" s="98"/>
      <c r="W244" s="98"/>
      <c r="X244" s="48"/>
      <c r="Y244" s="104"/>
      <c r="AB244" s="15"/>
      <c r="AC244" s="15"/>
      <c r="AD244" s="15"/>
      <c r="AE244" s="15"/>
      <c r="AF244" s="15"/>
    </row>
    <row r="245" spans="1:32" x14ac:dyDescent="0.3">
      <c r="A245" s="51"/>
      <c r="B245" s="51"/>
      <c r="C245" s="5"/>
      <c r="D245" s="51"/>
      <c r="E245" s="51"/>
      <c r="F245" s="51"/>
      <c r="G245" s="71"/>
      <c r="H245" s="85"/>
      <c r="J245" s="53"/>
      <c r="K245" s="1"/>
      <c r="L245" s="51"/>
      <c r="M245" s="52"/>
      <c r="N245" s="52"/>
      <c r="O245" s="4"/>
      <c r="P245" s="52"/>
      <c r="Q245" s="49"/>
      <c r="R245" s="52"/>
      <c r="S245" s="51"/>
      <c r="T245" s="99"/>
      <c r="U245" s="98"/>
      <c r="V245" s="98"/>
      <c r="W245" s="98"/>
      <c r="X245" s="48"/>
      <c r="Y245" s="104"/>
      <c r="AB245" s="15"/>
      <c r="AC245" s="15"/>
      <c r="AD245" s="15"/>
      <c r="AE245" s="15"/>
      <c r="AF245" s="15"/>
    </row>
    <row r="246" spans="1:32" x14ac:dyDescent="0.3">
      <c r="A246" s="51"/>
      <c r="B246" s="51"/>
      <c r="C246" s="5"/>
      <c r="D246" s="51"/>
      <c r="E246" s="51"/>
      <c r="F246" s="51"/>
      <c r="G246" s="71"/>
      <c r="H246" s="85"/>
      <c r="J246" s="53"/>
      <c r="K246" s="1"/>
      <c r="L246" s="51"/>
      <c r="M246" s="52"/>
      <c r="N246" s="52"/>
      <c r="O246" s="4"/>
      <c r="P246" s="52"/>
      <c r="Q246" s="49"/>
      <c r="R246" s="52"/>
      <c r="S246" s="51"/>
      <c r="T246" s="99"/>
      <c r="U246" s="98"/>
      <c r="V246" s="98"/>
      <c r="W246" s="98"/>
      <c r="X246" s="48"/>
      <c r="Y246" s="104"/>
      <c r="AB246" s="15"/>
      <c r="AC246" s="15"/>
      <c r="AD246" s="15"/>
      <c r="AE246" s="15"/>
      <c r="AF246" s="15"/>
    </row>
    <row r="247" spans="1:32" x14ac:dyDescent="0.3">
      <c r="A247" s="51"/>
      <c r="B247" s="51"/>
      <c r="C247" s="5"/>
      <c r="D247" s="51"/>
      <c r="E247" s="51"/>
      <c r="F247" s="51"/>
      <c r="G247" s="71"/>
      <c r="H247" s="85"/>
      <c r="J247" s="53"/>
      <c r="K247" s="1"/>
      <c r="L247" s="51"/>
      <c r="M247" s="52"/>
      <c r="N247" s="52"/>
      <c r="O247" s="4"/>
      <c r="P247" s="52"/>
      <c r="Q247" s="49"/>
      <c r="R247" s="52"/>
      <c r="S247" s="51"/>
      <c r="T247" s="99"/>
      <c r="U247" s="98"/>
      <c r="V247" s="98"/>
      <c r="W247" s="98"/>
      <c r="X247" s="48"/>
      <c r="Y247" s="104"/>
      <c r="AB247" s="15"/>
      <c r="AC247" s="15"/>
      <c r="AD247" s="15"/>
      <c r="AE247" s="15"/>
      <c r="AF247" s="15"/>
    </row>
    <row r="248" spans="1:32" x14ac:dyDescent="0.3">
      <c r="A248" s="51"/>
      <c r="B248" s="51"/>
      <c r="C248" s="5"/>
      <c r="D248" s="51"/>
      <c r="E248" s="51"/>
      <c r="F248" s="51"/>
      <c r="G248" s="71"/>
      <c r="H248" s="85"/>
      <c r="J248" s="53"/>
      <c r="K248" s="1"/>
      <c r="L248" s="51"/>
      <c r="M248" s="52"/>
      <c r="N248" s="52"/>
      <c r="O248" s="4"/>
      <c r="P248" s="52"/>
      <c r="Q248" s="49"/>
      <c r="R248" s="52"/>
      <c r="S248" s="51"/>
      <c r="T248" s="99"/>
      <c r="U248" s="98"/>
      <c r="V248" s="98"/>
      <c r="W248" s="98"/>
      <c r="X248" s="48"/>
      <c r="Y248" s="104"/>
      <c r="AB248" s="15"/>
      <c r="AC248" s="15"/>
      <c r="AD248" s="15"/>
      <c r="AE248" s="15"/>
      <c r="AF248" s="15"/>
    </row>
    <row r="249" spans="1:32" x14ac:dyDescent="0.3">
      <c r="A249" s="51"/>
      <c r="B249" s="51"/>
      <c r="C249" s="5"/>
      <c r="D249" s="51"/>
      <c r="E249" s="51"/>
      <c r="F249" s="51"/>
      <c r="G249" s="71"/>
      <c r="H249" s="85"/>
      <c r="J249" s="53"/>
      <c r="K249" s="1"/>
      <c r="L249" s="51"/>
      <c r="M249" s="52"/>
      <c r="N249" s="52"/>
      <c r="O249" s="4"/>
      <c r="P249" s="52"/>
      <c r="Q249" s="49"/>
      <c r="R249" s="52"/>
      <c r="S249" s="51"/>
      <c r="T249" s="99"/>
      <c r="U249" s="98"/>
      <c r="V249" s="98"/>
      <c r="W249" s="98"/>
      <c r="X249" s="48"/>
      <c r="Y249" s="104"/>
      <c r="AB249" s="15"/>
      <c r="AC249" s="15"/>
      <c r="AD249" s="15"/>
      <c r="AE249" s="15"/>
      <c r="AF249" s="15"/>
    </row>
    <row r="250" spans="1:32" x14ac:dyDescent="0.3">
      <c r="A250" s="51"/>
      <c r="B250" s="51"/>
      <c r="C250" s="5"/>
      <c r="D250" s="51"/>
      <c r="E250" s="51"/>
      <c r="F250" s="51"/>
      <c r="G250" s="71"/>
      <c r="H250" s="85"/>
      <c r="J250" s="53"/>
      <c r="K250" s="1"/>
      <c r="L250" s="51"/>
      <c r="M250" s="52"/>
      <c r="N250" s="52"/>
      <c r="O250" s="4"/>
      <c r="P250" s="52"/>
      <c r="Q250" s="49"/>
      <c r="R250" s="52"/>
      <c r="S250" s="51"/>
      <c r="T250" s="99"/>
      <c r="U250" s="98"/>
      <c r="V250" s="98"/>
      <c r="W250" s="98"/>
      <c r="X250" s="48"/>
      <c r="Y250" s="104"/>
      <c r="AB250" s="15"/>
      <c r="AC250" s="15"/>
      <c r="AD250" s="15"/>
      <c r="AE250" s="15"/>
      <c r="AF250" s="15"/>
    </row>
    <row r="251" spans="1:32" x14ac:dyDescent="0.3">
      <c r="A251" s="51"/>
      <c r="B251" s="51"/>
      <c r="C251" s="5"/>
      <c r="D251" s="51"/>
      <c r="E251" s="51"/>
      <c r="F251" s="51"/>
      <c r="G251" s="71"/>
      <c r="H251" s="85"/>
      <c r="J251" s="53"/>
      <c r="K251" s="1"/>
      <c r="L251" s="51"/>
      <c r="M251" s="52"/>
      <c r="N251" s="52"/>
      <c r="O251" s="4"/>
      <c r="P251" s="52"/>
      <c r="Q251" s="49"/>
      <c r="R251" s="52"/>
      <c r="S251" s="51"/>
      <c r="T251" s="99"/>
      <c r="U251" s="98"/>
      <c r="V251" s="98"/>
      <c r="W251" s="98"/>
      <c r="X251" s="48"/>
      <c r="Y251" s="104"/>
      <c r="AB251" s="15"/>
      <c r="AC251" s="15"/>
      <c r="AD251" s="15"/>
      <c r="AE251" s="15"/>
      <c r="AF251" s="15"/>
    </row>
    <row r="252" spans="1:32" x14ac:dyDescent="0.3">
      <c r="A252" s="51"/>
      <c r="B252" s="51"/>
      <c r="C252" s="5"/>
      <c r="D252" s="51"/>
      <c r="E252" s="51"/>
      <c r="F252" s="51"/>
      <c r="G252" s="71"/>
      <c r="H252" s="2"/>
      <c r="J252" s="53"/>
      <c r="K252" s="1"/>
      <c r="L252" s="51"/>
      <c r="M252" s="52"/>
      <c r="N252" s="52"/>
      <c r="O252" s="4"/>
      <c r="P252" s="52"/>
      <c r="Q252" s="49"/>
      <c r="R252" s="52"/>
      <c r="S252" s="51"/>
      <c r="T252" s="99"/>
      <c r="U252" s="98"/>
      <c r="V252" s="98"/>
      <c r="W252" s="98"/>
      <c r="X252" s="48"/>
      <c r="Y252" s="104"/>
      <c r="AB252" s="15"/>
      <c r="AC252" s="15"/>
      <c r="AD252" s="15"/>
      <c r="AE252" s="15"/>
      <c r="AF252" s="15"/>
    </row>
    <row r="253" spans="1:32" x14ac:dyDescent="0.3">
      <c r="A253" s="51"/>
      <c r="B253" s="51"/>
      <c r="C253" s="5"/>
      <c r="D253" s="51"/>
      <c r="E253" s="51"/>
      <c r="F253" s="51"/>
      <c r="G253" s="71"/>
      <c r="H253" s="85"/>
      <c r="J253" s="53"/>
      <c r="K253" s="1"/>
      <c r="L253" s="51"/>
      <c r="M253" s="52"/>
      <c r="N253" s="52"/>
      <c r="O253" s="4"/>
      <c r="P253" s="52"/>
      <c r="Q253" s="49"/>
      <c r="R253" s="52"/>
      <c r="S253" s="51"/>
      <c r="T253" s="99"/>
      <c r="U253" s="98"/>
      <c r="V253" s="98"/>
      <c r="W253" s="98"/>
      <c r="X253" s="48"/>
      <c r="Y253" s="104"/>
      <c r="AB253" s="15"/>
      <c r="AC253" s="15"/>
      <c r="AD253" s="15"/>
      <c r="AE253" s="15"/>
      <c r="AF253" s="15"/>
    </row>
    <row r="254" spans="1:32" x14ac:dyDescent="0.3">
      <c r="A254" s="51"/>
      <c r="B254" s="51"/>
      <c r="C254" s="5"/>
      <c r="D254" s="51"/>
      <c r="E254" s="51"/>
      <c r="F254" s="51"/>
      <c r="G254" s="71"/>
      <c r="H254" s="85"/>
      <c r="J254" s="53"/>
      <c r="K254" s="1"/>
      <c r="L254" s="51"/>
      <c r="M254" s="52"/>
      <c r="N254" s="52"/>
      <c r="O254" s="4"/>
      <c r="P254" s="52"/>
      <c r="Q254" s="49"/>
      <c r="R254" s="52"/>
      <c r="S254" s="51"/>
      <c r="T254" s="99"/>
      <c r="U254" s="98"/>
      <c r="V254" s="98"/>
      <c r="W254" s="98"/>
      <c r="X254" s="48"/>
      <c r="Y254" s="104"/>
      <c r="AB254" s="15"/>
      <c r="AC254" s="15"/>
      <c r="AD254" s="15"/>
      <c r="AE254" s="15"/>
      <c r="AF254" s="15"/>
    </row>
    <row r="255" spans="1:32" x14ac:dyDescent="0.3">
      <c r="A255" s="51"/>
      <c r="B255" s="51"/>
      <c r="C255" s="5"/>
      <c r="D255" s="51"/>
      <c r="E255" s="51"/>
      <c r="F255" s="51"/>
      <c r="G255" s="71"/>
      <c r="H255" s="85"/>
      <c r="J255" s="53"/>
      <c r="K255" s="1"/>
      <c r="L255" s="51"/>
      <c r="M255" s="52"/>
      <c r="N255" s="52"/>
      <c r="O255" s="4"/>
      <c r="P255" s="52"/>
      <c r="Q255" s="49"/>
      <c r="R255" s="52"/>
      <c r="S255" s="51"/>
      <c r="T255" s="99"/>
      <c r="U255" s="98"/>
      <c r="V255" s="98"/>
      <c r="W255" s="98"/>
      <c r="X255" s="48"/>
      <c r="Y255" s="104"/>
      <c r="AB255" s="15"/>
      <c r="AC255" s="15"/>
      <c r="AD255" s="15"/>
      <c r="AE255" s="15"/>
      <c r="AF255" s="15"/>
    </row>
    <row r="256" spans="1:32" x14ac:dyDescent="0.3">
      <c r="A256" s="51"/>
      <c r="B256" s="51"/>
      <c r="C256" s="5"/>
      <c r="D256" s="51"/>
      <c r="E256" s="51"/>
      <c r="F256" s="51"/>
      <c r="G256" s="71"/>
      <c r="H256" s="85"/>
      <c r="J256" s="53"/>
      <c r="K256" s="1"/>
      <c r="L256" s="51"/>
      <c r="M256" s="52"/>
      <c r="N256" s="52"/>
      <c r="O256" s="4"/>
      <c r="P256" s="52"/>
      <c r="Q256" s="49"/>
      <c r="R256" s="52"/>
      <c r="S256" s="51"/>
      <c r="T256" s="99"/>
      <c r="U256" s="98"/>
      <c r="V256" s="98"/>
      <c r="W256" s="98"/>
      <c r="X256" s="48"/>
      <c r="Y256" s="104"/>
      <c r="AB256" s="15"/>
      <c r="AC256" s="15"/>
      <c r="AD256" s="15"/>
      <c r="AE256" s="15"/>
      <c r="AF256" s="15"/>
    </row>
    <row r="257" spans="1:32" x14ac:dyDescent="0.3">
      <c r="A257" s="51"/>
      <c r="B257" s="51"/>
      <c r="C257" s="5"/>
      <c r="D257" s="51"/>
      <c r="E257" s="51"/>
      <c r="F257" s="51"/>
      <c r="G257" s="71"/>
      <c r="H257" s="85"/>
      <c r="J257" s="53"/>
      <c r="K257" s="1"/>
      <c r="L257" s="51"/>
      <c r="M257" s="52"/>
      <c r="N257" s="52"/>
      <c r="O257" s="4"/>
      <c r="P257" s="52"/>
      <c r="Q257" s="49"/>
      <c r="R257" s="52"/>
      <c r="S257" s="51"/>
      <c r="T257" s="99"/>
      <c r="U257" s="98"/>
      <c r="V257" s="98"/>
      <c r="W257" s="98"/>
      <c r="X257" s="48"/>
      <c r="Y257" s="104"/>
      <c r="AB257" s="15"/>
      <c r="AC257" s="15"/>
      <c r="AD257" s="15"/>
      <c r="AE257" s="15"/>
      <c r="AF257" s="15"/>
    </row>
    <row r="258" spans="1:32" x14ac:dyDescent="0.3">
      <c r="A258" s="51"/>
      <c r="B258" s="51"/>
      <c r="C258" s="5"/>
      <c r="D258" s="51"/>
      <c r="E258" s="51"/>
      <c r="F258" s="51"/>
      <c r="G258" s="71"/>
      <c r="H258" s="85"/>
      <c r="J258" s="53"/>
      <c r="K258" s="1"/>
      <c r="L258" s="51"/>
      <c r="M258" s="52"/>
      <c r="N258" s="52"/>
      <c r="O258" s="4"/>
      <c r="P258" s="52"/>
      <c r="Q258" s="49"/>
      <c r="R258" s="52"/>
      <c r="S258" s="51"/>
      <c r="T258" s="99"/>
      <c r="U258" s="98"/>
      <c r="V258" s="98"/>
      <c r="W258" s="98"/>
      <c r="X258" s="48"/>
      <c r="Y258" s="104"/>
      <c r="AB258" s="15"/>
      <c r="AC258" s="15"/>
      <c r="AD258" s="15"/>
      <c r="AE258" s="15"/>
      <c r="AF258" s="15"/>
    </row>
    <row r="259" spans="1:32" x14ac:dyDescent="0.3">
      <c r="A259" s="51"/>
      <c r="B259" s="51"/>
      <c r="C259" s="5"/>
      <c r="D259" s="51"/>
      <c r="E259" s="51"/>
      <c r="F259" s="51"/>
      <c r="G259" s="71"/>
      <c r="H259" s="84"/>
      <c r="J259" s="53"/>
      <c r="K259" s="1"/>
      <c r="L259" s="51"/>
      <c r="M259" s="52"/>
      <c r="N259" s="52"/>
      <c r="O259" s="4"/>
      <c r="P259" s="52"/>
      <c r="Q259" s="49"/>
      <c r="R259" s="52"/>
      <c r="S259" s="51"/>
      <c r="T259" s="99"/>
      <c r="U259" s="98"/>
      <c r="V259" s="98"/>
      <c r="W259" s="98"/>
      <c r="X259" s="48"/>
      <c r="Y259" s="104"/>
      <c r="AB259" s="15"/>
      <c r="AC259" s="15"/>
      <c r="AD259" s="15"/>
      <c r="AE259" s="15"/>
      <c r="AF259" s="15"/>
    </row>
    <row r="260" spans="1:32" x14ac:dyDescent="0.3">
      <c r="A260" s="51"/>
      <c r="B260" s="51"/>
      <c r="C260" s="5"/>
      <c r="D260" s="51"/>
      <c r="E260" s="51"/>
      <c r="F260" s="51"/>
      <c r="G260" s="71"/>
      <c r="H260" s="85"/>
      <c r="J260" s="53"/>
      <c r="K260" s="1"/>
      <c r="L260" s="51"/>
      <c r="M260" s="52"/>
      <c r="N260" s="52"/>
      <c r="O260" s="4"/>
      <c r="P260" s="52"/>
      <c r="Q260" s="49"/>
      <c r="R260" s="52"/>
      <c r="S260" s="51"/>
      <c r="T260" s="99"/>
      <c r="U260" s="98"/>
      <c r="V260" s="98"/>
      <c r="W260" s="98"/>
      <c r="X260" s="48"/>
      <c r="Y260" s="104"/>
      <c r="AB260" s="15"/>
      <c r="AC260" s="15"/>
      <c r="AD260" s="15"/>
      <c r="AE260" s="15"/>
      <c r="AF260" s="15"/>
    </row>
    <row r="261" spans="1:32" x14ac:dyDescent="0.3">
      <c r="A261" s="51"/>
      <c r="B261" s="51"/>
      <c r="C261" s="5"/>
      <c r="D261" s="51"/>
      <c r="E261" s="51"/>
      <c r="F261" s="51"/>
      <c r="G261" s="71"/>
      <c r="H261" s="85"/>
      <c r="J261" s="53"/>
      <c r="K261" s="1"/>
      <c r="L261" s="51"/>
      <c r="M261" s="52"/>
      <c r="N261" s="52"/>
      <c r="O261" s="4"/>
      <c r="P261" s="52"/>
      <c r="Q261" s="49"/>
      <c r="R261" s="52"/>
      <c r="S261" s="51"/>
      <c r="T261" s="99"/>
      <c r="U261" s="98"/>
      <c r="V261" s="98"/>
      <c r="W261" s="98"/>
      <c r="X261" s="48"/>
      <c r="Y261" s="104"/>
      <c r="AB261" s="15"/>
      <c r="AC261" s="15"/>
      <c r="AD261" s="15"/>
      <c r="AE261" s="15"/>
      <c r="AF261" s="15"/>
    </row>
    <row r="262" spans="1:32" x14ac:dyDescent="0.3">
      <c r="A262" s="51"/>
      <c r="B262" s="51"/>
      <c r="C262" s="5"/>
      <c r="D262" s="51"/>
      <c r="E262" s="51"/>
      <c r="F262" s="51"/>
      <c r="G262" s="71"/>
      <c r="H262" s="85"/>
      <c r="J262" s="53"/>
      <c r="K262" s="1"/>
      <c r="L262" s="51"/>
      <c r="M262" s="52"/>
      <c r="N262" s="52"/>
      <c r="O262" s="4"/>
      <c r="P262" s="52"/>
      <c r="Q262" s="49"/>
      <c r="R262" s="52"/>
      <c r="S262" s="51"/>
      <c r="T262" s="99"/>
      <c r="U262" s="98"/>
      <c r="V262" s="98"/>
      <c r="W262" s="98"/>
      <c r="X262" s="48"/>
      <c r="Y262" s="104"/>
      <c r="AB262" s="15"/>
      <c r="AC262" s="15"/>
      <c r="AD262" s="15"/>
      <c r="AE262" s="15"/>
      <c r="AF262" s="15"/>
    </row>
    <row r="263" spans="1:32" x14ac:dyDescent="0.3">
      <c r="A263" s="51"/>
      <c r="B263" s="51"/>
      <c r="C263" s="5"/>
      <c r="D263" s="51"/>
      <c r="E263" s="51"/>
      <c r="F263" s="51"/>
      <c r="G263" s="71"/>
      <c r="H263" s="85"/>
      <c r="J263" s="53"/>
      <c r="K263" s="1"/>
      <c r="L263" s="51"/>
      <c r="M263" s="52"/>
      <c r="N263" s="52"/>
      <c r="O263" s="4"/>
      <c r="P263" s="52"/>
      <c r="Q263" s="49"/>
      <c r="R263" s="52"/>
      <c r="S263" s="51"/>
      <c r="T263" s="99"/>
      <c r="U263" s="98"/>
      <c r="V263" s="98"/>
      <c r="W263" s="98"/>
      <c r="X263" s="48"/>
      <c r="Y263" s="104"/>
      <c r="AB263" s="15"/>
      <c r="AC263" s="15"/>
      <c r="AD263" s="15"/>
      <c r="AE263" s="15"/>
      <c r="AF263" s="15"/>
    </row>
    <row r="264" spans="1:32" x14ac:dyDescent="0.3">
      <c r="A264" s="51"/>
      <c r="B264" s="51"/>
      <c r="C264" s="5"/>
      <c r="D264" s="51"/>
      <c r="E264" s="51"/>
      <c r="F264" s="51"/>
      <c r="G264" s="71"/>
      <c r="H264" s="85"/>
      <c r="J264" s="53"/>
      <c r="K264" s="1"/>
      <c r="L264" s="51"/>
      <c r="M264" s="52"/>
      <c r="N264" s="52"/>
      <c r="O264" s="4"/>
      <c r="P264" s="52"/>
      <c r="Q264" s="49"/>
      <c r="R264" s="52"/>
      <c r="S264" s="51"/>
      <c r="T264" s="99"/>
      <c r="U264" s="98"/>
      <c r="V264" s="98"/>
      <c r="W264" s="98"/>
      <c r="X264" s="48"/>
      <c r="Y264" s="104"/>
      <c r="AB264" s="15"/>
      <c r="AC264" s="15"/>
      <c r="AD264" s="15"/>
      <c r="AE264" s="15"/>
      <c r="AF264" s="15"/>
    </row>
    <row r="265" spans="1:32" x14ac:dyDescent="0.3">
      <c r="A265" s="51"/>
      <c r="B265" s="51"/>
      <c r="C265" s="5"/>
      <c r="D265" s="51"/>
      <c r="E265" s="51"/>
      <c r="F265" s="51"/>
      <c r="G265" s="71"/>
      <c r="H265" s="85"/>
      <c r="J265" s="53"/>
      <c r="K265" s="1"/>
      <c r="L265" s="51"/>
      <c r="M265" s="52"/>
      <c r="N265" s="52"/>
      <c r="O265" s="4"/>
      <c r="P265" s="52"/>
      <c r="Q265" s="49"/>
      <c r="R265" s="52"/>
      <c r="S265" s="51"/>
      <c r="T265" s="99"/>
      <c r="U265" s="98"/>
      <c r="V265" s="98"/>
      <c r="W265" s="98"/>
      <c r="X265" s="48"/>
      <c r="Y265" s="104"/>
      <c r="AB265" s="15"/>
      <c r="AC265" s="15"/>
      <c r="AD265" s="15"/>
      <c r="AE265" s="15"/>
      <c r="AF265" s="15"/>
    </row>
    <row r="266" spans="1:32" x14ac:dyDescent="0.3">
      <c r="A266" s="51"/>
      <c r="B266" s="51"/>
      <c r="C266" s="5"/>
      <c r="D266" s="51"/>
      <c r="E266" s="51"/>
      <c r="F266" s="51"/>
      <c r="G266" s="71"/>
      <c r="H266" s="85"/>
      <c r="J266" s="53"/>
      <c r="K266" s="1"/>
      <c r="L266" s="51"/>
      <c r="M266" s="52"/>
      <c r="N266" s="52"/>
      <c r="O266" s="4"/>
      <c r="P266" s="52"/>
      <c r="Q266" s="49"/>
      <c r="R266" s="52"/>
      <c r="S266" s="51"/>
      <c r="T266" s="99"/>
      <c r="U266" s="98"/>
      <c r="V266" s="98"/>
      <c r="W266" s="98"/>
      <c r="X266" s="48"/>
      <c r="Y266" s="104"/>
      <c r="AB266" s="15"/>
      <c r="AC266" s="15"/>
      <c r="AD266" s="15"/>
      <c r="AE266" s="15"/>
      <c r="AF266" s="15"/>
    </row>
    <row r="267" spans="1:32" x14ac:dyDescent="0.3">
      <c r="A267" s="51"/>
      <c r="B267" s="51"/>
      <c r="C267" s="5"/>
      <c r="D267" s="51"/>
      <c r="E267" s="51"/>
      <c r="F267" s="51"/>
      <c r="G267" s="71"/>
      <c r="H267" s="85"/>
      <c r="J267" s="53"/>
      <c r="K267" s="1"/>
      <c r="L267" s="51"/>
      <c r="M267" s="52"/>
      <c r="N267" s="52"/>
      <c r="O267" s="4"/>
      <c r="P267" s="52"/>
      <c r="Q267" s="49"/>
      <c r="R267" s="52"/>
      <c r="S267" s="51"/>
      <c r="T267" s="99"/>
      <c r="U267" s="98"/>
      <c r="V267" s="98"/>
      <c r="W267" s="98"/>
      <c r="X267" s="48"/>
      <c r="Y267" s="104"/>
      <c r="AB267" s="15"/>
      <c r="AC267" s="15"/>
      <c r="AD267" s="15"/>
      <c r="AE267" s="15"/>
      <c r="AF267" s="15"/>
    </row>
    <row r="268" spans="1:32" x14ac:dyDescent="0.3">
      <c r="A268" s="51"/>
      <c r="B268" s="51"/>
      <c r="C268" s="5"/>
      <c r="D268" s="51"/>
      <c r="E268" s="51"/>
      <c r="F268" s="51"/>
      <c r="G268" s="71"/>
      <c r="H268" s="85"/>
      <c r="J268" s="53"/>
      <c r="K268" s="1"/>
      <c r="L268" s="51"/>
      <c r="M268" s="52"/>
      <c r="N268" s="52"/>
      <c r="O268" s="4"/>
      <c r="P268" s="52"/>
      <c r="Q268" s="49"/>
      <c r="R268" s="52"/>
      <c r="S268" s="51"/>
      <c r="T268" s="99"/>
      <c r="U268" s="98"/>
      <c r="V268" s="98"/>
      <c r="W268" s="98"/>
      <c r="X268" s="48"/>
      <c r="Y268" s="104"/>
      <c r="AB268" s="15"/>
      <c r="AC268" s="15"/>
      <c r="AD268" s="15"/>
      <c r="AE268" s="15"/>
      <c r="AF268" s="15"/>
    </row>
    <row r="269" spans="1:32" x14ac:dyDescent="0.3">
      <c r="A269" s="51"/>
      <c r="B269" s="51"/>
      <c r="C269" s="5"/>
      <c r="D269" s="51"/>
      <c r="E269" s="51"/>
      <c r="F269" s="51"/>
      <c r="G269" s="71"/>
      <c r="H269" s="85"/>
      <c r="J269" s="53"/>
      <c r="K269" s="1"/>
      <c r="L269" s="51"/>
      <c r="M269" s="52"/>
      <c r="N269" s="52"/>
      <c r="O269" s="4"/>
      <c r="P269" s="52"/>
      <c r="Q269" s="49"/>
      <c r="R269" s="52"/>
      <c r="S269" s="51"/>
      <c r="T269" s="99"/>
      <c r="U269" s="98"/>
      <c r="V269" s="98"/>
      <c r="W269" s="98"/>
      <c r="X269" s="48"/>
      <c r="Y269" s="104"/>
      <c r="AB269" s="15"/>
      <c r="AC269" s="15"/>
      <c r="AD269" s="15"/>
      <c r="AE269" s="15"/>
      <c r="AF269" s="15"/>
    </row>
    <row r="270" spans="1:32" x14ac:dyDescent="0.3">
      <c r="A270" s="51"/>
      <c r="B270" s="51"/>
      <c r="C270" s="5"/>
      <c r="D270" s="51"/>
      <c r="E270" s="51"/>
      <c r="F270" s="51"/>
      <c r="G270" s="71"/>
      <c r="H270" s="9"/>
      <c r="I270" s="84"/>
      <c r="J270" s="53"/>
      <c r="K270" s="1"/>
      <c r="L270" s="51"/>
      <c r="M270" s="52"/>
      <c r="N270" s="52"/>
      <c r="O270" s="4"/>
      <c r="P270" s="52"/>
      <c r="Q270" s="49"/>
      <c r="R270" s="52"/>
      <c r="S270" s="51"/>
      <c r="T270" s="99"/>
      <c r="U270" s="98"/>
      <c r="V270" s="98"/>
      <c r="W270" s="98"/>
      <c r="X270" s="48"/>
      <c r="Y270" s="104"/>
      <c r="AB270" s="15"/>
      <c r="AC270" s="15"/>
      <c r="AD270" s="15"/>
      <c r="AE270" s="15"/>
      <c r="AF270" s="15"/>
    </row>
    <row r="271" spans="1:32" x14ac:dyDescent="0.3">
      <c r="A271" s="51"/>
      <c r="B271" s="51"/>
      <c r="C271" s="5"/>
      <c r="D271" s="51"/>
      <c r="E271" s="51"/>
      <c r="F271" s="51"/>
      <c r="G271" s="71"/>
      <c r="H271" s="85"/>
      <c r="J271" s="53"/>
      <c r="K271" s="1"/>
      <c r="L271" s="51"/>
      <c r="M271" s="52"/>
      <c r="N271" s="52"/>
      <c r="O271" s="4"/>
      <c r="P271" s="52"/>
      <c r="Q271" s="49"/>
      <c r="R271" s="52"/>
      <c r="S271" s="51"/>
      <c r="T271" s="99"/>
      <c r="U271" s="98"/>
      <c r="V271" s="98"/>
      <c r="W271" s="98"/>
      <c r="X271" s="48"/>
      <c r="Y271" s="104"/>
      <c r="AB271" s="15"/>
      <c r="AC271" s="15"/>
      <c r="AD271" s="15"/>
      <c r="AE271" s="15"/>
      <c r="AF271" s="15"/>
    </row>
    <row r="272" spans="1:32" x14ac:dyDescent="0.3">
      <c r="A272" s="51"/>
      <c r="B272" s="51"/>
      <c r="C272" s="5"/>
      <c r="D272" s="51"/>
      <c r="E272" s="51"/>
      <c r="F272" s="51"/>
      <c r="G272" s="71"/>
      <c r="H272" s="85"/>
      <c r="J272" s="53"/>
      <c r="K272" s="1"/>
      <c r="L272" s="51"/>
      <c r="M272" s="52"/>
      <c r="N272" s="52"/>
      <c r="O272" s="4"/>
      <c r="P272" s="52"/>
      <c r="Q272" s="49"/>
      <c r="R272" s="52"/>
      <c r="S272" s="51"/>
      <c r="T272" s="99"/>
      <c r="U272" s="98"/>
      <c r="V272" s="98"/>
      <c r="W272" s="98"/>
      <c r="X272" s="48"/>
      <c r="Y272" s="104"/>
      <c r="AB272" s="15"/>
      <c r="AC272" s="15"/>
      <c r="AD272" s="15"/>
      <c r="AE272" s="15"/>
      <c r="AF272" s="15"/>
    </row>
    <row r="273" spans="1:32" x14ac:dyDescent="0.3">
      <c r="A273" s="51"/>
      <c r="B273" s="51"/>
      <c r="C273" s="5"/>
      <c r="D273" s="51"/>
      <c r="E273" s="51"/>
      <c r="F273" s="51"/>
      <c r="G273" s="71"/>
      <c r="H273" s="85"/>
      <c r="J273" s="53"/>
      <c r="K273" s="1"/>
      <c r="L273" s="51"/>
      <c r="M273" s="52"/>
      <c r="N273" s="52"/>
      <c r="O273" s="4"/>
      <c r="P273" s="52"/>
      <c r="Q273" s="49"/>
      <c r="R273" s="52"/>
      <c r="S273" s="51"/>
      <c r="T273" s="99"/>
      <c r="U273" s="98"/>
      <c r="V273" s="98"/>
      <c r="W273" s="98"/>
      <c r="X273" s="48"/>
      <c r="Y273" s="104"/>
      <c r="AB273" s="15"/>
      <c r="AC273" s="15"/>
      <c r="AD273" s="15"/>
      <c r="AE273" s="15"/>
      <c r="AF273" s="15"/>
    </row>
    <row r="274" spans="1:32" x14ac:dyDescent="0.3">
      <c r="A274" s="51"/>
      <c r="B274" s="51"/>
      <c r="C274" s="5"/>
      <c r="D274" s="51"/>
      <c r="E274" s="51"/>
      <c r="F274" s="51"/>
      <c r="G274" s="71"/>
      <c r="H274" s="85"/>
      <c r="J274" s="53"/>
      <c r="K274" s="1"/>
      <c r="L274" s="51"/>
      <c r="M274" s="52"/>
      <c r="N274" s="52"/>
      <c r="O274" s="4"/>
      <c r="P274" s="52"/>
      <c r="Q274" s="49"/>
      <c r="R274" s="52"/>
      <c r="S274" s="51"/>
      <c r="T274" s="99"/>
      <c r="U274" s="98"/>
      <c r="V274" s="98"/>
      <c r="W274" s="98"/>
      <c r="X274" s="48"/>
      <c r="Y274" s="104"/>
      <c r="AB274" s="15"/>
      <c r="AC274" s="15"/>
      <c r="AD274" s="15"/>
      <c r="AE274" s="15"/>
      <c r="AF274" s="15"/>
    </row>
    <row r="275" spans="1:32" x14ac:dyDescent="0.3">
      <c r="A275" s="51"/>
      <c r="B275" s="51"/>
      <c r="C275" s="5"/>
      <c r="D275" s="51"/>
      <c r="E275" s="51"/>
      <c r="F275" s="51"/>
      <c r="G275" s="71"/>
      <c r="H275" s="85"/>
      <c r="J275" s="53"/>
      <c r="K275" s="1"/>
      <c r="L275" s="51"/>
      <c r="M275" s="52"/>
      <c r="N275" s="52"/>
      <c r="O275" s="4"/>
      <c r="P275" s="52"/>
      <c r="Q275" s="49"/>
      <c r="R275" s="52"/>
      <c r="S275" s="51"/>
      <c r="T275" s="99"/>
      <c r="U275" s="98"/>
      <c r="V275" s="98"/>
      <c r="W275" s="98"/>
      <c r="X275" s="48"/>
      <c r="Y275" s="104"/>
      <c r="AB275" s="15"/>
      <c r="AC275" s="15"/>
      <c r="AD275" s="15"/>
      <c r="AE275" s="15"/>
      <c r="AF275" s="15"/>
    </row>
    <row r="276" spans="1:32" x14ac:dyDescent="0.3">
      <c r="A276" s="51"/>
      <c r="B276" s="51"/>
      <c r="C276" s="5"/>
      <c r="D276" s="51"/>
      <c r="E276" s="51"/>
      <c r="F276" s="51"/>
      <c r="G276" s="71"/>
      <c r="H276" s="85"/>
      <c r="J276" s="53"/>
      <c r="K276" s="1"/>
      <c r="L276" s="51"/>
      <c r="M276" s="52"/>
      <c r="N276" s="52"/>
      <c r="O276" s="4"/>
      <c r="P276" s="52"/>
      <c r="Q276" s="49"/>
      <c r="R276" s="52"/>
      <c r="S276" s="51"/>
      <c r="T276" s="99"/>
      <c r="U276" s="98"/>
      <c r="V276" s="98"/>
      <c r="W276" s="98"/>
      <c r="X276" s="48"/>
      <c r="Y276" s="104"/>
      <c r="AB276" s="15"/>
      <c r="AC276" s="15"/>
      <c r="AD276" s="15"/>
      <c r="AE276" s="15"/>
      <c r="AF276" s="15"/>
    </row>
    <row r="277" spans="1:32" x14ac:dyDescent="0.3">
      <c r="A277" s="51"/>
      <c r="B277" s="51"/>
      <c r="C277" s="5"/>
      <c r="D277" s="51"/>
      <c r="E277" s="51"/>
      <c r="F277" s="51"/>
      <c r="G277" s="71"/>
      <c r="H277" s="85"/>
      <c r="J277" s="53"/>
      <c r="K277" s="1"/>
      <c r="L277" s="51"/>
      <c r="M277" s="52"/>
      <c r="N277" s="52"/>
      <c r="O277" s="4"/>
      <c r="P277" s="52"/>
      <c r="Q277" s="49"/>
      <c r="R277" s="52"/>
      <c r="S277" s="51"/>
      <c r="T277" s="99"/>
      <c r="U277" s="98"/>
      <c r="V277" s="98"/>
      <c r="W277" s="98"/>
      <c r="X277" s="48"/>
      <c r="Y277" s="104"/>
      <c r="AB277" s="15"/>
      <c r="AC277" s="15"/>
      <c r="AD277" s="15"/>
      <c r="AE277" s="15"/>
      <c r="AF277" s="15"/>
    </row>
    <row r="278" spans="1:32" x14ac:dyDescent="0.3">
      <c r="A278" s="51"/>
      <c r="B278" s="51"/>
      <c r="C278" s="5"/>
      <c r="D278" s="51"/>
      <c r="E278" s="51"/>
      <c r="F278" s="51"/>
      <c r="G278" s="71"/>
      <c r="H278" s="85"/>
      <c r="J278" s="53"/>
      <c r="K278" s="1"/>
      <c r="L278" s="51"/>
      <c r="M278" s="52"/>
      <c r="N278" s="52"/>
      <c r="O278" s="4"/>
      <c r="P278" s="52"/>
      <c r="Q278" s="49"/>
      <c r="R278" s="52"/>
      <c r="S278" s="51"/>
      <c r="T278" s="99"/>
      <c r="U278" s="98"/>
      <c r="V278" s="98"/>
      <c r="W278" s="98"/>
      <c r="X278" s="48"/>
      <c r="Y278" s="104"/>
      <c r="AB278" s="15"/>
      <c r="AC278" s="15"/>
      <c r="AD278" s="15"/>
      <c r="AE278" s="15"/>
      <c r="AF278" s="15"/>
    </row>
    <row r="279" spans="1:32" x14ac:dyDescent="0.3">
      <c r="A279" s="51"/>
      <c r="B279" s="51"/>
      <c r="C279" s="5"/>
      <c r="D279" s="51"/>
      <c r="E279" s="51"/>
      <c r="F279" s="51"/>
      <c r="G279" s="71"/>
      <c r="H279" s="85"/>
      <c r="J279" s="53"/>
      <c r="K279" s="1"/>
      <c r="L279" s="51"/>
      <c r="M279" s="52"/>
      <c r="N279" s="52"/>
      <c r="O279" s="4"/>
      <c r="P279" s="52"/>
      <c r="Q279" s="49"/>
      <c r="R279" s="52"/>
      <c r="S279" s="51"/>
      <c r="T279" s="99"/>
      <c r="U279" s="98"/>
      <c r="V279" s="98"/>
      <c r="W279" s="98"/>
      <c r="X279" s="48"/>
      <c r="Y279" s="104"/>
      <c r="AB279" s="15"/>
      <c r="AC279" s="15"/>
      <c r="AD279" s="15"/>
      <c r="AE279" s="15"/>
      <c r="AF279" s="15"/>
    </row>
    <row r="280" spans="1:32" x14ac:dyDescent="0.3">
      <c r="A280" s="51"/>
      <c r="B280" s="51"/>
      <c r="C280" s="5"/>
      <c r="D280" s="51"/>
      <c r="E280" s="51"/>
      <c r="F280" s="51"/>
      <c r="G280" s="71"/>
      <c r="H280" s="85"/>
      <c r="J280" s="53"/>
      <c r="K280" s="1"/>
      <c r="L280" s="51"/>
      <c r="M280" s="52"/>
      <c r="N280" s="52"/>
      <c r="O280" s="4"/>
      <c r="P280" s="52"/>
      <c r="Q280" s="49"/>
      <c r="R280" s="52"/>
      <c r="S280" s="51"/>
      <c r="T280" s="99"/>
      <c r="U280" s="98"/>
      <c r="V280" s="98"/>
      <c r="W280" s="98"/>
      <c r="X280" s="48"/>
      <c r="Y280" s="104"/>
      <c r="AB280" s="15"/>
      <c r="AC280" s="15"/>
      <c r="AD280" s="15"/>
      <c r="AE280" s="15"/>
      <c r="AF280" s="15"/>
    </row>
    <row r="281" spans="1:32" x14ac:dyDescent="0.3">
      <c r="A281" s="51"/>
      <c r="B281" s="51"/>
      <c r="C281" s="5"/>
      <c r="D281" s="51"/>
      <c r="E281" s="51"/>
      <c r="F281" s="51"/>
      <c r="G281" s="71"/>
      <c r="H281" s="85"/>
      <c r="J281" s="53"/>
      <c r="K281" s="1"/>
      <c r="L281" s="51"/>
      <c r="M281" s="52"/>
      <c r="N281" s="52"/>
      <c r="O281" s="4"/>
      <c r="P281" s="52"/>
      <c r="Q281" s="49"/>
      <c r="R281" s="52"/>
      <c r="S281" s="51"/>
      <c r="T281" s="99"/>
      <c r="U281" s="98"/>
      <c r="V281" s="98"/>
      <c r="W281" s="98"/>
      <c r="X281" s="48"/>
      <c r="Y281" s="104"/>
      <c r="AB281" s="15"/>
      <c r="AC281" s="15"/>
      <c r="AD281" s="15"/>
      <c r="AE281" s="15"/>
      <c r="AF281" s="15"/>
    </row>
    <row r="282" spans="1:32" x14ac:dyDescent="0.3">
      <c r="A282" s="51"/>
      <c r="B282" s="51"/>
      <c r="C282" s="5"/>
      <c r="D282" s="51"/>
      <c r="E282" s="51"/>
      <c r="F282" s="51"/>
      <c r="G282" s="71"/>
      <c r="H282" s="85"/>
      <c r="J282" s="53"/>
      <c r="K282" s="1"/>
      <c r="L282" s="51"/>
      <c r="M282" s="52"/>
      <c r="N282" s="52"/>
      <c r="O282" s="4"/>
      <c r="P282" s="52"/>
      <c r="Q282" s="49"/>
      <c r="R282" s="52"/>
      <c r="S282" s="51"/>
      <c r="T282" s="99"/>
      <c r="U282" s="98"/>
      <c r="V282" s="98"/>
      <c r="W282" s="98"/>
      <c r="X282" s="48"/>
      <c r="Y282" s="104"/>
      <c r="AB282" s="15"/>
      <c r="AC282" s="15"/>
      <c r="AD282" s="15"/>
      <c r="AE282" s="15"/>
      <c r="AF282" s="15"/>
    </row>
    <row r="283" spans="1:32" x14ac:dyDescent="0.3">
      <c r="A283" s="51"/>
      <c r="B283" s="51"/>
      <c r="C283" s="5"/>
      <c r="D283" s="51"/>
      <c r="E283" s="51"/>
      <c r="F283" s="51"/>
      <c r="G283" s="71"/>
      <c r="H283" s="85"/>
      <c r="J283" s="53"/>
      <c r="K283" s="1"/>
      <c r="L283" s="51"/>
      <c r="M283" s="52"/>
      <c r="N283" s="52"/>
      <c r="O283" s="4"/>
      <c r="P283" s="52"/>
      <c r="Q283" s="49"/>
      <c r="R283" s="52"/>
      <c r="S283" s="51"/>
      <c r="T283" s="99"/>
      <c r="U283" s="98"/>
      <c r="V283" s="98"/>
      <c r="W283" s="98"/>
      <c r="X283" s="48"/>
      <c r="Y283" s="104"/>
      <c r="AB283" s="15"/>
      <c r="AC283" s="15"/>
      <c r="AD283" s="15"/>
      <c r="AE283" s="15"/>
      <c r="AF283" s="15"/>
    </row>
    <row r="284" spans="1:32" x14ac:dyDescent="0.3">
      <c r="A284" s="51"/>
      <c r="B284" s="51"/>
      <c r="C284" s="5"/>
      <c r="D284" s="51"/>
      <c r="E284" s="51"/>
      <c r="F284" s="51"/>
      <c r="G284" s="71"/>
      <c r="H284" s="85"/>
      <c r="J284" s="53"/>
      <c r="K284" s="1"/>
      <c r="L284" s="51"/>
      <c r="M284" s="52"/>
      <c r="N284" s="52"/>
      <c r="O284" s="4"/>
      <c r="P284" s="52"/>
      <c r="Q284" s="49"/>
      <c r="R284" s="52"/>
      <c r="S284" s="51"/>
      <c r="T284" s="99"/>
      <c r="U284" s="98"/>
      <c r="V284" s="98"/>
      <c r="W284" s="98"/>
      <c r="X284" s="48"/>
      <c r="Y284" s="104"/>
      <c r="AB284" s="15"/>
      <c r="AC284" s="15"/>
      <c r="AD284" s="15"/>
      <c r="AE284" s="15"/>
      <c r="AF284" s="15"/>
    </row>
    <row r="285" spans="1:32" x14ac:dyDescent="0.3">
      <c r="A285" s="51"/>
      <c r="B285" s="51"/>
      <c r="C285" s="5"/>
      <c r="D285" s="51"/>
      <c r="E285" s="51"/>
      <c r="F285" s="51"/>
      <c r="G285" s="71"/>
      <c r="H285" s="85"/>
      <c r="J285" s="53"/>
      <c r="K285" s="1"/>
      <c r="L285" s="51"/>
      <c r="M285" s="52"/>
      <c r="N285" s="52"/>
      <c r="O285" s="4"/>
      <c r="P285" s="52"/>
      <c r="Q285" s="49"/>
      <c r="R285" s="52"/>
      <c r="S285" s="51"/>
      <c r="T285" s="99"/>
      <c r="U285" s="98"/>
      <c r="V285" s="98"/>
      <c r="W285" s="98"/>
      <c r="X285" s="48"/>
      <c r="Y285" s="104"/>
      <c r="AB285" s="15"/>
      <c r="AC285" s="15"/>
      <c r="AD285" s="15"/>
      <c r="AE285" s="15"/>
      <c r="AF285" s="15"/>
    </row>
    <row r="286" spans="1:32" x14ac:dyDescent="0.3">
      <c r="A286" s="51"/>
      <c r="B286" s="51"/>
      <c r="C286" s="5"/>
      <c r="D286" s="51"/>
      <c r="E286" s="51"/>
      <c r="F286" s="51"/>
      <c r="G286" s="71"/>
      <c r="H286" s="85"/>
      <c r="J286" s="53"/>
      <c r="K286" s="1"/>
      <c r="L286" s="51"/>
      <c r="M286" s="52"/>
      <c r="N286" s="52"/>
      <c r="O286" s="4"/>
      <c r="P286" s="52"/>
      <c r="Q286" s="49"/>
      <c r="R286" s="52"/>
      <c r="S286" s="51"/>
      <c r="T286" s="99"/>
      <c r="U286" s="98"/>
      <c r="V286" s="98"/>
      <c r="W286" s="98"/>
      <c r="X286" s="48"/>
      <c r="Y286" s="104"/>
      <c r="AB286" s="15"/>
      <c r="AC286" s="15"/>
      <c r="AD286" s="15"/>
      <c r="AE286" s="15"/>
      <c r="AF286" s="15"/>
    </row>
    <row r="287" spans="1:32" x14ac:dyDescent="0.3">
      <c r="A287" s="51"/>
      <c r="B287" s="51"/>
      <c r="C287" s="5"/>
      <c r="D287" s="51"/>
      <c r="E287" s="51"/>
      <c r="F287" s="51"/>
      <c r="G287" s="71"/>
      <c r="H287" s="2"/>
      <c r="J287" s="53"/>
      <c r="K287" s="1"/>
      <c r="L287" s="51"/>
      <c r="M287" s="52"/>
      <c r="N287" s="52"/>
      <c r="O287" s="4"/>
      <c r="P287" s="52"/>
      <c r="Q287" s="49"/>
      <c r="R287" s="52"/>
      <c r="S287" s="51"/>
      <c r="T287" s="99"/>
      <c r="U287" s="98"/>
      <c r="V287" s="98"/>
      <c r="W287" s="98"/>
      <c r="X287" s="48"/>
      <c r="Y287" s="104"/>
      <c r="AB287" s="15"/>
      <c r="AC287" s="15"/>
      <c r="AD287" s="15"/>
      <c r="AE287" s="15"/>
      <c r="AF287" s="15"/>
    </row>
    <row r="288" spans="1:32" x14ac:dyDescent="0.3">
      <c r="A288" s="51"/>
      <c r="B288" s="51"/>
      <c r="C288" s="5"/>
      <c r="D288" s="51"/>
      <c r="E288" s="51"/>
      <c r="F288" s="51"/>
      <c r="G288" s="71"/>
      <c r="H288" s="85"/>
      <c r="J288" s="53"/>
      <c r="K288" s="1"/>
      <c r="L288" s="51"/>
      <c r="M288" s="52"/>
      <c r="N288" s="52"/>
      <c r="O288" s="4"/>
      <c r="P288" s="52"/>
      <c r="Q288" s="49"/>
      <c r="R288" s="52"/>
      <c r="S288" s="51"/>
      <c r="T288" s="99"/>
      <c r="U288" s="98"/>
      <c r="V288" s="98"/>
      <c r="W288" s="98"/>
      <c r="X288" s="48"/>
      <c r="Y288" s="104"/>
      <c r="AB288" s="15"/>
      <c r="AC288" s="15"/>
      <c r="AD288" s="15"/>
      <c r="AE288" s="15"/>
      <c r="AF288" s="15"/>
    </row>
    <row r="289" spans="1:32" x14ac:dyDescent="0.3">
      <c r="A289" s="51"/>
      <c r="B289" s="51"/>
      <c r="C289" s="5"/>
      <c r="D289" s="51"/>
      <c r="E289" s="51"/>
      <c r="F289" s="51"/>
      <c r="G289" s="71"/>
      <c r="H289" s="85"/>
      <c r="J289" s="53"/>
      <c r="K289" s="1"/>
      <c r="L289" s="51"/>
      <c r="M289" s="52"/>
      <c r="N289" s="52"/>
      <c r="O289" s="4"/>
      <c r="P289" s="52"/>
      <c r="Q289" s="49"/>
      <c r="R289" s="52"/>
      <c r="S289" s="51"/>
      <c r="T289" s="99"/>
      <c r="U289" s="98"/>
      <c r="V289" s="98"/>
      <c r="W289" s="98"/>
      <c r="X289" s="48"/>
      <c r="Y289" s="104"/>
      <c r="AB289" s="15"/>
      <c r="AC289" s="15"/>
      <c r="AD289" s="15"/>
      <c r="AE289" s="15"/>
      <c r="AF289" s="15"/>
    </row>
    <row r="290" spans="1:32" x14ac:dyDescent="0.3">
      <c r="A290" s="51"/>
      <c r="B290" s="51"/>
      <c r="C290" s="5"/>
      <c r="D290" s="51"/>
      <c r="E290" s="51"/>
      <c r="F290" s="51"/>
      <c r="G290" s="71"/>
      <c r="H290" s="85"/>
      <c r="J290" s="53"/>
      <c r="K290" s="1"/>
      <c r="L290" s="51"/>
      <c r="M290" s="52"/>
      <c r="N290" s="52"/>
      <c r="O290" s="4"/>
      <c r="P290" s="52"/>
      <c r="Q290" s="49"/>
      <c r="R290" s="52"/>
      <c r="S290" s="51"/>
      <c r="T290" s="99"/>
      <c r="U290" s="98"/>
      <c r="V290" s="98"/>
      <c r="W290" s="98"/>
      <c r="X290" s="48"/>
      <c r="Y290" s="104"/>
      <c r="AB290" s="15"/>
      <c r="AC290" s="15"/>
      <c r="AD290" s="15"/>
      <c r="AE290" s="15"/>
      <c r="AF290" s="15"/>
    </row>
    <row r="291" spans="1:32" x14ac:dyDescent="0.3">
      <c r="A291" s="51"/>
      <c r="B291" s="51"/>
      <c r="C291" s="5"/>
      <c r="D291" s="51"/>
      <c r="E291" s="51"/>
      <c r="F291" s="51"/>
      <c r="G291" s="71"/>
      <c r="H291" s="85"/>
      <c r="J291" s="53"/>
      <c r="K291" s="1"/>
      <c r="L291" s="51"/>
      <c r="M291" s="52"/>
      <c r="N291" s="52"/>
      <c r="O291" s="4"/>
      <c r="P291" s="52"/>
      <c r="Q291" s="49"/>
      <c r="R291" s="52"/>
      <c r="S291" s="51"/>
      <c r="T291" s="99"/>
      <c r="U291" s="98"/>
      <c r="V291" s="98"/>
      <c r="W291" s="98"/>
      <c r="X291" s="48"/>
      <c r="Y291" s="104"/>
      <c r="AB291" s="15"/>
      <c r="AC291" s="15"/>
      <c r="AD291" s="15"/>
      <c r="AE291" s="15"/>
      <c r="AF291" s="15"/>
    </row>
    <row r="292" spans="1:32" x14ac:dyDescent="0.3">
      <c r="A292" s="51"/>
      <c r="B292" s="51"/>
      <c r="C292" s="5"/>
      <c r="D292" s="51"/>
      <c r="E292" s="51"/>
      <c r="F292" s="51"/>
      <c r="G292" s="71"/>
      <c r="H292" s="85"/>
      <c r="J292" s="53"/>
      <c r="K292" s="1"/>
      <c r="L292" s="51"/>
      <c r="M292" s="52"/>
      <c r="N292" s="52"/>
      <c r="O292" s="4"/>
      <c r="P292" s="52"/>
      <c r="Q292" s="49"/>
      <c r="R292" s="52"/>
      <c r="S292" s="51"/>
      <c r="T292" s="99"/>
      <c r="U292" s="98"/>
      <c r="V292" s="98"/>
      <c r="W292" s="98"/>
      <c r="X292" s="48"/>
      <c r="Y292" s="104"/>
      <c r="AB292" s="15"/>
      <c r="AC292" s="15"/>
      <c r="AD292" s="15"/>
      <c r="AE292" s="15"/>
      <c r="AF292" s="15"/>
    </row>
    <row r="293" spans="1:32" x14ac:dyDescent="0.3">
      <c r="A293" s="51"/>
      <c r="B293" s="51"/>
      <c r="C293" s="5"/>
      <c r="D293" s="51"/>
      <c r="E293" s="51"/>
      <c r="F293" s="51"/>
      <c r="G293" s="71"/>
      <c r="H293" s="85"/>
      <c r="J293" s="53"/>
      <c r="K293" s="1"/>
      <c r="L293" s="51"/>
      <c r="M293" s="52"/>
      <c r="N293" s="52"/>
      <c r="O293" s="4"/>
      <c r="P293" s="52"/>
      <c r="Q293" s="49"/>
      <c r="R293" s="52"/>
      <c r="S293" s="51"/>
      <c r="T293" s="99"/>
      <c r="U293" s="98"/>
      <c r="V293" s="98"/>
      <c r="W293" s="98"/>
      <c r="X293" s="48"/>
      <c r="Y293" s="104"/>
      <c r="AB293" s="15"/>
      <c r="AC293" s="15"/>
      <c r="AD293" s="15"/>
      <c r="AE293" s="15"/>
      <c r="AF293" s="15"/>
    </row>
    <row r="294" spans="1:32" x14ac:dyDescent="0.3">
      <c r="A294" s="51"/>
      <c r="B294" s="51"/>
      <c r="C294" s="5"/>
      <c r="D294" s="51"/>
      <c r="E294" s="51"/>
      <c r="F294" s="51"/>
      <c r="G294" s="71"/>
      <c r="H294" s="85"/>
      <c r="J294" s="53"/>
      <c r="K294" s="1"/>
      <c r="L294" s="1"/>
      <c r="M294" s="52"/>
      <c r="N294" s="10"/>
      <c r="O294" s="52"/>
      <c r="P294" s="52"/>
      <c r="Q294" s="49"/>
      <c r="R294" s="52"/>
      <c r="S294" s="51"/>
      <c r="T294" s="99"/>
      <c r="U294" s="98"/>
      <c r="V294" s="98"/>
      <c r="W294" s="98"/>
      <c r="X294" s="48"/>
      <c r="Y294" s="104"/>
      <c r="AB294" s="15"/>
      <c r="AC294" s="15"/>
      <c r="AD294" s="15"/>
      <c r="AE294" s="15"/>
      <c r="AF294" s="15"/>
    </row>
    <row r="295" spans="1:32" x14ac:dyDescent="0.3">
      <c r="A295" s="51"/>
      <c r="B295" s="51"/>
      <c r="C295" s="5"/>
      <c r="D295" s="51"/>
      <c r="E295" s="51"/>
      <c r="F295" s="51"/>
      <c r="G295" s="71"/>
      <c r="H295" s="85"/>
      <c r="J295" s="53"/>
      <c r="K295" s="1"/>
      <c r="L295" s="1"/>
      <c r="M295" s="52"/>
      <c r="N295" s="10"/>
      <c r="O295" s="52"/>
      <c r="P295" s="52"/>
      <c r="Q295" s="49"/>
      <c r="R295" s="52"/>
      <c r="S295" s="51"/>
      <c r="T295" s="99"/>
      <c r="U295" s="98"/>
      <c r="V295" s="98"/>
      <c r="W295" s="98"/>
      <c r="X295" s="48"/>
      <c r="Y295" s="104"/>
      <c r="AB295" s="15"/>
      <c r="AC295" s="15"/>
      <c r="AD295" s="15"/>
      <c r="AE295" s="15"/>
      <c r="AF295" s="15"/>
    </row>
    <row r="296" spans="1:32" x14ac:dyDescent="0.3">
      <c r="A296" s="51"/>
      <c r="B296" s="51"/>
      <c r="C296" s="5"/>
      <c r="D296" s="51"/>
      <c r="E296" s="51"/>
      <c r="F296" s="51"/>
      <c r="G296" s="71"/>
      <c r="H296" s="85"/>
      <c r="J296" s="53"/>
      <c r="K296" s="1"/>
      <c r="L296" s="1"/>
      <c r="M296" s="52"/>
      <c r="N296" s="10"/>
      <c r="O296" s="52"/>
      <c r="P296" s="52"/>
      <c r="Q296" s="49"/>
      <c r="R296" s="52"/>
      <c r="S296" s="51"/>
      <c r="T296" s="99"/>
      <c r="U296" s="98"/>
      <c r="V296" s="98"/>
      <c r="W296" s="98"/>
      <c r="X296" s="48"/>
      <c r="Y296" s="104"/>
      <c r="AB296" s="15"/>
      <c r="AC296" s="15"/>
      <c r="AD296" s="15"/>
      <c r="AE296" s="15"/>
      <c r="AF296" s="15"/>
    </row>
    <row r="297" spans="1:32" x14ac:dyDescent="0.3">
      <c r="A297" s="51"/>
      <c r="B297" s="51"/>
      <c r="C297" s="5"/>
      <c r="D297" s="51"/>
      <c r="E297" s="51"/>
      <c r="F297" s="51"/>
      <c r="G297" s="71"/>
      <c r="H297" s="85"/>
      <c r="J297" s="53"/>
      <c r="K297" s="1"/>
      <c r="L297" s="1"/>
      <c r="M297" s="52"/>
      <c r="N297" s="10"/>
      <c r="O297" s="52"/>
      <c r="P297" s="52"/>
      <c r="Q297" s="49"/>
      <c r="R297" s="52"/>
      <c r="S297" s="51"/>
      <c r="T297" s="99"/>
      <c r="U297" s="98"/>
      <c r="V297" s="98"/>
      <c r="W297" s="98"/>
      <c r="X297" s="48"/>
      <c r="Y297" s="104"/>
      <c r="AB297" s="15"/>
      <c r="AC297" s="15"/>
      <c r="AD297" s="15"/>
      <c r="AE297" s="15"/>
      <c r="AF297" s="15"/>
    </row>
    <row r="298" spans="1:32" x14ac:dyDescent="0.3">
      <c r="A298" s="51"/>
      <c r="B298" s="51"/>
      <c r="C298" s="5"/>
      <c r="D298" s="51"/>
      <c r="E298" s="51"/>
      <c r="F298" s="51"/>
      <c r="G298" s="71"/>
      <c r="H298" s="85"/>
      <c r="J298" s="53"/>
      <c r="K298" s="1"/>
      <c r="L298" s="1"/>
      <c r="M298" s="52"/>
      <c r="N298" s="10"/>
      <c r="O298" s="52"/>
      <c r="P298" s="52"/>
      <c r="Q298" s="49"/>
      <c r="R298" s="52"/>
      <c r="S298" s="51"/>
      <c r="T298" s="99"/>
      <c r="U298" s="98"/>
      <c r="V298" s="98"/>
      <c r="W298" s="98"/>
      <c r="X298" s="48"/>
      <c r="Y298" s="104"/>
      <c r="AB298" s="15"/>
      <c r="AC298" s="15"/>
      <c r="AD298" s="15"/>
      <c r="AE298" s="15"/>
      <c r="AF298" s="15"/>
    </row>
    <row r="299" spans="1:32" x14ac:dyDescent="0.3">
      <c r="A299" s="51"/>
      <c r="B299" s="51"/>
      <c r="C299" s="5"/>
      <c r="D299" s="51"/>
      <c r="E299" s="51"/>
      <c r="F299" s="51"/>
      <c r="G299" s="71"/>
      <c r="H299" s="85"/>
      <c r="J299" s="53"/>
      <c r="K299" s="1"/>
      <c r="L299" s="1"/>
      <c r="M299" s="52"/>
      <c r="N299" s="10"/>
      <c r="O299" s="52"/>
      <c r="P299" s="52"/>
      <c r="Q299" s="49"/>
      <c r="R299" s="52"/>
      <c r="S299" s="51"/>
      <c r="T299" s="99"/>
      <c r="U299" s="98"/>
      <c r="V299" s="98"/>
      <c r="W299" s="98"/>
      <c r="X299" s="48"/>
      <c r="Y299" s="104"/>
      <c r="AB299" s="15"/>
      <c r="AC299" s="15"/>
      <c r="AD299" s="15"/>
      <c r="AE299" s="15"/>
      <c r="AF299" s="15"/>
    </row>
    <row r="300" spans="1:32" x14ac:dyDescent="0.3">
      <c r="A300" s="51"/>
      <c r="B300" s="51"/>
      <c r="C300" s="5"/>
      <c r="D300" s="51"/>
      <c r="E300" s="51"/>
      <c r="F300" s="51"/>
      <c r="G300" s="71"/>
      <c r="H300" s="85"/>
      <c r="J300" s="53"/>
      <c r="K300" s="1"/>
      <c r="L300" s="1"/>
      <c r="M300" s="52"/>
      <c r="N300" s="10"/>
      <c r="O300" s="52"/>
      <c r="P300" s="52"/>
      <c r="Q300" s="49"/>
      <c r="R300" s="52"/>
      <c r="S300" s="51"/>
      <c r="T300" s="99"/>
      <c r="U300" s="98"/>
      <c r="V300" s="98"/>
      <c r="W300" s="98"/>
      <c r="X300" s="48"/>
      <c r="Y300" s="104"/>
      <c r="AB300" s="15"/>
      <c r="AC300" s="15"/>
      <c r="AD300" s="15"/>
      <c r="AE300" s="15"/>
      <c r="AF300" s="15"/>
    </row>
    <row r="301" spans="1:32" x14ac:dyDescent="0.3">
      <c r="A301" s="51"/>
      <c r="B301" s="51"/>
      <c r="C301" s="5"/>
      <c r="D301" s="51"/>
      <c r="E301" s="51"/>
      <c r="F301" s="51"/>
      <c r="G301" s="71"/>
      <c r="H301" s="85"/>
      <c r="J301" s="53"/>
      <c r="K301" s="1"/>
      <c r="L301" s="1"/>
      <c r="M301" s="52"/>
      <c r="N301" s="10"/>
      <c r="O301" s="52"/>
      <c r="P301" s="52"/>
      <c r="Q301" s="49"/>
      <c r="R301" s="52"/>
      <c r="S301" s="51"/>
      <c r="T301" s="99"/>
      <c r="U301" s="98"/>
      <c r="V301" s="98"/>
      <c r="W301" s="98"/>
      <c r="X301" s="48"/>
      <c r="Y301" s="104"/>
      <c r="AB301" s="15"/>
      <c r="AC301" s="15"/>
      <c r="AD301" s="15"/>
      <c r="AE301" s="15"/>
      <c r="AF301" s="15"/>
    </row>
    <row r="302" spans="1:32" x14ac:dyDescent="0.3">
      <c r="A302" s="51"/>
      <c r="B302" s="51"/>
      <c r="C302" s="5"/>
      <c r="D302" s="51"/>
      <c r="E302" s="51"/>
      <c r="F302" s="51"/>
      <c r="G302" s="71"/>
      <c r="H302" s="9"/>
      <c r="I302" s="84"/>
      <c r="J302" s="53"/>
      <c r="K302" s="1"/>
      <c r="L302" s="1"/>
      <c r="M302" s="52"/>
      <c r="N302" s="10"/>
      <c r="O302" s="52"/>
      <c r="P302" s="52"/>
      <c r="Q302" s="49"/>
      <c r="R302" s="52"/>
      <c r="S302" s="51"/>
      <c r="T302" s="99"/>
      <c r="U302" s="98"/>
      <c r="V302" s="98"/>
      <c r="W302" s="98"/>
      <c r="X302" s="48"/>
      <c r="Y302" s="104"/>
      <c r="AB302" s="15"/>
      <c r="AC302" s="15"/>
      <c r="AD302" s="15"/>
      <c r="AE302" s="15"/>
      <c r="AF302" s="15"/>
    </row>
    <row r="303" spans="1:32" x14ac:dyDescent="0.3">
      <c r="A303" s="11"/>
      <c r="B303" s="11"/>
      <c r="C303" s="11"/>
      <c r="D303" s="11"/>
      <c r="E303" s="11"/>
      <c r="F303" s="51"/>
      <c r="G303" s="71"/>
      <c r="H303" s="85"/>
      <c r="J303" s="12"/>
      <c r="K303" s="11"/>
      <c r="L303" s="11"/>
      <c r="M303" s="28"/>
      <c r="N303" s="28"/>
      <c r="O303" s="40"/>
      <c r="P303" s="13"/>
      <c r="Q303" s="49"/>
      <c r="R303" s="52"/>
      <c r="S303" s="51"/>
      <c r="T303" s="99"/>
      <c r="U303" s="98"/>
      <c r="V303" s="98"/>
      <c r="W303" s="98"/>
      <c r="X303" s="51"/>
      <c r="Y303" s="104"/>
      <c r="AB303" s="15"/>
      <c r="AC303" s="15"/>
      <c r="AD303" s="15"/>
      <c r="AE303" s="15"/>
      <c r="AF303" s="15"/>
    </row>
    <row r="304" spans="1:32" x14ac:dyDescent="0.3">
      <c r="A304" s="11"/>
      <c r="B304" s="11"/>
      <c r="C304" s="11"/>
      <c r="D304" s="11"/>
      <c r="E304" s="11"/>
      <c r="F304" s="51"/>
      <c r="G304" s="71"/>
      <c r="H304" s="85"/>
      <c r="J304" s="12"/>
      <c r="K304" s="11"/>
      <c r="L304" s="11"/>
      <c r="M304" s="28"/>
      <c r="N304" s="28"/>
      <c r="O304" s="40"/>
      <c r="P304" s="13"/>
      <c r="Q304" s="49"/>
      <c r="R304" s="52"/>
      <c r="S304" s="51"/>
      <c r="T304" s="99"/>
      <c r="U304" s="98"/>
      <c r="V304" s="98"/>
      <c r="W304" s="98"/>
      <c r="X304" s="51"/>
      <c r="Y304" s="104"/>
      <c r="AB304" s="15"/>
      <c r="AC304" s="15"/>
      <c r="AD304" s="15"/>
      <c r="AE304" s="15"/>
      <c r="AF304" s="15"/>
    </row>
    <row r="305" spans="1:32" x14ac:dyDescent="0.3">
      <c r="A305" s="11"/>
      <c r="B305" s="11"/>
      <c r="C305" s="11"/>
      <c r="D305" s="11"/>
      <c r="E305" s="11"/>
      <c r="F305" s="51"/>
      <c r="G305" s="71"/>
      <c r="H305" s="85"/>
      <c r="J305" s="12"/>
      <c r="K305" s="11"/>
      <c r="L305" s="11"/>
      <c r="M305" s="28"/>
      <c r="N305" s="28"/>
      <c r="O305" s="40"/>
      <c r="P305" s="13"/>
      <c r="Q305" s="49"/>
      <c r="R305" s="52"/>
      <c r="S305" s="51"/>
      <c r="T305" s="99"/>
      <c r="U305" s="98"/>
      <c r="V305" s="98"/>
      <c r="W305" s="98"/>
      <c r="X305" s="51"/>
      <c r="Y305" s="104"/>
      <c r="AB305" s="15"/>
      <c r="AC305" s="15"/>
      <c r="AD305" s="15"/>
      <c r="AE305" s="15"/>
      <c r="AF305" s="15"/>
    </row>
    <row r="306" spans="1:32" x14ac:dyDescent="0.3">
      <c r="A306" s="11"/>
      <c r="B306" s="11"/>
      <c r="C306" s="11"/>
      <c r="D306" s="11"/>
      <c r="E306" s="11"/>
      <c r="F306" s="51"/>
      <c r="G306" s="71"/>
      <c r="H306" s="85"/>
      <c r="J306" s="12"/>
      <c r="K306" s="11"/>
      <c r="L306" s="11"/>
      <c r="M306" s="28"/>
      <c r="N306" s="28"/>
      <c r="O306" s="40"/>
      <c r="P306" s="13"/>
      <c r="Q306" s="49"/>
      <c r="R306" s="52"/>
      <c r="S306" s="51"/>
      <c r="T306" s="99"/>
      <c r="U306" s="98"/>
      <c r="V306" s="98"/>
      <c r="W306" s="98"/>
      <c r="X306" s="51"/>
      <c r="Y306" s="104"/>
      <c r="AB306" s="15"/>
      <c r="AC306" s="15"/>
      <c r="AD306" s="15"/>
      <c r="AE306" s="15"/>
      <c r="AF306" s="15"/>
    </row>
    <row r="307" spans="1:32" x14ac:dyDescent="0.3">
      <c r="A307" s="11"/>
      <c r="B307" s="11"/>
      <c r="C307" s="11"/>
      <c r="D307" s="11"/>
      <c r="E307" s="11"/>
      <c r="F307" s="51"/>
      <c r="G307" s="71"/>
      <c r="H307" s="85"/>
      <c r="J307" s="12"/>
      <c r="K307" s="11"/>
      <c r="L307" s="11"/>
      <c r="M307" s="28"/>
      <c r="N307" s="28"/>
      <c r="O307" s="40"/>
      <c r="P307" s="13"/>
      <c r="Q307" s="49"/>
      <c r="R307" s="52"/>
      <c r="S307" s="51"/>
      <c r="T307" s="99"/>
      <c r="U307" s="98"/>
      <c r="V307" s="98"/>
      <c r="W307" s="98"/>
      <c r="X307" s="51"/>
      <c r="Y307" s="104"/>
      <c r="AB307" s="15"/>
      <c r="AC307" s="15"/>
      <c r="AD307" s="15"/>
      <c r="AE307" s="15"/>
      <c r="AF307" s="15"/>
    </row>
    <row r="308" spans="1:32" x14ac:dyDescent="0.3">
      <c r="A308" s="11"/>
      <c r="B308" s="11"/>
      <c r="C308" s="11"/>
      <c r="D308" s="11"/>
      <c r="E308" s="11"/>
      <c r="F308" s="51"/>
      <c r="G308" s="71"/>
      <c r="H308" s="85"/>
      <c r="J308" s="12"/>
      <c r="K308" s="11"/>
      <c r="L308" s="11"/>
      <c r="M308" s="28"/>
      <c r="N308" s="28"/>
      <c r="O308" s="40"/>
      <c r="P308" s="13"/>
      <c r="Q308" s="49"/>
      <c r="R308" s="52"/>
      <c r="S308" s="51"/>
      <c r="T308" s="99"/>
      <c r="U308" s="98"/>
      <c r="V308" s="98"/>
      <c r="W308" s="98"/>
      <c r="X308" s="51"/>
      <c r="Y308" s="104"/>
      <c r="AB308" s="15"/>
      <c r="AC308" s="15"/>
      <c r="AD308" s="15"/>
      <c r="AE308" s="15"/>
      <c r="AF308" s="15"/>
    </row>
    <row r="309" spans="1:32" x14ac:dyDescent="0.3">
      <c r="A309" s="11"/>
      <c r="B309" s="11"/>
      <c r="C309" s="11"/>
      <c r="D309" s="11"/>
      <c r="E309" s="11"/>
      <c r="F309" s="51"/>
      <c r="G309" s="71"/>
      <c r="H309" s="85"/>
      <c r="J309" s="12"/>
      <c r="K309" s="11"/>
      <c r="L309" s="11"/>
      <c r="M309" s="28"/>
      <c r="N309" s="28"/>
      <c r="O309" s="40"/>
      <c r="P309" s="13"/>
      <c r="Q309" s="49"/>
      <c r="R309" s="52"/>
      <c r="S309" s="51"/>
      <c r="T309" s="99"/>
      <c r="U309" s="98"/>
      <c r="V309" s="98"/>
      <c r="W309" s="98"/>
      <c r="X309" s="51"/>
      <c r="Y309" s="104"/>
      <c r="AB309" s="15"/>
      <c r="AC309" s="15"/>
      <c r="AD309" s="15"/>
      <c r="AE309" s="15"/>
      <c r="AF309" s="15"/>
    </row>
    <row r="310" spans="1:32" x14ac:dyDescent="0.3">
      <c r="A310" s="11"/>
      <c r="B310" s="11"/>
      <c r="C310" s="11"/>
      <c r="D310" s="11"/>
      <c r="E310" s="11"/>
      <c r="F310" s="51"/>
      <c r="G310" s="71"/>
      <c r="H310" s="85"/>
      <c r="J310" s="12"/>
      <c r="K310" s="11"/>
      <c r="L310" s="11"/>
      <c r="M310" s="28"/>
      <c r="N310" s="28"/>
      <c r="O310" s="40"/>
      <c r="P310" s="13"/>
      <c r="Q310" s="49"/>
      <c r="R310" s="52"/>
      <c r="S310" s="51"/>
      <c r="T310" s="99"/>
      <c r="U310" s="98"/>
      <c r="V310" s="98"/>
      <c r="W310" s="98"/>
      <c r="X310" s="51"/>
      <c r="Y310" s="104"/>
      <c r="AB310" s="15"/>
      <c r="AC310" s="15"/>
      <c r="AD310" s="15"/>
      <c r="AE310" s="15"/>
      <c r="AF310" s="15"/>
    </row>
    <row r="311" spans="1:32" x14ac:dyDescent="0.3">
      <c r="A311" s="11"/>
      <c r="B311" s="11"/>
      <c r="C311" s="11"/>
      <c r="D311" s="11"/>
      <c r="E311" s="11"/>
      <c r="F311" s="51"/>
      <c r="G311" s="71"/>
      <c r="H311" s="85"/>
      <c r="J311" s="12"/>
      <c r="K311" s="11"/>
      <c r="L311" s="11"/>
      <c r="M311" s="28"/>
      <c r="N311" s="28"/>
      <c r="O311" s="40"/>
      <c r="P311" s="13"/>
      <c r="Q311" s="49"/>
      <c r="R311" s="52"/>
      <c r="S311" s="51"/>
      <c r="T311" s="99"/>
      <c r="U311" s="98"/>
      <c r="V311" s="98"/>
      <c r="W311" s="98"/>
      <c r="X311" s="41"/>
      <c r="Y311" s="15"/>
      <c r="AB311" s="15"/>
      <c r="AC311" s="15"/>
      <c r="AD311" s="15"/>
      <c r="AE311" s="15"/>
      <c r="AF311" s="15"/>
    </row>
    <row r="312" spans="1:32" x14ac:dyDescent="0.3">
      <c r="A312" s="51"/>
      <c r="B312" s="51"/>
      <c r="C312" s="51"/>
      <c r="D312" s="51"/>
      <c r="E312" s="51"/>
      <c r="F312" s="51"/>
      <c r="G312" s="71"/>
      <c r="H312" s="85"/>
      <c r="J312" s="53"/>
      <c r="K312" s="11"/>
      <c r="L312" s="11"/>
      <c r="M312" s="38"/>
      <c r="N312" s="28"/>
      <c r="O312" s="39"/>
      <c r="P312" s="6"/>
      <c r="Q312" s="49"/>
      <c r="R312" s="52"/>
      <c r="S312" s="51"/>
      <c r="T312" s="99"/>
      <c r="U312" s="98"/>
      <c r="V312" s="98"/>
      <c r="W312" s="98"/>
      <c r="X312" s="51"/>
      <c r="Y312" s="15"/>
      <c r="AB312" s="15"/>
      <c r="AC312" s="15"/>
      <c r="AD312" s="15"/>
      <c r="AE312" s="15"/>
      <c r="AF312" s="15"/>
    </row>
    <row r="313" spans="1:32" x14ac:dyDescent="0.3">
      <c r="A313" s="51"/>
      <c r="B313" s="51"/>
      <c r="C313" s="51"/>
      <c r="D313" s="51"/>
      <c r="E313" s="51"/>
      <c r="F313" s="51"/>
      <c r="G313" s="71"/>
      <c r="H313" s="85"/>
      <c r="J313" s="53"/>
      <c r="K313" s="11"/>
      <c r="L313" s="11"/>
      <c r="M313" s="38"/>
      <c r="N313" s="28"/>
      <c r="O313" s="39"/>
      <c r="P313" s="6"/>
      <c r="Q313" s="49"/>
      <c r="R313" s="52"/>
      <c r="S313" s="51"/>
      <c r="T313" s="99"/>
      <c r="U313" s="98"/>
      <c r="V313" s="98"/>
      <c r="W313" s="98"/>
      <c r="X313" s="51"/>
      <c r="Y313" s="15"/>
      <c r="AB313" s="15"/>
      <c r="AC313" s="15"/>
      <c r="AD313" s="15"/>
      <c r="AE313" s="15"/>
      <c r="AF313" s="15"/>
    </row>
    <row r="314" spans="1:32" x14ac:dyDescent="0.3">
      <c r="A314" s="51"/>
      <c r="B314" s="51"/>
      <c r="C314" s="51"/>
      <c r="D314" s="51"/>
      <c r="E314" s="51"/>
      <c r="F314" s="51"/>
      <c r="G314" s="71"/>
      <c r="H314" s="85"/>
      <c r="J314" s="53"/>
      <c r="K314" s="11"/>
      <c r="L314" s="11"/>
      <c r="M314" s="38"/>
      <c r="N314" s="28"/>
      <c r="O314" s="39"/>
      <c r="P314" s="6"/>
      <c r="Q314" s="49"/>
      <c r="R314" s="52"/>
      <c r="S314" s="51"/>
      <c r="T314" s="99"/>
      <c r="U314" s="98"/>
      <c r="V314" s="98"/>
      <c r="W314" s="98"/>
      <c r="X314" s="5"/>
      <c r="Y314" s="15"/>
      <c r="AB314" s="15"/>
      <c r="AC314" s="15"/>
      <c r="AD314" s="15"/>
      <c r="AE314" s="15"/>
      <c r="AF314" s="15"/>
    </row>
    <row r="315" spans="1:32" x14ac:dyDescent="0.3">
      <c r="A315" s="51"/>
      <c r="B315" s="51"/>
      <c r="C315" s="51"/>
      <c r="D315" s="51"/>
      <c r="E315" s="51"/>
      <c r="F315" s="51"/>
      <c r="G315" s="71"/>
      <c r="H315" s="85"/>
      <c r="J315" s="53"/>
      <c r="K315" s="11"/>
      <c r="L315" s="11"/>
      <c r="M315" s="38"/>
      <c r="N315" s="51"/>
      <c r="O315" s="51"/>
      <c r="P315" s="6"/>
      <c r="Q315" s="49"/>
      <c r="R315" s="52"/>
      <c r="S315" s="51"/>
      <c r="T315" s="99"/>
      <c r="U315" s="98"/>
      <c r="V315" s="98"/>
      <c r="W315" s="98"/>
      <c r="X315" s="39"/>
      <c r="Y315" s="15"/>
      <c r="AB315" s="15"/>
      <c r="AC315" s="15"/>
      <c r="AD315" s="15"/>
      <c r="AE315" s="15"/>
      <c r="AF315" s="15"/>
    </row>
    <row r="316" spans="1:32" x14ac:dyDescent="0.3">
      <c r="A316" s="51"/>
      <c r="B316" s="51"/>
      <c r="C316" s="51"/>
      <c r="D316" s="51"/>
      <c r="E316" s="51"/>
      <c r="F316" s="51"/>
      <c r="G316" s="71"/>
      <c r="H316" s="85"/>
      <c r="J316" s="53"/>
      <c r="K316" s="11"/>
      <c r="L316" s="11"/>
      <c r="M316" s="38"/>
      <c r="N316" s="51"/>
      <c r="O316" s="51"/>
      <c r="P316" s="6"/>
      <c r="Q316" s="49"/>
      <c r="R316" s="52"/>
      <c r="S316" s="51"/>
      <c r="T316" s="99"/>
      <c r="U316" s="98"/>
      <c r="V316" s="98"/>
      <c r="W316" s="98"/>
      <c r="X316" s="39"/>
      <c r="Y316" s="15"/>
      <c r="AB316" s="15"/>
      <c r="AC316" s="15"/>
      <c r="AD316" s="15"/>
      <c r="AE316" s="15"/>
      <c r="AF316" s="15"/>
    </row>
    <row r="317" spans="1:32" x14ac:dyDescent="0.3">
      <c r="A317" s="51"/>
      <c r="B317" s="51"/>
      <c r="C317" s="51"/>
      <c r="D317" s="51"/>
      <c r="E317" s="51"/>
      <c r="F317" s="51"/>
      <c r="G317" s="71"/>
      <c r="H317" s="85"/>
      <c r="J317" s="53"/>
      <c r="K317" s="11"/>
      <c r="L317" s="11"/>
      <c r="M317" s="38"/>
      <c r="N317" s="51"/>
      <c r="O317" s="51"/>
      <c r="P317" s="6"/>
      <c r="Q317" s="49"/>
      <c r="R317" s="52"/>
      <c r="S317" s="51"/>
      <c r="T317" s="99"/>
      <c r="U317" s="98"/>
      <c r="V317" s="98"/>
      <c r="W317" s="98"/>
      <c r="X317" s="39"/>
      <c r="Y317" s="15"/>
      <c r="AB317" s="15"/>
      <c r="AC317" s="15"/>
      <c r="AD317" s="15"/>
      <c r="AE317" s="15"/>
      <c r="AF317" s="15"/>
    </row>
    <row r="318" spans="1:32" x14ac:dyDescent="0.3">
      <c r="A318" s="51"/>
      <c r="B318" s="51"/>
      <c r="C318" s="51"/>
      <c r="D318" s="51"/>
      <c r="E318" s="51"/>
      <c r="F318" s="51"/>
      <c r="G318" s="71"/>
      <c r="H318" s="85"/>
      <c r="J318" s="53"/>
      <c r="K318" s="11"/>
      <c r="L318" s="11"/>
      <c r="M318" s="38"/>
      <c r="N318" s="51"/>
      <c r="O318" s="51"/>
      <c r="P318" s="6"/>
      <c r="Q318" s="49"/>
      <c r="R318" s="52"/>
      <c r="S318" s="51"/>
      <c r="T318" s="99"/>
      <c r="U318" s="98"/>
      <c r="V318" s="98"/>
      <c r="W318" s="98"/>
      <c r="X318" s="39"/>
      <c r="Y318" s="15"/>
      <c r="AB318" s="15"/>
      <c r="AC318" s="15"/>
      <c r="AD318" s="15"/>
      <c r="AE318" s="15"/>
      <c r="AF318" s="15"/>
    </row>
    <row r="319" spans="1:32" x14ac:dyDescent="0.3">
      <c r="A319" s="51"/>
      <c r="B319" s="51"/>
      <c r="C319" s="51"/>
      <c r="D319" s="51"/>
      <c r="E319" s="51"/>
      <c r="F319" s="51"/>
      <c r="G319" s="71"/>
      <c r="H319" s="85"/>
      <c r="J319" s="53"/>
      <c r="K319" s="11"/>
      <c r="L319" s="11"/>
      <c r="M319" s="38"/>
      <c r="N319" s="51"/>
      <c r="O319" s="51"/>
      <c r="P319" s="6"/>
      <c r="Q319" s="49"/>
      <c r="R319" s="52"/>
      <c r="S319" s="51"/>
      <c r="T319" s="99"/>
      <c r="U319" s="98"/>
      <c r="V319" s="98"/>
      <c r="W319" s="98"/>
      <c r="X319" s="39"/>
      <c r="Y319" s="15"/>
      <c r="AB319" s="15"/>
      <c r="AC319" s="15"/>
      <c r="AD319" s="15"/>
      <c r="AE319" s="15"/>
      <c r="AF319" s="15"/>
    </row>
    <row r="320" spans="1:32" x14ac:dyDescent="0.3">
      <c r="A320" s="51"/>
      <c r="B320" s="51"/>
      <c r="C320" s="51"/>
      <c r="D320" s="51"/>
      <c r="E320" s="51"/>
      <c r="F320" s="51"/>
      <c r="G320" s="71"/>
      <c r="H320" s="85"/>
      <c r="J320" s="53"/>
      <c r="K320" s="11"/>
      <c r="L320" s="11"/>
      <c r="M320" s="38"/>
      <c r="N320" s="51"/>
      <c r="O320" s="51"/>
      <c r="P320" s="6"/>
      <c r="Q320" s="49"/>
      <c r="R320" s="52"/>
      <c r="S320" s="51"/>
      <c r="T320" s="99"/>
      <c r="U320" s="98"/>
      <c r="V320" s="98"/>
      <c r="W320" s="98"/>
      <c r="X320" s="39"/>
      <c r="Y320" s="15"/>
      <c r="AB320" s="15"/>
      <c r="AC320" s="15"/>
      <c r="AD320" s="15"/>
      <c r="AE320" s="15"/>
      <c r="AF320" s="15"/>
    </row>
    <row r="321" spans="1:32" x14ac:dyDescent="0.3">
      <c r="A321" s="51"/>
      <c r="B321" s="51"/>
      <c r="C321" s="51"/>
      <c r="D321" s="51"/>
      <c r="E321" s="51"/>
      <c r="F321" s="51"/>
      <c r="G321" s="71"/>
      <c r="H321" s="85"/>
      <c r="J321" s="53"/>
      <c r="K321" s="11"/>
      <c r="L321" s="11"/>
      <c r="M321" s="38"/>
      <c r="N321" s="51"/>
      <c r="O321" s="51"/>
      <c r="P321" s="6"/>
      <c r="Q321" s="49"/>
      <c r="R321" s="52"/>
      <c r="S321" s="51"/>
      <c r="T321" s="99"/>
      <c r="U321" s="98"/>
      <c r="V321" s="98"/>
      <c r="W321" s="98"/>
      <c r="X321" s="39"/>
      <c r="Y321" s="15"/>
      <c r="AB321" s="15"/>
      <c r="AC321" s="15"/>
      <c r="AD321" s="15"/>
      <c r="AE321" s="15"/>
      <c r="AF321" s="15"/>
    </row>
    <row r="322" spans="1:32" x14ac:dyDescent="0.3">
      <c r="A322" s="51"/>
      <c r="B322" s="51"/>
      <c r="C322" s="51"/>
      <c r="D322" s="51"/>
      <c r="E322" s="51"/>
      <c r="F322" s="51"/>
      <c r="G322" s="71"/>
      <c r="H322" s="85"/>
      <c r="J322" s="53"/>
      <c r="K322" s="11"/>
      <c r="L322" s="11"/>
      <c r="M322" s="38"/>
      <c r="N322" s="51"/>
      <c r="O322" s="51"/>
      <c r="P322" s="6"/>
      <c r="Q322" s="49"/>
      <c r="R322" s="52"/>
      <c r="S322" s="51"/>
      <c r="T322" s="99"/>
      <c r="U322" s="98"/>
      <c r="V322" s="98"/>
      <c r="W322" s="98"/>
      <c r="X322" s="39"/>
      <c r="Y322" s="15"/>
      <c r="AB322" s="15"/>
      <c r="AC322" s="15"/>
      <c r="AD322" s="15"/>
      <c r="AE322" s="15"/>
      <c r="AF322" s="15"/>
    </row>
    <row r="323" spans="1:32" x14ac:dyDescent="0.3">
      <c r="A323" s="51"/>
      <c r="B323" s="51"/>
      <c r="C323" s="51"/>
      <c r="D323" s="51"/>
      <c r="E323" s="51"/>
      <c r="F323" s="51"/>
      <c r="G323" s="71"/>
      <c r="H323" s="85"/>
      <c r="J323" s="53"/>
      <c r="K323" s="11"/>
      <c r="L323" s="11"/>
      <c r="M323" s="38"/>
      <c r="N323" s="51"/>
      <c r="O323" s="51"/>
      <c r="P323" s="6"/>
      <c r="Q323" s="49"/>
      <c r="R323" s="52"/>
      <c r="S323" s="51"/>
      <c r="T323" s="99"/>
      <c r="U323" s="98"/>
      <c r="V323" s="98"/>
      <c r="W323" s="98"/>
      <c r="X323" s="39"/>
      <c r="Y323" s="15"/>
      <c r="AB323" s="15"/>
      <c r="AC323" s="15"/>
      <c r="AD323" s="15"/>
      <c r="AE323" s="15"/>
      <c r="AF323" s="15"/>
    </row>
    <row r="324" spans="1:32" x14ac:dyDescent="0.3">
      <c r="A324" s="51"/>
      <c r="B324" s="51"/>
      <c r="C324" s="51"/>
      <c r="D324" s="51"/>
      <c r="E324" s="51"/>
      <c r="F324" s="51"/>
      <c r="G324" s="71"/>
      <c r="H324" s="85"/>
      <c r="J324" s="53"/>
      <c r="K324" s="11"/>
      <c r="L324" s="11"/>
      <c r="M324" s="38"/>
      <c r="N324" s="51"/>
      <c r="O324" s="51"/>
      <c r="P324" s="6"/>
      <c r="Q324" s="49"/>
      <c r="R324" s="52"/>
      <c r="S324" s="51"/>
      <c r="T324" s="99"/>
      <c r="U324" s="98"/>
      <c r="V324" s="98"/>
      <c r="W324" s="98"/>
      <c r="X324" s="39"/>
      <c r="Y324" s="15"/>
      <c r="AB324" s="15"/>
      <c r="AC324" s="15"/>
      <c r="AD324" s="15"/>
      <c r="AE324" s="15"/>
      <c r="AF324" s="15"/>
    </row>
    <row r="325" spans="1:32" x14ac:dyDescent="0.3">
      <c r="A325" s="51"/>
      <c r="B325" s="51"/>
      <c r="C325" s="51"/>
      <c r="D325" s="51"/>
      <c r="E325" s="51"/>
      <c r="F325" s="51"/>
      <c r="G325" s="71"/>
      <c r="H325" s="85"/>
      <c r="J325" s="53"/>
      <c r="K325" s="11"/>
      <c r="L325" s="11"/>
      <c r="M325" s="38"/>
      <c r="N325" s="51"/>
      <c r="O325" s="51"/>
      <c r="P325" s="6"/>
      <c r="Q325" s="49"/>
      <c r="R325" s="52"/>
      <c r="S325" s="51"/>
      <c r="T325" s="99"/>
      <c r="U325" s="98"/>
      <c r="V325" s="98"/>
      <c r="W325" s="98"/>
      <c r="X325" s="39"/>
      <c r="Y325" s="15"/>
      <c r="AB325" s="15"/>
      <c r="AC325" s="15"/>
      <c r="AD325" s="15"/>
      <c r="AE325" s="15"/>
      <c r="AF325" s="15"/>
    </row>
    <row r="326" spans="1:32" x14ac:dyDescent="0.3">
      <c r="A326" s="51"/>
      <c r="B326" s="51"/>
      <c r="C326" s="51"/>
      <c r="D326" s="51"/>
      <c r="E326" s="51"/>
      <c r="F326" s="51"/>
      <c r="G326" s="71"/>
      <c r="H326" s="85"/>
      <c r="J326" s="53"/>
      <c r="K326" s="11"/>
      <c r="L326" s="11"/>
      <c r="M326" s="38"/>
      <c r="N326" s="51"/>
      <c r="O326" s="51"/>
      <c r="P326" s="6"/>
      <c r="Q326" s="49"/>
      <c r="R326" s="52"/>
      <c r="S326" s="51"/>
      <c r="T326" s="99"/>
      <c r="U326" s="98"/>
      <c r="V326" s="98"/>
      <c r="W326" s="98"/>
      <c r="X326" s="39"/>
      <c r="Y326" s="15"/>
      <c r="AB326" s="15"/>
      <c r="AC326" s="15"/>
      <c r="AD326" s="15"/>
      <c r="AE326" s="15"/>
      <c r="AF326" s="15"/>
    </row>
    <row r="327" spans="1:32" x14ac:dyDescent="0.3">
      <c r="A327" s="51"/>
      <c r="B327" s="51"/>
      <c r="C327" s="51"/>
      <c r="D327" s="51"/>
      <c r="E327" s="51"/>
      <c r="F327" s="51"/>
      <c r="G327" s="71"/>
      <c r="H327" s="85"/>
      <c r="J327" s="53"/>
      <c r="K327" s="11"/>
      <c r="L327" s="11"/>
      <c r="M327" s="38"/>
      <c r="N327" s="51"/>
      <c r="O327" s="51"/>
      <c r="P327" s="6"/>
      <c r="Q327" s="49"/>
      <c r="R327" s="52"/>
      <c r="S327" s="51"/>
      <c r="T327" s="99"/>
      <c r="U327" s="98"/>
      <c r="V327" s="98"/>
      <c r="W327" s="98"/>
      <c r="X327" s="39"/>
      <c r="Y327" s="15"/>
      <c r="AB327" s="15"/>
      <c r="AC327" s="15"/>
      <c r="AD327" s="15"/>
      <c r="AE327" s="15"/>
      <c r="AF327" s="15"/>
    </row>
    <row r="328" spans="1:32" x14ac:dyDescent="0.3">
      <c r="A328" s="51"/>
      <c r="B328" s="51"/>
      <c r="C328" s="51"/>
      <c r="D328" s="51"/>
      <c r="E328" s="51"/>
      <c r="F328" s="51"/>
      <c r="G328" s="71"/>
      <c r="H328" s="85"/>
      <c r="J328" s="53"/>
      <c r="K328" s="11"/>
      <c r="L328" s="11"/>
      <c r="M328" s="38"/>
      <c r="N328" s="51"/>
      <c r="O328" s="51"/>
      <c r="P328" s="6"/>
      <c r="Q328" s="49"/>
      <c r="R328" s="52"/>
      <c r="S328" s="51"/>
      <c r="T328" s="99"/>
      <c r="U328" s="98"/>
      <c r="V328" s="98"/>
      <c r="W328" s="98"/>
      <c r="X328" s="39"/>
      <c r="Y328" s="15"/>
      <c r="AB328" s="15"/>
      <c r="AC328" s="15"/>
      <c r="AD328" s="15"/>
      <c r="AE328" s="15"/>
      <c r="AF328" s="15"/>
    </row>
    <row r="329" spans="1:32" x14ac:dyDescent="0.3">
      <c r="A329" s="51"/>
      <c r="B329" s="51"/>
      <c r="C329" s="51"/>
      <c r="D329" s="51"/>
      <c r="E329" s="51"/>
      <c r="F329" s="51"/>
      <c r="G329" s="71"/>
      <c r="H329" s="85"/>
      <c r="J329" s="53"/>
      <c r="K329" s="11"/>
      <c r="L329" s="11"/>
      <c r="M329" s="38"/>
      <c r="N329" s="51"/>
      <c r="O329" s="51"/>
      <c r="P329" s="6"/>
      <c r="Q329" s="49"/>
      <c r="R329" s="52"/>
      <c r="S329" s="51"/>
      <c r="T329" s="99"/>
      <c r="U329" s="98"/>
      <c r="V329" s="98"/>
      <c r="W329" s="98"/>
      <c r="X329" s="39"/>
      <c r="Y329" s="15"/>
      <c r="AB329" s="15"/>
      <c r="AC329" s="15"/>
      <c r="AD329" s="15"/>
      <c r="AE329" s="15"/>
      <c r="AF329" s="15"/>
    </row>
    <row r="330" spans="1:32" x14ac:dyDescent="0.3">
      <c r="A330" s="51"/>
      <c r="B330" s="51"/>
      <c r="C330" s="51"/>
      <c r="D330" s="51"/>
      <c r="E330" s="51"/>
      <c r="F330" s="51"/>
      <c r="G330" s="71"/>
      <c r="H330" s="85"/>
      <c r="J330" s="53"/>
      <c r="K330" s="11"/>
      <c r="L330" s="11"/>
      <c r="M330" s="38"/>
      <c r="N330" s="51"/>
      <c r="O330" s="51"/>
      <c r="P330" s="6"/>
      <c r="Q330" s="49"/>
      <c r="R330" s="52"/>
      <c r="S330" s="51"/>
      <c r="T330" s="99"/>
      <c r="U330" s="98"/>
      <c r="V330" s="98"/>
      <c r="W330" s="98"/>
      <c r="X330" s="39"/>
      <c r="Y330" s="15"/>
      <c r="AB330" s="15"/>
      <c r="AC330" s="15"/>
      <c r="AD330" s="15"/>
      <c r="AE330" s="15"/>
      <c r="AF330" s="15"/>
    </row>
    <row r="331" spans="1:32" x14ac:dyDescent="0.3">
      <c r="A331" s="51"/>
      <c r="B331" s="51"/>
      <c r="C331" s="51"/>
      <c r="D331" s="51"/>
      <c r="E331" s="51"/>
      <c r="F331" s="51"/>
      <c r="G331" s="71"/>
      <c r="H331" s="84"/>
      <c r="J331" s="53"/>
      <c r="K331" s="11"/>
      <c r="L331" s="11"/>
      <c r="M331" s="38"/>
      <c r="N331" s="51"/>
      <c r="O331" s="51"/>
      <c r="P331" s="6"/>
      <c r="Q331" s="49"/>
      <c r="R331" s="52"/>
      <c r="S331" s="51"/>
      <c r="T331" s="99"/>
      <c r="U331" s="98"/>
      <c r="V331" s="98"/>
      <c r="W331" s="98"/>
      <c r="X331" s="39"/>
      <c r="Y331" s="15"/>
      <c r="AB331" s="15"/>
      <c r="AC331" s="15"/>
      <c r="AD331" s="15"/>
      <c r="AE331" s="15"/>
      <c r="AF331" s="15"/>
    </row>
    <row r="332" spans="1:32" x14ac:dyDescent="0.3">
      <c r="A332" s="51"/>
      <c r="B332" s="51"/>
      <c r="C332" s="51"/>
      <c r="D332" s="51"/>
      <c r="E332" s="51"/>
      <c r="F332" s="51"/>
      <c r="G332" s="71"/>
      <c r="H332" s="84"/>
      <c r="J332" s="53"/>
      <c r="K332" s="11"/>
      <c r="L332" s="11"/>
      <c r="M332" s="38"/>
      <c r="N332" s="51"/>
      <c r="O332" s="51"/>
      <c r="P332" s="6"/>
      <c r="Q332" s="49"/>
      <c r="R332" s="52"/>
      <c r="S332" s="51"/>
      <c r="T332" s="99"/>
      <c r="U332" s="98"/>
      <c r="V332" s="98"/>
      <c r="W332" s="98"/>
      <c r="X332" s="39"/>
      <c r="Y332" s="15"/>
      <c r="AB332" s="15"/>
      <c r="AC332" s="15"/>
      <c r="AD332" s="15"/>
      <c r="AE332" s="15"/>
      <c r="AF332" s="15"/>
    </row>
    <row r="333" spans="1:32" x14ac:dyDescent="0.3">
      <c r="A333" s="51"/>
      <c r="B333" s="51"/>
      <c r="C333" s="51"/>
      <c r="D333" s="51"/>
      <c r="E333" s="51"/>
      <c r="F333" s="51"/>
      <c r="G333" s="71"/>
      <c r="H333" s="84"/>
      <c r="J333" s="53"/>
      <c r="K333" s="11"/>
      <c r="L333" s="11"/>
      <c r="M333" s="38"/>
      <c r="N333" s="51"/>
      <c r="O333" s="51"/>
      <c r="P333" s="6"/>
      <c r="Q333" s="49"/>
      <c r="R333" s="52"/>
      <c r="S333" s="51"/>
      <c r="T333" s="99"/>
      <c r="U333" s="98"/>
      <c r="V333" s="98"/>
      <c r="W333" s="98"/>
      <c r="X333" s="39"/>
      <c r="Y333" s="15"/>
      <c r="AB333" s="15"/>
      <c r="AC333" s="15"/>
      <c r="AD333" s="15"/>
      <c r="AE333" s="15"/>
      <c r="AF333" s="15"/>
    </row>
    <row r="334" spans="1:32" x14ac:dyDescent="0.3">
      <c r="A334" s="51"/>
      <c r="B334" s="51"/>
      <c r="C334" s="51"/>
      <c r="D334" s="51"/>
      <c r="E334" s="51"/>
      <c r="F334" s="51"/>
      <c r="G334" s="71"/>
      <c r="H334" s="84"/>
      <c r="J334" s="53"/>
      <c r="K334" s="11"/>
      <c r="L334" s="11"/>
      <c r="M334" s="38"/>
      <c r="N334" s="51"/>
      <c r="O334" s="51"/>
      <c r="P334" s="6"/>
      <c r="Q334" s="49"/>
      <c r="R334" s="52"/>
      <c r="S334" s="51"/>
      <c r="T334" s="99"/>
      <c r="U334" s="98"/>
      <c r="V334" s="98"/>
      <c r="W334" s="98"/>
      <c r="X334" s="39"/>
      <c r="Y334" s="15"/>
      <c r="AB334" s="15"/>
      <c r="AC334" s="15"/>
      <c r="AD334" s="15"/>
      <c r="AE334" s="15"/>
      <c r="AF334" s="15"/>
    </row>
    <row r="335" spans="1:32" x14ac:dyDescent="0.3">
      <c r="A335" s="51"/>
      <c r="B335" s="51"/>
      <c r="C335" s="51"/>
      <c r="D335" s="51"/>
      <c r="E335" s="51"/>
      <c r="F335" s="51"/>
      <c r="G335" s="71"/>
      <c r="H335" s="84"/>
      <c r="J335" s="53"/>
      <c r="K335" s="11"/>
      <c r="L335" s="11"/>
      <c r="M335" s="38"/>
      <c r="N335" s="51"/>
      <c r="O335" s="51"/>
      <c r="P335" s="6"/>
      <c r="Q335" s="49"/>
      <c r="R335" s="52"/>
      <c r="S335" s="51"/>
      <c r="T335" s="99"/>
      <c r="U335" s="98"/>
      <c r="V335" s="98"/>
      <c r="W335" s="98"/>
      <c r="X335" s="39"/>
      <c r="Y335" s="15"/>
      <c r="AB335" s="15"/>
      <c r="AC335" s="15"/>
      <c r="AD335" s="15"/>
      <c r="AE335" s="15"/>
      <c r="AF335" s="15"/>
    </row>
    <row r="336" spans="1:32" x14ac:dyDescent="0.3">
      <c r="A336" s="51"/>
      <c r="B336" s="51"/>
      <c r="C336" s="51"/>
      <c r="D336" s="51"/>
      <c r="E336" s="51"/>
      <c r="F336" s="51"/>
      <c r="G336" s="71"/>
      <c r="H336" s="84"/>
      <c r="J336" s="53"/>
      <c r="K336" s="11"/>
      <c r="L336" s="11"/>
      <c r="M336" s="38"/>
      <c r="N336" s="51"/>
      <c r="O336" s="51"/>
      <c r="P336" s="6"/>
      <c r="Q336" s="49"/>
      <c r="R336" s="52"/>
      <c r="S336" s="51"/>
      <c r="T336" s="99"/>
      <c r="U336" s="98"/>
      <c r="V336" s="98"/>
      <c r="W336" s="98"/>
      <c r="X336" s="39"/>
      <c r="Y336" s="15"/>
      <c r="AB336" s="15"/>
      <c r="AC336" s="15"/>
      <c r="AD336" s="15"/>
      <c r="AE336" s="15"/>
      <c r="AF336" s="15"/>
    </row>
    <row r="337" spans="1:32" x14ac:dyDescent="0.3">
      <c r="A337" s="51"/>
      <c r="B337" s="51"/>
      <c r="C337" s="51"/>
      <c r="D337" s="51"/>
      <c r="E337" s="51"/>
      <c r="F337" s="51"/>
      <c r="G337" s="71"/>
      <c r="H337" s="84"/>
      <c r="J337" s="53"/>
      <c r="K337" s="11"/>
      <c r="L337" s="11"/>
      <c r="M337" s="38"/>
      <c r="N337" s="51"/>
      <c r="O337" s="51"/>
      <c r="P337" s="6"/>
      <c r="Q337" s="49"/>
      <c r="R337" s="52"/>
      <c r="S337" s="51"/>
      <c r="T337" s="99"/>
      <c r="U337" s="98"/>
      <c r="V337" s="98"/>
      <c r="W337" s="98"/>
      <c r="X337" s="39"/>
      <c r="Y337" s="15"/>
      <c r="AB337" s="15"/>
      <c r="AC337" s="15"/>
      <c r="AD337" s="15"/>
      <c r="AE337" s="15"/>
      <c r="AF337" s="15"/>
    </row>
    <row r="338" spans="1:32" x14ac:dyDescent="0.3">
      <c r="A338" s="51"/>
      <c r="B338" s="51"/>
      <c r="C338" s="51"/>
      <c r="D338" s="51"/>
      <c r="E338" s="51"/>
      <c r="F338" s="51"/>
      <c r="G338" s="71"/>
      <c r="H338" s="84"/>
      <c r="J338" s="53"/>
      <c r="K338" s="11"/>
      <c r="L338" s="11"/>
      <c r="M338" s="38"/>
      <c r="N338" s="51"/>
      <c r="O338" s="51"/>
      <c r="P338" s="6"/>
      <c r="Q338" s="49"/>
      <c r="R338" s="52"/>
      <c r="S338" s="51"/>
      <c r="T338" s="99"/>
      <c r="U338" s="98"/>
      <c r="V338" s="98"/>
      <c r="W338" s="98"/>
      <c r="X338" s="39"/>
      <c r="Y338" s="15"/>
      <c r="AB338" s="15"/>
      <c r="AC338" s="15"/>
      <c r="AD338" s="15"/>
      <c r="AE338" s="15"/>
      <c r="AF338" s="15"/>
    </row>
    <row r="339" spans="1:32" x14ac:dyDescent="0.3">
      <c r="A339" s="51"/>
      <c r="B339" s="51"/>
      <c r="C339" s="51"/>
      <c r="D339" s="51"/>
      <c r="E339" s="51"/>
      <c r="F339" s="51"/>
      <c r="G339" s="71"/>
      <c r="H339" s="84"/>
      <c r="J339" s="53"/>
      <c r="K339" s="11"/>
      <c r="L339" s="11"/>
      <c r="M339" s="38"/>
      <c r="N339" s="51"/>
      <c r="O339" s="51"/>
      <c r="P339" s="6"/>
      <c r="Q339" s="49"/>
      <c r="R339" s="52"/>
      <c r="S339" s="51"/>
      <c r="T339" s="99"/>
      <c r="U339" s="98"/>
      <c r="V339" s="98"/>
      <c r="W339" s="98"/>
      <c r="X339" s="39"/>
      <c r="Y339" s="15"/>
      <c r="AB339" s="15"/>
      <c r="AC339" s="15"/>
      <c r="AD339" s="15"/>
      <c r="AE339" s="15"/>
      <c r="AF339" s="15"/>
    </row>
    <row r="340" spans="1:32" x14ac:dyDescent="0.3">
      <c r="A340" s="51"/>
      <c r="B340" s="51"/>
      <c r="C340" s="51"/>
      <c r="D340" s="51"/>
      <c r="E340" s="51"/>
      <c r="F340" s="51"/>
      <c r="G340" s="71"/>
      <c r="H340" s="84"/>
      <c r="J340" s="53"/>
      <c r="K340" s="11"/>
      <c r="L340" s="11"/>
      <c r="M340" s="38"/>
      <c r="N340" s="51"/>
      <c r="O340" s="51"/>
      <c r="P340" s="6"/>
      <c r="Q340" s="49"/>
      <c r="R340" s="52"/>
      <c r="S340" s="51"/>
      <c r="T340" s="99"/>
      <c r="U340" s="98"/>
      <c r="V340" s="98"/>
      <c r="W340" s="98"/>
      <c r="X340" s="39"/>
      <c r="Y340" s="15"/>
      <c r="AB340" s="15"/>
      <c r="AC340" s="15"/>
      <c r="AD340" s="15"/>
      <c r="AE340" s="15"/>
      <c r="AF340" s="15"/>
    </row>
    <row r="341" spans="1:32" x14ac:dyDescent="0.3">
      <c r="A341" s="51"/>
      <c r="B341" s="51"/>
      <c r="C341" s="51"/>
      <c r="D341" s="51"/>
      <c r="E341" s="51"/>
      <c r="F341" s="51"/>
      <c r="G341" s="71"/>
      <c r="H341" s="85"/>
      <c r="J341" s="53"/>
      <c r="K341" s="11"/>
      <c r="L341" s="11"/>
      <c r="M341" s="38"/>
      <c r="N341" s="51"/>
      <c r="O341" s="51"/>
      <c r="P341" s="6"/>
      <c r="Q341" s="49"/>
      <c r="R341" s="52"/>
      <c r="S341" s="51"/>
      <c r="T341" s="99"/>
      <c r="U341" s="98"/>
      <c r="V341" s="98"/>
      <c r="W341" s="98"/>
      <c r="X341" s="39"/>
      <c r="Y341" s="15"/>
      <c r="AB341" s="15"/>
      <c r="AC341" s="15"/>
      <c r="AD341" s="15"/>
      <c r="AE341" s="15"/>
      <c r="AF341" s="15"/>
    </row>
    <row r="342" spans="1:32" x14ac:dyDescent="0.3">
      <c r="A342" s="51"/>
      <c r="B342" s="51"/>
      <c r="C342" s="51"/>
      <c r="D342" s="51"/>
      <c r="E342" s="51"/>
      <c r="F342" s="51"/>
      <c r="G342" s="71"/>
      <c r="H342" s="85"/>
      <c r="J342" s="53"/>
      <c r="K342" s="11"/>
      <c r="L342" s="11"/>
      <c r="M342" s="38"/>
      <c r="N342" s="51"/>
      <c r="O342" s="51"/>
      <c r="P342" s="6"/>
      <c r="Q342" s="49"/>
      <c r="R342" s="52"/>
      <c r="S342" s="51"/>
      <c r="T342" s="99"/>
      <c r="U342" s="98"/>
      <c r="V342" s="98"/>
      <c r="W342" s="98"/>
      <c r="X342" s="39"/>
      <c r="Y342" s="15"/>
      <c r="AB342" s="15"/>
      <c r="AC342" s="15"/>
      <c r="AD342" s="15"/>
      <c r="AE342" s="15"/>
      <c r="AF342" s="15"/>
    </row>
    <row r="343" spans="1:32" x14ac:dyDescent="0.3">
      <c r="A343" s="51"/>
      <c r="B343" s="51"/>
      <c r="C343" s="51"/>
      <c r="D343" s="51"/>
      <c r="E343" s="51"/>
      <c r="F343" s="51"/>
      <c r="G343" s="71"/>
      <c r="H343" s="85"/>
      <c r="J343" s="53"/>
      <c r="K343" s="11"/>
      <c r="L343" s="11"/>
      <c r="M343" s="38"/>
      <c r="N343" s="51"/>
      <c r="O343" s="51"/>
      <c r="P343" s="6"/>
      <c r="Q343" s="49"/>
      <c r="R343" s="52"/>
      <c r="S343" s="51"/>
      <c r="T343" s="99"/>
      <c r="U343" s="98"/>
      <c r="V343" s="98"/>
      <c r="W343" s="98"/>
      <c r="X343" s="39"/>
      <c r="Y343" s="15"/>
      <c r="AB343" s="15"/>
      <c r="AC343" s="15"/>
      <c r="AD343" s="15"/>
      <c r="AE343" s="15"/>
      <c r="AF343" s="15"/>
    </row>
    <row r="344" spans="1:32" x14ac:dyDescent="0.3">
      <c r="A344" s="51"/>
      <c r="B344" s="51"/>
      <c r="C344" s="51"/>
      <c r="D344" s="51"/>
      <c r="E344" s="51"/>
      <c r="F344" s="51"/>
      <c r="G344" s="71"/>
      <c r="H344" s="85"/>
      <c r="J344" s="53"/>
      <c r="K344" s="11"/>
      <c r="L344" s="11"/>
      <c r="M344" s="38"/>
      <c r="N344" s="51"/>
      <c r="O344" s="51"/>
      <c r="P344" s="6"/>
      <c r="Q344" s="49"/>
      <c r="R344" s="52"/>
      <c r="S344" s="51"/>
      <c r="T344" s="99"/>
      <c r="U344" s="98"/>
      <c r="V344" s="98"/>
      <c r="W344" s="98"/>
      <c r="X344" s="39"/>
      <c r="Y344" s="15"/>
      <c r="AB344" s="15"/>
      <c r="AC344" s="15"/>
      <c r="AD344" s="15"/>
      <c r="AE344" s="15"/>
      <c r="AF344" s="15"/>
    </row>
    <row r="345" spans="1:32" x14ac:dyDescent="0.3">
      <c r="A345" s="51"/>
      <c r="B345" s="51"/>
      <c r="C345" s="51"/>
      <c r="D345" s="51"/>
      <c r="E345" s="51"/>
      <c r="F345" s="51"/>
      <c r="G345" s="71"/>
      <c r="H345" s="85"/>
      <c r="J345" s="53"/>
      <c r="K345" s="11"/>
      <c r="L345" s="11"/>
      <c r="M345" s="38"/>
      <c r="N345" s="51"/>
      <c r="O345" s="51"/>
      <c r="P345" s="6"/>
      <c r="Q345" s="49"/>
      <c r="R345" s="52"/>
      <c r="S345" s="51"/>
      <c r="T345" s="99"/>
      <c r="U345" s="98"/>
      <c r="V345" s="98"/>
      <c r="W345" s="98"/>
      <c r="X345" s="39"/>
      <c r="Y345" s="15"/>
      <c r="AB345" s="15"/>
      <c r="AC345" s="15"/>
      <c r="AD345" s="15"/>
      <c r="AE345" s="15"/>
      <c r="AF345" s="15"/>
    </row>
    <row r="346" spans="1:32" x14ac:dyDescent="0.3">
      <c r="A346" s="51"/>
      <c r="B346" s="51"/>
      <c r="C346" s="51"/>
      <c r="D346" s="51"/>
      <c r="E346" s="51"/>
      <c r="F346" s="51"/>
      <c r="G346" s="71"/>
      <c r="H346" s="85"/>
      <c r="J346" s="53"/>
      <c r="K346" s="11"/>
      <c r="L346" s="11"/>
      <c r="M346" s="38"/>
      <c r="N346" s="51"/>
      <c r="O346" s="51"/>
      <c r="P346" s="6"/>
      <c r="Q346" s="49"/>
      <c r="R346" s="52"/>
      <c r="S346" s="51"/>
      <c r="T346" s="99"/>
      <c r="U346" s="98"/>
      <c r="V346" s="98"/>
      <c r="W346" s="98"/>
      <c r="X346" s="39"/>
      <c r="Y346" s="15"/>
      <c r="AB346" s="15"/>
      <c r="AC346" s="15"/>
      <c r="AD346" s="15"/>
      <c r="AE346" s="15"/>
      <c r="AF346" s="15"/>
    </row>
    <row r="347" spans="1:32" x14ac:dyDescent="0.3">
      <c r="A347" s="51"/>
      <c r="B347" s="51"/>
      <c r="C347" s="51"/>
      <c r="D347" s="51"/>
      <c r="E347" s="51"/>
      <c r="F347" s="51"/>
      <c r="G347" s="71"/>
      <c r="H347" s="85"/>
      <c r="J347" s="53"/>
      <c r="K347" s="11"/>
      <c r="L347" s="11"/>
      <c r="M347" s="38"/>
      <c r="N347" s="51"/>
      <c r="O347" s="51"/>
      <c r="P347" s="6"/>
      <c r="Q347" s="49"/>
      <c r="R347" s="52"/>
      <c r="S347" s="51"/>
      <c r="T347" s="99"/>
      <c r="U347" s="98"/>
      <c r="V347" s="98"/>
      <c r="W347" s="98"/>
      <c r="X347" s="39"/>
      <c r="Y347" s="15"/>
      <c r="AB347" s="15"/>
      <c r="AC347" s="15"/>
      <c r="AD347" s="15"/>
      <c r="AE347" s="15"/>
      <c r="AF347" s="15"/>
    </row>
    <row r="348" spans="1:32" x14ac:dyDescent="0.3">
      <c r="A348" s="51"/>
      <c r="B348" s="51"/>
      <c r="C348" s="51"/>
      <c r="D348" s="51"/>
      <c r="E348" s="51"/>
      <c r="F348" s="51"/>
      <c r="G348" s="71"/>
      <c r="H348" s="85"/>
      <c r="J348" s="53"/>
      <c r="K348" s="11"/>
      <c r="L348" s="11"/>
      <c r="M348" s="38"/>
      <c r="N348" s="51"/>
      <c r="O348" s="51"/>
      <c r="P348" s="6"/>
      <c r="Q348" s="49"/>
      <c r="R348" s="52"/>
      <c r="S348" s="51"/>
      <c r="T348" s="99"/>
      <c r="U348" s="98"/>
      <c r="V348" s="98"/>
      <c r="W348" s="98"/>
      <c r="X348" s="39"/>
      <c r="Y348" s="15"/>
      <c r="AB348" s="15"/>
      <c r="AC348" s="15"/>
      <c r="AD348" s="15"/>
      <c r="AE348" s="15"/>
      <c r="AF348" s="15"/>
    </row>
    <row r="349" spans="1:32" x14ac:dyDescent="0.3">
      <c r="A349" s="51"/>
      <c r="B349" s="51"/>
      <c r="C349" s="51"/>
      <c r="D349" s="51"/>
      <c r="E349" s="51"/>
      <c r="F349" s="51"/>
      <c r="G349" s="71"/>
      <c r="H349" s="85"/>
      <c r="J349" s="53"/>
      <c r="K349" s="11"/>
      <c r="L349" s="11"/>
      <c r="M349" s="38"/>
      <c r="N349" s="51"/>
      <c r="O349" s="51"/>
      <c r="P349" s="6"/>
      <c r="Q349" s="49"/>
      <c r="R349" s="52"/>
      <c r="S349" s="51"/>
      <c r="T349" s="99"/>
      <c r="U349" s="98"/>
      <c r="V349" s="98"/>
      <c r="W349" s="98"/>
      <c r="X349" s="39"/>
      <c r="Y349" s="15"/>
      <c r="AB349" s="15"/>
      <c r="AC349" s="15"/>
      <c r="AD349" s="15"/>
      <c r="AE349" s="15"/>
      <c r="AF349" s="15"/>
    </row>
    <row r="350" spans="1:32" x14ac:dyDescent="0.3">
      <c r="A350" s="51"/>
      <c r="B350" s="51"/>
      <c r="C350" s="51"/>
      <c r="D350" s="51"/>
      <c r="E350" s="51"/>
      <c r="F350" s="51"/>
      <c r="G350" s="71"/>
      <c r="H350" s="85"/>
      <c r="J350" s="53"/>
      <c r="K350" s="11"/>
      <c r="L350" s="11"/>
      <c r="M350" s="38"/>
      <c r="N350" s="51"/>
      <c r="O350" s="51"/>
      <c r="P350" s="6"/>
      <c r="Q350" s="49"/>
      <c r="R350" s="52"/>
      <c r="S350" s="51"/>
      <c r="T350" s="99"/>
      <c r="U350" s="98"/>
      <c r="V350" s="98"/>
      <c r="W350" s="98"/>
      <c r="X350" s="39"/>
      <c r="Y350" s="15"/>
      <c r="AB350" s="15"/>
      <c r="AC350" s="15"/>
      <c r="AD350" s="15"/>
      <c r="AE350" s="15"/>
      <c r="AF350" s="15"/>
    </row>
    <row r="351" spans="1:32" x14ac:dyDescent="0.3">
      <c r="A351" s="51"/>
      <c r="B351" s="51"/>
      <c r="C351" s="51"/>
      <c r="D351" s="51"/>
      <c r="E351" s="51"/>
      <c r="F351" s="51"/>
      <c r="G351" s="71"/>
      <c r="H351" s="85"/>
      <c r="J351" s="53"/>
      <c r="K351" s="11"/>
      <c r="L351" s="11"/>
      <c r="M351" s="38"/>
      <c r="N351" s="51"/>
      <c r="O351" s="51"/>
      <c r="P351" s="6"/>
      <c r="Q351" s="49"/>
      <c r="R351" s="52"/>
      <c r="S351" s="51"/>
      <c r="T351" s="99"/>
      <c r="U351" s="98"/>
      <c r="V351" s="98"/>
      <c r="W351" s="98"/>
      <c r="X351" s="39"/>
      <c r="Y351" s="15"/>
      <c r="AB351" s="15"/>
      <c r="AC351" s="15"/>
      <c r="AD351" s="15"/>
      <c r="AE351" s="15"/>
      <c r="AF351" s="15"/>
    </row>
    <row r="352" spans="1:32" x14ac:dyDescent="0.3">
      <c r="A352" s="51"/>
      <c r="B352" s="51"/>
      <c r="C352" s="51"/>
      <c r="D352" s="51"/>
      <c r="E352" s="51"/>
      <c r="F352" s="51"/>
      <c r="G352" s="71"/>
      <c r="H352" s="85"/>
      <c r="J352" s="53"/>
      <c r="K352" s="11"/>
      <c r="L352" s="11"/>
      <c r="M352" s="38"/>
      <c r="N352" s="51"/>
      <c r="O352" s="51"/>
      <c r="P352" s="6"/>
      <c r="Q352" s="49"/>
      <c r="R352" s="52"/>
      <c r="S352" s="51"/>
      <c r="T352" s="99"/>
      <c r="U352" s="98"/>
      <c r="V352" s="98"/>
      <c r="W352" s="98"/>
      <c r="X352" s="39"/>
      <c r="Y352" s="15"/>
      <c r="AB352" s="15"/>
      <c r="AC352" s="15"/>
      <c r="AD352" s="15"/>
      <c r="AE352" s="15"/>
      <c r="AF352" s="15"/>
    </row>
    <row r="353" spans="1:32" x14ac:dyDescent="0.3">
      <c r="A353" s="51"/>
      <c r="B353" s="51"/>
      <c r="C353" s="51"/>
      <c r="D353" s="51"/>
      <c r="E353" s="51"/>
      <c r="F353" s="51"/>
      <c r="G353" s="71"/>
      <c r="H353" s="85"/>
      <c r="J353" s="53"/>
      <c r="K353" s="11"/>
      <c r="L353" s="11"/>
      <c r="M353" s="38"/>
      <c r="N353" s="51"/>
      <c r="O353" s="51"/>
      <c r="P353" s="6"/>
      <c r="Q353" s="49"/>
      <c r="R353" s="52"/>
      <c r="S353" s="51"/>
      <c r="T353" s="99"/>
      <c r="U353" s="98"/>
      <c r="V353" s="98"/>
      <c r="W353" s="98"/>
      <c r="X353" s="39"/>
      <c r="Y353" s="15"/>
      <c r="AB353" s="15"/>
      <c r="AC353" s="15"/>
      <c r="AD353" s="15"/>
      <c r="AE353" s="15"/>
      <c r="AF353" s="15"/>
    </row>
    <row r="354" spans="1:32" x14ac:dyDescent="0.3">
      <c r="A354" s="51"/>
      <c r="B354" s="51"/>
      <c r="C354" s="51"/>
      <c r="D354" s="51"/>
      <c r="E354" s="51"/>
      <c r="F354" s="51"/>
      <c r="G354" s="71"/>
      <c r="H354" s="85"/>
      <c r="J354" s="53"/>
      <c r="K354" s="11"/>
      <c r="L354" s="11"/>
      <c r="M354" s="38"/>
      <c r="N354" s="51"/>
      <c r="O354" s="51"/>
      <c r="P354" s="6"/>
      <c r="Q354" s="49"/>
      <c r="R354" s="52"/>
      <c r="S354" s="51"/>
      <c r="T354" s="99"/>
      <c r="U354" s="98"/>
      <c r="V354" s="98"/>
      <c r="W354" s="98"/>
      <c r="X354" s="39"/>
      <c r="Y354" s="15"/>
      <c r="AB354" s="15"/>
      <c r="AC354" s="15"/>
      <c r="AD354" s="15"/>
      <c r="AE354" s="15"/>
      <c r="AF354" s="15"/>
    </row>
    <row r="355" spans="1:32" x14ac:dyDescent="0.3">
      <c r="A355" s="51"/>
      <c r="B355" s="51"/>
      <c r="C355" s="51"/>
      <c r="D355" s="51"/>
      <c r="E355" s="51"/>
      <c r="F355" s="51"/>
      <c r="G355" s="71"/>
      <c r="H355" s="85"/>
      <c r="J355" s="53"/>
      <c r="K355" s="11"/>
      <c r="L355" s="11"/>
      <c r="M355" s="38"/>
      <c r="N355" s="51"/>
      <c r="O355" s="51"/>
      <c r="P355" s="6"/>
      <c r="Q355" s="49"/>
      <c r="R355" s="52"/>
      <c r="S355" s="51"/>
      <c r="T355" s="99"/>
      <c r="U355" s="98"/>
      <c r="V355" s="98"/>
      <c r="W355" s="98"/>
      <c r="X355" s="39"/>
      <c r="Y355" s="15"/>
      <c r="AB355" s="15"/>
      <c r="AC355" s="15"/>
      <c r="AD355" s="15"/>
      <c r="AE355" s="15"/>
      <c r="AF355" s="15"/>
    </row>
    <row r="356" spans="1:32" x14ac:dyDescent="0.3">
      <c r="A356" s="51"/>
      <c r="B356" s="51"/>
      <c r="C356" s="51"/>
      <c r="D356" s="51"/>
      <c r="E356" s="51"/>
      <c r="F356" s="51"/>
      <c r="G356" s="71"/>
      <c r="H356" s="85"/>
      <c r="J356" s="53"/>
      <c r="K356" s="11"/>
      <c r="L356" s="11"/>
      <c r="M356" s="38"/>
      <c r="N356" s="51"/>
      <c r="O356" s="51"/>
      <c r="P356" s="6"/>
      <c r="Q356" s="49"/>
      <c r="R356" s="52"/>
      <c r="S356" s="51"/>
      <c r="T356" s="99"/>
      <c r="U356" s="98"/>
      <c r="V356" s="98"/>
      <c r="W356" s="98"/>
      <c r="X356" s="39"/>
      <c r="Y356" s="15"/>
      <c r="AB356" s="15"/>
      <c r="AC356" s="15"/>
      <c r="AD356" s="15"/>
      <c r="AE356" s="15"/>
      <c r="AF356" s="15"/>
    </row>
    <row r="357" spans="1:32" x14ac:dyDescent="0.3">
      <c r="A357" s="51"/>
      <c r="B357" s="51"/>
      <c r="C357" s="51"/>
      <c r="D357" s="51"/>
      <c r="E357" s="51"/>
      <c r="F357" s="51"/>
      <c r="G357" s="71"/>
      <c r="H357" s="85"/>
      <c r="J357" s="53"/>
      <c r="K357" s="11"/>
      <c r="L357" s="11"/>
      <c r="M357" s="38"/>
      <c r="N357" s="51"/>
      <c r="O357" s="51"/>
      <c r="P357" s="6"/>
      <c r="Q357" s="49"/>
      <c r="R357" s="52"/>
      <c r="S357" s="51"/>
      <c r="T357" s="99"/>
      <c r="U357" s="98"/>
      <c r="V357" s="98"/>
      <c r="W357" s="98"/>
      <c r="X357" s="39"/>
      <c r="Y357" s="15"/>
      <c r="AB357" s="15"/>
      <c r="AC357" s="15"/>
      <c r="AD357" s="15"/>
      <c r="AE357" s="15"/>
      <c r="AF357" s="15"/>
    </row>
    <row r="358" spans="1:32" x14ac:dyDescent="0.3">
      <c r="A358" s="51"/>
      <c r="B358" s="51"/>
      <c r="C358" s="51"/>
      <c r="D358" s="51"/>
      <c r="E358" s="51"/>
      <c r="F358" s="51"/>
      <c r="G358" s="71"/>
      <c r="H358" s="85"/>
      <c r="J358" s="53"/>
      <c r="K358" s="11"/>
      <c r="L358" s="11"/>
      <c r="M358" s="38"/>
      <c r="N358" s="51"/>
      <c r="O358" s="51"/>
      <c r="P358" s="6"/>
      <c r="Q358" s="49"/>
      <c r="R358" s="52"/>
      <c r="S358" s="51"/>
      <c r="T358" s="99"/>
      <c r="U358" s="98"/>
      <c r="V358" s="98"/>
      <c r="W358" s="98"/>
      <c r="X358" s="39"/>
      <c r="Y358" s="15"/>
      <c r="AB358" s="15"/>
      <c r="AC358" s="15"/>
      <c r="AD358" s="15"/>
      <c r="AE358" s="15"/>
      <c r="AF358" s="15"/>
    </row>
    <row r="359" spans="1:32" x14ac:dyDescent="0.3">
      <c r="A359" s="51"/>
      <c r="B359" s="51"/>
      <c r="C359" s="51"/>
      <c r="D359" s="51"/>
      <c r="E359" s="51"/>
      <c r="F359" s="51"/>
      <c r="G359" s="71"/>
      <c r="H359" s="85"/>
      <c r="J359" s="53"/>
      <c r="K359" s="11"/>
      <c r="L359" s="11"/>
      <c r="M359" s="38"/>
      <c r="N359" s="51"/>
      <c r="O359" s="51"/>
      <c r="P359" s="6"/>
      <c r="Q359" s="49"/>
      <c r="R359" s="52"/>
      <c r="S359" s="51"/>
      <c r="T359" s="99"/>
      <c r="U359" s="98"/>
      <c r="V359" s="98"/>
      <c r="W359" s="98"/>
      <c r="X359" s="39"/>
      <c r="Y359" s="15"/>
      <c r="AB359" s="15"/>
      <c r="AC359" s="15"/>
      <c r="AD359" s="15"/>
      <c r="AE359" s="15"/>
      <c r="AF359" s="15"/>
    </row>
    <row r="360" spans="1:32" x14ac:dyDescent="0.3">
      <c r="A360" s="51"/>
      <c r="B360" s="51"/>
      <c r="C360" s="51"/>
      <c r="D360" s="51"/>
      <c r="E360" s="51"/>
      <c r="F360" s="51"/>
      <c r="G360" s="71"/>
      <c r="H360" s="85"/>
      <c r="J360" s="53"/>
      <c r="K360" s="11"/>
      <c r="L360" s="11"/>
      <c r="M360" s="38"/>
      <c r="N360" s="51"/>
      <c r="O360" s="51"/>
      <c r="P360" s="6"/>
      <c r="Q360" s="49"/>
      <c r="R360" s="52"/>
      <c r="S360" s="51"/>
      <c r="T360" s="99"/>
      <c r="U360" s="98"/>
      <c r="V360" s="98"/>
      <c r="W360" s="98"/>
      <c r="X360" s="39"/>
      <c r="Y360" s="15"/>
      <c r="AB360" s="15"/>
      <c r="AC360" s="15"/>
      <c r="AD360" s="15"/>
      <c r="AE360" s="15"/>
      <c r="AF360" s="15"/>
    </row>
    <row r="361" spans="1:32" x14ac:dyDescent="0.3">
      <c r="A361" s="51"/>
      <c r="B361" s="51"/>
      <c r="C361" s="51"/>
      <c r="D361" s="51"/>
      <c r="E361" s="51"/>
      <c r="F361" s="51"/>
      <c r="G361" s="71"/>
      <c r="H361" s="85"/>
      <c r="J361" s="53"/>
      <c r="K361" s="11"/>
      <c r="L361" s="11"/>
      <c r="M361" s="38"/>
      <c r="N361" s="51"/>
      <c r="O361" s="51"/>
      <c r="P361" s="6"/>
      <c r="Q361" s="49"/>
      <c r="R361" s="52"/>
      <c r="S361" s="51"/>
      <c r="T361" s="99"/>
      <c r="U361" s="98"/>
      <c r="V361" s="98"/>
      <c r="W361" s="98"/>
      <c r="X361" s="39"/>
      <c r="Y361" s="15"/>
      <c r="AB361" s="15"/>
      <c r="AC361" s="15"/>
      <c r="AD361" s="15"/>
      <c r="AE361" s="15"/>
      <c r="AF361" s="15"/>
    </row>
    <row r="362" spans="1:32" x14ac:dyDescent="0.3">
      <c r="A362" s="51"/>
      <c r="B362" s="51"/>
      <c r="C362" s="51"/>
      <c r="D362" s="51"/>
      <c r="E362" s="51"/>
      <c r="F362" s="51"/>
      <c r="G362" s="71"/>
      <c r="H362" s="85"/>
      <c r="J362" s="53"/>
      <c r="K362" s="11"/>
      <c r="L362" s="11"/>
      <c r="M362" s="38"/>
      <c r="N362" s="51"/>
      <c r="O362" s="51"/>
      <c r="P362" s="6"/>
      <c r="Q362" s="49"/>
      <c r="R362" s="52"/>
      <c r="S362" s="51"/>
      <c r="T362" s="99"/>
      <c r="U362" s="98"/>
      <c r="V362" s="98"/>
      <c r="W362" s="98"/>
      <c r="X362" s="39"/>
      <c r="Y362" s="15"/>
      <c r="AB362" s="15"/>
      <c r="AC362" s="15"/>
      <c r="AD362" s="15"/>
      <c r="AE362" s="15"/>
      <c r="AF362" s="15"/>
    </row>
    <row r="363" spans="1:32" x14ac:dyDescent="0.3">
      <c r="A363" s="51"/>
      <c r="B363" s="51"/>
      <c r="C363" s="51"/>
      <c r="D363" s="51"/>
      <c r="E363" s="51"/>
      <c r="F363" s="51"/>
      <c r="G363" s="71"/>
      <c r="H363" s="85"/>
      <c r="J363" s="53"/>
      <c r="K363" s="11"/>
      <c r="L363" s="11"/>
      <c r="M363" s="38"/>
      <c r="N363" s="51"/>
      <c r="O363" s="51"/>
      <c r="P363" s="6"/>
      <c r="Q363" s="49"/>
      <c r="R363" s="52"/>
      <c r="S363" s="51"/>
      <c r="T363" s="99"/>
      <c r="U363" s="98"/>
      <c r="V363" s="98"/>
      <c r="W363" s="98"/>
      <c r="X363" s="39"/>
      <c r="Y363" s="15"/>
      <c r="AB363" s="15"/>
      <c r="AC363" s="15"/>
      <c r="AD363" s="15"/>
      <c r="AE363" s="15"/>
      <c r="AF363" s="15"/>
    </row>
    <row r="364" spans="1:32" x14ac:dyDescent="0.3">
      <c r="A364" s="51"/>
      <c r="B364" s="51"/>
      <c r="C364" s="51"/>
      <c r="D364" s="51"/>
      <c r="E364" s="51"/>
      <c r="F364" s="51"/>
      <c r="G364" s="71"/>
      <c r="H364" s="85"/>
      <c r="J364" s="53"/>
      <c r="K364" s="11"/>
      <c r="L364" s="11"/>
      <c r="M364" s="38"/>
      <c r="N364" s="51"/>
      <c r="O364" s="51"/>
      <c r="P364" s="6"/>
      <c r="Q364" s="49"/>
      <c r="R364" s="52"/>
      <c r="S364" s="51"/>
      <c r="T364" s="99"/>
      <c r="U364" s="98"/>
      <c r="V364" s="98"/>
      <c r="W364" s="98"/>
      <c r="X364" s="39"/>
      <c r="Y364" s="15"/>
      <c r="AB364" s="15"/>
      <c r="AC364" s="15"/>
      <c r="AD364" s="15"/>
      <c r="AE364" s="15"/>
      <c r="AF364" s="15"/>
    </row>
    <row r="365" spans="1:32" x14ac:dyDescent="0.3">
      <c r="A365" s="51"/>
      <c r="B365" s="51"/>
      <c r="C365" s="51"/>
      <c r="D365" s="51"/>
      <c r="E365" s="51"/>
      <c r="F365" s="51"/>
      <c r="G365" s="71"/>
      <c r="H365" s="85"/>
      <c r="J365" s="53"/>
      <c r="K365" s="11"/>
      <c r="L365" s="11"/>
      <c r="M365" s="38"/>
      <c r="N365" s="51"/>
      <c r="O365" s="51"/>
      <c r="P365" s="6"/>
      <c r="Q365" s="49"/>
      <c r="R365" s="52"/>
      <c r="S365" s="51"/>
      <c r="T365" s="99"/>
      <c r="U365" s="98"/>
      <c r="V365" s="98"/>
      <c r="W365" s="98"/>
      <c r="X365" s="39"/>
      <c r="Y365" s="15"/>
      <c r="AB365" s="15"/>
      <c r="AC365" s="15"/>
      <c r="AD365" s="15"/>
      <c r="AE365" s="15"/>
      <c r="AF365" s="15"/>
    </row>
    <row r="366" spans="1:32" x14ac:dyDescent="0.3">
      <c r="A366" s="51"/>
      <c r="B366" s="51"/>
      <c r="C366" s="51"/>
      <c r="D366" s="51"/>
      <c r="E366" s="51"/>
      <c r="F366" s="51"/>
      <c r="G366" s="71"/>
      <c r="H366" s="85"/>
      <c r="J366" s="53"/>
      <c r="K366" s="11"/>
      <c r="L366" s="11"/>
      <c r="M366" s="38"/>
      <c r="N366" s="51"/>
      <c r="O366" s="51"/>
      <c r="P366" s="6"/>
      <c r="Q366" s="49"/>
      <c r="R366" s="52"/>
      <c r="S366" s="51"/>
      <c r="T366" s="99"/>
      <c r="U366" s="98"/>
      <c r="V366" s="98"/>
      <c r="W366" s="98"/>
      <c r="X366" s="39"/>
      <c r="Y366" s="15"/>
      <c r="AB366" s="15"/>
      <c r="AC366" s="15"/>
      <c r="AD366" s="15"/>
      <c r="AE366" s="15"/>
      <c r="AF366" s="15"/>
    </row>
    <row r="367" spans="1:32" x14ac:dyDescent="0.3">
      <c r="A367" s="51"/>
      <c r="B367" s="51"/>
      <c r="C367" s="51"/>
      <c r="D367" s="51"/>
      <c r="E367" s="51"/>
      <c r="F367" s="51"/>
      <c r="G367" s="71"/>
      <c r="H367" s="85"/>
      <c r="J367" s="53"/>
      <c r="K367" s="11"/>
      <c r="L367" s="11"/>
      <c r="M367" s="38"/>
      <c r="N367" s="51"/>
      <c r="O367" s="51"/>
      <c r="P367" s="6"/>
      <c r="Q367" s="49"/>
      <c r="R367" s="52"/>
      <c r="S367" s="51"/>
      <c r="T367" s="99"/>
      <c r="U367" s="98"/>
      <c r="V367" s="98"/>
      <c r="W367" s="98"/>
      <c r="X367" s="39"/>
      <c r="Y367" s="15"/>
      <c r="AB367" s="15"/>
      <c r="AC367" s="15"/>
      <c r="AD367" s="15"/>
      <c r="AE367" s="15"/>
      <c r="AF367" s="15"/>
    </row>
    <row r="368" spans="1:32" x14ac:dyDescent="0.3">
      <c r="A368" s="51"/>
      <c r="B368" s="51"/>
      <c r="C368" s="51"/>
      <c r="D368" s="51"/>
      <c r="E368" s="51"/>
      <c r="F368" s="51"/>
      <c r="G368" s="71"/>
      <c r="H368" s="85"/>
      <c r="J368" s="53"/>
      <c r="K368" s="11"/>
      <c r="L368" s="11"/>
      <c r="M368" s="38"/>
      <c r="N368" s="51"/>
      <c r="O368" s="51"/>
      <c r="P368" s="6"/>
      <c r="Q368" s="49"/>
      <c r="R368" s="52"/>
      <c r="S368" s="51"/>
      <c r="T368" s="99"/>
      <c r="U368" s="98"/>
      <c r="V368" s="98"/>
      <c r="W368" s="98"/>
      <c r="X368" s="39"/>
      <c r="Y368" s="15"/>
      <c r="AB368" s="15"/>
      <c r="AC368" s="15"/>
      <c r="AD368" s="15"/>
      <c r="AE368" s="15"/>
      <c r="AF368" s="15"/>
    </row>
    <row r="369" spans="1:32" x14ac:dyDescent="0.3">
      <c r="A369" s="51"/>
      <c r="B369" s="51"/>
      <c r="C369" s="51"/>
      <c r="D369" s="51"/>
      <c r="E369" s="51"/>
      <c r="F369" s="51"/>
      <c r="G369" s="71"/>
      <c r="H369" s="85"/>
      <c r="J369" s="53"/>
      <c r="K369" s="11"/>
      <c r="L369" s="11"/>
      <c r="M369" s="38"/>
      <c r="N369" s="51"/>
      <c r="O369" s="51"/>
      <c r="P369" s="6"/>
      <c r="Q369" s="49"/>
      <c r="R369" s="52"/>
      <c r="S369" s="51"/>
      <c r="T369" s="99"/>
      <c r="U369" s="98"/>
      <c r="V369" s="98"/>
      <c r="W369" s="98"/>
      <c r="X369" s="39"/>
      <c r="Y369" s="15"/>
      <c r="AB369" s="15"/>
      <c r="AC369" s="15"/>
      <c r="AD369" s="15"/>
      <c r="AE369" s="15"/>
      <c r="AF369" s="15"/>
    </row>
    <row r="370" spans="1:32" x14ac:dyDescent="0.3">
      <c r="A370" s="51"/>
      <c r="B370" s="51"/>
      <c r="C370" s="51"/>
      <c r="D370" s="51"/>
      <c r="E370" s="51"/>
      <c r="F370" s="51"/>
      <c r="G370" s="71"/>
      <c r="H370" s="85"/>
      <c r="J370" s="53"/>
      <c r="K370" s="11"/>
      <c r="L370" s="11"/>
      <c r="M370" s="38"/>
      <c r="N370" s="51"/>
      <c r="O370" s="51"/>
      <c r="P370" s="6"/>
      <c r="Q370" s="49"/>
      <c r="R370" s="52"/>
      <c r="S370" s="51"/>
      <c r="T370" s="99"/>
      <c r="U370" s="98"/>
      <c r="V370" s="98"/>
      <c r="W370" s="98"/>
      <c r="X370" s="39"/>
      <c r="Y370" s="15"/>
      <c r="AB370" s="15"/>
      <c r="AC370" s="15"/>
      <c r="AD370" s="15"/>
      <c r="AE370" s="15"/>
      <c r="AF370" s="15"/>
    </row>
    <row r="371" spans="1:32" x14ac:dyDescent="0.3">
      <c r="A371" s="51"/>
      <c r="B371" s="51"/>
      <c r="C371" s="51"/>
      <c r="D371" s="51"/>
      <c r="E371" s="51"/>
      <c r="F371" s="51"/>
      <c r="G371" s="71"/>
      <c r="H371" s="85"/>
      <c r="J371" s="53"/>
      <c r="K371" s="11"/>
      <c r="L371" s="11"/>
      <c r="M371" s="38"/>
      <c r="N371" s="51"/>
      <c r="O371" s="51"/>
      <c r="P371" s="6"/>
      <c r="Q371" s="49"/>
      <c r="R371" s="52"/>
      <c r="S371" s="51"/>
      <c r="T371" s="99"/>
      <c r="U371" s="98"/>
      <c r="V371" s="98"/>
      <c r="W371" s="98"/>
      <c r="X371" s="39"/>
      <c r="Y371" s="15"/>
      <c r="AB371" s="15"/>
      <c r="AC371" s="15"/>
      <c r="AD371" s="15"/>
      <c r="AE371" s="15"/>
      <c r="AF371" s="15"/>
    </row>
    <row r="372" spans="1:32" x14ac:dyDescent="0.3">
      <c r="A372" s="51"/>
      <c r="B372" s="51"/>
      <c r="C372" s="51"/>
      <c r="D372" s="51"/>
      <c r="E372" s="51"/>
      <c r="F372" s="51"/>
      <c r="G372" s="71"/>
      <c r="H372" s="85"/>
      <c r="J372" s="53"/>
      <c r="K372" s="11"/>
      <c r="L372" s="11"/>
      <c r="M372" s="38"/>
      <c r="N372" s="51"/>
      <c r="O372" s="51"/>
      <c r="P372" s="6"/>
      <c r="Q372" s="49"/>
      <c r="R372" s="52"/>
      <c r="S372" s="51"/>
      <c r="T372" s="99"/>
      <c r="U372" s="98"/>
      <c r="V372" s="98"/>
      <c r="W372" s="98"/>
      <c r="X372" s="39"/>
      <c r="Y372" s="15"/>
      <c r="AB372" s="15"/>
      <c r="AC372" s="15"/>
      <c r="AD372" s="15"/>
      <c r="AE372" s="15"/>
      <c r="AF372" s="15"/>
    </row>
    <row r="373" spans="1:32" x14ac:dyDescent="0.3">
      <c r="A373" s="51"/>
      <c r="B373" s="51"/>
      <c r="C373" s="51"/>
      <c r="D373" s="51"/>
      <c r="E373" s="51"/>
      <c r="F373" s="51"/>
      <c r="G373" s="71"/>
      <c r="H373" s="85"/>
      <c r="J373" s="53"/>
      <c r="K373" s="11"/>
      <c r="L373" s="11"/>
      <c r="M373" s="38"/>
      <c r="N373" s="51"/>
      <c r="O373" s="51"/>
      <c r="P373" s="6"/>
      <c r="Q373" s="49"/>
      <c r="R373" s="52"/>
      <c r="S373" s="51"/>
      <c r="T373" s="99"/>
      <c r="U373" s="98"/>
      <c r="V373" s="98"/>
      <c r="W373" s="98"/>
      <c r="X373" s="39"/>
      <c r="Y373" s="15"/>
      <c r="AB373" s="15"/>
      <c r="AC373" s="15"/>
      <c r="AD373" s="15"/>
      <c r="AE373" s="15"/>
      <c r="AF373" s="15"/>
    </row>
    <row r="374" spans="1:32" x14ac:dyDescent="0.3">
      <c r="A374" s="51"/>
      <c r="B374" s="51"/>
      <c r="C374" s="51"/>
      <c r="D374" s="51"/>
      <c r="E374" s="51"/>
      <c r="F374" s="51"/>
      <c r="G374" s="71"/>
      <c r="H374" s="85"/>
      <c r="J374" s="53"/>
      <c r="K374" s="11"/>
      <c r="L374" s="11"/>
      <c r="M374" s="38"/>
      <c r="N374" s="51"/>
      <c r="O374" s="51"/>
      <c r="P374" s="6"/>
      <c r="Q374" s="49"/>
      <c r="R374" s="52"/>
      <c r="S374" s="51"/>
      <c r="T374" s="99"/>
      <c r="U374" s="98"/>
      <c r="V374" s="98"/>
      <c r="W374" s="98"/>
      <c r="X374" s="39"/>
      <c r="Y374" s="15"/>
      <c r="AB374" s="15"/>
      <c r="AC374" s="15"/>
      <c r="AD374" s="15"/>
      <c r="AE374" s="15"/>
      <c r="AF374" s="15"/>
    </row>
    <row r="375" spans="1:32" x14ac:dyDescent="0.3">
      <c r="A375" s="51"/>
      <c r="B375" s="51"/>
      <c r="C375" s="51"/>
      <c r="D375" s="51"/>
      <c r="E375" s="51"/>
      <c r="F375" s="51"/>
      <c r="G375" s="71"/>
      <c r="H375" s="85"/>
      <c r="J375" s="53"/>
      <c r="K375" s="11"/>
      <c r="L375" s="11"/>
      <c r="M375" s="38"/>
      <c r="N375" s="51"/>
      <c r="O375" s="51"/>
      <c r="P375" s="6"/>
      <c r="Q375" s="49"/>
      <c r="R375" s="52"/>
      <c r="S375" s="51"/>
      <c r="T375" s="99"/>
      <c r="U375" s="98"/>
      <c r="V375" s="98"/>
      <c r="W375" s="98"/>
      <c r="X375" s="39"/>
      <c r="Y375" s="15"/>
      <c r="AB375" s="15"/>
      <c r="AC375" s="15"/>
      <c r="AD375" s="15"/>
      <c r="AE375" s="15"/>
      <c r="AF375" s="15"/>
    </row>
    <row r="376" spans="1:32" x14ac:dyDescent="0.3">
      <c r="A376" s="51"/>
      <c r="B376" s="51"/>
      <c r="C376" s="51"/>
      <c r="D376" s="51"/>
      <c r="E376" s="51"/>
      <c r="F376" s="51"/>
      <c r="G376" s="71"/>
      <c r="H376" s="2"/>
      <c r="J376" s="53"/>
      <c r="K376" s="11"/>
      <c r="L376" s="11"/>
      <c r="M376" s="38"/>
      <c r="N376" s="51"/>
      <c r="O376" s="51"/>
      <c r="P376" s="6"/>
      <c r="Q376" s="49"/>
      <c r="R376" s="52"/>
      <c r="S376" s="51"/>
      <c r="T376" s="99"/>
      <c r="U376" s="98"/>
      <c r="V376" s="98"/>
      <c r="W376" s="98"/>
      <c r="X376" s="39"/>
      <c r="Y376" s="15"/>
      <c r="AB376" s="15"/>
      <c r="AC376" s="15"/>
      <c r="AD376" s="15"/>
      <c r="AE376" s="15"/>
      <c r="AF376" s="15"/>
    </row>
    <row r="377" spans="1:32" x14ac:dyDescent="0.3">
      <c r="A377" s="51"/>
      <c r="B377" s="51"/>
      <c r="C377" s="51"/>
      <c r="D377" s="51"/>
      <c r="E377" s="51"/>
      <c r="F377" s="51"/>
      <c r="G377" s="25"/>
      <c r="H377" s="85"/>
      <c r="J377" s="53"/>
      <c r="K377" s="11"/>
      <c r="L377" s="11"/>
      <c r="M377" s="38"/>
      <c r="N377" s="51"/>
      <c r="O377" s="51"/>
      <c r="P377" s="6"/>
      <c r="Q377" s="49"/>
      <c r="R377" s="52"/>
      <c r="S377" s="51"/>
      <c r="T377" s="99"/>
      <c r="U377" s="98"/>
      <c r="V377" s="98"/>
      <c r="W377" s="98"/>
      <c r="X377" s="39"/>
      <c r="Y377" s="15"/>
      <c r="AB377" s="15"/>
      <c r="AC377" s="15"/>
      <c r="AD377" s="15"/>
      <c r="AE377" s="15"/>
      <c r="AF377" s="15"/>
    </row>
    <row r="378" spans="1:32" x14ac:dyDescent="0.3">
      <c r="A378" s="51"/>
      <c r="B378" s="51"/>
      <c r="C378" s="51"/>
      <c r="D378" s="51"/>
      <c r="E378" s="51"/>
      <c r="F378" s="51"/>
      <c r="G378" s="71"/>
      <c r="H378" s="85"/>
      <c r="J378" s="53"/>
      <c r="K378" s="11"/>
      <c r="L378" s="11"/>
      <c r="M378" s="38"/>
      <c r="N378" s="51"/>
      <c r="O378" s="51"/>
      <c r="P378" s="6"/>
      <c r="Q378" s="49"/>
      <c r="R378" s="52"/>
      <c r="S378" s="51"/>
      <c r="T378" s="99"/>
      <c r="U378" s="98"/>
      <c r="V378" s="98"/>
      <c r="W378" s="98"/>
      <c r="X378" s="39"/>
      <c r="Y378" s="15"/>
      <c r="AB378" s="15"/>
      <c r="AC378" s="15"/>
      <c r="AD378" s="15"/>
      <c r="AE378" s="15"/>
      <c r="AF378" s="15"/>
    </row>
    <row r="379" spans="1:32" x14ac:dyDescent="0.3">
      <c r="A379" s="51"/>
      <c r="B379" s="51"/>
      <c r="C379" s="51"/>
      <c r="D379" s="51"/>
      <c r="E379" s="51"/>
      <c r="F379" s="51"/>
      <c r="G379" s="71"/>
      <c r="H379" s="85"/>
      <c r="J379" s="53"/>
      <c r="K379" s="11"/>
      <c r="L379" s="11"/>
      <c r="M379" s="38"/>
      <c r="N379" s="51"/>
      <c r="O379" s="51"/>
      <c r="P379" s="6"/>
      <c r="Q379" s="49"/>
      <c r="R379" s="52"/>
      <c r="S379" s="51"/>
      <c r="T379" s="99"/>
      <c r="U379" s="98"/>
      <c r="V379" s="98"/>
      <c r="W379" s="98"/>
      <c r="X379" s="39"/>
      <c r="Y379" s="15"/>
      <c r="AB379" s="15"/>
      <c r="AC379" s="15"/>
      <c r="AD379" s="15"/>
      <c r="AE379" s="15"/>
      <c r="AF379" s="15"/>
    </row>
    <row r="380" spans="1:32" x14ac:dyDescent="0.3">
      <c r="A380" s="51"/>
      <c r="B380" s="51"/>
      <c r="C380" s="51"/>
      <c r="D380" s="51"/>
      <c r="E380" s="51"/>
      <c r="F380" s="51"/>
      <c r="G380" s="71"/>
      <c r="H380" s="85"/>
      <c r="J380" s="53"/>
      <c r="K380" s="11"/>
      <c r="L380" s="11"/>
      <c r="M380" s="38"/>
      <c r="N380" s="51"/>
      <c r="O380" s="51"/>
      <c r="P380" s="6"/>
      <c r="Q380" s="49"/>
      <c r="R380" s="52"/>
      <c r="S380" s="51"/>
      <c r="T380" s="99"/>
      <c r="U380" s="98"/>
      <c r="V380" s="98"/>
      <c r="W380" s="98"/>
      <c r="X380" s="39"/>
      <c r="Y380" s="15"/>
      <c r="AB380" s="15"/>
      <c r="AC380" s="15"/>
      <c r="AD380" s="15"/>
      <c r="AE380" s="15"/>
      <c r="AF380" s="15"/>
    </row>
    <row r="381" spans="1:32" x14ac:dyDescent="0.3">
      <c r="A381" s="51"/>
      <c r="B381" s="51"/>
      <c r="C381" s="51"/>
      <c r="D381" s="51"/>
      <c r="E381" s="51"/>
      <c r="F381" s="51"/>
      <c r="G381" s="71"/>
      <c r="H381" s="85"/>
      <c r="J381" s="53"/>
      <c r="K381" s="11"/>
      <c r="L381" s="11"/>
      <c r="M381" s="38"/>
      <c r="N381" s="51"/>
      <c r="O381" s="51"/>
      <c r="P381" s="6"/>
      <c r="Q381" s="49"/>
      <c r="R381" s="52"/>
      <c r="S381" s="51"/>
      <c r="T381" s="99"/>
      <c r="U381" s="98"/>
      <c r="V381" s="98"/>
      <c r="W381" s="98"/>
      <c r="X381" s="39"/>
      <c r="Y381" s="15"/>
      <c r="AB381" s="15"/>
      <c r="AC381" s="15"/>
      <c r="AD381" s="15"/>
      <c r="AE381" s="15"/>
      <c r="AF381" s="15"/>
    </row>
    <row r="382" spans="1:32" x14ac:dyDescent="0.3">
      <c r="A382" s="51"/>
      <c r="B382" s="51"/>
      <c r="C382" s="51"/>
      <c r="D382" s="51"/>
      <c r="E382" s="51"/>
      <c r="F382" s="51"/>
      <c r="G382" s="71"/>
      <c r="H382" s="85"/>
      <c r="J382" s="53"/>
      <c r="K382" s="11"/>
      <c r="L382" s="11"/>
      <c r="M382" s="38"/>
      <c r="N382" s="51"/>
      <c r="O382" s="51"/>
      <c r="P382" s="6"/>
      <c r="Q382" s="49"/>
      <c r="R382" s="52"/>
      <c r="S382" s="11"/>
      <c r="T382" s="99"/>
      <c r="U382" s="98"/>
      <c r="V382" s="98"/>
      <c r="W382" s="98"/>
      <c r="X382" s="39"/>
      <c r="Y382" s="15"/>
      <c r="AB382" s="15"/>
      <c r="AC382" s="15"/>
      <c r="AD382" s="15"/>
      <c r="AE382" s="15"/>
      <c r="AF382" s="15"/>
    </row>
    <row r="383" spans="1:32" x14ac:dyDescent="0.3">
      <c r="A383" s="51"/>
      <c r="B383" s="51"/>
      <c r="C383" s="51"/>
      <c r="D383" s="51"/>
      <c r="E383" s="51"/>
      <c r="F383" s="51"/>
      <c r="G383" s="71"/>
      <c r="H383" s="85"/>
      <c r="J383" s="53"/>
      <c r="K383" s="11"/>
      <c r="L383" s="11"/>
      <c r="M383" s="38"/>
      <c r="N383" s="51"/>
      <c r="O383" s="51"/>
      <c r="P383" s="6"/>
      <c r="Q383" s="49"/>
      <c r="R383" s="52"/>
      <c r="S383" s="11"/>
      <c r="T383" s="99"/>
      <c r="U383" s="98"/>
      <c r="V383" s="98"/>
      <c r="W383" s="98"/>
      <c r="X383" s="39"/>
      <c r="Y383" s="15"/>
      <c r="AB383" s="15"/>
      <c r="AC383" s="15"/>
      <c r="AD383" s="15"/>
      <c r="AE383" s="15"/>
      <c r="AF383" s="15"/>
    </row>
    <row r="384" spans="1:32" x14ac:dyDescent="0.3">
      <c r="A384" s="51"/>
      <c r="B384" s="51"/>
      <c r="C384" s="51"/>
      <c r="D384" s="51"/>
      <c r="E384" s="51"/>
      <c r="F384" s="51"/>
      <c r="G384" s="71"/>
      <c r="H384" s="85"/>
      <c r="J384" s="53"/>
      <c r="K384" s="11"/>
      <c r="L384" s="11"/>
      <c r="M384" s="38"/>
      <c r="N384" s="51"/>
      <c r="O384" s="51"/>
      <c r="P384" s="6"/>
      <c r="Q384" s="49"/>
      <c r="R384" s="52"/>
      <c r="S384" s="11"/>
      <c r="T384" s="99"/>
      <c r="U384" s="98"/>
      <c r="V384" s="98"/>
      <c r="W384" s="98"/>
      <c r="X384" s="39"/>
      <c r="Y384" s="15"/>
      <c r="AB384" s="15"/>
      <c r="AC384" s="15"/>
      <c r="AD384" s="15"/>
      <c r="AE384" s="15"/>
      <c r="AF384" s="15"/>
    </row>
    <row r="385" spans="1:32" x14ac:dyDescent="0.3">
      <c r="A385" s="51"/>
      <c r="B385" s="51"/>
      <c r="C385" s="51"/>
      <c r="D385" s="51"/>
      <c r="E385" s="51"/>
      <c r="F385" s="51"/>
      <c r="G385" s="71"/>
      <c r="H385" s="9"/>
      <c r="I385" s="84"/>
      <c r="J385" s="53"/>
      <c r="K385" s="11"/>
      <c r="L385" s="11"/>
      <c r="M385" s="38"/>
      <c r="N385" s="51"/>
      <c r="O385" s="51"/>
      <c r="P385" s="6"/>
      <c r="Q385" s="49"/>
      <c r="R385" s="52"/>
      <c r="S385" s="11"/>
      <c r="T385" s="99"/>
      <c r="U385" s="98"/>
      <c r="V385" s="98"/>
      <c r="W385" s="98"/>
      <c r="X385" s="39"/>
      <c r="Y385" s="15"/>
      <c r="AB385" s="15"/>
      <c r="AC385" s="15"/>
      <c r="AD385" s="15"/>
      <c r="AE385" s="15"/>
      <c r="AF385" s="15"/>
    </row>
    <row r="386" spans="1:32" x14ac:dyDescent="0.3">
      <c r="A386" s="51"/>
      <c r="B386" s="51"/>
      <c r="C386" s="51"/>
      <c r="D386" s="51"/>
      <c r="E386" s="51"/>
      <c r="F386" s="51"/>
      <c r="G386" s="71"/>
      <c r="H386" s="85"/>
      <c r="I386" s="85"/>
      <c r="J386" s="53"/>
      <c r="K386" s="11"/>
      <c r="L386" s="11"/>
      <c r="M386" s="38"/>
      <c r="N386" s="51"/>
      <c r="O386" s="51"/>
      <c r="P386" s="6"/>
      <c r="Q386" s="49"/>
      <c r="R386" s="52"/>
      <c r="S386" s="11"/>
      <c r="T386" s="99"/>
      <c r="U386" s="98"/>
      <c r="V386" s="98"/>
      <c r="W386" s="98"/>
      <c r="X386" s="39"/>
      <c r="Y386" s="15"/>
      <c r="AB386" s="15"/>
      <c r="AC386" s="15"/>
      <c r="AD386" s="15"/>
      <c r="AE386" s="15"/>
      <c r="AF386" s="15"/>
    </row>
    <row r="387" spans="1:32" x14ac:dyDescent="0.3">
      <c r="A387" s="51"/>
      <c r="B387" s="51"/>
      <c r="C387" s="51"/>
      <c r="D387" s="51"/>
      <c r="E387" s="51"/>
      <c r="F387" s="51"/>
      <c r="G387" s="71"/>
      <c r="H387" s="85"/>
      <c r="J387" s="53"/>
      <c r="K387" s="11"/>
      <c r="L387" s="11"/>
      <c r="M387" s="38"/>
      <c r="N387" s="51"/>
      <c r="O387" s="51"/>
      <c r="P387" s="6"/>
      <c r="Q387" s="49"/>
      <c r="R387" s="52"/>
      <c r="S387" s="11"/>
      <c r="T387" s="99"/>
      <c r="U387" s="98"/>
      <c r="V387" s="98"/>
      <c r="W387" s="98"/>
      <c r="X387" s="11"/>
      <c r="Y387" s="15"/>
      <c r="AB387" s="15"/>
      <c r="AC387" s="15"/>
      <c r="AD387" s="15"/>
      <c r="AE387" s="15"/>
      <c r="AF387" s="15"/>
    </row>
    <row r="388" spans="1:32" x14ac:dyDescent="0.3">
      <c r="A388" s="51"/>
      <c r="B388" s="51"/>
      <c r="C388" s="51"/>
      <c r="D388" s="51"/>
      <c r="E388" s="51"/>
      <c r="F388" s="51"/>
      <c r="G388" s="71"/>
      <c r="H388" s="85"/>
      <c r="J388" s="53"/>
      <c r="K388" s="11"/>
      <c r="L388" s="11"/>
      <c r="M388" s="38"/>
      <c r="N388" s="51"/>
      <c r="O388" s="51"/>
      <c r="P388" s="6"/>
      <c r="Q388" s="49"/>
      <c r="R388" s="52"/>
      <c r="S388" s="11"/>
      <c r="T388" s="99"/>
      <c r="U388" s="98"/>
      <c r="V388" s="98"/>
      <c r="W388" s="98"/>
      <c r="X388" s="11"/>
      <c r="Y388" s="15"/>
      <c r="AB388" s="15"/>
      <c r="AC388" s="15"/>
      <c r="AD388" s="15"/>
      <c r="AE388" s="15"/>
      <c r="AF388" s="15"/>
    </row>
    <row r="389" spans="1:32" x14ac:dyDescent="0.3">
      <c r="A389" s="51"/>
      <c r="B389" s="51"/>
      <c r="C389" s="51"/>
      <c r="D389" s="51"/>
      <c r="E389" s="51"/>
      <c r="F389" s="51"/>
      <c r="G389" s="71"/>
      <c r="H389" s="85"/>
      <c r="J389" s="53"/>
      <c r="K389" s="11"/>
      <c r="L389" s="11"/>
      <c r="M389" s="38"/>
      <c r="N389" s="51"/>
      <c r="O389" s="51"/>
      <c r="P389" s="6"/>
      <c r="Q389" s="49"/>
      <c r="R389" s="52"/>
      <c r="S389" s="11"/>
      <c r="T389" s="99"/>
      <c r="U389" s="98"/>
      <c r="V389" s="98"/>
      <c r="W389" s="98"/>
      <c r="X389" s="11"/>
      <c r="Y389" s="15"/>
      <c r="AB389" s="15"/>
      <c r="AC389" s="15"/>
      <c r="AD389" s="15"/>
      <c r="AE389" s="15"/>
      <c r="AF389" s="15"/>
    </row>
    <row r="390" spans="1:32" x14ac:dyDescent="0.3">
      <c r="A390" s="51"/>
      <c r="B390" s="51"/>
      <c r="C390" s="51"/>
      <c r="D390" s="51"/>
      <c r="E390" s="51"/>
      <c r="F390" s="51"/>
      <c r="G390" s="71"/>
      <c r="H390" s="85"/>
      <c r="J390" s="53"/>
      <c r="K390" s="11"/>
      <c r="L390" s="11"/>
      <c r="M390" s="38"/>
      <c r="N390" s="51"/>
      <c r="O390" s="51"/>
      <c r="P390" s="6"/>
      <c r="Q390" s="49"/>
      <c r="R390" s="52"/>
      <c r="S390" s="11"/>
      <c r="T390" s="99"/>
      <c r="U390" s="98"/>
      <c r="V390" s="98"/>
      <c r="W390" s="98"/>
      <c r="X390" s="11"/>
      <c r="Y390" s="15"/>
      <c r="AB390" s="15"/>
      <c r="AC390" s="15"/>
      <c r="AD390" s="15"/>
      <c r="AE390" s="15"/>
      <c r="AF390" s="15"/>
    </row>
    <row r="391" spans="1:32" x14ac:dyDescent="0.3">
      <c r="A391" s="51"/>
      <c r="B391" s="51"/>
      <c r="C391" s="51"/>
      <c r="D391" s="51"/>
      <c r="E391" s="51"/>
      <c r="F391" s="51"/>
      <c r="G391" s="71"/>
      <c r="H391" s="85"/>
      <c r="J391" s="53"/>
      <c r="K391" s="11"/>
      <c r="L391" s="11"/>
      <c r="M391" s="38"/>
      <c r="N391" s="51"/>
      <c r="O391" s="51"/>
      <c r="P391" s="6"/>
      <c r="Q391" s="49"/>
      <c r="R391" s="52"/>
      <c r="S391" s="11"/>
      <c r="T391" s="99"/>
      <c r="U391" s="98"/>
      <c r="V391" s="98"/>
      <c r="W391" s="98"/>
      <c r="X391" s="11"/>
      <c r="Y391" s="15"/>
      <c r="AB391" s="15"/>
      <c r="AC391" s="15"/>
      <c r="AD391" s="15"/>
      <c r="AE391" s="15"/>
      <c r="AF391" s="15"/>
    </row>
    <row r="392" spans="1:32" x14ac:dyDescent="0.3">
      <c r="A392" s="51"/>
      <c r="B392" s="51"/>
      <c r="C392" s="51"/>
      <c r="D392" s="51"/>
      <c r="E392" s="51"/>
      <c r="F392" s="51"/>
      <c r="G392" s="25"/>
      <c r="H392" s="85"/>
      <c r="J392" s="53"/>
      <c r="K392" s="11"/>
      <c r="L392" s="11"/>
      <c r="M392" s="38"/>
      <c r="N392" s="51"/>
      <c r="O392" s="51"/>
      <c r="P392" s="6"/>
      <c r="Q392" s="49"/>
      <c r="R392" s="52"/>
      <c r="S392" s="11"/>
      <c r="T392" s="99"/>
      <c r="U392" s="98"/>
      <c r="V392" s="98"/>
      <c r="W392" s="98"/>
      <c r="X392" s="11"/>
      <c r="Y392" s="15"/>
      <c r="AB392" s="15"/>
      <c r="AC392" s="15"/>
      <c r="AD392" s="15"/>
      <c r="AE392" s="15"/>
      <c r="AF392" s="15"/>
    </row>
    <row r="393" spans="1:32" x14ac:dyDescent="0.3">
      <c r="A393" s="51"/>
      <c r="B393" s="51"/>
      <c r="C393" s="51"/>
      <c r="D393" s="51"/>
      <c r="E393" s="51"/>
      <c r="F393" s="51"/>
      <c r="G393" s="25"/>
      <c r="H393" s="85"/>
      <c r="J393" s="53"/>
      <c r="K393" s="11"/>
      <c r="L393" s="11"/>
      <c r="M393" s="38"/>
      <c r="N393" s="51"/>
      <c r="O393" s="51"/>
      <c r="P393" s="6"/>
      <c r="Q393" s="49"/>
      <c r="R393" s="52"/>
      <c r="S393" s="11"/>
      <c r="T393" s="99"/>
      <c r="U393" s="98"/>
      <c r="V393" s="98"/>
      <c r="W393" s="98"/>
      <c r="X393" s="11"/>
      <c r="Y393" s="15"/>
      <c r="AB393" s="15"/>
      <c r="AC393" s="15"/>
      <c r="AD393" s="15"/>
      <c r="AE393" s="15"/>
      <c r="AF393" s="15"/>
    </row>
    <row r="394" spans="1:32" x14ac:dyDescent="0.3">
      <c r="A394" s="51"/>
      <c r="B394" s="51"/>
      <c r="C394" s="51"/>
      <c r="D394" s="51"/>
      <c r="E394" s="51"/>
      <c r="F394" s="51"/>
      <c r="G394" s="71"/>
      <c r="H394" s="85"/>
      <c r="I394" s="85"/>
      <c r="J394" s="53"/>
      <c r="K394" s="11"/>
      <c r="L394" s="11"/>
      <c r="M394" s="38"/>
      <c r="N394" s="51"/>
      <c r="O394" s="51"/>
      <c r="P394" s="6"/>
      <c r="Q394" s="49"/>
      <c r="R394" s="52"/>
      <c r="S394" s="11"/>
      <c r="T394" s="99"/>
      <c r="U394" s="98"/>
      <c r="V394" s="98"/>
      <c r="W394" s="98"/>
      <c r="X394" s="11"/>
      <c r="Y394" s="15"/>
      <c r="AB394" s="15"/>
      <c r="AC394" s="15"/>
      <c r="AD394" s="15"/>
      <c r="AE394" s="15"/>
      <c r="AF394" s="15"/>
    </row>
    <row r="395" spans="1:32" x14ac:dyDescent="0.3">
      <c r="A395" s="51"/>
      <c r="B395" s="51"/>
      <c r="C395" s="51"/>
      <c r="D395" s="51"/>
      <c r="E395" s="51"/>
      <c r="F395" s="51"/>
      <c r="G395" s="25"/>
      <c r="H395" s="85"/>
      <c r="J395" s="53"/>
      <c r="K395" s="11"/>
      <c r="L395" s="11"/>
      <c r="M395" s="38"/>
      <c r="N395" s="51"/>
      <c r="O395" s="51"/>
      <c r="P395" s="6"/>
      <c r="Q395" s="49"/>
      <c r="R395" s="52"/>
      <c r="S395" s="11"/>
      <c r="T395" s="99"/>
      <c r="U395" s="98"/>
      <c r="V395" s="98"/>
      <c r="W395" s="98"/>
      <c r="X395" s="11"/>
      <c r="Y395" s="15"/>
      <c r="AB395" s="15"/>
      <c r="AC395" s="15"/>
      <c r="AD395" s="15"/>
      <c r="AE395" s="15"/>
      <c r="AF395" s="15"/>
    </row>
    <row r="396" spans="1:32" x14ac:dyDescent="0.3">
      <c r="A396" s="51"/>
      <c r="B396" s="51"/>
      <c r="C396" s="51"/>
      <c r="D396" s="51"/>
      <c r="E396" s="51"/>
      <c r="F396" s="51"/>
      <c r="G396" s="25"/>
      <c r="H396" s="85"/>
      <c r="J396" s="53"/>
      <c r="K396" s="11"/>
      <c r="L396" s="11"/>
      <c r="M396" s="38"/>
      <c r="N396" s="51"/>
      <c r="O396" s="51"/>
      <c r="P396" s="6"/>
      <c r="Q396" s="49"/>
      <c r="R396" s="52"/>
      <c r="S396" s="11"/>
      <c r="T396" s="99"/>
      <c r="U396" s="98"/>
      <c r="V396" s="98"/>
      <c r="W396" s="98"/>
      <c r="X396" s="11"/>
      <c r="Y396" s="15"/>
      <c r="AB396" s="15"/>
      <c r="AC396" s="15"/>
      <c r="AD396" s="15"/>
      <c r="AE396" s="15"/>
      <c r="AF396" s="15"/>
    </row>
    <row r="397" spans="1:32" x14ac:dyDescent="0.3">
      <c r="A397" s="51"/>
      <c r="B397" s="51"/>
      <c r="C397" s="51"/>
      <c r="D397" s="51"/>
      <c r="E397" s="51"/>
      <c r="F397" s="51"/>
      <c r="G397" s="71"/>
      <c r="H397" s="85"/>
      <c r="J397" s="53"/>
      <c r="K397" s="11"/>
      <c r="L397" s="11"/>
      <c r="M397" s="38"/>
      <c r="N397" s="51"/>
      <c r="O397" s="51"/>
      <c r="P397" s="6"/>
      <c r="Q397" s="49"/>
      <c r="R397" s="52"/>
      <c r="S397" s="11"/>
      <c r="T397" s="99"/>
      <c r="U397" s="98"/>
      <c r="V397" s="98"/>
      <c r="W397" s="98"/>
      <c r="X397" s="11"/>
      <c r="Y397" s="15"/>
      <c r="AB397" s="15"/>
      <c r="AC397" s="15"/>
      <c r="AD397" s="15"/>
      <c r="AE397" s="15"/>
      <c r="AF397" s="15"/>
    </row>
    <row r="398" spans="1:32" x14ac:dyDescent="0.3">
      <c r="A398" s="51"/>
      <c r="B398" s="51"/>
      <c r="C398" s="51"/>
      <c r="D398" s="51"/>
      <c r="E398" s="51"/>
      <c r="F398" s="51"/>
      <c r="G398" s="71"/>
      <c r="H398" s="85"/>
      <c r="J398" s="53"/>
      <c r="K398" s="11"/>
      <c r="L398" s="11"/>
      <c r="M398" s="38"/>
      <c r="N398" s="51"/>
      <c r="O398" s="51"/>
      <c r="P398" s="6"/>
      <c r="Q398" s="49"/>
      <c r="R398" s="52"/>
      <c r="S398" s="11"/>
      <c r="T398" s="99"/>
      <c r="U398" s="98"/>
      <c r="V398" s="98"/>
      <c r="W398" s="98"/>
      <c r="X398" s="11"/>
      <c r="Y398" s="15"/>
      <c r="AB398" s="15"/>
      <c r="AC398" s="15"/>
      <c r="AD398" s="15"/>
      <c r="AE398" s="15"/>
      <c r="AF398" s="15"/>
    </row>
    <row r="399" spans="1:32" x14ac:dyDescent="0.3">
      <c r="A399" s="51"/>
      <c r="B399" s="51"/>
      <c r="C399" s="51"/>
      <c r="D399" s="51"/>
      <c r="E399" s="51"/>
      <c r="F399" s="51"/>
      <c r="G399" s="71"/>
      <c r="H399" s="85"/>
      <c r="J399" s="53"/>
      <c r="K399" s="11"/>
      <c r="L399" s="11"/>
      <c r="M399" s="38"/>
      <c r="N399" s="51"/>
      <c r="O399" s="51"/>
      <c r="P399" s="6"/>
      <c r="Q399" s="49"/>
      <c r="R399" s="52"/>
      <c r="S399" s="11"/>
      <c r="T399" s="99"/>
      <c r="U399" s="98"/>
      <c r="V399" s="98"/>
      <c r="W399" s="98"/>
      <c r="X399" s="11"/>
      <c r="Y399" s="15"/>
      <c r="AB399" s="15"/>
      <c r="AC399" s="15"/>
      <c r="AD399" s="15"/>
      <c r="AE399" s="15"/>
      <c r="AF399" s="15"/>
    </row>
    <row r="400" spans="1:32" x14ac:dyDescent="0.3">
      <c r="A400" s="51"/>
      <c r="B400" s="51"/>
      <c r="C400" s="51"/>
      <c r="D400" s="51"/>
      <c r="E400" s="51"/>
      <c r="F400" s="51"/>
      <c r="G400" s="71"/>
      <c r="H400" s="9"/>
      <c r="I400" s="84"/>
      <c r="J400" s="53"/>
      <c r="K400" s="11"/>
      <c r="L400" s="11"/>
      <c r="M400" s="38"/>
      <c r="N400" s="51"/>
      <c r="O400" s="51"/>
      <c r="P400" s="6"/>
      <c r="Q400" s="49"/>
      <c r="R400" s="52"/>
      <c r="S400" s="11"/>
      <c r="T400" s="99"/>
      <c r="U400" s="98"/>
      <c r="V400" s="98"/>
      <c r="W400" s="98"/>
      <c r="X400" s="11"/>
      <c r="Y400" s="15"/>
      <c r="AB400" s="15"/>
      <c r="AC400" s="15"/>
      <c r="AD400" s="15"/>
      <c r="AE400" s="15"/>
      <c r="AF400" s="15"/>
    </row>
    <row r="401" spans="1:32" x14ac:dyDescent="0.3">
      <c r="A401" s="51"/>
      <c r="B401" s="51"/>
      <c r="C401" s="51"/>
      <c r="D401" s="51"/>
      <c r="E401" s="51"/>
      <c r="F401" s="51"/>
      <c r="G401" s="71"/>
      <c r="H401" s="85"/>
      <c r="J401" s="53"/>
      <c r="K401" s="11"/>
      <c r="L401" s="11"/>
      <c r="M401" s="38"/>
      <c r="N401" s="51"/>
      <c r="O401" s="51"/>
      <c r="P401" s="6"/>
      <c r="Q401" s="49"/>
      <c r="R401" s="52"/>
      <c r="S401" s="11"/>
      <c r="T401" s="99"/>
      <c r="U401" s="98"/>
      <c r="V401" s="98"/>
      <c r="W401" s="98"/>
      <c r="X401" s="11"/>
      <c r="Y401" s="15"/>
      <c r="AB401" s="15"/>
      <c r="AC401" s="15"/>
      <c r="AD401" s="15"/>
      <c r="AE401" s="15"/>
      <c r="AF401" s="15"/>
    </row>
    <row r="402" spans="1:32" x14ac:dyDescent="0.3">
      <c r="H402" s="79"/>
      <c r="R402" s="52"/>
      <c r="U402" s="98"/>
      <c r="V402" s="98"/>
      <c r="W402" s="98"/>
      <c r="Y402" s="106"/>
      <c r="AB402" s="15"/>
      <c r="AC402" s="15"/>
      <c r="AD402" s="15"/>
      <c r="AE402" s="15"/>
      <c r="AF402" s="15"/>
    </row>
    <row r="403" spans="1:32" x14ac:dyDescent="0.3">
      <c r="H403" s="79"/>
      <c r="R403" s="52"/>
      <c r="U403" s="98"/>
      <c r="V403" s="98"/>
      <c r="W403" s="98"/>
      <c r="Y403" s="106"/>
      <c r="AB403" s="15"/>
      <c r="AC403" s="15"/>
      <c r="AD403" s="15"/>
      <c r="AE403" s="15"/>
      <c r="AF403" s="15"/>
    </row>
    <row r="404" spans="1:32" x14ac:dyDescent="0.3">
      <c r="A404" s="51"/>
      <c r="B404" s="51"/>
      <c r="C404" s="51"/>
      <c r="D404" s="51"/>
      <c r="E404" s="51"/>
      <c r="F404" s="51"/>
      <c r="G404" s="71"/>
      <c r="H404" s="2"/>
      <c r="J404" s="53"/>
      <c r="K404" s="47"/>
      <c r="L404" s="4"/>
      <c r="M404" s="52"/>
      <c r="N404" s="49"/>
      <c r="O404" s="49"/>
      <c r="P404" s="49"/>
      <c r="Q404" s="52"/>
      <c r="R404" s="52"/>
      <c r="S404" s="51"/>
      <c r="T404" s="99"/>
      <c r="U404" s="98"/>
      <c r="V404" s="98"/>
      <c r="W404" s="98"/>
      <c r="X404" s="52"/>
      <c r="Y404" s="15"/>
      <c r="AB404" s="15"/>
      <c r="AC404" s="15"/>
      <c r="AD404" s="15"/>
      <c r="AE404" s="15"/>
      <c r="AF404" s="15"/>
    </row>
    <row r="405" spans="1:32" x14ac:dyDescent="0.3">
      <c r="A405" s="51"/>
      <c r="B405" s="51"/>
      <c r="C405" s="51"/>
      <c r="D405" s="51"/>
      <c r="E405" s="51"/>
      <c r="F405" s="51"/>
      <c r="G405" s="71"/>
      <c r="H405" s="2"/>
      <c r="J405" s="53"/>
      <c r="K405" s="47"/>
      <c r="L405" s="4"/>
      <c r="M405" s="52"/>
      <c r="N405" s="49"/>
      <c r="O405" s="49"/>
      <c r="P405" s="49"/>
      <c r="Q405" s="52"/>
      <c r="R405" s="52"/>
      <c r="S405" s="51"/>
      <c r="T405" s="99"/>
      <c r="U405" s="98"/>
      <c r="V405" s="98"/>
      <c r="W405" s="98"/>
      <c r="X405" s="52"/>
      <c r="Y405" s="15"/>
      <c r="AB405" s="15"/>
      <c r="AC405" s="15"/>
      <c r="AD405" s="15"/>
      <c r="AE405" s="15"/>
      <c r="AF405" s="15"/>
    </row>
    <row r="406" spans="1:32" x14ac:dyDescent="0.3">
      <c r="A406" s="51"/>
      <c r="B406" s="51"/>
      <c r="C406" s="51"/>
      <c r="D406" s="51"/>
      <c r="E406" s="51"/>
      <c r="F406" s="51"/>
      <c r="G406" s="71"/>
      <c r="H406" s="2"/>
      <c r="J406" s="53"/>
      <c r="K406" s="47"/>
      <c r="L406" s="4"/>
      <c r="M406" s="52"/>
      <c r="N406" s="49"/>
      <c r="O406" s="49"/>
      <c r="P406" s="49"/>
      <c r="Q406" s="52"/>
      <c r="R406" s="52"/>
      <c r="S406" s="51"/>
      <c r="T406" s="99"/>
      <c r="U406" s="98"/>
      <c r="V406" s="98"/>
      <c r="W406" s="98"/>
      <c r="X406" s="52"/>
      <c r="Y406" s="15"/>
      <c r="AB406" s="15"/>
      <c r="AC406" s="15"/>
      <c r="AD406" s="15"/>
      <c r="AE406" s="15"/>
      <c r="AF406" s="15"/>
    </row>
    <row r="407" spans="1:32" x14ac:dyDescent="0.3">
      <c r="A407" s="51"/>
      <c r="B407" s="51"/>
      <c r="C407" s="51"/>
      <c r="D407" s="51"/>
      <c r="E407" s="51"/>
      <c r="F407" s="51"/>
      <c r="G407" s="71"/>
      <c r="H407" s="2"/>
      <c r="J407" s="53"/>
      <c r="K407" s="47"/>
      <c r="L407" s="4"/>
      <c r="M407" s="52"/>
      <c r="N407" s="49"/>
      <c r="O407" s="49"/>
      <c r="P407" s="49"/>
      <c r="Q407" s="52"/>
      <c r="R407" s="52"/>
      <c r="S407" s="51"/>
      <c r="T407" s="99"/>
      <c r="U407" s="98"/>
      <c r="V407" s="98"/>
      <c r="W407" s="98"/>
      <c r="X407" s="52"/>
      <c r="Y407" s="15"/>
      <c r="AB407" s="15"/>
      <c r="AC407" s="15"/>
      <c r="AD407" s="15"/>
      <c r="AE407" s="15"/>
      <c r="AF407" s="15"/>
    </row>
    <row r="408" spans="1:32" x14ac:dyDescent="0.3">
      <c r="A408" s="51"/>
      <c r="B408" s="51"/>
      <c r="C408" s="51"/>
      <c r="D408" s="51"/>
      <c r="E408" s="51"/>
      <c r="F408" s="51"/>
      <c r="G408" s="71"/>
      <c r="H408" s="2"/>
      <c r="J408" s="53"/>
      <c r="K408" s="47"/>
      <c r="L408" s="4"/>
      <c r="M408" s="52"/>
      <c r="N408" s="49"/>
      <c r="O408" s="49"/>
      <c r="P408" s="49"/>
      <c r="Q408" s="52"/>
      <c r="R408" s="52"/>
      <c r="S408" s="51"/>
      <c r="T408" s="99"/>
      <c r="U408" s="98"/>
      <c r="V408" s="98"/>
      <c r="W408" s="98"/>
      <c r="X408" s="52"/>
      <c r="Y408" s="15"/>
      <c r="AB408" s="15"/>
      <c r="AC408" s="15"/>
      <c r="AD408" s="15"/>
      <c r="AE408" s="15"/>
      <c r="AF408" s="15"/>
    </row>
    <row r="409" spans="1:32" x14ac:dyDescent="0.3">
      <c r="A409" s="51"/>
      <c r="B409" s="51"/>
      <c r="C409" s="51"/>
      <c r="D409" s="51"/>
      <c r="E409" s="51"/>
      <c r="F409" s="51"/>
      <c r="G409" s="71"/>
      <c r="H409" s="2"/>
      <c r="J409" s="53"/>
      <c r="K409" s="47"/>
      <c r="L409" s="4"/>
      <c r="M409" s="52"/>
      <c r="N409" s="49"/>
      <c r="O409" s="49"/>
      <c r="P409" s="49"/>
      <c r="Q409" s="52"/>
      <c r="R409" s="52"/>
      <c r="S409" s="51"/>
      <c r="T409" s="99"/>
      <c r="U409" s="98"/>
      <c r="V409" s="98"/>
      <c r="W409" s="98"/>
      <c r="X409" s="52"/>
      <c r="Y409" s="15"/>
      <c r="AB409" s="15"/>
      <c r="AC409" s="15"/>
      <c r="AD409" s="15"/>
      <c r="AE409" s="15"/>
      <c r="AF409" s="15"/>
    </row>
    <row r="410" spans="1:32" x14ac:dyDescent="0.3">
      <c r="A410" s="51"/>
      <c r="B410" s="51"/>
      <c r="C410" s="51"/>
      <c r="D410" s="51"/>
      <c r="E410" s="51"/>
      <c r="F410" s="51"/>
      <c r="G410" s="71"/>
      <c r="H410" s="2"/>
      <c r="J410" s="53"/>
      <c r="K410" s="47"/>
      <c r="L410" s="4"/>
      <c r="M410" s="52"/>
      <c r="N410" s="49"/>
      <c r="O410" s="49"/>
      <c r="P410" s="49"/>
      <c r="Q410" s="52"/>
      <c r="R410" s="52"/>
      <c r="S410" s="51"/>
      <c r="T410" s="99"/>
      <c r="U410" s="98"/>
      <c r="V410" s="98"/>
      <c r="W410" s="98"/>
      <c r="X410" s="52"/>
      <c r="Y410" s="15"/>
      <c r="AB410" s="15"/>
      <c r="AC410" s="15"/>
      <c r="AD410" s="15"/>
      <c r="AE410" s="15"/>
      <c r="AF410" s="15"/>
    </row>
    <row r="411" spans="1:32" x14ac:dyDescent="0.3">
      <c r="A411" s="51"/>
      <c r="B411" s="51"/>
      <c r="C411" s="51"/>
      <c r="D411" s="51"/>
      <c r="E411" s="51"/>
      <c r="F411" s="51"/>
      <c r="G411" s="71"/>
      <c r="H411" s="2"/>
      <c r="J411" s="53"/>
      <c r="K411" s="47"/>
      <c r="L411" s="4"/>
      <c r="M411" s="52"/>
      <c r="N411" s="49"/>
      <c r="O411" s="49"/>
      <c r="P411" s="49"/>
      <c r="Q411" s="52"/>
      <c r="R411" s="52"/>
      <c r="S411" s="51"/>
      <c r="T411" s="99"/>
      <c r="U411" s="98"/>
      <c r="V411" s="98"/>
      <c r="W411" s="98"/>
      <c r="X411" s="52"/>
      <c r="Y411" s="15"/>
      <c r="AB411" s="15"/>
      <c r="AC411" s="15"/>
      <c r="AD411" s="15"/>
      <c r="AE411" s="15"/>
      <c r="AF411" s="15"/>
    </row>
    <row r="412" spans="1:32" x14ac:dyDescent="0.3">
      <c r="A412" s="51"/>
      <c r="B412" s="51"/>
      <c r="C412" s="51"/>
      <c r="D412" s="51"/>
      <c r="E412" s="51"/>
      <c r="F412" s="51"/>
      <c r="G412" s="71"/>
      <c r="H412" s="2"/>
      <c r="J412" s="53"/>
      <c r="K412" s="47"/>
      <c r="L412" s="4"/>
      <c r="M412" s="52"/>
      <c r="N412" s="49"/>
      <c r="O412" s="49"/>
      <c r="P412" s="49"/>
      <c r="Q412" s="52"/>
      <c r="R412" s="52"/>
      <c r="S412" s="51"/>
      <c r="T412" s="99"/>
      <c r="U412" s="98"/>
      <c r="V412" s="98"/>
      <c r="W412" s="98"/>
      <c r="X412" s="52"/>
      <c r="Y412" s="15"/>
      <c r="AB412" s="15"/>
      <c r="AC412" s="15"/>
      <c r="AD412" s="15"/>
      <c r="AE412" s="15"/>
      <c r="AF412" s="15"/>
    </row>
    <row r="413" spans="1:32" x14ac:dyDescent="0.3">
      <c r="A413" s="51"/>
      <c r="B413" s="51"/>
      <c r="C413" s="51"/>
      <c r="D413" s="51"/>
      <c r="E413" s="51"/>
      <c r="F413" s="51"/>
      <c r="G413" s="71"/>
      <c r="H413" s="2"/>
      <c r="J413" s="53"/>
      <c r="K413" s="47"/>
      <c r="L413" s="4"/>
      <c r="M413" s="52"/>
      <c r="N413" s="49"/>
      <c r="O413" s="49"/>
      <c r="P413" s="49"/>
      <c r="Q413" s="52"/>
      <c r="R413" s="52"/>
      <c r="S413" s="51"/>
      <c r="T413" s="99"/>
      <c r="U413" s="98"/>
      <c r="V413" s="98"/>
      <c r="W413" s="98"/>
      <c r="X413" s="52"/>
      <c r="Y413" s="15"/>
      <c r="AB413" s="15"/>
      <c r="AC413" s="15"/>
      <c r="AD413" s="15"/>
      <c r="AE413" s="15"/>
      <c r="AF413" s="15"/>
    </row>
    <row r="414" spans="1:32" x14ac:dyDescent="0.3">
      <c r="A414" s="51"/>
      <c r="B414" s="51"/>
      <c r="C414" s="51"/>
      <c r="D414" s="51"/>
      <c r="E414" s="51"/>
      <c r="F414" s="51"/>
      <c r="G414" s="71"/>
      <c r="H414" s="2"/>
      <c r="J414" s="53"/>
      <c r="K414" s="47"/>
      <c r="L414" s="4"/>
      <c r="M414" s="52"/>
      <c r="N414" s="49"/>
      <c r="O414" s="49"/>
      <c r="P414" s="49"/>
      <c r="Q414" s="52"/>
      <c r="R414" s="52"/>
      <c r="S414" s="51"/>
      <c r="T414" s="99"/>
      <c r="U414" s="98"/>
      <c r="V414" s="98"/>
      <c r="W414" s="98"/>
      <c r="X414" s="52"/>
      <c r="Y414" s="15"/>
      <c r="AB414" s="15"/>
      <c r="AC414" s="15"/>
      <c r="AD414" s="15"/>
      <c r="AE414" s="15"/>
      <c r="AF414" s="15"/>
    </row>
    <row r="415" spans="1:32" x14ac:dyDescent="0.3">
      <c r="A415" s="51"/>
      <c r="B415" s="51"/>
      <c r="C415" s="51"/>
      <c r="D415" s="51"/>
      <c r="E415" s="51"/>
      <c r="F415" s="51"/>
      <c r="G415" s="71"/>
      <c r="H415" s="2"/>
      <c r="J415" s="53"/>
      <c r="K415" s="47"/>
      <c r="L415" s="4"/>
      <c r="M415" s="52"/>
      <c r="N415" s="49"/>
      <c r="O415" s="49"/>
      <c r="P415" s="49"/>
      <c r="Q415" s="52"/>
      <c r="R415" s="52"/>
      <c r="S415" s="51"/>
      <c r="T415" s="99"/>
      <c r="U415" s="98"/>
      <c r="V415" s="98"/>
      <c r="W415" s="98"/>
      <c r="X415" s="52"/>
      <c r="Y415" s="15"/>
      <c r="AB415" s="15"/>
      <c r="AC415" s="15"/>
      <c r="AD415" s="15"/>
      <c r="AE415" s="15"/>
      <c r="AF415" s="15"/>
    </row>
    <row r="416" spans="1:32" x14ac:dyDescent="0.3">
      <c r="A416" s="51"/>
      <c r="B416" s="51"/>
      <c r="C416" s="51"/>
      <c r="D416" s="51"/>
      <c r="E416" s="51"/>
      <c r="F416" s="51"/>
      <c r="G416" s="71"/>
      <c r="H416" s="2"/>
      <c r="J416" s="53"/>
      <c r="K416" s="47"/>
      <c r="L416" s="4"/>
      <c r="M416" s="52"/>
      <c r="N416" s="49"/>
      <c r="O416" s="49"/>
      <c r="P416" s="49"/>
      <c r="Q416" s="52"/>
      <c r="R416" s="52"/>
      <c r="S416" s="51"/>
      <c r="T416" s="99"/>
      <c r="U416" s="98"/>
      <c r="V416" s="98"/>
      <c r="W416" s="98"/>
      <c r="X416" s="52"/>
      <c r="Y416" s="15"/>
      <c r="AB416" s="15"/>
      <c r="AC416" s="15"/>
      <c r="AD416" s="15"/>
      <c r="AE416" s="15"/>
      <c r="AF416" s="15"/>
    </row>
    <row r="417" spans="1:32" x14ac:dyDescent="0.3">
      <c r="A417" s="51"/>
      <c r="B417" s="51"/>
      <c r="C417" s="51"/>
      <c r="D417" s="51"/>
      <c r="E417" s="51"/>
      <c r="F417" s="51"/>
      <c r="G417" s="71"/>
      <c r="H417" s="2"/>
      <c r="J417" s="53"/>
      <c r="K417" s="47"/>
      <c r="L417" s="4"/>
      <c r="M417" s="52"/>
      <c r="N417" s="49"/>
      <c r="O417" s="49"/>
      <c r="P417" s="49"/>
      <c r="Q417" s="52"/>
      <c r="R417" s="52"/>
      <c r="S417" s="51"/>
      <c r="T417" s="99"/>
      <c r="U417" s="98"/>
      <c r="V417" s="98"/>
      <c r="W417" s="98"/>
      <c r="X417" s="52"/>
      <c r="Y417" s="15"/>
      <c r="AB417" s="15"/>
      <c r="AC417" s="15"/>
      <c r="AD417" s="15"/>
      <c r="AE417" s="15"/>
      <c r="AF417" s="15"/>
    </row>
    <row r="418" spans="1:32" x14ac:dyDescent="0.3">
      <c r="A418" s="51"/>
      <c r="B418" s="51"/>
      <c r="C418" s="51"/>
      <c r="D418" s="51"/>
      <c r="E418" s="51"/>
      <c r="F418" s="51"/>
      <c r="G418" s="71"/>
      <c r="H418" s="2"/>
      <c r="J418" s="53"/>
      <c r="K418" s="47"/>
      <c r="L418" s="4"/>
      <c r="M418" s="52"/>
      <c r="N418" s="49"/>
      <c r="O418" s="49"/>
      <c r="P418" s="49"/>
      <c r="Q418" s="52"/>
      <c r="R418" s="52"/>
      <c r="S418" s="51"/>
      <c r="T418" s="99"/>
      <c r="U418" s="98"/>
      <c r="V418" s="98"/>
      <c r="W418" s="98"/>
      <c r="X418" s="52"/>
      <c r="Y418" s="15"/>
      <c r="AB418" s="15"/>
      <c r="AC418" s="15"/>
      <c r="AD418" s="15"/>
      <c r="AE418" s="15"/>
      <c r="AF418" s="15"/>
    </row>
    <row r="419" spans="1:32" x14ac:dyDescent="0.3">
      <c r="A419" s="51"/>
      <c r="B419" s="51"/>
      <c r="C419" s="51"/>
      <c r="D419" s="51"/>
      <c r="E419" s="51"/>
      <c r="F419" s="51"/>
      <c r="G419" s="71"/>
      <c r="H419" s="2"/>
      <c r="J419" s="53"/>
      <c r="K419" s="47"/>
      <c r="L419" s="4"/>
      <c r="M419" s="52"/>
      <c r="N419" s="49"/>
      <c r="O419" s="49"/>
      <c r="P419" s="49"/>
      <c r="Q419" s="52"/>
      <c r="R419" s="52"/>
      <c r="S419" s="51"/>
      <c r="T419" s="99"/>
      <c r="U419" s="98"/>
      <c r="V419" s="98"/>
      <c r="W419" s="98"/>
      <c r="X419" s="52"/>
      <c r="Y419" s="15"/>
      <c r="AB419" s="15"/>
      <c r="AC419" s="15"/>
      <c r="AD419" s="15"/>
      <c r="AE419" s="15"/>
      <c r="AF419" s="15"/>
    </row>
    <row r="420" spans="1:32" x14ac:dyDescent="0.3">
      <c r="A420" s="51"/>
      <c r="B420" s="51"/>
      <c r="C420" s="51"/>
      <c r="D420" s="51"/>
      <c r="E420" s="51"/>
      <c r="F420" s="51"/>
      <c r="G420" s="71"/>
      <c r="H420" s="2"/>
      <c r="J420" s="53"/>
      <c r="K420" s="47"/>
      <c r="L420" s="4"/>
      <c r="M420" s="52"/>
      <c r="N420" s="49"/>
      <c r="O420" s="49"/>
      <c r="P420" s="49"/>
      <c r="Q420" s="52"/>
      <c r="R420" s="52"/>
      <c r="S420" s="51"/>
      <c r="T420" s="99"/>
      <c r="U420" s="98"/>
      <c r="V420" s="98"/>
      <c r="W420" s="98"/>
      <c r="X420" s="52"/>
      <c r="Y420" s="15"/>
      <c r="AB420" s="15"/>
      <c r="AC420" s="15"/>
      <c r="AD420" s="15"/>
      <c r="AE420" s="15"/>
      <c r="AF420" s="15"/>
    </row>
    <row r="421" spans="1:32" x14ac:dyDescent="0.3">
      <c r="A421" s="51"/>
      <c r="B421" s="51"/>
      <c r="C421" s="51"/>
      <c r="D421" s="51"/>
      <c r="E421" s="51"/>
      <c r="F421" s="51"/>
      <c r="G421" s="71"/>
      <c r="H421" s="84"/>
      <c r="J421" s="53"/>
      <c r="K421" s="47"/>
      <c r="L421" s="4"/>
      <c r="M421" s="52"/>
      <c r="N421" s="49"/>
      <c r="O421" s="49"/>
      <c r="P421" s="49"/>
      <c r="Q421" s="52"/>
      <c r="R421" s="52"/>
      <c r="S421" s="51"/>
      <c r="T421" s="99"/>
      <c r="U421" s="98"/>
      <c r="V421" s="98"/>
      <c r="W421" s="98"/>
      <c r="X421" s="52"/>
      <c r="Y421" s="15"/>
      <c r="AB421" s="15"/>
      <c r="AC421" s="15"/>
      <c r="AD421" s="15"/>
      <c r="AE421" s="15"/>
      <c r="AF421" s="15"/>
    </row>
    <row r="422" spans="1:32" x14ac:dyDescent="0.3">
      <c r="A422" s="51"/>
      <c r="B422" s="51"/>
      <c r="C422" s="51"/>
      <c r="D422" s="51"/>
      <c r="E422" s="51"/>
      <c r="F422" s="51"/>
      <c r="G422" s="71"/>
      <c r="H422" s="2"/>
      <c r="J422" s="53"/>
      <c r="K422" s="47"/>
      <c r="L422" s="4"/>
      <c r="M422" s="52"/>
      <c r="N422" s="49"/>
      <c r="O422" s="49"/>
      <c r="P422" s="49"/>
      <c r="Q422" s="52"/>
      <c r="R422" s="52"/>
      <c r="S422" s="51"/>
      <c r="T422" s="99"/>
      <c r="U422" s="98"/>
      <c r="V422" s="98"/>
      <c r="W422" s="98"/>
      <c r="X422" s="52"/>
      <c r="Y422" s="15"/>
      <c r="AB422" s="15"/>
      <c r="AC422" s="15"/>
      <c r="AD422" s="15"/>
      <c r="AE422" s="15"/>
      <c r="AF422" s="15"/>
    </row>
    <row r="423" spans="1:32" x14ac:dyDescent="0.3">
      <c r="A423" s="51"/>
      <c r="B423" s="51"/>
      <c r="C423" s="51"/>
      <c r="D423" s="51"/>
      <c r="E423" s="51"/>
      <c r="F423" s="51"/>
      <c r="G423" s="71"/>
      <c r="H423" s="2"/>
      <c r="J423" s="53"/>
      <c r="K423" s="47"/>
      <c r="L423" s="4"/>
      <c r="M423" s="52"/>
      <c r="N423" s="49"/>
      <c r="O423" s="49"/>
      <c r="P423" s="49"/>
      <c r="Q423" s="52"/>
      <c r="R423" s="52"/>
      <c r="S423" s="51"/>
      <c r="T423" s="99"/>
      <c r="U423" s="98"/>
      <c r="V423" s="98"/>
      <c r="W423" s="98"/>
      <c r="X423" s="52"/>
      <c r="Y423" s="15"/>
      <c r="AB423" s="15"/>
      <c r="AC423" s="15"/>
      <c r="AD423" s="15"/>
      <c r="AE423" s="15"/>
      <c r="AF423" s="15"/>
    </row>
    <row r="424" spans="1:32" x14ac:dyDescent="0.3">
      <c r="A424" s="51"/>
      <c r="B424" s="51"/>
      <c r="C424" s="51"/>
      <c r="D424" s="51"/>
      <c r="E424" s="51"/>
      <c r="F424" s="51"/>
      <c r="G424" s="71"/>
      <c r="H424" s="2"/>
      <c r="J424" s="53"/>
      <c r="K424" s="47"/>
      <c r="L424" s="4"/>
      <c r="M424" s="52"/>
      <c r="N424" s="49"/>
      <c r="O424" s="49"/>
      <c r="P424" s="49"/>
      <c r="Q424" s="52"/>
      <c r="R424" s="52"/>
      <c r="S424" s="51"/>
      <c r="T424" s="99"/>
      <c r="U424" s="98"/>
      <c r="V424" s="98"/>
      <c r="W424" s="98"/>
      <c r="X424" s="52"/>
      <c r="Y424" s="15"/>
      <c r="AB424" s="15"/>
      <c r="AC424" s="15"/>
      <c r="AD424" s="15"/>
      <c r="AE424" s="15"/>
      <c r="AF424" s="15"/>
    </row>
    <row r="425" spans="1:32" x14ac:dyDescent="0.3">
      <c r="A425" s="51"/>
      <c r="B425" s="51"/>
      <c r="C425" s="51"/>
      <c r="D425" s="51"/>
      <c r="E425" s="51"/>
      <c r="F425" s="51"/>
      <c r="G425" s="71"/>
      <c r="H425" s="2"/>
      <c r="J425" s="53"/>
      <c r="K425" s="47"/>
      <c r="L425" s="4"/>
      <c r="M425" s="52"/>
      <c r="N425" s="49"/>
      <c r="O425" s="49"/>
      <c r="P425" s="49"/>
      <c r="Q425" s="52"/>
      <c r="R425" s="52"/>
      <c r="S425" s="51"/>
      <c r="T425" s="99"/>
      <c r="U425" s="98"/>
      <c r="V425" s="98"/>
      <c r="W425" s="98"/>
      <c r="X425" s="52"/>
      <c r="Y425" s="15"/>
      <c r="AB425" s="15"/>
      <c r="AC425" s="15"/>
      <c r="AD425" s="15"/>
      <c r="AE425" s="15"/>
      <c r="AF425" s="15"/>
    </row>
    <row r="426" spans="1:32" x14ac:dyDescent="0.3">
      <c r="A426" s="51"/>
      <c r="B426" s="51"/>
      <c r="C426" s="51"/>
      <c r="D426" s="51"/>
      <c r="E426" s="51"/>
      <c r="F426" s="51"/>
      <c r="G426" s="71"/>
      <c r="H426" s="2"/>
      <c r="J426" s="53"/>
      <c r="K426" s="47"/>
      <c r="L426" s="4"/>
      <c r="M426" s="52"/>
      <c r="N426" s="49"/>
      <c r="O426" s="49"/>
      <c r="P426" s="49"/>
      <c r="Q426" s="52"/>
      <c r="R426" s="52"/>
      <c r="S426" s="51"/>
      <c r="T426" s="99"/>
      <c r="U426" s="98"/>
      <c r="V426" s="98"/>
      <c r="W426" s="98"/>
      <c r="X426" s="52"/>
      <c r="Y426" s="15"/>
      <c r="AB426" s="15"/>
      <c r="AC426" s="15"/>
      <c r="AD426" s="15"/>
      <c r="AE426" s="15"/>
      <c r="AF426" s="15"/>
    </row>
    <row r="427" spans="1:32" x14ac:dyDescent="0.3">
      <c r="A427" s="51"/>
      <c r="B427" s="51"/>
      <c r="C427" s="51"/>
      <c r="D427" s="51"/>
      <c r="E427" s="51"/>
      <c r="F427" s="51"/>
      <c r="G427" s="71"/>
      <c r="H427" s="2"/>
      <c r="J427" s="53"/>
      <c r="K427" s="47"/>
      <c r="L427" s="4"/>
      <c r="M427" s="52"/>
      <c r="N427" s="49"/>
      <c r="O427" s="49"/>
      <c r="P427" s="49"/>
      <c r="Q427" s="52"/>
      <c r="R427" s="52"/>
      <c r="S427" s="51"/>
      <c r="T427" s="99"/>
      <c r="U427" s="98"/>
      <c r="V427" s="98"/>
      <c r="W427" s="98"/>
      <c r="X427" s="52"/>
      <c r="Y427" s="15"/>
      <c r="AB427" s="15"/>
      <c r="AC427" s="15"/>
      <c r="AD427" s="15"/>
      <c r="AE427" s="15"/>
      <c r="AF427" s="15"/>
    </row>
    <row r="428" spans="1:32" x14ac:dyDescent="0.3">
      <c r="A428" s="51"/>
      <c r="B428" s="51"/>
      <c r="C428" s="51"/>
      <c r="D428" s="51"/>
      <c r="E428" s="51"/>
      <c r="F428" s="51"/>
      <c r="G428" s="71"/>
      <c r="H428" s="2"/>
      <c r="J428" s="53"/>
      <c r="K428" s="47"/>
      <c r="L428" s="4"/>
      <c r="M428" s="52"/>
      <c r="N428" s="49"/>
      <c r="O428" s="49"/>
      <c r="P428" s="49"/>
      <c r="Q428" s="52"/>
      <c r="R428" s="52"/>
      <c r="S428" s="51"/>
      <c r="T428" s="99"/>
      <c r="U428" s="98"/>
      <c r="V428" s="98"/>
      <c r="W428" s="98"/>
      <c r="X428" s="52"/>
      <c r="Y428" s="15"/>
      <c r="AB428" s="15"/>
      <c r="AC428" s="15"/>
      <c r="AD428" s="15"/>
      <c r="AE428" s="15"/>
      <c r="AF428" s="15"/>
    </row>
    <row r="429" spans="1:32" x14ac:dyDescent="0.3">
      <c r="A429" s="51"/>
      <c r="B429" s="51"/>
      <c r="C429" s="51"/>
      <c r="D429" s="51"/>
      <c r="E429" s="51"/>
      <c r="F429" s="51"/>
      <c r="G429" s="71"/>
      <c r="H429" s="2"/>
      <c r="J429" s="53"/>
      <c r="K429" s="47"/>
      <c r="L429" s="4"/>
      <c r="M429" s="52"/>
      <c r="N429" s="49"/>
      <c r="O429" s="49"/>
      <c r="P429" s="49"/>
      <c r="Q429" s="52"/>
      <c r="R429" s="52"/>
      <c r="S429" s="51"/>
      <c r="T429" s="99"/>
      <c r="U429" s="98"/>
      <c r="V429" s="98"/>
      <c r="W429" s="98"/>
      <c r="X429" s="52"/>
      <c r="Y429" s="15"/>
      <c r="AB429" s="15"/>
      <c r="AC429" s="15"/>
      <c r="AD429" s="15"/>
      <c r="AE429" s="15"/>
      <c r="AF429" s="15"/>
    </row>
    <row r="430" spans="1:32" x14ac:dyDescent="0.3">
      <c r="A430" s="51"/>
      <c r="B430" s="51"/>
      <c r="C430" s="51"/>
      <c r="D430" s="51"/>
      <c r="E430" s="51"/>
      <c r="F430" s="51"/>
      <c r="G430" s="71"/>
      <c r="H430" s="2"/>
      <c r="J430" s="53"/>
      <c r="K430" s="47"/>
      <c r="L430" s="4"/>
      <c r="M430" s="52"/>
      <c r="N430" s="49"/>
      <c r="O430" s="49"/>
      <c r="P430" s="49"/>
      <c r="Q430" s="52"/>
      <c r="R430" s="52"/>
      <c r="S430" s="51"/>
      <c r="T430" s="99"/>
      <c r="U430" s="98"/>
      <c r="V430" s="98"/>
      <c r="W430" s="98"/>
      <c r="X430" s="52"/>
      <c r="Y430" s="15"/>
      <c r="AB430" s="15"/>
      <c r="AC430" s="15"/>
      <c r="AD430" s="15"/>
      <c r="AE430" s="15"/>
      <c r="AF430" s="15"/>
    </row>
    <row r="431" spans="1:32" x14ac:dyDescent="0.3">
      <c r="A431" s="51"/>
      <c r="B431" s="51"/>
      <c r="C431" s="51"/>
      <c r="D431" s="51"/>
      <c r="E431" s="51"/>
      <c r="F431" s="51"/>
      <c r="G431" s="71"/>
      <c r="H431" s="9"/>
      <c r="I431" s="84"/>
      <c r="J431" s="53"/>
      <c r="K431" s="47"/>
      <c r="L431" s="4"/>
      <c r="M431" s="52"/>
      <c r="N431" s="49"/>
      <c r="O431" s="49"/>
      <c r="P431" s="49"/>
      <c r="Q431" s="52"/>
      <c r="R431" s="52"/>
      <c r="S431" s="51"/>
      <c r="T431" s="99"/>
      <c r="U431" s="98"/>
      <c r="V431" s="98"/>
      <c r="W431" s="98"/>
      <c r="X431" s="52"/>
      <c r="Y431" s="15"/>
      <c r="AB431" s="15"/>
      <c r="AC431" s="15"/>
      <c r="AD431" s="15"/>
      <c r="AE431" s="15"/>
      <c r="AF431" s="15"/>
    </row>
    <row r="432" spans="1:32" x14ac:dyDescent="0.3">
      <c r="A432" s="51"/>
      <c r="B432" s="51"/>
      <c r="C432" s="51"/>
      <c r="D432" s="51"/>
      <c r="E432" s="51"/>
      <c r="F432" s="51"/>
      <c r="G432" s="71"/>
      <c r="H432" s="2"/>
      <c r="J432" s="53"/>
      <c r="K432" s="47"/>
      <c r="L432" s="4"/>
      <c r="M432" s="52"/>
      <c r="N432" s="49"/>
      <c r="O432" s="49"/>
      <c r="P432" s="49"/>
      <c r="Q432" s="52"/>
      <c r="R432" s="52"/>
      <c r="S432" s="51"/>
      <c r="T432" s="99"/>
      <c r="U432" s="98"/>
      <c r="V432" s="98"/>
      <c r="W432" s="98"/>
      <c r="X432" s="52"/>
      <c r="Y432" s="15"/>
      <c r="AB432" s="15"/>
      <c r="AC432" s="15"/>
      <c r="AD432" s="15"/>
      <c r="AE432" s="15"/>
      <c r="AF432" s="15"/>
    </row>
    <row r="433" spans="1:32" x14ac:dyDescent="0.3">
      <c r="A433" s="51"/>
      <c r="B433" s="51"/>
      <c r="C433" s="51"/>
      <c r="D433" s="51"/>
      <c r="E433" s="51"/>
      <c r="F433" s="51"/>
      <c r="G433" s="71"/>
      <c r="H433" s="2"/>
      <c r="J433" s="53"/>
      <c r="K433" s="47"/>
      <c r="L433" s="4"/>
      <c r="M433" s="52"/>
      <c r="N433" s="49"/>
      <c r="O433" s="49"/>
      <c r="P433" s="49"/>
      <c r="Q433" s="52"/>
      <c r="R433" s="52"/>
      <c r="S433" s="51"/>
      <c r="T433" s="99"/>
      <c r="U433" s="98"/>
      <c r="V433" s="98"/>
      <c r="W433" s="98"/>
      <c r="X433" s="52"/>
      <c r="Y433" s="15"/>
      <c r="AB433" s="15"/>
      <c r="AC433" s="15"/>
      <c r="AD433" s="15"/>
      <c r="AE433" s="15"/>
      <c r="AF433" s="15"/>
    </row>
    <row r="434" spans="1:32" x14ac:dyDescent="0.3">
      <c r="A434" s="51"/>
      <c r="B434" s="51"/>
      <c r="C434" s="51"/>
      <c r="D434" s="51"/>
      <c r="E434" s="51"/>
      <c r="F434" s="51"/>
      <c r="G434" s="71"/>
      <c r="H434" s="2"/>
      <c r="J434" s="53"/>
      <c r="K434" s="47"/>
      <c r="L434" s="4"/>
      <c r="M434" s="52"/>
      <c r="N434" s="49"/>
      <c r="O434" s="49"/>
      <c r="P434" s="49"/>
      <c r="Q434" s="52"/>
      <c r="R434" s="52"/>
      <c r="S434" s="51"/>
      <c r="T434" s="99"/>
      <c r="U434" s="98"/>
      <c r="V434" s="98"/>
      <c r="W434" s="98"/>
      <c r="X434" s="52"/>
      <c r="Y434" s="15"/>
      <c r="AB434" s="15"/>
      <c r="AC434" s="15"/>
      <c r="AD434" s="15"/>
      <c r="AE434" s="15"/>
      <c r="AF434" s="15"/>
    </row>
    <row r="435" spans="1:32" x14ac:dyDescent="0.3">
      <c r="A435" s="51"/>
      <c r="B435" s="51"/>
      <c r="C435" s="51"/>
      <c r="D435" s="51"/>
      <c r="E435" s="51"/>
      <c r="F435" s="51"/>
      <c r="G435" s="71"/>
      <c r="H435" s="2"/>
      <c r="J435" s="53"/>
      <c r="K435" s="47"/>
      <c r="L435" s="4"/>
      <c r="M435" s="52"/>
      <c r="N435" s="49"/>
      <c r="O435" s="49"/>
      <c r="P435" s="49"/>
      <c r="Q435" s="52"/>
      <c r="R435" s="52"/>
      <c r="S435" s="51"/>
      <c r="T435" s="99"/>
      <c r="U435" s="98"/>
      <c r="V435" s="98"/>
      <c r="W435" s="98"/>
      <c r="X435" s="52"/>
      <c r="Y435" s="15"/>
      <c r="AB435" s="15"/>
      <c r="AC435" s="15"/>
      <c r="AD435" s="15"/>
      <c r="AE435" s="15"/>
      <c r="AF435" s="15"/>
    </row>
    <row r="436" spans="1:32" x14ac:dyDescent="0.3">
      <c r="A436" s="51"/>
      <c r="B436" s="51"/>
      <c r="C436" s="51"/>
      <c r="D436" s="51"/>
      <c r="E436" s="51"/>
      <c r="F436" s="51"/>
      <c r="G436" s="71"/>
      <c r="H436" s="2"/>
      <c r="J436" s="53"/>
      <c r="K436" s="47"/>
      <c r="L436" s="4"/>
      <c r="M436" s="52"/>
      <c r="N436" s="49"/>
      <c r="O436" s="49"/>
      <c r="P436" s="49"/>
      <c r="Q436" s="52"/>
      <c r="R436" s="52"/>
      <c r="S436" s="51"/>
      <c r="T436" s="99"/>
      <c r="U436" s="98"/>
      <c r="V436" s="98"/>
      <c r="W436" s="98"/>
      <c r="X436" s="52"/>
      <c r="Y436" s="15"/>
      <c r="AB436" s="15"/>
      <c r="AC436" s="15"/>
      <c r="AD436" s="15"/>
      <c r="AE436" s="15"/>
      <c r="AF436" s="15"/>
    </row>
    <row r="437" spans="1:32" x14ac:dyDescent="0.3">
      <c r="A437" s="51"/>
      <c r="B437" s="51"/>
      <c r="C437" s="51"/>
      <c r="D437" s="51"/>
      <c r="E437" s="51"/>
      <c r="F437" s="51"/>
      <c r="G437" s="71"/>
      <c r="H437" s="2"/>
      <c r="J437" s="53"/>
      <c r="K437" s="47"/>
      <c r="L437" s="4"/>
      <c r="M437" s="52"/>
      <c r="N437" s="49"/>
      <c r="O437" s="49"/>
      <c r="P437" s="49"/>
      <c r="Q437" s="52"/>
      <c r="R437" s="52"/>
      <c r="S437" s="51"/>
      <c r="T437" s="99"/>
      <c r="U437" s="98"/>
      <c r="V437" s="98"/>
      <c r="W437" s="98"/>
      <c r="X437" s="52"/>
      <c r="Y437" s="15"/>
      <c r="AB437" s="15"/>
      <c r="AC437" s="15"/>
      <c r="AD437" s="15"/>
      <c r="AE437" s="15"/>
      <c r="AF437" s="15"/>
    </row>
    <row r="438" spans="1:32" x14ac:dyDescent="0.3">
      <c r="A438" s="51"/>
      <c r="B438" s="51"/>
      <c r="C438" s="51"/>
      <c r="D438" s="51"/>
      <c r="E438" s="51"/>
      <c r="F438" s="51"/>
      <c r="G438" s="71"/>
      <c r="H438" s="2"/>
      <c r="J438" s="53"/>
      <c r="K438" s="47"/>
      <c r="L438" s="4"/>
      <c r="M438" s="52"/>
      <c r="N438" s="49"/>
      <c r="O438" s="49"/>
      <c r="P438" s="49"/>
      <c r="Q438" s="52"/>
      <c r="R438" s="52"/>
      <c r="S438" s="51"/>
      <c r="T438" s="99"/>
      <c r="U438" s="98"/>
      <c r="V438" s="98"/>
      <c r="W438" s="98"/>
      <c r="X438" s="52"/>
      <c r="Y438" s="15"/>
      <c r="AB438" s="15"/>
      <c r="AC438" s="15"/>
      <c r="AD438" s="15"/>
      <c r="AE438" s="15"/>
      <c r="AF438" s="15"/>
    </row>
    <row r="439" spans="1:32" x14ac:dyDescent="0.3">
      <c r="A439" s="51"/>
      <c r="B439" s="51"/>
      <c r="C439" s="51"/>
      <c r="D439" s="51"/>
      <c r="E439" s="51"/>
      <c r="F439" s="51"/>
      <c r="G439" s="71"/>
      <c r="H439" s="2"/>
      <c r="J439" s="53"/>
      <c r="K439" s="47"/>
      <c r="L439" s="4"/>
      <c r="M439" s="52"/>
      <c r="N439" s="49"/>
      <c r="O439" s="49"/>
      <c r="P439" s="49"/>
      <c r="Q439" s="52"/>
      <c r="R439" s="52"/>
      <c r="S439" s="51"/>
      <c r="T439" s="99"/>
      <c r="U439" s="98"/>
      <c r="V439" s="98"/>
      <c r="W439" s="98"/>
      <c r="X439" s="52"/>
      <c r="Y439" s="15"/>
      <c r="AB439" s="15"/>
      <c r="AC439" s="15"/>
      <c r="AD439" s="15"/>
      <c r="AE439" s="15"/>
      <c r="AF439" s="15"/>
    </row>
    <row r="440" spans="1:32" x14ac:dyDescent="0.3">
      <c r="A440" s="51"/>
      <c r="B440" s="51"/>
      <c r="C440" s="51"/>
      <c r="D440" s="51"/>
      <c r="E440" s="51"/>
      <c r="F440" s="51"/>
      <c r="G440" s="71"/>
      <c r="H440" s="2"/>
      <c r="J440" s="53"/>
      <c r="K440" s="47"/>
      <c r="L440" s="4"/>
      <c r="M440" s="52"/>
      <c r="N440" s="49"/>
      <c r="O440" s="49"/>
      <c r="P440" s="49"/>
      <c r="Q440" s="52"/>
      <c r="R440" s="52"/>
      <c r="S440" s="51"/>
      <c r="T440" s="99"/>
      <c r="U440" s="98"/>
      <c r="V440" s="98"/>
      <c r="W440" s="98"/>
      <c r="X440" s="52"/>
      <c r="Y440" s="15"/>
      <c r="AB440" s="15"/>
      <c r="AC440" s="15"/>
      <c r="AD440" s="15"/>
      <c r="AE440" s="15"/>
      <c r="AF440" s="15"/>
    </row>
    <row r="441" spans="1:32" x14ac:dyDescent="0.3">
      <c r="A441" s="51"/>
      <c r="B441" s="51"/>
      <c r="C441" s="51"/>
      <c r="D441" s="51"/>
      <c r="E441" s="51"/>
      <c r="F441" s="51"/>
      <c r="G441" s="71"/>
      <c r="H441" s="2"/>
      <c r="J441" s="53"/>
      <c r="K441" s="47"/>
      <c r="L441" s="4"/>
      <c r="M441" s="52"/>
      <c r="N441" s="49"/>
      <c r="O441" s="49"/>
      <c r="P441" s="49"/>
      <c r="Q441" s="52"/>
      <c r="R441" s="52"/>
      <c r="S441" s="51"/>
      <c r="T441" s="99"/>
      <c r="U441" s="98"/>
      <c r="V441" s="98"/>
      <c r="W441" s="98"/>
      <c r="X441" s="52"/>
      <c r="Y441" s="15"/>
      <c r="AB441" s="15"/>
      <c r="AC441" s="15"/>
      <c r="AD441" s="15"/>
      <c r="AE441" s="15"/>
      <c r="AF441" s="15"/>
    </row>
    <row r="442" spans="1:32" x14ac:dyDescent="0.3">
      <c r="A442" s="51"/>
      <c r="B442" s="51"/>
      <c r="C442" s="51"/>
      <c r="D442" s="51"/>
      <c r="E442" s="51"/>
      <c r="F442" s="51"/>
      <c r="G442" s="71"/>
      <c r="H442" s="2"/>
      <c r="J442" s="53"/>
      <c r="K442" s="47"/>
      <c r="L442" s="4"/>
      <c r="M442" s="52"/>
      <c r="N442" s="49"/>
      <c r="O442" s="49"/>
      <c r="P442" s="49"/>
      <c r="Q442" s="52"/>
      <c r="R442" s="52"/>
      <c r="S442" s="51"/>
      <c r="T442" s="99"/>
      <c r="U442" s="98"/>
      <c r="V442" s="98"/>
      <c r="W442" s="98"/>
      <c r="X442" s="52"/>
      <c r="Y442" s="15"/>
      <c r="AB442" s="15"/>
      <c r="AC442" s="15"/>
      <c r="AD442" s="15"/>
      <c r="AE442" s="15"/>
      <c r="AF442" s="15"/>
    </row>
    <row r="443" spans="1:32" x14ac:dyDescent="0.3">
      <c r="A443" s="51"/>
      <c r="B443" s="51"/>
      <c r="C443" s="51"/>
      <c r="D443" s="51"/>
      <c r="E443" s="51"/>
      <c r="F443" s="51"/>
      <c r="G443" s="71"/>
      <c r="H443" s="2"/>
      <c r="J443" s="53"/>
      <c r="K443" s="47"/>
      <c r="L443" s="4"/>
      <c r="M443" s="52"/>
      <c r="N443" s="49"/>
      <c r="O443" s="49"/>
      <c r="P443" s="49"/>
      <c r="Q443" s="52"/>
      <c r="R443" s="52"/>
      <c r="S443" s="51"/>
      <c r="T443" s="99"/>
      <c r="U443" s="98"/>
      <c r="V443" s="98"/>
      <c r="W443" s="98"/>
      <c r="X443" s="52"/>
      <c r="Y443" s="15"/>
      <c r="AB443" s="15"/>
      <c r="AC443" s="15"/>
      <c r="AD443" s="15"/>
      <c r="AE443" s="15"/>
      <c r="AF443" s="15"/>
    </row>
    <row r="444" spans="1:32" x14ac:dyDescent="0.3">
      <c r="A444" s="51"/>
      <c r="B444" s="51"/>
      <c r="C444" s="51"/>
      <c r="D444" s="51"/>
      <c r="E444" s="51"/>
      <c r="F444" s="51"/>
      <c r="G444" s="71"/>
      <c r="H444" s="2"/>
      <c r="J444" s="53"/>
      <c r="K444" s="47"/>
      <c r="L444" s="4"/>
      <c r="M444" s="52"/>
      <c r="N444" s="49"/>
      <c r="O444" s="49"/>
      <c r="P444" s="49"/>
      <c r="Q444" s="52"/>
      <c r="R444" s="52"/>
      <c r="S444" s="51"/>
      <c r="T444" s="99"/>
      <c r="U444" s="98"/>
      <c r="V444" s="98"/>
      <c r="W444" s="98"/>
      <c r="X444" s="52"/>
      <c r="Y444" s="15"/>
      <c r="AB444" s="15"/>
      <c r="AC444" s="15"/>
      <c r="AD444" s="15"/>
      <c r="AE444" s="15"/>
      <c r="AF444" s="15"/>
    </row>
    <row r="445" spans="1:32" x14ac:dyDescent="0.3">
      <c r="A445" s="51"/>
      <c r="B445" s="51"/>
      <c r="C445" s="51"/>
      <c r="D445" s="51"/>
      <c r="E445" s="51"/>
      <c r="F445" s="51"/>
      <c r="G445" s="71"/>
      <c r="H445" s="2"/>
      <c r="J445" s="53"/>
      <c r="K445" s="47"/>
      <c r="L445" s="4"/>
      <c r="M445" s="52"/>
      <c r="N445" s="49"/>
      <c r="O445" s="49"/>
      <c r="P445" s="49"/>
      <c r="Q445" s="52"/>
      <c r="R445" s="52"/>
      <c r="S445" s="51"/>
      <c r="T445" s="99"/>
      <c r="U445" s="98"/>
      <c r="V445" s="98"/>
      <c r="W445" s="98"/>
      <c r="X445" s="52"/>
      <c r="Y445" s="15"/>
      <c r="AB445" s="15"/>
      <c r="AC445" s="15"/>
      <c r="AD445" s="15"/>
      <c r="AE445" s="15"/>
      <c r="AF445" s="15"/>
    </row>
    <row r="446" spans="1:32" x14ac:dyDescent="0.3">
      <c r="A446" s="51"/>
      <c r="B446" s="51"/>
      <c r="C446" s="51"/>
      <c r="D446" s="51"/>
      <c r="E446" s="51"/>
      <c r="F446" s="51"/>
      <c r="G446" s="71"/>
      <c r="H446" s="2"/>
      <c r="J446" s="53"/>
      <c r="K446" s="47"/>
      <c r="L446" s="4"/>
      <c r="M446" s="52"/>
      <c r="N446" s="49"/>
      <c r="O446" s="49"/>
      <c r="P446" s="49"/>
      <c r="Q446" s="52"/>
      <c r="R446" s="52"/>
      <c r="S446" s="51"/>
      <c r="T446" s="99"/>
      <c r="U446" s="98"/>
      <c r="V446" s="98"/>
      <c r="W446" s="98"/>
      <c r="X446" s="52"/>
      <c r="Y446" s="15"/>
      <c r="AB446" s="15"/>
      <c r="AC446" s="15"/>
      <c r="AD446" s="15"/>
      <c r="AE446" s="15"/>
      <c r="AF446" s="15"/>
    </row>
    <row r="447" spans="1:32" x14ac:dyDescent="0.3">
      <c r="A447" s="51"/>
      <c r="B447" s="51"/>
      <c r="C447" s="51"/>
      <c r="D447" s="51"/>
      <c r="E447" s="51"/>
      <c r="F447" s="51"/>
      <c r="G447" s="71"/>
      <c r="H447" s="2"/>
      <c r="J447" s="53"/>
      <c r="K447" s="47"/>
      <c r="L447" s="4"/>
      <c r="M447" s="52"/>
      <c r="N447" s="49"/>
      <c r="O447" s="49"/>
      <c r="P447" s="49"/>
      <c r="Q447" s="52"/>
      <c r="R447" s="52"/>
      <c r="S447" s="51"/>
      <c r="T447" s="99"/>
      <c r="U447" s="98"/>
      <c r="V447" s="98"/>
      <c r="W447" s="98"/>
      <c r="X447" s="52"/>
      <c r="Y447" s="15"/>
      <c r="AB447" s="15"/>
      <c r="AC447" s="15"/>
      <c r="AD447" s="15"/>
      <c r="AE447" s="15"/>
      <c r="AF447" s="15"/>
    </row>
    <row r="448" spans="1:32" x14ac:dyDescent="0.3">
      <c r="A448" s="51"/>
      <c r="B448" s="51"/>
      <c r="C448" s="51"/>
      <c r="D448" s="51"/>
      <c r="E448" s="51"/>
      <c r="F448" s="51"/>
      <c r="G448" s="71"/>
      <c r="H448" s="2"/>
      <c r="J448" s="53"/>
      <c r="K448" s="47"/>
      <c r="L448" s="4"/>
      <c r="M448" s="52"/>
      <c r="N448" s="49"/>
      <c r="O448" s="49"/>
      <c r="P448" s="49"/>
      <c r="Q448" s="52"/>
      <c r="R448" s="52"/>
      <c r="S448" s="51"/>
      <c r="T448" s="99"/>
      <c r="U448" s="98"/>
      <c r="V448" s="98"/>
      <c r="W448" s="98"/>
      <c r="X448" s="52"/>
      <c r="Y448" s="15"/>
      <c r="AB448" s="15"/>
      <c r="AC448" s="15"/>
      <c r="AD448" s="15"/>
      <c r="AE448" s="15"/>
      <c r="AF448" s="15"/>
    </row>
    <row r="449" spans="1:32" x14ac:dyDescent="0.3">
      <c r="A449" s="51"/>
      <c r="B449" s="51"/>
      <c r="C449" s="51"/>
      <c r="D449" s="51"/>
      <c r="E449" s="51"/>
      <c r="F449" s="51"/>
      <c r="G449" s="71"/>
      <c r="H449" s="2"/>
      <c r="J449" s="53"/>
      <c r="K449" s="47"/>
      <c r="L449" s="4"/>
      <c r="M449" s="52"/>
      <c r="N449" s="49"/>
      <c r="O449" s="49"/>
      <c r="P449" s="49"/>
      <c r="Q449" s="52"/>
      <c r="R449" s="52"/>
      <c r="S449" s="51"/>
      <c r="T449" s="99"/>
      <c r="U449" s="98"/>
      <c r="V449" s="98"/>
      <c r="W449" s="98"/>
      <c r="X449" s="52"/>
      <c r="Y449" s="15"/>
      <c r="AB449" s="15"/>
      <c r="AC449" s="15"/>
      <c r="AD449" s="15"/>
      <c r="AE449" s="15"/>
      <c r="AF449" s="15"/>
    </row>
    <row r="450" spans="1:32" x14ac:dyDescent="0.3">
      <c r="A450" s="51"/>
      <c r="B450" s="51"/>
      <c r="C450" s="51"/>
      <c r="D450" s="51"/>
      <c r="E450" s="51"/>
      <c r="F450" s="51"/>
      <c r="G450" s="71"/>
      <c r="H450" s="2"/>
      <c r="J450" s="53"/>
      <c r="K450" s="47"/>
      <c r="L450" s="4"/>
      <c r="M450" s="52"/>
      <c r="N450" s="49"/>
      <c r="O450" s="49"/>
      <c r="P450" s="49"/>
      <c r="Q450" s="52"/>
      <c r="R450" s="52"/>
      <c r="S450" s="51"/>
      <c r="T450" s="99"/>
      <c r="U450" s="98"/>
      <c r="V450" s="98"/>
      <c r="W450" s="98"/>
      <c r="X450" s="52"/>
      <c r="Y450" s="15"/>
      <c r="AB450" s="15"/>
      <c r="AC450" s="15"/>
      <c r="AD450" s="15"/>
      <c r="AE450" s="15"/>
      <c r="AF450" s="15"/>
    </row>
    <row r="451" spans="1:32" x14ac:dyDescent="0.3">
      <c r="A451" s="51"/>
      <c r="B451" s="51"/>
      <c r="C451" s="51"/>
      <c r="D451" s="51"/>
      <c r="E451" s="51"/>
      <c r="F451" s="51"/>
      <c r="G451" s="71"/>
      <c r="H451" s="2"/>
      <c r="J451" s="53"/>
      <c r="K451" s="47"/>
      <c r="L451" s="4"/>
      <c r="M451" s="52"/>
      <c r="N451" s="49"/>
      <c r="O451" s="49"/>
      <c r="P451" s="49"/>
      <c r="Q451" s="52"/>
      <c r="R451" s="52"/>
      <c r="S451" s="51"/>
      <c r="T451" s="99"/>
      <c r="U451" s="98"/>
      <c r="V451" s="98"/>
      <c r="W451" s="98"/>
      <c r="X451" s="52"/>
      <c r="Y451" s="15"/>
      <c r="AB451" s="15"/>
      <c r="AC451" s="15"/>
      <c r="AD451" s="15"/>
      <c r="AE451" s="15"/>
      <c r="AF451" s="15"/>
    </row>
    <row r="452" spans="1:32" x14ac:dyDescent="0.3">
      <c r="A452" s="51"/>
      <c r="B452" s="51"/>
      <c r="C452" s="51"/>
      <c r="D452" s="51"/>
      <c r="E452" s="51"/>
      <c r="F452" s="51"/>
      <c r="G452" s="71"/>
      <c r="H452" s="2"/>
      <c r="J452" s="53"/>
      <c r="K452" s="47"/>
      <c r="L452" s="4"/>
      <c r="M452" s="52"/>
      <c r="N452" s="49"/>
      <c r="O452" s="49"/>
      <c r="P452" s="49"/>
      <c r="Q452" s="52"/>
      <c r="R452" s="52"/>
      <c r="S452" s="51"/>
      <c r="T452" s="99"/>
      <c r="U452" s="98"/>
      <c r="V452" s="98"/>
      <c r="W452" s="98"/>
      <c r="X452" s="52"/>
      <c r="Y452" s="15"/>
      <c r="AB452" s="15"/>
      <c r="AC452" s="15"/>
      <c r="AD452" s="15"/>
      <c r="AE452" s="15"/>
      <c r="AF452" s="15"/>
    </row>
    <row r="453" spans="1:32" x14ac:dyDescent="0.3">
      <c r="A453" s="51"/>
      <c r="B453" s="51"/>
      <c r="C453" s="51"/>
      <c r="D453" s="51"/>
      <c r="E453" s="51"/>
      <c r="F453" s="51"/>
      <c r="G453" s="71"/>
      <c r="H453" s="2"/>
      <c r="J453" s="53"/>
      <c r="K453" s="47"/>
      <c r="L453" s="4"/>
      <c r="M453" s="52"/>
      <c r="N453" s="49"/>
      <c r="O453" s="49"/>
      <c r="P453" s="49"/>
      <c r="Q453" s="52"/>
      <c r="R453" s="52"/>
      <c r="S453" s="51"/>
      <c r="T453" s="99"/>
      <c r="U453" s="98"/>
      <c r="V453" s="98"/>
      <c r="W453" s="98"/>
      <c r="X453" s="52"/>
      <c r="Y453" s="15"/>
      <c r="AB453" s="15"/>
      <c r="AC453" s="15"/>
      <c r="AD453" s="15"/>
      <c r="AE453" s="15"/>
      <c r="AF453" s="15"/>
    </row>
    <row r="454" spans="1:32" x14ac:dyDescent="0.3">
      <c r="A454" s="51"/>
      <c r="B454" s="51"/>
      <c r="C454" s="51"/>
      <c r="D454" s="51"/>
      <c r="E454" s="51"/>
      <c r="F454" s="51"/>
      <c r="G454" s="71"/>
      <c r="H454" s="2"/>
      <c r="J454" s="53"/>
      <c r="K454" s="47"/>
      <c r="L454" s="4"/>
      <c r="M454" s="52"/>
      <c r="N454" s="49"/>
      <c r="O454" s="49"/>
      <c r="P454" s="49"/>
      <c r="Q454" s="52"/>
      <c r="R454" s="52"/>
      <c r="S454" s="51"/>
      <c r="T454" s="99"/>
      <c r="U454" s="98"/>
      <c r="V454" s="98"/>
      <c r="W454" s="98"/>
      <c r="X454" s="52"/>
      <c r="Y454" s="15"/>
      <c r="AB454" s="15"/>
      <c r="AC454" s="15"/>
      <c r="AD454" s="15"/>
      <c r="AE454" s="15"/>
      <c r="AF454" s="15"/>
    </row>
    <row r="455" spans="1:32" x14ac:dyDescent="0.3">
      <c r="A455" s="51"/>
      <c r="B455" s="51"/>
      <c r="C455" s="51"/>
      <c r="D455" s="51"/>
      <c r="E455" s="51"/>
      <c r="F455" s="51"/>
      <c r="G455" s="71"/>
      <c r="H455" s="2"/>
      <c r="J455" s="53"/>
      <c r="K455" s="47"/>
      <c r="L455" s="4"/>
      <c r="M455" s="52"/>
      <c r="N455" s="49"/>
      <c r="O455" s="49"/>
      <c r="P455" s="49"/>
      <c r="Q455" s="52"/>
      <c r="R455" s="52"/>
      <c r="S455" s="51"/>
      <c r="T455" s="99"/>
      <c r="U455" s="98"/>
      <c r="V455" s="98"/>
      <c r="W455" s="98"/>
      <c r="X455" s="52"/>
      <c r="Y455" s="15"/>
      <c r="AB455" s="15"/>
      <c r="AC455" s="15"/>
      <c r="AD455" s="15"/>
      <c r="AE455" s="15"/>
      <c r="AF455" s="15"/>
    </row>
    <row r="456" spans="1:32" x14ac:dyDescent="0.3">
      <c r="A456" s="51"/>
      <c r="B456" s="51"/>
      <c r="C456" s="51"/>
      <c r="D456" s="51"/>
      <c r="E456" s="51"/>
      <c r="F456" s="51"/>
      <c r="G456" s="71"/>
      <c r="H456" s="2"/>
      <c r="J456" s="53"/>
      <c r="K456" s="47"/>
      <c r="L456" s="4"/>
      <c r="M456" s="52"/>
      <c r="N456" s="49"/>
      <c r="O456" s="49"/>
      <c r="P456" s="49"/>
      <c r="Q456" s="52"/>
      <c r="R456" s="52"/>
      <c r="S456" s="51"/>
      <c r="T456" s="99"/>
      <c r="U456" s="98"/>
      <c r="V456" s="98"/>
      <c r="W456" s="98"/>
      <c r="X456" s="52"/>
      <c r="Y456" s="15"/>
      <c r="AB456" s="15"/>
      <c r="AC456" s="15"/>
      <c r="AD456" s="15"/>
      <c r="AE456" s="15"/>
      <c r="AF456" s="15"/>
    </row>
    <row r="457" spans="1:32" x14ac:dyDescent="0.3">
      <c r="A457" s="51"/>
      <c r="B457" s="51"/>
      <c r="C457" s="51"/>
      <c r="D457" s="51"/>
      <c r="E457" s="51"/>
      <c r="F457" s="51"/>
      <c r="G457" s="71"/>
      <c r="H457" s="2"/>
      <c r="J457" s="53"/>
      <c r="K457" s="47"/>
      <c r="L457" s="4"/>
      <c r="M457" s="52"/>
      <c r="N457" s="49"/>
      <c r="O457" s="49"/>
      <c r="P457" s="49"/>
      <c r="Q457" s="52"/>
      <c r="R457" s="52"/>
      <c r="S457" s="51"/>
      <c r="T457" s="99"/>
      <c r="U457" s="98"/>
      <c r="V457" s="98"/>
      <c r="W457" s="98"/>
      <c r="X457" s="52"/>
      <c r="Y457" s="15"/>
      <c r="AB457" s="15"/>
      <c r="AC457" s="15"/>
      <c r="AD457" s="15"/>
      <c r="AE457" s="15"/>
      <c r="AF457" s="15"/>
    </row>
    <row r="458" spans="1:32" x14ac:dyDescent="0.3">
      <c r="A458" s="51"/>
      <c r="B458" s="51"/>
      <c r="C458" s="51"/>
      <c r="D458" s="51"/>
      <c r="E458" s="51"/>
      <c r="F458" s="51"/>
      <c r="G458" s="25"/>
      <c r="H458" s="2"/>
      <c r="J458" s="53"/>
      <c r="K458" s="47"/>
      <c r="L458" s="4"/>
      <c r="M458" s="52"/>
      <c r="N458" s="49"/>
      <c r="O458" s="49"/>
      <c r="P458" s="49"/>
      <c r="Q458" s="52"/>
      <c r="R458" s="52"/>
      <c r="S458" s="51"/>
      <c r="T458" s="99"/>
      <c r="U458" s="98"/>
      <c r="V458" s="98"/>
      <c r="W458" s="98"/>
      <c r="X458" s="52"/>
      <c r="Y458" s="15"/>
      <c r="AB458" s="15"/>
      <c r="AC458" s="15"/>
      <c r="AD458" s="15"/>
      <c r="AE458" s="15"/>
      <c r="AF458" s="15"/>
    </row>
    <row r="459" spans="1:32" x14ac:dyDescent="0.3">
      <c r="A459" s="51"/>
      <c r="B459" s="51"/>
      <c r="C459" s="51"/>
      <c r="D459" s="51"/>
      <c r="E459" s="51"/>
      <c r="F459" s="51"/>
      <c r="G459" s="25"/>
      <c r="H459" s="2"/>
      <c r="J459" s="53"/>
      <c r="K459" s="47"/>
      <c r="L459" s="4"/>
      <c r="M459" s="52"/>
      <c r="N459" s="49"/>
      <c r="O459" s="49"/>
      <c r="P459" s="49"/>
      <c r="Q459" s="52"/>
      <c r="R459" s="52"/>
      <c r="S459" s="51"/>
      <c r="T459" s="99"/>
      <c r="U459" s="98"/>
      <c r="V459" s="98"/>
      <c r="W459" s="98"/>
      <c r="X459" s="52"/>
      <c r="Y459" s="15"/>
      <c r="AB459" s="15"/>
      <c r="AC459" s="15"/>
      <c r="AD459" s="15"/>
      <c r="AE459" s="15"/>
      <c r="AF459" s="15"/>
    </row>
    <row r="460" spans="1:32" x14ac:dyDescent="0.3">
      <c r="A460" s="51"/>
      <c r="B460" s="51"/>
      <c r="C460" s="51"/>
      <c r="D460" s="51"/>
      <c r="E460" s="51"/>
      <c r="F460" s="51"/>
      <c r="G460" s="71"/>
      <c r="H460" s="2"/>
      <c r="J460" s="53"/>
      <c r="K460" s="47"/>
      <c r="L460" s="4"/>
      <c r="M460" s="52"/>
      <c r="N460" s="49"/>
      <c r="O460" s="49"/>
      <c r="P460" s="49"/>
      <c r="Q460" s="52"/>
      <c r="R460" s="52"/>
      <c r="S460" s="51"/>
      <c r="T460" s="99"/>
      <c r="U460" s="98"/>
      <c r="V460" s="98"/>
      <c r="W460" s="98"/>
      <c r="X460" s="52"/>
      <c r="Y460" s="15"/>
      <c r="AB460" s="15"/>
      <c r="AC460" s="15"/>
      <c r="AD460" s="15"/>
      <c r="AE460" s="15"/>
      <c r="AF460" s="15"/>
    </row>
    <row r="461" spans="1:32" x14ac:dyDescent="0.3">
      <c r="A461" s="51"/>
      <c r="B461" s="51"/>
      <c r="C461" s="51"/>
      <c r="D461" s="51"/>
      <c r="E461" s="51"/>
      <c r="F461" s="51"/>
      <c r="G461" s="71"/>
      <c r="H461" s="2"/>
      <c r="J461" s="53"/>
      <c r="K461" s="47"/>
      <c r="L461" s="4"/>
      <c r="M461" s="52"/>
      <c r="N461" s="49"/>
      <c r="O461" s="49"/>
      <c r="P461" s="49"/>
      <c r="Q461" s="52"/>
      <c r="R461" s="52"/>
      <c r="S461" s="51"/>
      <c r="T461" s="99"/>
      <c r="U461" s="98"/>
      <c r="V461" s="98"/>
      <c r="W461" s="98"/>
      <c r="X461" s="52"/>
      <c r="Y461" s="15"/>
      <c r="AB461" s="15"/>
      <c r="AC461" s="15"/>
      <c r="AD461" s="15"/>
      <c r="AE461" s="15"/>
      <c r="AF461" s="15"/>
    </row>
    <row r="462" spans="1:32" x14ac:dyDescent="0.3">
      <c r="A462" s="51"/>
      <c r="B462" s="51"/>
      <c r="C462" s="51"/>
      <c r="D462" s="51"/>
      <c r="E462" s="51"/>
      <c r="F462" s="51"/>
      <c r="G462" s="71"/>
      <c r="H462" s="2"/>
      <c r="J462" s="53"/>
      <c r="K462" s="47"/>
      <c r="L462" s="4"/>
      <c r="M462" s="52"/>
      <c r="N462" s="49"/>
      <c r="O462" s="49"/>
      <c r="P462" s="49"/>
      <c r="Q462" s="52"/>
      <c r="R462" s="52"/>
      <c r="S462" s="51"/>
      <c r="T462" s="99"/>
      <c r="U462" s="98"/>
      <c r="V462" s="98"/>
      <c r="W462" s="98"/>
      <c r="X462" s="52"/>
      <c r="Y462" s="15"/>
      <c r="AB462" s="15"/>
      <c r="AC462" s="15"/>
      <c r="AD462" s="15"/>
      <c r="AE462" s="15"/>
      <c r="AF462" s="15"/>
    </row>
    <row r="463" spans="1:32" x14ac:dyDescent="0.3">
      <c r="A463" s="51"/>
      <c r="B463" s="51"/>
      <c r="C463" s="51"/>
      <c r="D463" s="51"/>
      <c r="E463" s="51"/>
      <c r="F463" s="51"/>
      <c r="G463" s="71"/>
      <c r="H463" s="2"/>
      <c r="J463" s="53"/>
      <c r="K463" s="47"/>
      <c r="L463" s="4"/>
      <c r="M463" s="52"/>
      <c r="N463" s="49"/>
      <c r="O463" s="49"/>
      <c r="P463" s="49"/>
      <c r="Q463" s="52"/>
      <c r="R463" s="52"/>
      <c r="S463" s="51"/>
      <c r="T463" s="99"/>
      <c r="U463" s="98"/>
      <c r="V463" s="98"/>
      <c r="W463" s="98"/>
      <c r="X463" s="52"/>
      <c r="Y463" s="15"/>
      <c r="AB463" s="15"/>
      <c r="AC463" s="15"/>
      <c r="AD463" s="15"/>
      <c r="AE463" s="15"/>
      <c r="AF463" s="15"/>
    </row>
    <row r="464" spans="1:32" x14ac:dyDescent="0.3">
      <c r="A464" s="51"/>
      <c r="B464" s="51"/>
      <c r="C464" s="51"/>
      <c r="D464" s="51"/>
      <c r="E464" s="51"/>
      <c r="F464" s="51"/>
      <c r="G464" s="71"/>
      <c r="H464" s="2"/>
      <c r="J464" s="53"/>
      <c r="K464" s="47"/>
      <c r="L464" s="4"/>
      <c r="M464" s="52"/>
      <c r="N464" s="49"/>
      <c r="O464" s="49"/>
      <c r="P464" s="49"/>
      <c r="Q464" s="52"/>
      <c r="R464" s="52"/>
      <c r="S464" s="51"/>
      <c r="T464" s="99"/>
      <c r="U464" s="98"/>
      <c r="V464" s="98"/>
      <c r="W464" s="98"/>
      <c r="X464" s="52"/>
      <c r="Y464" s="15"/>
      <c r="AB464" s="15"/>
      <c r="AC464" s="15"/>
      <c r="AD464" s="15"/>
      <c r="AE464" s="15"/>
      <c r="AF464" s="15"/>
    </row>
    <row r="465" spans="1:32" x14ac:dyDescent="0.3">
      <c r="A465" s="51"/>
      <c r="B465" s="51"/>
      <c r="C465" s="51"/>
      <c r="D465" s="51"/>
      <c r="E465" s="51"/>
      <c r="F465" s="51"/>
      <c r="G465" s="71"/>
      <c r="H465" s="2"/>
      <c r="J465" s="53"/>
      <c r="K465" s="47"/>
      <c r="L465" s="4"/>
      <c r="M465" s="52"/>
      <c r="N465" s="49"/>
      <c r="O465" s="49"/>
      <c r="P465" s="49"/>
      <c r="Q465" s="52"/>
      <c r="R465" s="52"/>
      <c r="S465" s="51"/>
      <c r="T465" s="99"/>
      <c r="U465" s="98"/>
      <c r="V465" s="98"/>
      <c r="W465" s="98"/>
      <c r="X465" s="52"/>
      <c r="Y465" s="15"/>
      <c r="AB465" s="15"/>
      <c r="AC465" s="15"/>
      <c r="AD465" s="15"/>
      <c r="AE465" s="15"/>
      <c r="AF465" s="15"/>
    </row>
    <row r="466" spans="1:32" x14ac:dyDescent="0.3">
      <c r="A466" s="51"/>
      <c r="B466" s="51"/>
      <c r="C466" s="51"/>
      <c r="D466" s="51"/>
      <c r="E466" s="51"/>
      <c r="F466" s="51"/>
      <c r="G466" s="71"/>
      <c r="H466" s="2"/>
      <c r="J466" s="53"/>
      <c r="K466" s="47"/>
      <c r="L466" s="4"/>
      <c r="M466" s="52"/>
      <c r="N466" s="49"/>
      <c r="O466" s="49"/>
      <c r="P466" s="49"/>
      <c r="Q466" s="52"/>
      <c r="R466" s="52"/>
      <c r="S466" s="51"/>
      <c r="T466" s="99"/>
      <c r="U466" s="98"/>
      <c r="V466" s="98"/>
      <c r="W466" s="98"/>
      <c r="X466" s="52"/>
      <c r="Y466" s="15"/>
      <c r="AB466" s="15"/>
      <c r="AC466" s="15"/>
      <c r="AD466" s="15"/>
      <c r="AE466" s="15"/>
      <c r="AF466" s="15"/>
    </row>
    <row r="467" spans="1:32" x14ac:dyDescent="0.3">
      <c r="A467" s="51"/>
      <c r="B467" s="51"/>
      <c r="C467" s="51"/>
      <c r="D467" s="51"/>
      <c r="E467" s="51"/>
      <c r="F467" s="51"/>
      <c r="G467" s="71"/>
      <c r="H467" s="2"/>
      <c r="J467" s="53"/>
      <c r="K467" s="47"/>
      <c r="L467" s="4"/>
      <c r="M467" s="52"/>
      <c r="N467" s="49"/>
      <c r="O467" s="49"/>
      <c r="P467" s="49"/>
      <c r="Q467" s="52"/>
      <c r="R467" s="52"/>
      <c r="S467" s="51"/>
      <c r="T467" s="99"/>
      <c r="U467" s="98"/>
      <c r="V467" s="98"/>
      <c r="W467" s="98"/>
      <c r="X467" s="52"/>
      <c r="Y467" s="15"/>
      <c r="AB467" s="15"/>
      <c r="AC467" s="15"/>
      <c r="AD467" s="15"/>
      <c r="AE467" s="15"/>
      <c r="AF467" s="15"/>
    </row>
    <row r="468" spans="1:32" x14ac:dyDescent="0.3">
      <c r="A468" s="51"/>
      <c r="B468" s="51"/>
      <c r="C468" s="51"/>
      <c r="D468" s="51"/>
      <c r="E468" s="51"/>
      <c r="F468" s="51"/>
      <c r="G468" s="71"/>
      <c r="H468" s="84"/>
      <c r="J468" s="53"/>
      <c r="K468" s="47"/>
      <c r="L468" s="4"/>
      <c r="M468" s="52"/>
      <c r="N468" s="49"/>
      <c r="O468" s="49"/>
      <c r="P468" s="49"/>
      <c r="Q468" s="52"/>
      <c r="R468" s="52"/>
      <c r="S468" s="51"/>
      <c r="T468" s="99"/>
      <c r="U468" s="98"/>
      <c r="V468" s="98"/>
      <c r="W468" s="98"/>
      <c r="X468" s="52"/>
      <c r="Y468" s="15"/>
      <c r="AB468" s="15"/>
      <c r="AC468" s="15"/>
      <c r="AD468" s="15"/>
      <c r="AE468" s="15"/>
      <c r="AF468" s="15"/>
    </row>
    <row r="469" spans="1:32" x14ac:dyDescent="0.3">
      <c r="A469" s="51"/>
      <c r="B469" s="51"/>
      <c r="C469" s="51"/>
      <c r="D469" s="51"/>
      <c r="E469" s="51"/>
      <c r="F469" s="51"/>
      <c r="G469" s="71"/>
      <c r="H469" s="2"/>
      <c r="J469" s="53"/>
      <c r="K469" s="47"/>
      <c r="L469" s="4"/>
      <c r="M469" s="52"/>
      <c r="N469" s="49"/>
      <c r="O469" s="49"/>
      <c r="P469" s="49"/>
      <c r="Q469" s="52"/>
      <c r="R469" s="52"/>
      <c r="S469" s="51"/>
      <c r="T469" s="99"/>
      <c r="U469" s="98"/>
      <c r="V469" s="98"/>
      <c r="W469" s="98"/>
      <c r="X469" s="52"/>
      <c r="Y469" s="15"/>
      <c r="AB469" s="15"/>
      <c r="AC469" s="15"/>
      <c r="AD469" s="15"/>
      <c r="AE469" s="15"/>
      <c r="AF469" s="15"/>
    </row>
    <row r="470" spans="1:32" x14ac:dyDescent="0.3">
      <c r="A470" s="51"/>
      <c r="B470" s="51"/>
      <c r="C470" s="51"/>
      <c r="D470" s="51"/>
      <c r="E470" s="51"/>
      <c r="F470" s="51"/>
      <c r="G470" s="71"/>
      <c r="H470" s="2"/>
      <c r="J470" s="53"/>
      <c r="K470" s="47"/>
      <c r="L470" s="4"/>
      <c r="M470" s="52"/>
      <c r="N470" s="49"/>
      <c r="O470" s="49"/>
      <c r="P470" s="49"/>
      <c r="Q470" s="52"/>
      <c r="R470" s="52"/>
      <c r="S470" s="51"/>
      <c r="T470" s="99"/>
      <c r="U470" s="98"/>
      <c r="V470" s="98"/>
      <c r="W470" s="98"/>
      <c r="X470" s="52"/>
      <c r="Y470" s="15"/>
      <c r="AB470" s="15"/>
      <c r="AC470" s="15"/>
      <c r="AD470" s="15"/>
      <c r="AE470" s="15"/>
      <c r="AF470" s="15"/>
    </row>
    <row r="471" spans="1:32" x14ac:dyDescent="0.3">
      <c r="A471" s="51"/>
      <c r="B471" s="51"/>
      <c r="C471" s="51"/>
      <c r="D471" s="51"/>
      <c r="E471" s="51"/>
      <c r="F471" s="51"/>
      <c r="G471" s="71"/>
      <c r="H471" s="2"/>
      <c r="J471" s="53"/>
      <c r="K471" s="47"/>
      <c r="L471" s="4"/>
      <c r="M471" s="52"/>
      <c r="N471" s="49"/>
      <c r="O471" s="49"/>
      <c r="P471" s="49"/>
      <c r="Q471" s="52"/>
      <c r="R471" s="52"/>
      <c r="S471" s="51"/>
      <c r="T471" s="99"/>
      <c r="U471" s="98"/>
      <c r="V471" s="98"/>
      <c r="W471" s="98"/>
      <c r="X471" s="52"/>
      <c r="Y471" s="15"/>
      <c r="AB471" s="15"/>
      <c r="AC471" s="15"/>
      <c r="AD471" s="15"/>
      <c r="AE471" s="15"/>
      <c r="AF471" s="15"/>
    </row>
    <row r="472" spans="1:32" x14ac:dyDescent="0.3">
      <c r="A472" s="51"/>
      <c r="B472" s="51"/>
      <c r="C472" s="51"/>
      <c r="D472" s="51"/>
      <c r="E472" s="51"/>
      <c r="F472" s="51"/>
      <c r="G472" s="25"/>
      <c r="H472" s="2"/>
      <c r="J472" s="53"/>
      <c r="K472" s="47"/>
      <c r="L472" s="4"/>
      <c r="M472" s="52"/>
      <c r="N472" s="49"/>
      <c r="O472" s="49"/>
      <c r="P472" s="49"/>
      <c r="Q472" s="52"/>
      <c r="R472" s="52"/>
      <c r="S472" s="51"/>
      <c r="T472" s="99"/>
      <c r="U472" s="98"/>
      <c r="V472" s="98"/>
      <c r="W472" s="98"/>
      <c r="X472" s="52"/>
      <c r="Y472" s="15"/>
      <c r="AB472" s="15"/>
      <c r="AC472" s="15"/>
      <c r="AD472" s="15"/>
      <c r="AE472" s="15"/>
      <c r="AF472" s="15"/>
    </row>
    <row r="473" spans="1:32" x14ac:dyDescent="0.3">
      <c r="A473" s="51"/>
      <c r="B473" s="51"/>
      <c r="C473" s="51"/>
      <c r="D473" s="51"/>
      <c r="E473" s="51"/>
      <c r="F473" s="51"/>
      <c r="G473" s="25"/>
      <c r="H473" s="2"/>
      <c r="J473" s="53"/>
      <c r="K473" s="47"/>
      <c r="L473" s="4"/>
      <c r="M473" s="52"/>
      <c r="N473" s="49"/>
      <c r="O473" s="49"/>
      <c r="P473" s="49"/>
      <c r="Q473" s="52"/>
      <c r="R473" s="52"/>
      <c r="S473" s="51"/>
      <c r="T473" s="99"/>
      <c r="U473" s="98"/>
      <c r="V473" s="98"/>
      <c r="W473" s="98"/>
      <c r="X473" s="52"/>
      <c r="Y473" s="15"/>
      <c r="AB473" s="15"/>
      <c r="AC473" s="15"/>
      <c r="AD473" s="15"/>
      <c r="AE473" s="15"/>
      <c r="AF473" s="15"/>
    </row>
    <row r="474" spans="1:32" x14ac:dyDescent="0.3">
      <c r="A474" s="51"/>
      <c r="B474" s="51"/>
      <c r="C474" s="51"/>
      <c r="D474" s="51"/>
      <c r="E474" s="51"/>
      <c r="F474" s="51"/>
      <c r="G474" s="71"/>
      <c r="H474" s="2"/>
      <c r="J474" s="53"/>
      <c r="K474" s="47"/>
      <c r="L474" s="4"/>
      <c r="M474" s="52"/>
      <c r="N474" s="49"/>
      <c r="O474" s="49"/>
      <c r="P474" s="49"/>
      <c r="Q474" s="52"/>
      <c r="R474" s="52"/>
      <c r="S474" s="51"/>
      <c r="T474" s="99"/>
      <c r="U474" s="98"/>
      <c r="V474" s="98"/>
      <c r="W474" s="98"/>
      <c r="X474" s="52"/>
      <c r="Y474" s="15"/>
      <c r="AB474" s="15"/>
      <c r="AC474" s="15"/>
      <c r="AD474" s="15"/>
      <c r="AE474" s="15"/>
      <c r="AF474" s="15"/>
    </row>
    <row r="475" spans="1:32" x14ac:dyDescent="0.3">
      <c r="A475" s="51"/>
      <c r="B475" s="51"/>
      <c r="C475" s="51"/>
      <c r="D475" s="51"/>
      <c r="E475" s="51"/>
      <c r="F475" s="51"/>
      <c r="G475" s="71"/>
      <c r="H475" s="2"/>
      <c r="J475" s="53"/>
      <c r="K475" s="47"/>
      <c r="L475" s="4"/>
      <c r="M475" s="52"/>
      <c r="N475" s="49"/>
      <c r="O475" s="49"/>
      <c r="P475" s="49"/>
      <c r="Q475" s="52"/>
      <c r="R475" s="52"/>
      <c r="S475" s="51"/>
      <c r="T475" s="99"/>
      <c r="U475" s="98"/>
      <c r="V475" s="98"/>
      <c r="W475" s="98"/>
      <c r="X475" s="52"/>
      <c r="Y475" s="15"/>
      <c r="AB475" s="15"/>
      <c r="AC475" s="15"/>
      <c r="AD475" s="15"/>
      <c r="AE475" s="15"/>
      <c r="AF475" s="15"/>
    </row>
    <row r="476" spans="1:32" x14ac:dyDescent="0.3">
      <c r="A476" s="51"/>
      <c r="B476" s="51"/>
      <c r="C476" s="51"/>
      <c r="D476" s="51"/>
      <c r="E476" s="51"/>
      <c r="F476" s="51"/>
      <c r="G476" s="71"/>
      <c r="H476" s="2"/>
      <c r="J476" s="53"/>
      <c r="K476" s="47"/>
      <c r="L476" s="4"/>
      <c r="M476" s="52"/>
      <c r="N476" s="49"/>
      <c r="O476" s="49"/>
      <c r="P476" s="49"/>
      <c r="Q476" s="52"/>
      <c r="R476" s="52"/>
      <c r="S476" s="51"/>
      <c r="T476" s="99"/>
      <c r="U476" s="98"/>
      <c r="V476" s="98"/>
      <c r="W476" s="98"/>
      <c r="X476" s="52"/>
      <c r="Y476" s="15"/>
      <c r="AB476" s="15"/>
      <c r="AC476" s="15"/>
      <c r="AD476" s="15"/>
      <c r="AE476" s="15"/>
      <c r="AF476" s="15"/>
    </row>
    <row r="477" spans="1:32" x14ac:dyDescent="0.3">
      <c r="A477" s="51"/>
      <c r="B477" s="51"/>
      <c r="C477" s="51"/>
      <c r="D477" s="51"/>
      <c r="E477" s="51"/>
      <c r="F477" s="51"/>
      <c r="G477" s="25"/>
      <c r="H477" s="2"/>
      <c r="J477" s="53"/>
      <c r="K477" s="47"/>
      <c r="L477" s="4"/>
      <c r="M477" s="52"/>
      <c r="N477" s="49"/>
      <c r="O477" s="49"/>
      <c r="P477" s="49"/>
      <c r="Q477" s="52"/>
      <c r="R477" s="52"/>
      <c r="S477" s="51"/>
      <c r="T477" s="99"/>
      <c r="U477" s="98"/>
      <c r="V477" s="98"/>
      <c r="W477" s="98"/>
      <c r="X477" s="52"/>
      <c r="Y477" s="15"/>
      <c r="AB477" s="15"/>
      <c r="AC477" s="15"/>
      <c r="AD477" s="15"/>
      <c r="AE477" s="15"/>
      <c r="AF477" s="15"/>
    </row>
    <row r="478" spans="1:32" x14ac:dyDescent="0.3">
      <c r="A478" s="51"/>
      <c r="B478" s="51"/>
      <c r="C478" s="51"/>
      <c r="D478" s="51"/>
      <c r="E478" s="51"/>
      <c r="F478" s="51"/>
      <c r="G478" s="71"/>
      <c r="H478" s="2"/>
      <c r="J478" s="53"/>
      <c r="K478" s="51"/>
      <c r="L478" s="51"/>
      <c r="M478" s="52"/>
      <c r="N478" s="47"/>
      <c r="O478" s="4"/>
      <c r="P478" s="52"/>
      <c r="Q478" s="52"/>
      <c r="R478" s="52"/>
      <c r="S478" s="51"/>
      <c r="T478" s="99"/>
      <c r="U478" s="98"/>
      <c r="V478" s="98"/>
      <c r="W478" s="98"/>
      <c r="X478" s="48"/>
      <c r="Y478" s="104"/>
      <c r="AB478" s="15"/>
      <c r="AC478" s="15"/>
      <c r="AD478" s="15"/>
      <c r="AE478" s="15"/>
      <c r="AF478" s="15"/>
    </row>
    <row r="479" spans="1:32" x14ac:dyDescent="0.3">
      <c r="A479" s="51"/>
      <c r="B479" s="51"/>
      <c r="C479" s="51"/>
      <c r="D479" s="51"/>
      <c r="E479" s="51"/>
      <c r="F479" s="51"/>
      <c r="G479" s="71"/>
      <c r="H479" s="2"/>
      <c r="J479" s="53"/>
      <c r="K479" s="51"/>
      <c r="L479" s="51"/>
      <c r="M479" s="52"/>
      <c r="N479" s="47"/>
      <c r="O479" s="4"/>
      <c r="P479" s="52"/>
      <c r="Q479" s="52"/>
      <c r="R479" s="52"/>
      <c r="S479" s="51"/>
      <c r="T479" s="99"/>
      <c r="U479" s="98"/>
      <c r="V479" s="98"/>
      <c r="W479" s="98"/>
      <c r="X479" s="48"/>
      <c r="Y479" s="104"/>
      <c r="AB479" s="15"/>
      <c r="AC479" s="15"/>
      <c r="AD479" s="15"/>
      <c r="AE479" s="15"/>
      <c r="AF479" s="15"/>
    </row>
    <row r="480" spans="1:32" x14ac:dyDescent="0.3">
      <c r="A480" s="51"/>
      <c r="B480" s="51"/>
      <c r="C480" s="51"/>
      <c r="D480" s="51"/>
      <c r="E480" s="51"/>
      <c r="F480" s="51"/>
      <c r="G480" s="71"/>
      <c r="H480" s="2"/>
      <c r="J480" s="53"/>
      <c r="K480" s="51"/>
      <c r="L480" s="51"/>
      <c r="M480" s="52"/>
      <c r="N480" s="47"/>
      <c r="O480" s="4"/>
      <c r="P480" s="52"/>
      <c r="Q480" s="52"/>
      <c r="R480" s="52"/>
      <c r="S480" s="51"/>
      <c r="T480" s="99"/>
      <c r="U480" s="98"/>
      <c r="V480" s="98"/>
      <c r="W480" s="98"/>
      <c r="X480" s="48"/>
      <c r="Y480" s="104"/>
      <c r="AB480" s="15"/>
      <c r="AC480" s="15"/>
      <c r="AD480" s="15"/>
      <c r="AE480" s="15"/>
      <c r="AF480" s="15"/>
    </row>
    <row r="481" spans="1:32" x14ac:dyDescent="0.3">
      <c r="A481" s="51"/>
      <c r="B481" s="51"/>
      <c r="C481" s="51"/>
      <c r="D481" s="51"/>
      <c r="E481" s="51"/>
      <c r="F481" s="51"/>
      <c r="G481" s="71"/>
      <c r="H481" s="2"/>
      <c r="J481" s="53"/>
      <c r="K481" s="1"/>
      <c r="L481" s="51"/>
      <c r="M481" s="52"/>
      <c r="N481" s="52"/>
      <c r="O481" s="4"/>
      <c r="P481" s="52"/>
      <c r="Q481" s="52"/>
      <c r="R481" s="52"/>
      <c r="S481" s="51"/>
      <c r="T481" s="99"/>
      <c r="U481" s="98"/>
      <c r="V481" s="98"/>
      <c r="W481" s="98"/>
      <c r="X481" s="48"/>
      <c r="Y481" s="104"/>
      <c r="AB481" s="15"/>
      <c r="AC481" s="15"/>
      <c r="AD481" s="15"/>
      <c r="AE481" s="15"/>
      <c r="AF481" s="15"/>
    </row>
    <row r="482" spans="1:32" x14ac:dyDescent="0.3">
      <c r="A482" s="51"/>
      <c r="B482" s="51"/>
      <c r="C482" s="51"/>
      <c r="D482" s="51"/>
      <c r="E482" s="51"/>
      <c r="F482" s="51"/>
      <c r="G482" s="71"/>
      <c r="H482" s="2"/>
      <c r="J482" s="53"/>
      <c r="K482" s="1"/>
      <c r="L482" s="51"/>
      <c r="M482" s="52"/>
      <c r="N482" s="52"/>
      <c r="O482" s="4"/>
      <c r="P482" s="52"/>
      <c r="Q482" s="52"/>
      <c r="R482" s="52"/>
      <c r="S482" s="51"/>
      <c r="T482" s="99"/>
      <c r="U482" s="98"/>
      <c r="V482" s="98"/>
      <c r="W482" s="98"/>
      <c r="X482" s="48"/>
      <c r="Y482" s="104"/>
      <c r="AB482" s="15"/>
      <c r="AC482" s="15"/>
      <c r="AD482" s="15"/>
      <c r="AE482" s="15"/>
      <c r="AF482" s="15"/>
    </row>
    <row r="483" spans="1:32" x14ac:dyDescent="0.3">
      <c r="A483" s="51"/>
      <c r="B483" s="51"/>
      <c r="C483" s="51"/>
      <c r="D483" s="51"/>
      <c r="E483" s="51"/>
      <c r="F483" s="51"/>
      <c r="G483" s="71"/>
      <c r="H483" s="2"/>
      <c r="J483" s="53"/>
      <c r="K483" s="1"/>
      <c r="L483" s="51"/>
      <c r="M483" s="52"/>
      <c r="N483" s="52"/>
      <c r="O483" s="4"/>
      <c r="P483" s="52"/>
      <c r="Q483" s="52"/>
      <c r="R483" s="52"/>
      <c r="S483" s="51"/>
      <c r="T483" s="99"/>
      <c r="U483" s="98"/>
      <c r="V483" s="98"/>
      <c r="W483" s="98"/>
      <c r="X483" s="48"/>
      <c r="Y483" s="104"/>
      <c r="AB483" s="15"/>
      <c r="AC483" s="15"/>
      <c r="AD483" s="15"/>
      <c r="AE483" s="15"/>
      <c r="AF483" s="15"/>
    </row>
    <row r="484" spans="1:32" x14ac:dyDescent="0.3">
      <c r="A484" s="51"/>
      <c r="B484" s="51"/>
      <c r="C484" s="51"/>
      <c r="D484" s="51"/>
      <c r="E484" s="51"/>
      <c r="F484" s="51"/>
      <c r="G484" s="71"/>
      <c r="H484" s="2"/>
      <c r="J484" s="53"/>
      <c r="K484" s="1"/>
      <c r="L484" s="1"/>
      <c r="M484" s="52"/>
      <c r="N484" s="43"/>
      <c r="O484" s="4"/>
      <c r="P484" s="52"/>
      <c r="Q484" s="52"/>
      <c r="R484" s="52"/>
      <c r="S484" s="51"/>
      <c r="T484" s="99"/>
      <c r="U484" s="98"/>
      <c r="V484" s="98"/>
      <c r="W484" s="98"/>
      <c r="X484" s="48"/>
      <c r="Y484" s="104"/>
      <c r="AB484" s="15"/>
      <c r="AC484" s="15"/>
      <c r="AD484" s="15"/>
      <c r="AE484" s="15"/>
      <c r="AF484" s="15"/>
    </row>
    <row r="485" spans="1:32" x14ac:dyDescent="0.3">
      <c r="A485" s="51"/>
      <c r="B485" s="51"/>
      <c r="C485" s="51"/>
      <c r="D485" s="51"/>
      <c r="E485" s="51"/>
      <c r="F485" s="51"/>
      <c r="G485" s="71"/>
      <c r="H485" s="2"/>
      <c r="J485" s="53"/>
      <c r="K485" s="1"/>
      <c r="L485" s="1"/>
      <c r="M485" s="52"/>
      <c r="N485" s="43"/>
      <c r="O485" s="4"/>
      <c r="P485" s="52"/>
      <c r="Q485" s="52"/>
      <c r="R485" s="52"/>
      <c r="S485" s="51"/>
      <c r="T485" s="99"/>
      <c r="U485" s="98"/>
      <c r="V485" s="98"/>
      <c r="W485" s="98"/>
      <c r="X485" s="48"/>
      <c r="Y485" s="104"/>
      <c r="AB485" s="15"/>
      <c r="AC485" s="15"/>
      <c r="AD485" s="15"/>
      <c r="AE485" s="15"/>
      <c r="AF485" s="15"/>
    </row>
    <row r="486" spans="1:32" x14ac:dyDescent="0.3">
      <c r="A486" s="51"/>
      <c r="B486" s="51"/>
      <c r="C486" s="51"/>
      <c r="D486" s="51"/>
      <c r="E486" s="51"/>
      <c r="F486" s="51"/>
      <c r="G486" s="71"/>
      <c r="H486" s="84"/>
      <c r="J486" s="53"/>
      <c r="K486" s="1"/>
      <c r="L486" s="1"/>
      <c r="M486" s="52"/>
      <c r="N486" s="43"/>
      <c r="O486" s="4"/>
      <c r="P486" s="52"/>
      <c r="Q486" s="52"/>
      <c r="R486" s="52"/>
      <c r="S486" s="51"/>
      <c r="T486" s="99"/>
      <c r="U486" s="98"/>
      <c r="V486" s="98"/>
      <c r="W486" s="98"/>
      <c r="X486" s="48"/>
      <c r="Y486" s="104"/>
      <c r="AB486" s="15"/>
      <c r="AC486" s="15"/>
      <c r="AD486" s="15"/>
      <c r="AE486" s="15"/>
      <c r="AF486" s="15"/>
    </row>
    <row r="487" spans="1:32" x14ac:dyDescent="0.3">
      <c r="A487" s="51"/>
      <c r="B487" s="51"/>
      <c r="C487" s="51"/>
      <c r="D487" s="51"/>
      <c r="E487" s="51"/>
      <c r="F487" s="51"/>
      <c r="G487" s="71"/>
      <c r="H487" s="2"/>
      <c r="J487" s="53"/>
      <c r="K487" s="1"/>
      <c r="L487" s="1"/>
      <c r="M487" s="52"/>
      <c r="N487" s="43"/>
      <c r="O487" s="4"/>
      <c r="P487" s="52"/>
      <c r="Q487" s="52"/>
      <c r="R487" s="52"/>
      <c r="S487" s="51"/>
      <c r="T487" s="99"/>
      <c r="U487" s="98"/>
      <c r="V487" s="98"/>
      <c r="W487" s="98"/>
      <c r="X487" s="48"/>
      <c r="Y487" s="104"/>
      <c r="AB487" s="15"/>
      <c r="AC487" s="15"/>
      <c r="AD487" s="15"/>
      <c r="AE487" s="15"/>
      <c r="AF487" s="15"/>
    </row>
    <row r="488" spans="1:32" x14ac:dyDescent="0.3">
      <c r="A488" s="51"/>
      <c r="B488" s="51"/>
      <c r="C488" s="51"/>
      <c r="D488" s="51"/>
      <c r="E488" s="51"/>
      <c r="F488" s="51"/>
      <c r="G488" s="71"/>
      <c r="H488" s="2"/>
      <c r="J488" s="53"/>
      <c r="K488" s="1"/>
      <c r="L488" s="1"/>
      <c r="M488" s="52"/>
      <c r="N488" s="43"/>
      <c r="O488" s="4"/>
      <c r="P488" s="52"/>
      <c r="Q488" s="52"/>
      <c r="R488" s="52"/>
      <c r="S488" s="51"/>
      <c r="T488" s="99"/>
      <c r="U488" s="98"/>
      <c r="V488" s="98"/>
      <c r="W488" s="98"/>
      <c r="X488" s="48"/>
      <c r="Y488" s="104"/>
      <c r="AB488" s="15"/>
      <c r="AC488" s="15"/>
      <c r="AD488" s="15"/>
      <c r="AE488" s="15"/>
      <c r="AF488" s="15"/>
    </row>
    <row r="489" spans="1:32" x14ac:dyDescent="0.3">
      <c r="A489" s="51"/>
      <c r="B489" s="51"/>
      <c r="C489" s="51"/>
      <c r="D489" s="51"/>
      <c r="E489" s="51"/>
      <c r="F489" s="51"/>
      <c r="G489" s="71"/>
      <c r="H489" s="2"/>
      <c r="J489" s="53"/>
      <c r="K489" s="1"/>
      <c r="L489" s="1"/>
      <c r="M489" s="52"/>
      <c r="N489" s="43"/>
      <c r="O489" s="4"/>
      <c r="P489" s="52"/>
      <c r="Q489" s="52"/>
      <c r="R489" s="52"/>
      <c r="S489" s="51"/>
      <c r="T489" s="99"/>
      <c r="U489" s="98"/>
      <c r="V489" s="98"/>
      <c r="W489" s="98"/>
      <c r="X489" s="48"/>
      <c r="Y489" s="104"/>
      <c r="AB489" s="15"/>
      <c r="AC489" s="15"/>
      <c r="AD489" s="15"/>
      <c r="AE489" s="15"/>
      <c r="AF489" s="15"/>
    </row>
    <row r="490" spans="1:32" x14ac:dyDescent="0.3">
      <c r="A490" s="51"/>
      <c r="B490" s="51"/>
      <c r="C490" s="51"/>
      <c r="D490" s="51"/>
      <c r="E490" s="51"/>
      <c r="F490" s="51"/>
      <c r="G490" s="71"/>
      <c r="H490" s="2"/>
      <c r="J490" s="53"/>
      <c r="K490" s="1"/>
      <c r="L490" s="1"/>
      <c r="M490" s="52"/>
      <c r="N490" s="43"/>
      <c r="O490" s="4"/>
      <c r="P490" s="52"/>
      <c r="Q490" s="52"/>
      <c r="R490" s="52"/>
      <c r="S490" s="51"/>
      <c r="T490" s="99"/>
      <c r="U490" s="98"/>
      <c r="V490" s="98"/>
      <c r="W490" s="98"/>
      <c r="X490" s="48"/>
      <c r="Y490" s="104"/>
      <c r="AB490" s="15"/>
      <c r="AC490" s="15"/>
      <c r="AD490" s="15"/>
      <c r="AE490" s="15"/>
      <c r="AF490" s="15"/>
    </row>
    <row r="491" spans="1:32" x14ac:dyDescent="0.3">
      <c r="A491" s="51"/>
      <c r="B491" s="51"/>
      <c r="C491" s="51"/>
      <c r="D491" s="51"/>
      <c r="E491" s="51"/>
      <c r="F491" s="51"/>
      <c r="G491" s="71"/>
      <c r="H491" s="2"/>
      <c r="J491" s="53"/>
      <c r="K491" s="1"/>
      <c r="L491" s="1"/>
      <c r="M491" s="52"/>
      <c r="N491" s="43"/>
      <c r="O491" s="4"/>
      <c r="P491" s="52"/>
      <c r="Q491" s="52"/>
      <c r="R491" s="52"/>
      <c r="S491" s="51"/>
      <c r="T491" s="99"/>
      <c r="U491" s="98"/>
      <c r="V491" s="98"/>
      <c r="W491" s="98"/>
      <c r="X491" s="48"/>
      <c r="Y491" s="104"/>
      <c r="AB491" s="15"/>
      <c r="AC491" s="15"/>
      <c r="AD491" s="15"/>
      <c r="AE491" s="15"/>
      <c r="AF491" s="15"/>
    </row>
    <row r="492" spans="1:32" x14ac:dyDescent="0.3">
      <c r="A492" s="51"/>
      <c r="B492" s="51"/>
      <c r="C492" s="51"/>
      <c r="D492" s="51"/>
      <c r="E492" s="51"/>
      <c r="F492" s="51"/>
      <c r="G492" s="71"/>
      <c r="H492" s="2"/>
      <c r="J492" s="53"/>
      <c r="K492" s="5"/>
      <c r="L492" s="51"/>
      <c r="M492" s="52"/>
      <c r="N492" s="43"/>
      <c r="O492" s="39"/>
      <c r="P492" s="52"/>
      <c r="Q492" s="52"/>
      <c r="R492" s="52"/>
      <c r="S492" s="51"/>
      <c r="T492" s="99"/>
      <c r="U492" s="98"/>
      <c r="V492" s="98"/>
      <c r="W492" s="98"/>
      <c r="X492" s="51"/>
      <c r="Y492" s="15"/>
      <c r="AB492" s="15"/>
      <c r="AC492" s="15"/>
      <c r="AD492" s="15"/>
      <c r="AE492" s="15"/>
      <c r="AF492" s="15"/>
    </row>
    <row r="493" spans="1:32" x14ac:dyDescent="0.3">
      <c r="A493" s="51"/>
      <c r="B493" s="51"/>
      <c r="C493" s="51"/>
      <c r="D493" s="51"/>
      <c r="E493" s="51"/>
      <c r="F493" s="51"/>
      <c r="G493" s="71"/>
      <c r="H493" s="2"/>
      <c r="J493" s="53"/>
      <c r="K493" s="51"/>
      <c r="L493" s="51"/>
      <c r="M493" s="52"/>
      <c r="N493" s="43"/>
      <c r="O493" s="39"/>
      <c r="P493" s="52"/>
      <c r="Q493" s="52"/>
      <c r="R493" s="52"/>
      <c r="S493" s="51"/>
      <c r="T493" s="99"/>
      <c r="U493" s="98"/>
      <c r="V493" s="98"/>
      <c r="W493" s="98"/>
      <c r="X493" s="51"/>
      <c r="Y493" s="15"/>
      <c r="AB493" s="15"/>
      <c r="AC493" s="15"/>
      <c r="AD493" s="15"/>
      <c r="AE493" s="15"/>
      <c r="AF493" s="15"/>
    </row>
    <row r="494" spans="1:32" x14ac:dyDescent="0.3">
      <c r="A494" s="51"/>
      <c r="B494" s="51"/>
      <c r="C494" s="51"/>
      <c r="D494" s="51"/>
      <c r="E494" s="51"/>
      <c r="F494" s="51"/>
      <c r="G494" s="71"/>
      <c r="H494" s="2"/>
      <c r="J494" s="53"/>
      <c r="K494" s="51"/>
      <c r="L494" s="51"/>
      <c r="M494" s="38"/>
      <c r="N494" s="28"/>
      <c r="O494" s="39"/>
      <c r="P494" s="6"/>
      <c r="Q494" s="52"/>
      <c r="R494" s="52"/>
      <c r="S494" s="51"/>
      <c r="T494" s="99"/>
      <c r="U494" s="98"/>
      <c r="V494" s="98"/>
      <c r="W494" s="98"/>
      <c r="X494" s="5"/>
      <c r="Y494" s="15"/>
      <c r="AB494" s="15"/>
      <c r="AC494" s="15"/>
      <c r="AD494" s="15"/>
      <c r="AE494" s="15"/>
      <c r="AF494" s="15"/>
    </row>
    <row r="495" spans="1:32" x14ac:dyDescent="0.3">
      <c r="A495" s="51"/>
      <c r="B495" s="51"/>
      <c r="C495" s="51"/>
      <c r="D495" s="51"/>
      <c r="E495" s="51"/>
      <c r="F495" s="51"/>
      <c r="G495" s="71"/>
      <c r="H495" s="2"/>
      <c r="J495" s="53"/>
      <c r="K495" s="14"/>
      <c r="M495" s="38"/>
      <c r="N495" s="51"/>
      <c r="O495" s="51"/>
      <c r="P495" s="6"/>
      <c r="Q495" s="52"/>
      <c r="R495" s="52"/>
      <c r="S495" s="51"/>
      <c r="T495" s="99"/>
      <c r="U495" s="98"/>
      <c r="V495" s="98"/>
      <c r="W495" s="98"/>
      <c r="X495" s="39"/>
      <c r="Y495" s="15"/>
      <c r="AB495" s="15"/>
      <c r="AC495" s="15"/>
      <c r="AD495" s="15"/>
      <c r="AE495" s="15"/>
      <c r="AF495" s="15"/>
    </row>
    <row r="496" spans="1:32" x14ac:dyDescent="0.3">
      <c r="A496" s="51"/>
      <c r="B496" s="51"/>
      <c r="C496" s="51"/>
      <c r="D496" s="51"/>
      <c r="E496" s="51"/>
      <c r="F496" s="51"/>
      <c r="G496" s="71"/>
      <c r="H496" s="2"/>
      <c r="J496" s="53"/>
      <c r="K496" s="51"/>
      <c r="L496" s="51"/>
      <c r="M496" s="38"/>
      <c r="N496" s="28"/>
      <c r="O496" s="39"/>
      <c r="P496" s="6"/>
      <c r="Q496" s="52"/>
      <c r="R496" s="52"/>
      <c r="S496" s="11"/>
      <c r="T496" s="99"/>
      <c r="U496" s="98"/>
      <c r="V496" s="98"/>
      <c r="W496" s="98"/>
      <c r="X496" s="51"/>
      <c r="Y496" s="15"/>
      <c r="AB496" s="15"/>
      <c r="AC496" s="15"/>
      <c r="AD496" s="15"/>
      <c r="AE496" s="15"/>
      <c r="AF496" s="15"/>
    </row>
    <row r="497" spans="1:32" x14ac:dyDescent="0.3">
      <c r="A497" s="51"/>
      <c r="B497" s="51"/>
      <c r="C497" s="51"/>
      <c r="D497" s="51"/>
      <c r="E497" s="51"/>
      <c r="F497" s="51"/>
      <c r="G497" s="71"/>
      <c r="H497" s="9"/>
      <c r="I497" s="84"/>
      <c r="J497" s="53"/>
      <c r="K497" s="51"/>
      <c r="L497" s="51"/>
      <c r="M497" s="38"/>
      <c r="N497" s="28"/>
      <c r="O497" s="39"/>
      <c r="P497" s="6"/>
      <c r="Q497" s="52"/>
      <c r="R497" s="52"/>
      <c r="S497" s="11"/>
      <c r="T497" s="99"/>
      <c r="U497" s="98"/>
      <c r="V497" s="98"/>
      <c r="W497" s="98"/>
      <c r="X497" s="51"/>
      <c r="Y497" s="15"/>
      <c r="AB497" s="15"/>
      <c r="AC497" s="15"/>
      <c r="AD497" s="15"/>
      <c r="AE497" s="15"/>
      <c r="AF497" s="15"/>
    </row>
    <row r="498" spans="1:32" x14ac:dyDescent="0.3">
      <c r="A498" s="51"/>
      <c r="B498" s="51"/>
      <c r="C498" s="51"/>
      <c r="D498" s="51"/>
      <c r="E498" s="51"/>
      <c r="F498" s="51"/>
      <c r="G498" s="71"/>
      <c r="H498" s="9"/>
      <c r="I498" s="84"/>
      <c r="J498" s="53"/>
      <c r="K498" s="51"/>
      <c r="L498" s="51"/>
      <c r="M498" s="38"/>
      <c r="N498" s="28"/>
      <c r="O498" s="39"/>
      <c r="P498" s="6"/>
      <c r="Q498" s="52"/>
      <c r="R498" s="52"/>
      <c r="S498" s="11"/>
      <c r="T498" s="99"/>
      <c r="U498" s="98"/>
      <c r="V498" s="98"/>
      <c r="W498" s="98"/>
      <c r="X498" s="51"/>
      <c r="Y498" s="15"/>
      <c r="AB498" s="15"/>
      <c r="AC498" s="15"/>
      <c r="AD498" s="15"/>
      <c r="AE498" s="15"/>
      <c r="AF498" s="15"/>
    </row>
    <row r="499" spans="1:32" x14ac:dyDescent="0.3">
      <c r="A499" s="51"/>
      <c r="B499" s="51"/>
      <c r="C499" s="51"/>
      <c r="D499" s="51"/>
      <c r="E499" s="51"/>
      <c r="F499" s="51"/>
      <c r="G499" s="71"/>
      <c r="H499" s="9"/>
      <c r="J499" s="53"/>
      <c r="K499" s="51"/>
      <c r="L499" s="51"/>
      <c r="M499" s="38"/>
      <c r="N499" s="28"/>
      <c r="O499" s="39"/>
      <c r="P499" s="6"/>
      <c r="Q499" s="52"/>
      <c r="R499" s="52"/>
      <c r="S499" s="11"/>
      <c r="T499" s="11"/>
      <c r="U499" s="98"/>
      <c r="V499" s="98"/>
      <c r="W499" s="98"/>
      <c r="X499" s="51"/>
      <c r="Y499" s="15"/>
      <c r="AB499" s="15"/>
      <c r="AC499" s="15"/>
      <c r="AD499" s="15"/>
      <c r="AE499" s="15"/>
      <c r="AF499" s="15"/>
    </row>
    <row r="500" spans="1:32" x14ac:dyDescent="0.3">
      <c r="A500" s="51"/>
      <c r="B500" s="51"/>
      <c r="C500" s="51"/>
      <c r="D500" s="51"/>
      <c r="E500" s="51"/>
      <c r="F500" s="51"/>
      <c r="G500" s="71"/>
      <c r="H500" s="9"/>
      <c r="J500" s="53"/>
      <c r="K500" s="51"/>
      <c r="L500" s="51"/>
      <c r="M500" s="38"/>
      <c r="N500" s="28"/>
      <c r="O500" s="39"/>
      <c r="P500" s="6"/>
      <c r="Q500" s="52"/>
      <c r="R500" s="52"/>
      <c r="S500" s="11"/>
      <c r="T500" s="11"/>
      <c r="U500" s="98"/>
      <c r="V500" s="98"/>
      <c r="W500" s="98"/>
      <c r="X500" s="51"/>
      <c r="Y500" s="15"/>
      <c r="AB500" s="15"/>
      <c r="AC500" s="15"/>
      <c r="AD500" s="15"/>
      <c r="AE500" s="15"/>
      <c r="AF500" s="15"/>
    </row>
    <row r="501" spans="1:32" x14ac:dyDescent="0.3">
      <c r="A501" s="51"/>
      <c r="B501" s="51"/>
      <c r="C501" s="51"/>
      <c r="D501" s="51"/>
      <c r="E501" s="51"/>
      <c r="F501" s="51"/>
      <c r="G501" s="71"/>
      <c r="H501" s="2"/>
      <c r="J501" s="53"/>
      <c r="K501" s="47"/>
      <c r="L501" s="4"/>
      <c r="M501" s="52"/>
      <c r="N501" s="49"/>
      <c r="O501" s="49"/>
      <c r="P501" s="49"/>
      <c r="Q501" s="52"/>
      <c r="R501" s="52"/>
      <c r="S501" s="44"/>
      <c r="T501" s="99"/>
      <c r="U501" s="98"/>
      <c r="V501" s="98"/>
      <c r="W501" s="98"/>
      <c r="X501" s="52"/>
      <c r="Y501" s="15"/>
      <c r="AB501" s="15"/>
      <c r="AC501" s="15"/>
      <c r="AD501" s="15"/>
      <c r="AE501" s="15"/>
      <c r="AF501" s="15"/>
    </row>
    <row r="502" spans="1:32" x14ac:dyDescent="0.3">
      <c r="A502" s="51"/>
      <c r="B502" s="51"/>
      <c r="C502" s="51"/>
      <c r="D502" s="51"/>
      <c r="E502" s="51"/>
      <c r="F502" s="51"/>
      <c r="G502" s="71"/>
      <c r="H502" s="84"/>
      <c r="J502" s="53"/>
      <c r="K502" s="47"/>
      <c r="L502" s="4"/>
      <c r="M502" s="52"/>
      <c r="N502" s="49"/>
      <c r="O502" s="49"/>
      <c r="P502" s="49"/>
      <c r="Q502" s="52"/>
      <c r="R502" s="52"/>
      <c r="S502" s="44"/>
      <c r="T502" s="99"/>
      <c r="U502" s="98"/>
      <c r="V502" s="98"/>
      <c r="W502" s="98"/>
      <c r="X502" s="52"/>
      <c r="Y502" s="15"/>
      <c r="AB502" s="15"/>
      <c r="AC502" s="15"/>
      <c r="AD502" s="15"/>
      <c r="AE502" s="15"/>
      <c r="AF502" s="15"/>
    </row>
    <row r="503" spans="1:32" x14ac:dyDescent="0.3">
      <c r="A503" s="51"/>
      <c r="B503" s="51"/>
      <c r="C503" s="51"/>
      <c r="D503" s="51"/>
      <c r="E503" s="51"/>
      <c r="F503" s="51"/>
      <c r="G503" s="71"/>
      <c r="H503" s="2"/>
      <c r="J503" s="53"/>
      <c r="K503" s="47"/>
      <c r="L503" s="4"/>
      <c r="M503" s="52"/>
      <c r="N503" s="49"/>
      <c r="O503" s="49"/>
      <c r="P503" s="49"/>
      <c r="Q503" s="52"/>
      <c r="R503" s="52"/>
      <c r="S503" s="44"/>
      <c r="T503" s="99"/>
      <c r="U503" s="98"/>
      <c r="V503" s="98"/>
      <c r="W503" s="98"/>
      <c r="X503" s="52"/>
      <c r="Y503" s="15"/>
      <c r="AB503" s="15"/>
      <c r="AC503" s="15"/>
      <c r="AD503" s="15"/>
      <c r="AE503" s="15"/>
      <c r="AF503" s="15"/>
    </row>
    <row r="504" spans="1:32" x14ac:dyDescent="0.3">
      <c r="A504" s="51"/>
      <c r="B504" s="51"/>
      <c r="C504" s="51"/>
      <c r="D504" s="51"/>
      <c r="E504" s="51"/>
      <c r="F504" s="51"/>
      <c r="G504" s="71"/>
      <c r="H504" s="2"/>
      <c r="J504" s="53"/>
      <c r="K504" s="47"/>
      <c r="L504" s="4"/>
      <c r="M504" s="52"/>
      <c r="N504" s="49"/>
      <c r="O504" s="49"/>
      <c r="P504" s="49"/>
      <c r="Q504" s="52"/>
      <c r="R504" s="52"/>
      <c r="S504" s="44"/>
      <c r="T504" s="99"/>
      <c r="U504" s="98"/>
      <c r="V504" s="98"/>
      <c r="W504" s="98"/>
      <c r="X504" s="52"/>
      <c r="Y504" s="15"/>
      <c r="AB504" s="15"/>
      <c r="AC504" s="15"/>
      <c r="AD504" s="15"/>
      <c r="AE504" s="15"/>
      <c r="AF504" s="15"/>
    </row>
    <row r="505" spans="1:32" x14ac:dyDescent="0.3">
      <c r="A505" s="51"/>
      <c r="B505" s="51"/>
      <c r="C505" s="51"/>
      <c r="D505" s="51"/>
      <c r="E505" s="51"/>
      <c r="F505" s="51"/>
      <c r="G505" s="71"/>
      <c r="H505" s="2"/>
      <c r="J505" s="53"/>
      <c r="K505" s="47"/>
      <c r="L505" s="4"/>
      <c r="M505" s="52"/>
      <c r="N505" s="49"/>
      <c r="O505" s="49"/>
      <c r="P505" s="49"/>
      <c r="Q505" s="52"/>
      <c r="R505" s="52"/>
      <c r="S505" s="44"/>
      <c r="T505" s="99"/>
      <c r="U505" s="98"/>
      <c r="V505" s="98"/>
      <c r="W505" s="98"/>
      <c r="X505" s="52"/>
      <c r="Y505" s="15"/>
      <c r="AB505" s="15"/>
      <c r="AC505" s="15"/>
      <c r="AD505" s="15"/>
      <c r="AE505" s="15"/>
      <c r="AF505" s="15"/>
    </row>
    <row r="506" spans="1:32" x14ac:dyDescent="0.3">
      <c r="A506" s="51"/>
      <c r="B506" s="51"/>
      <c r="C506" s="51"/>
      <c r="D506" s="51"/>
      <c r="E506" s="51"/>
      <c r="F506" s="51"/>
      <c r="G506" s="71"/>
      <c r="H506" s="2"/>
      <c r="J506" s="53"/>
      <c r="K506" s="47"/>
      <c r="L506" s="4"/>
      <c r="M506" s="52"/>
      <c r="N506" s="49"/>
      <c r="O506" s="49"/>
      <c r="P506" s="49"/>
      <c r="Q506" s="52"/>
      <c r="R506" s="52"/>
      <c r="S506" s="44"/>
      <c r="T506" s="99"/>
      <c r="U506" s="98"/>
      <c r="V506" s="98"/>
      <c r="W506" s="98"/>
      <c r="X506" s="52"/>
      <c r="Y506" s="15"/>
      <c r="AB506" s="15"/>
      <c r="AC506" s="15"/>
      <c r="AD506" s="15"/>
      <c r="AE506" s="15"/>
      <c r="AF506" s="15"/>
    </row>
    <row r="507" spans="1:32" x14ac:dyDescent="0.3">
      <c r="A507" s="51"/>
      <c r="B507" s="51"/>
      <c r="C507" s="51"/>
      <c r="D507" s="51"/>
      <c r="E507" s="51"/>
      <c r="F507" s="51"/>
      <c r="G507" s="71"/>
      <c r="H507" s="2"/>
      <c r="J507" s="53"/>
      <c r="K507" s="47"/>
      <c r="L507" s="4"/>
      <c r="M507" s="52"/>
      <c r="N507" s="49"/>
      <c r="O507" s="49"/>
      <c r="P507" s="49"/>
      <c r="Q507" s="52"/>
      <c r="R507" s="52"/>
      <c r="S507" s="44"/>
      <c r="T507" s="99"/>
      <c r="U507" s="98"/>
      <c r="V507" s="98"/>
      <c r="W507" s="98"/>
      <c r="X507" s="52"/>
      <c r="Y507" s="15"/>
      <c r="AB507" s="15"/>
      <c r="AC507" s="15"/>
      <c r="AD507" s="15"/>
      <c r="AE507" s="15"/>
      <c r="AF507" s="15"/>
    </row>
    <row r="508" spans="1:32" x14ac:dyDescent="0.3">
      <c r="A508" s="51"/>
      <c r="B508" s="51"/>
      <c r="C508" s="51"/>
      <c r="D508" s="51"/>
      <c r="E508" s="51"/>
      <c r="F508" s="51"/>
      <c r="G508" s="71"/>
      <c r="H508" s="2"/>
      <c r="J508" s="53"/>
      <c r="K508" s="47"/>
      <c r="L508" s="4"/>
      <c r="M508" s="52"/>
      <c r="N508" s="49"/>
      <c r="O508" s="49"/>
      <c r="P508" s="49"/>
      <c r="Q508" s="52"/>
      <c r="R508" s="52"/>
      <c r="S508" s="44"/>
      <c r="T508" s="99"/>
      <c r="U508" s="98"/>
      <c r="V508" s="98"/>
      <c r="W508" s="98"/>
      <c r="X508" s="52"/>
      <c r="Y508" s="15"/>
      <c r="AB508" s="15"/>
      <c r="AC508" s="15"/>
      <c r="AD508" s="15"/>
      <c r="AE508" s="15"/>
      <c r="AF508" s="15"/>
    </row>
    <row r="509" spans="1:32" x14ac:dyDescent="0.3">
      <c r="A509" s="51"/>
      <c r="B509" s="51"/>
      <c r="C509" s="51"/>
      <c r="D509" s="51"/>
      <c r="E509" s="51"/>
      <c r="F509" s="51"/>
      <c r="G509" s="71"/>
      <c r="H509" s="2"/>
      <c r="J509" s="53"/>
      <c r="K509" s="47"/>
      <c r="L509" s="4"/>
      <c r="M509" s="52"/>
      <c r="N509" s="49"/>
      <c r="O509" s="49"/>
      <c r="P509" s="49"/>
      <c r="Q509" s="52"/>
      <c r="R509" s="52"/>
      <c r="S509" s="44"/>
      <c r="T509" s="99"/>
      <c r="U509" s="98"/>
      <c r="V509" s="98"/>
      <c r="W509" s="98"/>
      <c r="X509" s="52"/>
      <c r="Y509" s="15"/>
      <c r="AB509" s="15"/>
      <c r="AC509" s="15"/>
      <c r="AD509" s="15"/>
      <c r="AE509" s="15"/>
      <c r="AF509" s="15"/>
    </row>
    <row r="510" spans="1:32" x14ac:dyDescent="0.3">
      <c r="A510" s="51"/>
      <c r="B510" s="51"/>
      <c r="C510" s="51"/>
      <c r="D510" s="51"/>
      <c r="E510" s="51"/>
      <c r="F510" s="51"/>
      <c r="G510" s="71"/>
      <c r="H510" s="2"/>
      <c r="J510" s="53"/>
      <c r="K510" s="47"/>
      <c r="L510" s="4"/>
      <c r="M510" s="52"/>
      <c r="N510" s="49"/>
      <c r="O510" s="49"/>
      <c r="P510" s="49"/>
      <c r="Q510" s="52"/>
      <c r="R510" s="52"/>
      <c r="S510" s="44"/>
      <c r="T510" s="99"/>
      <c r="U510" s="98"/>
      <c r="V510" s="98"/>
      <c r="W510" s="98"/>
      <c r="X510" s="52"/>
      <c r="Y510" s="15"/>
      <c r="AB510" s="15"/>
      <c r="AC510" s="15"/>
      <c r="AD510" s="15"/>
      <c r="AE510" s="15"/>
      <c r="AF510" s="15"/>
    </row>
    <row r="511" spans="1:32" x14ac:dyDescent="0.3">
      <c r="A511" s="51"/>
      <c r="B511" s="51"/>
      <c r="C511" s="51"/>
      <c r="D511" s="51"/>
      <c r="E511" s="51"/>
      <c r="F511" s="51"/>
      <c r="G511" s="71"/>
      <c r="H511" s="2"/>
      <c r="J511" s="53"/>
      <c r="K511" s="47"/>
      <c r="L511" s="4"/>
      <c r="M511" s="52"/>
      <c r="N511" s="49"/>
      <c r="O511" s="49"/>
      <c r="P511" s="49"/>
      <c r="Q511" s="52"/>
      <c r="R511" s="52"/>
      <c r="S511" s="44"/>
      <c r="T511" s="99"/>
      <c r="U511" s="98"/>
      <c r="V511" s="98"/>
      <c r="W511" s="98"/>
      <c r="X511" s="52"/>
      <c r="Y511" s="15"/>
      <c r="AB511" s="15"/>
      <c r="AC511" s="15"/>
      <c r="AD511" s="15"/>
      <c r="AE511" s="15"/>
      <c r="AF511" s="15"/>
    </row>
    <row r="512" spans="1:32" x14ac:dyDescent="0.3">
      <c r="A512" s="51"/>
      <c r="B512" s="51"/>
      <c r="C512" s="51"/>
      <c r="D512" s="51"/>
      <c r="E512" s="51"/>
      <c r="F512" s="51"/>
      <c r="G512" s="71"/>
      <c r="H512" s="2"/>
      <c r="J512" s="53"/>
      <c r="K512" s="47"/>
      <c r="L512" s="4"/>
      <c r="M512" s="52"/>
      <c r="N512" s="49"/>
      <c r="O512" s="49"/>
      <c r="P512" s="49"/>
      <c r="Q512" s="52"/>
      <c r="R512" s="52"/>
      <c r="S512" s="44"/>
      <c r="T512" s="99"/>
      <c r="U512" s="98"/>
      <c r="V512" s="98"/>
      <c r="W512" s="98"/>
      <c r="X512" s="52"/>
      <c r="Y512" s="15"/>
      <c r="AB512" s="15"/>
      <c r="AC512" s="15"/>
      <c r="AD512" s="15"/>
      <c r="AE512" s="15"/>
      <c r="AF512" s="15"/>
    </row>
    <row r="513" spans="1:32" x14ac:dyDescent="0.3">
      <c r="A513" s="51"/>
      <c r="B513" s="51"/>
      <c r="C513" s="51"/>
      <c r="D513" s="51"/>
      <c r="E513" s="51"/>
      <c r="F513" s="51"/>
      <c r="G513" s="71"/>
      <c r="H513" s="2"/>
      <c r="J513" s="53"/>
      <c r="K513" s="47"/>
      <c r="L513" s="4"/>
      <c r="M513" s="52"/>
      <c r="N513" s="49"/>
      <c r="O513" s="49"/>
      <c r="P513" s="49"/>
      <c r="Q513" s="52"/>
      <c r="R513" s="52"/>
      <c r="S513" s="44"/>
      <c r="T513" s="99"/>
      <c r="U513" s="98"/>
      <c r="V513" s="98"/>
      <c r="W513" s="98"/>
      <c r="X513" s="52"/>
      <c r="Y513" s="15"/>
      <c r="AB513" s="15"/>
      <c r="AC513" s="15"/>
      <c r="AD513" s="15"/>
      <c r="AE513" s="15"/>
      <c r="AF513" s="15"/>
    </row>
    <row r="514" spans="1:32" x14ac:dyDescent="0.3">
      <c r="A514" s="51"/>
      <c r="B514" s="51"/>
      <c r="C514" s="51"/>
      <c r="D514" s="51"/>
      <c r="E514" s="51"/>
      <c r="F514" s="51"/>
      <c r="G514" s="71"/>
      <c r="H514" s="2"/>
      <c r="J514" s="53"/>
      <c r="K514" s="47"/>
      <c r="L514" s="4"/>
      <c r="M514" s="52"/>
      <c r="N514" s="49"/>
      <c r="O514" s="49"/>
      <c r="P514" s="49"/>
      <c r="Q514" s="52"/>
      <c r="R514" s="52"/>
      <c r="S514" s="44"/>
      <c r="T514" s="99"/>
      <c r="U514" s="98"/>
      <c r="V514" s="98"/>
      <c r="W514" s="98"/>
      <c r="X514" s="52"/>
      <c r="Y514" s="15"/>
      <c r="AB514" s="15"/>
      <c r="AC514" s="15"/>
      <c r="AD514" s="15"/>
      <c r="AE514" s="15"/>
      <c r="AF514" s="15"/>
    </row>
    <row r="515" spans="1:32" x14ac:dyDescent="0.3">
      <c r="A515" s="51"/>
      <c r="B515" s="51"/>
      <c r="C515" s="51"/>
      <c r="D515" s="51"/>
      <c r="E515" s="51"/>
      <c r="F515" s="51"/>
      <c r="G515" s="71"/>
      <c r="H515" s="2"/>
      <c r="J515" s="53"/>
      <c r="K515" s="47"/>
      <c r="L515" s="4"/>
      <c r="M515" s="52"/>
      <c r="N515" s="49"/>
      <c r="O515" s="49"/>
      <c r="P515" s="49"/>
      <c r="Q515" s="52"/>
      <c r="R515" s="52"/>
      <c r="S515" s="44"/>
      <c r="T515" s="99"/>
      <c r="U515" s="98"/>
      <c r="V515" s="98"/>
      <c r="W515" s="98"/>
      <c r="X515" s="52"/>
      <c r="Y515" s="15"/>
      <c r="AB515" s="15"/>
      <c r="AC515" s="15"/>
      <c r="AD515" s="15"/>
      <c r="AE515" s="15"/>
      <c r="AF515" s="15"/>
    </row>
    <row r="516" spans="1:32" x14ac:dyDescent="0.3">
      <c r="A516" s="51"/>
      <c r="B516" s="51"/>
      <c r="C516" s="51"/>
      <c r="D516" s="51"/>
      <c r="E516" s="51"/>
      <c r="F516" s="51"/>
      <c r="G516" s="71"/>
      <c r="H516" s="2"/>
      <c r="J516" s="53"/>
      <c r="K516" s="47"/>
      <c r="L516" s="4"/>
      <c r="M516" s="52"/>
      <c r="N516" s="49"/>
      <c r="O516" s="49"/>
      <c r="P516" s="49"/>
      <c r="Q516" s="52"/>
      <c r="R516" s="52"/>
      <c r="S516" s="44"/>
      <c r="T516" s="99"/>
      <c r="U516" s="98"/>
      <c r="V516" s="98"/>
      <c r="W516" s="98"/>
      <c r="X516" s="52"/>
      <c r="Y516" s="15"/>
      <c r="AB516" s="15"/>
      <c r="AC516" s="15"/>
      <c r="AD516" s="15"/>
      <c r="AE516" s="15"/>
      <c r="AF516" s="15"/>
    </row>
    <row r="517" spans="1:32" x14ac:dyDescent="0.3">
      <c r="A517" s="51"/>
      <c r="B517" s="51"/>
      <c r="C517" s="51"/>
      <c r="D517" s="51"/>
      <c r="E517" s="51"/>
      <c r="F517" s="51"/>
      <c r="G517" s="71"/>
      <c r="H517" s="2"/>
      <c r="J517" s="53"/>
      <c r="K517" s="47"/>
      <c r="L517" s="4"/>
      <c r="M517" s="52"/>
      <c r="N517" s="49"/>
      <c r="O517" s="49"/>
      <c r="P517" s="49"/>
      <c r="Q517" s="52"/>
      <c r="R517" s="52"/>
      <c r="S517" s="44"/>
      <c r="T517" s="99"/>
      <c r="U517" s="98"/>
      <c r="V517" s="98"/>
      <c r="W517" s="98"/>
      <c r="X517" s="52"/>
      <c r="Y517" s="15"/>
      <c r="AB517" s="15"/>
      <c r="AC517" s="15"/>
      <c r="AD517" s="15"/>
      <c r="AE517" s="15"/>
      <c r="AF517" s="15"/>
    </row>
    <row r="518" spans="1:32" x14ac:dyDescent="0.3">
      <c r="A518" s="51"/>
      <c r="B518" s="51"/>
      <c r="C518" s="51"/>
      <c r="D518" s="51"/>
      <c r="E518" s="51"/>
      <c r="F518" s="51"/>
      <c r="G518" s="71"/>
      <c r="H518" s="2"/>
      <c r="J518" s="53"/>
      <c r="K518" s="47"/>
      <c r="L518" s="4"/>
      <c r="M518" s="52"/>
      <c r="N518" s="49"/>
      <c r="O518" s="49"/>
      <c r="P518" s="49"/>
      <c r="Q518" s="52"/>
      <c r="R518" s="52"/>
      <c r="S518" s="44"/>
      <c r="T518" s="99"/>
      <c r="U518" s="98"/>
      <c r="V518" s="98"/>
      <c r="W518" s="98"/>
      <c r="X518" s="52"/>
      <c r="Y518" s="15"/>
      <c r="AB518" s="15"/>
      <c r="AC518" s="15"/>
      <c r="AD518" s="15"/>
      <c r="AE518" s="15"/>
      <c r="AF518" s="15"/>
    </row>
    <row r="519" spans="1:32" x14ac:dyDescent="0.3">
      <c r="A519" s="51"/>
      <c r="B519" s="51"/>
      <c r="C519" s="51"/>
      <c r="D519" s="51"/>
      <c r="E519" s="51"/>
      <c r="F519" s="51"/>
      <c r="G519" s="71"/>
      <c r="H519" s="2"/>
      <c r="J519" s="53"/>
      <c r="K519" s="47"/>
      <c r="L519" s="4"/>
      <c r="M519" s="52"/>
      <c r="N519" s="49"/>
      <c r="O519" s="49"/>
      <c r="P519" s="49"/>
      <c r="Q519" s="52"/>
      <c r="R519" s="52"/>
      <c r="S519" s="44"/>
      <c r="T519" s="99"/>
      <c r="U519" s="98"/>
      <c r="V519" s="98"/>
      <c r="W519" s="98"/>
      <c r="X519" s="52"/>
      <c r="Y519" s="15"/>
      <c r="AB519" s="15"/>
      <c r="AC519" s="15"/>
      <c r="AD519" s="15"/>
      <c r="AE519" s="15"/>
      <c r="AF519" s="15"/>
    </row>
    <row r="520" spans="1:32" x14ac:dyDescent="0.3">
      <c r="A520" s="51"/>
      <c r="B520" s="51"/>
      <c r="C520" s="51"/>
      <c r="D520" s="51"/>
      <c r="E520" s="51"/>
      <c r="F520" s="51"/>
      <c r="G520" s="71"/>
      <c r="H520" s="2"/>
      <c r="J520" s="53"/>
      <c r="K520" s="47"/>
      <c r="L520" s="4"/>
      <c r="M520" s="52"/>
      <c r="N520" s="49"/>
      <c r="O520" s="49"/>
      <c r="P520" s="49"/>
      <c r="Q520" s="52"/>
      <c r="R520" s="52"/>
      <c r="S520" s="44"/>
      <c r="T520" s="99"/>
      <c r="U520" s="98"/>
      <c r="V520" s="98"/>
      <c r="W520" s="98"/>
      <c r="X520" s="52"/>
      <c r="Y520" s="15"/>
      <c r="AB520" s="15"/>
      <c r="AC520" s="15"/>
      <c r="AD520" s="15"/>
      <c r="AE520" s="15"/>
      <c r="AF520" s="15"/>
    </row>
    <row r="521" spans="1:32" x14ac:dyDescent="0.3">
      <c r="A521" s="51"/>
      <c r="B521" s="51"/>
      <c r="C521" s="51"/>
      <c r="D521" s="51"/>
      <c r="E521" s="51"/>
      <c r="F521" s="51"/>
      <c r="G521" s="71"/>
      <c r="H521" s="2"/>
      <c r="J521" s="53"/>
      <c r="K521" s="47"/>
      <c r="L521" s="4"/>
      <c r="M521" s="52"/>
      <c r="N521" s="49"/>
      <c r="O521" s="49"/>
      <c r="P521" s="49"/>
      <c r="Q521" s="52"/>
      <c r="R521" s="52"/>
      <c r="S521" s="44"/>
      <c r="T521" s="99"/>
      <c r="U521" s="98"/>
      <c r="V521" s="98"/>
      <c r="W521" s="98"/>
      <c r="X521" s="52"/>
      <c r="Y521" s="15"/>
      <c r="AB521" s="15"/>
      <c r="AC521" s="15"/>
      <c r="AD521" s="15"/>
      <c r="AE521" s="15"/>
      <c r="AF521" s="15"/>
    </row>
    <row r="522" spans="1:32" x14ac:dyDescent="0.3">
      <c r="A522" s="51"/>
      <c r="B522" s="51"/>
      <c r="C522" s="51"/>
      <c r="D522" s="51"/>
      <c r="E522" s="51"/>
      <c r="F522" s="51"/>
      <c r="G522" s="71"/>
      <c r="H522" s="2"/>
      <c r="J522" s="53"/>
      <c r="K522" s="47"/>
      <c r="L522" s="4"/>
      <c r="M522" s="52"/>
      <c r="N522" s="49"/>
      <c r="O522" s="49"/>
      <c r="P522" s="49"/>
      <c r="Q522" s="52"/>
      <c r="R522" s="52"/>
      <c r="S522" s="44"/>
      <c r="T522" s="99"/>
      <c r="U522" s="98"/>
      <c r="V522" s="98"/>
      <c r="W522" s="98"/>
      <c r="X522" s="52"/>
      <c r="Y522" s="15"/>
      <c r="AB522" s="15"/>
      <c r="AC522" s="15"/>
      <c r="AD522" s="15"/>
      <c r="AE522" s="15"/>
      <c r="AF522" s="15"/>
    </row>
    <row r="523" spans="1:32" x14ac:dyDescent="0.3">
      <c r="A523" s="51"/>
      <c r="B523" s="51"/>
      <c r="C523" s="51"/>
      <c r="D523" s="51"/>
      <c r="E523" s="51"/>
      <c r="F523" s="51"/>
      <c r="G523" s="71"/>
      <c r="H523" s="2"/>
      <c r="J523" s="53"/>
      <c r="K523" s="47"/>
      <c r="L523" s="4"/>
      <c r="M523" s="52"/>
      <c r="N523" s="49"/>
      <c r="O523" s="49"/>
      <c r="P523" s="49"/>
      <c r="Q523" s="52"/>
      <c r="R523" s="52"/>
      <c r="S523" s="44"/>
      <c r="T523" s="99"/>
      <c r="U523" s="98"/>
      <c r="V523" s="98"/>
      <c r="W523" s="98"/>
      <c r="X523" s="52"/>
      <c r="Y523" s="15"/>
      <c r="AB523" s="15"/>
      <c r="AC523" s="15"/>
      <c r="AD523" s="15"/>
      <c r="AE523" s="15"/>
      <c r="AF523" s="15"/>
    </row>
    <row r="524" spans="1:32" x14ac:dyDescent="0.3">
      <c r="A524" s="51"/>
      <c r="B524" s="51"/>
      <c r="C524" s="51"/>
      <c r="D524" s="51"/>
      <c r="E524" s="51"/>
      <c r="F524" s="51"/>
      <c r="G524" s="71"/>
      <c r="H524" s="2"/>
      <c r="J524" s="53"/>
      <c r="K524" s="47"/>
      <c r="L524" s="4"/>
      <c r="M524" s="52"/>
      <c r="N524" s="49"/>
      <c r="O524" s="49"/>
      <c r="P524" s="49"/>
      <c r="Q524" s="52"/>
      <c r="R524" s="52"/>
      <c r="S524" s="44"/>
      <c r="T524" s="99"/>
      <c r="U524" s="98"/>
      <c r="V524" s="98"/>
      <c r="W524" s="98"/>
      <c r="X524" s="52"/>
      <c r="Y524" s="15"/>
      <c r="AB524" s="15"/>
      <c r="AC524" s="15"/>
      <c r="AD524" s="15"/>
      <c r="AE524" s="15"/>
      <c r="AF524" s="15"/>
    </row>
    <row r="525" spans="1:32" x14ac:dyDescent="0.3">
      <c r="A525" s="51"/>
      <c r="B525" s="51"/>
      <c r="C525" s="51"/>
      <c r="D525" s="51"/>
      <c r="E525" s="51"/>
      <c r="F525" s="51"/>
      <c r="G525" s="71"/>
      <c r="H525" s="9"/>
      <c r="I525" s="84"/>
      <c r="J525" s="53"/>
      <c r="K525" s="47"/>
      <c r="L525" s="4"/>
      <c r="M525" s="52"/>
      <c r="N525" s="49"/>
      <c r="O525" s="49"/>
      <c r="P525" s="49"/>
      <c r="Q525" s="52"/>
      <c r="R525" s="52"/>
      <c r="S525" s="44"/>
      <c r="T525" s="99"/>
      <c r="U525" s="98"/>
      <c r="V525" s="98"/>
      <c r="W525" s="98"/>
      <c r="X525" s="52"/>
      <c r="Y525" s="15"/>
      <c r="AB525" s="15"/>
      <c r="AC525" s="15"/>
      <c r="AD525" s="15"/>
      <c r="AE525" s="15"/>
      <c r="AF525" s="15"/>
    </row>
    <row r="526" spans="1:32" x14ac:dyDescent="0.3">
      <c r="A526" s="51"/>
      <c r="B526" s="51"/>
      <c r="C526" s="51"/>
      <c r="D526" s="51"/>
      <c r="E526" s="51"/>
      <c r="F526" s="51"/>
      <c r="G526" s="71"/>
      <c r="H526" s="2"/>
      <c r="J526" s="53"/>
      <c r="K526" s="47"/>
      <c r="L526" s="4"/>
      <c r="M526" s="52"/>
      <c r="N526" s="49"/>
      <c r="O526" s="49"/>
      <c r="P526" s="49"/>
      <c r="Q526" s="52"/>
      <c r="R526" s="52"/>
      <c r="S526" s="44"/>
      <c r="T526" s="99"/>
      <c r="U526" s="98"/>
      <c r="V526" s="98"/>
      <c r="W526" s="98"/>
      <c r="X526" s="52"/>
      <c r="Y526" s="15"/>
      <c r="AB526" s="15"/>
      <c r="AC526" s="15"/>
      <c r="AD526" s="15"/>
      <c r="AE526" s="15"/>
      <c r="AF526" s="15"/>
    </row>
    <row r="527" spans="1:32" x14ac:dyDescent="0.3">
      <c r="A527" s="51"/>
      <c r="B527" s="51"/>
      <c r="C527" s="51"/>
      <c r="D527" s="51"/>
      <c r="E527" s="51"/>
      <c r="F527" s="51"/>
      <c r="G527" s="71"/>
      <c r="H527" s="2"/>
      <c r="J527" s="53"/>
      <c r="K527" s="47"/>
      <c r="L527" s="4"/>
      <c r="M527" s="52"/>
      <c r="N527" s="49"/>
      <c r="O527" s="49"/>
      <c r="P527" s="49"/>
      <c r="Q527" s="52"/>
      <c r="R527" s="52"/>
      <c r="S527" s="44"/>
      <c r="T527" s="99"/>
      <c r="U527" s="98"/>
      <c r="V527" s="98"/>
      <c r="W527" s="98"/>
      <c r="X527" s="52"/>
      <c r="Y527" s="15"/>
      <c r="AB527" s="15"/>
      <c r="AC527" s="15"/>
      <c r="AD527" s="15"/>
      <c r="AE527" s="15"/>
      <c r="AF527" s="15"/>
    </row>
    <row r="528" spans="1:32" x14ac:dyDescent="0.3">
      <c r="A528" s="51"/>
      <c r="B528" s="51"/>
      <c r="C528" s="51"/>
      <c r="D528" s="51"/>
      <c r="E528" s="51"/>
      <c r="F528" s="51"/>
      <c r="G528" s="71"/>
      <c r="H528" s="2"/>
      <c r="J528" s="53"/>
      <c r="K528" s="47"/>
      <c r="L528" s="4"/>
      <c r="M528" s="52"/>
      <c r="N528" s="49"/>
      <c r="O528" s="49"/>
      <c r="P528" s="49"/>
      <c r="Q528" s="52"/>
      <c r="R528" s="52"/>
      <c r="S528" s="44"/>
      <c r="T528" s="99"/>
      <c r="U528" s="98"/>
      <c r="V528" s="98"/>
      <c r="W528" s="98"/>
      <c r="X528" s="52"/>
      <c r="Y528" s="15"/>
      <c r="AB528" s="15"/>
      <c r="AC528" s="15"/>
      <c r="AD528" s="15"/>
      <c r="AE528" s="15"/>
      <c r="AF528" s="15"/>
    </row>
    <row r="529" spans="1:32" x14ac:dyDescent="0.3">
      <c r="A529" s="51"/>
      <c r="B529" s="51"/>
      <c r="C529" s="51"/>
      <c r="D529" s="51"/>
      <c r="E529" s="51"/>
      <c r="F529" s="51"/>
      <c r="G529" s="71"/>
      <c r="H529" s="2"/>
      <c r="J529" s="53"/>
      <c r="K529" s="47"/>
      <c r="L529" s="4"/>
      <c r="M529" s="52"/>
      <c r="N529" s="49"/>
      <c r="O529" s="49"/>
      <c r="P529" s="49"/>
      <c r="Q529" s="52"/>
      <c r="R529" s="52"/>
      <c r="S529" s="44"/>
      <c r="T529" s="99"/>
      <c r="U529" s="98"/>
      <c r="V529" s="98"/>
      <c r="W529" s="98"/>
      <c r="X529" s="52"/>
      <c r="Y529" s="15"/>
      <c r="AB529" s="15"/>
      <c r="AC529" s="15"/>
      <c r="AD529" s="15"/>
      <c r="AE529" s="15"/>
      <c r="AF529" s="15"/>
    </row>
    <row r="530" spans="1:32" x14ac:dyDescent="0.3">
      <c r="A530" s="51"/>
      <c r="B530" s="51"/>
      <c r="C530" s="51"/>
      <c r="D530" s="51"/>
      <c r="E530" s="51"/>
      <c r="F530" s="51"/>
      <c r="G530" s="71"/>
      <c r="H530" s="2"/>
      <c r="J530" s="53"/>
      <c r="K530" s="47"/>
      <c r="L530" s="4"/>
      <c r="M530" s="52"/>
      <c r="N530" s="49"/>
      <c r="O530" s="49"/>
      <c r="P530" s="49"/>
      <c r="Q530" s="52"/>
      <c r="R530" s="52"/>
      <c r="S530" s="44"/>
      <c r="T530" s="99"/>
      <c r="U530" s="98"/>
      <c r="V530" s="98"/>
      <c r="W530" s="98"/>
      <c r="X530" s="52"/>
      <c r="Y530" s="15"/>
      <c r="AB530" s="15"/>
      <c r="AC530" s="15"/>
      <c r="AD530" s="15"/>
      <c r="AE530" s="15"/>
      <c r="AF530" s="15"/>
    </row>
    <row r="531" spans="1:32" x14ac:dyDescent="0.3">
      <c r="A531" s="51"/>
      <c r="B531" s="51"/>
      <c r="C531" s="51"/>
      <c r="D531" s="51"/>
      <c r="E531" s="51"/>
      <c r="F531" s="51"/>
      <c r="G531" s="71"/>
      <c r="H531" s="2"/>
      <c r="J531" s="53"/>
      <c r="K531" s="47"/>
      <c r="L531" s="4"/>
      <c r="M531" s="52"/>
      <c r="N531" s="49"/>
      <c r="O531" s="49"/>
      <c r="P531" s="49"/>
      <c r="Q531" s="52"/>
      <c r="R531" s="52"/>
      <c r="S531" s="44"/>
      <c r="T531" s="99"/>
      <c r="U531" s="98"/>
      <c r="V531" s="98"/>
      <c r="W531" s="98"/>
      <c r="X531" s="52"/>
      <c r="Y531" s="15"/>
      <c r="AB531" s="15"/>
      <c r="AC531" s="15"/>
      <c r="AD531" s="15"/>
      <c r="AE531" s="15"/>
      <c r="AF531" s="15"/>
    </row>
    <row r="532" spans="1:32" x14ac:dyDescent="0.3">
      <c r="A532" s="51"/>
      <c r="B532" s="51"/>
      <c r="C532" s="51"/>
      <c r="D532" s="51"/>
      <c r="E532" s="51"/>
      <c r="F532" s="51"/>
      <c r="G532" s="71"/>
      <c r="H532" s="2"/>
      <c r="J532" s="53"/>
      <c r="K532" s="47"/>
      <c r="L532" s="4"/>
      <c r="M532" s="52"/>
      <c r="N532" s="49"/>
      <c r="O532" s="49"/>
      <c r="P532" s="49"/>
      <c r="Q532" s="52"/>
      <c r="R532" s="52"/>
      <c r="S532" s="44"/>
      <c r="T532" s="99"/>
      <c r="U532" s="98"/>
      <c r="V532" s="98"/>
      <c r="W532" s="98"/>
      <c r="X532" s="52"/>
      <c r="Y532" s="15"/>
      <c r="AB532" s="15"/>
      <c r="AC532" s="15"/>
      <c r="AD532" s="15"/>
      <c r="AE532" s="15"/>
      <c r="AF532" s="15"/>
    </row>
    <row r="533" spans="1:32" x14ac:dyDescent="0.3">
      <c r="A533" s="51"/>
      <c r="B533" s="51"/>
      <c r="C533" s="51"/>
      <c r="D533" s="51"/>
      <c r="E533" s="51"/>
      <c r="F533" s="51"/>
      <c r="G533" s="71"/>
      <c r="H533" s="2"/>
      <c r="J533" s="53"/>
      <c r="K533" s="47"/>
      <c r="L533" s="4"/>
      <c r="M533" s="52"/>
      <c r="N533" s="49"/>
      <c r="O533" s="49"/>
      <c r="P533" s="49"/>
      <c r="Q533" s="52"/>
      <c r="R533" s="52"/>
      <c r="S533" s="44"/>
      <c r="T533" s="99"/>
      <c r="U533" s="98"/>
      <c r="V533" s="98"/>
      <c r="W533" s="98"/>
      <c r="X533" s="52"/>
      <c r="Y533" s="15"/>
      <c r="AB533" s="15"/>
      <c r="AC533" s="15"/>
      <c r="AD533" s="15"/>
      <c r="AE533" s="15"/>
      <c r="AF533" s="15"/>
    </row>
    <row r="534" spans="1:32" x14ac:dyDescent="0.3">
      <c r="A534" s="51"/>
      <c r="B534" s="51"/>
      <c r="C534" s="51"/>
      <c r="D534" s="51"/>
      <c r="E534" s="51"/>
      <c r="F534" s="51"/>
      <c r="G534" s="71"/>
      <c r="H534" s="2"/>
      <c r="J534" s="53"/>
      <c r="K534" s="47"/>
      <c r="L534" s="4"/>
      <c r="M534" s="52"/>
      <c r="N534" s="49"/>
      <c r="O534" s="49"/>
      <c r="P534" s="49"/>
      <c r="Q534" s="52"/>
      <c r="R534" s="52"/>
      <c r="S534" s="44"/>
      <c r="T534" s="99"/>
      <c r="U534" s="98"/>
      <c r="V534" s="98"/>
      <c r="W534" s="98"/>
      <c r="X534" s="52"/>
      <c r="Y534" s="15"/>
      <c r="AB534" s="15"/>
      <c r="AC534" s="15"/>
      <c r="AD534" s="15"/>
      <c r="AE534" s="15"/>
      <c r="AF534" s="15"/>
    </row>
    <row r="535" spans="1:32" x14ac:dyDescent="0.3">
      <c r="A535" s="51"/>
      <c r="B535" s="51"/>
      <c r="C535" s="51"/>
      <c r="D535" s="51"/>
      <c r="E535" s="51"/>
      <c r="F535" s="51"/>
      <c r="G535" s="71"/>
      <c r="H535" s="2"/>
      <c r="J535" s="53"/>
      <c r="K535" s="47"/>
      <c r="L535" s="4"/>
      <c r="M535" s="52"/>
      <c r="N535" s="49"/>
      <c r="O535" s="49"/>
      <c r="P535" s="49"/>
      <c r="Q535" s="52"/>
      <c r="R535" s="52"/>
      <c r="S535" s="44"/>
      <c r="T535" s="99"/>
      <c r="U535" s="98"/>
      <c r="V535" s="98"/>
      <c r="W535" s="98"/>
      <c r="X535" s="52"/>
      <c r="Y535" s="15"/>
      <c r="AB535" s="15"/>
      <c r="AC535" s="15"/>
      <c r="AD535" s="15"/>
      <c r="AE535" s="15"/>
      <c r="AF535" s="15"/>
    </row>
    <row r="536" spans="1:32" x14ac:dyDescent="0.3">
      <c r="A536" s="11"/>
      <c r="B536" s="11"/>
      <c r="C536" s="11"/>
      <c r="D536" s="11"/>
      <c r="E536" s="11"/>
      <c r="F536" s="51"/>
      <c r="G536" s="71"/>
      <c r="H536" s="86"/>
      <c r="J536" s="12"/>
      <c r="K536" s="11"/>
      <c r="L536" s="11"/>
      <c r="M536" s="28"/>
      <c r="N536" s="28"/>
      <c r="O536" s="40"/>
      <c r="P536" s="13"/>
      <c r="Q536" s="52"/>
      <c r="R536" s="52"/>
      <c r="S536" s="44"/>
      <c r="T536" s="99"/>
      <c r="U536" s="98"/>
      <c r="V536" s="98"/>
      <c r="W536" s="98"/>
      <c r="X536" s="51"/>
      <c r="Y536" s="15"/>
      <c r="AB536" s="15"/>
      <c r="AC536" s="15"/>
      <c r="AD536" s="15"/>
      <c r="AE536" s="15"/>
      <c r="AF536" s="15"/>
    </row>
    <row r="537" spans="1:32" x14ac:dyDescent="0.3">
      <c r="A537" s="11"/>
      <c r="B537" s="11"/>
      <c r="C537" s="11"/>
      <c r="D537" s="11"/>
      <c r="E537" s="11"/>
      <c r="F537" s="51"/>
      <c r="G537" s="71"/>
      <c r="H537" s="86"/>
      <c r="J537" s="12"/>
      <c r="K537" s="11"/>
      <c r="L537" s="11"/>
      <c r="M537" s="28"/>
      <c r="N537" s="28"/>
      <c r="O537" s="40"/>
      <c r="P537" s="13"/>
      <c r="Q537" s="52"/>
      <c r="R537" s="52"/>
      <c r="S537" s="44"/>
      <c r="T537" s="99"/>
      <c r="U537" s="98"/>
      <c r="V537" s="98"/>
      <c r="W537" s="98"/>
      <c r="X537" s="51"/>
      <c r="Y537" s="15"/>
      <c r="AB537" s="15"/>
      <c r="AC537" s="15"/>
      <c r="AD537" s="15"/>
      <c r="AE537" s="15"/>
      <c r="AF537" s="15"/>
    </row>
    <row r="538" spans="1:32" x14ac:dyDescent="0.3">
      <c r="A538" s="11"/>
      <c r="B538" s="11"/>
      <c r="C538" s="11"/>
      <c r="D538" s="11"/>
      <c r="E538" s="11"/>
      <c r="F538" s="51"/>
      <c r="G538" s="71"/>
      <c r="H538" s="86"/>
      <c r="J538" s="12"/>
      <c r="K538" s="11"/>
      <c r="L538" s="11"/>
      <c r="M538" s="28"/>
      <c r="N538" s="28"/>
      <c r="O538" s="40"/>
      <c r="P538" s="13"/>
      <c r="Q538" s="52"/>
      <c r="R538" s="52"/>
      <c r="S538" s="44"/>
      <c r="T538" s="99"/>
      <c r="U538" s="98"/>
      <c r="V538" s="98"/>
      <c r="W538" s="98"/>
      <c r="X538" s="51"/>
      <c r="Y538" s="15"/>
      <c r="AB538" s="15"/>
      <c r="AC538" s="15"/>
      <c r="AD538" s="15"/>
      <c r="AE538" s="15"/>
      <c r="AF538" s="15"/>
    </row>
    <row r="539" spans="1:32" x14ac:dyDescent="0.3">
      <c r="A539" s="14"/>
      <c r="B539" s="51"/>
      <c r="C539" s="11"/>
      <c r="D539" s="11"/>
      <c r="E539" s="11"/>
      <c r="F539" s="51"/>
      <c r="G539" s="71"/>
      <c r="H539" s="86"/>
      <c r="J539" s="12"/>
      <c r="K539" s="11"/>
      <c r="L539" s="11"/>
      <c r="M539" s="28"/>
      <c r="N539" s="28"/>
      <c r="O539" s="40"/>
      <c r="P539" s="13"/>
      <c r="Q539" s="52"/>
      <c r="R539" s="52"/>
      <c r="S539" s="44"/>
      <c r="T539" s="99"/>
      <c r="U539" s="98"/>
      <c r="V539" s="98"/>
      <c r="W539" s="98"/>
      <c r="X539" s="51"/>
      <c r="Y539" s="15"/>
      <c r="AB539" s="15"/>
      <c r="AC539" s="15"/>
      <c r="AD539" s="15"/>
      <c r="AE539" s="15"/>
      <c r="AF539" s="15"/>
    </row>
    <row r="540" spans="1:32" x14ac:dyDescent="0.3">
      <c r="A540" s="14"/>
      <c r="B540" s="51"/>
      <c r="C540" s="11"/>
      <c r="D540" s="11"/>
      <c r="E540" s="11"/>
      <c r="F540" s="51"/>
      <c r="G540" s="71"/>
      <c r="H540" s="86"/>
      <c r="J540" s="12"/>
      <c r="K540" s="11"/>
      <c r="L540" s="11"/>
      <c r="M540" s="28"/>
      <c r="N540" s="28"/>
      <c r="O540" s="40"/>
      <c r="P540" s="13"/>
      <c r="Q540" s="52"/>
      <c r="R540" s="52"/>
      <c r="S540" s="44"/>
      <c r="T540" s="44"/>
      <c r="U540" s="98"/>
      <c r="V540" s="98"/>
      <c r="W540" s="98"/>
      <c r="X540" s="51"/>
      <c r="Y540" s="15"/>
      <c r="AB540" s="15"/>
      <c r="AC540" s="15"/>
      <c r="AD540" s="15"/>
      <c r="AE540" s="15"/>
      <c r="AF540" s="15"/>
    </row>
    <row r="541" spans="1:32" x14ac:dyDescent="0.3">
      <c r="A541" s="14"/>
      <c r="B541" s="51"/>
      <c r="C541" s="11"/>
      <c r="D541" s="11"/>
      <c r="E541" s="11"/>
      <c r="F541" s="51"/>
      <c r="G541" s="71"/>
      <c r="H541" s="86"/>
      <c r="J541" s="12"/>
      <c r="K541" s="11"/>
      <c r="L541" s="11"/>
      <c r="M541" s="28"/>
      <c r="N541" s="28"/>
      <c r="O541" s="40"/>
      <c r="P541" s="13"/>
      <c r="Q541" s="52"/>
      <c r="R541" s="52"/>
      <c r="S541" s="44"/>
      <c r="T541" s="44"/>
      <c r="U541" s="98"/>
      <c r="V541" s="98"/>
      <c r="W541" s="98"/>
      <c r="X541" s="51"/>
      <c r="Y541" s="15"/>
      <c r="AB541" s="15"/>
      <c r="AC541" s="15"/>
      <c r="AD541" s="15"/>
      <c r="AE541" s="15"/>
      <c r="AF541" s="15"/>
    </row>
    <row r="542" spans="1:32" x14ac:dyDescent="0.3">
      <c r="A542" s="51"/>
      <c r="B542" s="51"/>
      <c r="C542" s="51"/>
      <c r="D542" s="51"/>
      <c r="E542" s="51"/>
      <c r="F542" s="51"/>
      <c r="G542" s="71"/>
      <c r="H542" s="2"/>
      <c r="J542" s="53"/>
      <c r="K542" s="47"/>
      <c r="L542" s="4"/>
      <c r="M542" s="52"/>
      <c r="N542" s="49"/>
      <c r="O542" s="49"/>
      <c r="P542" s="49"/>
      <c r="Q542" s="52"/>
      <c r="R542" s="52"/>
      <c r="S542" s="51"/>
      <c r="T542" s="99"/>
      <c r="U542" s="98"/>
      <c r="V542" s="98"/>
      <c r="W542" s="98"/>
      <c r="X542" s="52"/>
      <c r="Y542" s="15"/>
      <c r="AB542" s="15"/>
      <c r="AC542" s="15"/>
      <c r="AD542" s="15"/>
      <c r="AE542" s="15"/>
      <c r="AF542" s="15"/>
    </row>
    <row r="543" spans="1:32" x14ac:dyDescent="0.3">
      <c r="A543" s="51"/>
      <c r="B543" s="51"/>
      <c r="C543" s="51"/>
      <c r="D543" s="51"/>
      <c r="E543" s="51"/>
      <c r="F543" s="51"/>
      <c r="G543" s="71"/>
      <c r="H543" s="2"/>
      <c r="J543" s="53"/>
      <c r="K543" s="47"/>
      <c r="L543" s="4"/>
      <c r="M543" s="52"/>
      <c r="N543" s="49"/>
      <c r="O543" s="49"/>
      <c r="P543" s="49"/>
      <c r="Q543" s="52"/>
      <c r="R543" s="52"/>
      <c r="S543" s="51"/>
      <c r="T543" s="99"/>
      <c r="U543" s="98"/>
      <c r="V543" s="98"/>
      <c r="W543" s="98"/>
      <c r="X543" s="52"/>
      <c r="Y543" s="15"/>
      <c r="AB543" s="15"/>
      <c r="AC543" s="15"/>
      <c r="AD543" s="15"/>
      <c r="AE543" s="15"/>
      <c r="AF543" s="15"/>
    </row>
    <row r="544" spans="1:32" x14ac:dyDescent="0.3">
      <c r="A544" s="51"/>
      <c r="B544" s="51"/>
      <c r="C544" s="51"/>
      <c r="D544" s="51"/>
      <c r="E544" s="51"/>
      <c r="F544" s="51"/>
      <c r="G544" s="71"/>
      <c r="H544" s="2"/>
      <c r="J544" s="53"/>
      <c r="K544" s="47"/>
      <c r="L544" s="4"/>
      <c r="M544" s="52"/>
      <c r="N544" s="49"/>
      <c r="O544" s="49"/>
      <c r="P544" s="49"/>
      <c r="Q544" s="52"/>
      <c r="R544" s="52"/>
      <c r="S544" s="51"/>
      <c r="T544" s="99"/>
      <c r="U544" s="98"/>
      <c r="V544" s="98"/>
      <c r="W544" s="98"/>
      <c r="X544" s="52"/>
      <c r="Y544" s="15"/>
      <c r="AB544" s="15"/>
      <c r="AC544" s="15"/>
      <c r="AD544" s="15"/>
      <c r="AE544" s="15"/>
      <c r="AF544" s="15"/>
    </row>
    <row r="545" spans="1:32" x14ac:dyDescent="0.3">
      <c r="A545" s="51"/>
      <c r="B545" s="51"/>
      <c r="C545" s="51"/>
      <c r="D545" s="51"/>
      <c r="E545" s="51"/>
      <c r="F545" s="51"/>
      <c r="G545" s="71"/>
      <c r="H545" s="2"/>
      <c r="J545" s="53"/>
      <c r="K545" s="47"/>
      <c r="L545" s="4"/>
      <c r="M545" s="52"/>
      <c r="N545" s="49"/>
      <c r="O545" s="49"/>
      <c r="P545" s="49"/>
      <c r="Q545" s="52"/>
      <c r="R545" s="52"/>
      <c r="S545" s="51"/>
      <c r="T545" s="99"/>
      <c r="U545" s="98"/>
      <c r="V545" s="98"/>
      <c r="W545" s="98"/>
      <c r="X545" s="52"/>
      <c r="Y545" s="15"/>
      <c r="AB545" s="15"/>
      <c r="AC545" s="15"/>
      <c r="AD545" s="15"/>
      <c r="AE545" s="15"/>
      <c r="AF545" s="15"/>
    </row>
    <row r="546" spans="1:32" x14ac:dyDescent="0.3">
      <c r="A546" s="51"/>
      <c r="B546" s="51"/>
      <c r="C546" s="51"/>
      <c r="D546" s="51"/>
      <c r="E546" s="51"/>
      <c r="F546" s="51"/>
      <c r="G546" s="71"/>
      <c r="H546" s="2"/>
      <c r="J546" s="53"/>
      <c r="K546" s="47"/>
      <c r="L546" s="4"/>
      <c r="M546" s="52"/>
      <c r="N546" s="49"/>
      <c r="O546" s="49"/>
      <c r="P546" s="49"/>
      <c r="Q546" s="52"/>
      <c r="R546" s="52"/>
      <c r="S546" s="51"/>
      <c r="T546" s="99"/>
      <c r="U546" s="98"/>
      <c r="V546" s="98"/>
      <c r="W546" s="98"/>
      <c r="X546" s="52"/>
      <c r="Y546" s="15"/>
      <c r="AB546" s="15"/>
      <c r="AC546" s="15"/>
      <c r="AD546" s="15"/>
      <c r="AE546" s="15"/>
      <c r="AF546" s="15"/>
    </row>
    <row r="547" spans="1:32" x14ac:dyDescent="0.3">
      <c r="A547" s="51"/>
      <c r="B547" s="51"/>
      <c r="C547" s="51"/>
      <c r="D547" s="51"/>
      <c r="E547" s="51"/>
      <c r="F547" s="51"/>
      <c r="G547" s="71"/>
      <c r="H547" s="2"/>
      <c r="J547" s="53"/>
      <c r="K547" s="47"/>
      <c r="L547" s="4"/>
      <c r="M547" s="52"/>
      <c r="N547" s="49"/>
      <c r="O547" s="49"/>
      <c r="P547" s="49"/>
      <c r="Q547" s="52"/>
      <c r="R547" s="52"/>
      <c r="S547" s="51"/>
      <c r="T547" s="99"/>
      <c r="U547" s="98"/>
      <c r="V547" s="98"/>
      <c r="W547" s="98"/>
      <c r="X547" s="52"/>
      <c r="Y547" s="15"/>
      <c r="AB547" s="15"/>
      <c r="AC547" s="15"/>
      <c r="AD547" s="15"/>
      <c r="AE547" s="15"/>
      <c r="AF547" s="15"/>
    </row>
    <row r="548" spans="1:32" x14ac:dyDescent="0.3">
      <c r="A548" s="51"/>
      <c r="B548" s="51"/>
      <c r="C548" s="51"/>
      <c r="D548" s="51"/>
      <c r="E548" s="51"/>
      <c r="F548" s="51"/>
      <c r="G548" s="71"/>
      <c r="H548" s="2"/>
      <c r="J548" s="53"/>
      <c r="K548" s="47"/>
      <c r="L548" s="4"/>
      <c r="M548" s="52"/>
      <c r="N548" s="49"/>
      <c r="O548" s="49"/>
      <c r="P548" s="49"/>
      <c r="Q548" s="52"/>
      <c r="R548" s="52"/>
      <c r="S548" s="51"/>
      <c r="T548" s="99"/>
      <c r="U548" s="98"/>
      <c r="V548" s="98"/>
      <c r="W548" s="98"/>
      <c r="X548" s="52"/>
      <c r="Y548" s="15"/>
      <c r="AB548" s="15"/>
      <c r="AC548" s="15"/>
      <c r="AD548" s="15"/>
      <c r="AE548" s="15"/>
      <c r="AF548" s="15"/>
    </row>
    <row r="549" spans="1:32" x14ac:dyDescent="0.3">
      <c r="A549" s="51"/>
      <c r="B549" s="51"/>
      <c r="C549" s="51"/>
      <c r="D549" s="51"/>
      <c r="E549" s="51"/>
      <c r="F549" s="51"/>
      <c r="G549" s="71"/>
      <c r="H549" s="2"/>
      <c r="J549" s="53"/>
      <c r="K549" s="47"/>
      <c r="L549" s="4"/>
      <c r="M549" s="52"/>
      <c r="N549" s="49"/>
      <c r="O549" s="49"/>
      <c r="P549" s="49"/>
      <c r="Q549" s="52"/>
      <c r="R549" s="52"/>
      <c r="S549" s="51"/>
      <c r="T549" s="99"/>
      <c r="U549" s="98"/>
      <c r="V549" s="98"/>
      <c r="W549" s="98"/>
      <c r="X549" s="52"/>
      <c r="Y549" s="15"/>
      <c r="AB549" s="15"/>
      <c r="AC549" s="15"/>
      <c r="AD549" s="15"/>
      <c r="AE549" s="15"/>
      <c r="AF549" s="15"/>
    </row>
    <row r="550" spans="1:32" x14ac:dyDescent="0.3">
      <c r="A550" s="51"/>
      <c r="B550" s="51"/>
      <c r="C550" s="51"/>
      <c r="D550" s="51"/>
      <c r="E550" s="51"/>
      <c r="F550" s="51"/>
      <c r="G550" s="71"/>
      <c r="H550" s="2"/>
      <c r="J550" s="53"/>
      <c r="K550" s="47"/>
      <c r="L550" s="4"/>
      <c r="M550" s="52"/>
      <c r="N550" s="49"/>
      <c r="O550" s="49"/>
      <c r="P550" s="49"/>
      <c r="Q550" s="52"/>
      <c r="R550" s="52"/>
      <c r="S550" s="51"/>
      <c r="T550" s="99"/>
      <c r="U550" s="98"/>
      <c r="V550" s="98"/>
      <c r="W550" s="98"/>
      <c r="X550" s="52"/>
      <c r="Y550" s="15"/>
      <c r="AB550" s="15"/>
      <c r="AC550" s="15"/>
      <c r="AD550" s="15"/>
      <c r="AE550" s="15"/>
      <c r="AF550" s="15"/>
    </row>
    <row r="551" spans="1:32" x14ac:dyDescent="0.3">
      <c r="A551" s="51"/>
      <c r="B551" s="51"/>
      <c r="C551" s="51"/>
      <c r="D551" s="51"/>
      <c r="E551" s="51"/>
      <c r="F551" s="51"/>
      <c r="G551" s="71"/>
      <c r="H551" s="2"/>
      <c r="J551" s="53"/>
      <c r="K551" s="47"/>
      <c r="L551" s="4"/>
      <c r="M551" s="52"/>
      <c r="N551" s="49"/>
      <c r="O551" s="49"/>
      <c r="P551" s="49"/>
      <c r="Q551" s="52"/>
      <c r="R551" s="52"/>
      <c r="S551" s="51"/>
      <c r="T551" s="99"/>
      <c r="U551" s="98"/>
      <c r="V551" s="98"/>
      <c r="W551" s="98"/>
      <c r="X551" s="52"/>
      <c r="Y551" s="15"/>
      <c r="AB551" s="15"/>
      <c r="AC551" s="15"/>
      <c r="AD551" s="15"/>
      <c r="AE551" s="15"/>
      <c r="AF551" s="15"/>
    </row>
    <row r="552" spans="1:32" x14ac:dyDescent="0.3">
      <c r="A552" s="51"/>
      <c r="B552" s="51"/>
      <c r="C552" s="51"/>
      <c r="D552" s="51"/>
      <c r="E552" s="51"/>
      <c r="F552" s="51"/>
      <c r="G552" s="71"/>
      <c r="H552" s="2"/>
      <c r="J552" s="53"/>
      <c r="K552" s="47"/>
      <c r="L552" s="4"/>
      <c r="M552" s="52"/>
      <c r="N552" s="49"/>
      <c r="O552" s="49"/>
      <c r="P552" s="49"/>
      <c r="Q552" s="52"/>
      <c r="R552" s="52"/>
      <c r="S552" s="51"/>
      <c r="T552" s="99"/>
      <c r="U552" s="98"/>
      <c r="V552" s="98"/>
      <c r="W552" s="98"/>
      <c r="X552" s="52"/>
      <c r="Y552" s="15"/>
      <c r="AB552" s="15"/>
      <c r="AC552" s="15"/>
      <c r="AD552" s="15"/>
      <c r="AE552" s="15"/>
      <c r="AF552" s="15"/>
    </row>
    <row r="553" spans="1:32" x14ac:dyDescent="0.3">
      <c r="A553" s="51"/>
      <c r="B553" s="51"/>
      <c r="C553" s="51"/>
      <c r="D553" s="51"/>
      <c r="E553" s="51"/>
      <c r="F553" s="51"/>
      <c r="G553" s="71"/>
      <c r="H553" s="2"/>
      <c r="J553" s="53"/>
      <c r="K553" s="47"/>
      <c r="L553" s="4"/>
      <c r="M553" s="52"/>
      <c r="N553" s="49"/>
      <c r="O553" s="49"/>
      <c r="P553" s="49"/>
      <c r="Q553" s="52"/>
      <c r="R553" s="52"/>
      <c r="S553" s="51"/>
      <c r="T553" s="99"/>
      <c r="U553" s="98"/>
      <c r="V553" s="98"/>
      <c r="W553" s="98"/>
      <c r="X553" s="52"/>
      <c r="Y553" s="15"/>
      <c r="AB553" s="15"/>
      <c r="AC553" s="15"/>
      <c r="AD553" s="15"/>
      <c r="AE553" s="15"/>
      <c r="AF553" s="15"/>
    </row>
    <row r="554" spans="1:32" x14ac:dyDescent="0.3">
      <c r="A554" s="51"/>
      <c r="B554" s="51"/>
      <c r="C554" s="51"/>
      <c r="D554" s="51"/>
      <c r="E554" s="51"/>
      <c r="F554" s="51"/>
      <c r="G554" s="71"/>
      <c r="H554" s="2"/>
      <c r="J554" s="53"/>
      <c r="K554" s="47"/>
      <c r="L554" s="4"/>
      <c r="M554" s="52"/>
      <c r="N554" s="49"/>
      <c r="O554" s="49"/>
      <c r="P554" s="49"/>
      <c r="Q554" s="52"/>
      <c r="R554" s="52"/>
      <c r="S554" s="51"/>
      <c r="T554" s="99"/>
      <c r="U554" s="98"/>
      <c r="V554" s="98"/>
      <c r="W554" s="98"/>
      <c r="X554" s="52"/>
      <c r="Y554" s="15"/>
      <c r="AB554" s="15"/>
      <c r="AC554" s="15"/>
      <c r="AD554" s="15"/>
      <c r="AE554" s="15"/>
      <c r="AF554" s="15"/>
    </row>
    <row r="555" spans="1:32" x14ac:dyDescent="0.3">
      <c r="A555" s="51"/>
      <c r="B555" s="51"/>
      <c r="C555" s="51"/>
      <c r="D555" s="51"/>
      <c r="E555" s="51"/>
      <c r="F555" s="51"/>
      <c r="G555" s="71"/>
      <c r="H555" s="2"/>
      <c r="J555" s="53"/>
      <c r="K555" s="47"/>
      <c r="L555" s="4"/>
      <c r="M555" s="52"/>
      <c r="N555" s="49"/>
      <c r="O555" s="49"/>
      <c r="P555" s="49"/>
      <c r="Q555" s="52"/>
      <c r="R555" s="52"/>
      <c r="S555" s="51"/>
      <c r="T555" s="99"/>
      <c r="U555" s="98"/>
      <c r="V555" s="98"/>
      <c r="W555" s="98"/>
      <c r="X555" s="52"/>
      <c r="Y555" s="15"/>
      <c r="AB555" s="15"/>
      <c r="AC555" s="15"/>
      <c r="AD555" s="15"/>
      <c r="AE555" s="15"/>
      <c r="AF555" s="15"/>
    </row>
    <row r="556" spans="1:32" x14ac:dyDescent="0.3">
      <c r="A556" s="51"/>
      <c r="B556" s="51"/>
      <c r="C556" s="51"/>
      <c r="D556" s="51"/>
      <c r="E556" s="51"/>
      <c r="F556" s="51"/>
      <c r="G556" s="71"/>
      <c r="H556" s="2"/>
      <c r="J556" s="53"/>
      <c r="K556" s="47"/>
      <c r="L556" s="4"/>
      <c r="M556" s="52"/>
      <c r="N556" s="49"/>
      <c r="O556" s="49"/>
      <c r="P556" s="49"/>
      <c r="Q556" s="52"/>
      <c r="R556" s="52"/>
      <c r="S556" s="51"/>
      <c r="T556" s="99"/>
      <c r="U556" s="98"/>
      <c r="V556" s="98"/>
      <c r="W556" s="98"/>
      <c r="X556" s="52"/>
      <c r="Y556" s="15"/>
      <c r="AB556" s="15"/>
      <c r="AC556" s="15"/>
      <c r="AD556" s="15"/>
      <c r="AE556" s="15"/>
      <c r="AF556" s="15"/>
    </row>
    <row r="557" spans="1:32" x14ac:dyDescent="0.3">
      <c r="A557" s="51"/>
      <c r="B557" s="51"/>
      <c r="C557" s="51"/>
      <c r="D557" s="51"/>
      <c r="E557" s="51"/>
      <c r="F557" s="51"/>
      <c r="G557" s="71"/>
      <c r="H557" s="2"/>
      <c r="J557" s="53"/>
      <c r="K557" s="47"/>
      <c r="L557" s="4"/>
      <c r="M557" s="52"/>
      <c r="N557" s="49"/>
      <c r="O557" s="49"/>
      <c r="P557" s="49"/>
      <c r="Q557" s="52"/>
      <c r="R557" s="52"/>
      <c r="S557" s="51"/>
      <c r="T557" s="99"/>
      <c r="U557" s="98"/>
      <c r="V557" s="98"/>
      <c r="W557" s="98"/>
      <c r="X557" s="52"/>
      <c r="Y557" s="15"/>
      <c r="AB557" s="15"/>
      <c r="AC557" s="15"/>
      <c r="AD557" s="15"/>
      <c r="AE557" s="15"/>
      <c r="AF557" s="15"/>
    </row>
    <row r="558" spans="1:32" x14ac:dyDescent="0.3">
      <c r="A558" s="51"/>
      <c r="B558" s="51"/>
      <c r="C558" s="51"/>
      <c r="D558" s="51"/>
      <c r="E558" s="51"/>
      <c r="F558" s="51"/>
      <c r="G558" s="71"/>
      <c r="H558" s="2"/>
      <c r="J558" s="53"/>
      <c r="K558" s="47"/>
      <c r="L558" s="4"/>
      <c r="M558" s="52"/>
      <c r="N558" s="49"/>
      <c r="O558" s="49"/>
      <c r="P558" s="49"/>
      <c r="Q558" s="52"/>
      <c r="R558" s="52"/>
      <c r="S558" s="51"/>
      <c r="T558" s="99"/>
      <c r="U558" s="98"/>
      <c r="V558" s="98"/>
      <c r="W558" s="98"/>
      <c r="X558" s="52"/>
      <c r="Y558" s="15"/>
      <c r="AB558" s="15"/>
      <c r="AC558" s="15"/>
      <c r="AD558" s="15"/>
      <c r="AE558" s="15"/>
      <c r="AF558" s="15"/>
    </row>
    <row r="559" spans="1:32" x14ac:dyDescent="0.3">
      <c r="A559" s="51"/>
      <c r="B559" s="51"/>
      <c r="C559" s="51"/>
      <c r="D559" s="51"/>
      <c r="E559" s="51"/>
      <c r="F559" s="51"/>
      <c r="G559" s="71"/>
      <c r="H559" s="2"/>
      <c r="J559" s="53"/>
      <c r="K559" s="47"/>
      <c r="L559" s="4"/>
      <c r="M559" s="52"/>
      <c r="N559" s="49"/>
      <c r="O559" s="49"/>
      <c r="P559" s="49"/>
      <c r="Q559" s="52"/>
      <c r="R559" s="52"/>
      <c r="S559" s="51"/>
      <c r="T559" s="99"/>
      <c r="U559" s="98"/>
      <c r="V559" s="98"/>
      <c r="W559" s="98"/>
      <c r="X559" s="52"/>
      <c r="Y559" s="15"/>
      <c r="AB559" s="15"/>
      <c r="AC559" s="15"/>
      <c r="AD559" s="15"/>
      <c r="AE559" s="15"/>
      <c r="AF559" s="15"/>
    </row>
    <row r="560" spans="1:32" x14ac:dyDescent="0.3">
      <c r="A560" s="51"/>
      <c r="B560" s="51"/>
      <c r="C560" s="51"/>
      <c r="D560" s="51"/>
      <c r="E560" s="51"/>
      <c r="F560" s="51"/>
      <c r="G560" s="71"/>
      <c r="H560" s="2"/>
      <c r="J560" s="53"/>
      <c r="K560" s="47"/>
      <c r="L560" s="4"/>
      <c r="M560" s="52"/>
      <c r="N560" s="49"/>
      <c r="O560" s="49"/>
      <c r="P560" s="49"/>
      <c r="Q560" s="52"/>
      <c r="R560" s="52"/>
      <c r="S560" s="51"/>
      <c r="T560" s="99"/>
      <c r="U560" s="98"/>
      <c r="V560" s="98"/>
      <c r="W560" s="98"/>
      <c r="X560" s="52"/>
      <c r="Y560" s="15"/>
      <c r="AB560" s="15"/>
      <c r="AC560" s="15"/>
      <c r="AD560" s="15"/>
      <c r="AE560" s="15"/>
      <c r="AF560" s="15"/>
    </row>
    <row r="561" spans="1:32" x14ac:dyDescent="0.3">
      <c r="A561" s="51"/>
      <c r="B561" s="51"/>
      <c r="C561" s="51"/>
      <c r="D561" s="51"/>
      <c r="E561" s="51"/>
      <c r="F561" s="51"/>
      <c r="G561" s="71"/>
      <c r="H561" s="9"/>
      <c r="I561" s="84"/>
      <c r="J561" s="53"/>
      <c r="K561" s="47"/>
      <c r="L561" s="4"/>
      <c r="M561" s="52"/>
      <c r="N561" s="49"/>
      <c r="O561" s="49"/>
      <c r="P561" s="49"/>
      <c r="Q561" s="52"/>
      <c r="R561" s="52"/>
      <c r="S561" s="51"/>
      <c r="T561" s="99"/>
      <c r="U561" s="98"/>
      <c r="V561" s="98"/>
      <c r="W561" s="98"/>
      <c r="X561" s="52"/>
      <c r="Y561" s="15"/>
      <c r="AB561" s="15"/>
      <c r="AC561" s="15"/>
      <c r="AD561" s="15"/>
      <c r="AE561" s="15"/>
      <c r="AF561" s="15"/>
    </row>
    <row r="562" spans="1:32" x14ac:dyDescent="0.3">
      <c r="A562" s="51"/>
      <c r="B562" s="51"/>
      <c r="C562" s="51"/>
      <c r="D562" s="51"/>
      <c r="E562" s="51"/>
      <c r="F562" s="51"/>
      <c r="G562" s="71"/>
      <c r="H562" s="2"/>
      <c r="J562" s="53"/>
      <c r="K562" s="47"/>
      <c r="L562" s="4"/>
      <c r="M562" s="52"/>
      <c r="N562" s="49"/>
      <c r="O562" s="49"/>
      <c r="P562" s="49"/>
      <c r="Q562" s="52"/>
      <c r="R562" s="52"/>
      <c r="S562" s="51"/>
      <c r="T562" s="99"/>
      <c r="U562" s="98"/>
      <c r="V562" s="98"/>
      <c r="W562" s="98"/>
      <c r="X562" s="52"/>
      <c r="Y562" s="15"/>
      <c r="AB562" s="15"/>
      <c r="AC562" s="15"/>
      <c r="AD562" s="15"/>
      <c r="AE562" s="15"/>
      <c r="AF562" s="15"/>
    </row>
    <row r="563" spans="1:32" x14ac:dyDescent="0.3">
      <c r="A563" s="51"/>
      <c r="B563" s="51"/>
      <c r="C563" s="51"/>
      <c r="D563" s="51"/>
      <c r="E563" s="51"/>
      <c r="F563" s="51"/>
      <c r="G563" s="71"/>
      <c r="H563" s="2"/>
      <c r="J563" s="53"/>
      <c r="K563" s="47"/>
      <c r="L563" s="4"/>
      <c r="M563" s="52"/>
      <c r="N563" s="49"/>
      <c r="O563" s="49"/>
      <c r="P563" s="49"/>
      <c r="Q563" s="52"/>
      <c r="R563" s="52"/>
      <c r="S563" s="51"/>
      <c r="T563" s="99"/>
      <c r="U563" s="98"/>
      <c r="V563" s="98"/>
      <c r="W563" s="98"/>
      <c r="X563" s="52"/>
      <c r="Y563" s="15"/>
      <c r="AB563" s="15"/>
      <c r="AC563" s="15"/>
      <c r="AD563" s="15"/>
      <c r="AE563" s="15"/>
      <c r="AF563" s="15"/>
    </row>
    <row r="564" spans="1:32" x14ac:dyDescent="0.3">
      <c r="A564" s="51"/>
      <c r="B564" s="51"/>
      <c r="C564" s="51"/>
      <c r="D564" s="51"/>
      <c r="E564" s="51"/>
      <c r="F564" s="51"/>
      <c r="G564" s="71"/>
      <c r="H564" s="2"/>
      <c r="J564" s="53"/>
      <c r="K564" s="47"/>
      <c r="L564" s="4"/>
      <c r="M564" s="52"/>
      <c r="N564" s="49"/>
      <c r="O564" s="49"/>
      <c r="P564" s="49"/>
      <c r="Q564" s="52"/>
      <c r="R564" s="52"/>
      <c r="S564" s="51"/>
      <c r="T564" s="99"/>
      <c r="U564" s="98"/>
      <c r="V564" s="98"/>
      <c r="W564" s="98"/>
      <c r="X564" s="52"/>
      <c r="Y564" s="15"/>
      <c r="AB564" s="15"/>
      <c r="AC564" s="15"/>
      <c r="AD564" s="15"/>
      <c r="AE564" s="15"/>
      <c r="AF564" s="15"/>
    </row>
    <row r="565" spans="1:32" x14ac:dyDescent="0.3">
      <c r="A565" s="51"/>
      <c r="B565" s="51"/>
      <c r="C565" s="51"/>
      <c r="D565" s="51"/>
      <c r="E565" s="51"/>
      <c r="F565" s="51"/>
      <c r="G565" s="71"/>
      <c r="H565" s="2"/>
      <c r="J565" s="53"/>
      <c r="K565" s="47"/>
      <c r="L565" s="4"/>
      <c r="M565" s="52"/>
      <c r="N565" s="49"/>
      <c r="O565" s="49"/>
      <c r="P565" s="49"/>
      <c r="Q565" s="52"/>
      <c r="R565" s="52"/>
      <c r="S565" s="51"/>
      <c r="T565" s="99"/>
      <c r="U565" s="98"/>
      <c r="V565" s="98"/>
      <c r="W565" s="98"/>
      <c r="X565" s="52"/>
      <c r="Y565" s="15"/>
      <c r="AB565" s="15"/>
      <c r="AC565" s="15"/>
      <c r="AD565" s="15"/>
      <c r="AE565" s="15"/>
      <c r="AF565" s="15"/>
    </row>
    <row r="566" spans="1:32" x14ac:dyDescent="0.3">
      <c r="A566" s="51"/>
      <c r="B566" s="51"/>
      <c r="C566" s="51"/>
      <c r="D566" s="51"/>
      <c r="E566" s="51"/>
      <c r="F566" s="51"/>
      <c r="G566" s="71"/>
      <c r="H566" s="2"/>
      <c r="J566" s="53"/>
      <c r="K566" s="47"/>
      <c r="L566" s="4"/>
      <c r="M566" s="52"/>
      <c r="N566" s="49"/>
      <c r="O566" s="49"/>
      <c r="P566" s="49"/>
      <c r="Q566" s="52"/>
      <c r="R566" s="52"/>
      <c r="S566" s="51"/>
      <c r="T566" s="99"/>
      <c r="U566" s="98"/>
      <c r="V566" s="98"/>
      <c r="W566" s="98"/>
      <c r="X566" s="52"/>
      <c r="Y566" s="15"/>
      <c r="AB566" s="15"/>
      <c r="AC566" s="15"/>
      <c r="AD566" s="15"/>
      <c r="AE566" s="15"/>
      <c r="AF566" s="15"/>
    </row>
    <row r="567" spans="1:32" x14ac:dyDescent="0.3">
      <c r="A567" s="51"/>
      <c r="B567" s="51"/>
      <c r="C567" s="51"/>
      <c r="D567" s="51"/>
      <c r="E567" s="51"/>
      <c r="F567" s="51"/>
      <c r="G567" s="71"/>
      <c r="H567" s="2"/>
      <c r="J567" s="53"/>
      <c r="K567" s="47"/>
      <c r="L567" s="4"/>
      <c r="M567" s="52"/>
      <c r="N567" s="49"/>
      <c r="O567" s="49"/>
      <c r="P567" s="49"/>
      <c r="Q567" s="52"/>
      <c r="R567" s="52"/>
      <c r="S567" s="51"/>
      <c r="T567" s="99"/>
      <c r="U567" s="98"/>
      <c r="V567" s="98"/>
      <c r="W567" s="98"/>
      <c r="X567" s="52"/>
      <c r="Y567" s="15"/>
      <c r="AB567" s="15"/>
      <c r="AC567" s="15"/>
      <c r="AD567" s="15"/>
      <c r="AE567" s="15"/>
      <c r="AF567" s="15"/>
    </row>
    <row r="568" spans="1:32" x14ac:dyDescent="0.3">
      <c r="A568" s="51"/>
      <c r="B568" s="51"/>
      <c r="C568" s="51"/>
      <c r="D568" s="51"/>
      <c r="E568" s="51"/>
      <c r="F568" s="51"/>
      <c r="G568" s="71"/>
      <c r="H568" s="2"/>
      <c r="J568" s="53"/>
      <c r="K568" s="47"/>
      <c r="L568" s="4"/>
      <c r="M568" s="52"/>
      <c r="N568" s="49"/>
      <c r="O568" s="49"/>
      <c r="P568" s="49"/>
      <c r="Q568" s="52"/>
      <c r="R568" s="52"/>
      <c r="S568" s="51"/>
      <c r="T568" s="99"/>
      <c r="U568" s="98"/>
      <c r="V568" s="98"/>
      <c r="W568" s="98"/>
      <c r="X568" s="52"/>
      <c r="Y568" s="15"/>
      <c r="AB568" s="15"/>
      <c r="AC568" s="15"/>
      <c r="AD568" s="15"/>
      <c r="AE568" s="15"/>
      <c r="AF568" s="15"/>
    </row>
    <row r="569" spans="1:32" x14ac:dyDescent="0.3">
      <c r="A569" s="51"/>
      <c r="B569" s="51"/>
      <c r="C569" s="51"/>
      <c r="D569" s="51"/>
      <c r="E569" s="51"/>
      <c r="F569" s="51"/>
      <c r="G569" s="71"/>
      <c r="H569" s="2"/>
      <c r="J569" s="53"/>
      <c r="K569" s="47"/>
      <c r="L569" s="4"/>
      <c r="M569" s="52"/>
      <c r="N569" s="49"/>
      <c r="O569" s="49"/>
      <c r="P569" s="49"/>
      <c r="Q569" s="52"/>
      <c r="R569" s="52"/>
      <c r="S569" s="51"/>
      <c r="T569" s="99"/>
      <c r="U569" s="98"/>
      <c r="V569" s="98"/>
      <c r="W569" s="98"/>
      <c r="X569" s="52"/>
      <c r="Y569" s="15"/>
      <c r="AB569" s="15"/>
      <c r="AC569" s="15"/>
      <c r="AD569" s="15"/>
      <c r="AE569" s="15"/>
      <c r="AF569" s="15"/>
    </row>
    <row r="570" spans="1:32" x14ac:dyDescent="0.3">
      <c r="A570" s="51"/>
      <c r="B570" s="51"/>
      <c r="C570" s="51"/>
      <c r="D570" s="51"/>
      <c r="E570" s="51"/>
      <c r="F570" s="51"/>
      <c r="G570" s="71"/>
      <c r="H570" s="2"/>
      <c r="J570" s="53"/>
      <c r="K570" s="47"/>
      <c r="L570" s="4"/>
      <c r="M570" s="52"/>
      <c r="N570" s="49"/>
      <c r="O570" s="49"/>
      <c r="P570" s="49"/>
      <c r="Q570" s="52"/>
      <c r="R570" s="52"/>
      <c r="S570" s="51"/>
      <c r="T570" s="99"/>
      <c r="U570" s="98"/>
      <c r="V570" s="98"/>
      <c r="W570" s="98"/>
      <c r="X570" s="52"/>
      <c r="Y570" s="15"/>
      <c r="AB570" s="15"/>
      <c r="AC570" s="15"/>
      <c r="AD570" s="15"/>
      <c r="AE570" s="15"/>
      <c r="AF570" s="15"/>
    </row>
    <row r="571" spans="1:32" x14ac:dyDescent="0.3">
      <c r="A571" s="51"/>
      <c r="B571" s="51"/>
      <c r="C571" s="51"/>
      <c r="D571" s="51"/>
      <c r="E571" s="51"/>
      <c r="F571" s="51"/>
      <c r="G571" s="71"/>
      <c r="H571" s="2"/>
      <c r="J571" s="53"/>
      <c r="K571" s="47"/>
      <c r="L571" s="4"/>
      <c r="M571" s="52"/>
      <c r="N571" s="49"/>
      <c r="O571" s="49"/>
      <c r="P571" s="49"/>
      <c r="Q571" s="52"/>
      <c r="R571" s="52"/>
      <c r="S571" s="51"/>
      <c r="T571" s="99"/>
      <c r="U571" s="98"/>
      <c r="V571" s="98"/>
      <c r="W571" s="98"/>
      <c r="X571" s="52"/>
      <c r="Y571" s="15"/>
      <c r="AB571" s="15"/>
      <c r="AC571" s="15"/>
      <c r="AD571" s="15"/>
      <c r="AE571" s="15"/>
      <c r="AF571" s="15"/>
    </row>
    <row r="572" spans="1:32" x14ac:dyDescent="0.3">
      <c r="A572" s="51"/>
      <c r="B572" s="51"/>
      <c r="C572" s="51"/>
      <c r="D572" s="51"/>
      <c r="E572" s="51"/>
      <c r="F572" s="51"/>
      <c r="G572" s="71"/>
      <c r="H572" s="2"/>
      <c r="J572" s="53"/>
      <c r="K572" s="47"/>
      <c r="L572" s="4"/>
      <c r="M572" s="52"/>
      <c r="N572" s="49"/>
      <c r="O572" s="49"/>
      <c r="P572" s="49"/>
      <c r="Q572" s="52"/>
      <c r="R572" s="52"/>
      <c r="S572" s="51"/>
      <c r="T572" s="99"/>
      <c r="U572" s="98"/>
      <c r="V572" s="98"/>
      <c r="W572" s="98"/>
      <c r="X572" s="52"/>
      <c r="Y572" s="15"/>
      <c r="AB572" s="15"/>
      <c r="AC572" s="15"/>
      <c r="AD572" s="15"/>
      <c r="AE572" s="15"/>
      <c r="AF572" s="15"/>
    </row>
    <row r="573" spans="1:32" x14ac:dyDescent="0.3">
      <c r="A573" s="51"/>
      <c r="B573" s="51"/>
      <c r="C573" s="51"/>
      <c r="D573" s="51"/>
      <c r="E573" s="51"/>
      <c r="F573" s="51"/>
      <c r="G573" s="71"/>
      <c r="H573" s="2"/>
      <c r="J573" s="53"/>
      <c r="K573" s="47"/>
      <c r="L573" s="4"/>
      <c r="M573" s="52"/>
      <c r="N573" s="49"/>
      <c r="O573" s="49"/>
      <c r="P573" s="52"/>
      <c r="Q573" s="52"/>
      <c r="R573" s="52"/>
      <c r="S573" s="51"/>
      <c r="T573" s="99"/>
      <c r="U573" s="98"/>
      <c r="V573" s="98"/>
      <c r="W573" s="98"/>
      <c r="X573" s="52"/>
      <c r="Y573" s="15"/>
      <c r="AB573" s="15"/>
      <c r="AC573" s="15"/>
      <c r="AD573" s="15"/>
      <c r="AE573" s="15"/>
      <c r="AF573" s="15"/>
    </row>
    <row r="574" spans="1:32" x14ac:dyDescent="0.3">
      <c r="A574" s="51"/>
      <c r="B574" s="51"/>
      <c r="C574" s="51"/>
      <c r="D574" s="51"/>
      <c r="E574" s="51"/>
      <c r="F574" s="51"/>
      <c r="G574" s="71"/>
      <c r="H574" s="2"/>
      <c r="J574" s="53"/>
      <c r="K574" s="47"/>
      <c r="L574" s="4"/>
      <c r="M574" s="52"/>
      <c r="N574" s="49"/>
      <c r="O574" s="49"/>
      <c r="P574" s="49"/>
      <c r="Q574" s="52"/>
      <c r="R574" s="52"/>
      <c r="S574" s="51"/>
      <c r="T574" s="99"/>
      <c r="U574" s="98"/>
      <c r="V574" s="98"/>
      <c r="W574" s="98"/>
      <c r="X574" s="52"/>
      <c r="Y574" s="15"/>
      <c r="AB574" s="15"/>
      <c r="AC574" s="15"/>
      <c r="AD574" s="15"/>
      <c r="AE574" s="15"/>
      <c r="AF574" s="15"/>
    </row>
    <row r="575" spans="1:32" x14ac:dyDescent="0.3">
      <c r="A575" s="51"/>
      <c r="B575" s="51"/>
      <c r="C575" s="51"/>
      <c r="D575" s="51"/>
      <c r="E575" s="51"/>
      <c r="F575" s="51"/>
      <c r="G575" s="71"/>
      <c r="H575" s="2"/>
      <c r="J575" s="53"/>
      <c r="K575" s="47"/>
      <c r="L575" s="4"/>
      <c r="M575" s="52"/>
      <c r="N575" s="49"/>
      <c r="O575" s="49"/>
      <c r="P575" s="49"/>
      <c r="Q575" s="52"/>
      <c r="R575" s="52"/>
      <c r="S575" s="51"/>
      <c r="T575" s="99"/>
      <c r="U575" s="98"/>
      <c r="V575" s="98"/>
      <c r="W575" s="98"/>
      <c r="X575" s="52"/>
      <c r="Y575" s="15"/>
      <c r="AB575" s="15"/>
      <c r="AC575" s="15"/>
      <c r="AD575" s="15"/>
      <c r="AE575" s="15"/>
      <c r="AF575" s="15"/>
    </row>
    <row r="576" spans="1:32" x14ac:dyDescent="0.3">
      <c r="A576" s="51"/>
      <c r="B576" s="51"/>
      <c r="C576" s="51"/>
      <c r="D576" s="51"/>
      <c r="E576" s="51"/>
      <c r="F576" s="51"/>
      <c r="G576" s="71"/>
      <c r="H576" s="2"/>
      <c r="J576" s="53"/>
      <c r="K576" s="47"/>
      <c r="L576" s="4"/>
      <c r="M576" s="52"/>
      <c r="N576" s="49"/>
      <c r="O576" s="49"/>
      <c r="P576" s="49"/>
      <c r="Q576" s="52"/>
      <c r="R576" s="52"/>
      <c r="S576" s="51"/>
      <c r="T576" s="99"/>
      <c r="U576" s="98"/>
      <c r="V576" s="98"/>
      <c r="W576" s="98"/>
      <c r="X576" s="52"/>
      <c r="Y576" s="15"/>
      <c r="AB576" s="15"/>
      <c r="AC576" s="15"/>
      <c r="AD576" s="15"/>
      <c r="AE576" s="15"/>
      <c r="AF576" s="15"/>
    </row>
    <row r="577" spans="1:32" x14ac:dyDescent="0.3">
      <c r="A577" s="51"/>
      <c r="B577" s="51"/>
      <c r="C577" s="51"/>
      <c r="D577" s="51"/>
      <c r="E577" s="51"/>
      <c r="F577" s="51"/>
      <c r="G577" s="71"/>
      <c r="H577" s="2"/>
      <c r="J577" s="53"/>
      <c r="K577" s="47"/>
      <c r="L577" s="4"/>
      <c r="M577" s="52"/>
      <c r="N577" s="49"/>
      <c r="O577" s="49"/>
      <c r="P577" s="49"/>
      <c r="Q577" s="52"/>
      <c r="R577" s="52"/>
      <c r="S577" s="51"/>
      <c r="T577" s="99"/>
      <c r="U577" s="98"/>
      <c r="V577" s="98"/>
      <c r="W577" s="98"/>
      <c r="X577" s="52"/>
      <c r="Y577" s="15"/>
      <c r="AB577" s="15"/>
      <c r="AC577" s="15"/>
      <c r="AD577" s="15"/>
      <c r="AE577" s="15"/>
      <c r="AF577" s="15"/>
    </row>
    <row r="578" spans="1:32" x14ac:dyDescent="0.3">
      <c r="A578" s="51"/>
      <c r="B578" s="51"/>
      <c r="C578" s="51"/>
      <c r="D578" s="51"/>
      <c r="E578" s="51"/>
      <c r="F578" s="51"/>
      <c r="G578" s="71"/>
      <c r="H578" s="2"/>
      <c r="J578" s="53"/>
      <c r="K578" s="47"/>
      <c r="L578" s="4"/>
      <c r="M578" s="52"/>
      <c r="N578" s="49"/>
      <c r="O578" s="49"/>
      <c r="P578" s="49"/>
      <c r="Q578" s="52"/>
      <c r="R578" s="52"/>
      <c r="S578" s="51"/>
      <c r="T578" s="99"/>
      <c r="U578" s="98"/>
      <c r="V578" s="98"/>
      <c r="W578" s="98"/>
      <c r="X578" s="52"/>
      <c r="Y578" s="15"/>
      <c r="AB578" s="15"/>
      <c r="AC578" s="15"/>
      <c r="AD578" s="15"/>
      <c r="AE578" s="15"/>
      <c r="AF578" s="15"/>
    </row>
    <row r="579" spans="1:32" x14ac:dyDescent="0.3">
      <c r="A579" s="51"/>
      <c r="B579" s="51"/>
      <c r="C579" s="51"/>
      <c r="D579" s="51"/>
      <c r="E579" s="51"/>
      <c r="F579" s="51"/>
      <c r="G579" s="71"/>
      <c r="H579" s="2"/>
      <c r="J579" s="53"/>
      <c r="K579" s="47"/>
      <c r="L579" s="4"/>
      <c r="M579" s="52"/>
      <c r="N579" s="49"/>
      <c r="O579" s="49"/>
      <c r="P579" s="49"/>
      <c r="Q579" s="52"/>
      <c r="R579" s="52"/>
      <c r="S579" s="51"/>
      <c r="T579" s="99"/>
      <c r="U579" s="98"/>
      <c r="V579" s="98"/>
      <c r="W579" s="98"/>
      <c r="X579" s="52"/>
      <c r="Y579" s="15"/>
      <c r="AB579" s="15"/>
      <c r="AC579" s="15"/>
      <c r="AD579" s="15"/>
      <c r="AE579" s="15"/>
      <c r="AF579" s="15"/>
    </row>
    <row r="580" spans="1:32" x14ac:dyDescent="0.3">
      <c r="A580" s="51"/>
      <c r="B580" s="51"/>
      <c r="C580" s="51"/>
      <c r="D580" s="51"/>
      <c r="E580" s="51"/>
      <c r="F580" s="51"/>
      <c r="G580" s="71"/>
      <c r="H580" s="2"/>
      <c r="J580" s="53"/>
      <c r="K580" s="47"/>
      <c r="L580" s="4"/>
      <c r="M580" s="52"/>
      <c r="N580" s="49"/>
      <c r="O580" s="49"/>
      <c r="P580" s="49"/>
      <c r="Q580" s="52"/>
      <c r="R580" s="52"/>
      <c r="S580" s="51"/>
      <c r="T580" s="99"/>
      <c r="U580" s="98"/>
      <c r="V580" s="98"/>
      <c r="W580" s="98"/>
      <c r="X580" s="52"/>
      <c r="Y580" s="15"/>
      <c r="AB580" s="15"/>
      <c r="AC580" s="15"/>
      <c r="AD580" s="15"/>
      <c r="AE580" s="15"/>
      <c r="AF580" s="15"/>
    </row>
    <row r="581" spans="1:32" x14ac:dyDescent="0.3">
      <c r="A581" s="51"/>
      <c r="B581" s="51"/>
      <c r="C581" s="51"/>
      <c r="D581" s="51"/>
      <c r="E581" s="51"/>
      <c r="F581" s="51"/>
      <c r="G581" s="71"/>
      <c r="H581" s="2"/>
      <c r="J581" s="53"/>
      <c r="K581" s="47"/>
      <c r="L581" s="4"/>
      <c r="M581" s="52"/>
      <c r="N581" s="49"/>
      <c r="O581" s="49"/>
      <c r="P581" s="49"/>
      <c r="Q581" s="52"/>
      <c r="R581" s="52"/>
      <c r="S581" s="51"/>
      <c r="T581" s="99"/>
      <c r="U581" s="98"/>
      <c r="V581" s="98"/>
      <c r="W581" s="98"/>
      <c r="X581" s="52"/>
      <c r="Y581" s="15"/>
      <c r="AB581" s="15"/>
      <c r="AC581" s="15"/>
      <c r="AD581" s="15"/>
      <c r="AE581" s="15"/>
      <c r="AF581" s="15"/>
    </row>
    <row r="582" spans="1:32" x14ac:dyDescent="0.3">
      <c r="A582" s="51"/>
      <c r="B582" s="51"/>
      <c r="C582" s="51"/>
      <c r="D582" s="51"/>
      <c r="E582" s="51"/>
      <c r="F582" s="51"/>
      <c r="G582" s="71"/>
      <c r="H582" s="2"/>
      <c r="J582" s="53"/>
      <c r="K582" s="47"/>
      <c r="L582" s="4"/>
      <c r="M582" s="52"/>
      <c r="N582" s="49"/>
      <c r="O582" s="49"/>
      <c r="P582" s="49"/>
      <c r="Q582" s="52"/>
      <c r="R582" s="52"/>
      <c r="S582" s="51"/>
      <c r="T582" s="99"/>
      <c r="U582" s="98"/>
      <c r="V582" s="98"/>
      <c r="W582" s="98"/>
      <c r="X582" s="52"/>
      <c r="Y582" s="15"/>
      <c r="AB582" s="15"/>
      <c r="AC582" s="15"/>
      <c r="AD582" s="15"/>
      <c r="AE582" s="15"/>
      <c r="AF582" s="15"/>
    </row>
    <row r="583" spans="1:32" x14ac:dyDescent="0.3">
      <c r="A583" s="51"/>
      <c r="B583" s="51"/>
      <c r="C583" s="51"/>
      <c r="D583" s="51"/>
      <c r="E583" s="51"/>
      <c r="F583" s="51"/>
      <c r="G583" s="71"/>
      <c r="H583" s="2"/>
      <c r="J583" s="53"/>
      <c r="K583" s="47"/>
      <c r="L583" s="4"/>
      <c r="M583" s="52"/>
      <c r="N583" s="49"/>
      <c r="O583" s="49"/>
      <c r="P583" s="49"/>
      <c r="Q583" s="52"/>
      <c r="R583" s="52"/>
      <c r="S583" s="51"/>
      <c r="T583" s="99"/>
      <c r="U583" s="98"/>
      <c r="V583" s="98"/>
      <c r="W583" s="98"/>
      <c r="X583" s="52"/>
      <c r="Y583" s="15"/>
      <c r="AB583" s="15"/>
      <c r="AC583" s="15"/>
      <c r="AD583" s="15"/>
      <c r="AE583" s="15"/>
      <c r="AF583" s="15"/>
    </row>
    <row r="584" spans="1:32" x14ac:dyDescent="0.3">
      <c r="A584" s="51"/>
      <c r="B584" s="51"/>
      <c r="C584" s="51"/>
      <c r="D584" s="51"/>
      <c r="E584" s="51"/>
      <c r="F584" s="51"/>
      <c r="G584" s="71"/>
      <c r="H584" s="2"/>
      <c r="J584" s="53"/>
      <c r="K584" s="47"/>
      <c r="L584" s="4"/>
      <c r="M584" s="52"/>
      <c r="N584" s="49"/>
      <c r="O584" s="49"/>
      <c r="P584" s="49"/>
      <c r="Q584" s="52"/>
      <c r="R584" s="52"/>
      <c r="S584" s="51"/>
      <c r="T584" s="99"/>
      <c r="U584" s="98"/>
      <c r="V584" s="98"/>
      <c r="W584" s="98"/>
      <c r="X584" s="52"/>
      <c r="Y584" s="15"/>
      <c r="AB584" s="15"/>
      <c r="AC584" s="15"/>
      <c r="AD584" s="15"/>
      <c r="AE584" s="15"/>
      <c r="AF584" s="15"/>
    </row>
    <row r="585" spans="1:32" x14ac:dyDescent="0.3">
      <c r="A585" s="51"/>
      <c r="B585" s="51"/>
      <c r="C585" s="51"/>
      <c r="D585" s="51"/>
      <c r="E585" s="51"/>
      <c r="F585" s="51"/>
      <c r="G585" s="71"/>
      <c r="H585" s="2"/>
      <c r="J585" s="53"/>
      <c r="K585" s="47"/>
      <c r="L585" s="4"/>
      <c r="M585" s="52"/>
      <c r="N585" s="49"/>
      <c r="O585" s="49"/>
      <c r="P585" s="49"/>
      <c r="Q585" s="52"/>
      <c r="R585" s="52"/>
      <c r="S585" s="51"/>
      <c r="T585" s="99"/>
      <c r="U585" s="98"/>
      <c r="V585" s="98"/>
      <c r="W585" s="98"/>
      <c r="X585" s="52"/>
      <c r="Y585" s="15"/>
      <c r="AB585" s="15"/>
      <c r="AC585" s="15"/>
      <c r="AD585" s="15"/>
      <c r="AE585" s="15"/>
      <c r="AF585" s="15"/>
    </row>
    <row r="586" spans="1:32" x14ac:dyDescent="0.3">
      <c r="A586" s="51"/>
      <c r="B586" s="51"/>
      <c r="C586" s="51"/>
      <c r="D586" s="51"/>
      <c r="E586" s="51"/>
      <c r="F586" s="51"/>
      <c r="G586" s="71"/>
      <c r="H586" s="2"/>
      <c r="J586" s="53"/>
      <c r="K586" s="47"/>
      <c r="L586" s="4"/>
      <c r="M586" s="52"/>
      <c r="N586" s="49"/>
      <c r="O586" s="49"/>
      <c r="P586" s="49"/>
      <c r="Q586" s="52"/>
      <c r="R586" s="52"/>
      <c r="S586" s="51"/>
      <c r="T586" s="99"/>
      <c r="U586" s="98"/>
      <c r="V586" s="98"/>
      <c r="W586" s="98"/>
      <c r="X586" s="52"/>
      <c r="Y586" s="15"/>
      <c r="AB586" s="15"/>
      <c r="AC586" s="15"/>
      <c r="AD586" s="15"/>
      <c r="AE586" s="15"/>
      <c r="AF586" s="15"/>
    </row>
    <row r="587" spans="1:32" x14ac:dyDescent="0.3">
      <c r="A587" s="51"/>
      <c r="B587" s="51"/>
      <c r="C587" s="51"/>
      <c r="D587" s="51"/>
      <c r="E587" s="51"/>
      <c r="F587" s="51"/>
      <c r="G587" s="71"/>
      <c r="H587" s="2"/>
      <c r="J587" s="53"/>
      <c r="K587" s="47"/>
      <c r="L587" s="4"/>
      <c r="M587" s="52"/>
      <c r="N587" s="49"/>
      <c r="O587" s="49"/>
      <c r="P587" s="49"/>
      <c r="Q587" s="52"/>
      <c r="R587" s="52"/>
      <c r="S587" s="51"/>
      <c r="T587" s="99"/>
      <c r="U587" s="98"/>
      <c r="V587" s="98"/>
      <c r="W587" s="98"/>
      <c r="X587" s="52"/>
      <c r="Y587" s="15"/>
      <c r="AB587" s="15"/>
      <c r="AC587" s="15"/>
      <c r="AD587" s="15"/>
      <c r="AE587" s="15"/>
      <c r="AF587" s="15"/>
    </row>
    <row r="588" spans="1:32" x14ac:dyDescent="0.3">
      <c r="A588" s="51"/>
      <c r="B588" s="51"/>
      <c r="C588" s="51"/>
      <c r="D588" s="51"/>
      <c r="E588" s="51"/>
      <c r="F588" s="51"/>
      <c r="G588" s="71"/>
      <c r="H588" s="2"/>
      <c r="J588" s="53"/>
      <c r="K588" s="47"/>
      <c r="L588" s="4"/>
      <c r="M588" s="52"/>
      <c r="N588" s="49"/>
      <c r="O588" s="49"/>
      <c r="P588" s="49"/>
      <c r="Q588" s="52"/>
      <c r="R588" s="52"/>
      <c r="S588" s="51"/>
      <c r="T588" s="99"/>
      <c r="U588" s="98"/>
      <c r="V588" s="98"/>
      <c r="W588" s="98"/>
      <c r="X588" s="52"/>
      <c r="Y588" s="15"/>
      <c r="AB588" s="15"/>
      <c r="AC588" s="15"/>
      <c r="AD588" s="15"/>
      <c r="AE588" s="15"/>
      <c r="AF588" s="15"/>
    </row>
    <row r="589" spans="1:32" x14ac:dyDescent="0.3">
      <c r="A589" s="51"/>
      <c r="B589" s="51"/>
      <c r="C589" s="51"/>
      <c r="D589" s="51"/>
      <c r="E589" s="51"/>
      <c r="F589" s="51"/>
      <c r="G589" s="71"/>
      <c r="H589" s="2"/>
      <c r="J589" s="53"/>
      <c r="K589" s="47"/>
      <c r="L589" s="4"/>
      <c r="M589" s="52"/>
      <c r="N589" s="49"/>
      <c r="O589" s="49"/>
      <c r="P589" s="49"/>
      <c r="Q589" s="52"/>
      <c r="R589" s="52"/>
      <c r="S589" s="51"/>
      <c r="T589" s="99"/>
      <c r="U589" s="98"/>
      <c r="V589" s="98"/>
      <c r="W589" s="98"/>
      <c r="X589" s="52"/>
      <c r="Y589" s="15"/>
      <c r="AB589" s="15"/>
      <c r="AC589" s="15"/>
      <c r="AD589" s="15"/>
      <c r="AE589" s="15"/>
      <c r="AF589" s="15"/>
    </row>
    <row r="590" spans="1:32" x14ac:dyDescent="0.3">
      <c r="A590" s="51"/>
      <c r="B590" s="51"/>
      <c r="C590" s="51"/>
      <c r="D590" s="51"/>
      <c r="E590" s="51"/>
      <c r="F590" s="51"/>
      <c r="G590" s="71"/>
      <c r="H590" s="2"/>
      <c r="J590" s="53"/>
      <c r="K590" s="47"/>
      <c r="L590" s="4"/>
      <c r="M590" s="52"/>
      <c r="N590" s="49"/>
      <c r="O590" s="49"/>
      <c r="P590" s="49"/>
      <c r="Q590" s="52"/>
      <c r="R590" s="52"/>
      <c r="S590" s="51"/>
      <c r="T590" s="99"/>
      <c r="U590" s="98"/>
      <c r="V590" s="98"/>
      <c r="W590" s="98"/>
      <c r="X590" s="52"/>
      <c r="Y590" s="15"/>
      <c r="AB590" s="15"/>
      <c r="AC590" s="15"/>
      <c r="AD590" s="15"/>
      <c r="AE590" s="15"/>
      <c r="AF590" s="15"/>
    </row>
    <row r="591" spans="1:32" x14ac:dyDescent="0.3">
      <c r="A591" s="51"/>
      <c r="B591" s="51"/>
      <c r="C591" s="51"/>
      <c r="D591" s="51"/>
      <c r="E591" s="51"/>
      <c r="F591" s="51"/>
      <c r="G591" s="71"/>
      <c r="H591" s="2"/>
      <c r="J591" s="53"/>
      <c r="K591" s="47"/>
      <c r="L591" s="4"/>
      <c r="M591" s="52"/>
      <c r="N591" s="49"/>
      <c r="O591" s="49"/>
      <c r="P591" s="49"/>
      <c r="Q591" s="52"/>
      <c r="R591" s="52"/>
      <c r="S591" s="51"/>
      <c r="T591" s="99"/>
      <c r="U591" s="98"/>
      <c r="V591" s="98"/>
      <c r="W591" s="98"/>
      <c r="X591" s="52"/>
      <c r="Y591" s="15"/>
      <c r="AB591" s="15"/>
      <c r="AC591" s="15"/>
      <c r="AD591" s="15"/>
      <c r="AE591" s="15"/>
      <c r="AF591" s="15"/>
    </row>
    <row r="592" spans="1:32" x14ac:dyDescent="0.3">
      <c r="A592" s="51"/>
      <c r="B592" s="51"/>
      <c r="C592" s="51"/>
      <c r="D592" s="51"/>
      <c r="E592" s="51"/>
      <c r="F592" s="51"/>
      <c r="G592" s="71"/>
      <c r="H592" s="2"/>
      <c r="J592" s="53"/>
      <c r="K592" s="47"/>
      <c r="L592" s="4"/>
      <c r="M592" s="52"/>
      <c r="N592" s="49"/>
      <c r="O592" s="49"/>
      <c r="P592" s="49"/>
      <c r="Q592" s="52"/>
      <c r="R592" s="52"/>
      <c r="S592" s="51"/>
      <c r="T592" s="99"/>
      <c r="U592" s="98"/>
      <c r="V592" s="98"/>
      <c r="W592" s="98"/>
      <c r="X592" s="52"/>
      <c r="Y592" s="15"/>
      <c r="AB592" s="15"/>
      <c r="AC592" s="15"/>
      <c r="AD592" s="15"/>
      <c r="AE592" s="15"/>
      <c r="AF592" s="15"/>
    </row>
    <row r="593" spans="1:32" x14ac:dyDescent="0.3">
      <c r="A593" s="51"/>
      <c r="B593" s="51"/>
      <c r="C593" s="51"/>
      <c r="D593" s="51"/>
      <c r="E593" s="51"/>
      <c r="F593" s="51"/>
      <c r="G593" s="71"/>
      <c r="H593" s="2"/>
      <c r="J593" s="53"/>
      <c r="K593" s="47"/>
      <c r="L593" s="4"/>
      <c r="M593" s="52"/>
      <c r="N593" s="49"/>
      <c r="O593" s="49"/>
      <c r="P593" s="49"/>
      <c r="Q593" s="52"/>
      <c r="R593" s="52"/>
      <c r="S593" s="51"/>
      <c r="T593" s="99"/>
      <c r="U593" s="98"/>
      <c r="V593" s="98"/>
      <c r="W593" s="98"/>
      <c r="X593" s="52"/>
      <c r="Y593" s="15"/>
      <c r="AB593" s="15"/>
      <c r="AC593" s="15"/>
      <c r="AD593" s="15"/>
      <c r="AE593" s="15"/>
      <c r="AF593" s="15"/>
    </row>
    <row r="594" spans="1:32" x14ac:dyDescent="0.3">
      <c r="A594" s="51"/>
      <c r="B594" s="51"/>
      <c r="C594" s="51"/>
      <c r="D594" s="51"/>
      <c r="E594" s="51"/>
      <c r="F594" s="51"/>
      <c r="G594" s="71"/>
      <c r="H594" s="2"/>
      <c r="J594" s="53"/>
      <c r="K594" s="47"/>
      <c r="L594" s="4"/>
      <c r="M594" s="52"/>
      <c r="N594" s="49"/>
      <c r="O594" s="49"/>
      <c r="P594" s="49"/>
      <c r="Q594" s="52"/>
      <c r="R594" s="52"/>
      <c r="S594" s="51"/>
      <c r="T594" s="99"/>
      <c r="U594" s="98"/>
      <c r="V594" s="98"/>
      <c r="W594" s="98"/>
      <c r="X594" s="52"/>
      <c r="Y594" s="15"/>
      <c r="AB594" s="15"/>
      <c r="AC594" s="15"/>
      <c r="AD594" s="15"/>
      <c r="AE594" s="15"/>
      <c r="AF594" s="15"/>
    </row>
    <row r="595" spans="1:32" x14ac:dyDescent="0.3">
      <c r="A595" s="51"/>
      <c r="B595" s="51"/>
      <c r="C595" s="51"/>
      <c r="D595" s="51"/>
      <c r="E595" s="51"/>
      <c r="F595" s="51"/>
      <c r="G595" s="71"/>
      <c r="H595" s="2"/>
      <c r="J595" s="53"/>
      <c r="K595" s="47"/>
      <c r="L595" s="4"/>
      <c r="M595" s="52"/>
      <c r="N595" s="49"/>
      <c r="O595" s="49"/>
      <c r="P595" s="49"/>
      <c r="Q595" s="52"/>
      <c r="R595" s="52"/>
      <c r="S595" s="51"/>
      <c r="T595" s="99"/>
      <c r="U595" s="98"/>
      <c r="V595" s="98"/>
      <c r="W595" s="98"/>
      <c r="X595" s="52"/>
      <c r="Y595" s="15"/>
      <c r="AB595" s="15"/>
      <c r="AC595" s="15"/>
      <c r="AD595" s="15"/>
      <c r="AE595" s="15"/>
      <c r="AF595" s="15"/>
    </row>
    <row r="596" spans="1:32" x14ac:dyDescent="0.3">
      <c r="A596" s="51"/>
      <c r="B596" s="51"/>
      <c r="C596" s="51"/>
      <c r="D596" s="51"/>
      <c r="E596" s="51"/>
      <c r="F596" s="51"/>
      <c r="G596" s="71"/>
      <c r="H596" s="2"/>
      <c r="J596" s="53"/>
      <c r="K596" s="47"/>
      <c r="L596" s="4"/>
      <c r="M596" s="52"/>
      <c r="N596" s="49"/>
      <c r="O596" s="49"/>
      <c r="P596" s="49"/>
      <c r="Q596" s="52"/>
      <c r="R596" s="52"/>
      <c r="S596" s="51"/>
      <c r="T596" s="99"/>
      <c r="U596" s="98"/>
      <c r="V596" s="98"/>
      <c r="W596" s="98"/>
      <c r="X596" s="52"/>
      <c r="Y596" s="15"/>
      <c r="AB596" s="15"/>
      <c r="AC596" s="15"/>
      <c r="AD596" s="15"/>
      <c r="AE596" s="15"/>
      <c r="AF596" s="15"/>
    </row>
    <row r="597" spans="1:32" x14ac:dyDescent="0.3">
      <c r="A597" s="51"/>
      <c r="B597" s="51"/>
      <c r="C597" s="51"/>
      <c r="D597" s="51"/>
      <c r="E597" s="51"/>
      <c r="F597" s="51"/>
      <c r="G597" s="71"/>
      <c r="H597" s="2"/>
      <c r="J597" s="53"/>
      <c r="K597" s="47"/>
      <c r="L597" s="4"/>
      <c r="M597" s="52"/>
      <c r="N597" s="49"/>
      <c r="O597" s="49"/>
      <c r="P597" s="49"/>
      <c r="Q597" s="52"/>
      <c r="R597" s="52"/>
      <c r="S597" s="51"/>
      <c r="T597" s="99"/>
      <c r="U597" s="98"/>
      <c r="V597" s="98"/>
      <c r="W597" s="98"/>
      <c r="X597" s="52"/>
      <c r="Y597" s="15"/>
      <c r="AB597" s="15"/>
      <c r="AC597" s="15"/>
      <c r="AD597" s="15"/>
      <c r="AE597" s="15"/>
      <c r="AF597" s="15"/>
    </row>
    <row r="598" spans="1:32" x14ac:dyDescent="0.3">
      <c r="A598" s="51"/>
      <c r="B598" s="51"/>
      <c r="C598" s="51"/>
      <c r="D598" s="51"/>
      <c r="E598" s="51"/>
      <c r="F598" s="51"/>
      <c r="G598" s="71"/>
      <c r="H598" s="2"/>
      <c r="J598" s="53"/>
      <c r="K598" s="47"/>
      <c r="L598" s="4"/>
      <c r="M598" s="52"/>
      <c r="N598" s="49"/>
      <c r="O598" s="49"/>
      <c r="P598" s="49"/>
      <c r="Q598" s="52"/>
      <c r="R598" s="52"/>
      <c r="S598" s="51"/>
      <c r="T598" s="99"/>
      <c r="U598" s="98"/>
      <c r="V598" s="98"/>
      <c r="W598" s="98"/>
      <c r="X598" s="52"/>
      <c r="Y598" s="15"/>
      <c r="AB598" s="15"/>
      <c r="AC598" s="15"/>
      <c r="AD598" s="15"/>
      <c r="AE598" s="15"/>
      <c r="AF598" s="15"/>
    </row>
    <row r="599" spans="1:32" x14ac:dyDescent="0.3">
      <c r="A599" s="51"/>
      <c r="B599" s="51"/>
      <c r="C599" s="51"/>
      <c r="D599" s="51"/>
      <c r="E599" s="51"/>
      <c r="F599" s="51"/>
      <c r="G599" s="71"/>
      <c r="H599" s="2"/>
      <c r="J599" s="53"/>
      <c r="K599" s="47"/>
      <c r="L599" s="4"/>
      <c r="M599" s="52"/>
      <c r="N599" s="49"/>
      <c r="O599" s="49"/>
      <c r="P599" s="49"/>
      <c r="Q599" s="52"/>
      <c r="R599" s="52"/>
      <c r="S599" s="51"/>
      <c r="T599" s="99"/>
      <c r="U599" s="98"/>
      <c r="V599" s="98"/>
      <c r="W599" s="98"/>
      <c r="X599" s="52"/>
      <c r="Y599" s="15"/>
      <c r="AB599" s="15"/>
      <c r="AC599" s="15"/>
      <c r="AD599" s="15"/>
      <c r="AE599" s="15"/>
      <c r="AF599" s="15"/>
    </row>
    <row r="600" spans="1:32" x14ac:dyDescent="0.3">
      <c r="A600" s="51"/>
      <c r="B600" s="51"/>
      <c r="C600" s="51"/>
      <c r="D600" s="51"/>
      <c r="E600" s="51"/>
      <c r="F600" s="51"/>
      <c r="G600" s="71"/>
      <c r="H600" s="2"/>
      <c r="J600" s="53"/>
      <c r="K600" s="47"/>
      <c r="L600" s="4"/>
      <c r="M600" s="52"/>
      <c r="N600" s="49"/>
      <c r="O600" s="49"/>
      <c r="P600" s="49"/>
      <c r="Q600" s="52"/>
      <c r="R600" s="52"/>
      <c r="S600" s="51"/>
      <c r="T600" s="99"/>
      <c r="U600" s="98"/>
      <c r="V600" s="98"/>
      <c r="W600" s="98"/>
      <c r="X600" s="52"/>
      <c r="Y600" s="15"/>
      <c r="AB600" s="15"/>
      <c r="AC600" s="15"/>
      <c r="AD600" s="15"/>
      <c r="AE600" s="15"/>
      <c r="AF600" s="15"/>
    </row>
    <row r="601" spans="1:32" x14ac:dyDescent="0.3">
      <c r="A601" s="51"/>
      <c r="B601" s="51"/>
      <c r="C601" s="51"/>
      <c r="D601" s="51"/>
      <c r="E601" s="51"/>
      <c r="F601" s="51"/>
      <c r="G601" s="71"/>
      <c r="H601" s="2"/>
      <c r="J601" s="53"/>
      <c r="K601" s="47"/>
      <c r="L601" s="4"/>
      <c r="M601" s="52"/>
      <c r="N601" s="49"/>
      <c r="O601" s="49"/>
      <c r="P601" s="49"/>
      <c r="Q601" s="52"/>
      <c r="R601" s="52"/>
      <c r="S601" s="51"/>
      <c r="T601" s="99"/>
      <c r="U601" s="98"/>
      <c r="V601" s="98"/>
      <c r="W601" s="98"/>
      <c r="X601" s="52"/>
      <c r="Y601" s="15"/>
      <c r="AB601" s="15"/>
      <c r="AC601" s="15"/>
      <c r="AD601" s="15"/>
      <c r="AE601" s="15"/>
      <c r="AF601" s="15"/>
    </row>
    <row r="602" spans="1:32" x14ac:dyDescent="0.3">
      <c r="A602" s="51"/>
      <c r="B602" s="51"/>
      <c r="C602" s="51"/>
      <c r="D602" s="51"/>
      <c r="E602" s="51"/>
      <c r="F602" s="51"/>
      <c r="G602" s="71"/>
      <c r="H602" s="2"/>
      <c r="J602" s="53"/>
      <c r="K602" s="47"/>
      <c r="L602" s="4"/>
      <c r="M602" s="52"/>
      <c r="N602" s="49"/>
      <c r="O602" s="49"/>
      <c r="P602" s="49"/>
      <c r="Q602" s="52"/>
      <c r="R602" s="52"/>
      <c r="S602" s="51"/>
      <c r="T602" s="99"/>
      <c r="U602" s="98"/>
      <c r="V602" s="98"/>
      <c r="W602" s="98"/>
      <c r="X602" s="52"/>
      <c r="Y602" s="15"/>
      <c r="AB602" s="15"/>
      <c r="AC602" s="15"/>
      <c r="AD602" s="15"/>
      <c r="AE602" s="15"/>
      <c r="AF602" s="15"/>
    </row>
    <row r="603" spans="1:32" x14ac:dyDescent="0.3">
      <c r="A603" s="51"/>
      <c r="B603" s="51"/>
      <c r="C603" s="51"/>
      <c r="D603" s="51"/>
      <c r="E603" s="51"/>
      <c r="F603" s="51"/>
      <c r="G603" s="71"/>
      <c r="H603" s="2"/>
      <c r="J603" s="53"/>
      <c r="K603" s="47"/>
      <c r="L603" s="4"/>
      <c r="M603" s="52"/>
      <c r="N603" s="49"/>
      <c r="O603" s="49"/>
      <c r="P603" s="49"/>
      <c r="Q603" s="52"/>
      <c r="R603" s="52"/>
      <c r="S603" s="51"/>
      <c r="T603" s="99"/>
      <c r="U603" s="98"/>
      <c r="V603" s="98"/>
      <c r="W603" s="98"/>
      <c r="X603" s="52"/>
      <c r="Y603" s="15"/>
      <c r="AB603" s="15"/>
      <c r="AC603" s="15"/>
      <c r="AD603" s="15"/>
      <c r="AE603" s="15"/>
      <c r="AF603" s="15"/>
    </row>
    <row r="604" spans="1:32" x14ac:dyDescent="0.3">
      <c r="A604" s="51"/>
      <c r="B604" s="51"/>
      <c r="C604" s="51"/>
      <c r="D604" s="51"/>
      <c r="E604" s="51"/>
      <c r="F604" s="51"/>
      <c r="G604" s="71"/>
      <c r="H604" s="2"/>
      <c r="J604" s="53"/>
      <c r="K604" s="47"/>
      <c r="L604" s="4"/>
      <c r="M604" s="52"/>
      <c r="N604" s="49"/>
      <c r="O604" s="49"/>
      <c r="P604" s="49"/>
      <c r="Q604" s="52"/>
      <c r="R604" s="52"/>
      <c r="S604" s="51"/>
      <c r="T604" s="99"/>
      <c r="U604" s="98"/>
      <c r="V604" s="98"/>
      <c r="W604" s="98"/>
      <c r="X604" s="52"/>
      <c r="Y604" s="15"/>
      <c r="AB604" s="15"/>
      <c r="AC604" s="15"/>
      <c r="AD604" s="15"/>
      <c r="AE604" s="15"/>
      <c r="AF604" s="15"/>
    </row>
    <row r="605" spans="1:32" x14ac:dyDescent="0.3">
      <c r="A605" s="51"/>
      <c r="B605" s="51"/>
      <c r="C605" s="51"/>
      <c r="D605" s="51"/>
      <c r="E605" s="51"/>
      <c r="F605" s="51"/>
      <c r="G605" s="71"/>
      <c r="H605" s="2"/>
      <c r="J605" s="53"/>
      <c r="K605" s="47"/>
      <c r="L605" s="4"/>
      <c r="M605" s="52"/>
      <c r="N605" s="49"/>
      <c r="O605" s="49"/>
      <c r="P605" s="49"/>
      <c r="Q605" s="52"/>
      <c r="R605" s="52"/>
      <c r="S605" s="51"/>
      <c r="T605" s="99"/>
      <c r="U605" s="98"/>
      <c r="V605" s="98"/>
      <c r="W605" s="98"/>
      <c r="X605" s="52"/>
      <c r="Y605" s="15"/>
      <c r="AB605" s="15"/>
      <c r="AC605" s="15"/>
      <c r="AD605" s="15"/>
      <c r="AE605" s="15"/>
      <c r="AF605" s="15"/>
    </row>
    <row r="606" spans="1:32" x14ac:dyDescent="0.3">
      <c r="A606" s="51"/>
      <c r="B606" s="51"/>
      <c r="C606" s="51"/>
      <c r="D606" s="51"/>
      <c r="E606" s="51"/>
      <c r="F606" s="51"/>
      <c r="G606" s="71"/>
      <c r="H606" s="2"/>
      <c r="J606" s="53"/>
      <c r="K606" s="47"/>
      <c r="L606" s="4"/>
      <c r="M606" s="52"/>
      <c r="N606" s="49"/>
      <c r="O606" s="49"/>
      <c r="P606" s="49"/>
      <c r="Q606" s="52"/>
      <c r="R606" s="52"/>
      <c r="S606" s="51"/>
      <c r="T606" s="99"/>
      <c r="U606" s="98"/>
      <c r="V606" s="98"/>
      <c r="W606" s="98"/>
      <c r="X606" s="52"/>
      <c r="Y606" s="15"/>
      <c r="AB606" s="15"/>
      <c r="AC606" s="15"/>
      <c r="AD606" s="15"/>
      <c r="AE606" s="15"/>
      <c r="AF606" s="15"/>
    </row>
    <row r="607" spans="1:32" x14ac:dyDescent="0.3">
      <c r="A607" s="51"/>
      <c r="B607" s="51"/>
      <c r="C607" s="51"/>
      <c r="D607" s="51"/>
      <c r="E607" s="51"/>
      <c r="F607" s="51"/>
      <c r="G607" s="71"/>
      <c r="H607" s="2"/>
      <c r="J607" s="53"/>
      <c r="K607" s="47"/>
      <c r="L607" s="4"/>
      <c r="M607" s="52"/>
      <c r="N607" s="49"/>
      <c r="O607" s="49"/>
      <c r="P607" s="49"/>
      <c r="Q607" s="52"/>
      <c r="R607" s="52"/>
      <c r="S607" s="51"/>
      <c r="T607" s="99"/>
      <c r="U607" s="98"/>
      <c r="V607" s="98"/>
      <c r="W607" s="98"/>
      <c r="X607" s="52"/>
      <c r="Y607" s="15"/>
      <c r="AB607" s="15"/>
      <c r="AC607" s="15"/>
      <c r="AD607" s="15"/>
      <c r="AE607" s="15"/>
      <c r="AF607" s="15"/>
    </row>
    <row r="608" spans="1:32" x14ac:dyDescent="0.3">
      <c r="A608" s="51"/>
      <c r="B608" s="51"/>
      <c r="C608" s="51"/>
      <c r="D608" s="51"/>
      <c r="E608" s="51"/>
      <c r="F608" s="51"/>
      <c r="G608" s="71"/>
      <c r="H608" s="2"/>
      <c r="J608" s="53"/>
      <c r="K608" s="47"/>
      <c r="L608" s="4"/>
      <c r="M608" s="52"/>
      <c r="N608" s="49"/>
      <c r="O608" s="49"/>
      <c r="P608" s="49"/>
      <c r="Q608" s="52"/>
      <c r="R608" s="52"/>
      <c r="S608" s="51"/>
      <c r="T608" s="99"/>
      <c r="U608" s="98"/>
      <c r="V608" s="98"/>
      <c r="W608" s="98"/>
      <c r="X608" s="52"/>
      <c r="Y608" s="15"/>
      <c r="AB608" s="15"/>
      <c r="AC608" s="15"/>
      <c r="AD608" s="15"/>
      <c r="AE608" s="15"/>
      <c r="AF608" s="15"/>
    </row>
    <row r="609" spans="1:32" x14ac:dyDescent="0.3">
      <c r="A609" s="51"/>
      <c r="B609" s="51"/>
      <c r="C609" s="51"/>
      <c r="D609" s="51"/>
      <c r="E609" s="51"/>
      <c r="F609" s="51"/>
      <c r="G609" s="71"/>
      <c r="H609" s="2"/>
      <c r="J609" s="53"/>
      <c r="K609" s="47"/>
      <c r="L609" s="4"/>
      <c r="M609" s="52"/>
      <c r="N609" s="49"/>
      <c r="O609" s="49"/>
      <c r="P609" s="49"/>
      <c r="Q609" s="52"/>
      <c r="R609" s="52"/>
      <c r="S609" s="51"/>
      <c r="T609" s="99"/>
      <c r="U609" s="98"/>
      <c r="V609" s="98"/>
      <c r="W609" s="98"/>
      <c r="X609" s="52"/>
      <c r="Y609" s="15"/>
      <c r="AB609" s="15"/>
      <c r="AC609" s="15"/>
      <c r="AD609" s="15"/>
      <c r="AE609" s="15"/>
      <c r="AF609" s="15"/>
    </row>
    <row r="610" spans="1:32" x14ac:dyDescent="0.3">
      <c r="A610" s="51"/>
      <c r="B610" s="51"/>
      <c r="C610" s="51"/>
      <c r="D610" s="51"/>
      <c r="E610" s="51"/>
      <c r="F610" s="51"/>
      <c r="G610" s="71"/>
      <c r="H610" s="2"/>
      <c r="J610" s="53"/>
      <c r="K610" s="47"/>
      <c r="L610" s="4"/>
      <c r="M610" s="52"/>
      <c r="N610" s="49"/>
      <c r="O610" s="49"/>
      <c r="P610" s="49"/>
      <c r="Q610" s="52"/>
      <c r="R610" s="52"/>
      <c r="S610" s="51"/>
      <c r="T610" s="99"/>
      <c r="U610" s="98"/>
      <c r="V610" s="98"/>
      <c r="W610" s="98"/>
      <c r="X610" s="52"/>
      <c r="Y610" s="15"/>
      <c r="AB610" s="15"/>
      <c r="AC610" s="15"/>
      <c r="AD610" s="15"/>
      <c r="AE610" s="15"/>
      <c r="AF610" s="15"/>
    </row>
    <row r="611" spans="1:32" x14ac:dyDescent="0.3">
      <c r="A611" s="51"/>
      <c r="B611" s="51"/>
      <c r="C611" s="51"/>
      <c r="D611" s="51"/>
      <c r="E611" s="51"/>
      <c r="F611" s="51"/>
      <c r="G611" s="71"/>
      <c r="H611" s="2"/>
      <c r="J611" s="53"/>
      <c r="K611" s="47"/>
      <c r="L611" s="4"/>
      <c r="M611" s="52"/>
      <c r="N611" s="49"/>
      <c r="O611" s="49"/>
      <c r="P611" s="49"/>
      <c r="Q611" s="52"/>
      <c r="R611" s="52"/>
      <c r="S611" s="51"/>
      <c r="T611" s="99"/>
      <c r="U611" s="98"/>
      <c r="V611" s="98"/>
      <c r="W611" s="98"/>
      <c r="X611" s="52"/>
      <c r="Y611" s="15"/>
      <c r="AB611" s="15"/>
      <c r="AC611" s="15"/>
      <c r="AD611" s="15"/>
      <c r="AE611" s="15"/>
      <c r="AF611" s="15"/>
    </row>
    <row r="612" spans="1:32" x14ac:dyDescent="0.3">
      <c r="A612" s="51"/>
      <c r="B612" s="51"/>
      <c r="C612" s="51"/>
      <c r="D612" s="51"/>
      <c r="E612" s="51"/>
      <c r="F612" s="51"/>
      <c r="G612" s="71"/>
      <c r="H612" s="2"/>
      <c r="J612" s="53"/>
      <c r="K612" s="47"/>
      <c r="L612" s="4"/>
      <c r="M612" s="52"/>
      <c r="N612" s="49"/>
      <c r="O612" s="49"/>
      <c r="P612" s="49"/>
      <c r="Q612" s="52"/>
      <c r="R612" s="52"/>
      <c r="S612" s="51"/>
      <c r="T612" s="99"/>
      <c r="U612" s="98"/>
      <c r="V612" s="98"/>
      <c r="W612" s="98"/>
      <c r="X612" s="52"/>
      <c r="Y612" s="15"/>
      <c r="AB612" s="15"/>
      <c r="AC612" s="15"/>
      <c r="AD612" s="15"/>
      <c r="AE612" s="15"/>
      <c r="AF612" s="15"/>
    </row>
    <row r="613" spans="1:32" x14ac:dyDescent="0.3">
      <c r="A613" s="51"/>
      <c r="B613" s="51"/>
      <c r="C613" s="51"/>
      <c r="D613" s="51"/>
      <c r="E613" s="51"/>
      <c r="F613" s="51"/>
      <c r="G613" s="71"/>
      <c r="H613" s="2"/>
      <c r="J613" s="53"/>
      <c r="K613" s="47"/>
      <c r="L613" s="4"/>
      <c r="M613" s="52"/>
      <c r="N613" s="49"/>
      <c r="O613" s="49"/>
      <c r="P613" s="49"/>
      <c r="Q613" s="52"/>
      <c r="R613" s="52"/>
      <c r="S613" s="51"/>
      <c r="T613" s="99"/>
      <c r="U613" s="98"/>
      <c r="V613" s="98"/>
      <c r="W613" s="98"/>
      <c r="X613" s="52"/>
      <c r="Y613" s="15"/>
      <c r="AB613" s="15"/>
      <c r="AC613" s="15"/>
      <c r="AD613" s="15"/>
      <c r="AE613" s="15"/>
      <c r="AF613" s="15"/>
    </row>
    <row r="614" spans="1:32" x14ac:dyDescent="0.3">
      <c r="A614" s="51"/>
      <c r="B614" s="51"/>
      <c r="C614" s="51"/>
      <c r="D614" s="51"/>
      <c r="E614" s="51"/>
      <c r="F614" s="51"/>
      <c r="G614" s="71"/>
      <c r="H614" s="2"/>
      <c r="J614" s="53"/>
      <c r="K614" s="47"/>
      <c r="L614" s="4"/>
      <c r="M614" s="52"/>
      <c r="N614" s="49"/>
      <c r="O614" s="49"/>
      <c r="P614" s="49"/>
      <c r="Q614" s="52"/>
      <c r="R614" s="52"/>
      <c r="S614" s="51"/>
      <c r="T614" s="99"/>
      <c r="U614" s="98"/>
      <c r="V614" s="98"/>
      <c r="W614" s="98"/>
      <c r="X614" s="52"/>
      <c r="Y614" s="15"/>
      <c r="AB614" s="15"/>
      <c r="AC614" s="15"/>
      <c r="AD614" s="15"/>
      <c r="AE614" s="15"/>
      <c r="AF614" s="15"/>
    </row>
    <row r="615" spans="1:32" x14ac:dyDescent="0.3">
      <c r="A615" s="51"/>
      <c r="B615" s="51"/>
      <c r="C615" s="51"/>
      <c r="D615" s="51"/>
      <c r="E615" s="51"/>
      <c r="F615" s="51"/>
      <c r="G615" s="71"/>
      <c r="H615" s="2"/>
      <c r="J615" s="53"/>
      <c r="K615" s="47"/>
      <c r="L615" s="4"/>
      <c r="M615" s="52"/>
      <c r="N615" s="49"/>
      <c r="O615" s="49"/>
      <c r="P615" s="49"/>
      <c r="Q615" s="52"/>
      <c r="R615" s="52"/>
      <c r="S615" s="51"/>
      <c r="T615" s="99"/>
      <c r="U615" s="98"/>
      <c r="V615" s="98"/>
      <c r="W615" s="98"/>
      <c r="X615" s="52"/>
      <c r="Y615" s="15"/>
      <c r="AB615" s="15"/>
      <c r="AC615" s="15"/>
      <c r="AD615" s="15"/>
      <c r="AE615" s="15"/>
      <c r="AF615" s="15"/>
    </row>
    <row r="616" spans="1:32" x14ac:dyDescent="0.3">
      <c r="A616" s="51"/>
      <c r="B616" s="51"/>
      <c r="C616" s="51"/>
      <c r="D616" s="51"/>
      <c r="E616" s="51"/>
      <c r="F616" s="51"/>
      <c r="G616" s="71"/>
      <c r="H616" s="2"/>
      <c r="J616" s="53"/>
      <c r="K616" s="47"/>
      <c r="L616" s="4"/>
      <c r="M616" s="52"/>
      <c r="N616" s="49"/>
      <c r="O616" s="49"/>
      <c r="P616" s="49"/>
      <c r="Q616" s="52"/>
      <c r="R616" s="52"/>
      <c r="S616" s="51"/>
      <c r="T616" s="99"/>
      <c r="U616" s="98"/>
      <c r="V616" s="98"/>
      <c r="W616" s="98"/>
      <c r="X616" s="52"/>
      <c r="Y616" s="15"/>
      <c r="AB616" s="15"/>
      <c r="AC616" s="15"/>
      <c r="AD616" s="15"/>
      <c r="AE616" s="15"/>
      <c r="AF616" s="15"/>
    </row>
    <row r="617" spans="1:32" x14ac:dyDescent="0.3">
      <c r="A617" s="51"/>
      <c r="B617" s="51"/>
      <c r="C617" s="51"/>
      <c r="D617" s="51"/>
      <c r="E617" s="51"/>
      <c r="F617" s="51"/>
      <c r="G617" s="71"/>
      <c r="H617" s="2"/>
      <c r="J617" s="53"/>
      <c r="K617" s="47"/>
      <c r="L617" s="4"/>
      <c r="M617" s="52"/>
      <c r="N617" s="49"/>
      <c r="O617" s="49"/>
      <c r="P617" s="49"/>
      <c r="Q617" s="52"/>
      <c r="R617" s="52"/>
      <c r="S617" s="51"/>
      <c r="T617" s="99"/>
      <c r="U617" s="98"/>
      <c r="V617" s="98"/>
      <c r="W617" s="98"/>
      <c r="X617" s="52"/>
      <c r="Y617" s="15"/>
      <c r="AB617" s="15"/>
      <c r="AC617" s="15"/>
      <c r="AD617" s="15"/>
      <c r="AE617" s="15"/>
      <c r="AF617" s="15"/>
    </row>
    <row r="618" spans="1:32" x14ac:dyDescent="0.3">
      <c r="A618" s="51"/>
      <c r="B618" s="51"/>
      <c r="C618" s="51"/>
      <c r="D618" s="51"/>
      <c r="E618" s="51"/>
      <c r="F618" s="51"/>
      <c r="G618" s="71"/>
      <c r="H618" s="2"/>
      <c r="J618" s="53"/>
      <c r="K618" s="47"/>
      <c r="L618" s="4"/>
      <c r="M618" s="52"/>
      <c r="N618" s="49"/>
      <c r="O618" s="49"/>
      <c r="P618" s="49"/>
      <c r="Q618" s="52"/>
      <c r="R618" s="52"/>
      <c r="S618" s="51"/>
      <c r="T618" s="99"/>
      <c r="U618" s="98"/>
      <c r="V618" s="98"/>
      <c r="W618" s="98"/>
      <c r="X618" s="52"/>
      <c r="Y618" s="15"/>
      <c r="AB618" s="15"/>
      <c r="AC618" s="15"/>
      <c r="AD618" s="15"/>
      <c r="AE618" s="15"/>
      <c r="AF618" s="15"/>
    </row>
    <row r="619" spans="1:32" x14ac:dyDescent="0.3">
      <c r="A619" s="51"/>
      <c r="B619" s="51"/>
      <c r="C619" s="51"/>
      <c r="D619" s="51"/>
      <c r="E619" s="51"/>
      <c r="F619" s="51"/>
      <c r="G619" s="71"/>
      <c r="H619" s="2"/>
      <c r="J619" s="53"/>
      <c r="K619" s="47"/>
      <c r="L619" s="4"/>
      <c r="M619" s="52"/>
      <c r="N619" s="49"/>
      <c r="O619" s="49"/>
      <c r="P619" s="49"/>
      <c r="Q619" s="52"/>
      <c r="R619" s="52"/>
      <c r="S619" s="51"/>
      <c r="T619" s="99"/>
      <c r="U619" s="98"/>
      <c r="V619" s="98"/>
      <c r="W619" s="98"/>
      <c r="X619" s="52"/>
      <c r="Y619" s="15"/>
      <c r="AB619" s="15"/>
      <c r="AC619" s="15"/>
      <c r="AD619" s="15"/>
      <c r="AE619" s="15"/>
      <c r="AF619" s="15"/>
    </row>
    <row r="620" spans="1:32" x14ac:dyDescent="0.3">
      <c r="A620" s="51"/>
      <c r="B620" s="51"/>
      <c r="C620" s="51"/>
      <c r="D620" s="51"/>
      <c r="E620" s="51"/>
      <c r="F620" s="51"/>
      <c r="G620" s="71"/>
      <c r="H620" s="2"/>
      <c r="J620" s="53"/>
      <c r="K620" s="47"/>
      <c r="L620" s="4"/>
      <c r="M620" s="52"/>
      <c r="N620" s="49"/>
      <c r="O620" s="49"/>
      <c r="P620" s="49"/>
      <c r="Q620" s="52"/>
      <c r="R620" s="52"/>
      <c r="S620" s="51"/>
      <c r="T620" s="99"/>
      <c r="U620" s="98"/>
      <c r="V620" s="98"/>
      <c r="W620" s="98"/>
      <c r="X620" s="52"/>
      <c r="Y620" s="15"/>
      <c r="AB620" s="15"/>
      <c r="AC620" s="15"/>
      <c r="AD620" s="15"/>
      <c r="AE620" s="15"/>
      <c r="AF620" s="15"/>
    </row>
    <row r="621" spans="1:32" x14ac:dyDescent="0.3">
      <c r="A621" s="51"/>
      <c r="B621" s="51"/>
      <c r="C621" s="51"/>
      <c r="D621" s="51"/>
      <c r="E621" s="51"/>
      <c r="F621" s="51"/>
      <c r="G621" s="71"/>
      <c r="H621" s="2"/>
      <c r="J621" s="53"/>
      <c r="K621" s="47"/>
      <c r="L621" s="4"/>
      <c r="M621" s="52"/>
      <c r="N621" s="49"/>
      <c r="O621" s="49"/>
      <c r="P621" s="49"/>
      <c r="Q621" s="52"/>
      <c r="R621" s="52"/>
      <c r="S621" s="51"/>
      <c r="T621" s="99"/>
      <c r="U621" s="98"/>
      <c r="V621" s="98"/>
      <c r="W621" s="98"/>
      <c r="X621" s="52"/>
      <c r="Y621" s="15"/>
      <c r="AB621" s="15"/>
      <c r="AC621" s="15"/>
      <c r="AD621" s="15"/>
      <c r="AE621" s="15"/>
      <c r="AF621" s="15"/>
    </row>
    <row r="622" spans="1:32" x14ac:dyDescent="0.3">
      <c r="A622" s="51"/>
      <c r="B622" s="51"/>
      <c r="C622" s="51"/>
      <c r="D622" s="51"/>
      <c r="E622" s="51"/>
      <c r="F622" s="51"/>
      <c r="G622" s="71"/>
      <c r="H622" s="9"/>
      <c r="I622" s="84"/>
      <c r="J622" s="53"/>
      <c r="K622" s="47"/>
      <c r="L622" s="4"/>
      <c r="M622" s="52"/>
      <c r="N622" s="49"/>
      <c r="O622" s="49"/>
      <c r="P622" s="49"/>
      <c r="Q622" s="52"/>
      <c r="R622" s="52"/>
      <c r="S622" s="51"/>
      <c r="T622" s="99"/>
      <c r="U622" s="98"/>
      <c r="V622" s="98"/>
      <c r="W622" s="98"/>
      <c r="X622" s="52"/>
      <c r="Y622" s="15"/>
      <c r="AB622" s="15"/>
      <c r="AC622" s="15"/>
      <c r="AD622" s="15"/>
      <c r="AE622" s="15"/>
      <c r="AF622" s="15"/>
    </row>
    <row r="623" spans="1:32" x14ac:dyDescent="0.3">
      <c r="A623" s="51"/>
      <c r="B623" s="51"/>
      <c r="C623" s="51"/>
      <c r="D623" s="51"/>
      <c r="E623" s="51"/>
      <c r="F623" s="51"/>
      <c r="G623" s="71"/>
      <c r="H623" s="2"/>
      <c r="J623" s="53"/>
      <c r="K623" s="47"/>
      <c r="L623" s="4"/>
      <c r="M623" s="52"/>
      <c r="N623" s="49"/>
      <c r="O623" s="49"/>
      <c r="P623" s="49"/>
      <c r="Q623" s="52"/>
      <c r="R623" s="52"/>
      <c r="S623" s="51"/>
      <c r="T623" s="99"/>
      <c r="U623" s="98"/>
      <c r="V623" s="98"/>
      <c r="W623" s="98"/>
      <c r="X623" s="52"/>
      <c r="Y623" s="15"/>
      <c r="AB623" s="15"/>
      <c r="AC623" s="15"/>
      <c r="AD623" s="15"/>
      <c r="AE623" s="15"/>
      <c r="AF623" s="15"/>
    </row>
    <row r="624" spans="1:32" x14ac:dyDescent="0.3">
      <c r="A624" s="51"/>
      <c r="B624" s="51"/>
      <c r="C624" s="51"/>
      <c r="D624" s="51"/>
      <c r="E624" s="51"/>
      <c r="F624" s="51"/>
      <c r="G624" s="25"/>
      <c r="H624" s="2"/>
      <c r="J624" s="53"/>
      <c r="K624" s="47"/>
      <c r="L624" s="4"/>
      <c r="M624" s="52"/>
      <c r="N624" s="49"/>
      <c r="O624" s="49"/>
      <c r="P624" s="49"/>
      <c r="Q624" s="52"/>
      <c r="R624" s="52"/>
      <c r="S624" s="51"/>
      <c r="T624" s="99"/>
      <c r="U624" s="98"/>
      <c r="V624" s="98"/>
      <c r="W624" s="98"/>
      <c r="X624" s="52"/>
      <c r="Y624" s="15"/>
      <c r="AB624" s="15"/>
      <c r="AC624" s="15"/>
      <c r="AD624" s="15"/>
      <c r="AE624" s="15"/>
      <c r="AF624" s="15"/>
    </row>
    <row r="625" spans="1:32" x14ac:dyDescent="0.3">
      <c r="A625" s="51"/>
      <c r="B625" s="51"/>
      <c r="C625" s="51"/>
      <c r="D625" s="51"/>
      <c r="E625" s="51"/>
      <c r="F625" s="51"/>
      <c r="G625" s="71"/>
      <c r="H625" s="79"/>
      <c r="J625" s="53"/>
      <c r="K625" s="37"/>
      <c r="L625" s="80"/>
      <c r="M625" s="38"/>
      <c r="N625" s="51"/>
      <c r="O625" s="51"/>
      <c r="P625" s="6"/>
      <c r="Q625" s="52"/>
      <c r="R625" s="52"/>
      <c r="S625" s="51"/>
      <c r="T625" s="99"/>
      <c r="U625" s="98"/>
      <c r="V625" s="98"/>
      <c r="W625" s="98"/>
      <c r="X625" s="39"/>
      <c r="Y625" s="15"/>
      <c r="AB625" s="15"/>
      <c r="AC625" s="15"/>
      <c r="AD625" s="15"/>
      <c r="AE625" s="15"/>
      <c r="AF625" s="15"/>
    </row>
    <row r="626" spans="1:32" x14ac:dyDescent="0.3">
      <c r="A626" s="51"/>
      <c r="B626" s="51"/>
      <c r="C626" s="51"/>
      <c r="D626" s="51"/>
      <c r="E626" s="51"/>
      <c r="F626" s="51"/>
      <c r="G626" s="71"/>
      <c r="H626" s="79"/>
      <c r="J626" s="53"/>
      <c r="K626" s="37"/>
      <c r="L626" s="80"/>
      <c r="M626" s="38"/>
      <c r="N626" s="51"/>
      <c r="O626" s="51"/>
      <c r="P626" s="6"/>
      <c r="Q626" s="52"/>
      <c r="R626" s="52"/>
      <c r="S626" s="51"/>
      <c r="T626" s="99"/>
      <c r="U626" s="98"/>
      <c r="V626" s="98"/>
      <c r="W626" s="98"/>
      <c r="X626" s="40"/>
      <c r="Y626" s="15"/>
      <c r="AB626" s="15"/>
      <c r="AC626" s="15"/>
      <c r="AD626" s="15"/>
      <c r="AE626" s="15"/>
      <c r="AF626" s="15"/>
    </row>
    <row r="627" spans="1:32" x14ac:dyDescent="0.3">
      <c r="A627" s="51"/>
      <c r="B627" s="51"/>
      <c r="C627" s="51"/>
      <c r="D627" s="51"/>
      <c r="E627" s="51"/>
      <c r="F627" s="51"/>
      <c r="G627" s="71"/>
      <c r="H627" s="79"/>
      <c r="J627" s="53"/>
      <c r="K627" s="37"/>
      <c r="L627" s="80"/>
      <c r="M627" s="38"/>
      <c r="N627" s="51"/>
      <c r="O627" s="51"/>
      <c r="P627" s="6"/>
      <c r="Q627" s="52"/>
      <c r="R627" s="52"/>
      <c r="S627" s="51"/>
      <c r="T627" s="99"/>
      <c r="U627" s="98"/>
      <c r="V627" s="98"/>
      <c r="W627" s="98"/>
      <c r="X627" s="39"/>
      <c r="Y627" s="15"/>
      <c r="AB627" s="15"/>
      <c r="AC627" s="15"/>
      <c r="AD627" s="15"/>
      <c r="AE627" s="15"/>
      <c r="AF627" s="15"/>
    </row>
    <row r="628" spans="1:32" x14ac:dyDescent="0.3">
      <c r="A628" s="51"/>
      <c r="B628" s="51"/>
      <c r="C628" s="51"/>
      <c r="D628" s="51"/>
      <c r="E628" s="51"/>
      <c r="F628" s="51"/>
      <c r="G628" s="71"/>
      <c r="H628" s="79"/>
      <c r="J628" s="53"/>
      <c r="K628" s="37"/>
      <c r="L628" s="80"/>
      <c r="M628" s="38"/>
      <c r="N628" s="51"/>
      <c r="O628" s="51"/>
      <c r="P628" s="6"/>
      <c r="Q628" s="52"/>
      <c r="R628" s="52"/>
      <c r="S628" s="51"/>
      <c r="T628" s="99"/>
      <c r="U628" s="98"/>
      <c r="V628" s="98"/>
      <c r="W628" s="98"/>
      <c r="X628" s="39"/>
      <c r="Y628" s="15"/>
      <c r="AB628" s="15"/>
      <c r="AC628" s="15"/>
      <c r="AD628" s="15"/>
      <c r="AE628" s="15"/>
      <c r="AF628" s="15"/>
    </row>
    <row r="629" spans="1:32" x14ac:dyDescent="0.3">
      <c r="A629" s="51"/>
      <c r="B629" s="51"/>
      <c r="C629" s="51"/>
      <c r="D629" s="51"/>
      <c r="E629" s="51"/>
      <c r="F629" s="51"/>
      <c r="G629" s="71"/>
      <c r="H629" s="79"/>
      <c r="J629" s="53"/>
      <c r="K629" s="37"/>
      <c r="L629" s="80"/>
      <c r="M629" s="38"/>
      <c r="N629" s="51"/>
      <c r="O629" s="51"/>
      <c r="P629" s="6"/>
      <c r="Q629" s="52"/>
      <c r="R629" s="52"/>
      <c r="S629" s="51"/>
      <c r="T629" s="99"/>
      <c r="U629" s="98"/>
      <c r="V629" s="98"/>
      <c r="W629" s="98"/>
      <c r="X629" s="39"/>
      <c r="Y629" s="15"/>
      <c r="AB629" s="15"/>
      <c r="AC629" s="15"/>
      <c r="AD629" s="15"/>
      <c r="AE629" s="15"/>
      <c r="AF629" s="15"/>
    </row>
    <row r="630" spans="1:32" x14ac:dyDescent="0.3">
      <c r="A630" s="51"/>
      <c r="B630" s="51"/>
      <c r="C630" s="51"/>
      <c r="D630" s="51"/>
      <c r="E630" s="51"/>
      <c r="F630" s="51"/>
      <c r="G630" s="71"/>
      <c r="H630" s="79"/>
      <c r="J630" s="53"/>
      <c r="K630" s="37"/>
      <c r="L630" s="80"/>
      <c r="M630" s="38"/>
      <c r="N630" s="51"/>
      <c r="O630" s="51"/>
      <c r="P630" s="6"/>
      <c r="Q630" s="52"/>
      <c r="R630" s="52"/>
      <c r="S630" s="51"/>
      <c r="T630" s="99"/>
      <c r="U630" s="98"/>
      <c r="V630" s="98"/>
      <c r="W630" s="98"/>
      <c r="X630" s="39"/>
      <c r="Y630" s="15"/>
      <c r="AB630" s="15"/>
      <c r="AC630" s="15"/>
      <c r="AD630" s="15"/>
      <c r="AE630" s="15"/>
      <c r="AF630" s="15"/>
    </row>
    <row r="631" spans="1:32" x14ac:dyDescent="0.3">
      <c r="A631" s="51"/>
      <c r="B631" s="51"/>
      <c r="C631" s="51"/>
      <c r="D631" s="51"/>
      <c r="E631" s="51"/>
      <c r="F631" s="51"/>
      <c r="G631" s="71"/>
      <c r="H631" s="79"/>
      <c r="J631" s="53"/>
      <c r="K631" s="37"/>
      <c r="L631" s="80"/>
      <c r="M631" s="38"/>
      <c r="N631" s="51"/>
      <c r="O631" s="51"/>
      <c r="P631" s="6"/>
      <c r="Q631" s="52"/>
      <c r="R631" s="52"/>
      <c r="S631" s="51"/>
      <c r="T631" s="99"/>
      <c r="U631" s="98"/>
      <c r="V631" s="98"/>
      <c r="W631" s="98"/>
      <c r="X631" s="39"/>
      <c r="Y631" s="15"/>
      <c r="AB631" s="15"/>
      <c r="AC631" s="15"/>
      <c r="AD631" s="15"/>
      <c r="AE631" s="15"/>
      <c r="AF631" s="15"/>
    </row>
    <row r="632" spans="1:32" x14ac:dyDescent="0.3">
      <c r="A632" s="51"/>
      <c r="B632" s="51"/>
      <c r="C632" s="51"/>
      <c r="D632" s="51"/>
      <c r="E632" s="51"/>
      <c r="F632" s="51"/>
      <c r="G632" s="71"/>
      <c r="H632" s="79"/>
      <c r="J632" s="53"/>
      <c r="K632" s="37"/>
      <c r="L632" s="80"/>
      <c r="M632" s="38"/>
      <c r="N632" s="51"/>
      <c r="O632" s="51"/>
      <c r="P632" s="6"/>
      <c r="Q632" s="52"/>
      <c r="R632" s="52"/>
      <c r="S632" s="51"/>
      <c r="T632" s="99"/>
      <c r="U632" s="98"/>
      <c r="V632" s="98"/>
      <c r="W632" s="98"/>
      <c r="X632" s="39"/>
      <c r="Y632" s="15"/>
      <c r="AB632" s="15"/>
      <c r="AC632" s="15"/>
      <c r="AD632" s="15"/>
      <c r="AE632" s="15"/>
      <c r="AF632" s="15"/>
    </row>
    <row r="633" spans="1:32" x14ac:dyDescent="0.3">
      <c r="A633" s="51"/>
      <c r="B633" s="51"/>
      <c r="C633" s="51"/>
      <c r="D633" s="51"/>
      <c r="E633" s="51"/>
      <c r="F633" s="51"/>
      <c r="G633" s="71"/>
      <c r="H633" s="79"/>
      <c r="J633" s="53"/>
      <c r="K633" s="37"/>
      <c r="L633" s="80"/>
      <c r="M633" s="38"/>
      <c r="N633" s="51"/>
      <c r="O633" s="51"/>
      <c r="P633" s="6"/>
      <c r="Q633" s="52"/>
      <c r="R633" s="52"/>
      <c r="S633" s="51"/>
      <c r="T633" s="99"/>
      <c r="U633" s="98"/>
      <c r="V633" s="98"/>
      <c r="W633" s="98"/>
      <c r="X633" s="39"/>
      <c r="Y633" s="15"/>
      <c r="AB633" s="15"/>
      <c r="AC633" s="15"/>
      <c r="AD633" s="15"/>
      <c r="AE633" s="15"/>
      <c r="AF633" s="15"/>
    </row>
    <row r="634" spans="1:32" x14ac:dyDescent="0.3">
      <c r="A634" s="51"/>
      <c r="B634" s="51"/>
      <c r="C634" s="51"/>
      <c r="D634" s="51"/>
      <c r="E634" s="51"/>
      <c r="F634" s="51"/>
      <c r="G634" s="71"/>
      <c r="H634" s="79"/>
      <c r="J634" s="53"/>
      <c r="K634" s="37"/>
      <c r="L634" s="80"/>
      <c r="M634" s="38"/>
      <c r="N634" s="51"/>
      <c r="O634" s="51"/>
      <c r="P634" s="6"/>
      <c r="Q634" s="52"/>
      <c r="R634" s="52"/>
      <c r="S634" s="51"/>
      <c r="T634" s="99"/>
      <c r="U634" s="98"/>
      <c r="V634" s="98"/>
      <c r="W634" s="98"/>
      <c r="X634" s="39"/>
      <c r="Y634" s="15"/>
      <c r="AB634" s="15"/>
      <c r="AC634" s="15"/>
      <c r="AD634" s="15"/>
      <c r="AE634" s="15"/>
      <c r="AF634" s="15"/>
    </row>
    <row r="635" spans="1:32" x14ac:dyDescent="0.3">
      <c r="A635" s="51"/>
      <c r="B635" s="51"/>
      <c r="C635" s="51"/>
      <c r="D635" s="51"/>
      <c r="E635" s="51"/>
      <c r="F635" s="51"/>
      <c r="G635" s="71"/>
      <c r="H635" s="79"/>
      <c r="J635" s="53"/>
      <c r="K635" s="37"/>
      <c r="L635" s="80"/>
      <c r="M635" s="38"/>
      <c r="N635" s="51"/>
      <c r="O635" s="51"/>
      <c r="P635" s="6"/>
      <c r="Q635" s="52"/>
      <c r="R635" s="52"/>
      <c r="S635" s="51"/>
      <c r="T635" s="99"/>
      <c r="U635" s="98"/>
      <c r="V635" s="98"/>
      <c r="W635" s="98"/>
      <c r="X635" s="39"/>
      <c r="Y635" s="15"/>
      <c r="AB635" s="15"/>
      <c r="AC635" s="15"/>
      <c r="AD635" s="15"/>
      <c r="AE635" s="15"/>
      <c r="AF635" s="15"/>
    </row>
    <row r="636" spans="1:32" x14ac:dyDescent="0.3">
      <c r="A636" s="51"/>
      <c r="B636" s="51"/>
      <c r="C636" s="51"/>
      <c r="D636" s="51"/>
      <c r="E636" s="51"/>
      <c r="F636" s="51"/>
      <c r="G636" s="71"/>
      <c r="H636" s="84"/>
      <c r="J636" s="53"/>
      <c r="K636" s="37"/>
      <c r="L636" s="80"/>
      <c r="M636" s="38"/>
      <c r="N636" s="51"/>
      <c r="O636" s="51"/>
      <c r="P636" s="6"/>
      <c r="Q636" s="52"/>
      <c r="R636" s="52"/>
      <c r="S636" s="51"/>
      <c r="T636" s="99"/>
      <c r="U636" s="98"/>
      <c r="V636" s="98"/>
      <c r="W636" s="98"/>
      <c r="X636" s="39"/>
      <c r="Y636" s="15"/>
      <c r="AB636" s="15"/>
      <c r="AC636" s="15"/>
      <c r="AD636" s="15"/>
      <c r="AE636" s="15"/>
      <c r="AF636" s="15"/>
    </row>
    <row r="637" spans="1:32" x14ac:dyDescent="0.3">
      <c r="A637" s="51"/>
      <c r="B637" s="51"/>
      <c r="C637" s="51"/>
      <c r="D637" s="51"/>
      <c r="E637" s="51"/>
      <c r="F637" s="51"/>
      <c r="G637" s="71"/>
      <c r="H637" s="84"/>
      <c r="J637" s="53"/>
      <c r="K637" s="37"/>
      <c r="L637" s="80"/>
      <c r="M637" s="38"/>
      <c r="N637" s="51"/>
      <c r="O637" s="51"/>
      <c r="P637" s="6"/>
      <c r="Q637" s="52"/>
      <c r="R637" s="52"/>
      <c r="S637" s="51"/>
      <c r="T637" s="99"/>
      <c r="U637" s="98"/>
      <c r="V637" s="98"/>
      <c r="W637" s="98"/>
      <c r="X637" s="39"/>
      <c r="Y637" s="15"/>
      <c r="AB637" s="15"/>
      <c r="AC637" s="15"/>
      <c r="AD637" s="15"/>
      <c r="AE637" s="15"/>
      <c r="AF637" s="15"/>
    </row>
    <row r="638" spans="1:32" x14ac:dyDescent="0.3">
      <c r="A638" s="51"/>
      <c r="B638" s="51"/>
      <c r="C638" s="51"/>
      <c r="D638" s="51"/>
      <c r="E638" s="51"/>
      <c r="F638" s="51"/>
      <c r="G638" s="71"/>
      <c r="H638" s="79"/>
      <c r="J638" s="53"/>
      <c r="K638" s="37"/>
      <c r="L638" s="80"/>
      <c r="M638" s="38"/>
      <c r="N638" s="51"/>
      <c r="O638" s="51"/>
      <c r="P638" s="6"/>
      <c r="Q638" s="52"/>
      <c r="R638" s="52"/>
      <c r="S638" s="51"/>
      <c r="T638" s="99"/>
      <c r="U638" s="98"/>
      <c r="V638" s="98"/>
      <c r="W638" s="98"/>
      <c r="X638" s="39"/>
      <c r="Y638" s="15"/>
      <c r="AB638" s="15"/>
      <c r="AC638" s="15"/>
      <c r="AD638" s="15"/>
      <c r="AE638" s="15"/>
      <c r="AF638" s="15"/>
    </row>
    <row r="639" spans="1:32" x14ac:dyDescent="0.3">
      <c r="A639" s="51"/>
      <c r="B639" s="51"/>
      <c r="C639" s="51"/>
      <c r="D639" s="51"/>
      <c r="E639" s="51"/>
      <c r="F639" s="51"/>
      <c r="G639" s="71"/>
      <c r="H639" s="79"/>
      <c r="J639" s="53"/>
      <c r="K639" s="37"/>
      <c r="L639" s="80"/>
      <c r="M639" s="38"/>
      <c r="N639" s="51"/>
      <c r="O639" s="51"/>
      <c r="P639" s="6"/>
      <c r="Q639" s="52"/>
      <c r="R639" s="52"/>
      <c r="S639" s="51"/>
      <c r="T639" s="99"/>
      <c r="U639" s="98"/>
      <c r="V639" s="98"/>
      <c r="W639" s="98"/>
      <c r="X639" s="39"/>
      <c r="Y639" s="15"/>
      <c r="AB639" s="15"/>
      <c r="AC639" s="15"/>
      <c r="AD639" s="15"/>
      <c r="AE639" s="15"/>
      <c r="AF639" s="15"/>
    </row>
    <row r="640" spans="1:32" x14ac:dyDescent="0.3">
      <c r="A640" s="51"/>
      <c r="B640" s="51"/>
      <c r="C640" s="51"/>
      <c r="D640" s="51"/>
      <c r="E640" s="51"/>
      <c r="F640" s="51"/>
      <c r="G640" s="71"/>
      <c r="H640" s="79"/>
      <c r="J640" s="53"/>
      <c r="K640" s="37"/>
      <c r="L640" s="80"/>
      <c r="M640" s="38"/>
      <c r="N640" s="51"/>
      <c r="O640" s="51"/>
      <c r="P640" s="6"/>
      <c r="Q640" s="52"/>
      <c r="R640" s="52"/>
      <c r="S640" s="51"/>
      <c r="T640" s="99"/>
      <c r="U640" s="98"/>
      <c r="V640" s="98"/>
      <c r="W640" s="98"/>
      <c r="X640" s="39"/>
      <c r="Y640" s="15"/>
      <c r="AB640" s="15"/>
      <c r="AC640" s="15"/>
      <c r="AD640" s="15"/>
      <c r="AE640" s="15"/>
      <c r="AF640" s="15"/>
    </row>
    <row r="641" spans="1:32" x14ac:dyDescent="0.3">
      <c r="A641" s="51"/>
      <c r="B641" s="51"/>
      <c r="C641" s="51"/>
      <c r="D641" s="51"/>
      <c r="E641" s="51"/>
      <c r="F641" s="51"/>
      <c r="G641" s="71"/>
      <c r="H641" s="79"/>
      <c r="J641" s="53"/>
      <c r="K641" s="37"/>
      <c r="L641" s="80"/>
      <c r="M641" s="38"/>
      <c r="N641" s="51"/>
      <c r="O641" s="51"/>
      <c r="P641" s="6"/>
      <c r="Q641" s="52"/>
      <c r="R641" s="52"/>
      <c r="S641" s="51"/>
      <c r="T641" s="99"/>
      <c r="U641" s="98"/>
      <c r="V641" s="98"/>
      <c r="W641" s="98"/>
      <c r="X641" s="39"/>
      <c r="Y641" s="15"/>
      <c r="AB641" s="15"/>
      <c r="AC641" s="15"/>
      <c r="AD641" s="15"/>
      <c r="AE641" s="15"/>
      <c r="AF641" s="15"/>
    </row>
    <row r="642" spans="1:32" x14ac:dyDescent="0.3">
      <c r="A642" s="51"/>
      <c r="B642" s="51"/>
      <c r="C642" s="51"/>
      <c r="D642" s="51"/>
      <c r="E642" s="51"/>
      <c r="F642" s="51"/>
      <c r="G642" s="71"/>
      <c r="H642" s="79"/>
      <c r="J642" s="53"/>
      <c r="K642" s="37"/>
      <c r="L642" s="80"/>
      <c r="M642" s="38"/>
      <c r="N642" s="51"/>
      <c r="O642" s="51"/>
      <c r="P642" s="6"/>
      <c r="Q642" s="52"/>
      <c r="R642" s="52"/>
      <c r="S642" s="51"/>
      <c r="T642" s="99"/>
      <c r="U642" s="98"/>
      <c r="V642" s="98"/>
      <c r="W642" s="98"/>
      <c r="X642" s="39"/>
      <c r="Y642" s="15"/>
      <c r="AB642" s="15"/>
      <c r="AC642" s="15"/>
      <c r="AD642" s="15"/>
      <c r="AE642" s="15"/>
      <c r="AF642" s="15"/>
    </row>
    <row r="643" spans="1:32" x14ac:dyDescent="0.3">
      <c r="A643" s="51"/>
      <c r="B643" s="51"/>
      <c r="C643" s="51"/>
      <c r="D643" s="51"/>
      <c r="E643" s="51"/>
      <c r="F643" s="51"/>
      <c r="G643" s="71"/>
      <c r="H643" s="79"/>
      <c r="J643" s="53"/>
      <c r="K643" s="37"/>
      <c r="L643" s="80"/>
      <c r="M643" s="38"/>
      <c r="N643" s="51"/>
      <c r="O643" s="51"/>
      <c r="P643" s="6"/>
      <c r="Q643" s="52"/>
      <c r="R643" s="52"/>
      <c r="S643" s="51"/>
      <c r="T643" s="99"/>
      <c r="U643" s="98"/>
      <c r="V643" s="98"/>
      <c r="W643" s="98"/>
      <c r="X643" s="39"/>
      <c r="Y643" s="15"/>
      <c r="AB643" s="15"/>
      <c r="AC643" s="15"/>
      <c r="AD643" s="15"/>
      <c r="AE643" s="15"/>
      <c r="AF643" s="15"/>
    </row>
    <row r="644" spans="1:32" x14ac:dyDescent="0.3">
      <c r="A644" s="51"/>
      <c r="B644" s="51"/>
      <c r="C644" s="51"/>
      <c r="D644" s="51"/>
      <c r="E644" s="51"/>
      <c r="F644" s="51"/>
      <c r="G644" s="71"/>
      <c r="H644" s="79"/>
      <c r="J644" s="53"/>
      <c r="K644" s="37"/>
      <c r="L644" s="80"/>
      <c r="M644" s="38"/>
      <c r="N644" s="51"/>
      <c r="O644" s="51"/>
      <c r="P644" s="6"/>
      <c r="Q644" s="52"/>
      <c r="R644" s="52"/>
      <c r="S644" s="51"/>
      <c r="T644" s="99"/>
      <c r="U644" s="98"/>
      <c r="V644" s="98"/>
      <c r="W644" s="98"/>
      <c r="X644" s="39"/>
      <c r="Y644" s="15"/>
      <c r="AB644" s="15"/>
      <c r="AC644" s="15"/>
      <c r="AD644" s="15"/>
      <c r="AE644" s="15"/>
      <c r="AF644" s="15"/>
    </row>
    <row r="645" spans="1:32" x14ac:dyDescent="0.3">
      <c r="A645" s="51"/>
      <c r="B645" s="51"/>
      <c r="C645" s="51"/>
      <c r="D645" s="51"/>
      <c r="E645" s="51"/>
      <c r="F645" s="51"/>
      <c r="G645" s="71"/>
      <c r="H645" s="79"/>
      <c r="J645" s="53"/>
      <c r="K645" s="37"/>
      <c r="L645" s="80"/>
      <c r="M645" s="38"/>
      <c r="N645" s="51"/>
      <c r="O645" s="51"/>
      <c r="P645" s="6"/>
      <c r="Q645" s="52"/>
      <c r="R645" s="52"/>
      <c r="S645" s="51"/>
      <c r="T645" s="51"/>
      <c r="U645" s="98"/>
      <c r="V645" s="98"/>
      <c r="W645" s="98"/>
      <c r="X645" s="39"/>
      <c r="Y645" s="15"/>
      <c r="AB645" s="15"/>
      <c r="AC645" s="15"/>
      <c r="AD645" s="15"/>
      <c r="AE645" s="15"/>
      <c r="AF645" s="15"/>
    </row>
    <row r="646" spans="1:32" x14ac:dyDescent="0.3">
      <c r="A646" s="51"/>
      <c r="B646" s="51"/>
      <c r="C646" s="51"/>
      <c r="D646" s="51"/>
      <c r="E646" s="51"/>
      <c r="F646" s="51"/>
      <c r="G646" s="71"/>
      <c r="H646" s="79"/>
      <c r="J646" s="53"/>
      <c r="K646" s="37"/>
      <c r="L646" s="80"/>
      <c r="M646" s="38"/>
      <c r="N646" s="51"/>
      <c r="O646" s="51"/>
      <c r="P646" s="6"/>
      <c r="Q646" s="52"/>
      <c r="R646" s="52"/>
      <c r="S646" s="51"/>
      <c r="T646" s="51"/>
      <c r="U646" s="98"/>
      <c r="V646" s="98"/>
      <c r="W646" s="98"/>
      <c r="X646" s="39"/>
      <c r="Y646" s="15"/>
      <c r="AB646" s="15"/>
      <c r="AC646" s="15"/>
      <c r="AD646" s="15"/>
      <c r="AE646" s="15"/>
      <c r="AF646" s="15"/>
    </row>
    <row r="647" spans="1:32" x14ac:dyDescent="0.3">
      <c r="A647" s="51"/>
      <c r="B647" s="51"/>
      <c r="C647" s="51"/>
      <c r="D647" s="51"/>
      <c r="E647" s="51"/>
      <c r="F647" s="51"/>
      <c r="G647" s="71"/>
      <c r="H647" s="2"/>
      <c r="J647" s="53"/>
      <c r="K647" s="47"/>
      <c r="L647" s="4"/>
      <c r="M647" s="52"/>
      <c r="N647" s="49"/>
      <c r="O647" s="49"/>
      <c r="P647" s="49"/>
      <c r="Q647" s="49"/>
      <c r="R647" s="52"/>
      <c r="S647" s="51"/>
      <c r="T647" s="99"/>
      <c r="U647" s="98"/>
      <c r="V647" s="98"/>
      <c r="W647" s="98"/>
      <c r="X647" s="52"/>
      <c r="Y647" s="15"/>
      <c r="AB647" s="15"/>
      <c r="AC647" s="15"/>
      <c r="AD647" s="15"/>
      <c r="AE647" s="15"/>
      <c r="AF647" s="15"/>
    </row>
    <row r="648" spans="1:32" x14ac:dyDescent="0.3">
      <c r="A648" s="51"/>
      <c r="B648" s="51"/>
      <c r="C648" s="51"/>
      <c r="D648" s="51"/>
      <c r="E648" s="51"/>
      <c r="F648" s="51"/>
      <c r="G648" s="71"/>
      <c r="H648" s="2"/>
      <c r="J648" s="53"/>
      <c r="K648" s="47"/>
      <c r="L648" s="4"/>
      <c r="M648" s="52"/>
      <c r="N648" s="49"/>
      <c r="O648" s="49"/>
      <c r="P648" s="49"/>
      <c r="Q648" s="49"/>
      <c r="R648" s="52"/>
      <c r="S648" s="51"/>
      <c r="T648" s="99"/>
      <c r="U648" s="98"/>
      <c r="V648" s="98"/>
      <c r="W648" s="98"/>
      <c r="X648" s="52"/>
      <c r="Y648" s="15"/>
      <c r="AB648" s="15"/>
      <c r="AC648" s="15"/>
      <c r="AD648" s="15"/>
      <c r="AE648" s="15"/>
      <c r="AF648" s="15"/>
    </row>
    <row r="649" spans="1:32" x14ac:dyDescent="0.3">
      <c r="A649" s="51"/>
      <c r="B649" s="51"/>
      <c r="C649" s="51"/>
      <c r="D649" s="51"/>
      <c r="E649" s="51"/>
      <c r="F649" s="51"/>
      <c r="G649" s="71"/>
      <c r="H649" s="84"/>
      <c r="J649" s="53"/>
      <c r="K649" s="47"/>
      <c r="L649" s="4"/>
      <c r="M649" s="52"/>
      <c r="N649" s="49"/>
      <c r="O649" s="49"/>
      <c r="P649" s="49"/>
      <c r="Q649" s="49"/>
      <c r="R649" s="52"/>
      <c r="S649" s="51"/>
      <c r="T649" s="99"/>
      <c r="U649" s="98"/>
      <c r="V649" s="98"/>
      <c r="W649" s="98"/>
      <c r="X649" s="52"/>
      <c r="Y649" s="15"/>
      <c r="AB649" s="15"/>
      <c r="AC649" s="15"/>
      <c r="AD649" s="15"/>
      <c r="AE649" s="15"/>
      <c r="AF649" s="15"/>
    </row>
    <row r="650" spans="1:32" x14ac:dyDescent="0.3">
      <c r="A650" s="51"/>
      <c r="B650" s="51"/>
      <c r="C650" s="51"/>
      <c r="D650" s="51"/>
      <c r="E650" s="51"/>
      <c r="F650" s="51"/>
      <c r="G650" s="71"/>
      <c r="H650" s="2"/>
      <c r="J650" s="53"/>
      <c r="K650" s="47"/>
      <c r="L650" s="4"/>
      <c r="M650" s="52"/>
      <c r="N650" s="49"/>
      <c r="O650" s="49"/>
      <c r="P650" s="49"/>
      <c r="Q650" s="49"/>
      <c r="R650" s="52"/>
      <c r="S650" s="51"/>
      <c r="T650" s="99"/>
      <c r="U650" s="98"/>
      <c r="V650" s="98"/>
      <c r="W650" s="98"/>
      <c r="X650" s="52"/>
      <c r="Y650" s="15"/>
      <c r="AB650" s="15"/>
      <c r="AC650" s="15"/>
      <c r="AD650" s="15"/>
      <c r="AE650" s="15"/>
      <c r="AF650" s="15"/>
    </row>
    <row r="651" spans="1:32" x14ac:dyDescent="0.3">
      <c r="A651" s="51"/>
      <c r="B651" s="51"/>
      <c r="C651" s="51"/>
      <c r="D651" s="51"/>
      <c r="E651" s="51"/>
      <c r="F651" s="51"/>
      <c r="G651" s="71"/>
      <c r="H651" s="2"/>
      <c r="J651" s="53"/>
      <c r="K651" s="47"/>
      <c r="L651" s="4"/>
      <c r="M651" s="52"/>
      <c r="N651" s="49"/>
      <c r="O651" s="49"/>
      <c r="P651" s="49"/>
      <c r="Q651" s="49"/>
      <c r="R651" s="52"/>
      <c r="S651" s="51"/>
      <c r="T651" s="99"/>
      <c r="U651" s="98"/>
      <c r="V651" s="98"/>
      <c r="W651" s="98"/>
      <c r="X651" s="52"/>
      <c r="Y651" s="15"/>
      <c r="AB651" s="15"/>
      <c r="AC651" s="15"/>
      <c r="AD651" s="15"/>
      <c r="AE651" s="15"/>
      <c r="AF651" s="15"/>
    </row>
    <row r="652" spans="1:32" x14ac:dyDescent="0.3">
      <c r="A652" s="51"/>
      <c r="B652" s="51"/>
      <c r="C652" s="51"/>
      <c r="D652" s="51"/>
      <c r="E652" s="51"/>
      <c r="F652" s="51"/>
      <c r="G652" s="71"/>
      <c r="H652" s="2"/>
      <c r="J652" s="53"/>
      <c r="K652" s="47"/>
      <c r="L652" s="4"/>
      <c r="M652" s="52"/>
      <c r="N652" s="49"/>
      <c r="O652" s="49"/>
      <c r="P652" s="49"/>
      <c r="Q652" s="49"/>
      <c r="R652" s="52"/>
      <c r="S652" s="51"/>
      <c r="T652" s="99"/>
      <c r="U652" s="98"/>
      <c r="V652" s="98"/>
      <c r="W652" s="98"/>
      <c r="X652" s="52"/>
      <c r="Y652" s="15"/>
      <c r="AB652" s="15"/>
      <c r="AC652" s="15"/>
      <c r="AD652" s="15"/>
      <c r="AE652" s="15"/>
      <c r="AF652" s="15"/>
    </row>
    <row r="653" spans="1:32" x14ac:dyDescent="0.3">
      <c r="A653" s="51"/>
      <c r="B653" s="51"/>
      <c r="C653" s="51"/>
      <c r="D653" s="51"/>
      <c r="E653" s="51"/>
      <c r="F653" s="51"/>
      <c r="G653" s="71"/>
      <c r="H653" s="2"/>
      <c r="J653" s="53"/>
      <c r="K653" s="47"/>
      <c r="L653" s="4"/>
      <c r="M653" s="52"/>
      <c r="N653" s="49"/>
      <c r="O653" s="49"/>
      <c r="P653" s="49"/>
      <c r="Q653" s="49"/>
      <c r="R653" s="52"/>
      <c r="S653" s="51"/>
      <c r="T653" s="99"/>
      <c r="U653" s="98"/>
      <c r="V653" s="98"/>
      <c r="W653" s="98"/>
      <c r="X653" s="52"/>
      <c r="Y653" s="15"/>
      <c r="AB653" s="15"/>
      <c r="AC653" s="15"/>
      <c r="AD653" s="15"/>
      <c r="AE653" s="15"/>
      <c r="AF653" s="15"/>
    </row>
    <row r="654" spans="1:32" x14ac:dyDescent="0.3">
      <c r="A654" s="51"/>
      <c r="B654" s="51"/>
      <c r="C654" s="51"/>
      <c r="D654" s="51"/>
      <c r="E654" s="51"/>
      <c r="F654" s="51"/>
      <c r="G654" s="71"/>
      <c r="H654" s="2"/>
      <c r="J654" s="53"/>
      <c r="K654" s="47"/>
      <c r="L654" s="4"/>
      <c r="M654" s="52"/>
      <c r="N654" s="49"/>
      <c r="O654" s="49"/>
      <c r="P654" s="49"/>
      <c r="Q654" s="49"/>
      <c r="R654" s="52"/>
      <c r="S654" s="51"/>
      <c r="T654" s="99"/>
      <c r="U654" s="98"/>
      <c r="V654" s="98"/>
      <c r="W654" s="98"/>
      <c r="X654" s="52"/>
      <c r="Y654" s="15"/>
      <c r="AB654" s="15"/>
      <c r="AC654" s="15"/>
      <c r="AD654" s="15"/>
      <c r="AE654" s="15"/>
      <c r="AF654" s="15"/>
    </row>
    <row r="655" spans="1:32" x14ac:dyDescent="0.3">
      <c r="A655" s="51"/>
      <c r="B655" s="51"/>
      <c r="C655" s="51"/>
      <c r="D655" s="51"/>
      <c r="E655" s="51"/>
      <c r="F655" s="51"/>
      <c r="G655" s="71"/>
      <c r="H655" s="2"/>
      <c r="J655" s="53"/>
      <c r="K655" s="47"/>
      <c r="L655" s="4"/>
      <c r="M655" s="52"/>
      <c r="N655" s="49"/>
      <c r="O655" s="49"/>
      <c r="P655" s="49"/>
      <c r="Q655" s="49"/>
      <c r="R655" s="52"/>
      <c r="S655" s="51"/>
      <c r="T655" s="99"/>
      <c r="U655" s="98"/>
      <c r="V655" s="98"/>
      <c r="W655" s="98"/>
      <c r="X655" s="52"/>
      <c r="Y655" s="15"/>
      <c r="AB655" s="15"/>
      <c r="AC655" s="15"/>
      <c r="AD655" s="15"/>
      <c r="AE655" s="15"/>
      <c r="AF655" s="15"/>
    </row>
    <row r="656" spans="1:32" x14ac:dyDescent="0.3">
      <c r="A656" s="51"/>
      <c r="B656" s="51"/>
      <c r="C656" s="51"/>
      <c r="D656" s="51"/>
      <c r="E656" s="51"/>
      <c r="F656" s="51"/>
      <c r="G656" s="71"/>
      <c r="H656" s="2"/>
      <c r="J656" s="53"/>
      <c r="K656" s="47"/>
      <c r="L656" s="4"/>
      <c r="M656" s="52"/>
      <c r="N656" s="49"/>
      <c r="O656" s="49"/>
      <c r="P656" s="49"/>
      <c r="Q656" s="49"/>
      <c r="R656" s="52"/>
      <c r="S656" s="51"/>
      <c r="T656" s="99"/>
      <c r="U656" s="98"/>
      <c r="V656" s="98"/>
      <c r="W656" s="98"/>
      <c r="X656" s="52"/>
      <c r="Y656" s="15"/>
      <c r="AB656" s="15"/>
      <c r="AC656" s="15"/>
      <c r="AD656" s="15"/>
      <c r="AE656" s="15"/>
      <c r="AF656" s="15"/>
    </row>
    <row r="657" spans="1:32" x14ac:dyDescent="0.3">
      <c r="A657" s="51"/>
      <c r="B657" s="51"/>
      <c r="C657" s="51"/>
      <c r="D657" s="51"/>
      <c r="E657" s="51"/>
      <c r="F657" s="51"/>
      <c r="G657" s="71"/>
      <c r="H657" s="2"/>
      <c r="J657" s="53"/>
      <c r="K657" s="47"/>
      <c r="L657" s="4"/>
      <c r="M657" s="52"/>
      <c r="N657" s="49"/>
      <c r="O657" s="49"/>
      <c r="P657" s="49"/>
      <c r="Q657" s="49"/>
      <c r="R657" s="52"/>
      <c r="S657" s="51"/>
      <c r="T657" s="99"/>
      <c r="U657" s="98"/>
      <c r="V657" s="98"/>
      <c r="W657" s="98"/>
      <c r="X657" s="52"/>
      <c r="Y657" s="15"/>
      <c r="AB657" s="15"/>
      <c r="AC657" s="15"/>
      <c r="AD657" s="15"/>
      <c r="AE657" s="15"/>
      <c r="AF657" s="15"/>
    </row>
    <row r="658" spans="1:32" x14ac:dyDescent="0.3">
      <c r="A658" s="51"/>
      <c r="B658" s="51"/>
      <c r="C658" s="51"/>
      <c r="D658" s="51"/>
      <c r="E658" s="51"/>
      <c r="F658" s="51"/>
      <c r="G658" s="71"/>
      <c r="H658" s="2"/>
      <c r="J658" s="53"/>
      <c r="K658" s="47"/>
      <c r="L658" s="4"/>
      <c r="M658" s="52"/>
      <c r="N658" s="49"/>
      <c r="O658" s="49"/>
      <c r="P658" s="49"/>
      <c r="Q658" s="49"/>
      <c r="R658" s="52"/>
      <c r="S658" s="51"/>
      <c r="T658" s="99"/>
      <c r="U658" s="98"/>
      <c r="V658" s="98"/>
      <c r="W658" s="98"/>
      <c r="X658" s="52"/>
      <c r="Y658" s="15"/>
      <c r="AB658" s="15"/>
      <c r="AC658" s="15"/>
      <c r="AD658" s="15"/>
      <c r="AE658" s="15"/>
      <c r="AF658" s="15"/>
    </row>
    <row r="659" spans="1:32" x14ac:dyDescent="0.3">
      <c r="A659" s="51"/>
      <c r="B659" s="51"/>
      <c r="C659" s="51"/>
      <c r="D659" s="51"/>
      <c r="E659" s="51"/>
      <c r="F659" s="51"/>
      <c r="G659" s="71"/>
      <c r="H659" s="2"/>
      <c r="J659" s="53"/>
      <c r="K659" s="47"/>
      <c r="L659" s="4"/>
      <c r="M659" s="52"/>
      <c r="N659" s="49"/>
      <c r="O659" s="49"/>
      <c r="P659" s="49"/>
      <c r="Q659" s="49"/>
      <c r="R659" s="52"/>
      <c r="S659" s="51"/>
      <c r="T659" s="99"/>
      <c r="U659" s="98"/>
      <c r="V659" s="98"/>
      <c r="W659" s="98"/>
      <c r="X659" s="52"/>
      <c r="Y659" s="15"/>
      <c r="AB659" s="15"/>
      <c r="AC659" s="15"/>
      <c r="AD659" s="15"/>
      <c r="AE659" s="15"/>
      <c r="AF659" s="15"/>
    </row>
    <row r="660" spans="1:32" x14ac:dyDescent="0.3">
      <c r="A660" s="51"/>
      <c r="B660" s="51"/>
      <c r="C660" s="51"/>
      <c r="D660" s="51"/>
      <c r="E660" s="51"/>
      <c r="F660" s="51"/>
      <c r="G660" s="71"/>
      <c r="H660" s="2"/>
      <c r="J660" s="53"/>
      <c r="K660" s="47"/>
      <c r="L660" s="4"/>
      <c r="M660" s="52"/>
      <c r="N660" s="49"/>
      <c r="O660" s="49"/>
      <c r="P660" s="49"/>
      <c r="Q660" s="49"/>
      <c r="R660" s="52"/>
      <c r="S660" s="51"/>
      <c r="T660" s="99"/>
      <c r="U660" s="98"/>
      <c r="V660" s="98"/>
      <c r="W660" s="98"/>
      <c r="X660" s="52"/>
      <c r="Y660" s="15"/>
      <c r="AB660" s="15"/>
      <c r="AC660" s="15"/>
      <c r="AD660" s="15"/>
      <c r="AE660" s="15"/>
      <c r="AF660" s="15"/>
    </row>
    <row r="661" spans="1:32" x14ac:dyDescent="0.3">
      <c r="A661" s="51"/>
      <c r="B661" s="51"/>
      <c r="C661" s="51"/>
      <c r="D661" s="51"/>
      <c r="E661" s="51"/>
      <c r="F661" s="51"/>
      <c r="G661" s="71"/>
      <c r="H661" s="2"/>
      <c r="J661" s="53"/>
      <c r="K661" s="47"/>
      <c r="L661" s="4"/>
      <c r="M661" s="52"/>
      <c r="N661" s="49"/>
      <c r="O661" s="49"/>
      <c r="P661" s="49"/>
      <c r="Q661" s="49"/>
      <c r="R661" s="52"/>
      <c r="S661" s="51"/>
      <c r="T661" s="99"/>
      <c r="U661" s="98"/>
      <c r="V661" s="98"/>
      <c r="W661" s="98"/>
      <c r="X661" s="52"/>
      <c r="Y661" s="15"/>
      <c r="AB661" s="15"/>
      <c r="AC661" s="15"/>
      <c r="AD661" s="15"/>
      <c r="AE661" s="15"/>
      <c r="AF661" s="15"/>
    </row>
    <row r="662" spans="1:32" x14ac:dyDescent="0.3">
      <c r="A662" s="51"/>
      <c r="B662" s="51"/>
      <c r="C662" s="51"/>
      <c r="D662" s="51"/>
      <c r="E662" s="51"/>
      <c r="F662" s="51"/>
      <c r="G662" s="71"/>
      <c r="H662" s="2"/>
      <c r="J662" s="53"/>
      <c r="K662" s="47"/>
      <c r="L662" s="4"/>
      <c r="M662" s="52"/>
      <c r="N662" s="49"/>
      <c r="O662" s="49"/>
      <c r="P662" s="49"/>
      <c r="Q662" s="49"/>
      <c r="R662" s="52"/>
      <c r="S662" s="51"/>
      <c r="T662" s="99"/>
      <c r="U662" s="98"/>
      <c r="V662" s="98"/>
      <c r="W662" s="98"/>
      <c r="X662" s="52"/>
      <c r="Y662" s="15"/>
      <c r="AB662" s="15"/>
      <c r="AC662" s="15"/>
      <c r="AD662" s="15"/>
      <c r="AE662" s="15"/>
      <c r="AF662" s="15"/>
    </row>
    <row r="663" spans="1:32" x14ac:dyDescent="0.3">
      <c r="A663" s="51"/>
      <c r="B663" s="51"/>
      <c r="C663" s="51"/>
      <c r="D663" s="51"/>
      <c r="E663" s="51"/>
      <c r="F663" s="51"/>
      <c r="G663" s="71"/>
      <c r="H663" s="2"/>
      <c r="J663" s="53"/>
      <c r="K663" s="47"/>
      <c r="L663" s="4"/>
      <c r="M663" s="52"/>
      <c r="N663" s="49"/>
      <c r="O663" s="49"/>
      <c r="P663" s="49"/>
      <c r="Q663" s="49"/>
      <c r="R663" s="52"/>
      <c r="S663" s="51"/>
      <c r="T663" s="99"/>
      <c r="U663" s="98"/>
      <c r="V663" s="98"/>
      <c r="W663" s="98"/>
      <c r="X663" s="52"/>
      <c r="Y663" s="15"/>
      <c r="AB663" s="15"/>
      <c r="AC663" s="15"/>
      <c r="AD663" s="15"/>
      <c r="AE663" s="15"/>
      <c r="AF663" s="15"/>
    </row>
    <row r="664" spans="1:32" x14ac:dyDescent="0.3">
      <c r="A664" s="51"/>
      <c r="B664" s="51"/>
      <c r="C664" s="51"/>
      <c r="D664" s="51"/>
      <c r="E664" s="51"/>
      <c r="F664" s="51"/>
      <c r="G664" s="71"/>
      <c r="H664" s="2"/>
      <c r="J664" s="53"/>
      <c r="K664" s="47"/>
      <c r="L664" s="4"/>
      <c r="M664" s="52"/>
      <c r="N664" s="49"/>
      <c r="O664" s="49"/>
      <c r="P664" s="49"/>
      <c r="Q664" s="49"/>
      <c r="R664" s="52"/>
      <c r="S664" s="51"/>
      <c r="T664" s="99"/>
      <c r="U664" s="98"/>
      <c r="V664" s="98"/>
      <c r="W664" s="98"/>
      <c r="X664" s="52"/>
      <c r="Y664" s="15"/>
      <c r="AB664" s="15"/>
      <c r="AC664" s="15"/>
      <c r="AD664" s="15"/>
      <c r="AE664" s="15"/>
      <c r="AF664" s="15"/>
    </row>
    <row r="665" spans="1:32" x14ac:dyDescent="0.3">
      <c r="A665" s="51"/>
      <c r="B665" s="51"/>
      <c r="C665" s="51"/>
      <c r="D665" s="51"/>
      <c r="E665" s="51"/>
      <c r="F665" s="51"/>
      <c r="G665" s="71"/>
      <c r="H665" s="2"/>
      <c r="J665" s="53"/>
      <c r="K665" s="47"/>
      <c r="L665" s="4"/>
      <c r="M665" s="52"/>
      <c r="N665" s="49"/>
      <c r="O665" s="49"/>
      <c r="P665" s="49"/>
      <c r="Q665" s="49"/>
      <c r="R665" s="52"/>
      <c r="S665" s="51"/>
      <c r="T665" s="99"/>
      <c r="U665" s="98"/>
      <c r="V665" s="98"/>
      <c r="W665" s="98"/>
      <c r="X665" s="52"/>
      <c r="Y665" s="15"/>
      <c r="AB665" s="15"/>
      <c r="AC665" s="15"/>
      <c r="AD665" s="15"/>
      <c r="AE665" s="15"/>
      <c r="AF665" s="15"/>
    </row>
    <row r="666" spans="1:32" x14ac:dyDescent="0.3">
      <c r="A666" s="51"/>
      <c r="B666" s="51"/>
      <c r="C666" s="51"/>
      <c r="D666" s="51"/>
      <c r="E666" s="51"/>
      <c r="F666" s="51"/>
      <c r="G666" s="71"/>
      <c r="H666" s="2"/>
      <c r="J666" s="53"/>
      <c r="K666" s="47"/>
      <c r="L666" s="4"/>
      <c r="M666" s="52"/>
      <c r="N666" s="49"/>
      <c r="O666" s="49"/>
      <c r="P666" s="49"/>
      <c r="Q666" s="49"/>
      <c r="R666" s="52"/>
      <c r="S666" s="51"/>
      <c r="T666" s="99"/>
      <c r="U666" s="98"/>
      <c r="V666" s="98"/>
      <c r="W666" s="98"/>
      <c r="X666" s="52"/>
      <c r="Y666" s="15"/>
      <c r="AB666" s="15"/>
      <c r="AC666" s="15"/>
      <c r="AD666" s="15"/>
      <c r="AE666" s="15"/>
      <c r="AF666" s="15"/>
    </row>
    <row r="667" spans="1:32" x14ac:dyDescent="0.3">
      <c r="A667" s="51"/>
      <c r="B667" s="51"/>
      <c r="C667" s="51"/>
      <c r="D667" s="51"/>
      <c r="E667" s="51"/>
      <c r="F667" s="51"/>
      <c r="G667" s="71"/>
      <c r="H667" s="2"/>
      <c r="J667" s="53"/>
      <c r="K667" s="47"/>
      <c r="L667" s="4"/>
      <c r="M667" s="52"/>
      <c r="N667" s="49"/>
      <c r="O667" s="49"/>
      <c r="P667" s="49"/>
      <c r="Q667" s="49"/>
      <c r="R667" s="52"/>
      <c r="S667" s="51"/>
      <c r="T667" s="99"/>
      <c r="U667" s="98"/>
      <c r="V667" s="98"/>
      <c r="W667" s="98"/>
      <c r="X667" s="52"/>
      <c r="Y667" s="15"/>
      <c r="AB667" s="15"/>
      <c r="AC667" s="15"/>
      <c r="AD667" s="15"/>
      <c r="AE667" s="15"/>
      <c r="AF667" s="15"/>
    </row>
    <row r="668" spans="1:32" x14ac:dyDescent="0.3">
      <c r="A668" s="51"/>
      <c r="B668" s="51"/>
      <c r="C668" s="51"/>
      <c r="D668" s="51"/>
      <c r="E668" s="51"/>
      <c r="F668" s="51"/>
      <c r="G668" s="71"/>
      <c r="H668" s="2"/>
      <c r="J668" s="53"/>
      <c r="K668" s="47"/>
      <c r="L668" s="4"/>
      <c r="M668" s="52"/>
      <c r="N668" s="49"/>
      <c r="O668" s="49"/>
      <c r="P668" s="49"/>
      <c r="Q668" s="49"/>
      <c r="R668" s="52"/>
      <c r="S668" s="51"/>
      <c r="T668" s="99"/>
      <c r="U668" s="98"/>
      <c r="V668" s="98"/>
      <c r="W668" s="98"/>
      <c r="X668" s="52"/>
      <c r="Y668" s="15"/>
      <c r="AB668" s="15"/>
      <c r="AC668" s="15"/>
      <c r="AD668" s="15"/>
      <c r="AE668" s="15"/>
      <c r="AF668" s="15"/>
    </row>
    <row r="669" spans="1:32" x14ac:dyDescent="0.3">
      <c r="A669" s="51"/>
      <c r="B669" s="51"/>
      <c r="C669" s="51"/>
      <c r="D669" s="51"/>
      <c r="E669" s="51"/>
      <c r="F669" s="51"/>
      <c r="G669" s="71"/>
      <c r="H669" s="2"/>
      <c r="J669" s="53"/>
      <c r="K669" s="47"/>
      <c r="L669" s="4"/>
      <c r="M669" s="52"/>
      <c r="N669" s="49"/>
      <c r="O669" s="49"/>
      <c r="P669" s="49"/>
      <c r="Q669" s="49"/>
      <c r="R669" s="52"/>
      <c r="S669" s="51"/>
      <c r="T669" s="99"/>
      <c r="U669" s="98"/>
      <c r="V669" s="98"/>
      <c r="W669" s="98"/>
      <c r="X669" s="52"/>
      <c r="Y669" s="15"/>
      <c r="AB669" s="15"/>
      <c r="AC669" s="15"/>
      <c r="AD669" s="15"/>
      <c r="AE669" s="15"/>
      <c r="AF669" s="15"/>
    </row>
    <row r="670" spans="1:32" x14ac:dyDescent="0.3">
      <c r="A670" s="51"/>
      <c r="B670" s="51"/>
      <c r="C670" s="51"/>
      <c r="D670" s="51"/>
      <c r="E670" s="51"/>
      <c r="F670" s="51"/>
      <c r="G670" s="71"/>
      <c r="H670" s="2"/>
      <c r="J670" s="53"/>
      <c r="K670" s="47"/>
      <c r="L670" s="4"/>
      <c r="M670" s="52"/>
      <c r="N670" s="49"/>
      <c r="O670" s="49"/>
      <c r="P670" s="49"/>
      <c r="Q670" s="49"/>
      <c r="R670" s="52"/>
      <c r="S670" s="51"/>
      <c r="T670" s="99"/>
      <c r="U670" s="98"/>
      <c r="V670" s="98"/>
      <c r="W670" s="98"/>
      <c r="X670" s="52"/>
      <c r="Y670" s="15"/>
      <c r="AB670" s="15"/>
      <c r="AC670" s="15"/>
      <c r="AD670" s="15"/>
      <c r="AE670" s="15"/>
      <c r="AF670" s="15"/>
    </row>
    <row r="671" spans="1:32" x14ac:dyDescent="0.3">
      <c r="A671" s="51"/>
      <c r="B671" s="51"/>
      <c r="C671" s="51"/>
      <c r="D671" s="51"/>
      <c r="E671" s="51"/>
      <c r="F671" s="51"/>
      <c r="G671" s="71"/>
      <c r="H671" s="2"/>
      <c r="J671" s="53"/>
      <c r="K671" s="47"/>
      <c r="L671" s="4"/>
      <c r="M671" s="52"/>
      <c r="N671" s="49"/>
      <c r="O671" s="49"/>
      <c r="P671" s="49"/>
      <c r="Q671" s="49"/>
      <c r="R671" s="52"/>
      <c r="S671" s="51"/>
      <c r="T671" s="99"/>
      <c r="U671" s="98"/>
      <c r="V671" s="98"/>
      <c r="W671" s="98"/>
      <c r="X671" s="52"/>
      <c r="Y671" s="15"/>
      <c r="AB671" s="15"/>
      <c r="AC671" s="15"/>
      <c r="AD671" s="15"/>
      <c r="AE671" s="15"/>
      <c r="AF671" s="15"/>
    </row>
    <row r="672" spans="1:32" x14ac:dyDescent="0.3">
      <c r="A672" s="51"/>
      <c r="B672" s="51"/>
      <c r="C672" s="51"/>
      <c r="D672" s="51"/>
      <c r="E672" s="51"/>
      <c r="F672" s="51"/>
      <c r="G672" s="71"/>
      <c r="H672" s="84"/>
      <c r="J672" s="53"/>
      <c r="K672" s="47"/>
      <c r="L672" s="4"/>
      <c r="M672" s="52"/>
      <c r="N672" s="49"/>
      <c r="O672" s="49"/>
      <c r="P672" s="49"/>
      <c r="Q672" s="49"/>
      <c r="R672" s="52"/>
      <c r="S672" s="51"/>
      <c r="T672" s="99"/>
      <c r="U672" s="98"/>
      <c r="V672" s="98"/>
      <c r="W672" s="98"/>
      <c r="X672" s="52"/>
      <c r="Y672" s="15"/>
      <c r="AB672" s="15"/>
      <c r="AC672" s="15"/>
      <c r="AD672" s="15"/>
      <c r="AE672" s="15"/>
      <c r="AF672" s="15"/>
    </row>
    <row r="673" spans="1:32" x14ac:dyDescent="0.3">
      <c r="A673" s="51"/>
      <c r="B673" s="51"/>
      <c r="C673" s="51"/>
      <c r="D673" s="51"/>
      <c r="E673" s="51"/>
      <c r="F673" s="51"/>
      <c r="G673" s="71"/>
      <c r="H673" s="2"/>
      <c r="J673" s="53"/>
      <c r="K673" s="47"/>
      <c r="L673" s="4"/>
      <c r="M673" s="52"/>
      <c r="N673" s="49"/>
      <c r="O673" s="49"/>
      <c r="P673" s="49"/>
      <c r="Q673" s="49"/>
      <c r="R673" s="52"/>
      <c r="S673" s="51"/>
      <c r="T673" s="99"/>
      <c r="U673" s="98"/>
      <c r="V673" s="98"/>
      <c r="W673" s="98"/>
      <c r="X673" s="52"/>
      <c r="Y673" s="15"/>
      <c r="AB673" s="15"/>
      <c r="AC673" s="15"/>
      <c r="AD673" s="15"/>
      <c r="AE673" s="15"/>
      <c r="AF673" s="15"/>
    </row>
    <row r="674" spans="1:32" x14ac:dyDescent="0.3">
      <c r="A674" s="51"/>
      <c r="B674" s="51"/>
      <c r="C674" s="51"/>
      <c r="D674" s="51"/>
      <c r="E674" s="51"/>
      <c r="F674" s="51"/>
      <c r="G674" s="71"/>
      <c r="H674" s="2"/>
      <c r="J674" s="53"/>
      <c r="K674" s="47"/>
      <c r="L674" s="4"/>
      <c r="M674" s="52"/>
      <c r="N674" s="49"/>
      <c r="O674" s="49"/>
      <c r="P674" s="49"/>
      <c r="Q674" s="49"/>
      <c r="R674" s="52"/>
      <c r="S674" s="51"/>
      <c r="T674" s="99"/>
      <c r="U674" s="98"/>
      <c r="V674" s="98"/>
      <c r="W674" s="98"/>
      <c r="X674" s="52"/>
      <c r="Y674" s="15"/>
      <c r="AB674" s="15"/>
      <c r="AC674" s="15"/>
      <c r="AD674" s="15"/>
      <c r="AE674" s="15"/>
      <c r="AF674" s="15"/>
    </row>
    <row r="675" spans="1:32" x14ac:dyDescent="0.3">
      <c r="A675" s="51"/>
      <c r="B675" s="51"/>
      <c r="C675" s="51"/>
      <c r="D675" s="51"/>
      <c r="E675" s="51"/>
      <c r="F675" s="51"/>
      <c r="G675" s="71"/>
      <c r="H675" s="2"/>
      <c r="J675" s="53"/>
      <c r="K675" s="47"/>
      <c r="L675" s="4"/>
      <c r="M675" s="52"/>
      <c r="N675" s="49"/>
      <c r="O675" s="49"/>
      <c r="P675" s="49"/>
      <c r="Q675" s="49"/>
      <c r="R675" s="52"/>
      <c r="S675" s="51"/>
      <c r="T675" s="99"/>
      <c r="U675" s="98"/>
      <c r="V675" s="98"/>
      <c r="W675" s="98"/>
      <c r="X675" s="52"/>
      <c r="Y675" s="15"/>
      <c r="AB675" s="15"/>
      <c r="AC675" s="15"/>
      <c r="AD675" s="15"/>
      <c r="AE675" s="15"/>
      <c r="AF675" s="15"/>
    </row>
    <row r="676" spans="1:32" x14ac:dyDescent="0.3">
      <c r="A676" s="51"/>
      <c r="B676" s="51"/>
      <c r="C676" s="51"/>
      <c r="D676" s="51"/>
      <c r="E676" s="51"/>
      <c r="F676" s="51"/>
      <c r="G676" s="71"/>
      <c r="H676" s="2"/>
      <c r="J676" s="53"/>
      <c r="K676" s="47"/>
      <c r="L676" s="4"/>
      <c r="M676" s="52"/>
      <c r="N676" s="49"/>
      <c r="O676" s="49"/>
      <c r="P676" s="49"/>
      <c r="Q676" s="49"/>
      <c r="R676" s="52"/>
      <c r="S676" s="51"/>
      <c r="T676" s="99"/>
      <c r="U676" s="98"/>
      <c r="V676" s="98"/>
      <c r="W676" s="98"/>
      <c r="X676" s="52"/>
      <c r="Y676" s="15"/>
      <c r="AB676" s="15"/>
      <c r="AC676" s="15"/>
      <c r="AD676" s="15"/>
      <c r="AE676" s="15"/>
      <c r="AF676" s="15"/>
    </row>
    <row r="677" spans="1:32" x14ac:dyDescent="0.3">
      <c r="A677" s="51"/>
      <c r="B677" s="51"/>
      <c r="C677" s="51"/>
      <c r="D677" s="51"/>
      <c r="E677" s="51"/>
      <c r="F677" s="51"/>
      <c r="G677" s="71"/>
      <c r="H677" s="2"/>
      <c r="J677" s="53"/>
      <c r="K677" s="47"/>
      <c r="L677" s="4"/>
      <c r="M677" s="52"/>
      <c r="N677" s="49"/>
      <c r="O677" s="49"/>
      <c r="P677" s="49"/>
      <c r="Q677" s="49"/>
      <c r="R677" s="52"/>
      <c r="S677" s="51"/>
      <c r="T677" s="99"/>
      <c r="U677" s="98"/>
      <c r="V677" s="98"/>
      <c r="W677" s="98"/>
      <c r="X677" s="52"/>
      <c r="Y677" s="15"/>
      <c r="AB677" s="15"/>
      <c r="AC677" s="15"/>
      <c r="AD677" s="15"/>
      <c r="AE677" s="15"/>
      <c r="AF677" s="15"/>
    </row>
    <row r="678" spans="1:32" x14ac:dyDescent="0.3">
      <c r="A678" s="51"/>
      <c r="B678" s="51"/>
      <c r="C678" s="51"/>
      <c r="D678" s="51"/>
      <c r="E678" s="51"/>
      <c r="F678" s="51"/>
      <c r="G678" s="71"/>
      <c r="H678" s="2"/>
      <c r="J678" s="53"/>
      <c r="K678" s="47"/>
      <c r="L678" s="4"/>
      <c r="M678" s="52"/>
      <c r="N678" s="49"/>
      <c r="O678" s="49"/>
      <c r="P678" s="49"/>
      <c r="Q678" s="49"/>
      <c r="R678" s="52"/>
      <c r="S678" s="51"/>
      <c r="T678" s="99"/>
      <c r="U678" s="98"/>
      <c r="V678" s="98"/>
      <c r="W678" s="98"/>
      <c r="X678" s="52"/>
      <c r="Y678" s="15"/>
      <c r="AB678" s="15"/>
      <c r="AC678" s="15"/>
      <c r="AD678" s="15"/>
      <c r="AE678" s="15"/>
      <c r="AF678" s="15"/>
    </row>
    <row r="679" spans="1:32" x14ac:dyDescent="0.3">
      <c r="A679" s="51"/>
      <c r="B679" s="51"/>
      <c r="C679" s="51"/>
      <c r="D679" s="51"/>
      <c r="E679" s="51"/>
      <c r="F679" s="51"/>
      <c r="G679" s="71"/>
      <c r="H679" s="2"/>
      <c r="J679" s="53"/>
      <c r="K679" s="47"/>
      <c r="L679" s="4"/>
      <c r="M679" s="52"/>
      <c r="N679" s="49"/>
      <c r="O679" s="49"/>
      <c r="P679" s="49"/>
      <c r="Q679" s="49"/>
      <c r="R679" s="52"/>
      <c r="S679" s="51"/>
      <c r="T679" s="99"/>
      <c r="U679" s="98"/>
      <c r="V679" s="98"/>
      <c r="W679" s="98"/>
      <c r="X679" s="52"/>
      <c r="Y679" s="15"/>
      <c r="AB679" s="15"/>
      <c r="AC679" s="15"/>
      <c r="AD679" s="15"/>
      <c r="AE679" s="15"/>
      <c r="AF679" s="15"/>
    </row>
    <row r="680" spans="1:32" x14ac:dyDescent="0.3">
      <c r="A680" s="51"/>
      <c r="B680" s="51"/>
      <c r="C680" s="51"/>
      <c r="D680" s="51"/>
      <c r="E680" s="51"/>
      <c r="F680" s="51"/>
      <c r="G680" s="71"/>
      <c r="H680" s="2"/>
      <c r="J680" s="53"/>
      <c r="K680" s="47"/>
      <c r="L680" s="4"/>
      <c r="M680" s="52"/>
      <c r="N680" s="49"/>
      <c r="O680" s="49"/>
      <c r="P680" s="49"/>
      <c r="Q680" s="49"/>
      <c r="R680" s="52"/>
      <c r="S680" s="51"/>
      <c r="T680" s="99"/>
      <c r="U680" s="98"/>
      <c r="V680" s="98"/>
      <c r="W680" s="98"/>
      <c r="X680" s="52"/>
      <c r="Y680" s="15"/>
      <c r="AB680" s="15"/>
      <c r="AC680" s="15"/>
      <c r="AD680" s="15"/>
      <c r="AE680" s="15"/>
      <c r="AF680" s="15"/>
    </row>
    <row r="681" spans="1:32" x14ac:dyDescent="0.3">
      <c r="A681" s="51"/>
      <c r="B681" s="51"/>
      <c r="C681" s="51"/>
      <c r="D681" s="51"/>
      <c r="E681" s="51"/>
      <c r="F681" s="51"/>
      <c r="G681" s="71"/>
      <c r="H681" s="9"/>
      <c r="I681" s="84"/>
      <c r="J681" s="53"/>
      <c r="K681" s="47"/>
      <c r="L681" s="4"/>
      <c r="M681" s="52"/>
      <c r="N681" s="49"/>
      <c r="O681" s="49"/>
      <c r="P681" s="49"/>
      <c r="Q681" s="49"/>
      <c r="R681" s="52"/>
      <c r="S681" s="51"/>
      <c r="T681" s="99"/>
      <c r="U681" s="98"/>
      <c r="V681" s="98"/>
      <c r="W681" s="98"/>
      <c r="X681" s="52"/>
      <c r="Y681" s="15"/>
      <c r="AB681" s="15"/>
      <c r="AC681" s="15"/>
      <c r="AD681" s="15"/>
      <c r="AE681" s="15"/>
      <c r="AF681" s="15"/>
    </row>
    <row r="682" spans="1:32" x14ac:dyDescent="0.3">
      <c r="A682" s="51"/>
      <c r="B682" s="51"/>
      <c r="C682" s="51"/>
      <c r="D682" s="51"/>
      <c r="E682" s="51"/>
      <c r="F682" s="51"/>
      <c r="G682" s="71"/>
      <c r="H682" s="2"/>
      <c r="J682" s="53"/>
      <c r="K682" s="47"/>
      <c r="L682" s="4"/>
      <c r="M682" s="52"/>
      <c r="N682" s="49"/>
      <c r="O682" s="49"/>
      <c r="P682" s="49"/>
      <c r="Q682" s="49"/>
      <c r="R682" s="52"/>
      <c r="S682" s="51"/>
      <c r="T682" s="99"/>
      <c r="U682" s="98"/>
      <c r="V682" s="98"/>
      <c r="W682" s="98"/>
      <c r="X682" s="52"/>
      <c r="Y682" s="15"/>
      <c r="AB682" s="15"/>
      <c r="AC682" s="15"/>
      <c r="AD682" s="15"/>
      <c r="AE682" s="15"/>
      <c r="AF682" s="15"/>
    </row>
    <row r="683" spans="1:32" x14ac:dyDescent="0.3">
      <c r="A683" s="51"/>
      <c r="B683" s="51"/>
      <c r="C683" s="51"/>
      <c r="D683" s="51"/>
      <c r="E683" s="51"/>
      <c r="F683" s="51"/>
      <c r="G683" s="71"/>
      <c r="H683" s="2"/>
      <c r="J683" s="53"/>
      <c r="K683" s="47"/>
      <c r="L683" s="4"/>
      <c r="M683" s="52"/>
      <c r="N683" s="49"/>
      <c r="O683" s="49"/>
      <c r="P683" s="49"/>
      <c r="Q683" s="49"/>
      <c r="R683" s="52"/>
      <c r="S683" s="51"/>
      <c r="T683" s="99"/>
      <c r="U683" s="98"/>
      <c r="V683" s="98"/>
      <c r="W683" s="98"/>
      <c r="X683" s="52"/>
      <c r="Y683" s="15"/>
      <c r="AB683" s="15"/>
      <c r="AC683" s="15"/>
      <c r="AD683" s="15"/>
      <c r="AE683" s="15"/>
      <c r="AF683" s="15"/>
    </row>
    <row r="684" spans="1:32" x14ac:dyDescent="0.3">
      <c r="A684" s="51"/>
      <c r="B684" s="51"/>
      <c r="C684" s="51"/>
      <c r="D684" s="51"/>
      <c r="E684" s="51"/>
      <c r="F684" s="51"/>
      <c r="G684" s="71"/>
      <c r="H684" s="2"/>
      <c r="J684" s="53"/>
      <c r="K684" s="47"/>
      <c r="L684" s="4"/>
      <c r="M684" s="52"/>
      <c r="N684" s="49"/>
      <c r="O684" s="49"/>
      <c r="P684" s="49"/>
      <c r="Q684" s="49"/>
      <c r="R684" s="52"/>
      <c r="S684" s="51"/>
      <c r="T684" s="99"/>
      <c r="U684" s="98"/>
      <c r="V684" s="98"/>
      <c r="W684" s="98"/>
      <c r="X684" s="52"/>
      <c r="Y684" s="15"/>
      <c r="AB684" s="15"/>
      <c r="AC684" s="15"/>
      <c r="AD684" s="15"/>
      <c r="AE684" s="15"/>
      <c r="AF684" s="15"/>
    </row>
    <row r="685" spans="1:32" x14ac:dyDescent="0.3">
      <c r="A685" s="51"/>
      <c r="B685" s="51"/>
      <c r="C685" s="51"/>
      <c r="D685" s="51"/>
      <c r="E685" s="51"/>
      <c r="F685" s="51"/>
      <c r="G685" s="71"/>
      <c r="H685" s="2"/>
      <c r="J685" s="53"/>
      <c r="K685" s="47"/>
      <c r="L685" s="4"/>
      <c r="M685" s="52"/>
      <c r="N685" s="49"/>
      <c r="O685" s="49"/>
      <c r="P685" s="49"/>
      <c r="Q685" s="49"/>
      <c r="R685" s="52"/>
      <c r="S685" s="51"/>
      <c r="T685" s="99"/>
      <c r="U685" s="98"/>
      <c r="V685" s="98"/>
      <c r="W685" s="98"/>
      <c r="X685" s="52"/>
      <c r="Y685" s="15"/>
      <c r="AB685" s="15"/>
      <c r="AC685" s="15"/>
      <c r="AD685" s="15"/>
      <c r="AE685" s="15"/>
      <c r="AF685" s="15"/>
    </row>
    <row r="686" spans="1:32" x14ac:dyDescent="0.3">
      <c r="A686" s="51"/>
      <c r="B686" s="51"/>
      <c r="C686" s="51"/>
      <c r="D686" s="51"/>
      <c r="E686" s="51"/>
      <c r="F686" s="51"/>
      <c r="G686" s="71"/>
      <c r="H686" s="2"/>
      <c r="J686" s="53"/>
      <c r="K686" s="47"/>
      <c r="L686" s="4"/>
      <c r="M686" s="52"/>
      <c r="N686" s="49"/>
      <c r="O686" s="49"/>
      <c r="P686" s="49"/>
      <c r="Q686" s="49"/>
      <c r="R686" s="52"/>
      <c r="S686" s="51"/>
      <c r="T686" s="99"/>
      <c r="U686" s="98"/>
      <c r="V686" s="98"/>
      <c r="W686" s="98"/>
      <c r="X686" s="52"/>
      <c r="Y686" s="15"/>
      <c r="AB686" s="15"/>
      <c r="AC686" s="15"/>
      <c r="AD686" s="15"/>
      <c r="AE686" s="15"/>
      <c r="AF686" s="15"/>
    </row>
    <row r="687" spans="1:32" x14ac:dyDescent="0.3">
      <c r="A687" s="51"/>
      <c r="B687" s="51"/>
      <c r="C687" s="51"/>
      <c r="D687" s="51"/>
      <c r="E687" s="51"/>
      <c r="F687" s="51"/>
      <c r="G687" s="71"/>
      <c r="H687" s="2"/>
      <c r="J687" s="53"/>
      <c r="K687" s="47"/>
      <c r="L687" s="4"/>
      <c r="M687" s="52"/>
      <c r="N687" s="49"/>
      <c r="O687" s="49"/>
      <c r="P687" s="49"/>
      <c r="Q687" s="49"/>
      <c r="R687" s="52"/>
      <c r="S687" s="51"/>
      <c r="T687" s="99"/>
      <c r="U687" s="98"/>
      <c r="V687" s="98"/>
      <c r="W687" s="98"/>
      <c r="X687" s="52"/>
      <c r="Y687" s="15"/>
      <c r="AB687" s="15"/>
      <c r="AC687" s="15"/>
      <c r="AD687" s="15"/>
      <c r="AE687" s="15"/>
      <c r="AF687" s="15"/>
    </row>
    <row r="688" spans="1:32" x14ac:dyDescent="0.3">
      <c r="A688" s="51"/>
      <c r="B688" s="51"/>
      <c r="C688" s="51"/>
      <c r="D688" s="51"/>
      <c r="E688" s="51"/>
      <c r="F688" s="51"/>
      <c r="G688" s="71"/>
      <c r="H688" s="2"/>
      <c r="J688" s="53"/>
      <c r="K688" s="47"/>
      <c r="L688" s="4"/>
      <c r="M688" s="52"/>
      <c r="N688" s="49"/>
      <c r="O688" s="49"/>
      <c r="P688" s="49"/>
      <c r="Q688" s="49"/>
      <c r="R688" s="52"/>
      <c r="S688" s="51"/>
      <c r="T688" s="99"/>
      <c r="U688" s="98"/>
      <c r="V688" s="98"/>
      <c r="W688" s="98"/>
      <c r="X688" s="52"/>
      <c r="Y688" s="15"/>
      <c r="AB688" s="15"/>
      <c r="AC688" s="15"/>
      <c r="AD688" s="15"/>
      <c r="AE688" s="15"/>
      <c r="AF688" s="15"/>
    </row>
    <row r="689" spans="1:32" x14ac:dyDescent="0.3">
      <c r="A689" s="51"/>
      <c r="B689" s="51"/>
      <c r="C689" s="51"/>
      <c r="D689" s="51"/>
      <c r="E689" s="51"/>
      <c r="F689" s="51"/>
      <c r="G689" s="71"/>
      <c r="H689" s="2"/>
      <c r="J689" s="53"/>
      <c r="K689" s="47"/>
      <c r="L689" s="4"/>
      <c r="M689" s="52"/>
      <c r="N689" s="49"/>
      <c r="O689" s="49"/>
      <c r="P689" s="49"/>
      <c r="Q689" s="49"/>
      <c r="R689" s="52"/>
      <c r="S689" s="51"/>
      <c r="T689" s="99"/>
      <c r="U689" s="98"/>
      <c r="V689" s="98"/>
      <c r="W689" s="98"/>
      <c r="X689" s="52"/>
      <c r="Y689" s="15"/>
      <c r="AB689" s="15"/>
      <c r="AC689" s="15"/>
      <c r="AD689" s="15"/>
      <c r="AE689" s="15"/>
      <c r="AF689" s="15"/>
    </row>
    <row r="690" spans="1:32" x14ac:dyDescent="0.3">
      <c r="A690" s="51"/>
      <c r="B690" s="51"/>
      <c r="C690" s="51"/>
      <c r="D690" s="51"/>
      <c r="E690" s="51"/>
      <c r="F690" s="51"/>
      <c r="G690" s="71"/>
      <c r="H690" s="2"/>
      <c r="J690" s="53"/>
      <c r="K690" s="47"/>
      <c r="L690" s="4"/>
      <c r="M690" s="52"/>
      <c r="N690" s="49"/>
      <c r="O690" s="49"/>
      <c r="P690" s="49"/>
      <c r="Q690" s="49"/>
      <c r="R690" s="52"/>
      <c r="S690" s="51"/>
      <c r="T690" s="99"/>
      <c r="U690" s="98"/>
      <c r="V690" s="98"/>
      <c r="W690" s="98"/>
      <c r="X690" s="52"/>
      <c r="Y690" s="15"/>
      <c r="AB690" s="15"/>
      <c r="AC690" s="15"/>
      <c r="AD690" s="15"/>
      <c r="AE690" s="15"/>
      <c r="AF690" s="15"/>
    </row>
    <row r="691" spans="1:32" x14ac:dyDescent="0.3">
      <c r="A691" s="51"/>
      <c r="B691" s="51"/>
      <c r="C691" s="51"/>
      <c r="D691" s="51"/>
      <c r="E691" s="51"/>
      <c r="F691" s="51"/>
      <c r="G691" s="71"/>
      <c r="H691" s="2"/>
      <c r="J691" s="53"/>
      <c r="K691" s="47"/>
      <c r="L691" s="4"/>
      <c r="M691" s="52"/>
      <c r="N691" s="49"/>
      <c r="O691" s="49"/>
      <c r="P691" s="49"/>
      <c r="Q691" s="49"/>
      <c r="R691" s="52"/>
      <c r="S691" s="51"/>
      <c r="T691" s="99"/>
      <c r="U691" s="98"/>
      <c r="V691" s="98"/>
      <c r="W691" s="98"/>
      <c r="X691" s="52"/>
      <c r="Y691" s="15"/>
      <c r="AB691" s="15"/>
      <c r="AC691" s="15"/>
      <c r="AD691" s="15"/>
      <c r="AE691" s="15"/>
      <c r="AF691" s="15"/>
    </row>
    <row r="692" spans="1:32" x14ac:dyDescent="0.3">
      <c r="A692" s="51"/>
      <c r="B692" s="51"/>
      <c r="C692" s="51"/>
      <c r="D692" s="51"/>
      <c r="E692" s="51"/>
      <c r="F692" s="51"/>
      <c r="G692" s="71"/>
      <c r="H692" s="2"/>
      <c r="J692" s="53"/>
      <c r="K692" s="47"/>
      <c r="L692" s="4"/>
      <c r="M692" s="52"/>
      <c r="N692" s="49"/>
      <c r="O692" s="49"/>
      <c r="P692" s="49"/>
      <c r="Q692" s="49"/>
      <c r="R692" s="52"/>
      <c r="S692" s="51"/>
      <c r="T692" s="99"/>
      <c r="U692" s="98"/>
      <c r="V692" s="98"/>
      <c r="W692" s="98"/>
      <c r="X692" s="52"/>
      <c r="Y692" s="15"/>
      <c r="AB692" s="15"/>
      <c r="AC692" s="15"/>
      <c r="AD692" s="15"/>
      <c r="AE692" s="15"/>
      <c r="AF692" s="15"/>
    </row>
    <row r="693" spans="1:32" x14ac:dyDescent="0.3">
      <c r="A693" s="51"/>
      <c r="B693" s="51"/>
      <c r="C693" s="51"/>
      <c r="D693" s="51"/>
      <c r="E693" s="51"/>
      <c r="F693" s="51"/>
      <c r="G693" s="71"/>
      <c r="H693" s="2"/>
      <c r="J693" s="53"/>
      <c r="K693" s="47"/>
      <c r="L693" s="4"/>
      <c r="M693" s="52"/>
      <c r="N693" s="49"/>
      <c r="O693" s="49"/>
      <c r="P693" s="49"/>
      <c r="Q693" s="49"/>
      <c r="R693" s="52"/>
      <c r="S693" s="51"/>
      <c r="T693" s="99"/>
      <c r="U693" s="98"/>
      <c r="V693" s="98"/>
      <c r="W693" s="98"/>
      <c r="X693" s="52"/>
      <c r="Y693" s="15"/>
      <c r="AB693" s="15"/>
      <c r="AC693" s="15"/>
      <c r="AD693" s="15"/>
      <c r="AE693" s="15"/>
      <c r="AF693" s="15"/>
    </row>
    <row r="694" spans="1:32" x14ac:dyDescent="0.3">
      <c r="A694" s="51"/>
      <c r="B694" s="51"/>
      <c r="C694" s="51"/>
      <c r="D694" s="51"/>
      <c r="E694" s="51"/>
      <c r="F694" s="51"/>
      <c r="G694" s="71"/>
      <c r="H694" s="2"/>
      <c r="J694" s="53"/>
      <c r="K694" s="47"/>
      <c r="L694" s="4"/>
      <c r="M694" s="52"/>
      <c r="N694" s="49"/>
      <c r="O694" s="49"/>
      <c r="P694" s="49"/>
      <c r="Q694" s="49"/>
      <c r="R694" s="52"/>
      <c r="S694" s="51"/>
      <c r="T694" s="99"/>
      <c r="U694" s="98"/>
      <c r="V694" s="98"/>
      <c r="W694" s="98"/>
      <c r="X694" s="52"/>
      <c r="Y694" s="15"/>
      <c r="AB694" s="15"/>
      <c r="AC694" s="15"/>
      <c r="AD694" s="15"/>
      <c r="AE694" s="15"/>
      <c r="AF694" s="15"/>
    </row>
    <row r="695" spans="1:32" x14ac:dyDescent="0.3">
      <c r="A695" s="51"/>
      <c r="B695" s="51"/>
      <c r="C695" s="51"/>
      <c r="D695" s="51"/>
      <c r="E695" s="51"/>
      <c r="F695" s="51"/>
      <c r="G695" s="71"/>
      <c r="H695" s="2"/>
      <c r="J695" s="53"/>
      <c r="K695" s="47"/>
      <c r="L695" s="4"/>
      <c r="M695" s="52"/>
      <c r="N695" s="49"/>
      <c r="O695" s="49"/>
      <c r="P695" s="49"/>
      <c r="Q695" s="49"/>
      <c r="R695" s="52"/>
      <c r="S695" s="51"/>
      <c r="T695" s="99"/>
      <c r="U695" s="98"/>
      <c r="V695" s="98"/>
      <c r="W695" s="98"/>
      <c r="X695" s="52"/>
      <c r="Y695" s="15"/>
      <c r="AB695" s="15"/>
      <c r="AC695" s="15"/>
      <c r="AD695" s="15"/>
      <c r="AE695" s="15"/>
      <c r="AF695" s="15"/>
    </row>
    <row r="696" spans="1:32" x14ac:dyDescent="0.3">
      <c r="A696" s="51"/>
      <c r="B696" s="51"/>
      <c r="C696" s="51"/>
      <c r="D696" s="51"/>
      <c r="E696" s="51"/>
      <c r="F696" s="51"/>
      <c r="G696" s="71"/>
      <c r="H696" s="2"/>
      <c r="J696" s="53"/>
      <c r="K696" s="47"/>
      <c r="L696" s="4"/>
      <c r="M696" s="52"/>
      <c r="N696" s="49"/>
      <c r="O696" s="49"/>
      <c r="P696" s="49"/>
      <c r="Q696" s="49"/>
      <c r="R696" s="52"/>
      <c r="S696" s="51"/>
      <c r="T696" s="99"/>
      <c r="U696" s="98"/>
      <c r="V696" s="98"/>
      <c r="W696" s="98"/>
      <c r="X696" s="52"/>
      <c r="Y696" s="15"/>
      <c r="AB696" s="15"/>
      <c r="AC696" s="15"/>
      <c r="AD696" s="15"/>
      <c r="AE696" s="15"/>
      <c r="AF696" s="15"/>
    </row>
    <row r="697" spans="1:32" x14ac:dyDescent="0.3">
      <c r="A697" s="51"/>
      <c r="B697" s="51"/>
      <c r="C697" s="51"/>
      <c r="D697" s="51"/>
      <c r="E697" s="51"/>
      <c r="F697" s="51"/>
      <c r="G697" s="71"/>
      <c r="H697" s="2"/>
      <c r="J697" s="53"/>
      <c r="K697" s="47"/>
      <c r="L697" s="4"/>
      <c r="M697" s="52"/>
      <c r="N697" s="49"/>
      <c r="O697" s="49"/>
      <c r="P697" s="49"/>
      <c r="Q697" s="49"/>
      <c r="R697" s="52"/>
      <c r="S697" s="51"/>
      <c r="T697" s="99"/>
      <c r="U697" s="98"/>
      <c r="V697" s="98"/>
      <c r="W697" s="98"/>
      <c r="X697" s="52"/>
      <c r="Y697" s="15"/>
      <c r="AB697" s="15"/>
      <c r="AC697" s="15"/>
      <c r="AD697" s="15"/>
      <c r="AE697" s="15"/>
      <c r="AF697" s="15"/>
    </row>
    <row r="698" spans="1:32" x14ac:dyDescent="0.3">
      <c r="A698" s="51"/>
      <c r="B698" s="51"/>
      <c r="C698" s="51"/>
      <c r="D698" s="51"/>
      <c r="E698" s="51"/>
      <c r="F698" s="51"/>
      <c r="G698" s="71"/>
      <c r="H698" s="2"/>
      <c r="J698" s="53"/>
      <c r="K698" s="47"/>
      <c r="L698" s="4"/>
      <c r="M698" s="52"/>
      <c r="N698" s="49"/>
      <c r="O698" s="49"/>
      <c r="P698" s="49"/>
      <c r="Q698" s="49"/>
      <c r="R698" s="52"/>
      <c r="S698" s="51"/>
      <c r="T698" s="99"/>
      <c r="U698" s="98"/>
      <c r="V698" s="98"/>
      <c r="W698" s="98"/>
      <c r="X698" s="52"/>
      <c r="Y698" s="15"/>
      <c r="AB698" s="15"/>
      <c r="AC698" s="15"/>
      <c r="AD698" s="15"/>
      <c r="AE698" s="15"/>
      <c r="AF698" s="15"/>
    </row>
    <row r="699" spans="1:32" x14ac:dyDescent="0.3">
      <c r="A699" s="51"/>
      <c r="B699" s="51"/>
      <c r="C699" s="51"/>
      <c r="D699" s="51"/>
      <c r="E699" s="51"/>
      <c r="F699" s="51"/>
      <c r="G699" s="71"/>
      <c r="H699" s="2"/>
      <c r="J699" s="53"/>
      <c r="K699" s="47"/>
      <c r="L699" s="4"/>
      <c r="M699" s="52"/>
      <c r="N699" s="49"/>
      <c r="O699" s="49"/>
      <c r="P699" s="49"/>
      <c r="Q699" s="49"/>
      <c r="R699" s="52"/>
      <c r="S699" s="51"/>
      <c r="T699" s="99"/>
      <c r="U699" s="98"/>
      <c r="V699" s="98"/>
      <c r="W699" s="98"/>
      <c r="X699" s="52"/>
      <c r="Y699" s="15"/>
      <c r="AB699" s="15"/>
      <c r="AC699" s="15"/>
      <c r="AD699" s="15"/>
      <c r="AE699" s="15"/>
      <c r="AF699" s="15"/>
    </row>
    <row r="700" spans="1:32" x14ac:dyDescent="0.3">
      <c r="A700" s="51"/>
      <c r="B700" s="51"/>
      <c r="C700" s="51"/>
      <c r="D700" s="51"/>
      <c r="E700" s="51"/>
      <c r="F700" s="51"/>
      <c r="G700" s="71"/>
      <c r="H700" s="2"/>
      <c r="J700" s="53"/>
      <c r="K700" s="47"/>
      <c r="L700" s="4"/>
      <c r="M700" s="52"/>
      <c r="N700" s="49"/>
      <c r="O700" s="49"/>
      <c r="P700" s="49"/>
      <c r="Q700" s="49"/>
      <c r="R700" s="52"/>
      <c r="S700" s="51"/>
      <c r="T700" s="99"/>
      <c r="U700" s="98"/>
      <c r="V700" s="98"/>
      <c r="W700" s="98"/>
      <c r="X700" s="52"/>
      <c r="Y700" s="15"/>
      <c r="AB700" s="15"/>
      <c r="AC700" s="15"/>
      <c r="AD700" s="15"/>
      <c r="AE700" s="15"/>
      <c r="AF700" s="15"/>
    </row>
    <row r="701" spans="1:32" x14ac:dyDescent="0.3">
      <c r="A701" s="51"/>
      <c r="B701" s="51"/>
      <c r="C701" s="51"/>
      <c r="D701" s="51"/>
      <c r="E701" s="51"/>
      <c r="F701" s="51"/>
      <c r="G701" s="71"/>
      <c r="H701" s="2"/>
      <c r="J701" s="53"/>
      <c r="K701" s="47"/>
      <c r="L701" s="4"/>
      <c r="M701" s="52"/>
      <c r="N701" s="49"/>
      <c r="O701" s="49"/>
      <c r="P701" s="49"/>
      <c r="Q701" s="49"/>
      <c r="R701" s="52"/>
      <c r="S701" s="51"/>
      <c r="T701" s="99"/>
      <c r="U701" s="98"/>
      <c r="V701" s="98"/>
      <c r="W701" s="98"/>
      <c r="X701" s="52"/>
      <c r="Y701" s="15"/>
      <c r="AB701" s="15"/>
      <c r="AC701" s="15"/>
      <c r="AD701" s="15"/>
      <c r="AE701" s="15"/>
      <c r="AF701" s="15"/>
    </row>
    <row r="702" spans="1:32" x14ac:dyDescent="0.3">
      <c r="A702" s="51"/>
      <c r="B702" s="51"/>
      <c r="C702" s="51"/>
      <c r="D702" s="51"/>
      <c r="E702" s="51"/>
      <c r="F702" s="51"/>
      <c r="G702" s="71"/>
      <c r="H702" s="2"/>
      <c r="J702" s="53"/>
      <c r="K702" s="47"/>
      <c r="L702" s="4"/>
      <c r="M702" s="52"/>
      <c r="N702" s="49"/>
      <c r="O702" s="49"/>
      <c r="P702" s="49"/>
      <c r="Q702" s="49"/>
      <c r="R702" s="52"/>
      <c r="S702" s="51"/>
      <c r="T702" s="99"/>
      <c r="U702" s="98"/>
      <c r="V702" s="98"/>
      <c r="W702" s="98"/>
      <c r="X702" s="52"/>
      <c r="Y702" s="15"/>
      <c r="AB702" s="15"/>
      <c r="AC702" s="15"/>
      <c r="AD702" s="15"/>
      <c r="AE702" s="15"/>
      <c r="AF702" s="15"/>
    </row>
    <row r="703" spans="1:32" x14ac:dyDescent="0.3">
      <c r="A703" s="51"/>
      <c r="B703" s="51"/>
      <c r="C703" s="51"/>
      <c r="D703" s="51"/>
      <c r="E703" s="51"/>
      <c r="F703" s="51"/>
      <c r="G703" s="71"/>
      <c r="H703" s="2"/>
      <c r="J703" s="53"/>
      <c r="K703" s="47"/>
      <c r="L703" s="4"/>
      <c r="M703" s="52"/>
      <c r="N703" s="49"/>
      <c r="O703" s="49"/>
      <c r="P703" s="49"/>
      <c r="Q703" s="49"/>
      <c r="R703" s="52"/>
      <c r="S703" s="51"/>
      <c r="T703" s="99"/>
      <c r="U703" s="98"/>
      <c r="V703" s="98"/>
      <c r="W703" s="98"/>
      <c r="X703" s="52"/>
      <c r="Y703" s="15"/>
      <c r="AB703" s="15"/>
      <c r="AC703" s="15"/>
      <c r="AD703" s="15"/>
      <c r="AE703" s="15"/>
      <c r="AF703" s="15"/>
    </row>
    <row r="704" spans="1:32" x14ac:dyDescent="0.3">
      <c r="A704" s="51"/>
      <c r="B704" s="51"/>
      <c r="C704" s="51"/>
      <c r="D704" s="51"/>
      <c r="E704" s="51"/>
      <c r="F704" s="51"/>
      <c r="G704" s="71"/>
      <c r="H704" s="2"/>
      <c r="J704" s="53"/>
      <c r="K704" s="47"/>
      <c r="L704" s="4"/>
      <c r="M704" s="52"/>
      <c r="N704" s="49"/>
      <c r="O704" s="49"/>
      <c r="P704" s="49"/>
      <c r="Q704" s="49"/>
      <c r="R704" s="52"/>
      <c r="S704" s="51"/>
      <c r="T704" s="99"/>
      <c r="U704" s="98"/>
      <c r="V704" s="98"/>
      <c r="W704" s="98"/>
      <c r="X704" s="52"/>
      <c r="Y704" s="15"/>
      <c r="AB704" s="15"/>
      <c r="AC704" s="15"/>
      <c r="AD704" s="15"/>
      <c r="AE704" s="15"/>
      <c r="AF704" s="15"/>
    </row>
    <row r="705" spans="1:32" x14ac:dyDescent="0.3">
      <c r="A705" s="51"/>
      <c r="B705" s="51"/>
      <c r="C705" s="51"/>
      <c r="D705" s="51"/>
      <c r="E705" s="51"/>
      <c r="F705" s="51"/>
      <c r="G705" s="71"/>
      <c r="H705" s="2"/>
      <c r="J705" s="53"/>
      <c r="K705" s="47"/>
      <c r="L705" s="4"/>
      <c r="M705" s="52"/>
      <c r="N705" s="49"/>
      <c r="O705" s="49"/>
      <c r="P705" s="49"/>
      <c r="Q705" s="49"/>
      <c r="R705" s="52"/>
      <c r="S705" s="51"/>
      <c r="T705" s="99"/>
      <c r="U705" s="98"/>
      <c r="V705" s="98"/>
      <c r="W705" s="98"/>
      <c r="X705" s="52"/>
      <c r="Y705" s="15"/>
      <c r="AB705" s="15"/>
      <c r="AC705" s="15"/>
      <c r="AD705" s="15"/>
      <c r="AE705" s="15"/>
      <c r="AF705" s="15"/>
    </row>
    <row r="706" spans="1:32" x14ac:dyDescent="0.3">
      <c r="A706" s="51"/>
      <c r="B706" s="51"/>
      <c r="C706" s="51"/>
      <c r="D706" s="51"/>
      <c r="E706" s="51"/>
      <c r="F706" s="51"/>
      <c r="G706" s="71"/>
      <c r="H706" s="2"/>
      <c r="J706" s="53"/>
      <c r="K706" s="47"/>
      <c r="L706" s="4"/>
      <c r="M706" s="52"/>
      <c r="N706" s="49"/>
      <c r="O706" s="49"/>
      <c r="P706" s="49"/>
      <c r="Q706" s="49"/>
      <c r="R706" s="52"/>
      <c r="S706" s="51"/>
      <c r="T706" s="99"/>
      <c r="U706" s="98"/>
      <c r="V706" s="98"/>
      <c r="W706" s="98"/>
      <c r="X706" s="52"/>
      <c r="Y706" s="15"/>
      <c r="AB706" s="15"/>
      <c r="AC706" s="15"/>
      <c r="AD706" s="15"/>
      <c r="AE706" s="15"/>
      <c r="AF706" s="15"/>
    </row>
    <row r="707" spans="1:32" x14ac:dyDescent="0.3">
      <c r="A707" s="51"/>
      <c r="B707" s="51"/>
      <c r="C707" s="51"/>
      <c r="D707" s="51"/>
      <c r="E707" s="51"/>
      <c r="F707" s="51"/>
      <c r="G707" s="71"/>
      <c r="H707" s="2"/>
      <c r="J707" s="53"/>
      <c r="K707" s="47"/>
      <c r="L707" s="4"/>
      <c r="M707" s="52"/>
      <c r="N707" s="49"/>
      <c r="O707" s="49"/>
      <c r="P707" s="49"/>
      <c r="Q707" s="49"/>
      <c r="R707" s="52"/>
      <c r="S707" s="51"/>
      <c r="T707" s="99"/>
      <c r="U707" s="98"/>
      <c r="V707" s="98"/>
      <c r="W707" s="98"/>
      <c r="X707" s="52"/>
      <c r="Y707" s="15"/>
      <c r="AB707" s="15"/>
      <c r="AC707" s="15"/>
      <c r="AD707" s="15"/>
      <c r="AE707" s="15"/>
      <c r="AF707" s="15"/>
    </row>
    <row r="708" spans="1:32" x14ac:dyDescent="0.3">
      <c r="A708" s="51"/>
      <c r="B708" s="51"/>
      <c r="C708" s="51"/>
      <c r="D708" s="51"/>
      <c r="E708" s="51"/>
      <c r="F708" s="51"/>
      <c r="G708" s="71"/>
      <c r="H708" s="2"/>
      <c r="J708" s="53"/>
      <c r="K708" s="47"/>
      <c r="L708" s="4"/>
      <c r="M708" s="52"/>
      <c r="N708" s="49"/>
      <c r="O708" s="49"/>
      <c r="P708" s="49"/>
      <c r="Q708" s="49"/>
      <c r="R708" s="52"/>
      <c r="S708" s="51"/>
      <c r="T708" s="99"/>
      <c r="U708" s="98"/>
      <c r="V708" s="98"/>
      <c r="W708" s="98"/>
      <c r="X708" s="52"/>
      <c r="Y708" s="15"/>
      <c r="AB708" s="15"/>
      <c r="AC708" s="15"/>
      <c r="AD708" s="15"/>
      <c r="AE708" s="15"/>
      <c r="AF708" s="15"/>
    </row>
    <row r="709" spans="1:32" x14ac:dyDescent="0.3">
      <c r="A709" s="51"/>
      <c r="B709" s="51"/>
      <c r="C709" s="51"/>
      <c r="D709" s="51"/>
      <c r="E709" s="51"/>
      <c r="F709" s="51"/>
      <c r="G709" s="71"/>
      <c r="H709" s="2"/>
      <c r="J709" s="53"/>
      <c r="K709" s="47"/>
      <c r="L709" s="4"/>
      <c r="M709" s="52"/>
      <c r="N709" s="49"/>
      <c r="O709" s="49"/>
      <c r="P709" s="49"/>
      <c r="Q709" s="49"/>
      <c r="R709" s="52"/>
      <c r="S709" s="51"/>
      <c r="T709" s="99"/>
      <c r="U709" s="98"/>
      <c r="V709" s="98"/>
      <c r="W709" s="98"/>
      <c r="X709" s="52"/>
      <c r="Y709" s="15"/>
      <c r="AB709" s="15"/>
      <c r="AC709" s="15"/>
      <c r="AD709" s="15"/>
      <c r="AE709" s="15"/>
      <c r="AF709" s="15"/>
    </row>
    <row r="710" spans="1:32" x14ac:dyDescent="0.3">
      <c r="A710" s="51"/>
      <c r="B710" s="51"/>
      <c r="C710" s="51"/>
      <c r="D710" s="51"/>
      <c r="E710" s="51"/>
      <c r="F710" s="51"/>
      <c r="G710" s="71"/>
      <c r="H710" s="2"/>
      <c r="J710" s="53"/>
      <c r="K710" s="47"/>
      <c r="L710" s="4"/>
      <c r="M710" s="52"/>
      <c r="N710" s="49"/>
      <c r="O710" s="49"/>
      <c r="P710" s="49"/>
      <c r="Q710" s="49"/>
      <c r="R710" s="52"/>
      <c r="S710" s="51"/>
      <c r="T710" s="99"/>
      <c r="U710" s="98"/>
      <c r="V710" s="98"/>
      <c r="W710" s="98"/>
      <c r="X710" s="52"/>
      <c r="Y710" s="15"/>
      <c r="AB710" s="15"/>
      <c r="AC710" s="15"/>
      <c r="AD710" s="15"/>
      <c r="AE710" s="15"/>
      <c r="AF710" s="15"/>
    </row>
    <row r="711" spans="1:32" x14ac:dyDescent="0.3">
      <c r="A711" s="51"/>
      <c r="B711" s="51"/>
      <c r="C711" s="51"/>
      <c r="D711" s="51"/>
      <c r="E711" s="51"/>
      <c r="F711" s="51"/>
      <c r="G711" s="71"/>
      <c r="H711" s="2"/>
      <c r="J711" s="53"/>
      <c r="K711" s="47"/>
      <c r="L711" s="4"/>
      <c r="M711" s="52"/>
      <c r="N711" s="49"/>
      <c r="O711" s="49"/>
      <c r="P711" s="49"/>
      <c r="Q711" s="49"/>
      <c r="R711" s="52"/>
      <c r="S711" s="51"/>
      <c r="T711" s="99"/>
      <c r="U711" s="98"/>
      <c r="V711" s="98"/>
      <c r="W711" s="98"/>
      <c r="X711" s="52"/>
      <c r="Y711" s="15"/>
      <c r="AB711" s="15"/>
      <c r="AC711" s="15"/>
      <c r="AD711" s="15"/>
      <c r="AE711" s="15"/>
      <c r="AF711" s="15"/>
    </row>
    <row r="712" spans="1:32" x14ac:dyDescent="0.3">
      <c r="A712" s="51"/>
      <c r="B712" s="51"/>
      <c r="C712" s="51"/>
      <c r="D712" s="51"/>
      <c r="E712" s="51"/>
      <c r="F712" s="51"/>
      <c r="G712" s="71"/>
      <c r="H712" s="2"/>
      <c r="J712" s="53"/>
      <c r="K712" s="47"/>
      <c r="L712" s="4"/>
      <c r="M712" s="52"/>
      <c r="N712" s="49"/>
      <c r="O712" s="49"/>
      <c r="P712" s="49"/>
      <c r="Q712" s="49"/>
      <c r="R712" s="52"/>
      <c r="S712" s="51"/>
      <c r="T712" s="99"/>
      <c r="U712" s="98"/>
      <c r="V712" s="98"/>
      <c r="W712" s="98"/>
      <c r="X712" s="52"/>
      <c r="Y712" s="15"/>
      <c r="AB712" s="15"/>
      <c r="AC712" s="15"/>
      <c r="AD712" s="15"/>
      <c r="AE712" s="15"/>
      <c r="AF712" s="15"/>
    </row>
    <row r="713" spans="1:32" x14ac:dyDescent="0.3">
      <c r="A713" s="51"/>
      <c r="B713" s="51"/>
      <c r="C713" s="51"/>
      <c r="D713" s="51"/>
      <c r="E713" s="51"/>
      <c r="F713" s="51"/>
      <c r="G713" s="71"/>
      <c r="H713" s="2"/>
      <c r="J713" s="53"/>
      <c r="K713" s="47"/>
      <c r="L713" s="4"/>
      <c r="M713" s="52"/>
      <c r="N713" s="49"/>
      <c r="O713" s="49"/>
      <c r="P713" s="49"/>
      <c r="Q713" s="49"/>
      <c r="R713" s="52"/>
      <c r="S713" s="51"/>
      <c r="T713" s="99"/>
      <c r="U713" s="98"/>
      <c r="V713" s="98"/>
      <c r="W713" s="98"/>
      <c r="X713" s="52"/>
      <c r="Y713" s="15"/>
      <c r="AB713" s="15"/>
      <c r="AC713" s="15"/>
      <c r="AD713" s="15"/>
      <c r="AE713" s="15"/>
      <c r="AF713" s="15"/>
    </row>
    <row r="714" spans="1:32" x14ac:dyDescent="0.3">
      <c r="A714" s="51"/>
      <c r="B714" s="51"/>
      <c r="C714" s="51"/>
      <c r="D714" s="51"/>
      <c r="E714" s="51"/>
      <c r="F714" s="51"/>
      <c r="G714" s="71"/>
      <c r="H714" s="2"/>
      <c r="J714" s="53"/>
      <c r="K714" s="47"/>
      <c r="L714" s="4"/>
      <c r="M714" s="52"/>
      <c r="N714" s="49"/>
      <c r="O714" s="49"/>
      <c r="P714" s="49"/>
      <c r="Q714" s="49"/>
      <c r="R714" s="52"/>
      <c r="S714" s="51"/>
      <c r="T714" s="99"/>
      <c r="U714" s="98"/>
      <c r="V714" s="98"/>
      <c r="W714" s="98"/>
      <c r="X714" s="52"/>
      <c r="Y714" s="15"/>
      <c r="AB714" s="15"/>
      <c r="AC714" s="15"/>
      <c r="AD714" s="15"/>
      <c r="AE714" s="15"/>
      <c r="AF714" s="15"/>
    </row>
    <row r="715" spans="1:32" x14ac:dyDescent="0.3">
      <c r="A715" s="51"/>
      <c r="B715" s="51"/>
      <c r="C715" s="51"/>
      <c r="D715" s="51"/>
      <c r="E715" s="51"/>
      <c r="F715" s="51"/>
      <c r="G715" s="71"/>
      <c r="H715" s="2"/>
      <c r="J715" s="53"/>
      <c r="K715" s="47"/>
      <c r="L715" s="4"/>
      <c r="M715" s="52"/>
      <c r="N715" s="49"/>
      <c r="O715" s="49"/>
      <c r="P715" s="49"/>
      <c r="Q715" s="49"/>
      <c r="R715" s="52"/>
      <c r="S715" s="51"/>
      <c r="T715" s="99"/>
      <c r="U715" s="98"/>
      <c r="V715" s="98"/>
      <c r="W715" s="98"/>
      <c r="X715" s="52"/>
      <c r="Y715" s="15"/>
      <c r="AB715" s="15"/>
      <c r="AC715" s="15"/>
      <c r="AD715" s="15"/>
      <c r="AE715" s="15"/>
      <c r="AF715" s="15"/>
    </row>
    <row r="716" spans="1:32" x14ac:dyDescent="0.3">
      <c r="A716" s="51"/>
      <c r="B716" s="51"/>
      <c r="C716" s="51"/>
      <c r="D716" s="51"/>
      <c r="E716" s="51"/>
      <c r="F716" s="51"/>
      <c r="G716" s="71"/>
      <c r="H716" s="2"/>
      <c r="J716" s="53"/>
      <c r="K716" s="47"/>
      <c r="L716" s="4"/>
      <c r="M716" s="52"/>
      <c r="N716" s="49"/>
      <c r="O716" s="49"/>
      <c r="P716" s="49"/>
      <c r="Q716" s="49"/>
      <c r="R716" s="52"/>
      <c r="S716" s="51"/>
      <c r="T716" s="99"/>
      <c r="U716" s="98"/>
      <c r="V716" s="98"/>
      <c r="W716" s="98"/>
      <c r="X716" s="52"/>
      <c r="Y716" s="15"/>
      <c r="AB716" s="15"/>
      <c r="AC716" s="15"/>
      <c r="AD716" s="15"/>
      <c r="AE716" s="15"/>
      <c r="AF716" s="15"/>
    </row>
    <row r="717" spans="1:32" x14ac:dyDescent="0.3">
      <c r="A717" s="51"/>
      <c r="B717" s="51"/>
      <c r="C717" s="51"/>
      <c r="D717" s="51"/>
      <c r="E717" s="51"/>
      <c r="F717" s="51"/>
      <c r="G717" s="71"/>
      <c r="H717" s="2"/>
      <c r="J717" s="53"/>
      <c r="K717" s="47"/>
      <c r="L717" s="4"/>
      <c r="M717" s="52"/>
      <c r="N717" s="49"/>
      <c r="O717" s="49"/>
      <c r="P717" s="49"/>
      <c r="Q717" s="49"/>
      <c r="R717" s="52"/>
      <c r="S717" s="51"/>
      <c r="T717" s="99"/>
      <c r="U717" s="98"/>
      <c r="V717" s="98"/>
      <c r="W717" s="98"/>
      <c r="X717" s="52"/>
      <c r="Y717" s="15"/>
      <c r="AB717" s="15"/>
      <c r="AC717" s="15"/>
      <c r="AD717" s="15"/>
      <c r="AE717" s="15"/>
      <c r="AF717" s="15"/>
    </row>
    <row r="718" spans="1:32" x14ac:dyDescent="0.3">
      <c r="A718" s="51"/>
      <c r="B718" s="51"/>
      <c r="C718" s="51"/>
      <c r="D718" s="51"/>
      <c r="E718" s="51"/>
      <c r="F718" s="51"/>
      <c r="G718" s="71"/>
      <c r="H718" s="2"/>
      <c r="J718" s="53"/>
      <c r="K718" s="47"/>
      <c r="L718" s="4"/>
      <c r="M718" s="52"/>
      <c r="N718" s="49"/>
      <c r="O718" s="49"/>
      <c r="P718" s="49"/>
      <c r="Q718" s="49"/>
      <c r="R718" s="52"/>
      <c r="S718" s="51"/>
      <c r="T718" s="99"/>
      <c r="U718" s="98"/>
      <c r="V718" s="98"/>
      <c r="W718" s="98"/>
      <c r="X718" s="52"/>
      <c r="Y718" s="15"/>
      <c r="AB718" s="15"/>
      <c r="AC718" s="15"/>
      <c r="AD718" s="15"/>
      <c r="AE718" s="15"/>
      <c r="AF718" s="15"/>
    </row>
    <row r="719" spans="1:32" x14ac:dyDescent="0.3">
      <c r="A719" s="51"/>
      <c r="B719" s="51"/>
      <c r="C719" s="51"/>
      <c r="D719" s="51"/>
      <c r="E719" s="51"/>
      <c r="F719" s="51"/>
      <c r="G719" s="71"/>
      <c r="H719" s="2"/>
      <c r="J719" s="53"/>
      <c r="K719" s="47"/>
      <c r="L719" s="4"/>
      <c r="M719" s="52"/>
      <c r="N719" s="49"/>
      <c r="O719" s="49"/>
      <c r="P719" s="49"/>
      <c r="Q719" s="49"/>
      <c r="R719" s="52"/>
      <c r="S719" s="51"/>
      <c r="T719" s="99"/>
      <c r="U719" s="98"/>
      <c r="V719" s="98"/>
      <c r="W719" s="98"/>
      <c r="X719" s="52"/>
      <c r="Y719" s="15"/>
      <c r="AB719" s="15"/>
      <c r="AC719" s="15"/>
      <c r="AD719" s="15"/>
      <c r="AE719" s="15"/>
      <c r="AF719" s="15"/>
    </row>
    <row r="720" spans="1:32" x14ac:dyDescent="0.3">
      <c r="A720" s="51"/>
      <c r="B720" s="51"/>
      <c r="C720" s="51"/>
      <c r="D720" s="51"/>
      <c r="E720" s="51"/>
      <c r="F720" s="51"/>
      <c r="G720" s="71"/>
      <c r="H720" s="2"/>
      <c r="J720" s="53"/>
      <c r="K720" s="47"/>
      <c r="L720" s="4"/>
      <c r="M720" s="52"/>
      <c r="N720" s="49"/>
      <c r="O720" s="49"/>
      <c r="P720" s="49"/>
      <c r="Q720" s="49"/>
      <c r="R720" s="52"/>
      <c r="S720" s="51"/>
      <c r="T720" s="99"/>
      <c r="U720" s="98"/>
      <c r="V720" s="98"/>
      <c r="W720" s="98"/>
      <c r="X720" s="52"/>
      <c r="Y720" s="15"/>
      <c r="AB720" s="15"/>
      <c r="AC720" s="15"/>
      <c r="AD720" s="15"/>
      <c r="AE720" s="15"/>
      <c r="AF720" s="15"/>
    </row>
    <row r="721" spans="1:32" x14ac:dyDescent="0.3">
      <c r="A721" s="51"/>
      <c r="B721" s="51"/>
      <c r="C721" s="51"/>
      <c r="D721" s="51"/>
      <c r="E721" s="51"/>
      <c r="F721" s="51"/>
      <c r="G721" s="25"/>
      <c r="H721" s="2"/>
      <c r="J721" s="53"/>
      <c r="K721" s="47"/>
      <c r="L721" s="4"/>
      <c r="M721" s="52"/>
      <c r="N721" s="49"/>
      <c r="O721" s="49"/>
      <c r="P721" s="49"/>
      <c r="Q721" s="49"/>
      <c r="R721" s="52"/>
      <c r="S721" s="51"/>
      <c r="T721" s="99"/>
      <c r="U721" s="98"/>
      <c r="V721" s="98"/>
      <c r="W721" s="98"/>
      <c r="X721" s="52"/>
      <c r="Y721" s="15"/>
      <c r="AB721" s="15"/>
      <c r="AC721" s="15"/>
      <c r="AD721" s="15"/>
      <c r="AE721" s="15"/>
      <c r="AF721" s="15"/>
    </row>
    <row r="722" spans="1:32" x14ac:dyDescent="0.3">
      <c r="A722" s="51"/>
      <c r="B722" s="51"/>
      <c r="C722" s="50"/>
      <c r="D722" s="51"/>
      <c r="E722" s="51"/>
      <c r="F722" s="51"/>
      <c r="G722" s="25"/>
      <c r="H722" s="2"/>
      <c r="J722" s="53"/>
      <c r="K722" s="51"/>
      <c r="L722" s="51"/>
      <c r="M722" s="52"/>
      <c r="N722" s="47"/>
      <c r="O722" s="4"/>
      <c r="P722" s="52"/>
      <c r="Q722" s="49"/>
      <c r="R722" s="52"/>
      <c r="S722" s="51"/>
      <c r="T722" s="99"/>
      <c r="U722" s="98"/>
      <c r="V722" s="98"/>
      <c r="W722" s="98"/>
      <c r="X722" s="48"/>
      <c r="Y722" s="104"/>
      <c r="AB722" s="15"/>
      <c r="AC722" s="15"/>
      <c r="AD722" s="15"/>
      <c r="AE722" s="15"/>
      <c r="AF722" s="15"/>
    </row>
    <row r="723" spans="1:32" x14ac:dyDescent="0.3">
      <c r="A723" s="51"/>
      <c r="B723" s="51"/>
      <c r="C723" s="50"/>
      <c r="D723" s="51"/>
      <c r="E723" s="51"/>
      <c r="F723" s="51"/>
      <c r="G723" s="71"/>
      <c r="H723" s="2"/>
      <c r="J723" s="53"/>
      <c r="K723" s="51"/>
      <c r="L723" s="51"/>
      <c r="M723" s="52"/>
      <c r="N723" s="47"/>
      <c r="O723" s="4"/>
      <c r="P723" s="52"/>
      <c r="Q723" s="49"/>
      <c r="R723" s="52"/>
      <c r="S723" s="51"/>
      <c r="T723" s="99"/>
      <c r="U723" s="98"/>
      <c r="V723" s="98"/>
      <c r="W723" s="98"/>
      <c r="X723" s="48"/>
      <c r="Y723" s="104"/>
      <c r="AB723" s="15"/>
      <c r="AC723" s="15"/>
      <c r="AD723" s="15"/>
      <c r="AE723" s="15"/>
      <c r="AF723" s="15"/>
    </row>
    <row r="724" spans="1:32" x14ac:dyDescent="0.3">
      <c r="A724" s="51"/>
      <c r="B724" s="51"/>
      <c r="C724" s="50"/>
      <c r="D724" s="51"/>
      <c r="E724" s="51"/>
      <c r="F724" s="51"/>
      <c r="G724" s="71"/>
      <c r="H724" s="86"/>
      <c r="J724" s="53"/>
      <c r="K724" s="51"/>
      <c r="L724" s="51"/>
      <c r="M724" s="52"/>
      <c r="N724" s="47"/>
      <c r="O724" s="4"/>
      <c r="P724" s="52"/>
      <c r="Q724" s="49"/>
      <c r="R724" s="52"/>
      <c r="S724" s="51"/>
      <c r="T724" s="99"/>
      <c r="U724" s="98"/>
      <c r="V724" s="98"/>
      <c r="W724" s="98"/>
      <c r="X724" s="48"/>
      <c r="Y724" s="104"/>
      <c r="AB724" s="15"/>
      <c r="AC724" s="15"/>
      <c r="AD724" s="15"/>
      <c r="AE724" s="15"/>
      <c r="AF724" s="15"/>
    </row>
    <row r="725" spans="1:32" x14ac:dyDescent="0.3">
      <c r="A725" s="51"/>
      <c r="B725" s="51"/>
      <c r="C725" s="50"/>
      <c r="D725" s="51"/>
      <c r="E725" s="51"/>
      <c r="F725" s="51"/>
      <c r="G725" s="71"/>
      <c r="H725" s="84"/>
      <c r="J725" s="53"/>
      <c r="K725" s="51"/>
      <c r="L725" s="51"/>
      <c r="M725" s="52"/>
      <c r="N725" s="47"/>
      <c r="O725" s="4"/>
      <c r="P725" s="52"/>
      <c r="Q725" s="49"/>
      <c r="R725" s="52"/>
      <c r="S725" s="51"/>
      <c r="T725" s="99"/>
      <c r="U725" s="98"/>
      <c r="V725" s="98"/>
      <c r="W725" s="98"/>
      <c r="X725" s="48"/>
      <c r="Y725" s="104"/>
      <c r="AB725" s="15"/>
      <c r="AC725" s="15"/>
      <c r="AD725" s="15"/>
      <c r="AE725" s="15"/>
      <c r="AF725" s="15"/>
    </row>
    <row r="726" spans="1:32" x14ac:dyDescent="0.3">
      <c r="A726" s="51"/>
      <c r="B726" s="51"/>
      <c r="C726" s="50"/>
      <c r="D726" s="51"/>
      <c r="E726" s="51"/>
      <c r="F726" s="51"/>
      <c r="G726" s="71"/>
      <c r="H726" s="84"/>
      <c r="J726" s="53"/>
      <c r="K726" s="51"/>
      <c r="L726" s="51"/>
      <c r="M726" s="52"/>
      <c r="N726" s="47"/>
      <c r="O726" s="4"/>
      <c r="P726" s="52"/>
      <c r="Q726" s="49"/>
      <c r="R726" s="52"/>
      <c r="S726" s="51"/>
      <c r="T726" s="99"/>
      <c r="U726" s="98"/>
      <c r="V726" s="98"/>
      <c r="W726" s="98"/>
      <c r="X726" s="48"/>
      <c r="Y726" s="104"/>
      <c r="AB726" s="15"/>
      <c r="AC726" s="15"/>
      <c r="AD726" s="15"/>
      <c r="AE726" s="15"/>
      <c r="AF726" s="15"/>
    </row>
    <row r="727" spans="1:32" x14ac:dyDescent="0.3">
      <c r="A727" s="51"/>
      <c r="B727" s="51"/>
      <c r="C727" s="50"/>
      <c r="D727" s="51"/>
      <c r="E727" s="51"/>
      <c r="F727" s="51"/>
      <c r="G727" s="71"/>
      <c r="H727" s="9"/>
      <c r="J727" s="53"/>
      <c r="K727" s="51"/>
      <c r="L727" s="51"/>
      <c r="M727" s="52"/>
      <c r="N727" s="47"/>
      <c r="O727" s="4"/>
      <c r="P727" s="52"/>
      <c r="Q727" s="49"/>
      <c r="R727" s="52"/>
      <c r="S727" s="51"/>
      <c r="T727" s="99"/>
      <c r="U727" s="98"/>
      <c r="V727" s="98"/>
      <c r="W727" s="98"/>
      <c r="X727" s="48"/>
      <c r="Y727" s="104"/>
      <c r="AB727" s="15"/>
      <c r="AC727" s="15"/>
      <c r="AD727" s="15"/>
      <c r="AE727" s="15"/>
      <c r="AF727" s="15"/>
    </row>
    <row r="728" spans="1:32" x14ac:dyDescent="0.3">
      <c r="A728" s="51"/>
      <c r="B728" s="51"/>
      <c r="C728" s="50"/>
      <c r="D728" s="51"/>
      <c r="E728" s="51"/>
      <c r="F728" s="51"/>
      <c r="G728" s="71"/>
      <c r="H728" s="87"/>
      <c r="I728" s="88"/>
      <c r="J728" s="53"/>
      <c r="K728" s="51"/>
      <c r="L728" s="51"/>
      <c r="M728" s="52"/>
      <c r="N728" s="47"/>
      <c r="O728" s="4"/>
      <c r="P728" s="52"/>
      <c r="Q728" s="49"/>
      <c r="R728" s="52"/>
      <c r="S728" s="51"/>
      <c r="T728" s="99"/>
      <c r="U728" s="98"/>
      <c r="V728" s="98"/>
      <c r="W728" s="98"/>
      <c r="X728" s="48"/>
      <c r="Y728" s="104"/>
      <c r="AB728" s="15"/>
      <c r="AC728" s="15"/>
      <c r="AD728" s="15"/>
      <c r="AE728" s="15"/>
      <c r="AF728" s="15"/>
    </row>
    <row r="729" spans="1:32" x14ac:dyDescent="0.3">
      <c r="A729" s="51"/>
      <c r="B729" s="51"/>
      <c r="C729" s="50"/>
      <c r="D729" s="51"/>
      <c r="E729" s="51"/>
      <c r="F729" s="51"/>
      <c r="G729" s="71"/>
      <c r="H729" s="87"/>
      <c r="I729" s="88"/>
      <c r="J729" s="53"/>
      <c r="K729" s="51"/>
      <c r="L729" s="51"/>
      <c r="M729" s="58"/>
      <c r="N729" s="47"/>
      <c r="O729" s="4"/>
      <c r="P729" s="52"/>
      <c r="Q729" s="49"/>
      <c r="R729" s="52"/>
      <c r="S729" s="51"/>
      <c r="T729" s="99"/>
      <c r="U729" s="98"/>
      <c r="V729" s="98"/>
      <c r="W729" s="98"/>
      <c r="X729" s="48"/>
      <c r="Y729" s="104"/>
      <c r="AB729" s="15"/>
      <c r="AC729" s="15"/>
      <c r="AD729" s="15"/>
      <c r="AE729" s="15"/>
      <c r="AF729" s="15"/>
    </row>
    <row r="730" spans="1:32" x14ac:dyDescent="0.3">
      <c r="A730" s="51"/>
      <c r="B730" s="51"/>
      <c r="C730" s="50"/>
      <c r="D730" s="51"/>
      <c r="E730" s="51"/>
      <c r="F730" s="51"/>
      <c r="G730" s="71"/>
      <c r="H730" s="2"/>
      <c r="J730" s="53"/>
      <c r="K730" s="51"/>
      <c r="L730" s="51"/>
      <c r="M730" s="52"/>
      <c r="N730" s="47"/>
      <c r="O730" s="4"/>
      <c r="P730" s="52"/>
      <c r="Q730" s="49"/>
      <c r="R730" s="52"/>
      <c r="S730" s="51"/>
      <c r="T730" s="99"/>
      <c r="U730" s="98"/>
      <c r="V730" s="98"/>
      <c r="W730" s="98"/>
      <c r="X730" s="48"/>
      <c r="Y730" s="104"/>
      <c r="AB730" s="15"/>
      <c r="AC730" s="15"/>
      <c r="AD730" s="15"/>
      <c r="AE730" s="15"/>
      <c r="AF730" s="15"/>
    </row>
    <row r="731" spans="1:32" x14ac:dyDescent="0.3">
      <c r="A731" s="51"/>
      <c r="B731" s="51"/>
      <c r="C731" s="50"/>
      <c r="D731" s="51"/>
      <c r="E731" s="51"/>
      <c r="F731" s="51"/>
      <c r="G731" s="71"/>
      <c r="H731" s="86"/>
      <c r="J731" s="53"/>
      <c r="K731" s="51"/>
      <c r="L731" s="51"/>
      <c r="M731" s="52"/>
      <c r="N731" s="47"/>
      <c r="O731" s="4"/>
      <c r="P731" s="52"/>
      <c r="Q731" s="49"/>
      <c r="R731" s="52"/>
      <c r="S731" s="51"/>
      <c r="T731" s="99"/>
      <c r="U731" s="98"/>
      <c r="V731" s="98"/>
      <c r="W731" s="98"/>
      <c r="X731" s="48"/>
      <c r="Y731" s="104"/>
      <c r="AB731" s="15"/>
      <c r="AC731" s="15"/>
      <c r="AD731" s="15"/>
      <c r="AE731" s="15"/>
      <c r="AF731" s="15"/>
    </row>
    <row r="732" spans="1:32" x14ac:dyDescent="0.3">
      <c r="A732" s="51"/>
      <c r="B732" s="51"/>
      <c r="C732" s="50"/>
      <c r="D732" s="51"/>
      <c r="E732" s="51"/>
      <c r="F732" s="51"/>
      <c r="G732" s="71"/>
      <c r="H732" s="86"/>
      <c r="J732" s="53"/>
      <c r="K732" s="51"/>
      <c r="L732" s="51"/>
      <c r="M732" s="52"/>
      <c r="N732" s="47"/>
      <c r="O732" s="4"/>
      <c r="P732" s="52"/>
      <c r="Q732" s="49"/>
      <c r="R732" s="52"/>
      <c r="S732" s="51"/>
      <c r="T732" s="99"/>
      <c r="U732" s="98"/>
      <c r="V732" s="98"/>
      <c r="W732" s="98"/>
      <c r="X732" s="48"/>
      <c r="Y732" s="104"/>
      <c r="AB732" s="15"/>
      <c r="AC732" s="15"/>
      <c r="AD732" s="15"/>
      <c r="AE732" s="15"/>
      <c r="AF732" s="15"/>
    </row>
    <row r="733" spans="1:32" x14ac:dyDescent="0.3">
      <c r="A733" s="51"/>
      <c r="B733" s="51"/>
      <c r="C733" s="50"/>
      <c r="D733" s="51"/>
      <c r="E733" s="51"/>
      <c r="F733" s="51"/>
      <c r="G733" s="71"/>
      <c r="H733" s="9"/>
      <c r="J733" s="53"/>
      <c r="K733" s="51"/>
      <c r="L733" s="51"/>
      <c r="M733" s="52"/>
      <c r="N733" s="47"/>
      <c r="O733" s="4"/>
      <c r="P733" s="52"/>
      <c r="Q733" s="49"/>
      <c r="R733" s="52"/>
      <c r="S733" s="51"/>
      <c r="T733" s="99"/>
      <c r="U733" s="98"/>
      <c r="V733" s="98"/>
      <c r="W733" s="98"/>
      <c r="X733" s="48"/>
      <c r="Y733" s="104"/>
      <c r="AB733" s="15"/>
      <c r="AC733" s="15"/>
      <c r="AD733" s="15"/>
      <c r="AE733" s="15"/>
      <c r="AF733" s="15"/>
    </row>
    <row r="734" spans="1:32" x14ac:dyDescent="0.3">
      <c r="A734" s="51"/>
      <c r="B734" s="51"/>
      <c r="C734" s="50"/>
      <c r="D734" s="51"/>
      <c r="E734" s="51"/>
      <c r="F734" s="51"/>
      <c r="G734" s="71"/>
      <c r="H734" s="9"/>
      <c r="J734" s="53"/>
      <c r="K734" s="51"/>
      <c r="L734" s="51"/>
      <c r="M734" s="52"/>
      <c r="N734" s="47"/>
      <c r="O734" s="4"/>
      <c r="P734" s="52"/>
      <c r="Q734" s="49"/>
      <c r="R734" s="52"/>
      <c r="S734" s="51"/>
      <c r="T734" s="99"/>
      <c r="U734" s="98"/>
      <c r="V734" s="98"/>
      <c r="W734" s="98"/>
      <c r="X734" s="48"/>
      <c r="Y734" s="104"/>
      <c r="AB734" s="15"/>
      <c r="AC734" s="15"/>
      <c r="AD734" s="15"/>
      <c r="AE734" s="15"/>
      <c r="AF734" s="15"/>
    </row>
    <row r="735" spans="1:32" x14ac:dyDescent="0.3">
      <c r="A735" s="51"/>
      <c r="B735" s="51"/>
      <c r="C735" s="50"/>
      <c r="D735" s="51"/>
      <c r="E735" s="51"/>
      <c r="F735" s="51"/>
      <c r="G735" s="71"/>
      <c r="H735" s="2"/>
      <c r="J735" s="53"/>
      <c r="K735" s="51"/>
      <c r="L735" s="51"/>
      <c r="M735" s="52"/>
      <c r="N735" s="47"/>
      <c r="O735" s="4"/>
      <c r="P735" s="52"/>
      <c r="Q735" s="49"/>
      <c r="R735" s="52"/>
      <c r="S735" s="51"/>
      <c r="T735" s="99"/>
      <c r="U735" s="98"/>
      <c r="V735" s="98"/>
      <c r="W735" s="98"/>
      <c r="X735" s="48"/>
      <c r="Y735" s="104"/>
      <c r="AB735" s="15"/>
      <c r="AC735" s="15"/>
      <c r="AD735" s="15"/>
      <c r="AE735" s="15"/>
      <c r="AF735" s="15"/>
    </row>
    <row r="736" spans="1:32" x14ac:dyDescent="0.3">
      <c r="A736" s="51"/>
      <c r="B736" s="51"/>
      <c r="C736" s="50"/>
      <c r="D736" s="51"/>
      <c r="E736" s="51"/>
      <c r="F736" s="51"/>
      <c r="G736" s="71"/>
      <c r="H736" s="2"/>
      <c r="J736" s="53"/>
      <c r="K736" s="51"/>
      <c r="L736" s="51"/>
      <c r="M736" s="52"/>
      <c r="N736" s="47"/>
      <c r="O736" s="4"/>
      <c r="P736" s="52"/>
      <c r="Q736" s="49"/>
      <c r="R736" s="52"/>
      <c r="S736" s="51"/>
      <c r="T736" s="99"/>
      <c r="U736" s="98"/>
      <c r="V736" s="98"/>
      <c r="W736" s="98"/>
      <c r="X736" s="48"/>
      <c r="Y736" s="104"/>
      <c r="AB736" s="15"/>
      <c r="AC736" s="15"/>
      <c r="AD736" s="15"/>
      <c r="AE736" s="15"/>
      <c r="AF736" s="15"/>
    </row>
    <row r="737" spans="1:32" x14ac:dyDescent="0.3">
      <c r="A737" s="51"/>
      <c r="B737" s="51"/>
      <c r="C737" s="50"/>
      <c r="D737" s="51"/>
      <c r="E737" s="51"/>
      <c r="F737" s="51"/>
      <c r="G737" s="71"/>
      <c r="H737" s="2"/>
      <c r="J737" s="53"/>
      <c r="K737" s="51"/>
      <c r="L737" s="51"/>
      <c r="M737" s="52"/>
      <c r="N737" s="47"/>
      <c r="O737" s="4"/>
      <c r="P737" s="52"/>
      <c r="Q737" s="49"/>
      <c r="R737" s="52"/>
      <c r="S737" s="51"/>
      <c r="T737" s="99"/>
      <c r="U737" s="98"/>
      <c r="V737" s="98"/>
      <c r="W737" s="98"/>
      <c r="X737" s="48"/>
      <c r="Y737" s="104"/>
      <c r="AB737" s="15"/>
      <c r="AC737" s="15"/>
      <c r="AD737" s="15"/>
      <c r="AE737" s="15"/>
      <c r="AF737" s="15"/>
    </row>
    <row r="738" spans="1:32" x14ac:dyDescent="0.3">
      <c r="A738" s="51"/>
      <c r="B738" s="51"/>
      <c r="C738" s="50"/>
      <c r="D738" s="51"/>
      <c r="E738" s="51"/>
      <c r="F738" s="51"/>
      <c r="G738" s="71"/>
      <c r="H738" s="86"/>
      <c r="J738" s="53"/>
      <c r="K738" s="51"/>
      <c r="L738" s="51"/>
      <c r="M738" s="52"/>
      <c r="N738" s="47"/>
      <c r="O738" s="4"/>
      <c r="P738" s="52"/>
      <c r="Q738" s="49"/>
      <c r="R738" s="52"/>
      <c r="S738" s="51"/>
      <c r="T738" s="99"/>
      <c r="U738" s="98"/>
      <c r="V738" s="98"/>
      <c r="W738" s="98"/>
      <c r="X738" s="48"/>
      <c r="Y738" s="104"/>
      <c r="AB738" s="15"/>
      <c r="AC738" s="15"/>
      <c r="AD738" s="15"/>
      <c r="AE738" s="15"/>
      <c r="AF738" s="15"/>
    </row>
    <row r="739" spans="1:32" x14ac:dyDescent="0.3">
      <c r="A739" s="51"/>
      <c r="B739" s="51"/>
      <c r="C739" s="50"/>
      <c r="D739" s="51"/>
      <c r="E739" s="51"/>
      <c r="F739" s="51"/>
      <c r="G739" s="71"/>
      <c r="H739" s="9"/>
      <c r="I739" s="84"/>
      <c r="J739" s="53"/>
      <c r="K739" s="51"/>
      <c r="L739" s="51"/>
      <c r="M739" s="52"/>
      <c r="N739" s="47"/>
      <c r="O739" s="4"/>
      <c r="P739" s="52"/>
      <c r="Q739" s="49"/>
      <c r="R739" s="52"/>
      <c r="S739" s="51"/>
      <c r="T739" s="99"/>
      <c r="U739" s="98"/>
      <c r="V739" s="98"/>
      <c r="W739" s="98"/>
      <c r="X739" s="48"/>
      <c r="Y739" s="104"/>
      <c r="AB739" s="15"/>
      <c r="AC739" s="15"/>
      <c r="AD739" s="15"/>
      <c r="AE739" s="15"/>
      <c r="AF739" s="15"/>
    </row>
    <row r="740" spans="1:32" x14ac:dyDescent="0.3">
      <c r="A740" s="51"/>
      <c r="B740" s="51"/>
      <c r="C740" s="50"/>
      <c r="D740" s="51"/>
      <c r="E740" s="51"/>
      <c r="F740" s="51"/>
      <c r="G740" s="71"/>
      <c r="H740" s="9"/>
      <c r="I740" s="84"/>
      <c r="J740" s="53"/>
      <c r="K740" s="51"/>
      <c r="L740" s="51"/>
      <c r="M740" s="58"/>
      <c r="N740" s="47"/>
      <c r="O740" s="4"/>
      <c r="P740" s="52"/>
      <c r="Q740" s="49"/>
      <c r="R740" s="52"/>
      <c r="S740" s="51"/>
      <c r="T740" s="99"/>
      <c r="U740" s="98"/>
      <c r="V740" s="98"/>
      <c r="W740" s="98"/>
      <c r="X740" s="48"/>
      <c r="Y740" s="104"/>
      <c r="AB740" s="15"/>
      <c r="AC740" s="15"/>
      <c r="AD740" s="15"/>
      <c r="AE740" s="15"/>
      <c r="AF740" s="15"/>
    </row>
    <row r="741" spans="1:32" x14ac:dyDescent="0.3">
      <c r="A741" s="51"/>
      <c r="B741" s="51"/>
      <c r="C741" s="50"/>
      <c r="D741" s="51"/>
      <c r="E741" s="51"/>
      <c r="F741" s="51"/>
      <c r="G741" s="71"/>
      <c r="H741" s="9"/>
      <c r="I741" s="84"/>
      <c r="J741" s="53"/>
      <c r="K741" s="51"/>
      <c r="L741" s="51"/>
      <c r="M741" s="52"/>
      <c r="N741" s="47"/>
      <c r="O741" s="4"/>
      <c r="P741" s="52"/>
      <c r="Q741" s="49"/>
      <c r="R741" s="52"/>
      <c r="S741" s="51"/>
      <c r="T741" s="99"/>
      <c r="U741" s="98"/>
      <c r="V741" s="98"/>
      <c r="W741" s="98"/>
      <c r="X741" s="48"/>
      <c r="Y741" s="104"/>
      <c r="AB741" s="15"/>
      <c r="AC741" s="15"/>
      <c r="AD741" s="15"/>
      <c r="AE741" s="15"/>
      <c r="AF741" s="15"/>
    </row>
    <row r="742" spans="1:32" x14ac:dyDescent="0.3">
      <c r="A742" s="51"/>
      <c r="B742" s="51"/>
      <c r="C742" s="50"/>
      <c r="D742" s="51"/>
      <c r="E742" s="51"/>
      <c r="F742" s="51"/>
      <c r="G742" s="71"/>
      <c r="H742" s="86"/>
      <c r="J742" s="53"/>
      <c r="K742" s="51"/>
      <c r="L742" s="51"/>
      <c r="M742" s="52"/>
      <c r="N742" s="47"/>
      <c r="O742" s="4"/>
      <c r="P742" s="52"/>
      <c r="Q742" s="49"/>
      <c r="R742" s="52"/>
      <c r="S742" s="51"/>
      <c r="T742" s="99"/>
      <c r="U742" s="98"/>
      <c r="V742" s="98"/>
      <c r="W742" s="98"/>
      <c r="X742" s="48"/>
      <c r="Y742" s="104"/>
      <c r="AB742" s="15"/>
      <c r="AC742" s="15"/>
      <c r="AD742" s="15"/>
      <c r="AE742" s="15"/>
      <c r="AF742" s="15"/>
    </row>
    <row r="743" spans="1:32" x14ac:dyDescent="0.3">
      <c r="A743" s="51"/>
      <c r="B743" s="51"/>
      <c r="C743" s="50"/>
      <c r="D743" s="51"/>
      <c r="E743" s="51"/>
      <c r="F743" s="51"/>
      <c r="G743" s="71"/>
      <c r="H743" s="86"/>
      <c r="J743" s="53"/>
      <c r="K743" s="51"/>
      <c r="L743" s="51"/>
      <c r="M743" s="52"/>
      <c r="N743" s="47"/>
      <c r="O743" s="4"/>
      <c r="P743" s="52"/>
      <c r="Q743" s="49"/>
      <c r="R743" s="52"/>
      <c r="S743" s="51"/>
      <c r="T743" s="99"/>
      <c r="U743" s="98"/>
      <c r="V743" s="98"/>
      <c r="W743" s="98"/>
      <c r="X743" s="48"/>
      <c r="Y743" s="104"/>
      <c r="AB743" s="15"/>
      <c r="AC743" s="15"/>
      <c r="AD743" s="15"/>
      <c r="AE743" s="15"/>
      <c r="AF743" s="15"/>
    </row>
    <row r="744" spans="1:32" x14ac:dyDescent="0.3">
      <c r="A744" s="51"/>
      <c r="B744" s="51"/>
      <c r="C744" s="50"/>
      <c r="D744" s="51"/>
      <c r="E744" s="51"/>
      <c r="F744" s="51"/>
      <c r="G744" s="71"/>
      <c r="H744" s="86"/>
      <c r="J744" s="53"/>
      <c r="K744" s="51"/>
      <c r="L744" s="51"/>
      <c r="M744" s="52"/>
      <c r="N744" s="47"/>
      <c r="O744" s="4"/>
      <c r="P744" s="52"/>
      <c r="Q744" s="49"/>
      <c r="R744" s="52"/>
      <c r="S744" s="51"/>
      <c r="T744" s="99"/>
      <c r="U744" s="98"/>
      <c r="V744" s="98"/>
      <c r="W744" s="98"/>
      <c r="X744" s="48"/>
      <c r="Y744" s="104"/>
      <c r="AB744" s="15"/>
      <c r="AC744" s="15"/>
      <c r="AD744" s="15"/>
      <c r="AE744" s="15"/>
      <c r="AF744" s="15"/>
    </row>
    <row r="745" spans="1:32" x14ac:dyDescent="0.3">
      <c r="A745" s="51"/>
      <c r="B745" s="51"/>
      <c r="C745" s="50"/>
      <c r="D745" s="51"/>
      <c r="E745" s="51"/>
      <c r="F745" s="51"/>
      <c r="G745" s="71"/>
      <c r="H745" s="86"/>
      <c r="J745" s="53"/>
      <c r="K745" s="51"/>
      <c r="L745" s="51"/>
      <c r="M745" s="52"/>
      <c r="N745" s="47"/>
      <c r="O745" s="4"/>
      <c r="P745" s="52"/>
      <c r="Q745" s="49"/>
      <c r="R745" s="52"/>
      <c r="S745" s="51"/>
      <c r="T745" s="99"/>
      <c r="U745" s="98"/>
      <c r="V745" s="98"/>
      <c r="W745" s="98"/>
      <c r="X745" s="48"/>
      <c r="Y745" s="104"/>
      <c r="AB745" s="15"/>
      <c r="AC745" s="15"/>
      <c r="AD745" s="15"/>
      <c r="AE745" s="15"/>
      <c r="AF745" s="15"/>
    </row>
    <row r="746" spans="1:32" x14ac:dyDescent="0.3">
      <c r="A746" s="51"/>
      <c r="B746" s="51"/>
      <c r="C746" s="50"/>
      <c r="D746" s="51"/>
      <c r="E746" s="51"/>
      <c r="F746" s="51"/>
      <c r="G746" s="71"/>
      <c r="H746" s="2"/>
      <c r="J746" s="53"/>
      <c r="K746" s="51"/>
      <c r="L746" s="51"/>
      <c r="M746" s="52"/>
      <c r="N746" s="47"/>
      <c r="O746" s="4"/>
      <c r="P746" s="52"/>
      <c r="Q746" s="49"/>
      <c r="R746" s="52"/>
      <c r="S746" s="51"/>
      <c r="T746" s="99"/>
      <c r="U746" s="98"/>
      <c r="V746" s="98"/>
      <c r="W746" s="98"/>
      <c r="X746" s="48"/>
      <c r="Y746" s="104"/>
      <c r="AB746" s="15"/>
      <c r="AC746" s="15"/>
      <c r="AD746" s="15"/>
      <c r="AE746" s="15"/>
      <c r="AF746" s="15"/>
    </row>
    <row r="747" spans="1:32" x14ac:dyDescent="0.3">
      <c r="A747" s="51"/>
      <c r="B747" s="51"/>
      <c r="C747" s="50"/>
      <c r="D747" s="51"/>
      <c r="E747" s="51"/>
      <c r="F747" s="51"/>
      <c r="G747" s="71"/>
      <c r="H747" s="9"/>
      <c r="J747" s="53"/>
      <c r="K747" s="51"/>
      <c r="L747" s="51"/>
      <c r="M747" s="52"/>
      <c r="N747" s="47"/>
      <c r="O747" s="4"/>
      <c r="P747" s="52"/>
      <c r="Q747" s="49"/>
      <c r="R747" s="52"/>
      <c r="S747" s="51"/>
      <c r="T747" s="99"/>
      <c r="U747" s="98"/>
      <c r="V747" s="98"/>
      <c r="W747" s="98"/>
      <c r="X747" s="48"/>
      <c r="Y747" s="104"/>
      <c r="AB747" s="15"/>
      <c r="AC747" s="15"/>
      <c r="AD747" s="15"/>
      <c r="AE747" s="15"/>
      <c r="AF747" s="15"/>
    </row>
    <row r="748" spans="1:32" x14ac:dyDescent="0.3">
      <c r="A748" s="51"/>
      <c r="B748" s="51"/>
      <c r="C748" s="50"/>
      <c r="D748" s="51"/>
      <c r="E748" s="51"/>
      <c r="F748" s="51"/>
      <c r="G748" s="71"/>
      <c r="H748" s="9"/>
      <c r="J748" s="53"/>
      <c r="K748" s="51"/>
      <c r="L748" s="51"/>
      <c r="M748" s="52"/>
      <c r="N748" s="47"/>
      <c r="O748" s="4"/>
      <c r="P748" s="52"/>
      <c r="Q748" s="49"/>
      <c r="R748" s="52"/>
      <c r="S748" s="51"/>
      <c r="T748" s="99"/>
      <c r="U748" s="98"/>
      <c r="V748" s="98"/>
      <c r="W748" s="98"/>
      <c r="X748" s="48"/>
      <c r="Y748" s="104"/>
      <c r="AB748" s="15"/>
      <c r="AC748" s="15"/>
      <c r="AD748" s="15"/>
      <c r="AE748" s="15"/>
      <c r="AF748" s="15"/>
    </row>
    <row r="749" spans="1:32" x14ac:dyDescent="0.3">
      <c r="A749" s="51"/>
      <c r="B749" s="51"/>
      <c r="C749" s="50"/>
      <c r="D749" s="51"/>
      <c r="E749" s="51"/>
      <c r="F749" s="51"/>
      <c r="G749" s="71"/>
      <c r="H749" s="9"/>
      <c r="J749" s="53"/>
      <c r="K749" s="51"/>
      <c r="L749" s="51"/>
      <c r="M749" s="52"/>
      <c r="N749" s="47"/>
      <c r="O749" s="4"/>
      <c r="P749" s="52"/>
      <c r="Q749" s="49"/>
      <c r="R749" s="52"/>
      <c r="S749" s="51"/>
      <c r="T749" s="99"/>
      <c r="U749" s="98"/>
      <c r="V749" s="98"/>
      <c r="W749" s="98"/>
      <c r="X749" s="48"/>
      <c r="Y749" s="104"/>
      <c r="AB749" s="15"/>
      <c r="AC749" s="15"/>
      <c r="AD749" s="15"/>
      <c r="AE749" s="15"/>
      <c r="AF749" s="15"/>
    </row>
    <row r="750" spans="1:32" x14ac:dyDescent="0.3">
      <c r="A750" s="51"/>
      <c r="B750" s="51"/>
      <c r="C750" s="50"/>
      <c r="D750" s="51"/>
      <c r="E750" s="51"/>
      <c r="F750" s="51"/>
      <c r="G750" s="71"/>
      <c r="H750" s="9"/>
      <c r="J750" s="53"/>
      <c r="K750" s="51"/>
      <c r="L750" s="51"/>
      <c r="M750" s="52"/>
      <c r="N750" s="47"/>
      <c r="O750" s="4"/>
      <c r="P750" s="52"/>
      <c r="Q750" s="49"/>
      <c r="R750" s="52"/>
      <c r="S750" s="51"/>
      <c r="T750" s="99"/>
      <c r="U750" s="98"/>
      <c r="V750" s="98"/>
      <c r="W750" s="98"/>
      <c r="X750" s="48"/>
      <c r="Y750" s="104"/>
      <c r="AB750" s="15"/>
      <c r="AC750" s="15"/>
      <c r="AD750" s="15"/>
      <c r="AE750" s="15"/>
      <c r="AF750" s="15"/>
    </row>
    <row r="751" spans="1:32" x14ac:dyDescent="0.3">
      <c r="A751" s="51"/>
      <c r="B751" s="51"/>
      <c r="C751" s="50"/>
      <c r="D751" s="51"/>
      <c r="E751" s="51"/>
      <c r="F751" s="51"/>
      <c r="G751" s="71"/>
      <c r="H751" s="9"/>
      <c r="J751" s="53"/>
      <c r="K751" s="51"/>
      <c r="L751" s="51"/>
      <c r="M751" s="52"/>
      <c r="N751" s="47"/>
      <c r="O751" s="4"/>
      <c r="P751" s="52"/>
      <c r="Q751" s="49"/>
      <c r="R751" s="52"/>
      <c r="S751" s="51"/>
      <c r="T751" s="99"/>
      <c r="U751" s="98"/>
      <c r="V751" s="98"/>
      <c r="W751" s="98"/>
      <c r="X751" s="48"/>
      <c r="Y751" s="104"/>
      <c r="AB751" s="15"/>
      <c r="AC751" s="15"/>
      <c r="AD751" s="15"/>
      <c r="AE751" s="15"/>
      <c r="AF751" s="15"/>
    </row>
    <row r="752" spans="1:32" x14ac:dyDescent="0.3">
      <c r="A752" s="51"/>
      <c r="B752" s="51"/>
      <c r="C752" s="50"/>
      <c r="D752" s="51"/>
      <c r="E752" s="51"/>
      <c r="F752" s="51"/>
      <c r="G752" s="71"/>
      <c r="H752" s="9"/>
      <c r="J752" s="53"/>
      <c r="K752" s="51"/>
      <c r="L752" s="51"/>
      <c r="M752" s="52"/>
      <c r="N752" s="47"/>
      <c r="O752" s="4"/>
      <c r="P752" s="52"/>
      <c r="Q752" s="49"/>
      <c r="R752" s="52"/>
      <c r="S752" s="51"/>
      <c r="T752" s="99"/>
      <c r="U752" s="98"/>
      <c r="V752" s="98"/>
      <c r="W752" s="98"/>
      <c r="X752" s="48"/>
      <c r="Y752" s="104"/>
      <c r="AB752" s="15"/>
      <c r="AC752" s="15"/>
      <c r="AD752" s="15"/>
      <c r="AE752" s="15"/>
      <c r="AF752" s="15"/>
    </row>
    <row r="753" spans="1:32" x14ac:dyDescent="0.3">
      <c r="A753" s="51"/>
      <c r="B753" s="51"/>
      <c r="C753" s="50"/>
      <c r="D753" s="51"/>
      <c r="E753" s="51"/>
      <c r="F753" s="51"/>
      <c r="G753" s="71"/>
      <c r="H753" s="9"/>
      <c r="J753" s="53"/>
      <c r="K753" s="51"/>
      <c r="L753" s="51"/>
      <c r="M753" s="52"/>
      <c r="N753" s="47"/>
      <c r="O753" s="4"/>
      <c r="P753" s="52"/>
      <c r="Q753" s="49"/>
      <c r="R753" s="52"/>
      <c r="S753" s="51"/>
      <c r="T753" s="99"/>
      <c r="U753" s="98"/>
      <c r="V753" s="98"/>
      <c r="W753" s="98"/>
      <c r="X753" s="48"/>
      <c r="Y753" s="104"/>
      <c r="AB753" s="15"/>
      <c r="AC753" s="15"/>
      <c r="AD753" s="15"/>
      <c r="AE753" s="15"/>
      <c r="AF753" s="15"/>
    </row>
    <row r="754" spans="1:32" x14ac:dyDescent="0.3">
      <c r="A754" s="51"/>
      <c r="B754" s="51"/>
      <c r="C754" s="50"/>
      <c r="D754" s="51"/>
      <c r="E754" s="51"/>
      <c r="F754" s="51"/>
      <c r="G754" s="71"/>
      <c r="H754" s="9"/>
      <c r="I754" s="84"/>
      <c r="J754" s="53"/>
      <c r="K754" s="51"/>
      <c r="L754" s="51"/>
      <c r="M754" s="52"/>
      <c r="N754" s="47"/>
      <c r="O754" s="4"/>
      <c r="P754" s="52"/>
      <c r="Q754" s="49"/>
      <c r="R754" s="52"/>
      <c r="S754" s="51"/>
      <c r="T754" s="99"/>
      <c r="U754" s="98"/>
      <c r="V754" s="98"/>
      <c r="W754" s="98"/>
      <c r="X754" s="48"/>
      <c r="Y754" s="104"/>
      <c r="AB754" s="15"/>
      <c r="AC754" s="15"/>
      <c r="AD754" s="15"/>
      <c r="AE754" s="15"/>
      <c r="AF754" s="15"/>
    </row>
    <row r="755" spans="1:32" x14ac:dyDescent="0.3">
      <c r="A755" s="51"/>
      <c r="B755" s="51"/>
      <c r="C755" s="50"/>
      <c r="D755" s="51"/>
      <c r="E755" s="51"/>
      <c r="F755" s="51"/>
      <c r="G755" s="71"/>
      <c r="H755" s="9"/>
      <c r="J755" s="53"/>
      <c r="K755" s="51"/>
      <c r="L755" s="51"/>
      <c r="M755" s="52"/>
      <c r="N755" s="47"/>
      <c r="O755" s="4"/>
      <c r="P755" s="52"/>
      <c r="Q755" s="49"/>
      <c r="R755" s="52"/>
      <c r="S755" s="51"/>
      <c r="T755" s="99"/>
      <c r="U755" s="98"/>
      <c r="V755" s="98"/>
      <c r="W755" s="98"/>
      <c r="X755" s="48"/>
      <c r="Y755" s="104"/>
      <c r="AB755" s="15"/>
      <c r="AC755" s="15"/>
      <c r="AD755" s="15"/>
      <c r="AE755" s="15"/>
      <c r="AF755" s="15"/>
    </row>
    <row r="756" spans="1:32" x14ac:dyDescent="0.3">
      <c r="A756" s="51"/>
      <c r="B756" s="51"/>
      <c r="C756" s="50"/>
      <c r="D756" s="51"/>
      <c r="E756" s="51"/>
      <c r="F756" s="51"/>
      <c r="G756" s="71"/>
      <c r="H756" s="2"/>
      <c r="J756" s="53"/>
      <c r="K756" s="51"/>
      <c r="L756" s="51"/>
      <c r="M756" s="52"/>
      <c r="N756" s="47"/>
      <c r="O756" s="4"/>
      <c r="P756" s="52"/>
      <c r="Q756" s="49"/>
      <c r="R756" s="52"/>
      <c r="S756" s="51"/>
      <c r="T756" s="99"/>
      <c r="U756" s="98"/>
      <c r="V756" s="98"/>
      <c r="W756" s="98"/>
      <c r="X756" s="48"/>
      <c r="Y756" s="104"/>
      <c r="AB756" s="15"/>
      <c r="AC756" s="15"/>
      <c r="AD756" s="15"/>
      <c r="AE756" s="15"/>
      <c r="AF756" s="15"/>
    </row>
    <row r="757" spans="1:32" x14ac:dyDescent="0.3">
      <c r="A757" s="51"/>
      <c r="B757" s="51"/>
      <c r="C757" s="50"/>
      <c r="D757" s="51"/>
      <c r="E757" s="51"/>
      <c r="F757" s="51"/>
      <c r="G757" s="71"/>
      <c r="H757" s="9"/>
      <c r="J757" s="53"/>
      <c r="K757" s="51"/>
      <c r="L757" s="51"/>
      <c r="M757" s="52"/>
      <c r="N757" s="47"/>
      <c r="O757" s="4"/>
      <c r="P757" s="52"/>
      <c r="Q757" s="49"/>
      <c r="R757" s="52"/>
      <c r="S757" s="51"/>
      <c r="T757" s="99"/>
      <c r="U757" s="98"/>
      <c r="V757" s="98"/>
      <c r="W757" s="98"/>
      <c r="X757" s="48"/>
      <c r="Y757" s="104"/>
      <c r="AB757" s="15"/>
      <c r="AC757" s="15"/>
      <c r="AD757" s="15"/>
      <c r="AE757" s="15"/>
      <c r="AF757" s="15"/>
    </row>
    <row r="758" spans="1:32" x14ac:dyDescent="0.3">
      <c r="A758" s="51"/>
      <c r="B758" s="51"/>
      <c r="C758" s="50"/>
      <c r="D758" s="51"/>
      <c r="E758" s="51"/>
      <c r="F758" s="51"/>
      <c r="G758" s="71"/>
      <c r="H758" s="9"/>
      <c r="I758" s="84"/>
      <c r="J758" s="53"/>
      <c r="K758" s="51"/>
      <c r="L758" s="51"/>
      <c r="M758" s="52"/>
      <c r="N758" s="47"/>
      <c r="O758" s="4"/>
      <c r="P758" s="52"/>
      <c r="Q758" s="49"/>
      <c r="R758" s="52"/>
      <c r="S758" s="51"/>
      <c r="T758" s="99"/>
      <c r="U758" s="98"/>
      <c r="V758" s="98"/>
      <c r="W758" s="98"/>
      <c r="X758" s="48"/>
      <c r="Y758" s="104"/>
      <c r="AB758" s="15"/>
      <c r="AC758" s="15"/>
      <c r="AD758" s="15"/>
      <c r="AE758" s="15"/>
      <c r="AF758" s="15"/>
    </row>
    <row r="759" spans="1:32" x14ac:dyDescent="0.3">
      <c r="A759" s="51"/>
      <c r="B759" s="51"/>
      <c r="C759" s="50"/>
      <c r="D759" s="51"/>
      <c r="E759" s="51"/>
      <c r="F759" s="51"/>
      <c r="G759" s="71"/>
      <c r="H759" s="9"/>
      <c r="I759" s="84"/>
      <c r="J759" s="53"/>
      <c r="K759" s="51"/>
      <c r="L759" s="51"/>
      <c r="M759" s="52"/>
      <c r="N759" s="47"/>
      <c r="O759" s="4"/>
      <c r="P759" s="52"/>
      <c r="Q759" s="49"/>
      <c r="R759" s="52"/>
      <c r="S759" s="51"/>
      <c r="T759" s="99"/>
      <c r="U759" s="98"/>
      <c r="V759" s="98"/>
      <c r="W759" s="98"/>
      <c r="X759" s="48"/>
      <c r="Y759" s="104"/>
      <c r="AB759" s="15"/>
      <c r="AC759" s="15"/>
      <c r="AD759" s="15"/>
      <c r="AE759" s="15"/>
      <c r="AF759" s="15"/>
    </row>
    <row r="760" spans="1:32" x14ac:dyDescent="0.3">
      <c r="A760" s="51"/>
      <c r="B760" s="51"/>
      <c r="C760" s="50"/>
      <c r="D760" s="51"/>
      <c r="E760" s="51"/>
      <c r="F760" s="51"/>
      <c r="G760" s="71"/>
      <c r="H760" s="9"/>
      <c r="J760" s="53"/>
      <c r="K760" s="51"/>
      <c r="L760" s="51"/>
      <c r="M760" s="52"/>
      <c r="N760" s="47"/>
      <c r="O760" s="4"/>
      <c r="P760" s="52"/>
      <c r="Q760" s="49"/>
      <c r="R760" s="52"/>
      <c r="S760" s="51"/>
      <c r="T760" s="99"/>
      <c r="U760" s="98"/>
      <c r="V760" s="98"/>
      <c r="W760" s="98"/>
      <c r="X760" s="48"/>
      <c r="Y760" s="104"/>
      <c r="AB760" s="15"/>
      <c r="AC760" s="15"/>
      <c r="AD760" s="15"/>
      <c r="AE760" s="15"/>
      <c r="AF760" s="15"/>
    </row>
    <row r="761" spans="1:32" x14ac:dyDescent="0.3">
      <c r="A761" s="51"/>
      <c r="B761" s="51"/>
      <c r="C761" s="50"/>
      <c r="D761" s="51"/>
      <c r="E761" s="51"/>
      <c r="F761" s="51"/>
      <c r="G761" s="71"/>
      <c r="H761" s="9"/>
      <c r="J761" s="53"/>
      <c r="K761" s="51"/>
      <c r="L761" s="51"/>
      <c r="M761" s="52"/>
      <c r="N761" s="47"/>
      <c r="O761" s="4"/>
      <c r="P761" s="52"/>
      <c r="Q761" s="49"/>
      <c r="R761" s="52"/>
      <c r="S761" s="51"/>
      <c r="T761" s="99"/>
      <c r="U761" s="98"/>
      <c r="V761" s="98"/>
      <c r="W761" s="98"/>
      <c r="X761" s="48"/>
      <c r="Y761" s="104"/>
      <c r="AB761" s="15"/>
      <c r="AC761" s="15"/>
      <c r="AD761" s="15"/>
      <c r="AE761" s="15"/>
      <c r="AF761" s="15"/>
    </row>
    <row r="762" spans="1:32" x14ac:dyDescent="0.3">
      <c r="A762" s="51"/>
      <c r="B762" s="51"/>
      <c r="C762" s="50"/>
      <c r="D762" s="51"/>
      <c r="E762" s="51"/>
      <c r="F762" s="51"/>
      <c r="G762" s="71"/>
      <c r="H762" s="9"/>
      <c r="J762" s="53"/>
      <c r="K762" s="51"/>
      <c r="L762" s="51"/>
      <c r="M762" s="52"/>
      <c r="N762" s="47"/>
      <c r="O762" s="4"/>
      <c r="P762" s="52"/>
      <c r="Q762" s="49"/>
      <c r="R762" s="52"/>
      <c r="S762" s="51"/>
      <c r="T762" s="99"/>
      <c r="U762" s="98"/>
      <c r="V762" s="98"/>
      <c r="W762" s="98"/>
      <c r="X762" s="48"/>
      <c r="Y762" s="104"/>
      <c r="AB762" s="15"/>
      <c r="AC762" s="15"/>
      <c r="AD762" s="15"/>
      <c r="AE762" s="15"/>
      <c r="AF762" s="15"/>
    </row>
    <row r="763" spans="1:32" x14ac:dyDescent="0.3">
      <c r="A763" s="51"/>
      <c r="B763" s="51"/>
      <c r="C763" s="50"/>
      <c r="D763" s="51"/>
      <c r="E763" s="51"/>
      <c r="F763" s="51"/>
      <c r="G763" s="71"/>
      <c r="H763" s="9"/>
      <c r="J763" s="53"/>
      <c r="K763" s="51"/>
      <c r="L763" s="51"/>
      <c r="M763" s="52"/>
      <c r="N763" s="47"/>
      <c r="O763" s="4"/>
      <c r="P763" s="52"/>
      <c r="Q763" s="49"/>
      <c r="R763" s="52"/>
      <c r="S763" s="51"/>
      <c r="T763" s="99"/>
      <c r="U763" s="98"/>
      <c r="V763" s="98"/>
      <c r="W763" s="98"/>
      <c r="X763" s="48"/>
      <c r="Y763" s="104"/>
      <c r="AB763" s="15"/>
      <c r="AC763" s="15"/>
      <c r="AD763" s="15"/>
      <c r="AE763" s="15"/>
      <c r="AF763" s="15"/>
    </row>
    <row r="764" spans="1:32" x14ac:dyDescent="0.3">
      <c r="A764" s="51"/>
      <c r="B764" s="51"/>
      <c r="C764" s="50"/>
      <c r="D764" s="51"/>
      <c r="E764" s="51"/>
      <c r="F764" s="51"/>
      <c r="G764" s="71"/>
      <c r="H764" s="9"/>
      <c r="I764" s="84"/>
      <c r="J764" s="53"/>
      <c r="K764" s="51"/>
      <c r="L764" s="51"/>
      <c r="M764" s="52"/>
      <c r="N764" s="47"/>
      <c r="O764" s="4"/>
      <c r="P764" s="52"/>
      <c r="Q764" s="49"/>
      <c r="R764" s="52"/>
      <c r="S764" s="51"/>
      <c r="T764" s="99"/>
      <c r="U764" s="98"/>
      <c r="V764" s="98"/>
      <c r="W764" s="98"/>
      <c r="X764" s="48"/>
      <c r="Y764" s="104"/>
      <c r="AB764" s="15"/>
      <c r="AC764" s="15"/>
      <c r="AD764" s="15"/>
      <c r="AE764" s="15"/>
      <c r="AF764" s="15"/>
    </row>
    <row r="765" spans="1:32" x14ac:dyDescent="0.3">
      <c r="A765" s="51"/>
      <c r="B765" s="51"/>
      <c r="C765" s="50"/>
      <c r="D765" s="51"/>
      <c r="E765" s="51"/>
      <c r="F765" s="51"/>
      <c r="G765" s="71"/>
      <c r="H765" s="9"/>
      <c r="J765" s="53"/>
      <c r="K765" s="51"/>
      <c r="L765" s="51"/>
      <c r="M765" s="52"/>
      <c r="N765" s="47"/>
      <c r="O765" s="4"/>
      <c r="P765" s="52"/>
      <c r="Q765" s="49"/>
      <c r="R765" s="52"/>
      <c r="S765" s="51"/>
      <c r="T765" s="99"/>
      <c r="U765" s="98"/>
      <c r="V765" s="98"/>
      <c r="W765" s="98"/>
      <c r="X765" s="48"/>
      <c r="Y765" s="104"/>
      <c r="AB765" s="15"/>
      <c r="AC765" s="15"/>
      <c r="AD765" s="15"/>
      <c r="AE765" s="15"/>
      <c r="AF765" s="15"/>
    </row>
    <row r="766" spans="1:32" x14ac:dyDescent="0.3">
      <c r="A766" s="51"/>
      <c r="B766" s="51"/>
      <c r="C766" s="50"/>
      <c r="D766" s="51"/>
      <c r="E766" s="51"/>
      <c r="F766" s="51"/>
      <c r="G766" s="71"/>
      <c r="H766" s="9"/>
      <c r="J766" s="53"/>
      <c r="K766" s="51"/>
      <c r="L766" s="51"/>
      <c r="M766" s="52"/>
      <c r="N766" s="47"/>
      <c r="O766" s="4"/>
      <c r="P766" s="52"/>
      <c r="Q766" s="49"/>
      <c r="R766" s="52"/>
      <c r="S766" s="51"/>
      <c r="T766" s="99"/>
      <c r="U766" s="98"/>
      <c r="V766" s="98"/>
      <c r="W766" s="98"/>
      <c r="X766" s="48"/>
      <c r="Y766" s="104"/>
      <c r="AB766" s="15"/>
      <c r="AC766" s="15"/>
      <c r="AD766" s="15"/>
      <c r="AE766" s="15"/>
      <c r="AF766" s="15"/>
    </row>
    <row r="767" spans="1:32" x14ac:dyDescent="0.3">
      <c r="A767" s="51"/>
      <c r="B767" s="51"/>
      <c r="C767" s="50"/>
      <c r="D767" s="51"/>
      <c r="E767" s="51"/>
      <c r="F767" s="51"/>
      <c r="G767" s="71"/>
      <c r="H767" s="9"/>
      <c r="J767" s="53"/>
      <c r="K767" s="1"/>
      <c r="L767" s="51"/>
      <c r="M767" s="52"/>
      <c r="N767" s="47"/>
      <c r="O767" s="4"/>
      <c r="P767" s="52"/>
      <c r="Q767" s="49"/>
      <c r="R767" s="52"/>
      <c r="S767" s="51"/>
      <c r="T767" s="99"/>
      <c r="U767" s="98"/>
      <c r="V767" s="98"/>
      <c r="W767" s="98"/>
      <c r="X767" s="48"/>
      <c r="Y767" s="104"/>
      <c r="AB767" s="15"/>
      <c r="AC767" s="15"/>
      <c r="AD767" s="15"/>
      <c r="AE767" s="15"/>
      <c r="AF767" s="15"/>
    </row>
    <row r="768" spans="1:32" x14ac:dyDescent="0.3">
      <c r="A768" s="51"/>
      <c r="B768" s="51"/>
      <c r="C768" s="50"/>
      <c r="D768" s="51"/>
      <c r="E768" s="51"/>
      <c r="F768" s="51"/>
      <c r="G768" s="71"/>
      <c r="H768" s="9"/>
      <c r="J768" s="53"/>
      <c r="K768" s="1"/>
      <c r="L768" s="51"/>
      <c r="M768" s="52"/>
      <c r="N768" s="47"/>
      <c r="O768" s="4"/>
      <c r="P768" s="52"/>
      <c r="Q768" s="49"/>
      <c r="R768" s="52"/>
      <c r="S768" s="51"/>
      <c r="T768" s="99"/>
      <c r="U768" s="98"/>
      <c r="V768" s="98"/>
      <c r="W768" s="98"/>
      <c r="X768" s="48"/>
      <c r="Y768" s="104"/>
      <c r="AB768" s="15"/>
      <c r="AC768" s="15"/>
      <c r="AD768" s="15"/>
      <c r="AE768" s="15"/>
      <c r="AF768" s="15"/>
    </row>
    <row r="769" spans="1:32" x14ac:dyDescent="0.3">
      <c r="A769" s="51"/>
      <c r="B769" s="51"/>
      <c r="C769" s="50"/>
      <c r="D769" s="51"/>
      <c r="E769" s="51"/>
      <c r="F769" s="51"/>
      <c r="G769" s="71"/>
      <c r="H769" s="9"/>
      <c r="I769" s="84"/>
      <c r="J769" s="53"/>
      <c r="K769" s="1"/>
      <c r="L769" s="51"/>
      <c r="M769" s="52"/>
      <c r="N769" s="47"/>
      <c r="O769" s="4"/>
      <c r="P769" s="52"/>
      <c r="Q769" s="49"/>
      <c r="R769" s="52"/>
      <c r="S769" s="51"/>
      <c r="T769" s="99"/>
      <c r="U769" s="98"/>
      <c r="V769" s="98"/>
      <c r="W769" s="98"/>
      <c r="X769" s="48"/>
      <c r="Y769" s="104"/>
      <c r="AB769" s="15"/>
      <c r="AC769" s="15"/>
      <c r="AD769" s="15"/>
      <c r="AE769" s="15"/>
      <c r="AF769" s="15"/>
    </row>
    <row r="770" spans="1:32" x14ac:dyDescent="0.3">
      <c r="A770" s="51"/>
      <c r="B770" s="51"/>
      <c r="C770" s="50"/>
      <c r="D770" s="51"/>
      <c r="E770" s="51"/>
      <c r="F770" s="51"/>
      <c r="G770" s="71"/>
      <c r="H770" s="9"/>
      <c r="J770" s="53"/>
      <c r="K770" s="1"/>
      <c r="L770" s="51"/>
      <c r="M770" s="52"/>
      <c r="N770" s="47"/>
      <c r="O770" s="4"/>
      <c r="P770" s="52"/>
      <c r="Q770" s="49"/>
      <c r="R770" s="52"/>
      <c r="S770" s="51"/>
      <c r="T770" s="99"/>
      <c r="U770" s="98"/>
      <c r="V770" s="98"/>
      <c r="W770" s="98"/>
      <c r="X770" s="48"/>
      <c r="Y770" s="104"/>
      <c r="AB770" s="15"/>
      <c r="AC770" s="15"/>
      <c r="AD770" s="15"/>
      <c r="AE770" s="15"/>
      <c r="AF770" s="15"/>
    </row>
    <row r="771" spans="1:32" x14ac:dyDescent="0.3">
      <c r="A771" s="51"/>
      <c r="B771" s="51"/>
      <c r="C771" s="50"/>
      <c r="D771" s="51"/>
      <c r="E771" s="51"/>
      <c r="F771" s="51"/>
      <c r="G771" s="71"/>
      <c r="H771" s="9"/>
      <c r="J771" s="53"/>
      <c r="K771" s="1"/>
      <c r="L771" s="51"/>
      <c r="M771" s="52"/>
      <c r="N771" s="47"/>
      <c r="O771" s="4"/>
      <c r="P771" s="52"/>
      <c r="Q771" s="49"/>
      <c r="R771" s="52"/>
      <c r="S771" s="51"/>
      <c r="T771" s="99"/>
      <c r="U771" s="98"/>
      <c r="V771" s="98"/>
      <c r="W771" s="98"/>
      <c r="X771" s="48"/>
      <c r="Y771" s="104"/>
      <c r="AB771" s="15"/>
      <c r="AC771" s="15"/>
      <c r="AD771" s="15"/>
      <c r="AE771" s="15"/>
      <c r="AF771" s="15"/>
    </row>
    <row r="772" spans="1:32" x14ac:dyDescent="0.3">
      <c r="A772" s="51"/>
      <c r="B772" s="51"/>
      <c r="C772" s="50"/>
      <c r="D772" s="51"/>
      <c r="E772" s="51"/>
      <c r="F772" s="51"/>
      <c r="G772" s="71"/>
      <c r="H772" s="9"/>
      <c r="J772" s="53"/>
      <c r="K772" s="1"/>
      <c r="L772" s="51"/>
      <c r="M772" s="52"/>
      <c r="N772" s="47"/>
      <c r="O772" s="4"/>
      <c r="P772" s="52"/>
      <c r="Q772" s="49"/>
      <c r="R772" s="52"/>
      <c r="S772" s="51"/>
      <c r="T772" s="99"/>
      <c r="U772" s="98"/>
      <c r="V772" s="98"/>
      <c r="W772" s="98"/>
      <c r="X772" s="48"/>
      <c r="Y772" s="104"/>
      <c r="AB772" s="15"/>
      <c r="AC772" s="15"/>
      <c r="AD772" s="15"/>
      <c r="AE772" s="15"/>
      <c r="AF772" s="15"/>
    </row>
    <row r="773" spans="1:32" x14ac:dyDescent="0.3">
      <c r="A773" s="51"/>
      <c r="B773" s="51"/>
      <c r="C773" s="50"/>
      <c r="D773" s="51"/>
      <c r="E773" s="51"/>
      <c r="F773" s="51"/>
      <c r="G773" s="71"/>
      <c r="H773" s="9"/>
      <c r="I773" s="84"/>
      <c r="J773" s="53"/>
      <c r="K773" s="1"/>
      <c r="L773" s="51"/>
      <c r="M773" s="52"/>
      <c r="N773" s="47"/>
      <c r="O773" s="4"/>
      <c r="P773" s="52"/>
      <c r="Q773" s="49"/>
      <c r="R773" s="52"/>
      <c r="S773" s="51"/>
      <c r="T773" s="99"/>
      <c r="U773" s="98"/>
      <c r="V773" s="98"/>
      <c r="W773" s="98"/>
      <c r="X773" s="48"/>
      <c r="Y773" s="104"/>
      <c r="AB773" s="15"/>
      <c r="AC773" s="15"/>
      <c r="AD773" s="15"/>
      <c r="AE773" s="15"/>
      <c r="AF773" s="15"/>
    </row>
    <row r="774" spans="1:32" x14ac:dyDescent="0.3">
      <c r="A774" s="51"/>
      <c r="B774" s="51"/>
      <c r="C774" s="50"/>
      <c r="D774" s="51"/>
      <c r="E774" s="51"/>
      <c r="F774" s="51"/>
      <c r="G774" s="71"/>
      <c r="H774" s="84"/>
      <c r="J774" s="53"/>
      <c r="K774" s="1"/>
      <c r="L774" s="51"/>
      <c r="M774" s="52"/>
      <c r="N774" s="47"/>
      <c r="O774" s="4"/>
      <c r="P774" s="52"/>
      <c r="Q774" s="49"/>
      <c r="R774" s="52"/>
      <c r="S774" s="51"/>
      <c r="T774" s="99"/>
      <c r="U774" s="98"/>
      <c r="V774" s="98"/>
      <c r="W774" s="98"/>
      <c r="X774" s="48"/>
      <c r="Y774" s="104"/>
      <c r="AB774" s="15"/>
      <c r="AC774" s="15"/>
      <c r="AD774" s="15"/>
      <c r="AE774" s="15"/>
      <c r="AF774" s="15"/>
    </row>
    <row r="775" spans="1:32" x14ac:dyDescent="0.3">
      <c r="A775" s="51"/>
      <c r="B775" s="51"/>
      <c r="C775" s="50"/>
      <c r="D775" s="51"/>
      <c r="E775" s="51"/>
      <c r="F775" s="51"/>
      <c r="G775" s="71"/>
      <c r="H775" s="9"/>
      <c r="J775" s="53"/>
      <c r="K775" s="1"/>
      <c r="L775" s="51"/>
      <c r="M775" s="52"/>
      <c r="N775" s="47"/>
      <c r="O775" s="4"/>
      <c r="P775" s="52"/>
      <c r="Q775" s="49"/>
      <c r="R775" s="52"/>
      <c r="S775" s="51"/>
      <c r="T775" s="99"/>
      <c r="U775" s="98"/>
      <c r="V775" s="98"/>
      <c r="W775" s="98"/>
      <c r="X775" s="48"/>
      <c r="Y775" s="104"/>
      <c r="AB775" s="15"/>
      <c r="AC775" s="15"/>
      <c r="AD775" s="15"/>
      <c r="AE775" s="15"/>
      <c r="AF775" s="15"/>
    </row>
    <row r="776" spans="1:32" x14ac:dyDescent="0.3">
      <c r="A776" s="51"/>
      <c r="B776" s="51"/>
      <c r="C776" s="50"/>
      <c r="D776" s="51"/>
      <c r="E776" s="51"/>
      <c r="F776" s="51"/>
      <c r="G776" s="71"/>
      <c r="H776" s="2"/>
      <c r="J776" s="53"/>
      <c r="K776" s="1"/>
      <c r="L776" s="51"/>
      <c r="M776" s="52"/>
      <c r="N776" s="47"/>
      <c r="O776" s="4"/>
      <c r="P776" s="52"/>
      <c r="Q776" s="49"/>
      <c r="R776" s="52"/>
      <c r="S776" s="51"/>
      <c r="T776" s="99"/>
      <c r="U776" s="98"/>
      <c r="V776" s="98"/>
      <c r="W776" s="98"/>
      <c r="X776" s="48"/>
      <c r="Y776" s="104"/>
      <c r="AB776" s="15"/>
      <c r="AC776" s="15"/>
      <c r="AD776" s="15"/>
      <c r="AE776" s="15"/>
      <c r="AF776" s="15"/>
    </row>
    <row r="777" spans="1:32" x14ac:dyDescent="0.3">
      <c r="A777" s="51"/>
      <c r="B777" s="51"/>
      <c r="C777" s="50"/>
      <c r="D777" s="51"/>
      <c r="E777" s="51"/>
      <c r="F777" s="51"/>
      <c r="G777" s="71"/>
      <c r="H777" s="9"/>
      <c r="J777" s="53"/>
      <c r="K777" s="1"/>
      <c r="L777" s="51"/>
      <c r="M777" s="52"/>
      <c r="N777" s="47"/>
      <c r="O777" s="4"/>
      <c r="P777" s="52"/>
      <c r="Q777" s="49"/>
      <c r="R777" s="52"/>
      <c r="S777" s="51"/>
      <c r="T777" s="99"/>
      <c r="U777" s="98"/>
      <c r="V777" s="98"/>
      <c r="W777" s="98"/>
      <c r="X777" s="48"/>
      <c r="Y777" s="104"/>
      <c r="AB777" s="15"/>
      <c r="AC777" s="15"/>
      <c r="AD777" s="15"/>
      <c r="AE777" s="15"/>
      <c r="AF777" s="15"/>
    </row>
    <row r="778" spans="1:32" x14ac:dyDescent="0.3">
      <c r="A778" s="51"/>
      <c r="B778" s="51"/>
      <c r="C778" s="50"/>
      <c r="D778" s="51"/>
      <c r="E778" s="51"/>
      <c r="F778" s="51"/>
      <c r="G778" s="71"/>
      <c r="H778" s="9"/>
      <c r="J778" s="53"/>
      <c r="K778" s="1"/>
      <c r="L778" s="51"/>
      <c r="M778" s="52"/>
      <c r="N778" s="47"/>
      <c r="O778" s="4"/>
      <c r="P778" s="52"/>
      <c r="Q778" s="49"/>
      <c r="R778" s="52"/>
      <c r="S778" s="51"/>
      <c r="T778" s="99"/>
      <c r="U778" s="98"/>
      <c r="V778" s="98"/>
      <c r="W778" s="98"/>
      <c r="X778" s="48"/>
      <c r="Y778" s="104"/>
      <c r="AB778" s="15"/>
      <c r="AC778" s="15"/>
      <c r="AD778" s="15"/>
      <c r="AE778" s="15"/>
      <c r="AF778" s="15"/>
    </row>
    <row r="779" spans="1:32" x14ac:dyDescent="0.3">
      <c r="A779" s="51"/>
      <c r="B779" s="51"/>
      <c r="C779" s="50"/>
      <c r="D779" s="51"/>
      <c r="E779" s="51"/>
      <c r="F779" s="51"/>
      <c r="G779" s="71"/>
      <c r="H779" s="2"/>
      <c r="J779" s="53"/>
      <c r="K779" s="1"/>
      <c r="L779" s="51"/>
      <c r="M779" s="52"/>
      <c r="N779" s="47"/>
      <c r="O779" s="4"/>
      <c r="P779" s="52"/>
      <c r="Q779" s="49"/>
      <c r="R779" s="52"/>
      <c r="S779" s="51"/>
      <c r="T779" s="99"/>
      <c r="U779" s="98"/>
      <c r="V779" s="98"/>
      <c r="W779" s="98"/>
      <c r="X779" s="48"/>
      <c r="Y779" s="104"/>
      <c r="AB779" s="15"/>
      <c r="AC779" s="15"/>
      <c r="AD779" s="15"/>
      <c r="AE779" s="15"/>
      <c r="AF779" s="15"/>
    </row>
    <row r="780" spans="1:32" x14ac:dyDescent="0.3">
      <c r="A780" s="51"/>
      <c r="B780" s="51"/>
      <c r="C780" s="50"/>
      <c r="D780" s="51"/>
      <c r="E780" s="51"/>
      <c r="F780" s="51"/>
      <c r="G780" s="71"/>
      <c r="H780" s="9"/>
      <c r="J780" s="53"/>
      <c r="K780" s="1"/>
      <c r="L780" s="51"/>
      <c r="M780" s="52"/>
      <c r="N780" s="47"/>
      <c r="O780" s="4"/>
      <c r="P780" s="52"/>
      <c r="Q780" s="49"/>
      <c r="R780" s="52"/>
      <c r="S780" s="51"/>
      <c r="T780" s="99"/>
      <c r="U780" s="98"/>
      <c r="V780" s="98"/>
      <c r="W780" s="98"/>
      <c r="X780" s="48"/>
      <c r="Y780" s="104"/>
      <c r="AB780" s="15"/>
      <c r="AC780" s="15"/>
      <c r="AD780" s="15"/>
      <c r="AE780" s="15"/>
      <c r="AF780" s="15"/>
    </row>
    <row r="781" spans="1:32" x14ac:dyDescent="0.3">
      <c r="A781" s="51"/>
      <c r="B781" s="51"/>
      <c r="C781" s="50"/>
      <c r="D781" s="51"/>
      <c r="E781" s="51"/>
      <c r="F781" s="51"/>
      <c r="G781" s="71"/>
      <c r="H781" s="9"/>
      <c r="J781" s="53"/>
      <c r="K781" s="1"/>
      <c r="L781" s="51"/>
      <c r="M781" s="52"/>
      <c r="N781" s="47"/>
      <c r="O781" s="4"/>
      <c r="P781" s="52"/>
      <c r="Q781" s="49"/>
      <c r="R781" s="52"/>
      <c r="S781" s="51"/>
      <c r="T781" s="99"/>
      <c r="U781" s="98"/>
      <c r="V781" s="98"/>
      <c r="W781" s="98"/>
      <c r="X781" s="48"/>
      <c r="Y781" s="104"/>
      <c r="AB781" s="15"/>
      <c r="AC781" s="15"/>
      <c r="AD781" s="15"/>
      <c r="AE781" s="15"/>
      <c r="AF781" s="15"/>
    </row>
    <row r="782" spans="1:32" x14ac:dyDescent="0.3">
      <c r="A782" s="51"/>
      <c r="B782" s="51"/>
      <c r="C782" s="50"/>
      <c r="D782" s="51"/>
      <c r="E782" s="51"/>
      <c r="F782" s="51"/>
      <c r="G782" s="71"/>
      <c r="H782" s="9"/>
      <c r="J782" s="53"/>
      <c r="K782" s="1"/>
      <c r="L782" s="51"/>
      <c r="M782" s="52"/>
      <c r="N782" s="47"/>
      <c r="O782" s="4"/>
      <c r="P782" s="52"/>
      <c r="Q782" s="49"/>
      <c r="R782" s="52"/>
      <c r="S782" s="51"/>
      <c r="T782" s="99"/>
      <c r="U782" s="98"/>
      <c r="V782" s="98"/>
      <c r="W782" s="98"/>
      <c r="X782" s="48"/>
      <c r="Y782" s="104"/>
      <c r="AB782" s="15"/>
      <c r="AC782" s="15"/>
      <c r="AD782" s="15"/>
      <c r="AE782" s="15"/>
      <c r="AF782" s="15"/>
    </row>
    <row r="783" spans="1:32" x14ac:dyDescent="0.3">
      <c r="A783" s="51"/>
      <c r="B783" s="51"/>
      <c r="C783" s="50"/>
      <c r="D783" s="51"/>
      <c r="E783" s="51"/>
      <c r="F783" s="51"/>
      <c r="G783" s="71"/>
      <c r="H783" s="9"/>
      <c r="J783" s="53"/>
      <c r="K783" s="1"/>
      <c r="L783" s="51"/>
      <c r="M783" s="52"/>
      <c r="N783" s="47"/>
      <c r="O783" s="4"/>
      <c r="P783" s="52"/>
      <c r="Q783" s="49"/>
      <c r="R783" s="52"/>
      <c r="S783" s="51"/>
      <c r="T783" s="99"/>
      <c r="U783" s="98"/>
      <c r="V783" s="98"/>
      <c r="W783" s="98"/>
      <c r="X783" s="48"/>
      <c r="Y783" s="104"/>
      <c r="AB783" s="15"/>
      <c r="AC783" s="15"/>
      <c r="AD783" s="15"/>
      <c r="AE783" s="15"/>
      <c r="AF783" s="15"/>
    </row>
    <row r="784" spans="1:32" x14ac:dyDescent="0.3">
      <c r="A784" s="51"/>
      <c r="B784" s="51"/>
      <c r="C784" s="50"/>
      <c r="D784" s="51"/>
      <c r="E784" s="51"/>
      <c r="F784" s="51"/>
      <c r="G784" s="71"/>
      <c r="H784" s="9"/>
      <c r="J784" s="53"/>
      <c r="K784" s="1"/>
      <c r="L784" s="51"/>
      <c r="M784" s="52"/>
      <c r="N784" s="47"/>
      <c r="O784" s="4"/>
      <c r="P784" s="52"/>
      <c r="Q784" s="49"/>
      <c r="R784" s="52"/>
      <c r="S784" s="51"/>
      <c r="T784" s="99"/>
      <c r="U784" s="98"/>
      <c r="V784" s="98"/>
      <c r="W784" s="98"/>
      <c r="X784" s="48"/>
      <c r="Y784" s="104"/>
      <c r="AB784" s="15"/>
      <c r="AC784" s="15"/>
      <c r="AD784" s="15"/>
      <c r="AE784" s="15"/>
      <c r="AF784" s="15"/>
    </row>
    <row r="785" spans="1:32" x14ac:dyDescent="0.3">
      <c r="A785" s="51"/>
      <c r="B785" s="51"/>
      <c r="C785" s="50"/>
      <c r="D785" s="51"/>
      <c r="E785" s="51"/>
      <c r="F785" s="51"/>
      <c r="G785" s="71"/>
      <c r="H785" s="2"/>
      <c r="J785" s="53"/>
      <c r="K785" s="1"/>
      <c r="L785" s="51"/>
      <c r="M785" s="52"/>
      <c r="N785" s="47"/>
      <c r="O785" s="4"/>
      <c r="P785" s="52"/>
      <c r="Q785" s="49"/>
      <c r="R785" s="52"/>
      <c r="S785" s="51"/>
      <c r="T785" s="99"/>
      <c r="U785" s="98"/>
      <c r="V785" s="98"/>
      <c r="W785" s="98"/>
      <c r="X785" s="48"/>
      <c r="Y785" s="104"/>
      <c r="AB785" s="15"/>
      <c r="AC785" s="15"/>
      <c r="AD785" s="15"/>
      <c r="AE785" s="15"/>
      <c r="AF785" s="15"/>
    </row>
    <row r="786" spans="1:32" x14ac:dyDescent="0.3">
      <c r="A786" s="51"/>
      <c r="B786" s="51"/>
      <c r="C786" s="50"/>
      <c r="D786" s="51"/>
      <c r="E786" s="51"/>
      <c r="F786" s="51"/>
      <c r="G786" s="71"/>
      <c r="H786" s="9"/>
      <c r="J786" s="53"/>
      <c r="K786" s="1"/>
      <c r="L786" s="51"/>
      <c r="M786" s="52"/>
      <c r="N786" s="47"/>
      <c r="O786" s="4"/>
      <c r="P786" s="52"/>
      <c r="Q786" s="49"/>
      <c r="R786" s="52"/>
      <c r="S786" s="51"/>
      <c r="T786" s="99"/>
      <c r="U786" s="98"/>
      <c r="V786" s="98"/>
      <c r="W786" s="98"/>
      <c r="X786" s="48"/>
      <c r="Y786" s="104"/>
      <c r="AB786" s="15"/>
      <c r="AC786" s="15"/>
      <c r="AD786" s="15"/>
      <c r="AE786" s="15"/>
      <c r="AF786" s="15"/>
    </row>
    <row r="787" spans="1:32" x14ac:dyDescent="0.3">
      <c r="A787" s="51"/>
      <c r="B787" s="51"/>
      <c r="C787" s="5"/>
      <c r="D787" s="51"/>
      <c r="E787" s="51"/>
      <c r="F787" s="51"/>
      <c r="G787" s="71"/>
      <c r="H787" s="2"/>
      <c r="J787" s="53"/>
      <c r="K787" s="47"/>
      <c r="L787" s="27"/>
      <c r="M787" s="52"/>
      <c r="N787" s="28"/>
      <c r="O787" s="49"/>
      <c r="P787" s="49"/>
      <c r="Q787" s="52"/>
      <c r="R787" s="52"/>
      <c r="S787" s="51"/>
      <c r="T787" s="99"/>
      <c r="U787" s="98"/>
      <c r="V787" s="98"/>
      <c r="W787" s="98"/>
      <c r="X787" s="52"/>
      <c r="Y787" s="15"/>
      <c r="AB787" s="15"/>
      <c r="AC787" s="15"/>
      <c r="AD787" s="15"/>
      <c r="AE787" s="15"/>
      <c r="AF787" s="15"/>
    </row>
    <row r="788" spans="1:32" x14ac:dyDescent="0.3">
      <c r="A788" s="51"/>
      <c r="B788" s="51"/>
      <c r="C788" s="5"/>
      <c r="D788" s="51"/>
      <c r="E788" s="51"/>
      <c r="F788" s="51"/>
      <c r="G788" s="71"/>
      <c r="H788" s="2"/>
      <c r="J788" s="53"/>
      <c r="K788" s="47"/>
      <c r="L788" s="27"/>
      <c r="M788" s="52"/>
      <c r="N788" s="28"/>
      <c r="O788" s="49"/>
      <c r="P788" s="49"/>
      <c r="Q788" s="52"/>
      <c r="R788" s="52"/>
      <c r="S788" s="51"/>
      <c r="T788" s="99"/>
      <c r="U788" s="98"/>
      <c r="V788" s="98"/>
      <c r="W788" s="98"/>
      <c r="X788" s="52"/>
      <c r="Y788" s="15"/>
      <c r="AB788" s="15"/>
      <c r="AC788" s="15"/>
      <c r="AD788" s="15"/>
      <c r="AE788" s="15"/>
      <c r="AF788" s="15"/>
    </row>
    <row r="789" spans="1:32" x14ac:dyDescent="0.3">
      <c r="A789" s="51"/>
      <c r="B789" s="51"/>
      <c r="C789" s="5"/>
      <c r="D789" s="51"/>
      <c r="E789" s="4"/>
      <c r="F789" s="51"/>
      <c r="G789" s="71"/>
      <c r="H789" s="2"/>
      <c r="J789" s="53"/>
      <c r="K789" s="47"/>
      <c r="L789" s="27"/>
      <c r="M789" s="52"/>
      <c r="N789" s="28"/>
      <c r="O789" s="49"/>
      <c r="P789" s="49"/>
      <c r="Q789" s="52"/>
      <c r="R789" s="52"/>
      <c r="S789" s="51"/>
      <c r="T789" s="99"/>
      <c r="U789" s="98"/>
      <c r="V789" s="98"/>
      <c r="W789" s="98"/>
      <c r="X789" s="52"/>
      <c r="Y789" s="15"/>
      <c r="AB789" s="15"/>
      <c r="AC789" s="15"/>
      <c r="AD789" s="15"/>
      <c r="AE789" s="15"/>
      <c r="AF789" s="15"/>
    </row>
    <row r="790" spans="1:32" x14ac:dyDescent="0.3">
      <c r="A790" s="51"/>
      <c r="B790" s="51"/>
      <c r="C790" s="5"/>
      <c r="D790" s="51"/>
      <c r="E790" s="4"/>
      <c r="F790" s="51"/>
      <c r="G790" s="71"/>
      <c r="H790" s="2"/>
      <c r="J790" s="53"/>
      <c r="K790" s="47"/>
      <c r="L790" s="27"/>
      <c r="M790" s="52"/>
      <c r="N790" s="28"/>
      <c r="O790" s="49"/>
      <c r="P790" s="49"/>
      <c r="Q790" s="52"/>
      <c r="R790" s="52"/>
      <c r="S790" s="51"/>
      <c r="T790" s="99"/>
      <c r="U790" s="98"/>
      <c r="V790" s="98"/>
      <c r="W790" s="98"/>
      <c r="X790" s="52"/>
      <c r="Y790" s="15"/>
      <c r="AB790" s="15"/>
      <c r="AC790" s="15"/>
      <c r="AD790" s="15"/>
      <c r="AE790" s="15"/>
      <c r="AF790" s="15"/>
    </row>
    <row r="791" spans="1:32" x14ac:dyDescent="0.3">
      <c r="A791" s="51"/>
      <c r="B791" s="51"/>
      <c r="C791" s="5"/>
      <c r="D791" s="51"/>
      <c r="E791" s="51"/>
      <c r="F791" s="51"/>
      <c r="G791" s="71"/>
      <c r="H791" s="2"/>
      <c r="J791" s="53"/>
      <c r="K791" s="47"/>
      <c r="L791" s="27"/>
      <c r="M791" s="52"/>
      <c r="N791" s="28"/>
      <c r="O791" s="49"/>
      <c r="P791" s="49"/>
      <c r="Q791" s="52"/>
      <c r="R791" s="52"/>
      <c r="S791" s="51"/>
      <c r="T791" s="99"/>
      <c r="U791" s="98"/>
      <c r="V791" s="98"/>
      <c r="W791" s="98"/>
      <c r="X791" s="52"/>
      <c r="Y791" s="15"/>
      <c r="AB791" s="15"/>
      <c r="AC791" s="15"/>
      <c r="AD791" s="15"/>
      <c r="AE791" s="15"/>
      <c r="AF791" s="15"/>
    </row>
    <row r="792" spans="1:32" x14ac:dyDescent="0.3">
      <c r="A792" s="51"/>
      <c r="B792" s="51"/>
      <c r="C792" s="5"/>
      <c r="D792" s="51"/>
      <c r="E792" s="51"/>
      <c r="F792" s="51"/>
      <c r="G792" s="71"/>
      <c r="H792" s="9"/>
      <c r="I792" s="84"/>
      <c r="J792" s="53"/>
      <c r="K792" s="47"/>
      <c r="L792" s="27"/>
      <c r="M792" s="52"/>
      <c r="N792" s="28"/>
      <c r="O792" s="49"/>
      <c r="P792" s="49"/>
      <c r="Q792" s="52"/>
      <c r="R792" s="52"/>
      <c r="S792" s="51"/>
      <c r="T792" s="99"/>
      <c r="U792" s="98"/>
      <c r="V792" s="98"/>
      <c r="W792" s="98"/>
      <c r="X792" s="52"/>
      <c r="Y792" s="15"/>
      <c r="AB792" s="15"/>
      <c r="AC792" s="15"/>
      <c r="AD792" s="15"/>
      <c r="AE792" s="15"/>
      <c r="AF792" s="15"/>
    </row>
    <row r="793" spans="1:32" x14ac:dyDescent="0.3">
      <c r="A793" s="51"/>
      <c r="B793" s="51"/>
      <c r="C793" s="5"/>
      <c r="D793" s="51"/>
      <c r="E793" s="51"/>
      <c r="F793" s="51"/>
      <c r="G793" s="71"/>
      <c r="H793" s="2"/>
      <c r="J793" s="53"/>
      <c r="K793" s="47"/>
      <c r="L793" s="27"/>
      <c r="M793" s="52"/>
      <c r="N793" s="28"/>
      <c r="O793" s="49"/>
      <c r="P793" s="49"/>
      <c r="Q793" s="52"/>
      <c r="R793" s="52"/>
      <c r="S793" s="51"/>
      <c r="T793" s="99"/>
      <c r="U793" s="98"/>
      <c r="V793" s="98"/>
      <c r="W793" s="98"/>
      <c r="X793" s="52"/>
      <c r="Y793" s="15"/>
      <c r="AB793" s="15"/>
      <c r="AC793" s="15"/>
      <c r="AD793" s="15"/>
      <c r="AE793" s="15"/>
      <c r="AF793" s="15"/>
    </row>
    <row r="794" spans="1:32" x14ac:dyDescent="0.3">
      <c r="A794" s="51"/>
      <c r="B794" s="51"/>
      <c r="C794" s="5"/>
      <c r="D794" s="51"/>
      <c r="E794" s="4"/>
      <c r="F794" s="51"/>
      <c r="G794" s="71"/>
      <c r="H794" s="2"/>
      <c r="J794" s="53"/>
      <c r="K794" s="47"/>
      <c r="L794" s="27"/>
      <c r="M794" s="52"/>
      <c r="N794" s="28"/>
      <c r="O794" s="49"/>
      <c r="P794" s="49"/>
      <c r="Q794" s="52"/>
      <c r="R794" s="52"/>
      <c r="S794" s="51"/>
      <c r="T794" s="99"/>
      <c r="U794" s="98"/>
      <c r="V794" s="98"/>
      <c r="W794" s="98"/>
      <c r="X794" s="52"/>
      <c r="Y794" s="15"/>
      <c r="AB794" s="15"/>
      <c r="AC794" s="15"/>
      <c r="AD794" s="15"/>
      <c r="AE794" s="15"/>
      <c r="AF794" s="15"/>
    </row>
    <row r="795" spans="1:32" x14ac:dyDescent="0.3">
      <c r="A795" s="51"/>
      <c r="B795" s="51"/>
      <c r="C795" s="5"/>
      <c r="D795" s="51"/>
      <c r="E795" s="4"/>
      <c r="F795" s="51"/>
      <c r="G795" s="71"/>
      <c r="H795" s="9"/>
      <c r="I795" s="84"/>
      <c r="J795" s="53"/>
      <c r="K795" s="47"/>
      <c r="L795" s="27"/>
      <c r="M795" s="52"/>
      <c r="N795" s="28"/>
      <c r="O795" s="49"/>
      <c r="P795" s="49"/>
      <c r="Q795" s="52"/>
      <c r="R795" s="52"/>
      <c r="S795" s="51"/>
      <c r="T795" s="99"/>
      <c r="U795" s="98"/>
      <c r="V795" s="98"/>
      <c r="W795" s="98"/>
      <c r="X795" s="52"/>
      <c r="Y795" s="15"/>
      <c r="AB795" s="15"/>
      <c r="AC795" s="15"/>
      <c r="AD795" s="15"/>
      <c r="AE795" s="15"/>
      <c r="AF795" s="15"/>
    </row>
    <row r="796" spans="1:32" x14ac:dyDescent="0.3">
      <c r="A796" s="51"/>
      <c r="B796" s="51"/>
      <c r="C796" s="5"/>
      <c r="D796" s="51"/>
      <c r="E796" s="51"/>
      <c r="F796" s="51"/>
      <c r="G796" s="71"/>
      <c r="H796" s="2"/>
      <c r="J796" s="53"/>
      <c r="K796" s="47"/>
      <c r="L796" s="27"/>
      <c r="M796" s="52"/>
      <c r="N796" s="28"/>
      <c r="O796" s="49"/>
      <c r="P796" s="49"/>
      <c r="Q796" s="52"/>
      <c r="R796" s="52"/>
      <c r="S796" s="51"/>
      <c r="T796" s="99"/>
      <c r="U796" s="98"/>
      <c r="V796" s="98"/>
      <c r="W796" s="98"/>
      <c r="X796" s="52"/>
      <c r="Y796" s="15"/>
      <c r="AB796" s="15"/>
      <c r="AC796" s="15"/>
      <c r="AD796" s="15"/>
      <c r="AE796" s="15"/>
      <c r="AF796" s="15"/>
    </row>
    <row r="797" spans="1:32" x14ac:dyDescent="0.3">
      <c r="A797" s="51"/>
      <c r="B797" s="51"/>
      <c r="C797" s="5"/>
      <c r="D797" s="51"/>
      <c r="E797" s="51"/>
      <c r="F797" s="51"/>
      <c r="G797" s="71"/>
      <c r="H797" s="2"/>
      <c r="J797" s="53"/>
      <c r="K797" s="47"/>
      <c r="L797" s="27"/>
      <c r="M797" s="52"/>
      <c r="N797" s="28"/>
      <c r="O797" s="49"/>
      <c r="P797" s="49"/>
      <c r="Q797" s="52"/>
      <c r="R797" s="52"/>
      <c r="S797" s="51"/>
      <c r="T797" s="99"/>
      <c r="U797" s="98"/>
      <c r="V797" s="98"/>
      <c r="W797" s="98"/>
      <c r="X797" s="52"/>
      <c r="Y797" s="15"/>
      <c r="AB797" s="15"/>
      <c r="AC797" s="15"/>
      <c r="AD797" s="15"/>
      <c r="AE797" s="15"/>
      <c r="AF797" s="15"/>
    </row>
    <row r="798" spans="1:32" x14ac:dyDescent="0.3">
      <c r="A798" s="51"/>
      <c r="B798" s="51"/>
      <c r="C798" s="5"/>
      <c r="D798" s="51"/>
      <c r="E798" s="51"/>
      <c r="F798" s="51"/>
      <c r="G798" s="71"/>
      <c r="H798" s="2"/>
      <c r="J798" s="53"/>
      <c r="K798" s="47"/>
      <c r="L798" s="27"/>
      <c r="M798" s="52"/>
      <c r="N798" s="28"/>
      <c r="O798" s="49"/>
      <c r="P798" s="49"/>
      <c r="Q798" s="52"/>
      <c r="R798" s="52"/>
      <c r="S798" s="51"/>
      <c r="T798" s="99"/>
      <c r="U798" s="98"/>
      <c r="V798" s="98"/>
      <c r="W798" s="98"/>
      <c r="X798" s="52"/>
      <c r="Y798" s="15"/>
      <c r="AB798" s="15"/>
      <c r="AC798" s="15"/>
      <c r="AD798" s="15"/>
      <c r="AE798" s="15"/>
      <c r="AF798" s="15"/>
    </row>
    <row r="799" spans="1:32" x14ac:dyDescent="0.3">
      <c r="A799" s="51"/>
      <c r="B799" s="51"/>
      <c r="C799" s="5"/>
      <c r="D799" s="51"/>
      <c r="E799" s="51"/>
      <c r="F799" s="51"/>
      <c r="G799" s="71"/>
      <c r="H799" s="9"/>
      <c r="I799" s="84"/>
      <c r="J799" s="53"/>
      <c r="K799" s="47"/>
      <c r="L799" s="27"/>
      <c r="M799" s="52"/>
      <c r="N799" s="28"/>
      <c r="O799" s="49"/>
      <c r="P799" s="49"/>
      <c r="Q799" s="52"/>
      <c r="R799" s="52"/>
      <c r="S799" s="51"/>
      <c r="T799" s="99"/>
      <c r="U799" s="98"/>
      <c r="V799" s="98"/>
      <c r="W799" s="98"/>
      <c r="X799" s="52"/>
      <c r="Y799" s="15"/>
      <c r="AB799" s="15"/>
      <c r="AC799" s="15"/>
      <c r="AD799" s="15"/>
      <c r="AE799" s="15"/>
      <c r="AF799" s="15"/>
    </row>
    <row r="800" spans="1:32" x14ac:dyDescent="0.3">
      <c r="A800" s="11"/>
      <c r="B800" s="11"/>
      <c r="C800" s="11"/>
      <c r="D800" s="11"/>
      <c r="E800" s="11"/>
      <c r="F800" s="51"/>
      <c r="G800" s="71"/>
      <c r="H800" s="9"/>
      <c r="J800" s="12"/>
      <c r="K800" s="11"/>
      <c r="L800" s="11"/>
      <c r="M800" s="28"/>
      <c r="N800" s="28"/>
      <c r="O800" s="40"/>
      <c r="P800" s="13"/>
      <c r="Q800" s="49"/>
      <c r="R800" s="52"/>
      <c r="S800" s="51"/>
      <c r="T800" s="99"/>
      <c r="U800" s="98"/>
      <c r="V800" s="98"/>
      <c r="W800" s="98"/>
      <c r="X800" s="51"/>
      <c r="Y800" s="15"/>
      <c r="AB800" s="15"/>
      <c r="AC800" s="15"/>
      <c r="AD800" s="15"/>
      <c r="AE800" s="15"/>
      <c r="AF800" s="15"/>
    </row>
    <row r="801" spans="1:32" x14ac:dyDescent="0.3">
      <c r="A801" s="11"/>
      <c r="B801" s="11"/>
      <c r="C801" s="11"/>
      <c r="D801" s="11"/>
      <c r="E801" s="11"/>
      <c r="F801" s="51"/>
      <c r="G801" s="71"/>
      <c r="H801" s="9"/>
      <c r="J801" s="12"/>
      <c r="K801" s="11"/>
      <c r="L801" s="11"/>
      <c r="M801" s="28"/>
      <c r="N801" s="28"/>
      <c r="O801" s="40"/>
      <c r="P801" s="13"/>
      <c r="Q801" s="49"/>
      <c r="R801" s="52"/>
      <c r="S801" s="51"/>
      <c r="T801" s="99"/>
      <c r="U801" s="98"/>
      <c r="V801" s="98"/>
      <c r="W801" s="98"/>
      <c r="X801" s="51"/>
      <c r="Y801" s="15"/>
      <c r="AB801" s="15"/>
      <c r="AC801" s="15"/>
      <c r="AD801" s="15"/>
      <c r="AE801" s="15"/>
      <c r="AF801" s="15"/>
    </row>
    <row r="802" spans="1:32" x14ac:dyDescent="0.3">
      <c r="A802" s="51"/>
      <c r="B802" s="51"/>
      <c r="C802" s="51"/>
      <c r="D802" s="51"/>
      <c r="E802" s="51"/>
      <c r="F802" s="51"/>
      <c r="G802" s="71"/>
      <c r="H802" s="84"/>
      <c r="J802" s="53"/>
      <c r="K802" s="51"/>
      <c r="L802" s="51"/>
      <c r="M802" s="38"/>
      <c r="N802" s="28"/>
      <c r="O802" s="39"/>
      <c r="P802" s="6"/>
      <c r="Q802" s="49"/>
      <c r="R802" s="52"/>
      <c r="S802" s="51"/>
      <c r="T802" s="99"/>
      <c r="U802" s="98"/>
      <c r="V802" s="98"/>
      <c r="W802" s="98"/>
      <c r="X802" s="11"/>
      <c r="Y802" s="15"/>
      <c r="AB802" s="15"/>
      <c r="AC802" s="15"/>
      <c r="AD802" s="15"/>
      <c r="AE802" s="15"/>
      <c r="AF802" s="15"/>
    </row>
    <row r="803" spans="1:32" x14ac:dyDescent="0.3">
      <c r="A803" s="51"/>
      <c r="B803" s="51"/>
      <c r="C803" s="5"/>
      <c r="D803" s="51"/>
      <c r="E803" s="51"/>
      <c r="F803" s="51"/>
      <c r="G803" s="71"/>
      <c r="H803" s="9"/>
      <c r="J803" s="53"/>
      <c r="K803" s="51"/>
      <c r="L803" s="51"/>
      <c r="M803" s="38"/>
      <c r="N803" s="28"/>
      <c r="O803" s="39"/>
      <c r="P803" s="6"/>
      <c r="Q803" s="49"/>
      <c r="R803" s="52"/>
      <c r="S803" s="51"/>
      <c r="T803" s="99"/>
      <c r="U803" s="98"/>
      <c r="V803" s="98"/>
      <c r="W803" s="98"/>
      <c r="X803" s="5"/>
      <c r="Y803" s="15"/>
      <c r="AB803" s="15"/>
      <c r="AC803" s="15"/>
      <c r="AD803" s="15"/>
      <c r="AE803" s="15"/>
      <c r="AF803" s="15"/>
    </row>
    <row r="804" spans="1:32" x14ac:dyDescent="0.3">
      <c r="A804" s="51"/>
      <c r="B804" s="51"/>
      <c r="C804" s="5"/>
      <c r="D804" s="51"/>
      <c r="E804" s="51"/>
      <c r="F804" s="51"/>
      <c r="G804" s="71"/>
      <c r="H804" s="2"/>
      <c r="J804" s="53"/>
      <c r="K804" s="51"/>
      <c r="L804" s="51"/>
      <c r="M804" s="38"/>
      <c r="N804" s="28"/>
      <c r="O804" s="39"/>
      <c r="P804" s="6"/>
      <c r="Q804" s="49"/>
      <c r="R804" s="52"/>
      <c r="S804" s="51"/>
      <c r="T804" s="99"/>
      <c r="U804" s="98"/>
      <c r="V804" s="98"/>
      <c r="W804" s="98"/>
      <c r="X804" s="5"/>
      <c r="Y804" s="15"/>
      <c r="AB804" s="15"/>
      <c r="AC804" s="15"/>
      <c r="AD804" s="15"/>
      <c r="AE804" s="15"/>
      <c r="AF804" s="15"/>
    </row>
    <row r="805" spans="1:32" x14ac:dyDescent="0.3">
      <c r="A805" s="51"/>
      <c r="B805" s="51"/>
      <c r="C805" s="5"/>
      <c r="D805" s="51"/>
      <c r="E805" s="51"/>
      <c r="F805" s="51"/>
      <c r="G805" s="71"/>
      <c r="H805" s="2"/>
      <c r="J805" s="53"/>
      <c r="K805" s="51"/>
      <c r="L805" s="51"/>
      <c r="M805" s="38"/>
      <c r="N805" s="28"/>
      <c r="O805" s="39"/>
      <c r="P805" s="6"/>
      <c r="Q805" s="49"/>
      <c r="R805" s="52"/>
      <c r="S805" s="51"/>
      <c r="T805" s="99"/>
      <c r="U805" s="98"/>
      <c r="V805" s="98"/>
      <c r="W805" s="98"/>
      <c r="X805" s="5"/>
      <c r="Y805" s="15"/>
      <c r="AB805" s="15"/>
      <c r="AC805" s="15"/>
      <c r="AD805" s="15"/>
      <c r="AE805" s="15"/>
      <c r="AF805" s="15"/>
    </row>
    <row r="806" spans="1:32" x14ac:dyDescent="0.3">
      <c r="A806" s="51"/>
      <c r="B806" s="51"/>
      <c r="C806" s="5"/>
      <c r="D806" s="51"/>
      <c r="E806" s="51"/>
      <c r="F806" s="51"/>
      <c r="G806" s="71"/>
      <c r="H806" s="9"/>
      <c r="J806" s="53"/>
      <c r="K806" s="51"/>
      <c r="L806" s="51"/>
      <c r="M806" s="38"/>
      <c r="N806" s="28"/>
      <c r="O806" s="39"/>
      <c r="P806" s="6"/>
      <c r="Q806" s="49"/>
      <c r="R806" s="52"/>
      <c r="S806" s="51"/>
      <c r="T806" s="99"/>
      <c r="U806" s="98"/>
      <c r="V806" s="98"/>
      <c r="W806" s="98"/>
      <c r="X806" s="5"/>
      <c r="Y806" s="15"/>
      <c r="AB806" s="15"/>
      <c r="AC806" s="15"/>
      <c r="AD806" s="15"/>
      <c r="AE806" s="15"/>
      <c r="AF806" s="15"/>
    </row>
    <row r="807" spans="1:32" x14ac:dyDescent="0.3">
      <c r="A807" s="51"/>
      <c r="B807" s="51"/>
      <c r="C807" s="5"/>
      <c r="D807" s="51"/>
      <c r="E807" s="51"/>
      <c r="F807" s="51"/>
      <c r="G807" s="71"/>
      <c r="H807" s="2"/>
      <c r="J807" s="53"/>
      <c r="K807" s="51"/>
      <c r="L807" s="51"/>
      <c r="M807" s="38"/>
      <c r="N807" s="28"/>
      <c r="O807" s="39"/>
      <c r="P807" s="6"/>
      <c r="Q807" s="49"/>
      <c r="R807" s="52"/>
      <c r="S807" s="51"/>
      <c r="T807" s="99"/>
      <c r="U807" s="98"/>
      <c r="V807" s="98"/>
      <c r="W807" s="98"/>
      <c r="X807" s="5"/>
      <c r="Y807" s="15"/>
      <c r="AB807" s="15"/>
      <c r="AC807" s="15"/>
      <c r="AD807" s="15"/>
      <c r="AE807" s="15"/>
      <c r="AF807" s="15"/>
    </row>
    <row r="808" spans="1:32" x14ac:dyDescent="0.3">
      <c r="A808" s="51"/>
      <c r="B808" s="51"/>
      <c r="C808" s="5"/>
      <c r="D808" s="51"/>
      <c r="E808" s="51"/>
      <c r="F808" s="51"/>
      <c r="G808" s="71"/>
      <c r="H808" s="9"/>
      <c r="J808" s="53"/>
      <c r="K808" s="51"/>
      <c r="L808" s="51"/>
      <c r="M808" s="38"/>
      <c r="N808" s="28"/>
      <c r="O808" s="39"/>
      <c r="P808" s="6"/>
      <c r="Q808" s="49"/>
      <c r="R808" s="52"/>
      <c r="S808" s="51"/>
      <c r="T808" s="99"/>
      <c r="U808" s="98"/>
      <c r="V808" s="98"/>
      <c r="W808" s="98"/>
      <c r="X808" s="5"/>
      <c r="Y808" s="15"/>
      <c r="AB808" s="15"/>
      <c r="AC808" s="15"/>
      <c r="AD808" s="15"/>
      <c r="AE808" s="15"/>
      <c r="AF808" s="15"/>
    </row>
    <row r="809" spans="1:32" x14ac:dyDescent="0.3">
      <c r="A809" s="51"/>
      <c r="B809" s="51"/>
      <c r="C809" s="5"/>
      <c r="D809" s="51"/>
      <c r="E809" s="51"/>
      <c r="F809" s="51"/>
      <c r="G809" s="71"/>
      <c r="H809" s="9"/>
      <c r="J809" s="53"/>
      <c r="K809" s="51"/>
      <c r="L809" s="51"/>
      <c r="M809" s="38"/>
      <c r="N809" s="28"/>
      <c r="O809" s="39"/>
      <c r="P809" s="6"/>
      <c r="Q809" s="49"/>
      <c r="R809" s="52"/>
      <c r="S809" s="51"/>
      <c r="T809" s="99"/>
      <c r="U809" s="98"/>
      <c r="V809" s="98"/>
      <c r="W809" s="98"/>
      <c r="X809" s="5"/>
      <c r="Y809" s="15"/>
      <c r="AB809" s="15"/>
      <c r="AC809" s="15"/>
      <c r="AD809" s="15"/>
      <c r="AE809" s="15"/>
      <c r="AF809" s="15"/>
    </row>
    <row r="810" spans="1:32" x14ac:dyDescent="0.3">
      <c r="A810" s="51"/>
      <c r="B810" s="51"/>
      <c r="C810" s="5"/>
      <c r="D810" s="51"/>
      <c r="E810" s="51"/>
      <c r="F810" s="51"/>
      <c r="G810" s="71"/>
      <c r="H810" s="2"/>
      <c r="J810" s="53"/>
      <c r="K810" s="51"/>
      <c r="L810" s="51"/>
      <c r="M810" s="38"/>
      <c r="N810" s="28"/>
      <c r="O810" s="39"/>
      <c r="P810" s="6"/>
      <c r="Q810" s="49"/>
      <c r="R810" s="52"/>
      <c r="S810" s="51"/>
      <c r="T810" s="99"/>
      <c r="U810" s="98"/>
      <c r="V810" s="98"/>
      <c r="W810" s="98"/>
      <c r="X810" s="5"/>
      <c r="Y810" s="15"/>
      <c r="AB810" s="15"/>
      <c r="AC810" s="15"/>
      <c r="AD810" s="15"/>
      <c r="AE810" s="15"/>
      <c r="AF810" s="15"/>
    </row>
    <row r="811" spans="1:32" x14ac:dyDescent="0.3">
      <c r="A811" s="51"/>
      <c r="B811" s="51"/>
      <c r="C811" s="5"/>
      <c r="D811" s="51"/>
      <c r="E811" s="51"/>
      <c r="F811" s="51"/>
      <c r="G811" s="71"/>
      <c r="H811" s="2"/>
      <c r="J811" s="53"/>
      <c r="K811" s="51"/>
      <c r="L811" s="51"/>
      <c r="M811" s="38"/>
      <c r="N811" s="28"/>
      <c r="O811" s="39"/>
      <c r="P811" s="6"/>
      <c r="Q811" s="49"/>
      <c r="R811" s="52"/>
      <c r="S811" s="51"/>
      <c r="T811" s="99"/>
      <c r="U811" s="98"/>
      <c r="V811" s="98"/>
      <c r="W811" s="98"/>
      <c r="X811" s="5"/>
      <c r="Y811" s="15"/>
      <c r="AB811" s="15"/>
      <c r="AC811" s="15"/>
      <c r="AD811" s="15"/>
      <c r="AE811" s="15"/>
      <c r="AF811" s="15"/>
    </row>
    <row r="812" spans="1:32" x14ac:dyDescent="0.3">
      <c r="A812" s="51"/>
      <c r="B812" s="51"/>
      <c r="C812" s="5"/>
      <c r="D812" s="51"/>
      <c r="E812" s="51"/>
      <c r="F812" s="51"/>
      <c r="G812" s="71"/>
      <c r="H812" s="9"/>
      <c r="I812" s="84"/>
      <c r="J812" s="53"/>
      <c r="K812" s="51"/>
      <c r="L812" s="51"/>
      <c r="M812" s="38"/>
      <c r="N812" s="28"/>
      <c r="O812" s="39"/>
      <c r="P812" s="6"/>
      <c r="Q812" s="49"/>
      <c r="R812" s="52"/>
      <c r="S812" s="51"/>
      <c r="T812" s="99"/>
      <c r="U812" s="98"/>
      <c r="V812" s="98"/>
      <c r="W812" s="98"/>
      <c r="X812" s="5"/>
      <c r="Y812" s="15"/>
      <c r="AB812" s="15"/>
      <c r="AC812" s="15"/>
      <c r="AD812" s="15"/>
      <c r="AE812" s="15"/>
      <c r="AF812" s="15"/>
    </row>
    <row r="813" spans="1:32" x14ac:dyDescent="0.3">
      <c r="A813" s="51"/>
      <c r="B813" s="51"/>
      <c r="C813" s="5"/>
      <c r="D813" s="51"/>
      <c r="E813" s="51"/>
      <c r="F813" s="51"/>
      <c r="G813" s="71"/>
      <c r="H813" s="9"/>
      <c r="I813" s="84"/>
      <c r="J813" s="53"/>
      <c r="K813" s="51"/>
      <c r="L813" s="51"/>
      <c r="M813" s="38"/>
      <c r="N813" s="28"/>
      <c r="O813" s="39"/>
      <c r="P813" s="6"/>
      <c r="Q813" s="49"/>
      <c r="R813" s="52"/>
      <c r="S813" s="51"/>
      <c r="T813" s="99"/>
      <c r="U813" s="98"/>
      <c r="V813" s="98"/>
      <c r="W813" s="98"/>
      <c r="X813" s="5"/>
      <c r="Y813" s="15"/>
      <c r="AB813" s="15"/>
      <c r="AC813" s="15"/>
      <c r="AD813" s="15"/>
      <c r="AE813" s="15"/>
      <c r="AF813" s="15"/>
    </row>
    <row r="814" spans="1:32" x14ac:dyDescent="0.3">
      <c r="A814" s="51"/>
      <c r="B814" s="51"/>
      <c r="C814" s="5"/>
      <c r="D814" s="51"/>
      <c r="E814" s="51"/>
      <c r="F814" s="51"/>
      <c r="G814" s="71"/>
      <c r="H814" s="9"/>
      <c r="I814" s="84"/>
      <c r="J814" s="53"/>
      <c r="K814" s="51"/>
      <c r="L814" s="51"/>
      <c r="M814" s="38"/>
      <c r="N814" s="28"/>
      <c r="O814" s="39"/>
      <c r="P814" s="6"/>
      <c r="Q814" s="49"/>
      <c r="R814" s="52"/>
      <c r="S814" s="51"/>
      <c r="T814" s="99"/>
      <c r="U814" s="98"/>
      <c r="V814" s="98"/>
      <c r="W814" s="98"/>
      <c r="X814" s="5"/>
      <c r="Y814" s="15"/>
      <c r="AB814" s="15"/>
      <c r="AC814" s="15"/>
      <c r="AD814" s="15"/>
      <c r="AE814" s="15"/>
      <c r="AF814" s="15"/>
    </row>
    <row r="815" spans="1:32" x14ac:dyDescent="0.3">
      <c r="A815" s="51"/>
      <c r="B815" s="51"/>
      <c r="C815" s="5"/>
      <c r="D815" s="51"/>
      <c r="E815" s="51"/>
      <c r="F815" s="51"/>
      <c r="G815" s="71"/>
      <c r="H815" s="9"/>
      <c r="I815" s="84"/>
      <c r="J815" s="53"/>
      <c r="K815" s="51"/>
      <c r="L815" s="51"/>
      <c r="M815" s="38"/>
      <c r="N815" s="28"/>
      <c r="O815" s="39"/>
      <c r="P815" s="6"/>
      <c r="Q815" s="49"/>
      <c r="R815" s="52"/>
      <c r="S815" s="51"/>
      <c r="T815" s="99"/>
      <c r="U815" s="98"/>
      <c r="V815" s="98"/>
      <c r="W815" s="98"/>
      <c r="X815" s="5"/>
      <c r="Y815" s="15"/>
      <c r="AB815" s="15"/>
      <c r="AC815" s="15"/>
      <c r="AD815" s="15"/>
      <c r="AE815" s="15"/>
      <c r="AF815" s="15"/>
    </row>
    <row r="816" spans="1:32" x14ac:dyDescent="0.3">
      <c r="A816" s="51"/>
      <c r="B816" s="51"/>
      <c r="C816" s="5"/>
      <c r="D816" s="51"/>
      <c r="E816" s="51"/>
      <c r="F816" s="51"/>
      <c r="G816" s="71"/>
      <c r="H816" s="2"/>
      <c r="J816" s="53"/>
      <c r="K816" s="51"/>
      <c r="L816" s="51"/>
      <c r="M816" s="38"/>
      <c r="N816" s="28"/>
      <c r="O816" s="39"/>
      <c r="P816" s="6"/>
      <c r="Q816" s="49"/>
      <c r="R816" s="52"/>
      <c r="S816" s="51"/>
      <c r="T816" s="99"/>
      <c r="U816" s="98"/>
      <c r="V816" s="98"/>
      <c r="W816" s="98"/>
      <c r="X816" s="5"/>
      <c r="Y816" s="15"/>
      <c r="AB816" s="15"/>
      <c r="AC816" s="15"/>
      <c r="AD816" s="15"/>
      <c r="AE816" s="15"/>
      <c r="AF816" s="15"/>
    </row>
    <row r="817" spans="1:32" x14ac:dyDescent="0.3">
      <c r="A817" s="51"/>
      <c r="B817" s="51"/>
      <c r="C817" s="5"/>
      <c r="D817" s="51"/>
      <c r="E817" s="51"/>
      <c r="F817" s="51"/>
      <c r="G817" s="71"/>
      <c r="H817" s="2"/>
      <c r="J817" s="53"/>
      <c r="K817" s="51"/>
      <c r="L817" s="51"/>
      <c r="M817" s="38"/>
      <c r="N817" s="28"/>
      <c r="O817" s="39"/>
      <c r="P817" s="6"/>
      <c r="Q817" s="49"/>
      <c r="R817" s="52"/>
      <c r="S817" s="51"/>
      <c r="T817" s="99"/>
      <c r="U817" s="98"/>
      <c r="V817" s="98"/>
      <c r="W817" s="98"/>
      <c r="X817" s="5"/>
      <c r="Y817" s="15"/>
      <c r="AB817" s="15"/>
      <c r="AC817" s="15"/>
      <c r="AD817" s="15"/>
      <c r="AE817" s="15"/>
      <c r="AF817" s="15"/>
    </row>
    <row r="818" spans="1:32" x14ac:dyDescent="0.3">
      <c r="A818" s="51"/>
      <c r="B818" s="51"/>
      <c r="C818" s="5"/>
      <c r="D818" s="51"/>
      <c r="E818" s="51"/>
      <c r="F818" s="51"/>
      <c r="G818" s="71"/>
      <c r="H818" s="2"/>
      <c r="J818" s="53"/>
      <c r="K818" s="51"/>
      <c r="L818" s="51"/>
      <c r="M818" s="38"/>
      <c r="N818" s="28"/>
      <c r="O818" s="39"/>
      <c r="P818" s="6"/>
      <c r="Q818" s="49"/>
      <c r="R818" s="52"/>
      <c r="S818" s="51"/>
      <c r="T818" s="99"/>
      <c r="U818" s="98"/>
      <c r="V818" s="98"/>
      <c r="W818" s="98"/>
      <c r="X818" s="5"/>
      <c r="Y818" s="15"/>
      <c r="AB818" s="15"/>
      <c r="AC818" s="15"/>
      <c r="AD818" s="15"/>
      <c r="AE818" s="15"/>
      <c r="AF818" s="15"/>
    </row>
    <row r="819" spans="1:32" x14ac:dyDescent="0.3">
      <c r="A819" s="51"/>
      <c r="B819" s="51"/>
      <c r="C819" s="5"/>
      <c r="D819" s="51"/>
      <c r="E819" s="51"/>
      <c r="F819" s="51"/>
      <c r="G819" s="71"/>
      <c r="H819" s="2"/>
      <c r="J819" s="53"/>
      <c r="K819" s="51"/>
      <c r="L819" s="51"/>
      <c r="M819" s="38"/>
      <c r="N819" s="28"/>
      <c r="O819" s="39"/>
      <c r="P819" s="6"/>
      <c r="Q819" s="49"/>
      <c r="R819" s="52"/>
      <c r="S819" s="51"/>
      <c r="T819" s="99"/>
      <c r="U819" s="98"/>
      <c r="V819" s="98"/>
      <c r="W819" s="98"/>
      <c r="X819" s="5"/>
      <c r="Y819" s="15"/>
      <c r="AB819" s="15"/>
      <c r="AC819" s="15"/>
      <c r="AD819" s="15"/>
      <c r="AE819" s="15"/>
      <c r="AF819" s="15"/>
    </row>
    <row r="820" spans="1:32" x14ac:dyDescent="0.3">
      <c r="A820" s="51"/>
      <c r="B820" s="51"/>
      <c r="C820" s="5"/>
      <c r="D820" s="51"/>
      <c r="E820" s="51"/>
      <c r="F820" s="51"/>
      <c r="G820" s="71"/>
      <c r="H820" s="2"/>
      <c r="J820" s="53"/>
      <c r="K820" s="51"/>
      <c r="L820" s="51"/>
      <c r="M820" s="38"/>
      <c r="N820" s="28"/>
      <c r="O820" s="39"/>
      <c r="P820" s="6"/>
      <c r="Q820" s="49"/>
      <c r="R820" s="52"/>
      <c r="S820" s="51"/>
      <c r="T820" s="99"/>
      <c r="U820" s="98"/>
      <c r="V820" s="98"/>
      <c r="W820" s="98"/>
      <c r="X820" s="5"/>
      <c r="Y820" s="15"/>
      <c r="AB820" s="15"/>
      <c r="AC820" s="15"/>
      <c r="AD820" s="15"/>
      <c r="AE820" s="15"/>
      <c r="AF820" s="15"/>
    </row>
    <row r="821" spans="1:32" x14ac:dyDescent="0.3">
      <c r="A821" s="51"/>
      <c r="B821" s="51"/>
      <c r="C821" s="5"/>
      <c r="D821" s="51"/>
      <c r="E821" s="51"/>
      <c r="F821" s="51"/>
      <c r="G821" s="71"/>
      <c r="H821" s="2"/>
      <c r="J821" s="53"/>
      <c r="K821" s="51"/>
      <c r="L821" s="51"/>
      <c r="M821" s="38"/>
      <c r="N821" s="28"/>
      <c r="O821" s="39"/>
      <c r="P821" s="6"/>
      <c r="Q821" s="49"/>
      <c r="R821" s="52"/>
      <c r="S821" s="51"/>
      <c r="T821" s="99"/>
      <c r="U821" s="98"/>
      <c r="V821" s="98"/>
      <c r="W821" s="98"/>
      <c r="X821" s="5"/>
      <c r="Y821" s="15"/>
      <c r="AB821" s="15"/>
      <c r="AC821" s="15"/>
      <c r="AD821" s="15"/>
      <c r="AE821" s="15"/>
      <c r="AF821" s="15"/>
    </row>
    <row r="822" spans="1:32" x14ac:dyDescent="0.3">
      <c r="A822" s="51"/>
      <c r="B822" s="51"/>
      <c r="C822" s="5"/>
      <c r="D822" s="51"/>
      <c r="E822" s="51"/>
      <c r="F822" s="51"/>
      <c r="G822" s="71"/>
      <c r="H822" s="2"/>
      <c r="I822" s="84"/>
      <c r="J822" s="53"/>
      <c r="K822" s="51"/>
      <c r="L822" s="51"/>
      <c r="M822" s="38"/>
      <c r="N822" s="28"/>
      <c r="O822" s="39"/>
      <c r="P822" s="6"/>
      <c r="Q822" s="49"/>
      <c r="R822" s="52"/>
      <c r="S822" s="51"/>
      <c r="T822" s="99"/>
      <c r="U822" s="98"/>
      <c r="V822" s="98"/>
      <c r="W822" s="98"/>
      <c r="X822" s="5"/>
      <c r="Y822" s="15"/>
      <c r="AB822" s="15"/>
      <c r="AC822" s="15"/>
      <c r="AD822" s="15"/>
      <c r="AE822" s="15"/>
      <c r="AF822" s="15"/>
    </row>
    <row r="823" spans="1:32" x14ac:dyDescent="0.3">
      <c r="A823" s="51"/>
      <c r="B823" s="51"/>
      <c r="C823" s="5"/>
      <c r="D823" s="51"/>
      <c r="E823" s="51"/>
      <c r="F823" s="51"/>
      <c r="G823" s="71"/>
      <c r="H823" s="2"/>
      <c r="I823" s="84"/>
      <c r="J823" s="53"/>
      <c r="K823" s="51"/>
      <c r="L823" s="51"/>
      <c r="M823" s="38"/>
      <c r="N823" s="28"/>
      <c r="O823" s="39"/>
      <c r="P823" s="6"/>
      <c r="Q823" s="49"/>
      <c r="R823" s="52"/>
      <c r="S823" s="51"/>
      <c r="T823" s="99"/>
      <c r="U823" s="98"/>
      <c r="V823" s="98"/>
      <c r="W823" s="98"/>
      <c r="X823" s="5"/>
      <c r="Y823" s="15"/>
      <c r="AB823" s="15"/>
      <c r="AC823" s="15"/>
      <c r="AD823" s="15"/>
      <c r="AE823" s="15"/>
      <c r="AF823" s="15"/>
    </row>
    <row r="824" spans="1:32" x14ac:dyDescent="0.3">
      <c r="A824" s="51"/>
      <c r="B824" s="51"/>
      <c r="C824" s="5"/>
      <c r="D824" s="51"/>
      <c r="E824" s="51"/>
      <c r="F824" s="51"/>
      <c r="G824" s="71"/>
      <c r="H824" s="2"/>
      <c r="J824" s="53"/>
      <c r="K824" s="51"/>
      <c r="L824" s="51"/>
      <c r="M824" s="38"/>
      <c r="N824" s="28"/>
      <c r="O824" s="39"/>
      <c r="P824" s="6"/>
      <c r="Q824" s="49"/>
      <c r="R824" s="52"/>
      <c r="S824" s="51"/>
      <c r="T824" s="99"/>
      <c r="U824" s="98"/>
      <c r="V824" s="98"/>
      <c r="W824" s="98"/>
      <c r="X824" s="5"/>
      <c r="Y824" s="15"/>
      <c r="AB824" s="15"/>
      <c r="AC824" s="15"/>
      <c r="AD824" s="15"/>
      <c r="AE824" s="15"/>
      <c r="AF824" s="15"/>
    </row>
    <row r="825" spans="1:32" x14ac:dyDescent="0.3">
      <c r="A825" s="51"/>
      <c r="B825" s="51"/>
      <c r="C825" s="5"/>
      <c r="D825" s="51"/>
      <c r="E825" s="51"/>
      <c r="F825" s="51"/>
      <c r="G825" s="71"/>
      <c r="H825" s="2"/>
      <c r="J825" s="53"/>
      <c r="K825" s="51"/>
      <c r="L825" s="51"/>
      <c r="M825" s="38"/>
      <c r="N825" s="28"/>
      <c r="O825" s="39"/>
      <c r="P825" s="6"/>
      <c r="Q825" s="49"/>
      <c r="R825" s="52"/>
      <c r="S825" s="51"/>
      <c r="T825" s="99"/>
      <c r="U825" s="98"/>
      <c r="V825" s="98"/>
      <c r="W825" s="98"/>
      <c r="X825" s="5"/>
      <c r="Y825" s="15"/>
      <c r="AB825" s="15"/>
      <c r="AC825" s="15"/>
      <c r="AD825" s="15"/>
      <c r="AE825" s="15"/>
      <c r="AF825" s="15"/>
    </row>
    <row r="826" spans="1:32" x14ac:dyDescent="0.3">
      <c r="A826" s="51"/>
      <c r="B826" s="51"/>
      <c r="C826" s="5"/>
      <c r="D826" s="51"/>
      <c r="E826" s="51"/>
      <c r="F826" s="51"/>
      <c r="G826" s="71"/>
      <c r="H826" s="9"/>
      <c r="I826" s="84"/>
      <c r="J826" s="53"/>
      <c r="K826" s="51"/>
      <c r="L826" s="51"/>
      <c r="M826" s="38"/>
      <c r="N826" s="28"/>
      <c r="O826" s="39"/>
      <c r="P826" s="6"/>
      <c r="Q826" s="49"/>
      <c r="R826" s="52"/>
      <c r="S826" s="51"/>
      <c r="T826" s="99"/>
      <c r="U826" s="98"/>
      <c r="V826" s="98"/>
      <c r="W826" s="98"/>
      <c r="X826" s="5"/>
      <c r="Y826" s="15"/>
      <c r="AB826" s="15"/>
      <c r="AC826" s="15"/>
      <c r="AD826" s="15"/>
      <c r="AE826" s="15"/>
      <c r="AF826" s="15"/>
    </row>
    <row r="827" spans="1:32" x14ac:dyDescent="0.3">
      <c r="A827" s="51"/>
      <c r="B827" s="51"/>
      <c r="C827" s="5"/>
      <c r="D827" s="51"/>
      <c r="E827" s="51"/>
      <c r="F827" s="51"/>
      <c r="G827" s="71"/>
      <c r="H827" s="9"/>
      <c r="I827" s="84"/>
      <c r="J827" s="53"/>
      <c r="K827" s="51"/>
      <c r="L827" s="51"/>
      <c r="M827" s="38"/>
      <c r="N827" s="28"/>
      <c r="O827" s="39"/>
      <c r="P827" s="6"/>
      <c r="Q827" s="49"/>
      <c r="R827" s="52"/>
      <c r="S827" s="51"/>
      <c r="T827" s="99"/>
      <c r="U827" s="98"/>
      <c r="V827" s="98"/>
      <c r="W827" s="98"/>
      <c r="X827" s="5"/>
      <c r="Y827" s="15"/>
      <c r="AB827" s="15"/>
      <c r="AC827" s="15"/>
      <c r="AD827" s="15"/>
      <c r="AE827" s="15"/>
      <c r="AF827" s="15"/>
    </row>
    <row r="828" spans="1:32" x14ac:dyDescent="0.3">
      <c r="A828" s="51"/>
      <c r="B828" s="51"/>
      <c r="C828" s="5"/>
      <c r="D828" s="51"/>
      <c r="E828" s="51"/>
      <c r="F828" s="51"/>
      <c r="G828" s="71"/>
      <c r="H828" s="9"/>
      <c r="I828" s="84"/>
      <c r="J828" s="53"/>
      <c r="K828" s="51"/>
      <c r="L828" s="51"/>
      <c r="M828" s="38"/>
      <c r="N828" s="28"/>
      <c r="O828" s="39"/>
      <c r="P828" s="6"/>
      <c r="Q828" s="49"/>
      <c r="R828" s="52"/>
      <c r="S828" s="51"/>
      <c r="T828" s="99"/>
      <c r="U828" s="98"/>
      <c r="V828" s="98"/>
      <c r="W828" s="98"/>
      <c r="X828" s="5"/>
      <c r="Y828" s="15"/>
      <c r="AB828" s="15"/>
      <c r="AC828" s="15"/>
      <c r="AD828" s="15"/>
      <c r="AE828" s="15"/>
      <c r="AF828" s="15"/>
    </row>
    <row r="829" spans="1:32" x14ac:dyDescent="0.3">
      <c r="A829" s="51"/>
      <c r="B829" s="51"/>
      <c r="C829" s="5"/>
      <c r="D829" s="51"/>
      <c r="E829" s="51"/>
      <c r="F829" s="51"/>
      <c r="G829" s="71"/>
      <c r="H829" s="9"/>
      <c r="I829" s="84"/>
      <c r="J829" s="53"/>
      <c r="K829" s="51"/>
      <c r="L829" s="51"/>
      <c r="M829" s="38"/>
      <c r="N829" s="28"/>
      <c r="O829" s="39"/>
      <c r="P829" s="6"/>
      <c r="Q829" s="49"/>
      <c r="R829" s="52"/>
      <c r="S829" s="51"/>
      <c r="T829" s="99"/>
      <c r="U829" s="98"/>
      <c r="V829" s="98"/>
      <c r="W829" s="98"/>
      <c r="X829" s="5"/>
      <c r="Y829" s="15"/>
      <c r="AB829" s="15"/>
      <c r="AC829" s="15"/>
      <c r="AD829" s="15"/>
      <c r="AE829" s="15"/>
      <c r="AF829" s="15"/>
    </row>
    <row r="830" spans="1:32" x14ac:dyDescent="0.3">
      <c r="A830" s="51"/>
      <c r="B830" s="51"/>
      <c r="C830" s="5"/>
      <c r="D830" s="51"/>
      <c r="E830" s="51"/>
      <c r="F830" s="51"/>
      <c r="G830" s="71"/>
      <c r="H830" s="2"/>
      <c r="J830" s="53"/>
      <c r="K830" s="51"/>
      <c r="L830" s="51"/>
      <c r="M830" s="38"/>
      <c r="N830" s="28"/>
      <c r="O830" s="39"/>
      <c r="P830" s="6"/>
      <c r="Q830" s="49"/>
      <c r="R830" s="52"/>
      <c r="S830" s="51"/>
      <c r="T830" s="99"/>
      <c r="U830" s="98"/>
      <c r="V830" s="98"/>
      <c r="W830" s="98"/>
      <c r="X830" s="5"/>
      <c r="Y830" s="15"/>
      <c r="AB830" s="15"/>
      <c r="AC830" s="15"/>
      <c r="AD830" s="15"/>
      <c r="AE830" s="15"/>
      <c r="AF830" s="15"/>
    </row>
    <row r="831" spans="1:32" x14ac:dyDescent="0.3">
      <c r="A831" s="51"/>
      <c r="B831" s="51"/>
      <c r="C831" s="5"/>
      <c r="D831" s="51"/>
      <c r="E831" s="51"/>
      <c r="F831" s="51"/>
      <c r="G831" s="71"/>
      <c r="H831" s="2"/>
      <c r="J831" s="53"/>
      <c r="K831" s="51"/>
      <c r="L831" s="51"/>
      <c r="M831" s="38"/>
      <c r="N831" s="28"/>
      <c r="O831" s="39"/>
      <c r="P831" s="6"/>
      <c r="Q831" s="49"/>
      <c r="R831" s="52"/>
      <c r="S831" s="51"/>
      <c r="T831" s="99"/>
      <c r="U831" s="98"/>
      <c r="V831" s="98"/>
      <c r="W831" s="98"/>
      <c r="X831" s="5"/>
      <c r="Y831" s="15"/>
      <c r="AB831" s="15"/>
      <c r="AC831" s="15"/>
      <c r="AD831" s="15"/>
      <c r="AE831" s="15"/>
      <c r="AF831" s="15"/>
    </row>
    <row r="832" spans="1:32" x14ac:dyDescent="0.3">
      <c r="A832" s="51"/>
      <c r="B832" s="51"/>
      <c r="C832" s="5"/>
      <c r="D832" s="51"/>
      <c r="E832" s="51"/>
      <c r="F832" s="51"/>
      <c r="G832" s="71"/>
      <c r="H832" s="2"/>
      <c r="J832" s="53"/>
      <c r="K832" s="51"/>
      <c r="L832" s="51"/>
      <c r="M832" s="38"/>
      <c r="N832" s="28"/>
      <c r="O832" s="39"/>
      <c r="P832" s="6"/>
      <c r="Q832" s="49"/>
      <c r="R832" s="52"/>
      <c r="S832" s="51"/>
      <c r="T832" s="99"/>
      <c r="U832" s="98"/>
      <c r="V832" s="98"/>
      <c r="W832" s="98"/>
      <c r="X832" s="5"/>
      <c r="Y832" s="15"/>
      <c r="AB832" s="15"/>
      <c r="AC832" s="15"/>
      <c r="AD832" s="15"/>
      <c r="AE832" s="15"/>
      <c r="AF832" s="15"/>
    </row>
    <row r="833" spans="1:32" x14ac:dyDescent="0.3">
      <c r="A833" s="51"/>
      <c r="B833" s="51"/>
      <c r="C833" s="5"/>
      <c r="D833" s="51"/>
      <c r="E833" s="51"/>
      <c r="F833" s="51"/>
      <c r="G833" s="71"/>
      <c r="H833" s="9"/>
      <c r="I833" s="84"/>
      <c r="J833" s="53"/>
      <c r="K833" s="51"/>
      <c r="L833" s="51"/>
      <c r="M833" s="38"/>
      <c r="N833" s="28"/>
      <c r="O833" s="39"/>
      <c r="P833" s="6"/>
      <c r="Q833" s="49"/>
      <c r="R833" s="52"/>
      <c r="S833" s="51"/>
      <c r="T833" s="99"/>
      <c r="U833" s="98"/>
      <c r="V833" s="98"/>
      <c r="W833" s="98"/>
      <c r="X833" s="5"/>
      <c r="Y833" s="15"/>
      <c r="AB833" s="15"/>
      <c r="AC833" s="15"/>
      <c r="AD833" s="15"/>
      <c r="AE833" s="15"/>
      <c r="AF833" s="15"/>
    </row>
    <row r="834" spans="1:32" x14ac:dyDescent="0.3">
      <c r="A834" s="51"/>
      <c r="B834" s="51"/>
      <c r="C834" s="5"/>
      <c r="D834" s="51"/>
      <c r="E834" s="51"/>
      <c r="F834" s="51"/>
      <c r="G834" s="71"/>
      <c r="H834" s="9"/>
      <c r="I834" s="84"/>
      <c r="J834" s="53"/>
      <c r="K834" s="51"/>
      <c r="L834" s="51"/>
      <c r="M834" s="38"/>
      <c r="N834" s="28"/>
      <c r="O834" s="39"/>
      <c r="P834" s="6"/>
      <c r="Q834" s="49"/>
      <c r="R834" s="52"/>
      <c r="S834" s="51"/>
      <c r="T834" s="99"/>
      <c r="U834" s="98"/>
      <c r="V834" s="98"/>
      <c r="W834" s="98"/>
      <c r="X834" s="5"/>
      <c r="Y834" s="15"/>
      <c r="AB834" s="15"/>
      <c r="AC834" s="15"/>
      <c r="AD834" s="15"/>
      <c r="AE834" s="15"/>
      <c r="AF834" s="15"/>
    </row>
    <row r="835" spans="1:32" x14ac:dyDescent="0.3">
      <c r="A835" s="51"/>
      <c r="B835" s="51"/>
      <c r="C835" s="5"/>
      <c r="D835" s="51"/>
      <c r="E835" s="51"/>
      <c r="F835" s="51"/>
      <c r="G835" s="71"/>
      <c r="H835" s="9"/>
      <c r="I835" s="84"/>
      <c r="J835" s="53"/>
      <c r="K835" s="51"/>
      <c r="L835" s="51"/>
      <c r="M835" s="38"/>
      <c r="N835" s="28"/>
      <c r="O835" s="39"/>
      <c r="P835" s="6"/>
      <c r="Q835" s="49"/>
      <c r="R835" s="52"/>
      <c r="S835" s="51"/>
      <c r="T835" s="99"/>
      <c r="U835" s="98"/>
      <c r="V835" s="98"/>
      <c r="W835" s="98"/>
      <c r="X835" s="5"/>
      <c r="Y835" s="15"/>
      <c r="AB835" s="15"/>
      <c r="AC835" s="15"/>
      <c r="AD835" s="15"/>
      <c r="AE835" s="15"/>
      <c r="AF835" s="15"/>
    </row>
    <row r="836" spans="1:32" x14ac:dyDescent="0.3">
      <c r="A836" s="51"/>
      <c r="B836" s="51"/>
      <c r="C836" s="5"/>
      <c r="D836" s="51"/>
      <c r="E836" s="51"/>
      <c r="F836" s="51"/>
      <c r="G836" s="71"/>
      <c r="H836" s="9"/>
      <c r="I836" s="84"/>
      <c r="J836" s="53"/>
      <c r="K836" s="51"/>
      <c r="L836" s="51"/>
      <c r="M836" s="38"/>
      <c r="N836" s="28"/>
      <c r="O836" s="39"/>
      <c r="P836" s="6"/>
      <c r="Q836" s="49"/>
      <c r="R836" s="52"/>
      <c r="S836" s="51"/>
      <c r="T836" s="99"/>
      <c r="U836" s="98"/>
      <c r="V836" s="98"/>
      <c r="W836" s="98"/>
      <c r="X836" s="5"/>
      <c r="Y836" s="15"/>
      <c r="AB836" s="15"/>
      <c r="AC836" s="15"/>
      <c r="AD836" s="15"/>
      <c r="AE836" s="15"/>
      <c r="AF836" s="15"/>
    </row>
    <row r="837" spans="1:32" x14ac:dyDescent="0.3">
      <c r="A837" s="51"/>
      <c r="B837" s="51"/>
      <c r="C837" s="5"/>
      <c r="D837" s="51"/>
      <c r="E837" s="51"/>
      <c r="F837" s="51"/>
      <c r="G837" s="71"/>
      <c r="H837" s="9"/>
      <c r="I837" s="84"/>
      <c r="J837" s="53"/>
      <c r="K837" s="51"/>
      <c r="L837" s="51"/>
      <c r="M837" s="38"/>
      <c r="N837" s="28"/>
      <c r="O837" s="39"/>
      <c r="P837" s="6"/>
      <c r="Q837" s="49"/>
      <c r="R837" s="52"/>
      <c r="S837" s="51"/>
      <c r="T837" s="99"/>
      <c r="U837" s="98"/>
      <c r="V837" s="98"/>
      <c r="W837" s="98"/>
      <c r="X837" s="5"/>
      <c r="Y837" s="15"/>
      <c r="AB837" s="15"/>
      <c r="AC837" s="15"/>
      <c r="AD837" s="15"/>
      <c r="AE837" s="15"/>
      <c r="AF837" s="15"/>
    </row>
    <row r="838" spans="1:32" x14ac:dyDescent="0.3">
      <c r="A838" s="51"/>
      <c r="B838" s="51"/>
      <c r="C838" s="5"/>
      <c r="D838" s="51"/>
      <c r="E838" s="51"/>
      <c r="F838" s="51"/>
      <c r="G838" s="71"/>
      <c r="H838" s="9"/>
      <c r="I838" s="84"/>
      <c r="J838" s="53"/>
      <c r="K838" s="51"/>
      <c r="L838" s="51"/>
      <c r="M838" s="38"/>
      <c r="N838" s="28"/>
      <c r="O838" s="39"/>
      <c r="P838" s="6"/>
      <c r="Q838" s="49"/>
      <c r="R838" s="52"/>
      <c r="S838" s="51"/>
      <c r="T838" s="99"/>
      <c r="U838" s="98"/>
      <c r="V838" s="98"/>
      <c r="W838" s="98"/>
      <c r="X838" s="5"/>
      <c r="Y838" s="15"/>
      <c r="AB838" s="15"/>
      <c r="AC838" s="15"/>
      <c r="AD838" s="15"/>
      <c r="AE838" s="15"/>
      <c r="AF838" s="15"/>
    </row>
    <row r="839" spans="1:32" x14ac:dyDescent="0.3">
      <c r="A839" s="51"/>
      <c r="B839" s="51"/>
      <c r="C839" s="5"/>
      <c r="D839" s="51"/>
      <c r="E839" s="51"/>
      <c r="F839" s="51"/>
      <c r="G839" s="71"/>
      <c r="H839" s="2"/>
      <c r="J839" s="53"/>
      <c r="K839" s="51"/>
      <c r="L839" s="51"/>
      <c r="M839" s="38"/>
      <c r="N839" s="28"/>
      <c r="O839" s="39"/>
      <c r="P839" s="6"/>
      <c r="Q839" s="49"/>
      <c r="R839" s="52"/>
      <c r="S839" s="51"/>
      <c r="T839" s="99"/>
      <c r="U839" s="98"/>
      <c r="V839" s="98"/>
      <c r="W839" s="98"/>
      <c r="X839" s="5"/>
      <c r="Y839" s="15"/>
      <c r="AB839" s="15"/>
      <c r="AC839" s="15"/>
      <c r="AD839" s="15"/>
      <c r="AE839" s="15"/>
      <c r="AF839" s="15"/>
    </row>
    <row r="840" spans="1:32" x14ac:dyDescent="0.3">
      <c r="A840" s="51"/>
      <c r="B840" s="51"/>
      <c r="C840" s="5"/>
      <c r="D840" s="51"/>
      <c r="E840" s="51"/>
      <c r="F840" s="51"/>
      <c r="G840" s="71"/>
      <c r="H840" s="2"/>
      <c r="J840" s="53"/>
      <c r="K840" s="51"/>
      <c r="L840" s="51"/>
      <c r="M840" s="38"/>
      <c r="N840" s="28"/>
      <c r="O840" s="39"/>
      <c r="P840" s="6"/>
      <c r="Q840" s="49"/>
      <c r="R840" s="52"/>
      <c r="S840" s="51"/>
      <c r="T840" s="99"/>
      <c r="U840" s="98"/>
      <c r="V840" s="98"/>
      <c r="W840" s="98"/>
      <c r="X840" s="5"/>
      <c r="Y840" s="15"/>
      <c r="AB840" s="15"/>
      <c r="AC840" s="15"/>
      <c r="AD840" s="15"/>
      <c r="AE840" s="15"/>
      <c r="AF840" s="15"/>
    </row>
    <row r="841" spans="1:32" x14ac:dyDescent="0.3">
      <c r="A841" s="51"/>
      <c r="B841" s="51"/>
      <c r="C841" s="5"/>
      <c r="D841" s="51"/>
      <c r="E841" s="51"/>
      <c r="F841" s="51"/>
      <c r="G841" s="71"/>
      <c r="H841" s="2"/>
      <c r="J841" s="53"/>
      <c r="K841" s="51"/>
      <c r="L841" s="51"/>
      <c r="M841" s="38"/>
      <c r="N841" s="28"/>
      <c r="O841" s="39"/>
      <c r="P841" s="6"/>
      <c r="Q841" s="49"/>
      <c r="R841" s="52"/>
      <c r="S841" s="51"/>
      <c r="T841" s="99"/>
      <c r="U841" s="98"/>
      <c r="V841" s="98"/>
      <c r="W841" s="98"/>
      <c r="X841" s="5"/>
      <c r="Y841" s="15"/>
      <c r="AB841" s="15"/>
      <c r="AC841" s="15"/>
      <c r="AD841" s="15"/>
      <c r="AE841" s="15"/>
      <c r="AF841" s="15"/>
    </row>
    <row r="842" spans="1:32" x14ac:dyDescent="0.3">
      <c r="A842" s="51"/>
      <c r="B842" s="51"/>
      <c r="C842" s="5"/>
      <c r="D842" s="51"/>
      <c r="E842" s="51"/>
      <c r="F842" s="51"/>
      <c r="G842" s="71"/>
      <c r="H842" s="2"/>
      <c r="J842" s="53"/>
      <c r="K842" s="51"/>
      <c r="L842" s="51"/>
      <c r="M842" s="38"/>
      <c r="N842" s="28"/>
      <c r="O842" s="39"/>
      <c r="P842" s="6"/>
      <c r="Q842" s="49"/>
      <c r="R842" s="52"/>
      <c r="S842" s="51"/>
      <c r="T842" s="99"/>
      <c r="U842" s="98"/>
      <c r="V842" s="98"/>
      <c r="W842" s="98"/>
      <c r="X842" s="5"/>
      <c r="Y842" s="15"/>
      <c r="AB842" s="15"/>
      <c r="AC842" s="15"/>
      <c r="AD842" s="15"/>
      <c r="AE842" s="15"/>
      <c r="AF842" s="15"/>
    </row>
    <row r="843" spans="1:32" x14ac:dyDescent="0.3">
      <c r="A843" s="51"/>
      <c r="B843" s="51"/>
      <c r="C843" s="5"/>
      <c r="D843" s="51"/>
      <c r="E843" s="51"/>
      <c r="F843" s="51"/>
      <c r="G843" s="71"/>
      <c r="H843" s="2"/>
      <c r="J843" s="53"/>
      <c r="K843" s="51"/>
      <c r="L843" s="51"/>
      <c r="M843" s="38"/>
      <c r="N843" s="28"/>
      <c r="O843" s="39"/>
      <c r="P843" s="6"/>
      <c r="Q843" s="49"/>
      <c r="R843" s="52"/>
      <c r="S843" s="51"/>
      <c r="T843" s="99"/>
      <c r="U843" s="98"/>
      <c r="V843" s="98"/>
      <c r="W843" s="98"/>
      <c r="X843" s="5"/>
      <c r="Y843" s="15"/>
      <c r="AB843" s="15"/>
      <c r="AC843" s="15"/>
      <c r="AD843" s="15"/>
      <c r="AE843" s="15"/>
      <c r="AF843" s="15"/>
    </row>
    <row r="844" spans="1:32" x14ac:dyDescent="0.3">
      <c r="A844" s="51"/>
      <c r="B844" s="51"/>
      <c r="C844" s="5"/>
      <c r="D844" s="51"/>
      <c r="E844" s="51"/>
      <c r="F844" s="51"/>
      <c r="G844" s="71"/>
      <c r="H844" s="2"/>
      <c r="I844" s="84"/>
      <c r="J844" s="53"/>
      <c r="K844" s="51"/>
      <c r="L844" s="51"/>
      <c r="M844" s="38"/>
      <c r="N844" s="28"/>
      <c r="O844" s="39"/>
      <c r="P844" s="6"/>
      <c r="Q844" s="49"/>
      <c r="R844" s="52"/>
      <c r="S844" s="51"/>
      <c r="T844" s="99"/>
      <c r="U844" s="98"/>
      <c r="V844" s="98"/>
      <c r="W844" s="98"/>
      <c r="X844" s="5"/>
      <c r="Y844" s="15"/>
      <c r="AB844" s="15"/>
      <c r="AC844" s="15"/>
      <c r="AD844" s="15"/>
      <c r="AE844" s="15"/>
      <c r="AF844" s="15"/>
    </row>
    <row r="845" spans="1:32" x14ac:dyDescent="0.3">
      <c r="A845" s="51"/>
      <c r="B845" s="51"/>
      <c r="C845" s="5"/>
      <c r="D845" s="51"/>
      <c r="E845" s="51"/>
      <c r="F845" s="51"/>
      <c r="G845" s="71"/>
      <c r="H845" s="2"/>
      <c r="I845" s="84"/>
      <c r="J845" s="53"/>
      <c r="K845" s="51"/>
      <c r="L845" s="51"/>
      <c r="M845" s="38"/>
      <c r="N845" s="28"/>
      <c r="O845" s="39"/>
      <c r="P845" s="6"/>
      <c r="Q845" s="49"/>
      <c r="R845" s="52"/>
      <c r="S845" s="51"/>
      <c r="T845" s="99"/>
      <c r="U845" s="98"/>
      <c r="V845" s="98"/>
      <c r="W845" s="98"/>
      <c r="X845" s="5"/>
      <c r="Y845" s="15"/>
      <c r="AB845" s="15"/>
      <c r="AC845" s="15"/>
      <c r="AD845" s="15"/>
      <c r="AE845" s="15"/>
      <c r="AF845" s="15"/>
    </row>
    <row r="846" spans="1:32" x14ac:dyDescent="0.3">
      <c r="A846" s="51"/>
      <c r="B846" s="51"/>
      <c r="C846" s="5"/>
      <c r="D846" s="51"/>
      <c r="E846" s="51"/>
      <c r="F846" s="51"/>
      <c r="G846" s="71"/>
      <c r="H846" s="2"/>
      <c r="J846" s="53"/>
      <c r="K846" s="51"/>
      <c r="L846" s="51"/>
      <c r="M846" s="38"/>
      <c r="N846" s="28"/>
      <c r="O846" s="39"/>
      <c r="P846" s="6"/>
      <c r="Q846" s="49"/>
      <c r="R846" s="52"/>
      <c r="S846" s="51"/>
      <c r="T846" s="99"/>
      <c r="U846" s="98"/>
      <c r="V846" s="98"/>
      <c r="W846" s="98"/>
      <c r="X846" s="5"/>
      <c r="Y846" s="15"/>
      <c r="AB846" s="15"/>
      <c r="AC846" s="15"/>
      <c r="AD846" s="15"/>
      <c r="AE846" s="15"/>
      <c r="AF846" s="15"/>
    </row>
    <row r="847" spans="1:32" x14ac:dyDescent="0.3">
      <c r="A847" s="51"/>
      <c r="B847" s="51"/>
      <c r="C847" s="5"/>
      <c r="D847" s="51"/>
      <c r="E847" s="51"/>
      <c r="F847" s="51"/>
      <c r="G847" s="71"/>
      <c r="H847" s="2"/>
      <c r="J847" s="53"/>
      <c r="K847" s="51"/>
      <c r="L847" s="51"/>
      <c r="M847" s="38"/>
      <c r="N847" s="28"/>
      <c r="O847" s="39"/>
      <c r="P847" s="6"/>
      <c r="Q847" s="49"/>
      <c r="R847" s="52"/>
      <c r="S847" s="51"/>
      <c r="T847" s="99"/>
      <c r="U847" s="98"/>
      <c r="V847" s="98"/>
      <c r="W847" s="98"/>
      <c r="X847" s="5"/>
      <c r="Y847" s="15"/>
      <c r="AB847" s="15"/>
      <c r="AC847" s="15"/>
      <c r="AD847" s="15"/>
      <c r="AE847" s="15"/>
      <c r="AF847" s="15"/>
    </row>
    <row r="848" spans="1:32" x14ac:dyDescent="0.3">
      <c r="A848" s="51"/>
      <c r="B848" s="51"/>
      <c r="C848" s="5"/>
      <c r="D848" s="51"/>
      <c r="E848" s="51"/>
      <c r="F848" s="51"/>
      <c r="G848" s="71"/>
      <c r="H848" s="2"/>
      <c r="J848" s="53"/>
      <c r="K848" s="51"/>
      <c r="L848" s="51"/>
      <c r="M848" s="38"/>
      <c r="N848" s="28"/>
      <c r="O848" s="39"/>
      <c r="P848" s="6"/>
      <c r="Q848" s="49"/>
      <c r="R848" s="52"/>
      <c r="S848" s="51"/>
      <c r="T848" s="99"/>
      <c r="U848" s="98"/>
      <c r="V848" s="98"/>
      <c r="W848" s="98"/>
      <c r="X848" s="5"/>
      <c r="Y848" s="15"/>
      <c r="AB848" s="15"/>
      <c r="AC848" s="15"/>
      <c r="AD848" s="15"/>
      <c r="AE848" s="15"/>
      <c r="AF848" s="15"/>
    </row>
    <row r="849" spans="1:32" x14ac:dyDescent="0.3">
      <c r="A849" s="51"/>
      <c r="B849" s="51"/>
      <c r="C849" s="5"/>
      <c r="D849" s="51"/>
      <c r="E849" s="51"/>
      <c r="F849" s="51"/>
      <c r="G849" s="71"/>
      <c r="H849" s="9"/>
      <c r="I849" s="84"/>
      <c r="J849" s="53"/>
      <c r="K849" s="51"/>
      <c r="L849" s="51"/>
      <c r="M849" s="38"/>
      <c r="N849" s="28"/>
      <c r="O849" s="39"/>
      <c r="P849" s="6"/>
      <c r="Q849" s="49"/>
      <c r="R849" s="52"/>
      <c r="S849" s="51"/>
      <c r="T849" s="99"/>
      <c r="U849" s="98"/>
      <c r="V849" s="98"/>
      <c r="W849" s="98"/>
      <c r="X849" s="5"/>
      <c r="Y849" s="15"/>
      <c r="AB849" s="15"/>
      <c r="AC849" s="15"/>
      <c r="AD849" s="15"/>
      <c r="AE849" s="15"/>
      <c r="AF849" s="15"/>
    </row>
    <row r="850" spans="1:32" x14ac:dyDescent="0.3">
      <c r="A850" s="51"/>
      <c r="B850" s="51"/>
      <c r="C850" s="5"/>
      <c r="D850" s="51"/>
      <c r="E850" s="51"/>
      <c r="F850" s="51"/>
      <c r="G850" s="71"/>
      <c r="H850" s="9"/>
      <c r="I850" s="84"/>
      <c r="J850" s="53"/>
      <c r="K850" s="51"/>
      <c r="L850" s="51"/>
      <c r="M850" s="38"/>
      <c r="N850" s="28"/>
      <c r="O850" s="39"/>
      <c r="P850" s="6"/>
      <c r="Q850" s="49"/>
      <c r="R850" s="52"/>
      <c r="S850" s="51"/>
      <c r="T850" s="99"/>
      <c r="U850" s="98"/>
      <c r="V850" s="98"/>
      <c r="W850" s="98"/>
      <c r="X850" s="5"/>
      <c r="Y850" s="15"/>
      <c r="AB850" s="15"/>
      <c r="AC850" s="15"/>
      <c r="AD850" s="15"/>
      <c r="AE850" s="15"/>
      <c r="AF850" s="15"/>
    </row>
    <row r="851" spans="1:32" x14ac:dyDescent="0.3">
      <c r="A851" s="51"/>
      <c r="B851" s="51"/>
      <c r="C851" s="5"/>
      <c r="D851" s="51"/>
      <c r="E851" s="51"/>
      <c r="F851" s="51"/>
      <c r="G851" s="71"/>
      <c r="H851" s="9"/>
      <c r="I851" s="84"/>
      <c r="J851" s="53"/>
      <c r="K851" s="51"/>
      <c r="L851" s="51"/>
      <c r="M851" s="38"/>
      <c r="N851" s="28"/>
      <c r="O851" s="39"/>
      <c r="P851" s="6"/>
      <c r="Q851" s="49"/>
      <c r="R851" s="52"/>
      <c r="S851" s="51"/>
      <c r="T851" s="99"/>
      <c r="U851" s="98"/>
      <c r="V851" s="98"/>
      <c r="W851" s="98"/>
      <c r="X851" s="5"/>
      <c r="Y851" s="15"/>
      <c r="AB851" s="15"/>
      <c r="AC851" s="15"/>
      <c r="AD851" s="15"/>
      <c r="AE851" s="15"/>
      <c r="AF851" s="15"/>
    </row>
    <row r="852" spans="1:32" x14ac:dyDescent="0.3">
      <c r="A852" s="51"/>
      <c r="B852" s="51"/>
      <c r="C852" s="5"/>
      <c r="D852" s="51"/>
      <c r="E852" s="51"/>
      <c r="F852" s="51"/>
      <c r="G852" s="71"/>
      <c r="H852" s="2"/>
      <c r="J852" s="53"/>
      <c r="K852" s="51"/>
      <c r="L852" s="51"/>
      <c r="M852" s="38"/>
      <c r="N852" s="28"/>
      <c r="O852" s="39"/>
      <c r="P852" s="6"/>
      <c r="Q852" s="49"/>
      <c r="R852" s="52"/>
      <c r="S852" s="51"/>
      <c r="T852" s="99"/>
      <c r="U852" s="98"/>
      <c r="V852" s="98"/>
      <c r="W852" s="98"/>
      <c r="X852" s="5"/>
      <c r="Y852" s="15"/>
      <c r="AB852" s="15"/>
      <c r="AC852" s="15"/>
      <c r="AD852" s="15"/>
      <c r="AE852" s="15"/>
      <c r="AF852" s="15"/>
    </row>
    <row r="853" spans="1:32" x14ac:dyDescent="0.3">
      <c r="A853" s="51"/>
      <c r="B853" s="51"/>
      <c r="C853" s="5"/>
      <c r="D853" s="51"/>
      <c r="E853" s="51"/>
      <c r="F853" s="51"/>
      <c r="G853" s="71"/>
      <c r="H853" s="2"/>
      <c r="J853" s="53"/>
      <c r="K853" s="51"/>
      <c r="L853" s="51"/>
      <c r="M853" s="38"/>
      <c r="N853" s="28"/>
      <c r="O853" s="39"/>
      <c r="P853" s="6"/>
      <c r="Q853" s="49"/>
      <c r="R853" s="52"/>
      <c r="S853" s="51"/>
      <c r="T853" s="99"/>
      <c r="U853" s="98"/>
      <c r="V853" s="98"/>
      <c r="W853" s="98"/>
      <c r="X853" s="5"/>
      <c r="Y853" s="15"/>
      <c r="AB853" s="15"/>
      <c r="AC853" s="15"/>
      <c r="AD853" s="15"/>
      <c r="AE853" s="15"/>
      <c r="AF853" s="15"/>
    </row>
    <row r="854" spans="1:32" x14ac:dyDescent="0.3">
      <c r="A854" s="51"/>
      <c r="B854" s="51"/>
      <c r="C854" s="5"/>
      <c r="D854" s="51"/>
      <c r="E854" s="51"/>
      <c r="F854" s="51"/>
      <c r="G854" s="71"/>
      <c r="H854" s="2"/>
      <c r="J854" s="53"/>
      <c r="K854" s="51"/>
      <c r="L854" s="51"/>
      <c r="M854" s="38"/>
      <c r="N854" s="28"/>
      <c r="O854" s="39"/>
      <c r="P854" s="6"/>
      <c r="Q854" s="49"/>
      <c r="R854" s="52"/>
      <c r="S854" s="51"/>
      <c r="T854" s="99"/>
      <c r="U854" s="98"/>
      <c r="V854" s="98"/>
      <c r="W854" s="98"/>
      <c r="X854" s="5"/>
      <c r="Y854" s="15"/>
      <c r="AB854" s="15"/>
      <c r="AC854" s="15"/>
      <c r="AD854" s="15"/>
      <c r="AE854" s="15"/>
      <c r="AF854" s="15"/>
    </row>
    <row r="855" spans="1:32" x14ac:dyDescent="0.3">
      <c r="A855" s="51"/>
      <c r="B855" s="51"/>
      <c r="C855" s="5"/>
      <c r="D855" s="51"/>
      <c r="E855" s="51"/>
      <c r="F855" s="51"/>
      <c r="G855" s="71"/>
      <c r="H855" s="2"/>
      <c r="J855" s="53"/>
      <c r="K855" s="51"/>
      <c r="L855" s="51"/>
      <c r="M855" s="38"/>
      <c r="N855" s="28"/>
      <c r="O855" s="39"/>
      <c r="P855" s="6"/>
      <c r="Q855" s="49"/>
      <c r="R855" s="52"/>
      <c r="S855" s="51"/>
      <c r="T855" s="99"/>
      <c r="U855" s="98"/>
      <c r="V855" s="98"/>
      <c r="W855" s="98"/>
      <c r="X855" s="5"/>
      <c r="Y855" s="15"/>
      <c r="AB855" s="15"/>
      <c r="AC855" s="15"/>
      <c r="AD855" s="15"/>
      <c r="AE855" s="15"/>
      <c r="AF855" s="15"/>
    </row>
    <row r="856" spans="1:32" x14ac:dyDescent="0.3">
      <c r="A856" s="51"/>
      <c r="B856" s="51"/>
      <c r="C856" s="5"/>
      <c r="D856" s="51"/>
      <c r="E856" s="51"/>
      <c r="F856" s="51"/>
      <c r="G856" s="71"/>
      <c r="H856" s="2"/>
      <c r="J856" s="53"/>
      <c r="K856" s="51"/>
      <c r="L856" s="51"/>
      <c r="M856" s="38"/>
      <c r="N856" s="28"/>
      <c r="O856" s="39"/>
      <c r="P856" s="6"/>
      <c r="Q856" s="49"/>
      <c r="R856" s="52"/>
      <c r="S856" s="51"/>
      <c r="T856" s="99"/>
      <c r="U856" s="98"/>
      <c r="V856" s="98"/>
      <c r="W856" s="98"/>
      <c r="X856" s="5"/>
      <c r="Y856" s="15"/>
      <c r="AB856" s="15"/>
      <c r="AC856" s="15"/>
      <c r="AD856" s="15"/>
      <c r="AE856" s="15"/>
      <c r="AF856" s="15"/>
    </row>
    <row r="857" spans="1:32" x14ac:dyDescent="0.3">
      <c r="A857" s="51"/>
      <c r="B857" s="51"/>
      <c r="C857" s="5"/>
      <c r="D857" s="51"/>
      <c r="E857" s="51"/>
      <c r="F857" s="51"/>
      <c r="G857" s="71"/>
      <c r="H857" s="2"/>
      <c r="J857" s="53"/>
      <c r="K857" s="51"/>
      <c r="L857" s="51"/>
      <c r="M857" s="38"/>
      <c r="N857" s="28"/>
      <c r="O857" s="39"/>
      <c r="P857" s="6"/>
      <c r="Q857" s="49"/>
      <c r="R857" s="52"/>
      <c r="S857" s="51"/>
      <c r="T857" s="99"/>
      <c r="U857" s="98"/>
      <c r="V857" s="98"/>
      <c r="W857" s="98"/>
      <c r="X857" s="5"/>
      <c r="Y857" s="15"/>
      <c r="AB857" s="15"/>
      <c r="AC857" s="15"/>
      <c r="AD857" s="15"/>
      <c r="AE857" s="15"/>
      <c r="AF857" s="15"/>
    </row>
    <row r="858" spans="1:32" x14ac:dyDescent="0.3">
      <c r="A858" s="51"/>
      <c r="B858" s="51"/>
      <c r="C858" s="5"/>
      <c r="D858" s="51"/>
      <c r="E858" s="51"/>
      <c r="F858" s="51"/>
      <c r="G858" s="71"/>
      <c r="H858" s="2"/>
      <c r="J858" s="53"/>
      <c r="K858" s="51"/>
      <c r="L858" s="51"/>
      <c r="M858" s="38"/>
      <c r="N858" s="28"/>
      <c r="O858" s="39"/>
      <c r="P858" s="6"/>
      <c r="Q858" s="49"/>
      <c r="R858" s="52"/>
      <c r="S858" s="51"/>
      <c r="T858" s="99"/>
      <c r="U858" s="98"/>
      <c r="V858" s="98"/>
      <c r="W858" s="98"/>
      <c r="X858" s="5"/>
      <c r="Y858" s="15"/>
      <c r="AB858" s="15"/>
      <c r="AC858" s="15"/>
      <c r="AD858" s="15"/>
      <c r="AE858" s="15"/>
      <c r="AF858" s="15"/>
    </row>
    <row r="859" spans="1:32" x14ac:dyDescent="0.3">
      <c r="A859" s="51"/>
      <c r="B859" s="51"/>
      <c r="C859" s="5"/>
      <c r="D859" s="51"/>
      <c r="E859" s="51"/>
      <c r="F859" s="51"/>
      <c r="G859" s="71"/>
      <c r="H859" s="2"/>
      <c r="J859" s="53"/>
      <c r="K859" s="51"/>
      <c r="L859" s="51"/>
      <c r="M859" s="38"/>
      <c r="N859" s="28"/>
      <c r="O859" s="39"/>
      <c r="P859" s="6"/>
      <c r="Q859" s="49"/>
      <c r="R859" s="52"/>
      <c r="S859" s="51"/>
      <c r="T859" s="99"/>
      <c r="U859" s="98"/>
      <c r="V859" s="98"/>
      <c r="W859" s="98"/>
      <c r="X859" s="5"/>
      <c r="Y859" s="15"/>
      <c r="AB859" s="15"/>
      <c r="AC859" s="15"/>
      <c r="AD859" s="15"/>
      <c r="AE859" s="15"/>
      <c r="AF859" s="15"/>
    </row>
    <row r="860" spans="1:32" x14ac:dyDescent="0.3">
      <c r="A860" s="51"/>
      <c r="B860" s="51"/>
      <c r="C860" s="5"/>
      <c r="D860" s="51"/>
      <c r="E860" s="51"/>
      <c r="F860" s="51"/>
      <c r="G860" s="71"/>
      <c r="H860" s="2"/>
      <c r="J860" s="53"/>
      <c r="K860" s="51"/>
      <c r="L860" s="51"/>
      <c r="M860" s="38"/>
      <c r="N860" s="28"/>
      <c r="O860" s="39"/>
      <c r="P860" s="6"/>
      <c r="Q860" s="49"/>
      <c r="R860" s="52"/>
      <c r="S860" s="51"/>
      <c r="T860" s="99"/>
      <c r="U860" s="98"/>
      <c r="V860" s="98"/>
      <c r="W860" s="98"/>
      <c r="X860" s="5"/>
      <c r="Y860" s="15"/>
      <c r="AB860" s="15"/>
      <c r="AC860" s="15"/>
      <c r="AD860" s="15"/>
      <c r="AE860" s="15"/>
      <c r="AF860" s="15"/>
    </row>
    <row r="861" spans="1:32" x14ac:dyDescent="0.3">
      <c r="A861" s="51"/>
      <c r="B861" s="51"/>
      <c r="C861" s="5"/>
      <c r="D861" s="51"/>
      <c r="E861" s="51"/>
      <c r="F861" s="51"/>
      <c r="G861" s="71"/>
      <c r="H861" s="2"/>
      <c r="J861" s="53"/>
      <c r="K861" s="51"/>
      <c r="L861" s="51"/>
      <c r="M861" s="38"/>
      <c r="N861" s="28"/>
      <c r="O861" s="39"/>
      <c r="P861" s="6"/>
      <c r="Q861" s="49"/>
      <c r="R861" s="52"/>
      <c r="S861" s="51"/>
      <c r="T861" s="99"/>
      <c r="U861" s="98"/>
      <c r="V861" s="98"/>
      <c r="W861" s="98"/>
      <c r="X861" s="5"/>
      <c r="Y861" s="15"/>
      <c r="AB861" s="15"/>
      <c r="AC861" s="15"/>
      <c r="AD861" s="15"/>
      <c r="AE861" s="15"/>
      <c r="AF861" s="15"/>
    </row>
    <row r="862" spans="1:32" x14ac:dyDescent="0.3">
      <c r="A862" s="51"/>
      <c r="B862" s="51"/>
      <c r="C862" s="5"/>
      <c r="D862" s="51"/>
      <c r="E862" s="51"/>
      <c r="F862" s="51"/>
      <c r="G862" s="71"/>
      <c r="H862" s="2"/>
      <c r="J862" s="53"/>
      <c r="K862" s="51"/>
      <c r="L862" s="51"/>
      <c r="M862" s="38"/>
      <c r="N862" s="28"/>
      <c r="O862" s="39"/>
      <c r="P862" s="6"/>
      <c r="Q862" s="49"/>
      <c r="R862" s="52"/>
      <c r="S862" s="51"/>
      <c r="T862" s="99"/>
      <c r="U862" s="98"/>
      <c r="V862" s="98"/>
      <c r="W862" s="98"/>
      <c r="X862" s="5"/>
      <c r="Y862" s="15"/>
      <c r="AB862" s="15"/>
      <c r="AC862" s="15"/>
      <c r="AD862" s="15"/>
      <c r="AE862" s="15"/>
      <c r="AF862" s="15"/>
    </row>
    <row r="863" spans="1:32" x14ac:dyDescent="0.3">
      <c r="A863" s="51"/>
      <c r="B863" s="51"/>
      <c r="C863" s="5"/>
      <c r="D863" s="51"/>
      <c r="E863" s="51"/>
      <c r="F863" s="51"/>
      <c r="G863" s="71"/>
      <c r="H863" s="2"/>
      <c r="J863" s="53"/>
      <c r="K863" s="51"/>
      <c r="L863" s="51"/>
      <c r="M863" s="38"/>
      <c r="N863" s="28"/>
      <c r="O863" s="39"/>
      <c r="P863" s="6"/>
      <c r="Q863" s="49"/>
      <c r="R863" s="52"/>
      <c r="S863" s="51"/>
      <c r="T863" s="99"/>
      <c r="U863" s="98"/>
      <c r="V863" s="98"/>
      <c r="W863" s="98"/>
      <c r="X863" s="5"/>
      <c r="Y863" s="15"/>
      <c r="AB863" s="15"/>
      <c r="AC863" s="15"/>
      <c r="AD863" s="15"/>
      <c r="AE863" s="15"/>
      <c r="AF863" s="15"/>
    </row>
    <row r="864" spans="1:32" x14ac:dyDescent="0.3">
      <c r="A864" s="51"/>
      <c r="B864" s="51"/>
      <c r="C864" s="5"/>
      <c r="D864" s="51"/>
      <c r="E864" s="51"/>
      <c r="F864" s="51"/>
      <c r="G864" s="71"/>
      <c r="H864" s="2"/>
      <c r="J864" s="53"/>
      <c r="K864" s="51"/>
      <c r="L864" s="51"/>
      <c r="M864" s="38"/>
      <c r="N864" s="28"/>
      <c r="O864" s="39"/>
      <c r="P864" s="6"/>
      <c r="Q864" s="49"/>
      <c r="R864" s="52"/>
      <c r="S864" s="51"/>
      <c r="T864" s="99"/>
      <c r="U864" s="98"/>
      <c r="V864" s="98"/>
      <c r="W864" s="98"/>
      <c r="X864" s="5"/>
      <c r="Y864" s="15"/>
      <c r="AB864" s="15"/>
      <c r="AC864" s="15"/>
      <c r="AD864" s="15"/>
      <c r="AE864" s="15"/>
      <c r="AF864" s="15"/>
    </row>
    <row r="865" spans="1:32" x14ac:dyDescent="0.3">
      <c r="A865" s="51"/>
      <c r="B865" s="51"/>
      <c r="C865" s="5"/>
      <c r="D865" s="51"/>
      <c r="E865" s="51"/>
      <c r="F865" s="51"/>
      <c r="G865" s="71"/>
      <c r="H865" s="2"/>
      <c r="J865" s="53"/>
      <c r="K865" s="51"/>
      <c r="L865" s="51"/>
      <c r="M865" s="38"/>
      <c r="N865" s="28"/>
      <c r="O865" s="39"/>
      <c r="P865" s="6"/>
      <c r="Q865" s="49"/>
      <c r="R865" s="52"/>
      <c r="S865" s="51"/>
      <c r="T865" s="99"/>
      <c r="U865" s="98"/>
      <c r="V865" s="98"/>
      <c r="W865" s="98"/>
      <c r="X865" s="5"/>
      <c r="Y865" s="15"/>
      <c r="AB865" s="15"/>
      <c r="AC865" s="15"/>
      <c r="AD865" s="15"/>
      <c r="AE865" s="15"/>
      <c r="AF865" s="15"/>
    </row>
    <row r="866" spans="1:32" x14ac:dyDescent="0.3">
      <c r="A866" s="51"/>
      <c r="B866" s="51"/>
      <c r="C866" s="5"/>
      <c r="D866" s="51"/>
      <c r="E866" s="51"/>
      <c r="F866" s="51"/>
      <c r="G866" s="71"/>
      <c r="H866" s="2"/>
      <c r="J866" s="53"/>
      <c r="K866" s="51"/>
      <c r="L866" s="51"/>
      <c r="M866" s="38"/>
      <c r="N866" s="28"/>
      <c r="O866" s="39"/>
      <c r="P866" s="6"/>
      <c r="Q866" s="49"/>
      <c r="R866" s="52"/>
      <c r="S866" s="51"/>
      <c r="T866" s="99"/>
      <c r="U866" s="98"/>
      <c r="V866" s="98"/>
      <c r="W866" s="98"/>
      <c r="X866" s="5"/>
      <c r="Y866" s="15"/>
      <c r="AB866" s="15"/>
      <c r="AC866" s="15"/>
      <c r="AD866" s="15"/>
      <c r="AE866" s="15"/>
      <c r="AF866" s="15"/>
    </row>
    <row r="867" spans="1:32" x14ac:dyDescent="0.3">
      <c r="A867" s="51"/>
      <c r="B867" s="51"/>
      <c r="C867" s="5"/>
      <c r="D867" s="51"/>
      <c r="E867" s="51"/>
      <c r="F867" s="51"/>
      <c r="G867" s="71"/>
      <c r="H867" s="2"/>
      <c r="J867" s="53"/>
      <c r="K867" s="51"/>
      <c r="L867" s="51"/>
      <c r="M867" s="38"/>
      <c r="N867" s="28"/>
      <c r="O867" s="39"/>
      <c r="P867" s="6"/>
      <c r="Q867" s="49"/>
      <c r="R867" s="52"/>
      <c r="S867" s="51"/>
      <c r="T867" s="99"/>
      <c r="U867" s="98"/>
      <c r="V867" s="98"/>
      <c r="W867" s="98"/>
      <c r="X867" s="5"/>
      <c r="Y867" s="15"/>
      <c r="AB867" s="15"/>
      <c r="AC867" s="15"/>
      <c r="AD867" s="15"/>
      <c r="AE867" s="15"/>
      <c r="AF867" s="15"/>
    </row>
    <row r="868" spans="1:32" x14ac:dyDescent="0.3">
      <c r="A868" s="51"/>
      <c r="B868" s="51"/>
      <c r="C868" s="5"/>
      <c r="D868" s="51"/>
      <c r="E868" s="51"/>
      <c r="F868" s="51"/>
      <c r="G868" s="71"/>
      <c r="H868" s="2"/>
      <c r="J868" s="53"/>
      <c r="K868" s="51"/>
      <c r="L868" s="51"/>
      <c r="M868" s="38"/>
      <c r="N868" s="28"/>
      <c r="O868" s="39"/>
      <c r="P868" s="6"/>
      <c r="Q868" s="49"/>
      <c r="R868" s="52"/>
      <c r="S868" s="51"/>
      <c r="T868" s="99"/>
      <c r="U868" s="98"/>
      <c r="V868" s="98"/>
      <c r="W868" s="98"/>
      <c r="X868" s="5"/>
      <c r="Y868" s="15"/>
      <c r="AB868" s="15"/>
      <c r="AC868" s="15"/>
      <c r="AD868" s="15"/>
      <c r="AE868" s="15"/>
      <c r="AF868" s="15"/>
    </row>
    <row r="869" spans="1:32" x14ac:dyDescent="0.3">
      <c r="A869" s="51"/>
      <c r="B869" s="51"/>
      <c r="C869" s="5"/>
      <c r="D869" s="51"/>
      <c r="E869" s="51"/>
      <c r="F869" s="51"/>
      <c r="G869" s="71"/>
      <c r="H869" s="2"/>
      <c r="J869" s="53"/>
      <c r="K869" s="51"/>
      <c r="L869" s="51"/>
      <c r="M869" s="38"/>
      <c r="N869" s="28"/>
      <c r="O869" s="39"/>
      <c r="P869" s="6"/>
      <c r="Q869" s="49"/>
      <c r="R869" s="52"/>
      <c r="S869" s="51"/>
      <c r="T869" s="99"/>
      <c r="U869" s="98"/>
      <c r="V869" s="98"/>
      <c r="W869" s="98"/>
      <c r="X869" s="5"/>
      <c r="Y869" s="15"/>
      <c r="AB869" s="15"/>
      <c r="AC869" s="15"/>
      <c r="AD869" s="15"/>
      <c r="AE869" s="15"/>
      <c r="AF869" s="15"/>
    </row>
    <row r="870" spans="1:32" x14ac:dyDescent="0.3">
      <c r="A870" s="51"/>
      <c r="B870" s="51"/>
      <c r="C870" s="5"/>
      <c r="D870" s="51"/>
      <c r="E870" s="51"/>
      <c r="F870" s="51"/>
      <c r="G870" s="71"/>
      <c r="H870" s="2"/>
      <c r="J870" s="53"/>
      <c r="K870" s="51"/>
      <c r="L870" s="51"/>
      <c r="M870" s="38"/>
      <c r="N870" s="28"/>
      <c r="O870" s="39"/>
      <c r="P870" s="6"/>
      <c r="Q870" s="49"/>
      <c r="R870" s="52"/>
      <c r="S870" s="51"/>
      <c r="T870" s="99"/>
      <c r="U870" s="98"/>
      <c r="V870" s="98"/>
      <c r="W870" s="98"/>
      <c r="X870" s="5"/>
      <c r="Y870" s="15"/>
      <c r="AB870" s="15"/>
      <c r="AC870" s="15"/>
      <c r="AD870" s="15"/>
      <c r="AE870" s="15"/>
      <c r="AF870" s="15"/>
    </row>
    <row r="871" spans="1:32" x14ac:dyDescent="0.3">
      <c r="A871" s="51"/>
      <c r="B871" s="51"/>
      <c r="C871" s="5"/>
      <c r="D871" s="51"/>
      <c r="E871" s="51"/>
      <c r="F871" s="51"/>
      <c r="G871" s="71"/>
      <c r="H871" s="2"/>
      <c r="J871" s="53"/>
      <c r="K871" s="51"/>
      <c r="L871" s="51"/>
      <c r="M871" s="38"/>
      <c r="N871" s="28"/>
      <c r="O871" s="39"/>
      <c r="P871" s="6"/>
      <c r="Q871" s="49"/>
      <c r="R871" s="52"/>
      <c r="S871" s="51"/>
      <c r="T871" s="99"/>
      <c r="U871" s="98"/>
      <c r="V871" s="98"/>
      <c r="W871" s="98"/>
      <c r="X871" s="5"/>
      <c r="Y871" s="15"/>
      <c r="AB871" s="15"/>
      <c r="AC871" s="15"/>
      <c r="AD871" s="15"/>
      <c r="AE871" s="15"/>
      <c r="AF871" s="15"/>
    </row>
    <row r="872" spans="1:32" x14ac:dyDescent="0.3">
      <c r="A872" s="51"/>
      <c r="B872" s="51"/>
      <c r="C872" s="5"/>
      <c r="D872" s="51"/>
      <c r="E872" s="51"/>
      <c r="F872" s="51"/>
      <c r="G872" s="71"/>
      <c r="H872" s="2"/>
      <c r="J872" s="53"/>
      <c r="K872" s="51"/>
      <c r="L872" s="51"/>
      <c r="M872" s="38"/>
      <c r="N872" s="28"/>
      <c r="O872" s="39"/>
      <c r="P872" s="6"/>
      <c r="Q872" s="49"/>
      <c r="R872" s="52"/>
      <c r="S872" s="51"/>
      <c r="T872" s="99"/>
      <c r="U872" s="98"/>
      <c r="V872" s="98"/>
      <c r="W872" s="98"/>
      <c r="X872" s="5"/>
      <c r="Y872" s="15"/>
      <c r="AB872" s="15"/>
      <c r="AC872" s="15"/>
      <c r="AD872" s="15"/>
      <c r="AE872" s="15"/>
      <c r="AF872" s="15"/>
    </row>
    <row r="873" spans="1:32" x14ac:dyDescent="0.3">
      <c r="A873" s="51"/>
      <c r="B873" s="51"/>
      <c r="C873" s="5"/>
      <c r="D873" s="51"/>
      <c r="E873" s="51"/>
      <c r="F873" s="51"/>
      <c r="G873" s="71"/>
      <c r="H873" s="2"/>
      <c r="J873" s="53"/>
      <c r="K873" s="51"/>
      <c r="L873" s="51"/>
      <c r="M873" s="38"/>
      <c r="N873" s="28"/>
      <c r="O873" s="39"/>
      <c r="P873" s="6"/>
      <c r="Q873" s="49"/>
      <c r="R873" s="52"/>
      <c r="S873" s="51"/>
      <c r="T873" s="99"/>
      <c r="U873" s="98"/>
      <c r="V873" s="98"/>
      <c r="W873" s="98"/>
      <c r="X873" s="5"/>
      <c r="Y873" s="15"/>
      <c r="AB873" s="15"/>
      <c r="AC873" s="15"/>
      <c r="AD873" s="15"/>
      <c r="AE873" s="15"/>
      <c r="AF873" s="15"/>
    </row>
    <row r="874" spans="1:32" x14ac:dyDescent="0.3">
      <c r="A874" s="51"/>
      <c r="B874" s="51"/>
      <c r="C874" s="5"/>
      <c r="D874" s="51"/>
      <c r="E874" s="51"/>
      <c r="F874" s="51"/>
      <c r="G874" s="71"/>
      <c r="H874" s="2"/>
      <c r="J874" s="53"/>
      <c r="K874" s="51"/>
      <c r="L874" s="51"/>
      <c r="M874" s="38"/>
      <c r="N874" s="28"/>
      <c r="O874" s="39"/>
      <c r="P874" s="6"/>
      <c r="Q874" s="49"/>
      <c r="R874" s="52"/>
      <c r="S874" s="51"/>
      <c r="T874" s="99"/>
      <c r="U874" s="98"/>
      <c r="V874" s="98"/>
      <c r="W874" s="98"/>
      <c r="X874" s="5"/>
      <c r="Y874" s="15"/>
      <c r="AB874" s="15"/>
      <c r="AC874" s="15"/>
      <c r="AD874" s="15"/>
      <c r="AE874" s="15"/>
      <c r="AF874" s="15"/>
    </row>
    <row r="875" spans="1:32" x14ac:dyDescent="0.3">
      <c r="A875" s="51"/>
      <c r="B875" s="51"/>
      <c r="C875" s="5"/>
      <c r="D875" s="51"/>
      <c r="E875" s="51"/>
      <c r="F875" s="51"/>
      <c r="G875" s="71"/>
      <c r="H875" s="2"/>
      <c r="J875" s="53"/>
      <c r="K875" s="51"/>
      <c r="L875" s="51"/>
      <c r="M875" s="38"/>
      <c r="N875" s="28"/>
      <c r="O875" s="39"/>
      <c r="P875" s="6"/>
      <c r="Q875" s="49"/>
      <c r="R875" s="52"/>
      <c r="S875" s="51"/>
      <c r="T875" s="99"/>
      <c r="U875" s="98"/>
      <c r="V875" s="98"/>
      <c r="W875" s="98"/>
      <c r="X875" s="5"/>
      <c r="Y875" s="15"/>
      <c r="AB875" s="15"/>
      <c r="AC875" s="15"/>
      <c r="AD875" s="15"/>
      <c r="AE875" s="15"/>
      <c r="AF875" s="15"/>
    </row>
    <row r="876" spans="1:32" x14ac:dyDescent="0.3">
      <c r="A876" s="51"/>
      <c r="B876" s="51"/>
      <c r="C876" s="5"/>
      <c r="D876" s="51"/>
      <c r="E876" s="51"/>
      <c r="F876" s="51"/>
      <c r="G876" s="71"/>
      <c r="H876" s="2"/>
      <c r="J876" s="53"/>
      <c r="K876" s="51"/>
      <c r="L876" s="51"/>
      <c r="M876" s="38"/>
      <c r="N876" s="28"/>
      <c r="O876" s="39"/>
      <c r="P876" s="6"/>
      <c r="Q876" s="49"/>
      <c r="R876" s="52"/>
      <c r="S876" s="51"/>
      <c r="T876" s="99"/>
      <c r="U876" s="98"/>
      <c r="V876" s="98"/>
      <c r="W876" s="98"/>
      <c r="X876" s="5"/>
      <c r="Y876" s="15"/>
      <c r="AB876" s="15"/>
      <c r="AC876" s="15"/>
      <c r="AD876" s="15"/>
      <c r="AE876" s="15"/>
      <c r="AF876" s="15"/>
    </row>
    <row r="877" spans="1:32" x14ac:dyDescent="0.3">
      <c r="A877" s="51"/>
      <c r="B877" s="51"/>
      <c r="C877" s="5"/>
      <c r="D877" s="51"/>
      <c r="E877" s="51"/>
      <c r="F877" s="51"/>
      <c r="G877" s="71"/>
      <c r="H877" s="2"/>
      <c r="I877" s="84"/>
      <c r="J877" s="53"/>
      <c r="K877" s="51"/>
      <c r="L877" s="51"/>
      <c r="M877" s="38"/>
      <c r="N877" s="28"/>
      <c r="O877" s="39"/>
      <c r="P877" s="6"/>
      <c r="Q877" s="49"/>
      <c r="R877" s="52"/>
      <c r="S877" s="51"/>
      <c r="T877" s="99"/>
      <c r="U877" s="98"/>
      <c r="V877" s="98"/>
      <c r="W877" s="98"/>
      <c r="X877" s="5"/>
      <c r="Y877" s="15"/>
      <c r="AB877" s="15"/>
      <c r="AC877" s="15"/>
      <c r="AD877" s="15"/>
      <c r="AE877" s="15"/>
      <c r="AF877" s="15"/>
    </row>
    <row r="878" spans="1:32" x14ac:dyDescent="0.3">
      <c r="A878" s="51"/>
      <c r="B878" s="51"/>
      <c r="C878" s="5"/>
      <c r="D878" s="51"/>
      <c r="E878" s="51"/>
      <c r="F878" s="51"/>
      <c r="G878" s="71"/>
      <c r="H878" s="2"/>
      <c r="I878" s="84"/>
      <c r="J878" s="53"/>
      <c r="K878" s="51"/>
      <c r="L878" s="51"/>
      <c r="M878" s="38"/>
      <c r="N878" s="28"/>
      <c r="O878" s="39"/>
      <c r="P878" s="6"/>
      <c r="Q878" s="49"/>
      <c r="R878" s="52"/>
      <c r="S878" s="51"/>
      <c r="T878" s="99"/>
      <c r="U878" s="98"/>
      <c r="V878" s="98"/>
      <c r="W878" s="98"/>
      <c r="X878" s="5"/>
      <c r="Y878" s="15"/>
      <c r="AB878" s="15"/>
      <c r="AC878" s="15"/>
      <c r="AD878" s="15"/>
      <c r="AE878" s="15"/>
      <c r="AF878" s="15"/>
    </row>
    <row r="879" spans="1:32" x14ac:dyDescent="0.3">
      <c r="A879" s="51"/>
      <c r="B879" s="51"/>
      <c r="C879" s="5"/>
      <c r="D879" s="51"/>
      <c r="E879" s="51"/>
      <c r="F879" s="51"/>
      <c r="G879" s="71"/>
      <c r="H879" s="2"/>
      <c r="J879" s="53"/>
      <c r="K879" s="51"/>
      <c r="L879" s="51"/>
      <c r="M879" s="38"/>
      <c r="N879" s="28"/>
      <c r="O879" s="39"/>
      <c r="P879" s="6"/>
      <c r="Q879" s="49"/>
      <c r="R879" s="52"/>
      <c r="S879" s="51"/>
      <c r="T879" s="99"/>
      <c r="U879" s="98"/>
      <c r="V879" s="98"/>
      <c r="W879" s="98"/>
      <c r="X879" s="5"/>
      <c r="Y879" s="15"/>
      <c r="AB879" s="15"/>
      <c r="AC879" s="15"/>
      <c r="AD879" s="15"/>
      <c r="AE879" s="15"/>
      <c r="AF879" s="15"/>
    </row>
    <row r="880" spans="1:32" x14ac:dyDescent="0.3">
      <c r="A880" s="51"/>
      <c r="B880" s="51"/>
      <c r="C880" s="5"/>
      <c r="D880" s="51"/>
      <c r="E880" s="51"/>
      <c r="F880" s="51"/>
      <c r="G880" s="71"/>
      <c r="H880" s="2"/>
      <c r="J880" s="53"/>
      <c r="K880" s="51"/>
      <c r="L880" s="51"/>
      <c r="M880" s="38"/>
      <c r="N880" s="28"/>
      <c r="O880" s="39"/>
      <c r="P880" s="6"/>
      <c r="Q880" s="49"/>
      <c r="R880" s="52"/>
      <c r="S880" s="51"/>
      <c r="T880" s="99"/>
      <c r="U880" s="98"/>
      <c r="V880" s="98"/>
      <c r="W880" s="98"/>
      <c r="X880" s="5"/>
      <c r="Y880" s="15"/>
      <c r="AB880" s="15"/>
      <c r="AC880" s="15"/>
      <c r="AD880" s="15"/>
      <c r="AE880" s="15"/>
      <c r="AF880" s="15"/>
    </row>
    <row r="881" spans="1:32" x14ac:dyDescent="0.3">
      <c r="A881" s="51"/>
      <c r="B881" s="51"/>
      <c r="C881" s="5"/>
      <c r="D881" s="51"/>
      <c r="E881" s="51"/>
      <c r="F881" s="51"/>
      <c r="G881" s="71"/>
      <c r="H881" s="2"/>
      <c r="J881" s="53"/>
      <c r="K881" s="51"/>
      <c r="L881" s="51"/>
      <c r="M881" s="38"/>
      <c r="N881" s="28"/>
      <c r="O881" s="39"/>
      <c r="P881" s="6"/>
      <c r="Q881" s="49"/>
      <c r="R881" s="52"/>
      <c r="S881" s="51"/>
      <c r="T881" s="99"/>
      <c r="U881" s="98"/>
      <c r="V881" s="98"/>
      <c r="W881" s="98"/>
      <c r="X881" s="5"/>
      <c r="Y881" s="15"/>
      <c r="AB881" s="15"/>
      <c r="AC881" s="15"/>
      <c r="AD881" s="15"/>
      <c r="AE881" s="15"/>
      <c r="AF881" s="15"/>
    </row>
    <row r="882" spans="1:32" x14ac:dyDescent="0.3">
      <c r="A882" s="51"/>
      <c r="B882" s="51"/>
      <c r="C882" s="5"/>
      <c r="D882" s="51"/>
      <c r="E882" s="51"/>
      <c r="F882" s="51"/>
      <c r="G882" s="71"/>
      <c r="H882" s="2"/>
      <c r="J882" s="53"/>
      <c r="K882" s="51"/>
      <c r="L882" s="51"/>
      <c r="M882" s="38"/>
      <c r="N882" s="28"/>
      <c r="O882" s="39"/>
      <c r="P882" s="6"/>
      <c r="Q882" s="49"/>
      <c r="R882" s="52"/>
      <c r="S882" s="51"/>
      <c r="T882" s="99"/>
      <c r="U882" s="98"/>
      <c r="V882" s="98"/>
      <c r="W882" s="98"/>
      <c r="X882" s="5"/>
      <c r="Y882" s="15"/>
      <c r="AB882" s="15"/>
      <c r="AC882" s="15"/>
      <c r="AD882" s="15"/>
      <c r="AE882" s="15"/>
      <c r="AF882" s="15"/>
    </row>
    <row r="883" spans="1:32" x14ac:dyDescent="0.3">
      <c r="A883" s="51"/>
      <c r="B883" s="51"/>
      <c r="C883" s="5"/>
      <c r="D883" s="51"/>
      <c r="E883" s="51"/>
      <c r="F883" s="51"/>
      <c r="G883" s="71"/>
      <c r="H883" s="2"/>
      <c r="J883" s="53"/>
      <c r="K883" s="51"/>
      <c r="L883" s="51"/>
      <c r="M883" s="38"/>
      <c r="N883" s="28"/>
      <c r="O883" s="39"/>
      <c r="P883" s="6"/>
      <c r="Q883" s="49"/>
      <c r="R883" s="52"/>
      <c r="S883" s="51"/>
      <c r="T883" s="99"/>
      <c r="U883" s="98"/>
      <c r="V883" s="98"/>
      <c r="W883" s="98"/>
      <c r="X883" s="5"/>
      <c r="Y883" s="15"/>
      <c r="AB883" s="15"/>
      <c r="AC883" s="15"/>
      <c r="AD883" s="15"/>
      <c r="AE883" s="15"/>
      <c r="AF883" s="15"/>
    </row>
    <row r="884" spans="1:32" x14ac:dyDescent="0.3">
      <c r="A884" s="51"/>
      <c r="B884" s="51"/>
      <c r="C884" s="5"/>
      <c r="D884" s="51"/>
      <c r="E884" s="51"/>
      <c r="F884" s="51"/>
      <c r="G884" s="71"/>
      <c r="H884" s="2"/>
      <c r="J884" s="53"/>
      <c r="K884" s="51"/>
      <c r="L884" s="51"/>
      <c r="M884" s="38"/>
      <c r="N884" s="28"/>
      <c r="O884" s="39"/>
      <c r="P884" s="6"/>
      <c r="Q884" s="49"/>
      <c r="R884" s="52"/>
      <c r="S884" s="51"/>
      <c r="T884" s="99"/>
      <c r="U884" s="98"/>
      <c r="V884" s="98"/>
      <c r="W884" s="98"/>
      <c r="X884" s="5"/>
      <c r="Y884" s="15"/>
      <c r="AB884" s="15"/>
      <c r="AC884" s="15"/>
      <c r="AD884" s="15"/>
      <c r="AE884" s="15"/>
      <c r="AF884" s="15"/>
    </row>
    <row r="885" spans="1:32" x14ac:dyDescent="0.3">
      <c r="A885" s="51"/>
      <c r="B885" s="51"/>
      <c r="C885" s="5"/>
      <c r="D885" s="51"/>
      <c r="E885" s="51"/>
      <c r="F885" s="51"/>
      <c r="G885" s="71"/>
      <c r="H885" s="9"/>
      <c r="I885" s="84"/>
      <c r="J885" s="53"/>
      <c r="K885" s="51"/>
      <c r="L885" s="51"/>
      <c r="M885" s="38"/>
      <c r="N885" s="28"/>
      <c r="O885" s="39"/>
      <c r="P885" s="6"/>
      <c r="Q885" s="49"/>
      <c r="R885" s="52"/>
      <c r="S885" s="51"/>
      <c r="T885" s="99"/>
      <c r="U885" s="98"/>
      <c r="V885" s="98"/>
      <c r="W885" s="98"/>
      <c r="X885" s="5"/>
      <c r="Y885" s="15"/>
      <c r="AB885" s="15"/>
      <c r="AC885" s="15"/>
      <c r="AD885" s="15"/>
      <c r="AE885" s="15"/>
      <c r="AF885" s="15"/>
    </row>
    <row r="886" spans="1:32" x14ac:dyDescent="0.3">
      <c r="A886" s="51"/>
      <c r="B886" s="51"/>
      <c r="C886" s="5"/>
      <c r="D886" s="51"/>
      <c r="E886" s="51"/>
      <c r="F886" s="51"/>
      <c r="G886" s="71"/>
      <c r="H886" s="9"/>
      <c r="I886" s="84"/>
      <c r="J886" s="53"/>
      <c r="K886" s="51"/>
      <c r="L886" s="51"/>
      <c r="M886" s="38"/>
      <c r="N886" s="28"/>
      <c r="O886" s="39"/>
      <c r="P886" s="6"/>
      <c r="Q886" s="49"/>
      <c r="R886" s="52"/>
      <c r="S886" s="51"/>
      <c r="T886" s="99"/>
      <c r="U886" s="98"/>
      <c r="V886" s="98"/>
      <c r="W886" s="98"/>
      <c r="X886" s="5"/>
      <c r="Y886" s="15"/>
      <c r="AB886" s="15"/>
      <c r="AC886" s="15"/>
      <c r="AD886" s="15"/>
      <c r="AE886" s="15"/>
      <c r="AF886" s="15"/>
    </row>
    <row r="887" spans="1:32" x14ac:dyDescent="0.3">
      <c r="A887" s="51"/>
      <c r="B887" s="51"/>
      <c r="C887" s="5"/>
      <c r="D887" s="51"/>
      <c r="E887" s="51"/>
      <c r="F887" s="51"/>
      <c r="G887" s="71"/>
      <c r="H887" s="9"/>
      <c r="J887" s="53"/>
      <c r="K887" s="51"/>
      <c r="L887" s="51"/>
      <c r="M887" s="38"/>
      <c r="N887" s="28"/>
      <c r="O887" s="39"/>
      <c r="P887" s="6"/>
      <c r="Q887" s="49"/>
      <c r="R887" s="52"/>
      <c r="S887" s="51"/>
      <c r="T887" s="51"/>
      <c r="U887" s="98"/>
      <c r="V887" s="98"/>
      <c r="W887" s="98"/>
      <c r="X887" s="5"/>
      <c r="Y887" s="15"/>
      <c r="AB887" s="15"/>
      <c r="AC887" s="15"/>
      <c r="AD887" s="15"/>
      <c r="AE887" s="15"/>
      <c r="AF887" s="15"/>
    </row>
    <row r="888" spans="1:32" x14ac:dyDescent="0.3">
      <c r="A888" s="51"/>
      <c r="B888" s="51"/>
      <c r="C888" s="5"/>
      <c r="D888" s="51"/>
      <c r="E888" s="51"/>
      <c r="F888" s="51"/>
      <c r="G888" s="71"/>
      <c r="H888" s="9"/>
      <c r="J888" s="53"/>
      <c r="K888" s="51"/>
      <c r="L888" s="51"/>
      <c r="M888" s="38"/>
      <c r="N888" s="28"/>
      <c r="O888" s="39"/>
      <c r="P888" s="6"/>
      <c r="Q888" s="49"/>
      <c r="R888" s="52"/>
      <c r="S888" s="51"/>
      <c r="T888" s="51"/>
      <c r="U888" s="98"/>
      <c r="V888" s="98"/>
      <c r="W888" s="98"/>
      <c r="X888" s="5"/>
      <c r="Y888" s="15"/>
      <c r="AB888" s="15"/>
      <c r="AC888" s="15"/>
      <c r="AD888" s="15"/>
      <c r="AE888" s="15"/>
      <c r="AF888" s="15"/>
    </row>
    <row r="889" spans="1:32" x14ac:dyDescent="0.3">
      <c r="A889" s="51"/>
      <c r="B889" s="51"/>
      <c r="C889" s="5"/>
      <c r="D889" s="51"/>
      <c r="E889" s="51"/>
      <c r="F889" s="51"/>
      <c r="G889" s="71"/>
      <c r="H889" s="2"/>
      <c r="J889" s="53"/>
      <c r="K889" s="47"/>
      <c r="L889" s="4"/>
      <c r="M889" s="52"/>
      <c r="N889" s="49"/>
      <c r="O889" s="49"/>
      <c r="P889" s="49"/>
      <c r="Q889" s="52"/>
      <c r="R889" s="52"/>
      <c r="S889" s="51"/>
      <c r="T889" s="99"/>
      <c r="U889" s="98"/>
      <c r="V889" s="98"/>
      <c r="W889" s="98"/>
      <c r="X889" s="52"/>
      <c r="Y889" s="15"/>
      <c r="AB889" s="15"/>
      <c r="AC889" s="15"/>
      <c r="AD889" s="15"/>
      <c r="AE889" s="15"/>
      <c r="AF889" s="15"/>
    </row>
    <row r="890" spans="1:32" x14ac:dyDescent="0.3">
      <c r="A890" s="51"/>
      <c r="B890" s="51"/>
      <c r="C890" s="5"/>
      <c r="D890" s="51"/>
      <c r="E890" s="51"/>
      <c r="F890" s="51"/>
      <c r="G890" s="71"/>
      <c r="H890" s="88"/>
      <c r="J890" s="53"/>
      <c r="K890" s="1"/>
      <c r="L890" s="51"/>
      <c r="M890" s="52"/>
      <c r="N890" s="52"/>
      <c r="O890" s="4"/>
      <c r="P890" s="52"/>
      <c r="Q890" s="52"/>
      <c r="R890" s="52"/>
      <c r="S890" s="51"/>
      <c r="T890" s="99"/>
      <c r="U890" s="98"/>
      <c r="V890" s="98"/>
      <c r="W890" s="98"/>
      <c r="X890" s="111"/>
      <c r="Y890" s="104"/>
      <c r="AB890" s="15"/>
      <c r="AC890" s="15"/>
      <c r="AD890" s="15"/>
      <c r="AE890" s="15"/>
      <c r="AF890" s="15"/>
    </row>
    <row r="891" spans="1:32" x14ac:dyDescent="0.3">
      <c r="A891" s="51"/>
      <c r="B891" s="51"/>
      <c r="C891" s="5"/>
      <c r="D891" s="51"/>
      <c r="E891" s="51"/>
      <c r="F891" s="51"/>
      <c r="G891" s="25"/>
      <c r="H891" s="2"/>
      <c r="J891" s="53"/>
      <c r="K891" s="47"/>
      <c r="L891" s="4"/>
      <c r="M891" s="52"/>
      <c r="N891" s="49"/>
      <c r="O891" s="49"/>
      <c r="P891" s="49"/>
      <c r="Q891" s="52"/>
      <c r="R891" s="52"/>
      <c r="S891" s="51"/>
      <c r="T891" s="99"/>
      <c r="U891" s="98"/>
      <c r="V891" s="98"/>
      <c r="W891" s="98"/>
      <c r="X891" s="52"/>
      <c r="Y891" s="104"/>
      <c r="AB891" s="15"/>
      <c r="AC891" s="15"/>
      <c r="AD891" s="15"/>
      <c r="AE891" s="15"/>
      <c r="AF891" s="15"/>
    </row>
    <row r="892" spans="1:32" x14ac:dyDescent="0.3">
      <c r="A892" s="51"/>
      <c r="B892" s="51"/>
      <c r="C892" s="5"/>
      <c r="D892" s="51"/>
      <c r="E892" s="51"/>
      <c r="F892" s="51"/>
      <c r="G892" s="25"/>
      <c r="H892" s="2"/>
      <c r="J892" s="53"/>
      <c r="K892" s="47"/>
      <c r="L892" s="4"/>
      <c r="M892" s="52"/>
      <c r="N892" s="49"/>
      <c r="O892" s="49"/>
      <c r="P892" s="49"/>
      <c r="Q892" s="52"/>
      <c r="R892" s="52"/>
      <c r="S892" s="51"/>
      <c r="T892" s="99"/>
      <c r="U892" s="98"/>
      <c r="V892" s="98"/>
      <c r="W892" s="98"/>
      <c r="X892" s="52"/>
      <c r="Y892" s="104"/>
      <c r="AB892" s="15"/>
      <c r="AC892" s="15"/>
      <c r="AD892" s="15"/>
      <c r="AE892" s="15"/>
      <c r="AF892" s="15"/>
    </row>
    <row r="893" spans="1:32" x14ac:dyDescent="0.3">
      <c r="A893" s="51"/>
      <c r="B893" s="51"/>
      <c r="C893" s="5"/>
      <c r="D893" s="51"/>
      <c r="E893" s="51"/>
      <c r="F893" s="51"/>
      <c r="G893" s="71"/>
      <c r="H893" s="2"/>
      <c r="J893" s="53"/>
      <c r="K893" s="47"/>
      <c r="L893" s="4"/>
      <c r="M893" s="52"/>
      <c r="N893" s="49"/>
      <c r="O893" s="49"/>
      <c r="P893" s="49"/>
      <c r="Q893" s="52"/>
      <c r="R893" s="52"/>
      <c r="S893" s="51"/>
      <c r="T893" s="99"/>
      <c r="U893" s="98"/>
      <c r="V893" s="98"/>
      <c r="W893" s="98"/>
      <c r="X893" s="52"/>
      <c r="Y893" s="15"/>
      <c r="AB893" s="15"/>
      <c r="AC893" s="15"/>
      <c r="AD893" s="15"/>
      <c r="AE893" s="15"/>
      <c r="AF893" s="15"/>
    </row>
    <row r="894" spans="1:32" x14ac:dyDescent="0.3">
      <c r="A894" s="51"/>
      <c r="B894" s="51"/>
      <c r="C894" s="5"/>
      <c r="D894" s="51"/>
      <c r="E894" s="51"/>
      <c r="F894" s="51"/>
      <c r="G894" s="71"/>
      <c r="H894" s="2"/>
      <c r="J894" s="53"/>
      <c r="K894" s="47"/>
      <c r="L894" s="4"/>
      <c r="M894" s="52"/>
      <c r="N894" s="49"/>
      <c r="O894" s="49"/>
      <c r="P894" s="49"/>
      <c r="Q894" s="52"/>
      <c r="R894" s="52"/>
      <c r="S894" s="51"/>
      <c r="T894" s="99"/>
      <c r="U894" s="98"/>
      <c r="V894" s="98"/>
      <c r="W894" s="98"/>
      <c r="X894" s="52"/>
      <c r="Y894" s="15"/>
      <c r="AB894" s="15"/>
      <c r="AC894" s="15"/>
      <c r="AD894" s="15"/>
      <c r="AE894" s="15"/>
      <c r="AF894" s="15"/>
    </row>
    <row r="895" spans="1:32" x14ac:dyDescent="0.3">
      <c r="A895" s="51"/>
      <c r="B895" s="51"/>
      <c r="C895" s="5"/>
      <c r="D895" s="51"/>
      <c r="E895" s="51"/>
      <c r="F895" s="51"/>
      <c r="G895" s="25"/>
      <c r="H895" s="2"/>
      <c r="J895" s="53"/>
      <c r="K895" s="47"/>
      <c r="L895" s="4"/>
      <c r="M895" s="52"/>
      <c r="N895" s="49"/>
      <c r="O895" s="49"/>
      <c r="P895" s="49"/>
      <c r="Q895" s="52"/>
      <c r="R895" s="52"/>
      <c r="S895" s="51"/>
      <c r="T895" s="99"/>
      <c r="U895" s="98"/>
      <c r="V895" s="98"/>
      <c r="W895" s="98"/>
      <c r="X895" s="52"/>
      <c r="Y895" s="104"/>
      <c r="AB895" s="15"/>
      <c r="AC895" s="15"/>
      <c r="AD895" s="15"/>
      <c r="AE895" s="15"/>
      <c r="AF895" s="15"/>
    </row>
    <row r="896" spans="1:32" x14ac:dyDescent="0.3">
      <c r="A896" s="51"/>
      <c r="B896" s="51"/>
      <c r="C896" s="5"/>
      <c r="D896" s="51"/>
      <c r="E896" s="51"/>
      <c r="F896" s="51"/>
      <c r="G896" s="71"/>
      <c r="H896" s="84"/>
      <c r="J896" s="53"/>
      <c r="K896" s="47"/>
      <c r="L896" s="4"/>
      <c r="M896" s="52"/>
      <c r="N896" s="49"/>
      <c r="O896" s="49"/>
      <c r="P896" s="49"/>
      <c r="Q896" s="52"/>
      <c r="R896" s="52"/>
      <c r="S896" s="51"/>
      <c r="T896" s="99"/>
      <c r="U896" s="98"/>
      <c r="V896" s="98"/>
      <c r="W896" s="98"/>
      <c r="X896" s="52"/>
      <c r="Y896" s="15"/>
      <c r="AB896" s="15"/>
      <c r="AC896" s="15"/>
      <c r="AD896" s="15"/>
      <c r="AE896" s="15"/>
      <c r="AF896" s="15"/>
    </row>
    <row r="897" spans="1:32" x14ac:dyDescent="0.3">
      <c r="A897" s="51"/>
      <c r="B897" s="51"/>
      <c r="C897" s="5"/>
      <c r="D897" s="51"/>
      <c r="E897" s="51"/>
      <c r="F897" s="51"/>
      <c r="G897" s="25"/>
      <c r="H897" s="2"/>
      <c r="J897" s="53"/>
      <c r="K897" s="47"/>
      <c r="L897" s="4"/>
      <c r="M897" s="52"/>
      <c r="N897" s="49"/>
      <c r="O897" s="49"/>
      <c r="P897" s="49"/>
      <c r="Q897" s="52"/>
      <c r="R897" s="52"/>
      <c r="S897" s="51"/>
      <c r="T897" s="99"/>
      <c r="U897" s="98"/>
      <c r="V897" s="98"/>
      <c r="W897" s="98"/>
      <c r="X897" s="52"/>
      <c r="Y897" s="104"/>
      <c r="AB897" s="15"/>
      <c r="AC897" s="15"/>
      <c r="AD897" s="15"/>
      <c r="AE897" s="15"/>
      <c r="AF897" s="15"/>
    </row>
    <row r="898" spans="1:32" x14ac:dyDescent="0.3">
      <c r="A898" s="51"/>
      <c r="B898" s="51"/>
      <c r="C898" s="5"/>
      <c r="D898" s="51"/>
      <c r="E898" s="51"/>
      <c r="F898" s="51"/>
      <c r="G898" s="25"/>
      <c r="H898" s="2"/>
      <c r="J898" s="53"/>
      <c r="K898" s="47"/>
      <c r="L898" s="4"/>
      <c r="M898" s="52"/>
      <c r="N898" s="49"/>
      <c r="O898" s="49"/>
      <c r="P898" s="49"/>
      <c r="Q898" s="52"/>
      <c r="R898" s="52"/>
      <c r="S898" s="51"/>
      <c r="T898" s="99"/>
      <c r="U898" s="98"/>
      <c r="V898" s="98"/>
      <c r="W898" s="98"/>
      <c r="X898" s="52"/>
      <c r="Y898" s="104"/>
      <c r="AB898" s="15"/>
      <c r="AC898" s="15"/>
      <c r="AD898" s="15"/>
      <c r="AE898" s="15"/>
      <c r="AF898" s="15"/>
    </row>
    <row r="899" spans="1:32" x14ac:dyDescent="0.3">
      <c r="A899" s="51"/>
      <c r="B899" s="51"/>
      <c r="C899" s="5"/>
      <c r="D899" s="51"/>
      <c r="E899" s="51"/>
      <c r="F899" s="51"/>
      <c r="G899" s="71"/>
      <c r="H899" s="2"/>
      <c r="J899" s="53"/>
      <c r="K899" s="47"/>
      <c r="L899" s="4"/>
      <c r="M899" s="52"/>
      <c r="N899" s="49"/>
      <c r="O899" s="49"/>
      <c r="P899" s="49"/>
      <c r="Q899" s="52"/>
      <c r="R899" s="52"/>
      <c r="S899" s="51"/>
      <c r="T899" s="99"/>
      <c r="U899" s="98"/>
      <c r="V899" s="98"/>
      <c r="W899" s="98"/>
      <c r="X899" s="52"/>
      <c r="Y899" s="15"/>
      <c r="Z899" s="57"/>
      <c r="AA899" s="57"/>
      <c r="AB899" s="15"/>
      <c r="AC899" s="15"/>
      <c r="AD899" s="15"/>
      <c r="AE899" s="15"/>
      <c r="AF899" s="15"/>
    </row>
    <row r="900" spans="1:32" x14ac:dyDescent="0.3">
      <c r="A900" s="51"/>
      <c r="B900" s="51"/>
      <c r="C900" s="5"/>
      <c r="D900" s="51"/>
      <c r="E900" s="51"/>
      <c r="F900" s="51"/>
      <c r="G900" s="25"/>
      <c r="H900" s="2"/>
      <c r="J900" s="53"/>
      <c r="K900" s="47"/>
      <c r="L900" s="4"/>
      <c r="M900" s="52"/>
      <c r="N900" s="49"/>
      <c r="O900" s="49"/>
      <c r="P900" s="49"/>
      <c r="Q900" s="52"/>
      <c r="R900" s="52"/>
      <c r="S900" s="51"/>
      <c r="T900" s="99"/>
      <c r="U900" s="98"/>
      <c r="V900" s="98"/>
      <c r="W900" s="98"/>
      <c r="X900" s="52"/>
      <c r="Y900" s="104"/>
      <c r="AB900" s="15"/>
      <c r="AC900" s="15"/>
      <c r="AD900" s="15"/>
      <c r="AE900" s="15"/>
      <c r="AF900" s="15"/>
    </row>
    <row r="901" spans="1:32" x14ac:dyDescent="0.3">
      <c r="A901" s="51"/>
      <c r="B901" s="51"/>
      <c r="C901" s="5"/>
      <c r="D901" s="51"/>
      <c r="E901" s="51"/>
      <c r="F901" s="51"/>
      <c r="G901" s="71"/>
      <c r="H901" s="2"/>
      <c r="J901" s="53"/>
      <c r="K901" s="47"/>
      <c r="L901" s="4"/>
      <c r="M901" s="52"/>
      <c r="N901" s="49"/>
      <c r="O901" s="49"/>
      <c r="P901" s="49"/>
      <c r="Q901" s="52"/>
      <c r="R901" s="52"/>
      <c r="S901" s="51"/>
      <c r="T901" s="99"/>
      <c r="U901" s="98"/>
      <c r="V901" s="98"/>
      <c r="W901" s="98"/>
      <c r="X901" s="52"/>
      <c r="Y901" s="15"/>
      <c r="AB901" s="15"/>
      <c r="AC901" s="15"/>
      <c r="AD901" s="15"/>
      <c r="AE901" s="15"/>
      <c r="AF901" s="15"/>
    </row>
    <row r="902" spans="1:32" x14ac:dyDescent="0.3">
      <c r="A902" s="51"/>
      <c r="B902" s="51"/>
      <c r="C902" s="5"/>
      <c r="D902" s="51"/>
      <c r="E902" s="51"/>
      <c r="F902" s="51"/>
      <c r="G902" s="25"/>
      <c r="H902" s="2"/>
      <c r="J902" s="53"/>
      <c r="K902" s="47"/>
      <c r="L902" s="4"/>
      <c r="M902" s="52"/>
      <c r="N902" s="49"/>
      <c r="O902" s="49"/>
      <c r="P902" s="49"/>
      <c r="Q902" s="52"/>
      <c r="R902" s="52"/>
      <c r="S902" s="51"/>
      <c r="T902" s="99"/>
      <c r="U902" s="98"/>
      <c r="V902" s="98"/>
      <c r="W902" s="98"/>
      <c r="X902" s="52"/>
      <c r="Y902" s="104"/>
      <c r="AB902" s="15"/>
      <c r="AC902" s="15"/>
      <c r="AD902" s="15"/>
      <c r="AE902" s="15"/>
      <c r="AF902" s="15"/>
    </row>
    <row r="903" spans="1:32" x14ac:dyDescent="0.3">
      <c r="A903" s="51"/>
      <c r="B903" s="51"/>
      <c r="C903" s="5"/>
      <c r="D903" s="51"/>
      <c r="E903" s="51"/>
      <c r="F903" s="51"/>
      <c r="G903" s="71"/>
      <c r="H903" s="2"/>
      <c r="J903" s="53"/>
      <c r="K903" s="47"/>
      <c r="L903" s="4"/>
      <c r="M903" s="52"/>
      <c r="N903" s="49"/>
      <c r="O903" s="49"/>
      <c r="P903" s="49"/>
      <c r="Q903" s="52"/>
      <c r="R903" s="52"/>
      <c r="S903" s="51"/>
      <c r="T903" s="99"/>
      <c r="U903" s="98"/>
      <c r="V903" s="98"/>
      <c r="W903" s="98"/>
      <c r="X903" s="52"/>
      <c r="Y903" s="15"/>
      <c r="AB903" s="15"/>
      <c r="AC903" s="15"/>
      <c r="AD903" s="15"/>
      <c r="AE903" s="15"/>
      <c r="AF903" s="15"/>
    </row>
    <row r="904" spans="1:32" x14ac:dyDescent="0.3">
      <c r="A904" s="51"/>
      <c r="B904" s="51"/>
      <c r="C904" s="5"/>
      <c r="D904" s="51"/>
      <c r="E904" s="51"/>
      <c r="F904" s="51"/>
      <c r="G904" s="71"/>
      <c r="H904" s="2"/>
      <c r="J904" s="53"/>
      <c r="K904" s="47"/>
      <c r="L904" s="4"/>
      <c r="M904" s="52"/>
      <c r="N904" s="49"/>
      <c r="O904" s="49"/>
      <c r="P904" s="49"/>
      <c r="Q904" s="52"/>
      <c r="R904" s="52"/>
      <c r="S904" s="51"/>
      <c r="T904" s="99"/>
      <c r="U904" s="98"/>
      <c r="V904" s="98"/>
      <c r="W904" s="98"/>
      <c r="X904" s="52"/>
      <c r="Y904" s="15"/>
      <c r="AB904" s="15"/>
      <c r="AC904" s="15"/>
      <c r="AD904" s="15"/>
      <c r="AE904" s="15"/>
      <c r="AF904" s="15"/>
    </row>
    <row r="905" spans="1:32" x14ac:dyDescent="0.3">
      <c r="A905" s="51"/>
      <c r="B905" s="51"/>
      <c r="C905" s="5"/>
      <c r="D905" s="51"/>
      <c r="E905" s="51"/>
      <c r="F905" s="51"/>
      <c r="G905" s="71"/>
      <c r="H905" s="2"/>
      <c r="J905" s="53"/>
      <c r="K905" s="47"/>
      <c r="L905" s="4"/>
      <c r="M905" s="52"/>
      <c r="N905" s="49"/>
      <c r="O905" s="49"/>
      <c r="P905" s="49"/>
      <c r="Q905" s="52"/>
      <c r="R905" s="52"/>
      <c r="S905" s="51"/>
      <c r="T905" s="99"/>
      <c r="U905" s="98"/>
      <c r="V905" s="98"/>
      <c r="W905" s="98"/>
      <c r="X905" s="52"/>
      <c r="Y905" s="15"/>
      <c r="AB905" s="15"/>
      <c r="AC905" s="15"/>
      <c r="AD905" s="15"/>
      <c r="AE905" s="15"/>
      <c r="AF905" s="15"/>
    </row>
    <row r="906" spans="1:32" x14ac:dyDescent="0.3">
      <c r="A906" s="51"/>
      <c r="B906" s="51"/>
      <c r="C906" s="5"/>
      <c r="D906" s="51"/>
      <c r="E906" s="51"/>
      <c r="F906" s="51"/>
      <c r="G906" s="71"/>
      <c r="H906" s="2"/>
      <c r="J906" s="53"/>
      <c r="K906" s="47"/>
      <c r="L906" s="4"/>
      <c r="M906" s="52"/>
      <c r="N906" s="49"/>
      <c r="O906" s="49"/>
      <c r="P906" s="49"/>
      <c r="Q906" s="52"/>
      <c r="R906" s="52"/>
      <c r="S906" s="51"/>
      <c r="T906" s="99"/>
      <c r="U906" s="98"/>
      <c r="V906" s="98"/>
      <c r="W906" s="98"/>
      <c r="X906" s="52"/>
      <c r="Y906" s="15"/>
      <c r="AB906" s="15"/>
      <c r="AC906" s="15"/>
      <c r="AD906" s="15"/>
      <c r="AE906" s="15"/>
      <c r="AF906" s="15"/>
    </row>
    <row r="907" spans="1:32" x14ac:dyDescent="0.3">
      <c r="A907" s="51"/>
      <c r="B907" s="51"/>
      <c r="C907" s="5"/>
      <c r="D907" s="51"/>
      <c r="E907" s="51"/>
      <c r="F907" s="51"/>
      <c r="G907" s="71"/>
      <c r="H907" s="2"/>
      <c r="J907" s="53"/>
      <c r="K907" s="47"/>
      <c r="L907" s="4"/>
      <c r="M907" s="52"/>
      <c r="N907" s="49"/>
      <c r="O907" s="49"/>
      <c r="P907" s="49"/>
      <c r="Q907" s="52"/>
      <c r="R907" s="52"/>
      <c r="S907" s="51"/>
      <c r="T907" s="99"/>
      <c r="U907" s="98"/>
      <c r="V907" s="98"/>
      <c r="W907" s="98"/>
      <c r="X907" s="52"/>
      <c r="Y907" s="15"/>
      <c r="AB907" s="15"/>
      <c r="AC907" s="15"/>
      <c r="AD907" s="15"/>
      <c r="AE907" s="15"/>
      <c r="AF907" s="15"/>
    </row>
    <row r="908" spans="1:32" x14ac:dyDescent="0.3">
      <c r="A908" s="51"/>
      <c r="B908" s="51"/>
      <c r="C908" s="5"/>
      <c r="D908" s="51"/>
      <c r="E908" s="51"/>
      <c r="F908" s="51"/>
      <c r="G908" s="71"/>
      <c r="H908" s="2"/>
      <c r="J908" s="53"/>
      <c r="K908" s="47"/>
      <c r="L908" s="4"/>
      <c r="M908" s="52"/>
      <c r="N908" s="49"/>
      <c r="O908" s="49"/>
      <c r="P908" s="49"/>
      <c r="Q908" s="52"/>
      <c r="R908" s="52"/>
      <c r="S908" s="51"/>
      <c r="T908" s="99"/>
      <c r="U908" s="98"/>
      <c r="V908" s="98"/>
      <c r="W908" s="98"/>
      <c r="X908" s="52"/>
      <c r="Y908" s="15"/>
      <c r="AB908" s="15"/>
      <c r="AC908" s="15"/>
      <c r="AD908" s="15"/>
      <c r="AE908" s="15"/>
      <c r="AF908" s="15"/>
    </row>
    <row r="909" spans="1:32" x14ac:dyDescent="0.3">
      <c r="A909" s="51"/>
      <c r="B909" s="51"/>
      <c r="C909" s="5"/>
      <c r="D909" s="51"/>
      <c r="E909" s="51"/>
      <c r="F909" s="51"/>
      <c r="G909" s="71"/>
      <c r="H909" s="84"/>
      <c r="J909" s="53"/>
      <c r="K909" s="47"/>
      <c r="L909" s="4"/>
      <c r="M909" s="52"/>
      <c r="N909" s="49"/>
      <c r="O909" s="49"/>
      <c r="P909" s="49"/>
      <c r="Q909" s="52"/>
      <c r="R909" s="52"/>
      <c r="S909" s="51"/>
      <c r="T909" s="99"/>
      <c r="U909" s="98"/>
      <c r="V909" s="98"/>
      <c r="W909" s="98"/>
      <c r="X909" s="52"/>
      <c r="Y909" s="15"/>
      <c r="AB909" s="15"/>
      <c r="AC909" s="15"/>
      <c r="AD909" s="15"/>
      <c r="AE909" s="15"/>
      <c r="AF909" s="15"/>
    </row>
    <row r="910" spans="1:32" x14ac:dyDescent="0.3">
      <c r="A910" s="51"/>
      <c r="B910" s="51"/>
      <c r="C910" s="5"/>
      <c r="D910" s="51"/>
      <c r="E910" s="51"/>
      <c r="F910" s="51"/>
      <c r="G910" s="71"/>
      <c r="H910" s="2"/>
      <c r="J910" s="53"/>
      <c r="K910" s="47"/>
      <c r="L910" s="4"/>
      <c r="M910" s="52"/>
      <c r="N910" s="49"/>
      <c r="O910" s="49"/>
      <c r="P910" s="49"/>
      <c r="Q910" s="52"/>
      <c r="R910" s="52"/>
      <c r="S910" s="51"/>
      <c r="T910" s="99"/>
      <c r="U910" s="98"/>
      <c r="V910" s="98"/>
      <c r="W910" s="98"/>
      <c r="X910" s="52"/>
      <c r="Y910" s="15"/>
      <c r="AB910" s="15"/>
      <c r="AC910" s="15"/>
      <c r="AD910" s="15"/>
      <c r="AE910" s="15"/>
      <c r="AF910" s="15"/>
    </row>
    <row r="911" spans="1:32" x14ac:dyDescent="0.3">
      <c r="A911" s="51"/>
      <c r="B911" s="51"/>
      <c r="C911" s="5"/>
      <c r="D911" s="51"/>
      <c r="E911" s="51"/>
      <c r="F911" s="51"/>
      <c r="G911" s="71"/>
      <c r="H911" s="2"/>
      <c r="J911" s="53"/>
      <c r="K911" s="47"/>
      <c r="L911" s="4"/>
      <c r="M911" s="52"/>
      <c r="N911" s="49"/>
      <c r="O911" s="49"/>
      <c r="P911" s="49"/>
      <c r="Q911" s="52"/>
      <c r="R911" s="52"/>
      <c r="S911" s="51"/>
      <c r="T911" s="99"/>
      <c r="U911" s="98"/>
      <c r="V911" s="98"/>
      <c r="W911" s="98"/>
      <c r="X911" s="52"/>
      <c r="Y911" s="15"/>
      <c r="AB911" s="15"/>
      <c r="AC911" s="15"/>
      <c r="AD911" s="15"/>
      <c r="AE911" s="15"/>
      <c r="AF911" s="15"/>
    </row>
    <row r="912" spans="1:32" x14ac:dyDescent="0.3">
      <c r="A912" s="51"/>
      <c r="B912" s="51"/>
      <c r="C912" s="5"/>
      <c r="D912" s="51"/>
      <c r="E912" s="51"/>
      <c r="F912" s="51"/>
      <c r="G912" s="71"/>
      <c r="H912" s="2"/>
      <c r="J912" s="53"/>
      <c r="K912" s="47"/>
      <c r="L912" s="4"/>
      <c r="M912" s="52"/>
      <c r="N912" s="49"/>
      <c r="O912" s="49"/>
      <c r="P912" s="49"/>
      <c r="Q912" s="52"/>
      <c r="R912" s="52"/>
      <c r="S912" s="51"/>
      <c r="T912" s="99"/>
      <c r="U912" s="98"/>
      <c r="V912" s="98"/>
      <c r="W912" s="98"/>
      <c r="X912" s="52"/>
      <c r="Y912" s="104"/>
      <c r="AB912" s="15"/>
      <c r="AC912" s="15"/>
      <c r="AD912" s="15"/>
      <c r="AE912" s="15"/>
      <c r="AF912" s="15"/>
    </row>
    <row r="913" spans="1:32" x14ac:dyDescent="0.3">
      <c r="A913" s="51"/>
      <c r="B913" s="51"/>
      <c r="C913" s="5"/>
      <c r="D913" s="51"/>
      <c r="E913" s="51"/>
      <c r="F913" s="51"/>
      <c r="G913" s="71"/>
      <c r="H913" s="2"/>
      <c r="J913" s="53"/>
      <c r="K913" s="47"/>
      <c r="L913" s="4"/>
      <c r="M913" s="52"/>
      <c r="N913" s="49"/>
      <c r="O913" s="49"/>
      <c r="P913" s="49"/>
      <c r="Q913" s="52"/>
      <c r="R913" s="52"/>
      <c r="S913" s="51"/>
      <c r="T913" s="99"/>
      <c r="U913" s="98"/>
      <c r="V913" s="98"/>
      <c r="W913" s="98"/>
      <c r="X913" s="52"/>
      <c r="Y913" s="15"/>
      <c r="AB913" s="15"/>
      <c r="AC913" s="15"/>
      <c r="AD913" s="15"/>
      <c r="AE913" s="15"/>
      <c r="AF913" s="15"/>
    </row>
    <row r="914" spans="1:32" x14ac:dyDescent="0.3">
      <c r="A914" s="51"/>
      <c r="B914" s="51"/>
      <c r="C914" s="5"/>
      <c r="D914" s="51"/>
      <c r="E914" s="51"/>
      <c r="F914" s="51"/>
      <c r="G914" s="71"/>
      <c r="H914" s="2"/>
      <c r="J914" s="53"/>
      <c r="K914" s="47"/>
      <c r="L914" s="4"/>
      <c r="M914" s="52"/>
      <c r="N914" s="49"/>
      <c r="O914" s="49"/>
      <c r="P914" s="49"/>
      <c r="Q914" s="52"/>
      <c r="R914" s="52"/>
      <c r="S914" s="51"/>
      <c r="T914" s="99"/>
      <c r="U914" s="98"/>
      <c r="V914" s="98"/>
      <c r="W914" s="98"/>
      <c r="X914" s="52"/>
      <c r="Y914" s="15"/>
      <c r="AB914" s="15"/>
      <c r="AC914" s="15"/>
      <c r="AD914" s="15"/>
      <c r="AE914" s="15"/>
      <c r="AF914" s="15"/>
    </row>
    <row r="915" spans="1:32" x14ac:dyDescent="0.3">
      <c r="A915" s="51"/>
      <c r="B915" s="51"/>
      <c r="C915" s="5"/>
      <c r="D915" s="51"/>
      <c r="E915" s="51"/>
      <c r="F915" s="51"/>
      <c r="G915" s="71"/>
      <c r="H915" s="2"/>
      <c r="J915" s="53"/>
      <c r="K915" s="47"/>
      <c r="L915" s="4"/>
      <c r="M915" s="52"/>
      <c r="N915" s="49"/>
      <c r="O915" s="49"/>
      <c r="P915" s="49"/>
      <c r="Q915" s="52"/>
      <c r="R915" s="52"/>
      <c r="S915" s="51"/>
      <c r="T915" s="99"/>
      <c r="U915" s="98"/>
      <c r="V915" s="98"/>
      <c r="W915" s="98"/>
      <c r="X915" s="52"/>
      <c r="Y915" s="104"/>
      <c r="AB915" s="15"/>
      <c r="AC915" s="15"/>
      <c r="AD915" s="15"/>
      <c r="AE915" s="15"/>
      <c r="AF915" s="15"/>
    </row>
    <row r="916" spans="1:32" x14ac:dyDescent="0.3">
      <c r="A916" s="51"/>
      <c r="B916" s="51"/>
      <c r="C916" s="5"/>
      <c r="D916" s="51"/>
      <c r="E916" s="51"/>
      <c r="F916" s="51"/>
      <c r="G916" s="71"/>
      <c r="H916" s="2"/>
      <c r="I916" s="84"/>
      <c r="J916" s="53"/>
      <c r="K916" s="47"/>
      <c r="L916" s="4"/>
      <c r="M916" s="52"/>
      <c r="N916" s="49"/>
      <c r="O916" s="49"/>
      <c r="P916" s="49"/>
      <c r="Q916" s="52"/>
      <c r="R916" s="52"/>
      <c r="S916" s="51"/>
      <c r="T916" s="99"/>
      <c r="U916" s="98"/>
      <c r="V916" s="98"/>
      <c r="W916" s="98"/>
      <c r="X916" s="52"/>
      <c r="Y916" s="15"/>
      <c r="AB916" s="15"/>
      <c r="AC916" s="15"/>
      <c r="AD916" s="15"/>
      <c r="AE916" s="15"/>
      <c r="AF916" s="15"/>
    </row>
    <row r="917" spans="1:32" x14ac:dyDescent="0.3">
      <c r="A917" s="51"/>
      <c r="B917" s="51"/>
      <c r="C917" s="5"/>
      <c r="D917" s="51"/>
      <c r="E917" s="51"/>
      <c r="F917" s="51"/>
      <c r="G917" s="71"/>
      <c r="H917" s="2"/>
      <c r="J917" s="53"/>
      <c r="K917" s="47"/>
      <c r="L917" s="4"/>
      <c r="M917" s="52"/>
      <c r="N917" s="49"/>
      <c r="O917" s="49"/>
      <c r="P917" s="49"/>
      <c r="Q917" s="52"/>
      <c r="R917" s="52"/>
      <c r="S917" s="51"/>
      <c r="T917" s="99"/>
      <c r="U917" s="98"/>
      <c r="V917" s="98"/>
      <c r="W917" s="98"/>
      <c r="X917" s="52"/>
      <c r="Y917" s="15"/>
      <c r="AB917" s="15"/>
      <c r="AC917" s="15"/>
      <c r="AD917" s="15"/>
      <c r="AE917" s="15"/>
      <c r="AF917" s="15"/>
    </row>
    <row r="918" spans="1:32" x14ac:dyDescent="0.3">
      <c r="A918" s="51"/>
      <c r="B918" s="51"/>
      <c r="C918" s="5"/>
      <c r="D918" s="51"/>
      <c r="E918" s="51"/>
      <c r="F918" s="51"/>
      <c r="G918" s="71"/>
      <c r="H918" s="2"/>
      <c r="J918" s="53"/>
      <c r="K918" s="47"/>
      <c r="L918" s="4"/>
      <c r="M918" s="52"/>
      <c r="N918" s="49"/>
      <c r="O918" s="49"/>
      <c r="P918" s="49"/>
      <c r="Q918" s="52"/>
      <c r="R918" s="52"/>
      <c r="S918" s="51"/>
      <c r="T918" s="99"/>
      <c r="U918" s="98"/>
      <c r="V918" s="98"/>
      <c r="W918" s="98"/>
      <c r="X918" s="52"/>
      <c r="Y918" s="15"/>
      <c r="AB918" s="15"/>
      <c r="AC918" s="15"/>
      <c r="AD918" s="15"/>
      <c r="AE918" s="15"/>
      <c r="AF918" s="15"/>
    </row>
    <row r="919" spans="1:32" x14ac:dyDescent="0.3">
      <c r="A919" s="51"/>
      <c r="B919" s="51"/>
      <c r="C919" s="5"/>
      <c r="D919" s="51"/>
      <c r="E919" s="51"/>
      <c r="F919" s="51"/>
      <c r="G919" s="71"/>
      <c r="H919" s="2"/>
      <c r="J919" s="53"/>
      <c r="K919" s="47"/>
      <c r="L919" s="4"/>
      <c r="M919" s="52"/>
      <c r="N919" s="49"/>
      <c r="O919" s="49"/>
      <c r="P919" s="49"/>
      <c r="Q919" s="52"/>
      <c r="R919" s="52"/>
      <c r="S919" s="51"/>
      <c r="T919" s="99"/>
      <c r="U919" s="98"/>
      <c r="V919" s="98"/>
      <c r="W919" s="98"/>
      <c r="X919" s="52"/>
      <c r="Y919" s="104"/>
      <c r="AB919" s="15"/>
      <c r="AC919" s="15"/>
      <c r="AD919" s="15"/>
      <c r="AE919" s="15"/>
      <c r="AF919" s="15"/>
    </row>
    <row r="920" spans="1:32" x14ac:dyDescent="0.3">
      <c r="A920" s="51"/>
      <c r="B920" s="51"/>
      <c r="C920" s="5"/>
      <c r="D920" s="51"/>
      <c r="E920" s="51"/>
      <c r="F920" s="51"/>
      <c r="G920" s="71"/>
      <c r="H920" s="2"/>
      <c r="J920" s="53"/>
      <c r="K920" s="47"/>
      <c r="L920" s="4"/>
      <c r="M920" s="52"/>
      <c r="N920" s="49"/>
      <c r="O920" s="49"/>
      <c r="P920" s="49"/>
      <c r="Q920" s="52"/>
      <c r="R920" s="52"/>
      <c r="S920" s="51"/>
      <c r="T920" s="99"/>
      <c r="U920" s="98"/>
      <c r="V920" s="98"/>
      <c r="W920" s="98"/>
      <c r="X920" s="52"/>
      <c r="Y920" s="15"/>
      <c r="AB920" s="15"/>
      <c r="AC920" s="15"/>
      <c r="AD920" s="15"/>
      <c r="AE920" s="15"/>
      <c r="AF920" s="15"/>
    </row>
    <row r="921" spans="1:32" x14ac:dyDescent="0.3">
      <c r="A921" s="51"/>
      <c r="B921" s="51"/>
      <c r="C921" s="5"/>
      <c r="D921" s="51"/>
      <c r="E921" s="51"/>
      <c r="F921" s="51"/>
      <c r="G921" s="71"/>
      <c r="H921" s="2"/>
      <c r="J921" s="53"/>
      <c r="K921" s="47"/>
      <c r="L921" s="4"/>
      <c r="M921" s="52"/>
      <c r="N921" s="49"/>
      <c r="O921" s="49"/>
      <c r="P921" s="49"/>
      <c r="Q921" s="52"/>
      <c r="R921" s="52"/>
      <c r="S921" s="51"/>
      <c r="T921" s="99"/>
      <c r="U921" s="98"/>
      <c r="V921" s="98"/>
      <c r="W921" s="98"/>
      <c r="X921" s="52"/>
      <c r="Y921" s="15"/>
      <c r="AB921" s="15"/>
      <c r="AC921" s="15"/>
      <c r="AD921" s="15"/>
      <c r="AE921" s="15"/>
      <c r="AF921" s="15"/>
    </row>
    <row r="922" spans="1:32" x14ac:dyDescent="0.3">
      <c r="A922" s="51"/>
      <c r="B922" s="51"/>
      <c r="C922" s="5"/>
      <c r="D922" s="51"/>
      <c r="E922" s="51"/>
      <c r="F922" s="51"/>
      <c r="G922" s="71"/>
      <c r="H922" s="9"/>
      <c r="I922" s="84"/>
      <c r="J922" s="53"/>
      <c r="K922" s="47"/>
      <c r="L922" s="4"/>
      <c r="M922" s="52"/>
      <c r="N922" s="49"/>
      <c r="O922" s="49"/>
      <c r="P922" s="49"/>
      <c r="Q922" s="52"/>
      <c r="R922" s="52"/>
      <c r="S922" s="51"/>
      <c r="T922" s="99"/>
      <c r="U922" s="98"/>
      <c r="V922" s="98"/>
      <c r="W922" s="98"/>
      <c r="X922" s="52"/>
      <c r="Y922" s="15"/>
      <c r="AB922" s="15"/>
      <c r="AC922" s="15"/>
      <c r="AD922" s="15"/>
      <c r="AE922" s="15"/>
      <c r="AF922" s="15"/>
    </row>
    <row r="923" spans="1:32" x14ac:dyDescent="0.3">
      <c r="A923" s="51"/>
      <c r="B923" s="51"/>
      <c r="C923" s="5"/>
      <c r="D923" s="51"/>
      <c r="E923" s="51"/>
      <c r="F923" s="51"/>
      <c r="G923" s="71"/>
      <c r="H923" s="2"/>
      <c r="J923" s="53"/>
      <c r="K923" s="47"/>
      <c r="L923" s="4"/>
      <c r="M923" s="52"/>
      <c r="N923" s="49"/>
      <c r="O923" s="49"/>
      <c r="P923" s="49"/>
      <c r="Q923" s="52"/>
      <c r="R923" s="52"/>
      <c r="S923" s="51"/>
      <c r="T923" s="99"/>
      <c r="U923" s="98"/>
      <c r="V923" s="98"/>
      <c r="W923" s="98"/>
      <c r="X923" s="52"/>
      <c r="Y923" s="15"/>
      <c r="AB923" s="15"/>
      <c r="AC923" s="15"/>
      <c r="AD923" s="15"/>
      <c r="AE923" s="15"/>
      <c r="AF923" s="15"/>
    </row>
    <row r="924" spans="1:32" x14ac:dyDescent="0.3">
      <c r="A924" s="51"/>
      <c r="B924" s="51"/>
      <c r="C924" s="5"/>
      <c r="D924" s="51"/>
      <c r="E924" s="51"/>
      <c r="F924" s="51"/>
      <c r="G924" s="71"/>
      <c r="H924" s="84"/>
      <c r="J924" s="53"/>
      <c r="K924" s="47"/>
      <c r="L924" s="4"/>
      <c r="M924" s="52"/>
      <c r="N924" s="49"/>
      <c r="O924" s="49"/>
      <c r="P924" s="49"/>
      <c r="Q924" s="52"/>
      <c r="R924" s="52"/>
      <c r="S924" s="51"/>
      <c r="T924" s="99"/>
      <c r="U924" s="98"/>
      <c r="V924" s="98"/>
      <c r="W924" s="98"/>
      <c r="X924" s="52"/>
      <c r="Y924" s="15"/>
      <c r="AB924" s="15"/>
      <c r="AC924" s="15"/>
      <c r="AD924" s="15"/>
      <c r="AE924" s="15"/>
      <c r="AF924" s="15"/>
    </row>
    <row r="925" spans="1:32" x14ac:dyDescent="0.3">
      <c r="A925" s="51"/>
      <c r="B925" s="51"/>
      <c r="C925" s="5"/>
      <c r="D925" s="51"/>
      <c r="E925" s="51"/>
      <c r="F925" s="51"/>
      <c r="G925" s="71"/>
      <c r="H925" s="2"/>
      <c r="J925" s="53"/>
      <c r="K925" s="47"/>
      <c r="L925" s="4"/>
      <c r="M925" s="52"/>
      <c r="N925" s="49"/>
      <c r="O925" s="49"/>
      <c r="P925" s="49"/>
      <c r="Q925" s="52"/>
      <c r="R925" s="52"/>
      <c r="S925" s="51"/>
      <c r="T925" s="99"/>
      <c r="U925" s="98"/>
      <c r="V925" s="98"/>
      <c r="W925" s="98"/>
      <c r="X925" s="52"/>
      <c r="Y925" s="15"/>
      <c r="AB925" s="15"/>
      <c r="AC925" s="15"/>
      <c r="AD925" s="15"/>
      <c r="AE925" s="15"/>
      <c r="AF925" s="15"/>
    </row>
    <row r="926" spans="1:32" x14ac:dyDescent="0.3">
      <c r="A926" s="51"/>
      <c r="B926" s="51"/>
      <c r="C926" s="5"/>
      <c r="D926" s="51"/>
      <c r="E926" s="51"/>
      <c r="F926" s="51"/>
      <c r="G926" s="71"/>
      <c r="H926" s="2"/>
      <c r="J926" s="53"/>
      <c r="K926" s="47"/>
      <c r="L926" s="4"/>
      <c r="M926" s="52"/>
      <c r="N926" s="49"/>
      <c r="O926" s="49"/>
      <c r="P926" s="49"/>
      <c r="Q926" s="52"/>
      <c r="R926" s="52"/>
      <c r="S926" s="51"/>
      <c r="T926" s="99"/>
      <c r="U926" s="98"/>
      <c r="V926" s="98"/>
      <c r="W926" s="98"/>
      <c r="X926" s="52"/>
      <c r="Y926" s="15"/>
      <c r="AB926" s="15"/>
      <c r="AC926" s="15"/>
      <c r="AD926" s="15"/>
      <c r="AE926" s="15"/>
      <c r="AF926" s="15"/>
    </row>
    <row r="927" spans="1:32" x14ac:dyDescent="0.3">
      <c r="A927" s="51"/>
      <c r="B927" s="51"/>
      <c r="C927" s="5"/>
      <c r="D927" s="51"/>
      <c r="E927" s="51"/>
      <c r="F927" s="51"/>
      <c r="G927" s="71"/>
      <c r="H927" s="2"/>
      <c r="J927" s="53"/>
      <c r="K927" s="47"/>
      <c r="L927" s="4"/>
      <c r="M927" s="52"/>
      <c r="N927" s="49"/>
      <c r="O927" s="49"/>
      <c r="P927" s="49"/>
      <c r="Q927" s="52"/>
      <c r="R927" s="52"/>
      <c r="S927" s="51"/>
      <c r="T927" s="99"/>
      <c r="U927" s="98"/>
      <c r="V927" s="98"/>
      <c r="W927" s="98"/>
      <c r="X927" s="52"/>
      <c r="Y927" s="15"/>
      <c r="AB927" s="15"/>
      <c r="AC927" s="15"/>
      <c r="AD927" s="15"/>
      <c r="AE927" s="15"/>
      <c r="AF927" s="15"/>
    </row>
    <row r="928" spans="1:32" x14ac:dyDescent="0.3">
      <c r="A928" s="51"/>
      <c r="B928" s="51"/>
      <c r="C928" s="5"/>
      <c r="D928" s="51"/>
      <c r="E928" s="51"/>
      <c r="F928" s="51"/>
      <c r="G928" s="71"/>
      <c r="H928" s="2"/>
      <c r="J928" s="53"/>
      <c r="K928" s="47"/>
      <c r="L928" s="4"/>
      <c r="M928" s="52"/>
      <c r="N928" s="49"/>
      <c r="O928" s="49"/>
      <c r="P928" s="49"/>
      <c r="Q928" s="52"/>
      <c r="R928" s="52"/>
      <c r="S928" s="51"/>
      <c r="T928" s="99"/>
      <c r="U928" s="98"/>
      <c r="V928" s="98"/>
      <c r="W928" s="98"/>
      <c r="X928" s="52"/>
      <c r="Y928" s="15"/>
      <c r="AB928" s="15"/>
      <c r="AC928" s="15"/>
      <c r="AD928" s="15"/>
      <c r="AE928" s="15"/>
      <c r="AF928" s="15"/>
    </row>
    <row r="929" spans="1:32" x14ac:dyDescent="0.3">
      <c r="A929" s="51"/>
      <c r="B929" s="51"/>
      <c r="C929" s="5"/>
      <c r="D929" s="51"/>
      <c r="E929" s="51"/>
      <c r="F929" s="51"/>
      <c r="G929" s="71"/>
      <c r="H929" s="2"/>
      <c r="J929" s="53"/>
      <c r="K929" s="47"/>
      <c r="L929" s="4"/>
      <c r="M929" s="52"/>
      <c r="N929" s="49"/>
      <c r="O929" s="49"/>
      <c r="P929" s="49"/>
      <c r="Q929" s="52"/>
      <c r="R929" s="52"/>
      <c r="S929" s="51"/>
      <c r="T929" s="99"/>
      <c r="U929" s="98"/>
      <c r="V929" s="98"/>
      <c r="W929" s="98"/>
      <c r="X929" s="52"/>
      <c r="Y929" s="15"/>
      <c r="AB929" s="15"/>
      <c r="AC929" s="15"/>
      <c r="AD929" s="15"/>
      <c r="AE929" s="15"/>
      <c r="AF929" s="15"/>
    </row>
    <row r="930" spans="1:32" x14ac:dyDescent="0.3">
      <c r="A930" s="51"/>
      <c r="B930" s="51"/>
      <c r="C930" s="5"/>
      <c r="D930" s="51"/>
      <c r="E930" s="51"/>
      <c r="F930" s="51"/>
      <c r="G930" s="71"/>
      <c r="H930" s="2"/>
      <c r="J930" s="53"/>
      <c r="K930" s="47"/>
      <c r="L930" s="4"/>
      <c r="M930" s="52"/>
      <c r="N930" s="49"/>
      <c r="O930" s="49"/>
      <c r="P930" s="49"/>
      <c r="Q930" s="52"/>
      <c r="R930" s="52"/>
      <c r="S930" s="51"/>
      <c r="T930" s="99"/>
      <c r="U930" s="98"/>
      <c r="V930" s="98"/>
      <c r="W930" s="98"/>
      <c r="X930" s="52"/>
      <c r="Y930" s="15"/>
      <c r="AB930" s="15"/>
      <c r="AC930" s="15"/>
      <c r="AD930" s="15"/>
      <c r="AE930" s="15"/>
      <c r="AF930" s="15"/>
    </row>
    <row r="931" spans="1:32" x14ac:dyDescent="0.3">
      <c r="A931" s="51"/>
      <c r="B931" s="51"/>
      <c r="C931" s="5"/>
      <c r="D931" s="51"/>
      <c r="E931" s="51"/>
      <c r="F931" s="51"/>
      <c r="G931" s="25"/>
      <c r="H931" s="2"/>
      <c r="J931" s="53"/>
      <c r="K931" s="47"/>
      <c r="L931" s="4"/>
      <c r="M931" s="52"/>
      <c r="N931" s="49"/>
      <c r="O931" s="49"/>
      <c r="P931" s="49"/>
      <c r="Q931" s="52"/>
      <c r="R931" s="52"/>
      <c r="S931" s="51"/>
      <c r="T931" s="99"/>
      <c r="U931" s="98"/>
      <c r="V931" s="98"/>
      <c r="W931" s="98"/>
      <c r="X931" s="52"/>
      <c r="Y931" s="104"/>
      <c r="AB931" s="15"/>
      <c r="AC931" s="15"/>
      <c r="AD931" s="15"/>
      <c r="AE931" s="15"/>
      <c r="AF931" s="15"/>
    </row>
    <row r="932" spans="1:32" x14ac:dyDescent="0.3">
      <c r="A932" s="51"/>
      <c r="B932" s="51"/>
      <c r="C932" s="5"/>
      <c r="D932" s="51"/>
      <c r="E932" s="51"/>
      <c r="F932" s="51"/>
      <c r="G932" s="71"/>
      <c r="H932" s="84"/>
      <c r="J932" s="53"/>
      <c r="K932" s="51"/>
      <c r="L932" s="51"/>
      <c r="M932" s="52"/>
      <c r="N932" s="52"/>
      <c r="O932" s="4"/>
      <c r="P932" s="52"/>
      <c r="Q932" s="52"/>
      <c r="R932" s="52"/>
      <c r="S932" s="51"/>
      <c r="T932" s="99"/>
      <c r="U932" s="98"/>
      <c r="V932" s="98"/>
      <c r="W932" s="98"/>
      <c r="X932" s="48"/>
      <c r="Y932" s="104"/>
      <c r="AB932" s="15"/>
      <c r="AC932" s="15"/>
      <c r="AD932" s="15"/>
      <c r="AE932" s="15"/>
      <c r="AF932" s="15"/>
    </row>
    <row r="933" spans="1:32" x14ac:dyDescent="0.3">
      <c r="A933" s="51"/>
      <c r="B933" s="51"/>
      <c r="C933" s="5"/>
      <c r="D933" s="51"/>
      <c r="E933" s="51"/>
      <c r="F933" s="51"/>
      <c r="G933" s="71"/>
      <c r="H933" s="2"/>
      <c r="J933" s="53"/>
      <c r="K933" s="51"/>
      <c r="L933" s="51"/>
      <c r="M933" s="52"/>
      <c r="N933" s="52"/>
      <c r="O933" s="4"/>
      <c r="P933" s="52"/>
      <c r="Q933" s="52"/>
      <c r="R933" s="52"/>
      <c r="S933" s="51"/>
      <c r="T933" s="99"/>
      <c r="U933" s="98"/>
      <c r="V933" s="98"/>
      <c r="W933" s="98"/>
      <c r="X933" s="48"/>
      <c r="Y933" s="104"/>
      <c r="AB933" s="15"/>
      <c r="AC933" s="15"/>
      <c r="AD933" s="15"/>
      <c r="AE933" s="15"/>
      <c r="AF933" s="15"/>
    </row>
    <row r="934" spans="1:32" x14ac:dyDescent="0.3">
      <c r="A934" s="51"/>
      <c r="B934" s="51"/>
      <c r="C934" s="5"/>
      <c r="D934" s="51"/>
      <c r="E934" s="51"/>
      <c r="F934" s="51"/>
      <c r="G934" s="71"/>
      <c r="H934" s="9"/>
      <c r="I934" s="84"/>
      <c r="J934" s="53"/>
      <c r="K934" s="51"/>
      <c r="L934" s="51"/>
      <c r="M934" s="58"/>
      <c r="N934" s="52"/>
      <c r="O934" s="4"/>
      <c r="P934" s="52"/>
      <c r="Q934" s="52"/>
      <c r="R934" s="52"/>
      <c r="S934" s="51"/>
      <c r="T934" s="99"/>
      <c r="U934" s="98"/>
      <c r="V934" s="98"/>
      <c r="W934" s="98"/>
      <c r="X934" s="48"/>
      <c r="Y934" s="104"/>
      <c r="AB934" s="15"/>
      <c r="AC934" s="15"/>
      <c r="AD934" s="15"/>
      <c r="AE934" s="15"/>
      <c r="AF934" s="15"/>
    </row>
    <row r="935" spans="1:32" x14ac:dyDescent="0.3">
      <c r="A935" s="51"/>
      <c r="B935" s="51"/>
      <c r="C935" s="5"/>
      <c r="D935" s="51"/>
      <c r="E935" s="51"/>
      <c r="F935" s="51"/>
      <c r="G935" s="71"/>
      <c r="H935" s="88"/>
      <c r="J935" s="53"/>
      <c r="K935" s="51"/>
      <c r="L935" s="51"/>
      <c r="M935" s="52"/>
      <c r="N935" s="52"/>
      <c r="O935" s="4"/>
      <c r="P935" s="52"/>
      <c r="Q935" s="52"/>
      <c r="R935" s="52"/>
      <c r="S935" s="51"/>
      <c r="T935" s="99"/>
      <c r="U935" s="98"/>
      <c r="V935" s="98"/>
      <c r="W935" s="98"/>
      <c r="X935" s="48"/>
      <c r="Y935" s="104"/>
      <c r="AB935" s="15"/>
      <c r="AC935" s="15"/>
      <c r="AD935" s="15"/>
      <c r="AE935" s="15"/>
      <c r="AF935" s="15"/>
    </row>
    <row r="936" spans="1:32" x14ac:dyDescent="0.3">
      <c r="A936" s="51"/>
      <c r="B936" s="51"/>
      <c r="C936" s="5"/>
      <c r="D936" s="51"/>
      <c r="E936" s="51"/>
      <c r="F936" s="51"/>
      <c r="G936" s="71"/>
      <c r="H936" s="2"/>
      <c r="J936" s="53"/>
      <c r="K936" s="51"/>
      <c r="L936" s="51"/>
      <c r="M936" s="52"/>
      <c r="N936" s="52"/>
      <c r="O936" s="4"/>
      <c r="P936" s="52"/>
      <c r="Q936" s="52"/>
      <c r="R936" s="52"/>
      <c r="S936" s="51"/>
      <c r="T936" s="99"/>
      <c r="U936" s="98"/>
      <c r="V936" s="98"/>
      <c r="W936" s="98"/>
      <c r="X936" s="48"/>
      <c r="Y936" s="104"/>
      <c r="AB936" s="15"/>
      <c r="AC936" s="15"/>
      <c r="AD936" s="15"/>
      <c r="AE936" s="15"/>
      <c r="AF936" s="15"/>
    </row>
    <row r="937" spans="1:32" x14ac:dyDescent="0.3">
      <c r="A937" s="51"/>
      <c r="B937" s="51"/>
      <c r="C937" s="5"/>
      <c r="D937" s="51"/>
      <c r="E937" s="51"/>
      <c r="F937" s="51"/>
      <c r="G937" s="71"/>
      <c r="H937" s="2"/>
      <c r="J937" s="53"/>
      <c r="K937" s="51"/>
      <c r="L937" s="51"/>
      <c r="M937" s="52"/>
      <c r="N937" s="52"/>
      <c r="O937" s="4"/>
      <c r="P937" s="52"/>
      <c r="Q937" s="52"/>
      <c r="R937" s="52"/>
      <c r="S937" s="51"/>
      <c r="T937" s="99"/>
      <c r="U937" s="98"/>
      <c r="V937" s="98"/>
      <c r="W937" s="98"/>
      <c r="X937" s="48"/>
      <c r="Y937" s="104"/>
      <c r="AB937" s="15"/>
      <c r="AC937" s="15"/>
      <c r="AD937" s="15"/>
      <c r="AE937" s="15"/>
      <c r="AF937" s="15"/>
    </row>
    <row r="938" spans="1:32" x14ac:dyDescent="0.3">
      <c r="A938" s="51"/>
      <c r="B938" s="51"/>
      <c r="C938" s="5"/>
      <c r="D938" s="51"/>
      <c r="E938" s="51"/>
      <c r="F938" s="51"/>
      <c r="G938" s="71"/>
      <c r="H938" s="84"/>
      <c r="J938" s="53"/>
      <c r="K938" s="51"/>
      <c r="L938" s="51"/>
      <c r="M938" s="52"/>
      <c r="N938" s="52"/>
      <c r="O938" s="4"/>
      <c r="P938" s="52"/>
      <c r="Q938" s="52"/>
      <c r="R938" s="52"/>
      <c r="S938" s="51"/>
      <c r="T938" s="99"/>
      <c r="U938" s="98"/>
      <c r="V938" s="98"/>
      <c r="W938" s="98"/>
      <c r="X938" s="48"/>
      <c r="Y938" s="104"/>
      <c r="AB938" s="15"/>
      <c r="AC938" s="15"/>
      <c r="AD938" s="15"/>
      <c r="AE938" s="15"/>
      <c r="AF938" s="15"/>
    </row>
    <row r="939" spans="1:32" x14ac:dyDescent="0.3">
      <c r="A939" s="51"/>
      <c r="B939" s="51"/>
      <c r="C939" s="5"/>
      <c r="D939" s="51"/>
      <c r="E939" s="51"/>
      <c r="F939" s="51"/>
      <c r="G939" s="71"/>
      <c r="H939" s="2"/>
      <c r="J939" s="53"/>
      <c r="K939" s="51"/>
      <c r="L939" s="51"/>
      <c r="M939" s="52"/>
      <c r="N939" s="52"/>
      <c r="O939" s="4"/>
      <c r="P939" s="52"/>
      <c r="Q939" s="52"/>
      <c r="R939" s="52"/>
      <c r="S939" s="51"/>
      <c r="T939" s="99"/>
      <c r="U939" s="98"/>
      <c r="V939" s="98"/>
      <c r="W939" s="98"/>
      <c r="X939" s="48"/>
      <c r="Y939" s="104"/>
      <c r="AB939" s="15"/>
      <c r="AC939" s="15"/>
      <c r="AD939" s="15"/>
      <c r="AE939" s="15"/>
      <c r="AF939" s="15"/>
    </row>
    <row r="940" spans="1:32" x14ac:dyDescent="0.3">
      <c r="A940" s="51"/>
      <c r="B940" s="51"/>
      <c r="C940" s="5"/>
      <c r="D940" s="51"/>
      <c r="E940" s="51"/>
      <c r="F940" s="51"/>
      <c r="G940" s="71"/>
      <c r="H940" s="2"/>
      <c r="J940" s="53"/>
      <c r="K940" s="51"/>
      <c r="L940" s="51"/>
      <c r="M940" s="52"/>
      <c r="N940" s="52"/>
      <c r="O940" s="4"/>
      <c r="P940" s="52"/>
      <c r="Q940" s="52"/>
      <c r="R940" s="52"/>
      <c r="S940" s="51"/>
      <c r="T940" s="99"/>
      <c r="U940" s="98"/>
      <c r="V940" s="98"/>
      <c r="W940" s="98"/>
      <c r="X940" s="48"/>
      <c r="Y940" s="104"/>
      <c r="AB940" s="15"/>
      <c r="AC940" s="15"/>
      <c r="AD940" s="15"/>
      <c r="AE940" s="15"/>
      <c r="AF940" s="15"/>
    </row>
    <row r="941" spans="1:32" x14ac:dyDescent="0.3">
      <c r="A941" s="51"/>
      <c r="B941" s="51"/>
      <c r="C941" s="5"/>
      <c r="D941" s="51"/>
      <c r="E941" s="51"/>
      <c r="F941" s="51"/>
      <c r="G941" s="71"/>
      <c r="H941" s="84"/>
      <c r="J941" s="53"/>
      <c r="K941" s="51"/>
      <c r="L941" s="51"/>
      <c r="M941" s="52"/>
      <c r="N941" s="52"/>
      <c r="O941" s="4"/>
      <c r="P941" s="52"/>
      <c r="Q941" s="52"/>
      <c r="R941" s="52"/>
      <c r="S941" s="51"/>
      <c r="T941" s="99"/>
      <c r="U941" s="98"/>
      <c r="V941" s="98"/>
      <c r="W941" s="98"/>
      <c r="X941" s="48"/>
      <c r="Y941" s="104"/>
      <c r="AB941" s="15"/>
      <c r="AC941" s="15"/>
      <c r="AD941" s="15"/>
      <c r="AE941" s="15"/>
      <c r="AF941" s="15"/>
    </row>
    <row r="942" spans="1:32" x14ac:dyDescent="0.3">
      <c r="A942" s="51"/>
      <c r="B942" s="51"/>
      <c r="C942" s="5"/>
      <c r="D942" s="51"/>
      <c r="E942" s="51"/>
      <c r="F942" s="51"/>
      <c r="G942" s="71"/>
      <c r="H942" s="84"/>
      <c r="J942" s="53"/>
      <c r="K942" s="51"/>
      <c r="L942" s="51"/>
      <c r="M942" s="52"/>
      <c r="N942" s="52"/>
      <c r="O942" s="4"/>
      <c r="P942" s="52"/>
      <c r="Q942" s="52"/>
      <c r="R942" s="52"/>
      <c r="S942" s="51"/>
      <c r="T942" s="99"/>
      <c r="U942" s="98"/>
      <c r="V942" s="98"/>
      <c r="W942" s="98"/>
      <c r="X942" s="48"/>
      <c r="Y942" s="104"/>
      <c r="AB942" s="15"/>
      <c r="AC942" s="15"/>
      <c r="AD942" s="15"/>
      <c r="AE942" s="15"/>
      <c r="AF942" s="15"/>
    </row>
    <row r="943" spans="1:32" x14ac:dyDescent="0.3">
      <c r="A943" s="51"/>
      <c r="B943" s="51"/>
      <c r="C943" s="5"/>
      <c r="D943" s="51"/>
      <c r="E943" s="51"/>
      <c r="F943" s="51"/>
      <c r="G943" s="71"/>
      <c r="H943" s="84"/>
      <c r="J943" s="53"/>
      <c r="K943" s="51"/>
      <c r="L943" s="51"/>
      <c r="M943" s="52"/>
      <c r="N943" s="52"/>
      <c r="O943" s="4"/>
      <c r="P943" s="52"/>
      <c r="Q943" s="52"/>
      <c r="R943" s="52"/>
      <c r="S943" s="51"/>
      <c r="T943" s="99"/>
      <c r="U943" s="98"/>
      <c r="V943" s="98"/>
      <c r="W943" s="98"/>
      <c r="X943" s="48"/>
      <c r="Y943" s="104"/>
      <c r="AB943" s="15"/>
      <c r="AC943" s="15"/>
      <c r="AD943" s="15"/>
      <c r="AE943" s="15"/>
      <c r="AF943" s="15"/>
    </row>
    <row r="944" spans="1:32" x14ac:dyDescent="0.3">
      <c r="A944" s="51"/>
      <c r="B944" s="51"/>
      <c r="C944" s="5"/>
      <c r="D944" s="51"/>
      <c r="E944" s="51"/>
      <c r="F944" s="51"/>
      <c r="G944" s="71"/>
      <c r="H944" s="87"/>
      <c r="J944" s="53"/>
      <c r="K944" s="51"/>
      <c r="L944" s="51"/>
      <c r="M944" s="52"/>
      <c r="N944" s="52"/>
      <c r="O944" s="4"/>
      <c r="P944" s="52"/>
      <c r="Q944" s="52"/>
      <c r="R944" s="52"/>
      <c r="S944" s="51"/>
      <c r="T944" s="99"/>
      <c r="U944" s="98"/>
      <c r="V944" s="98"/>
      <c r="W944" s="98"/>
      <c r="X944" s="48"/>
      <c r="Y944" s="104"/>
      <c r="AB944" s="15"/>
      <c r="AC944" s="15"/>
      <c r="AD944" s="15"/>
      <c r="AE944" s="15"/>
      <c r="AF944" s="15"/>
    </row>
    <row r="945" spans="1:32" x14ac:dyDescent="0.3">
      <c r="A945" s="51"/>
      <c r="B945" s="51"/>
      <c r="C945" s="5"/>
      <c r="D945" s="51"/>
      <c r="E945" s="51"/>
      <c r="F945" s="51"/>
      <c r="G945" s="71"/>
      <c r="H945" s="84"/>
      <c r="J945" s="53"/>
      <c r="K945" s="51"/>
      <c r="L945" s="51"/>
      <c r="M945" s="52"/>
      <c r="N945" s="52"/>
      <c r="O945" s="4"/>
      <c r="P945" s="52"/>
      <c r="Q945" s="52"/>
      <c r="R945" s="52"/>
      <c r="S945" s="51"/>
      <c r="T945" s="99"/>
      <c r="U945" s="98"/>
      <c r="V945" s="98"/>
      <c r="W945" s="98"/>
      <c r="X945" s="48"/>
      <c r="Y945" s="104"/>
      <c r="AB945" s="15"/>
      <c r="AC945" s="15"/>
      <c r="AD945" s="15"/>
      <c r="AE945" s="15"/>
      <c r="AF945" s="15"/>
    </row>
    <row r="946" spans="1:32" x14ac:dyDescent="0.3">
      <c r="A946" s="51"/>
      <c r="B946" s="51"/>
      <c r="C946" s="5"/>
      <c r="D946" s="51"/>
      <c r="E946" s="51"/>
      <c r="F946" s="51"/>
      <c r="G946" s="71"/>
      <c r="H946" s="84"/>
      <c r="J946" s="53"/>
      <c r="K946" s="51"/>
      <c r="L946" s="51"/>
      <c r="M946" s="52"/>
      <c r="N946" s="52"/>
      <c r="O946" s="4"/>
      <c r="P946" s="52"/>
      <c r="Q946" s="52"/>
      <c r="R946" s="52"/>
      <c r="S946" s="51"/>
      <c r="T946" s="99"/>
      <c r="U946" s="98"/>
      <c r="V946" s="98"/>
      <c r="W946" s="98"/>
      <c r="X946" s="48"/>
      <c r="Y946" s="104"/>
      <c r="AB946" s="15"/>
      <c r="AC946" s="15"/>
      <c r="AD946" s="15"/>
      <c r="AE946" s="15"/>
      <c r="AF946" s="15"/>
    </row>
    <row r="947" spans="1:32" x14ac:dyDescent="0.3">
      <c r="A947" s="51"/>
      <c r="B947" s="51"/>
      <c r="C947" s="5"/>
      <c r="D947" s="51"/>
      <c r="E947" s="51"/>
      <c r="F947" s="51"/>
      <c r="G947" s="71"/>
      <c r="H947" s="84"/>
      <c r="J947" s="53"/>
      <c r="K947" s="1"/>
      <c r="L947" s="51"/>
      <c r="M947" s="52"/>
      <c r="N947" s="52"/>
      <c r="O947" s="4"/>
      <c r="P947" s="52"/>
      <c r="Q947" s="52"/>
      <c r="R947" s="52"/>
      <c r="S947" s="51"/>
      <c r="T947" s="99"/>
      <c r="U947" s="98"/>
      <c r="V947" s="98"/>
      <c r="W947" s="98"/>
      <c r="X947" s="48"/>
      <c r="Y947" s="104"/>
      <c r="AB947" s="15"/>
      <c r="AC947" s="15"/>
      <c r="AD947" s="15"/>
      <c r="AE947" s="15"/>
      <c r="AF947" s="15"/>
    </row>
    <row r="948" spans="1:32" x14ac:dyDescent="0.3">
      <c r="A948" s="51"/>
      <c r="B948" s="51"/>
      <c r="C948" s="5"/>
      <c r="D948" s="51"/>
      <c r="E948" s="51"/>
      <c r="F948" s="51"/>
      <c r="G948" s="71"/>
      <c r="H948" s="84"/>
      <c r="J948" s="53"/>
      <c r="K948" s="1"/>
      <c r="L948" s="51"/>
      <c r="M948" s="52"/>
      <c r="N948" s="52"/>
      <c r="O948" s="4"/>
      <c r="P948" s="52"/>
      <c r="Q948" s="52"/>
      <c r="R948" s="52"/>
      <c r="S948" s="51"/>
      <c r="T948" s="99"/>
      <c r="U948" s="98"/>
      <c r="V948" s="98"/>
      <c r="W948" s="98"/>
      <c r="X948" s="48"/>
      <c r="Y948" s="104"/>
      <c r="AB948" s="15"/>
      <c r="AC948" s="15"/>
      <c r="AD948" s="15"/>
      <c r="AE948" s="15"/>
      <c r="AF948" s="15"/>
    </row>
    <row r="949" spans="1:32" x14ac:dyDescent="0.3">
      <c r="A949" s="51"/>
      <c r="B949" s="51"/>
      <c r="C949" s="5"/>
      <c r="D949" s="51"/>
      <c r="E949" s="51"/>
      <c r="F949" s="51"/>
      <c r="G949" s="71"/>
      <c r="H949" s="84"/>
      <c r="J949" s="53"/>
      <c r="K949" s="1"/>
      <c r="L949" s="51"/>
      <c r="M949" s="52"/>
      <c r="N949" s="52"/>
      <c r="O949" s="4"/>
      <c r="P949" s="52"/>
      <c r="Q949" s="52"/>
      <c r="R949" s="52"/>
      <c r="S949" s="51"/>
      <c r="T949" s="99"/>
      <c r="U949" s="98"/>
      <c r="V949" s="98"/>
      <c r="W949" s="98"/>
      <c r="X949" s="48"/>
      <c r="Y949" s="104"/>
      <c r="AB949" s="15"/>
      <c r="AC949" s="15"/>
      <c r="AD949" s="15"/>
      <c r="AE949" s="15"/>
      <c r="AF949" s="15"/>
    </row>
    <row r="950" spans="1:32" x14ac:dyDescent="0.3">
      <c r="A950" s="51"/>
      <c r="B950" s="51"/>
      <c r="C950" s="5"/>
      <c r="D950" s="51"/>
      <c r="E950" s="51"/>
      <c r="F950" s="51"/>
      <c r="G950" s="71"/>
      <c r="H950" s="2"/>
      <c r="J950" s="53"/>
      <c r="K950" s="1"/>
      <c r="L950" s="51"/>
      <c r="M950" s="52"/>
      <c r="N950" s="52"/>
      <c r="O950" s="4"/>
      <c r="P950" s="52"/>
      <c r="Q950" s="52"/>
      <c r="R950" s="52"/>
      <c r="S950" s="51"/>
      <c r="T950" s="99"/>
      <c r="U950" s="98"/>
      <c r="V950" s="98"/>
      <c r="W950" s="98"/>
      <c r="X950" s="48"/>
      <c r="Y950" s="104"/>
      <c r="AB950" s="15"/>
      <c r="AC950" s="15"/>
      <c r="AD950" s="15"/>
      <c r="AE950" s="15"/>
      <c r="AF950" s="15"/>
    </row>
    <row r="951" spans="1:32" x14ac:dyDescent="0.3">
      <c r="A951" s="51"/>
      <c r="B951" s="51"/>
      <c r="C951" s="5"/>
      <c r="D951" s="51"/>
      <c r="E951" s="51"/>
      <c r="F951" s="51"/>
      <c r="G951" s="71"/>
      <c r="H951" s="84"/>
      <c r="J951" s="53"/>
      <c r="K951" s="1"/>
      <c r="L951" s="51"/>
      <c r="M951" s="52"/>
      <c r="N951" s="52"/>
      <c r="O951" s="4"/>
      <c r="P951" s="52"/>
      <c r="Q951" s="52"/>
      <c r="R951" s="52"/>
      <c r="S951" s="51"/>
      <c r="T951" s="99"/>
      <c r="U951" s="98"/>
      <c r="V951" s="98"/>
      <c r="W951" s="98"/>
      <c r="X951" s="48"/>
      <c r="Y951" s="104"/>
      <c r="AB951" s="15"/>
      <c r="AC951" s="15"/>
      <c r="AD951" s="15"/>
      <c r="AE951" s="15"/>
      <c r="AF951" s="15"/>
    </row>
    <row r="952" spans="1:32" x14ac:dyDescent="0.3">
      <c r="A952" s="51"/>
      <c r="B952" s="51"/>
      <c r="C952" s="5"/>
      <c r="D952" s="51"/>
      <c r="E952" s="51"/>
      <c r="F952" s="51"/>
      <c r="G952" s="71"/>
      <c r="H952" s="9"/>
      <c r="I952" s="84"/>
      <c r="J952" s="53"/>
      <c r="K952" s="1"/>
      <c r="L952" s="51"/>
      <c r="M952" s="52"/>
      <c r="N952" s="52"/>
      <c r="O952" s="4"/>
      <c r="P952" s="52"/>
      <c r="Q952" s="52"/>
      <c r="R952" s="52"/>
      <c r="S952" s="51"/>
      <c r="T952" s="99"/>
      <c r="U952" s="98"/>
      <c r="V952" s="98"/>
      <c r="W952" s="98"/>
      <c r="X952" s="48"/>
      <c r="Y952" s="104"/>
      <c r="AB952" s="15"/>
      <c r="AC952" s="15"/>
      <c r="AD952" s="15"/>
      <c r="AE952" s="15"/>
      <c r="AF952" s="15"/>
    </row>
    <row r="953" spans="1:32" x14ac:dyDescent="0.3">
      <c r="A953" s="51"/>
      <c r="B953" s="51"/>
      <c r="C953" s="5"/>
      <c r="D953" s="51"/>
      <c r="E953" s="51"/>
      <c r="F953" s="51"/>
      <c r="G953" s="71"/>
      <c r="H953" s="9"/>
      <c r="I953" s="84"/>
      <c r="J953" s="53"/>
      <c r="K953" s="1"/>
      <c r="L953" s="51"/>
      <c r="M953" s="52"/>
      <c r="N953" s="52"/>
      <c r="O953" s="4"/>
      <c r="P953" s="52"/>
      <c r="Q953" s="52"/>
      <c r="R953" s="52"/>
      <c r="S953" s="51"/>
      <c r="T953" s="99"/>
      <c r="U953" s="98"/>
      <c r="V953" s="98"/>
      <c r="W953" s="98"/>
      <c r="X953" s="48"/>
      <c r="Y953" s="104"/>
      <c r="AB953" s="15"/>
      <c r="AC953" s="15"/>
      <c r="AD953" s="15"/>
      <c r="AE953" s="15"/>
      <c r="AF953" s="15"/>
    </row>
    <row r="954" spans="1:32" x14ac:dyDescent="0.3">
      <c r="A954" s="51"/>
      <c r="B954" s="51"/>
      <c r="C954" s="5"/>
      <c r="D954" s="51"/>
      <c r="E954" s="51"/>
      <c r="F954" s="51"/>
      <c r="G954" s="71"/>
      <c r="H954" s="84"/>
      <c r="J954" s="53"/>
      <c r="K954" s="1"/>
      <c r="L954" s="51"/>
      <c r="M954" s="52"/>
      <c r="N954" s="52"/>
      <c r="O954" s="4"/>
      <c r="P954" s="52"/>
      <c r="Q954" s="52"/>
      <c r="R954" s="52"/>
      <c r="S954" s="51"/>
      <c r="T954" s="99"/>
      <c r="U954" s="98"/>
      <c r="V954" s="98"/>
      <c r="W954" s="98"/>
      <c r="X954" s="48"/>
      <c r="Y954" s="104"/>
      <c r="AB954" s="15"/>
      <c r="AC954" s="15"/>
      <c r="AD954" s="15"/>
      <c r="AE954" s="15"/>
      <c r="AF954" s="15"/>
    </row>
    <row r="955" spans="1:32" x14ac:dyDescent="0.3">
      <c r="A955" s="51"/>
      <c r="B955" s="51"/>
      <c r="C955" s="5"/>
      <c r="D955" s="51"/>
      <c r="E955" s="51"/>
      <c r="F955" s="51"/>
      <c r="G955" s="71"/>
      <c r="H955" s="2"/>
      <c r="J955" s="53"/>
      <c r="K955" s="1"/>
      <c r="L955" s="51"/>
      <c r="M955" s="52"/>
      <c r="N955" s="52"/>
      <c r="O955" s="4"/>
      <c r="P955" s="52"/>
      <c r="Q955" s="52"/>
      <c r="R955" s="52"/>
      <c r="S955" s="51"/>
      <c r="T955" s="99"/>
      <c r="U955" s="98"/>
      <c r="V955" s="98"/>
      <c r="W955" s="98"/>
      <c r="X955" s="48"/>
      <c r="Y955" s="104"/>
      <c r="AB955" s="15"/>
      <c r="AC955" s="15"/>
      <c r="AD955" s="15"/>
      <c r="AE955" s="15"/>
      <c r="AF955" s="15"/>
    </row>
    <row r="956" spans="1:32" x14ac:dyDescent="0.3">
      <c r="A956" s="51"/>
      <c r="B956" s="51"/>
      <c r="C956" s="5"/>
      <c r="D956" s="51"/>
      <c r="E956" s="51"/>
      <c r="F956" s="51"/>
      <c r="G956" s="71"/>
      <c r="H956" s="84"/>
      <c r="J956" s="53"/>
      <c r="K956" s="1"/>
      <c r="L956" s="51"/>
      <c r="M956" s="52"/>
      <c r="N956" s="52"/>
      <c r="O956" s="4"/>
      <c r="P956" s="52"/>
      <c r="Q956" s="52"/>
      <c r="R956" s="52"/>
      <c r="S956" s="51"/>
      <c r="T956" s="99"/>
      <c r="U956" s="98"/>
      <c r="V956" s="98"/>
      <c r="W956" s="98"/>
      <c r="X956" s="48"/>
      <c r="Y956" s="104"/>
      <c r="AB956" s="15"/>
      <c r="AC956" s="15"/>
      <c r="AD956" s="15"/>
      <c r="AE956" s="15"/>
      <c r="AF956" s="15"/>
    </row>
    <row r="957" spans="1:32" x14ac:dyDescent="0.3">
      <c r="A957" s="51"/>
      <c r="B957" s="51"/>
      <c r="C957" s="5"/>
      <c r="D957" s="51"/>
      <c r="E957" s="51"/>
      <c r="F957" s="51"/>
      <c r="G957" s="71"/>
      <c r="H957" s="84"/>
      <c r="J957" s="53"/>
      <c r="K957" s="1"/>
      <c r="L957" s="51"/>
      <c r="M957" s="52"/>
      <c r="N957" s="52"/>
      <c r="O957" s="4"/>
      <c r="P957" s="52"/>
      <c r="Q957" s="52"/>
      <c r="R957" s="52"/>
      <c r="S957" s="51"/>
      <c r="T957" s="99"/>
      <c r="U957" s="98"/>
      <c r="V957" s="98"/>
      <c r="W957" s="98"/>
      <c r="X957" s="48"/>
      <c r="Y957" s="104"/>
      <c r="AB957" s="15"/>
      <c r="AC957" s="15"/>
      <c r="AD957" s="15"/>
      <c r="AE957" s="15"/>
      <c r="AF957" s="15"/>
    </row>
    <row r="958" spans="1:32" x14ac:dyDescent="0.3">
      <c r="A958" s="51"/>
      <c r="B958" s="51"/>
      <c r="C958" s="5"/>
      <c r="D958" s="51"/>
      <c r="E958" s="51"/>
      <c r="F958" s="51"/>
      <c r="G958" s="71"/>
      <c r="H958" s="84"/>
      <c r="J958" s="53"/>
      <c r="K958" s="1"/>
      <c r="L958" s="51"/>
      <c r="M958" s="52"/>
      <c r="N958" s="52"/>
      <c r="O958" s="4"/>
      <c r="P958" s="52"/>
      <c r="Q958" s="52"/>
      <c r="R958" s="52"/>
      <c r="S958" s="51"/>
      <c r="T958" s="99"/>
      <c r="U958" s="98"/>
      <c r="V958" s="98"/>
      <c r="W958" s="98"/>
      <c r="X958" s="48"/>
      <c r="Y958" s="104"/>
      <c r="AB958" s="15"/>
      <c r="AC958" s="15"/>
      <c r="AD958" s="15"/>
      <c r="AE958" s="15"/>
      <c r="AF958" s="15"/>
    </row>
    <row r="959" spans="1:32" x14ac:dyDescent="0.3">
      <c r="A959" s="51"/>
      <c r="B959" s="51"/>
      <c r="C959" s="5"/>
      <c r="D959" s="51"/>
      <c r="E959" s="51"/>
      <c r="F959" s="51"/>
      <c r="G959" s="71"/>
      <c r="H959" s="84"/>
      <c r="J959" s="53"/>
      <c r="K959" s="1"/>
      <c r="L959" s="51"/>
      <c r="M959" s="52"/>
      <c r="N959" s="52"/>
      <c r="O959" s="4"/>
      <c r="P959" s="52"/>
      <c r="Q959" s="52"/>
      <c r="R959" s="52"/>
      <c r="S959" s="51"/>
      <c r="T959" s="99"/>
      <c r="U959" s="98"/>
      <c r="V959" s="98"/>
      <c r="W959" s="98"/>
      <c r="X959" s="48"/>
      <c r="Y959" s="104"/>
      <c r="AB959" s="15"/>
      <c r="AC959" s="15"/>
      <c r="AD959" s="15"/>
      <c r="AE959" s="15"/>
      <c r="AF959" s="15"/>
    </row>
    <row r="960" spans="1:32" x14ac:dyDescent="0.3">
      <c r="A960" s="51"/>
      <c r="B960" s="51"/>
      <c r="C960" s="5"/>
      <c r="D960" s="51"/>
      <c r="E960" s="51"/>
      <c r="F960" s="51"/>
      <c r="G960" s="71"/>
      <c r="H960" s="89"/>
      <c r="J960" s="53"/>
      <c r="K960" s="1"/>
      <c r="L960" s="51"/>
      <c r="M960" s="52"/>
      <c r="N960" s="52"/>
      <c r="O960" s="4"/>
      <c r="P960" s="52"/>
      <c r="Q960" s="52"/>
      <c r="R960" s="52"/>
      <c r="S960" s="51"/>
      <c r="T960" s="99"/>
      <c r="U960" s="98"/>
      <c r="V960" s="98"/>
      <c r="W960" s="98"/>
      <c r="X960" s="48"/>
      <c r="Y960" s="104"/>
      <c r="AB960" s="15"/>
      <c r="AC960" s="15"/>
      <c r="AD960" s="15"/>
      <c r="AE960" s="15"/>
      <c r="AF960" s="15"/>
    </row>
    <row r="961" spans="1:45" x14ac:dyDescent="0.3">
      <c r="A961" s="51"/>
      <c r="B961" s="51"/>
      <c r="C961" s="5"/>
      <c r="D961" s="51"/>
      <c r="E961" s="51"/>
      <c r="F961" s="51"/>
      <c r="G961" s="71"/>
      <c r="H961" s="9"/>
      <c r="I961" s="84"/>
      <c r="J961" s="53"/>
      <c r="K961" s="1"/>
      <c r="L961" s="51"/>
      <c r="M961" s="52"/>
      <c r="N961" s="52"/>
      <c r="O961" s="4"/>
      <c r="P961" s="52"/>
      <c r="Q961" s="52"/>
      <c r="R961" s="52"/>
      <c r="S961" s="51"/>
      <c r="T961" s="99"/>
      <c r="U961" s="98"/>
      <c r="V961" s="98"/>
      <c r="W961" s="98"/>
      <c r="X961" s="48"/>
      <c r="Y961" s="104"/>
      <c r="AB961" s="15"/>
      <c r="AC961" s="15"/>
      <c r="AD961" s="15"/>
      <c r="AE961" s="15"/>
      <c r="AF961" s="15"/>
    </row>
    <row r="962" spans="1:45" x14ac:dyDescent="0.3">
      <c r="A962" s="51"/>
      <c r="B962" s="51"/>
      <c r="C962" s="5"/>
      <c r="D962" s="51"/>
      <c r="E962" s="51"/>
      <c r="F962" s="51"/>
      <c r="G962" s="71"/>
      <c r="H962" s="9"/>
      <c r="I962" s="84"/>
      <c r="J962" s="53"/>
      <c r="K962" s="1"/>
      <c r="L962" s="51"/>
      <c r="M962" s="52"/>
      <c r="N962" s="52"/>
      <c r="O962" s="4"/>
      <c r="P962" s="52"/>
      <c r="Q962" s="52"/>
      <c r="R962" s="52"/>
      <c r="S962" s="51"/>
      <c r="T962" s="99"/>
      <c r="U962" s="98"/>
      <c r="V962" s="98"/>
      <c r="W962" s="98"/>
      <c r="X962" s="48"/>
      <c r="Y962" s="104"/>
      <c r="AB962" s="15"/>
      <c r="AC962" s="15"/>
      <c r="AD962" s="15"/>
      <c r="AE962" s="15"/>
      <c r="AF962" s="15"/>
      <c r="AP962" s="21"/>
      <c r="AQ962" s="21"/>
      <c r="AR962" s="21"/>
      <c r="AS962" s="21"/>
    </row>
    <row r="963" spans="1:45" x14ac:dyDescent="0.3">
      <c r="A963" s="51"/>
      <c r="B963" s="51"/>
      <c r="C963" s="5"/>
      <c r="D963" s="51"/>
      <c r="E963" s="51"/>
      <c r="F963" s="51"/>
      <c r="G963" s="71"/>
      <c r="H963" s="84"/>
      <c r="J963" s="53"/>
      <c r="K963" s="1"/>
      <c r="L963" s="51"/>
      <c r="M963" s="52"/>
      <c r="N963" s="52"/>
      <c r="O963" s="4"/>
      <c r="P963" s="52"/>
      <c r="Q963" s="52"/>
      <c r="R963" s="52"/>
      <c r="S963" s="51"/>
      <c r="T963" s="99"/>
      <c r="U963" s="98"/>
      <c r="V963" s="98"/>
      <c r="W963" s="98"/>
      <c r="X963" s="48"/>
      <c r="Y963" s="104"/>
      <c r="AB963" s="15"/>
      <c r="AC963" s="15"/>
      <c r="AD963" s="15"/>
      <c r="AE963" s="15"/>
      <c r="AF963" s="15"/>
    </row>
    <row r="964" spans="1:45" x14ac:dyDescent="0.3">
      <c r="A964" s="51"/>
      <c r="B964" s="51"/>
      <c r="C964" s="5"/>
      <c r="D964" s="51"/>
      <c r="E964" s="51"/>
      <c r="F964" s="51"/>
      <c r="G964" s="71"/>
      <c r="H964" s="84"/>
      <c r="J964" s="53"/>
      <c r="K964" s="1"/>
      <c r="L964" s="51"/>
      <c r="M964" s="52"/>
      <c r="N964" s="52"/>
      <c r="O964" s="4"/>
      <c r="P964" s="52"/>
      <c r="Q964" s="52"/>
      <c r="R964" s="52"/>
      <c r="S964" s="51"/>
      <c r="T964" s="99"/>
      <c r="U964" s="98"/>
      <c r="V964" s="98"/>
      <c r="W964" s="98"/>
      <c r="X964" s="48"/>
      <c r="Y964" s="104"/>
      <c r="AB964" s="15"/>
      <c r="AC964" s="15"/>
      <c r="AD964" s="15"/>
      <c r="AE964" s="15"/>
      <c r="AF964" s="15"/>
    </row>
    <row r="965" spans="1:45" x14ac:dyDescent="0.3">
      <c r="A965" s="51"/>
      <c r="B965" s="51"/>
      <c r="C965" s="5"/>
      <c r="D965" s="51"/>
      <c r="E965" s="51"/>
      <c r="F965" s="51"/>
      <c r="G965" s="71"/>
      <c r="H965" s="84"/>
      <c r="J965" s="53"/>
      <c r="K965" s="1"/>
      <c r="L965" s="51"/>
      <c r="M965" s="52"/>
      <c r="N965" s="52"/>
      <c r="O965" s="4"/>
      <c r="P965" s="52"/>
      <c r="Q965" s="52"/>
      <c r="R965" s="52"/>
      <c r="S965" s="51"/>
      <c r="T965" s="99"/>
      <c r="U965" s="98"/>
      <c r="V965" s="98"/>
      <c r="W965" s="98"/>
      <c r="X965" s="48"/>
      <c r="Y965" s="104"/>
      <c r="AB965" s="15"/>
      <c r="AC965" s="15"/>
      <c r="AD965" s="15"/>
      <c r="AE965" s="15"/>
      <c r="AF965" s="15"/>
    </row>
    <row r="966" spans="1:45" x14ac:dyDescent="0.3">
      <c r="A966" s="51"/>
      <c r="B966" s="51"/>
      <c r="C966" s="5"/>
      <c r="D966" s="51"/>
      <c r="E966" s="51"/>
      <c r="F966" s="51"/>
      <c r="G966" s="71"/>
      <c r="H966" s="84"/>
      <c r="J966" s="53"/>
      <c r="K966" s="1"/>
      <c r="L966" s="51"/>
      <c r="M966" s="52"/>
      <c r="N966" s="52"/>
      <c r="O966" s="4"/>
      <c r="P966" s="52"/>
      <c r="Q966" s="52"/>
      <c r="R966" s="52"/>
      <c r="S966" s="51"/>
      <c r="T966" s="99"/>
      <c r="U966" s="98"/>
      <c r="V966" s="98"/>
      <c r="W966" s="98"/>
      <c r="X966" s="48"/>
      <c r="Y966" s="104"/>
      <c r="AB966" s="15"/>
      <c r="AC966" s="15"/>
      <c r="AD966" s="15"/>
      <c r="AE966" s="15"/>
      <c r="AF966" s="15"/>
    </row>
    <row r="967" spans="1:45" x14ac:dyDescent="0.3">
      <c r="A967" s="51"/>
      <c r="B967" s="51"/>
      <c r="C967" s="5"/>
      <c r="D967" s="51"/>
      <c r="E967" s="51"/>
      <c r="F967" s="51"/>
      <c r="G967" s="71"/>
      <c r="H967" s="84"/>
      <c r="J967" s="53"/>
      <c r="K967" s="1"/>
      <c r="L967" s="51"/>
      <c r="M967" s="52"/>
      <c r="N967" s="52"/>
      <c r="O967" s="4"/>
      <c r="P967" s="52"/>
      <c r="Q967" s="52"/>
      <c r="R967" s="52"/>
      <c r="S967" s="51"/>
      <c r="T967" s="99"/>
      <c r="U967" s="98"/>
      <c r="V967" s="98"/>
      <c r="W967" s="98"/>
      <c r="X967" s="48"/>
      <c r="Y967" s="104"/>
      <c r="AB967" s="15"/>
      <c r="AC967" s="15"/>
      <c r="AD967" s="15"/>
      <c r="AE967" s="15"/>
      <c r="AF967" s="15"/>
    </row>
    <row r="968" spans="1:45" x14ac:dyDescent="0.3">
      <c r="A968" s="11"/>
      <c r="B968" s="11"/>
      <c r="C968" s="41"/>
      <c r="D968" s="11"/>
      <c r="E968" s="11"/>
      <c r="F968" s="51"/>
      <c r="G968" s="71"/>
      <c r="H968" s="86"/>
      <c r="I968" s="21"/>
      <c r="J968" s="12"/>
      <c r="K968" s="14"/>
      <c r="L968" s="11"/>
      <c r="M968" s="10"/>
      <c r="N968" s="10"/>
      <c r="O968" s="80"/>
      <c r="P968" s="10"/>
      <c r="Q968" s="10"/>
      <c r="R968" s="10"/>
      <c r="S968" s="11"/>
      <c r="T968" s="100"/>
      <c r="U968" s="98"/>
      <c r="V968" s="98"/>
      <c r="W968" s="98"/>
      <c r="X968" s="56"/>
      <c r="Y968" s="105"/>
      <c r="Z968" s="21"/>
      <c r="AA968" s="21"/>
      <c r="AB968" s="15"/>
      <c r="AC968" s="15"/>
      <c r="AD968" s="15"/>
      <c r="AE968" s="15"/>
      <c r="AF968" s="15"/>
      <c r="AG968" s="21"/>
      <c r="AH968" s="21"/>
      <c r="AI968" s="21"/>
      <c r="AJ968" s="21"/>
      <c r="AK968" s="21"/>
      <c r="AL968" s="21"/>
      <c r="AM968" s="21"/>
    </row>
    <row r="969" spans="1:45" x14ac:dyDescent="0.3">
      <c r="A969" s="51"/>
      <c r="B969" s="51"/>
      <c r="C969" s="5"/>
      <c r="D969" s="51"/>
      <c r="E969" s="51"/>
      <c r="F969" s="51"/>
      <c r="G969" s="71"/>
      <c r="H969" s="84"/>
      <c r="J969" s="53"/>
      <c r="K969" s="1"/>
      <c r="L969" s="51"/>
      <c r="M969" s="52"/>
      <c r="N969" s="52"/>
      <c r="O969" s="4"/>
      <c r="P969" s="52"/>
      <c r="Q969" s="52"/>
      <c r="R969" s="52"/>
      <c r="S969" s="51"/>
      <c r="T969" s="99"/>
      <c r="U969" s="98"/>
      <c r="V969" s="98"/>
      <c r="W969" s="98"/>
      <c r="X969" s="48"/>
      <c r="Y969" s="104"/>
      <c r="AB969" s="15"/>
      <c r="AC969" s="15"/>
      <c r="AD969" s="15"/>
      <c r="AE969" s="15"/>
      <c r="AF969" s="15"/>
    </row>
    <row r="970" spans="1:45" x14ac:dyDescent="0.3">
      <c r="A970" s="51"/>
      <c r="B970" s="51"/>
      <c r="C970" s="5"/>
      <c r="D970" s="51"/>
      <c r="E970" s="51"/>
      <c r="F970" s="51"/>
      <c r="G970" s="71"/>
      <c r="H970" s="84"/>
      <c r="J970" s="53"/>
      <c r="K970" s="1"/>
      <c r="L970" s="51"/>
      <c r="M970" s="52"/>
      <c r="N970" s="52"/>
      <c r="O970" s="4"/>
      <c r="P970" s="52"/>
      <c r="Q970" s="52"/>
      <c r="R970" s="52"/>
      <c r="S970" s="51"/>
      <c r="T970" s="99"/>
      <c r="U970" s="98"/>
      <c r="V970" s="98"/>
      <c r="W970" s="98"/>
      <c r="X970" s="48"/>
      <c r="Y970" s="104"/>
      <c r="AB970" s="15"/>
      <c r="AC970" s="15"/>
      <c r="AD970" s="15"/>
      <c r="AE970" s="15"/>
      <c r="AF970" s="15"/>
    </row>
    <row r="971" spans="1:45" x14ac:dyDescent="0.3">
      <c r="A971" s="51"/>
      <c r="B971" s="51"/>
      <c r="C971" s="5"/>
      <c r="D971" s="51"/>
      <c r="E971" s="51"/>
      <c r="F971" s="51"/>
      <c r="G971" s="71"/>
      <c r="H971" s="9"/>
      <c r="I971" s="84"/>
      <c r="J971" s="53"/>
      <c r="K971" s="1"/>
      <c r="L971" s="51"/>
      <c r="M971" s="52"/>
      <c r="N971" s="52"/>
      <c r="O971" s="4"/>
      <c r="P971" s="52"/>
      <c r="Q971" s="52"/>
      <c r="R971" s="52"/>
      <c r="S971" s="51"/>
      <c r="T971" s="99"/>
      <c r="U971" s="98"/>
      <c r="V971" s="98"/>
      <c r="W971" s="98"/>
      <c r="X971" s="48"/>
      <c r="Y971" s="104"/>
      <c r="AB971" s="15"/>
      <c r="AC971" s="15"/>
      <c r="AD971" s="15"/>
      <c r="AE971" s="15"/>
      <c r="AF971" s="15"/>
    </row>
    <row r="972" spans="1:45" x14ac:dyDescent="0.3">
      <c r="A972" s="51"/>
      <c r="B972" s="51"/>
      <c r="C972" s="5"/>
      <c r="D972" s="51"/>
      <c r="E972" s="51"/>
      <c r="F972" s="51"/>
      <c r="G972" s="71"/>
      <c r="H972" s="84"/>
      <c r="J972" s="53"/>
      <c r="K972" s="1"/>
      <c r="L972" s="51"/>
      <c r="M972" s="52"/>
      <c r="N972" s="52"/>
      <c r="O972" s="4"/>
      <c r="P972" s="52"/>
      <c r="Q972" s="52"/>
      <c r="R972" s="52"/>
      <c r="S972" s="51"/>
      <c r="T972" s="99"/>
      <c r="U972" s="98"/>
      <c r="V972" s="98"/>
      <c r="W972" s="98"/>
      <c r="X972" s="48"/>
      <c r="Y972" s="104"/>
      <c r="AB972" s="15"/>
      <c r="AC972" s="15"/>
      <c r="AD972" s="15"/>
      <c r="AE972" s="15"/>
      <c r="AF972" s="15"/>
    </row>
    <row r="973" spans="1:45" x14ac:dyDescent="0.3">
      <c r="A973" s="51"/>
      <c r="B973" s="51"/>
      <c r="C973" s="5"/>
      <c r="D973" s="51"/>
      <c r="E973" s="51"/>
      <c r="F973" s="51"/>
      <c r="G973" s="71"/>
      <c r="H973" s="84"/>
      <c r="J973" s="53"/>
      <c r="K973" s="1"/>
      <c r="L973" s="51"/>
      <c r="M973" s="52"/>
      <c r="N973" s="52"/>
      <c r="O973" s="4"/>
      <c r="P973" s="52"/>
      <c r="Q973" s="52"/>
      <c r="R973" s="52"/>
      <c r="S973" s="51"/>
      <c r="T973" s="99"/>
      <c r="U973" s="98"/>
      <c r="V973" s="98"/>
      <c r="W973" s="98"/>
      <c r="X973" s="48"/>
      <c r="Y973" s="104"/>
      <c r="AB973" s="15"/>
      <c r="AC973" s="15"/>
      <c r="AD973" s="15"/>
      <c r="AE973" s="15"/>
      <c r="AF973" s="15"/>
    </row>
    <row r="974" spans="1:45" x14ac:dyDescent="0.3">
      <c r="A974" s="51"/>
      <c r="B974" s="51"/>
      <c r="C974" s="5"/>
      <c r="D974" s="51"/>
      <c r="E974" s="51"/>
      <c r="F974" s="51"/>
      <c r="G974" s="71"/>
      <c r="H974" s="84"/>
      <c r="J974" s="53"/>
      <c r="K974" s="1"/>
      <c r="L974" s="51"/>
      <c r="M974" s="52"/>
      <c r="N974" s="52"/>
      <c r="O974" s="4"/>
      <c r="P974" s="52"/>
      <c r="Q974" s="52"/>
      <c r="R974" s="52"/>
      <c r="S974" s="51"/>
      <c r="T974" s="99"/>
      <c r="U974" s="98"/>
      <c r="V974" s="98"/>
      <c r="W974" s="98"/>
      <c r="X974" s="48"/>
      <c r="Y974" s="104"/>
      <c r="AB974" s="15"/>
      <c r="AC974" s="15"/>
      <c r="AD974" s="15"/>
      <c r="AE974" s="15"/>
      <c r="AF974" s="15"/>
    </row>
    <row r="975" spans="1:45" x14ac:dyDescent="0.3">
      <c r="A975" s="51"/>
      <c r="B975" s="51"/>
      <c r="C975" s="5"/>
      <c r="D975" s="51"/>
      <c r="E975" s="51"/>
      <c r="F975" s="51"/>
      <c r="G975" s="71"/>
      <c r="H975" s="84"/>
      <c r="J975" s="53"/>
      <c r="K975" s="1"/>
      <c r="L975" s="51"/>
      <c r="M975" s="52"/>
      <c r="N975" s="52"/>
      <c r="O975" s="4"/>
      <c r="P975" s="52"/>
      <c r="Q975" s="52"/>
      <c r="R975" s="52"/>
      <c r="S975" s="51"/>
      <c r="T975" s="99"/>
      <c r="U975" s="98"/>
      <c r="V975" s="98"/>
      <c r="W975" s="98"/>
      <c r="X975" s="48"/>
      <c r="Y975" s="104"/>
      <c r="AB975" s="15"/>
      <c r="AC975" s="15"/>
      <c r="AD975" s="15"/>
      <c r="AE975" s="15"/>
      <c r="AF975" s="15"/>
    </row>
    <row r="976" spans="1:45" x14ac:dyDescent="0.3">
      <c r="A976" s="51"/>
      <c r="B976" s="51"/>
      <c r="C976" s="5"/>
      <c r="D976" s="51"/>
      <c r="E976" s="51"/>
      <c r="F976" s="51"/>
      <c r="G976" s="71"/>
      <c r="H976" s="84"/>
      <c r="J976" s="53"/>
      <c r="K976" s="1"/>
      <c r="L976" s="51"/>
      <c r="M976" s="52"/>
      <c r="N976" s="52"/>
      <c r="O976" s="4"/>
      <c r="P976" s="52"/>
      <c r="Q976" s="52"/>
      <c r="R976" s="52"/>
      <c r="S976" s="51"/>
      <c r="T976" s="99"/>
      <c r="U976" s="98"/>
      <c r="V976" s="98"/>
      <c r="W976" s="98"/>
      <c r="X976" s="48"/>
      <c r="Y976" s="104"/>
      <c r="AB976" s="15"/>
      <c r="AC976" s="15"/>
      <c r="AD976" s="15"/>
      <c r="AE976" s="15"/>
      <c r="AF976" s="15"/>
    </row>
    <row r="977" spans="1:32" x14ac:dyDescent="0.3">
      <c r="A977" s="51"/>
      <c r="B977" s="51"/>
      <c r="C977" s="5"/>
      <c r="D977" s="51"/>
      <c r="E977" s="51"/>
      <c r="F977" s="51"/>
      <c r="G977" s="71"/>
      <c r="H977" s="84"/>
      <c r="J977" s="53"/>
      <c r="K977" s="1"/>
      <c r="L977" s="51"/>
      <c r="M977" s="52"/>
      <c r="N977" s="52"/>
      <c r="O977" s="4"/>
      <c r="P977" s="52"/>
      <c r="Q977" s="52"/>
      <c r="R977" s="52"/>
      <c r="S977" s="51"/>
      <c r="T977" s="99"/>
      <c r="U977" s="98"/>
      <c r="V977" s="98"/>
      <c r="W977" s="98"/>
      <c r="X977" s="48"/>
      <c r="Y977" s="104"/>
      <c r="AB977" s="15"/>
      <c r="AC977" s="15"/>
      <c r="AD977" s="15"/>
      <c r="AE977" s="15"/>
      <c r="AF977" s="15"/>
    </row>
    <row r="978" spans="1:32" x14ac:dyDescent="0.3">
      <c r="A978" s="51"/>
      <c r="B978" s="51"/>
      <c r="C978" s="5"/>
      <c r="D978" s="51"/>
      <c r="E978" s="51"/>
      <c r="F978" s="51"/>
      <c r="G978" s="71"/>
      <c r="H978" s="84"/>
      <c r="J978" s="53"/>
      <c r="K978" s="1"/>
      <c r="L978" s="51"/>
      <c r="M978" s="52"/>
      <c r="N978" s="52"/>
      <c r="O978" s="4"/>
      <c r="P978" s="52"/>
      <c r="Q978" s="52"/>
      <c r="R978" s="52"/>
      <c r="S978" s="51"/>
      <c r="T978" s="99"/>
      <c r="U978" s="98"/>
      <c r="V978" s="98"/>
      <c r="W978" s="98"/>
      <c r="X978" s="48"/>
      <c r="Y978" s="104"/>
      <c r="AB978" s="15"/>
      <c r="AC978" s="15"/>
      <c r="AD978" s="15"/>
      <c r="AE978" s="15"/>
      <c r="AF978" s="15"/>
    </row>
    <row r="979" spans="1:32" x14ac:dyDescent="0.3">
      <c r="A979" s="51"/>
      <c r="B979" s="51"/>
      <c r="C979" s="5"/>
      <c r="D979" s="51"/>
      <c r="E979" s="51"/>
      <c r="F979" s="51"/>
      <c r="G979" s="71"/>
      <c r="H979" s="84"/>
      <c r="J979" s="53"/>
      <c r="K979" s="1"/>
      <c r="L979" s="51"/>
      <c r="M979" s="52"/>
      <c r="N979" s="52"/>
      <c r="O979" s="4"/>
      <c r="P979" s="52"/>
      <c r="Q979" s="52"/>
      <c r="R979" s="52"/>
      <c r="S979" s="51"/>
      <c r="T979" s="99"/>
      <c r="U979" s="98"/>
      <c r="V979" s="98"/>
      <c r="W979" s="98"/>
      <c r="X979" s="48"/>
      <c r="Y979" s="104"/>
      <c r="AB979" s="15"/>
      <c r="AC979" s="15"/>
      <c r="AD979" s="15"/>
      <c r="AE979" s="15"/>
      <c r="AF979" s="15"/>
    </row>
    <row r="980" spans="1:32" x14ac:dyDescent="0.3">
      <c r="A980" s="51"/>
      <c r="B980" s="51"/>
      <c r="C980" s="5"/>
      <c r="D980" s="51"/>
      <c r="E980" s="51"/>
      <c r="F980" s="51"/>
      <c r="G980" s="71"/>
      <c r="H980" s="84"/>
      <c r="J980" s="53"/>
      <c r="K980" s="1"/>
      <c r="L980" s="51"/>
      <c r="M980" s="52"/>
      <c r="N980" s="52"/>
      <c r="O980" s="4"/>
      <c r="P980" s="52"/>
      <c r="Q980" s="52"/>
      <c r="R980" s="52"/>
      <c r="S980" s="51"/>
      <c r="T980" s="99"/>
      <c r="U980" s="98"/>
      <c r="V980" s="98"/>
      <c r="W980" s="98"/>
      <c r="X980" s="48"/>
      <c r="Y980" s="104"/>
      <c r="AB980" s="15"/>
      <c r="AC980" s="15"/>
      <c r="AD980" s="15"/>
      <c r="AE980" s="15"/>
      <c r="AF980" s="15"/>
    </row>
    <row r="981" spans="1:32" x14ac:dyDescent="0.3">
      <c r="A981" s="51"/>
      <c r="B981" s="51"/>
      <c r="C981" s="5"/>
      <c r="D981" s="51"/>
      <c r="E981" s="51"/>
      <c r="F981" s="51"/>
      <c r="G981" s="71"/>
      <c r="H981" s="84"/>
      <c r="J981" s="53"/>
      <c r="K981" s="1"/>
      <c r="L981" s="51"/>
      <c r="M981" s="52"/>
      <c r="N981" s="52"/>
      <c r="O981" s="4"/>
      <c r="P981" s="52"/>
      <c r="Q981" s="52"/>
      <c r="R981" s="52"/>
      <c r="S981" s="51"/>
      <c r="T981" s="99"/>
      <c r="U981" s="98"/>
      <c r="V981" s="98"/>
      <c r="W981" s="98"/>
      <c r="X981" s="48"/>
      <c r="Y981" s="104"/>
      <c r="AB981" s="15"/>
      <c r="AC981" s="15"/>
      <c r="AD981" s="15"/>
      <c r="AE981" s="15"/>
      <c r="AF981" s="15"/>
    </row>
    <row r="982" spans="1:32" x14ac:dyDescent="0.3">
      <c r="A982" s="51"/>
      <c r="B982" s="51"/>
      <c r="C982" s="5"/>
      <c r="D982" s="51"/>
      <c r="E982" s="51"/>
      <c r="F982" s="51"/>
      <c r="G982" s="71"/>
      <c r="H982" s="89"/>
      <c r="J982" s="53"/>
      <c r="K982" s="1"/>
      <c r="L982" s="51"/>
      <c r="M982" s="52"/>
      <c r="N982" s="52"/>
      <c r="O982" s="4"/>
      <c r="P982" s="52"/>
      <c r="Q982" s="52"/>
      <c r="R982" s="52"/>
      <c r="S982" s="51"/>
      <c r="T982" s="99"/>
      <c r="U982" s="98"/>
      <c r="V982" s="98"/>
      <c r="W982" s="98"/>
      <c r="X982" s="48"/>
      <c r="Y982" s="104"/>
      <c r="AB982" s="15"/>
      <c r="AC982" s="15"/>
      <c r="AD982" s="15"/>
      <c r="AE982" s="15"/>
      <c r="AF982" s="15"/>
    </row>
    <row r="983" spans="1:32" x14ac:dyDescent="0.3">
      <c r="A983" s="51"/>
      <c r="B983" s="51"/>
      <c r="C983" s="5"/>
      <c r="D983" s="51"/>
      <c r="E983" s="51"/>
      <c r="F983" s="51"/>
      <c r="G983" s="71"/>
      <c r="H983" s="9"/>
      <c r="I983" s="84"/>
      <c r="J983" s="53"/>
      <c r="K983" s="1"/>
      <c r="L983" s="51"/>
      <c r="M983" s="52"/>
      <c r="N983" s="52"/>
      <c r="O983" s="4"/>
      <c r="P983" s="52"/>
      <c r="Q983" s="52"/>
      <c r="R983" s="52"/>
      <c r="S983" s="51"/>
      <c r="T983" s="99"/>
      <c r="U983" s="98"/>
      <c r="V983" s="98"/>
      <c r="W983" s="98"/>
      <c r="X983" s="48"/>
      <c r="Y983" s="104"/>
      <c r="AB983" s="15"/>
      <c r="AC983" s="15"/>
      <c r="AD983" s="15"/>
      <c r="AE983" s="15"/>
      <c r="AF983" s="15"/>
    </row>
    <row r="984" spans="1:32" x14ac:dyDescent="0.3">
      <c r="A984" s="51"/>
      <c r="B984" s="51"/>
      <c r="C984" s="5"/>
      <c r="D984" s="51"/>
      <c r="E984" s="51"/>
      <c r="F984" s="51"/>
      <c r="G984" s="71"/>
      <c r="H984" s="84"/>
      <c r="J984" s="53"/>
      <c r="K984" s="1"/>
      <c r="L984" s="51"/>
      <c r="M984" s="52"/>
      <c r="N984" s="52"/>
      <c r="O984" s="4"/>
      <c r="P984" s="52"/>
      <c r="Q984" s="52"/>
      <c r="R984" s="52"/>
      <c r="S984" s="51"/>
      <c r="T984" s="99"/>
      <c r="U984" s="98"/>
      <c r="V984" s="98"/>
      <c r="W984" s="98"/>
      <c r="X984" s="48"/>
      <c r="Y984" s="104"/>
      <c r="AB984" s="15"/>
      <c r="AC984" s="15"/>
      <c r="AD984" s="15"/>
      <c r="AE984" s="15"/>
      <c r="AF984" s="15"/>
    </row>
    <row r="985" spans="1:32" x14ac:dyDescent="0.3">
      <c r="A985" s="51"/>
      <c r="B985" s="51"/>
      <c r="C985" s="5"/>
      <c r="D985" s="51"/>
      <c r="E985" s="51"/>
      <c r="F985" s="51"/>
      <c r="G985" s="71"/>
      <c r="H985" s="84"/>
      <c r="J985" s="53"/>
      <c r="K985" s="1"/>
      <c r="L985" s="51"/>
      <c r="M985" s="52"/>
      <c r="N985" s="52"/>
      <c r="O985" s="4"/>
      <c r="P985" s="52"/>
      <c r="Q985" s="52"/>
      <c r="R985" s="52"/>
      <c r="S985" s="51"/>
      <c r="T985" s="99"/>
      <c r="U985" s="98"/>
      <c r="V985" s="98"/>
      <c r="W985" s="98"/>
      <c r="X985" s="48"/>
      <c r="Y985" s="104"/>
      <c r="AB985" s="15"/>
      <c r="AC985" s="15"/>
      <c r="AD985" s="15"/>
      <c r="AE985" s="15"/>
      <c r="AF985" s="15"/>
    </row>
    <row r="986" spans="1:32" x14ac:dyDescent="0.3">
      <c r="A986" s="51"/>
      <c r="B986" s="51"/>
      <c r="C986" s="5"/>
      <c r="D986" s="51"/>
      <c r="E986" s="51"/>
      <c r="F986" s="51"/>
      <c r="G986" s="71"/>
      <c r="H986" s="9"/>
      <c r="I986" s="84"/>
      <c r="J986" s="53"/>
      <c r="K986" s="1"/>
      <c r="L986" s="51"/>
      <c r="M986" s="52"/>
      <c r="N986" s="52"/>
      <c r="O986" s="4"/>
      <c r="P986" s="52"/>
      <c r="Q986" s="52"/>
      <c r="R986" s="52"/>
      <c r="S986" s="51"/>
      <c r="T986" s="99"/>
      <c r="U986" s="98"/>
      <c r="V986" s="98"/>
      <c r="W986" s="98"/>
      <c r="X986" s="48"/>
      <c r="Y986" s="104"/>
      <c r="AB986" s="15"/>
      <c r="AC986" s="15"/>
      <c r="AD986" s="15"/>
      <c r="AE986" s="15"/>
      <c r="AF986" s="15"/>
    </row>
    <row r="987" spans="1:32" x14ac:dyDescent="0.3">
      <c r="A987" s="51"/>
      <c r="B987" s="51"/>
      <c r="C987" s="5"/>
      <c r="D987" s="51"/>
      <c r="E987" s="51"/>
      <c r="F987" s="51"/>
      <c r="G987" s="71"/>
      <c r="H987" s="84"/>
      <c r="J987" s="53"/>
      <c r="K987" s="1"/>
      <c r="L987" s="51"/>
      <c r="M987" s="52"/>
      <c r="N987" s="52"/>
      <c r="O987" s="4"/>
      <c r="P987" s="52"/>
      <c r="Q987" s="52"/>
      <c r="R987" s="52"/>
      <c r="S987" s="51"/>
      <c r="T987" s="99"/>
      <c r="U987" s="98"/>
      <c r="V987" s="98"/>
      <c r="W987" s="98"/>
      <c r="X987" s="48"/>
      <c r="Y987" s="104"/>
      <c r="AB987" s="15"/>
      <c r="AC987" s="15"/>
      <c r="AD987" s="15"/>
      <c r="AE987" s="15"/>
      <c r="AF987" s="15"/>
    </row>
    <row r="988" spans="1:32" x14ac:dyDescent="0.3">
      <c r="A988" s="51"/>
      <c r="B988" s="51"/>
      <c r="C988" s="5"/>
      <c r="D988" s="51"/>
      <c r="E988" s="51"/>
      <c r="F988" s="51"/>
      <c r="G988" s="71"/>
      <c r="H988" s="84"/>
      <c r="J988" s="53"/>
      <c r="K988" s="1"/>
      <c r="L988" s="51"/>
      <c r="M988" s="52"/>
      <c r="N988" s="52"/>
      <c r="O988" s="4"/>
      <c r="P988" s="52"/>
      <c r="Q988" s="52"/>
      <c r="R988" s="52"/>
      <c r="S988" s="51"/>
      <c r="T988" s="99"/>
      <c r="U988" s="98"/>
      <c r="V988" s="98"/>
      <c r="W988" s="98"/>
      <c r="X988" s="48"/>
      <c r="Y988" s="104"/>
      <c r="AB988" s="15"/>
      <c r="AC988" s="15"/>
      <c r="AD988" s="15"/>
      <c r="AE988" s="15"/>
      <c r="AF988" s="15"/>
    </row>
    <row r="989" spans="1:32" x14ac:dyDescent="0.3">
      <c r="A989" s="51"/>
      <c r="B989" s="51"/>
      <c r="C989" s="5"/>
      <c r="D989" s="51"/>
      <c r="E989" s="51"/>
      <c r="F989" s="51"/>
      <c r="G989" s="71"/>
      <c r="H989" s="9"/>
      <c r="I989" s="84"/>
      <c r="J989" s="53"/>
      <c r="K989" s="1"/>
      <c r="L989" s="51"/>
      <c r="M989" s="52"/>
      <c r="N989" s="52"/>
      <c r="O989" s="4"/>
      <c r="P989" s="52"/>
      <c r="Q989" s="52"/>
      <c r="R989" s="52"/>
      <c r="S989" s="51"/>
      <c r="T989" s="99"/>
      <c r="U989" s="98"/>
      <c r="V989" s="98"/>
      <c r="W989" s="98"/>
      <c r="X989" s="48"/>
      <c r="Y989" s="104"/>
      <c r="AB989" s="15"/>
      <c r="AC989" s="15"/>
      <c r="AD989" s="15"/>
      <c r="AE989" s="15"/>
      <c r="AF989" s="15"/>
    </row>
    <row r="990" spans="1:32" x14ac:dyDescent="0.3">
      <c r="A990" s="51"/>
      <c r="B990" s="51"/>
      <c r="C990" s="5"/>
      <c r="D990" s="51"/>
      <c r="E990" s="51"/>
      <c r="F990" s="51"/>
      <c r="G990" s="71"/>
      <c r="H990" s="9"/>
      <c r="I990" s="84"/>
      <c r="J990" s="53"/>
      <c r="K990" s="1"/>
      <c r="L990" s="51"/>
      <c r="M990" s="52"/>
      <c r="N990" s="52"/>
      <c r="O990" s="4"/>
      <c r="P990" s="52"/>
      <c r="Q990" s="52"/>
      <c r="R990" s="52"/>
      <c r="S990" s="51"/>
      <c r="T990" s="99"/>
      <c r="U990" s="98"/>
      <c r="V990" s="98"/>
      <c r="W990" s="98"/>
      <c r="X990" s="48"/>
      <c r="Y990" s="104"/>
      <c r="AB990" s="15"/>
      <c r="AC990" s="15"/>
      <c r="AD990" s="15"/>
      <c r="AE990" s="15"/>
      <c r="AF990" s="15"/>
    </row>
    <row r="991" spans="1:32" x14ac:dyDescent="0.3">
      <c r="A991" s="51"/>
      <c r="B991" s="51"/>
      <c r="C991" s="5"/>
      <c r="D991" s="51"/>
      <c r="E991" s="51"/>
      <c r="F991" s="51"/>
      <c r="G991" s="71"/>
      <c r="H991" s="84"/>
      <c r="J991" s="53"/>
      <c r="K991" s="1"/>
      <c r="L991" s="51"/>
      <c r="M991" s="52"/>
      <c r="N991" s="52"/>
      <c r="O991" s="4"/>
      <c r="P991" s="52"/>
      <c r="Q991" s="52"/>
      <c r="R991" s="52"/>
      <c r="S991" s="51"/>
      <c r="T991" s="99"/>
      <c r="U991" s="98"/>
      <c r="V991" s="98"/>
      <c r="W991" s="98"/>
      <c r="X991" s="48"/>
      <c r="Y991" s="104"/>
      <c r="AB991" s="15"/>
      <c r="AC991" s="15"/>
      <c r="AD991" s="15"/>
      <c r="AE991" s="15"/>
      <c r="AF991" s="15"/>
    </row>
    <row r="992" spans="1:32" x14ac:dyDescent="0.3">
      <c r="A992" s="51"/>
      <c r="B992" s="51"/>
      <c r="C992" s="5"/>
      <c r="D992" s="51"/>
      <c r="E992" s="51"/>
      <c r="F992" s="51"/>
      <c r="G992" s="71"/>
      <c r="H992" s="84"/>
      <c r="J992" s="53"/>
      <c r="K992" s="1"/>
      <c r="L992" s="51"/>
      <c r="M992" s="52"/>
      <c r="N992" s="52"/>
      <c r="O992" s="4"/>
      <c r="P992" s="52"/>
      <c r="Q992" s="52"/>
      <c r="R992" s="52"/>
      <c r="S992" s="51"/>
      <c r="T992" s="99"/>
      <c r="U992" s="98"/>
      <c r="V992" s="98"/>
      <c r="W992" s="98"/>
      <c r="X992" s="48"/>
      <c r="Y992" s="104"/>
      <c r="AB992" s="15"/>
      <c r="AC992" s="15"/>
      <c r="AD992" s="15"/>
      <c r="AE992" s="15"/>
      <c r="AF992" s="15"/>
    </row>
    <row r="993" spans="1:32" x14ac:dyDescent="0.3">
      <c r="A993" s="51"/>
      <c r="B993" s="51"/>
      <c r="C993" s="5"/>
      <c r="D993" s="51"/>
      <c r="E993" s="51"/>
      <c r="F993" s="51"/>
      <c r="G993" s="71"/>
      <c r="H993" s="84"/>
      <c r="J993" s="53"/>
      <c r="K993" s="1"/>
      <c r="L993" s="51"/>
      <c r="M993" s="52"/>
      <c r="N993" s="52"/>
      <c r="O993" s="4"/>
      <c r="P993" s="52"/>
      <c r="Q993" s="52"/>
      <c r="R993" s="52"/>
      <c r="S993" s="51"/>
      <c r="T993" s="99"/>
      <c r="U993" s="98"/>
      <c r="V993" s="98"/>
      <c r="W993" s="98"/>
      <c r="X993" s="48"/>
      <c r="Y993" s="104"/>
      <c r="AB993" s="15"/>
      <c r="AC993" s="15"/>
      <c r="AD993" s="15"/>
      <c r="AE993" s="15"/>
      <c r="AF993" s="15"/>
    </row>
    <row r="994" spans="1:32" x14ac:dyDescent="0.3">
      <c r="A994" s="51"/>
      <c r="B994" s="51"/>
      <c r="C994" s="5"/>
      <c r="D994" s="51"/>
      <c r="E994" s="51"/>
      <c r="F994" s="51"/>
      <c r="G994" s="71"/>
      <c r="H994" s="84"/>
      <c r="J994" s="53"/>
      <c r="K994" s="1"/>
      <c r="L994" s="51"/>
      <c r="M994" s="52"/>
      <c r="N994" s="52"/>
      <c r="O994" s="4"/>
      <c r="P994" s="52"/>
      <c r="Q994" s="52"/>
      <c r="R994" s="52"/>
      <c r="S994" s="51"/>
      <c r="T994" s="99"/>
      <c r="U994" s="98"/>
      <c r="V994" s="98"/>
      <c r="W994" s="98"/>
      <c r="X994" s="48"/>
      <c r="Y994" s="104"/>
      <c r="AB994" s="15"/>
      <c r="AC994" s="15"/>
      <c r="AD994" s="15"/>
      <c r="AE994" s="15"/>
      <c r="AF994" s="15"/>
    </row>
    <row r="995" spans="1:32" x14ac:dyDescent="0.3">
      <c r="A995" s="51"/>
      <c r="B995" s="51"/>
      <c r="C995" s="5"/>
      <c r="D995" s="51"/>
      <c r="E995" s="51"/>
      <c r="F995" s="51"/>
      <c r="G995" s="71"/>
      <c r="H995" s="84"/>
      <c r="J995" s="53"/>
      <c r="K995" s="1"/>
      <c r="L995" s="51"/>
      <c r="M995" s="52"/>
      <c r="N995" s="52"/>
      <c r="O995" s="4"/>
      <c r="P995" s="52"/>
      <c r="Q995" s="52"/>
      <c r="R995" s="52"/>
      <c r="S995" s="51"/>
      <c r="T995" s="99"/>
      <c r="U995" s="98"/>
      <c r="V995" s="98"/>
      <c r="W995" s="98"/>
      <c r="X995" s="48"/>
      <c r="Y995" s="104"/>
      <c r="AB995" s="15"/>
      <c r="AC995" s="15"/>
      <c r="AD995" s="15"/>
      <c r="AE995" s="15"/>
      <c r="AF995" s="15"/>
    </row>
    <row r="996" spans="1:32" x14ac:dyDescent="0.3">
      <c r="A996" s="51"/>
      <c r="B996" s="51"/>
      <c r="C996" s="5"/>
      <c r="D996" s="51"/>
      <c r="E996" s="51"/>
      <c r="F996" s="51"/>
      <c r="G996" s="71"/>
      <c r="H996" s="84"/>
      <c r="J996" s="53"/>
      <c r="K996" s="1"/>
      <c r="L996" s="51"/>
      <c r="M996" s="52"/>
      <c r="N996" s="52"/>
      <c r="O996" s="4"/>
      <c r="P996" s="52"/>
      <c r="Q996" s="52"/>
      <c r="R996" s="52"/>
      <c r="S996" s="51"/>
      <c r="T996" s="99"/>
      <c r="U996" s="98"/>
      <c r="V996" s="98"/>
      <c r="W996" s="98"/>
      <c r="X996" s="48"/>
      <c r="Y996" s="104"/>
      <c r="AB996" s="15"/>
      <c r="AC996" s="15"/>
      <c r="AD996" s="15"/>
      <c r="AE996" s="15"/>
      <c r="AF996" s="15"/>
    </row>
    <row r="997" spans="1:32" x14ac:dyDescent="0.3">
      <c r="A997" s="51"/>
      <c r="B997" s="51"/>
      <c r="C997" s="5"/>
      <c r="D997" s="51"/>
      <c r="E997" s="51"/>
      <c r="F997" s="51"/>
      <c r="G997" s="71"/>
      <c r="H997" s="84"/>
      <c r="J997" s="53"/>
      <c r="K997" s="1"/>
      <c r="L997" s="51"/>
      <c r="M997" s="52"/>
      <c r="N997" s="52"/>
      <c r="O997" s="4"/>
      <c r="P997" s="52"/>
      <c r="Q997" s="52"/>
      <c r="R997" s="52"/>
      <c r="S997" s="51"/>
      <c r="T997" s="99"/>
      <c r="U997" s="98"/>
      <c r="V997" s="98"/>
      <c r="W997" s="98"/>
      <c r="X997" s="48"/>
      <c r="Y997" s="104"/>
      <c r="AB997" s="15"/>
      <c r="AC997" s="15"/>
      <c r="AD997" s="15"/>
      <c r="AE997" s="15"/>
      <c r="AF997" s="15"/>
    </row>
    <row r="998" spans="1:32" x14ac:dyDescent="0.3">
      <c r="A998" s="51"/>
      <c r="B998" s="51"/>
      <c r="C998" s="5"/>
      <c r="D998" s="51"/>
      <c r="E998" s="51"/>
      <c r="F998" s="51"/>
      <c r="G998" s="71"/>
      <c r="H998" s="84"/>
      <c r="J998" s="53"/>
      <c r="K998" s="1"/>
      <c r="L998" s="51"/>
      <c r="M998" s="52"/>
      <c r="N998" s="52"/>
      <c r="O998" s="4"/>
      <c r="P998" s="52"/>
      <c r="Q998" s="52"/>
      <c r="R998" s="52"/>
      <c r="S998" s="51"/>
      <c r="T998" s="99"/>
      <c r="U998" s="98"/>
      <c r="V998" s="98"/>
      <c r="W998" s="98"/>
      <c r="X998" s="48"/>
      <c r="Y998" s="104"/>
      <c r="AB998" s="15"/>
      <c r="AC998" s="15"/>
      <c r="AD998" s="15"/>
      <c r="AE998" s="15"/>
      <c r="AF998" s="15"/>
    </row>
    <row r="999" spans="1:32" x14ac:dyDescent="0.3">
      <c r="A999" s="51"/>
      <c r="B999" s="51"/>
      <c r="C999" s="5"/>
      <c r="D999" s="51"/>
      <c r="E999" s="51"/>
      <c r="F999" s="51"/>
      <c r="G999" s="71"/>
      <c r="H999" s="84"/>
      <c r="J999" s="53"/>
      <c r="K999" s="1"/>
      <c r="L999" s="51"/>
      <c r="M999" s="52"/>
      <c r="N999" s="52"/>
      <c r="O999" s="4"/>
      <c r="P999" s="52"/>
      <c r="Q999" s="52"/>
      <c r="R999" s="52"/>
      <c r="S999" s="51"/>
      <c r="T999" s="99"/>
      <c r="U999" s="98"/>
      <c r="V999" s="98"/>
      <c r="W999" s="98"/>
      <c r="X999" s="48"/>
      <c r="Y999" s="104"/>
      <c r="AB999" s="15"/>
      <c r="AC999" s="15"/>
      <c r="AD999" s="15"/>
      <c r="AE999" s="15"/>
      <c r="AF999" s="15"/>
    </row>
    <row r="1000" spans="1:32" x14ac:dyDescent="0.3">
      <c r="A1000" s="51"/>
      <c r="B1000" s="51"/>
      <c r="C1000" s="5"/>
      <c r="D1000" s="51"/>
      <c r="E1000" s="51"/>
      <c r="F1000" s="51"/>
      <c r="G1000" s="71"/>
      <c r="H1000" s="84"/>
      <c r="J1000" s="53"/>
      <c r="K1000" s="1"/>
      <c r="L1000" s="51"/>
      <c r="M1000" s="52"/>
      <c r="N1000" s="52"/>
      <c r="O1000" s="4"/>
      <c r="P1000" s="52"/>
      <c r="Q1000" s="52"/>
      <c r="R1000" s="52"/>
      <c r="S1000" s="51"/>
      <c r="T1000" s="99"/>
      <c r="U1000" s="98"/>
      <c r="V1000" s="98"/>
      <c r="W1000" s="98"/>
      <c r="X1000" s="48"/>
      <c r="Y1000" s="104"/>
      <c r="AB1000" s="15"/>
      <c r="AC1000" s="15"/>
      <c r="AD1000" s="15"/>
      <c r="AE1000" s="15"/>
      <c r="AF1000" s="15"/>
    </row>
    <row r="1001" spans="1:32" x14ac:dyDescent="0.3">
      <c r="A1001" s="51"/>
      <c r="B1001" s="51"/>
      <c r="C1001" s="5"/>
      <c r="D1001" s="51"/>
      <c r="E1001" s="51"/>
      <c r="F1001" s="51"/>
      <c r="G1001" s="71"/>
      <c r="H1001" s="84"/>
      <c r="J1001" s="53"/>
      <c r="K1001" s="1"/>
      <c r="L1001" s="51"/>
      <c r="M1001" s="52"/>
      <c r="N1001" s="52"/>
      <c r="O1001" s="4"/>
      <c r="P1001" s="52"/>
      <c r="Q1001" s="52"/>
      <c r="R1001" s="52"/>
      <c r="S1001" s="51"/>
      <c r="T1001" s="99"/>
      <c r="U1001" s="98"/>
      <c r="V1001" s="98"/>
      <c r="W1001" s="98"/>
      <c r="X1001" s="48"/>
      <c r="Y1001" s="104"/>
      <c r="AB1001" s="15"/>
      <c r="AC1001" s="15"/>
      <c r="AD1001" s="15"/>
      <c r="AE1001" s="15"/>
      <c r="AF1001" s="15"/>
    </row>
    <row r="1002" spans="1:32" x14ac:dyDescent="0.3">
      <c r="A1002" s="51"/>
      <c r="B1002" s="51"/>
      <c r="C1002" s="5"/>
      <c r="D1002" s="51"/>
      <c r="E1002" s="51"/>
      <c r="F1002" s="51"/>
      <c r="G1002" s="71"/>
      <c r="H1002" s="84"/>
      <c r="J1002" s="53"/>
      <c r="K1002" s="1"/>
      <c r="L1002" s="51"/>
      <c r="M1002" s="52"/>
      <c r="N1002" s="52"/>
      <c r="O1002" s="4"/>
      <c r="P1002" s="52"/>
      <c r="Q1002" s="52"/>
      <c r="R1002" s="52"/>
      <c r="S1002" s="51"/>
      <c r="T1002" s="99"/>
      <c r="U1002" s="98"/>
      <c r="V1002" s="98"/>
      <c r="W1002" s="98"/>
      <c r="X1002" s="48"/>
      <c r="Y1002" s="104"/>
      <c r="AB1002" s="15"/>
      <c r="AC1002" s="15"/>
      <c r="AD1002" s="15"/>
      <c r="AE1002" s="15"/>
      <c r="AF1002" s="15"/>
    </row>
    <row r="1003" spans="1:32" x14ac:dyDescent="0.3">
      <c r="A1003" s="51"/>
      <c r="B1003" s="51"/>
      <c r="C1003" s="5"/>
      <c r="D1003" s="51"/>
      <c r="E1003" s="51"/>
      <c r="F1003" s="51"/>
      <c r="G1003" s="71"/>
      <c r="H1003" s="84"/>
      <c r="J1003" s="53"/>
      <c r="K1003" s="1"/>
      <c r="L1003" s="51"/>
      <c r="M1003" s="52"/>
      <c r="N1003" s="52"/>
      <c r="O1003" s="4"/>
      <c r="P1003" s="52"/>
      <c r="Q1003" s="52"/>
      <c r="R1003" s="52"/>
      <c r="S1003" s="51"/>
      <c r="T1003" s="99"/>
      <c r="U1003" s="98"/>
      <c r="V1003" s="98"/>
      <c r="W1003" s="98"/>
      <c r="X1003" s="48"/>
      <c r="Y1003" s="104"/>
      <c r="AB1003" s="15"/>
      <c r="AC1003" s="15"/>
      <c r="AD1003" s="15"/>
      <c r="AE1003" s="15"/>
      <c r="AF1003" s="15"/>
    </row>
    <row r="1004" spans="1:32" x14ac:dyDescent="0.3">
      <c r="A1004" s="51"/>
      <c r="B1004" s="51"/>
      <c r="C1004" s="5"/>
      <c r="D1004" s="51"/>
      <c r="E1004" s="51"/>
      <c r="F1004" s="51"/>
      <c r="G1004" s="71"/>
      <c r="H1004" s="84"/>
      <c r="J1004" s="53"/>
      <c r="K1004" s="1"/>
      <c r="L1004" s="51"/>
      <c r="M1004" s="52"/>
      <c r="N1004" s="52"/>
      <c r="O1004" s="4"/>
      <c r="P1004" s="52"/>
      <c r="Q1004" s="52"/>
      <c r="R1004" s="52"/>
      <c r="S1004" s="51"/>
      <c r="T1004" s="99"/>
      <c r="U1004" s="98"/>
      <c r="V1004" s="98"/>
      <c r="W1004" s="98"/>
      <c r="X1004" s="48"/>
      <c r="Y1004" s="104"/>
      <c r="AB1004" s="15"/>
      <c r="AC1004" s="15"/>
      <c r="AD1004" s="15"/>
      <c r="AE1004" s="15"/>
      <c r="AF1004" s="15"/>
    </row>
    <row r="1005" spans="1:32" x14ac:dyDescent="0.3">
      <c r="A1005" s="51"/>
      <c r="B1005" s="51"/>
      <c r="C1005" s="5"/>
      <c r="D1005" s="51"/>
      <c r="E1005" s="51"/>
      <c r="F1005" s="51"/>
      <c r="G1005" s="71"/>
      <c r="H1005" s="84"/>
      <c r="J1005" s="53"/>
      <c r="K1005" s="1"/>
      <c r="L1005" s="51"/>
      <c r="M1005" s="52"/>
      <c r="N1005" s="52"/>
      <c r="O1005" s="4"/>
      <c r="P1005" s="52"/>
      <c r="Q1005" s="52"/>
      <c r="R1005" s="52"/>
      <c r="S1005" s="51"/>
      <c r="T1005" s="99"/>
      <c r="U1005" s="98"/>
      <c r="V1005" s="98"/>
      <c r="W1005" s="98"/>
      <c r="X1005" s="48"/>
      <c r="Y1005" s="104"/>
      <c r="AB1005" s="15"/>
      <c r="AC1005" s="15"/>
      <c r="AD1005" s="15"/>
      <c r="AE1005" s="15"/>
      <c r="AF1005" s="15"/>
    </row>
    <row r="1006" spans="1:32" x14ac:dyDescent="0.3">
      <c r="A1006" s="51"/>
      <c r="B1006" s="51"/>
      <c r="C1006" s="5"/>
      <c r="D1006" s="51"/>
      <c r="E1006" s="51"/>
      <c r="F1006" s="51"/>
      <c r="G1006" s="71"/>
      <c r="H1006" s="84"/>
      <c r="J1006" s="53"/>
      <c r="K1006" s="1"/>
      <c r="L1006" s="51"/>
      <c r="M1006" s="52"/>
      <c r="N1006" s="52"/>
      <c r="O1006" s="4"/>
      <c r="P1006" s="52"/>
      <c r="Q1006" s="52"/>
      <c r="R1006" s="52"/>
      <c r="S1006" s="51"/>
      <c r="T1006" s="99"/>
      <c r="U1006" s="98"/>
      <c r="V1006" s="98"/>
      <c r="W1006" s="98"/>
      <c r="X1006" s="48"/>
      <c r="Y1006" s="104"/>
      <c r="AB1006" s="15"/>
      <c r="AC1006" s="15"/>
      <c r="AD1006" s="15"/>
      <c r="AE1006" s="15"/>
      <c r="AF1006" s="15"/>
    </row>
    <row r="1007" spans="1:32" x14ac:dyDescent="0.3">
      <c r="A1007" s="51"/>
      <c r="B1007" s="51"/>
      <c r="C1007" s="5"/>
      <c r="D1007" s="51"/>
      <c r="E1007" s="51"/>
      <c r="F1007" s="51"/>
      <c r="G1007" s="71"/>
      <c r="H1007" s="9"/>
      <c r="I1007" s="84"/>
      <c r="J1007" s="53"/>
      <c r="K1007" s="1"/>
      <c r="L1007" s="51"/>
      <c r="M1007" s="52"/>
      <c r="N1007" s="52"/>
      <c r="O1007" s="4"/>
      <c r="P1007" s="52"/>
      <c r="Q1007" s="52"/>
      <c r="R1007" s="52"/>
      <c r="S1007" s="51"/>
      <c r="T1007" s="99"/>
      <c r="U1007" s="98"/>
      <c r="V1007" s="98"/>
      <c r="W1007" s="98"/>
      <c r="X1007" s="48"/>
      <c r="Y1007" s="104"/>
      <c r="AB1007" s="15"/>
      <c r="AC1007" s="15"/>
      <c r="AD1007" s="15"/>
      <c r="AE1007" s="15"/>
      <c r="AF1007" s="15"/>
    </row>
    <row r="1008" spans="1:32" x14ac:dyDescent="0.3">
      <c r="A1008" s="51"/>
      <c r="B1008" s="51"/>
      <c r="C1008" s="5"/>
      <c r="D1008" s="51"/>
      <c r="E1008" s="51"/>
      <c r="F1008" s="51"/>
      <c r="G1008" s="71"/>
      <c r="H1008" s="9"/>
      <c r="I1008" s="84"/>
      <c r="J1008" s="53"/>
      <c r="K1008" s="1"/>
      <c r="L1008" s="51"/>
      <c r="M1008" s="52"/>
      <c r="N1008" s="52"/>
      <c r="O1008" s="4"/>
      <c r="P1008" s="52"/>
      <c r="Q1008" s="52"/>
      <c r="R1008" s="52"/>
      <c r="S1008" s="51"/>
      <c r="T1008" s="99"/>
      <c r="U1008" s="98"/>
      <c r="V1008" s="98"/>
      <c r="W1008" s="98"/>
      <c r="X1008" s="48"/>
      <c r="Y1008" s="104"/>
      <c r="AB1008" s="15"/>
      <c r="AC1008" s="15"/>
      <c r="AD1008" s="15"/>
      <c r="AE1008" s="15"/>
      <c r="AF1008" s="15"/>
    </row>
    <row r="1009" spans="1:32" x14ac:dyDescent="0.3">
      <c r="A1009" s="51"/>
      <c r="B1009" s="51"/>
      <c r="C1009" s="5"/>
      <c r="D1009" s="51"/>
      <c r="E1009" s="51"/>
      <c r="F1009" s="51"/>
      <c r="G1009" s="71"/>
      <c r="H1009" s="2"/>
      <c r="J1009" s="53"/>
      <c r="K1009" s="1"/>
      <c r="L1009" s="51"/>
      <c r="M1009" s="52"/>
      <c r="N1009" s="52"/>
      <c r="O1009" s="4"/>
      <c r="P1009" s="52"/>
      <c r="Q1009" s="52"/>
      <c r="R1009" s="52"/>
      <c r="S1009" s="51"/>
      <c r="T1009" s="99"/>
      <c r="U1009" s="98"/>
      <c r="V1009" s="98"/>
      <c r="W1009" s="98"/>
      <c r="X1009" s="48"/>
      <c r="Y1009" s="104"/>
      <c r="AB1009" s="15"/>
      <c r="AC1009" s="15"/>
      <c r="AD1009" s="15"/>
      <c r="AE1009" s="15"/>
      <c r="AF1009" s="15"/>
    </row>
    <row r="1010" spans="1:32" x14ac:dyDescent="0.3">
      <c r="A1010" s="51"/>
      <c r="B1010" s="51"/>
      <c r="C1010" s="5"/>
      <c r="D1010" s="51"/>
      <c r="E1010" s="51"/>
      <c r="F1010" s="51"/>
      <c r="G1010" s="71"/>
      <c r="H1010" s="84"/>
      <c r="J1010" s="53"/>
      <c r="K1010" s="1"/>
      <c r="L1010" s="51"/>
      <c r="M1010" s="52"/>
      <c r="N1010" s="52"/>
      <c r="O1010" s="4"/>
      <c r="P1010" s="52"/>
      <c r="Q1010" s="52"/>
      <c r="R1010" s="52"/>
      <c r="S1010" s="51"/>
      <c r="T1010" s="99"/>
      <c r="U1010" s="98"/>
      <c r="V1010" s="98"/>
      <c r="W1010" s="98"/>
      <c r="X1010" s="48"/>
      <c r="Y1010" s="104"/>
      <c r="AB1010" s="15"/>
      <c r="AC1010" s="15"/>
      <c r="AD1010" s="15"/>
      <c r="AE1010" s="15"/>
      <c r="AF1010" s="15"/>
    </row>
    <row r="1011" spans="1:32" x14ac:dyDescent="0.3">
      <c r="A1011" s="51"/>
      <c r="B1011" s="51"/>
      <c r="C1011" s="5"/>
      <c r="D1011" s="51"/>
      <c r="E1011" s="51"/>
      <c r="F1011" s="51"/>
      <c r="G1011" s="71"/>
      <c r="H1011" s="84"/>
      <c r="J1011" s="53"/>
      <c r="K1011" s="1"/>
      <c r="L1011" s="51"/>
      <c r="M1011" s="52"/>
      <c r="N1011" s="52"/>
      <c r="O1011" s="4"/>
      <c r="P1011" s="52"/>
      <c r="Q1011" s="52"/>
      <c r="R1011" s="52"/>
      <c r="S1011" s="51"/>
      <c r="T1011" s="99"/>
      <c r="U1011" s="98"/>
      <c r="V1011" s="98"/>
      <c r="W1011" s="98"/>
      <c r="X1011" s="48"/>
      <c r="Y1011" s="104"/>
      <c r="AB1011" s="15"/>
      <c r="AC1011" s="15"/>
      <c r="AD1011" s="15"/>
      <c r="AE1011" s="15"/>
      <c r="AF1011" s="15"/>
    </row>
    <row r="1012" spans="1:32" x14ac:dyDescent="0.3">
      <c r="A1012" s="51"/>
      <c r="B1012" s="51"/>
      <c r="C1012" s="5"/>
      <c r="D1012" s="51"/>
      <c r="E1012" s="51"/>
      <c r="F1012" s="51"/>
      <c r="G1012" s="71"/>
      <c r="H1012" s="84"/>
      <c r="J1012" s="53"/>
      <c r="K1012" s="1"/>
      <c r="L1012" s="51"/>
      <c r="M1012" s="52"/>
      <c r="N1012" s="52"/>
      <c r="O1012" s="4"/>
      <c r="P1012" s="52"/>
      <c r="Q1012" s="52"/>
      <c r="R1012" s="52"/>
      <c r="S1012" s="51"/>
      <c r="T1012" s="99"/>
      <c r="U1012" s="98"/>
      <c r="V1012" s="98"/>
      <c r="W1012" s="98"/>
      <c r="X1012" s="48"/>
      <c r="Y1012" s="104"/>
      <c r="AB1012" s="15"/>
      <c r="AC1012" s="15"/>
      <c r="AD1012" s="15"/>
      <c r="AE1012" s="15"/>
      <c r="AF1012" s="15"/>
    </row>
    <row r="1013" spans="1:32" x14ac:dyDescent="0.3">
      <c r="A1013" s="51"/>
      <c r="B1013" s="51"/>
      <c r="C1013" s="5"/>
      <c r="D1013" s="51"/>
      <c r="E1013" s="51"/>
      <c r="F1013" s="51"/>
      <c r="G1013" s="71"/>
      <c r="H1013" s="84"/>
      <c r="J1013" s="53"/>
      <c r="K1013" s="1"/>
      <c r="L1013" s="51"/>
      <c r="M1013" s="52"/>
      <c r="N1013" s="52"/>
      <c r="O1013" s="4"/>
      <c r="P1013" s="52"/>
      <c r="Q1013" s="52"/>
      <c r="R1013" s="52"/>
      <c r="S1013" s="51"/>
      <c r="T1013" s="99"/>
      <c r="U1013" s="98"/>
      <c r="V1013" s="98"/>
      <c r="W1013" s="98"/>
      <c r="X1013" s="48"/>
      <c r="Y1013" s="104"/>
      <c r="AB1013" s="15"/>
      <c r="AC1013" s="15"/>
      <c r="AD1013" s="15"/>
      <c r="AE1013" s="15"/>
      <c r="AF1013" s="15"/>
    </row>
    <row r="1014" spans="1:32" x14ac:dyDescent="0.3">
      <c r="A1014" s="51"/>
      <c r="B1014" s="51"/>
      <c r="C1014" s="5"/>
      <c r="D1014" s="51"/>
      <c r="E1014" s="51"/>
      <c r="F1014" s="51"/>
      <c r="G1014" s="71"/>
      <c r="H1014" s="84"/>
      <c r="J1014" s="53"/>
      <c r="K1014" s="1"/>
      <c r="L1014" s="51"/>
      <c r="M1014" s="52"/>
      <c r="N1014" s="52"/>
      <c r="O1014" s="4"/>
      <c r="P1014" s="52"/>
      <c r="Q1014" s="52"/>
      <c r="R1014" s="52"/>
      <c r="S1014" s="51"/>
      <c r="T1014" s="99"/>
      <c r="U1014" s="98"/>
      <c r="V1014" s="98"/>
      <c r="W1014" s="98"/>
      <c r="X1014" s="48"/>
      <c r="Y1014" s="104"/>
      <c r="AB1014" s="15"/>
      <c r="AC1014" s="15"/>
      <c r="AD1014" s="15"/>
      <c r="AE1014" s="15"/>
      <c r="AF1014" s="15"/>
    </row>
    <row r="1015" spans="1:32" x14ac:dyDescent="0.3">
      <c r="A1015" s="51"/>
      <c r="B1015" s="51"/>
      <c r="C1015" s="5"/>
      <c r="D1015" s="51"/>
      <c r="E1015" s="51"/>
      <c r="F1015" s="51"/>
      <c r="G1015" s="71"/>
      <c r="H1015" s="88"/>
      <c r="J1015" s="53"/>
      <c r="K1015" s="1"/>
      <c r="L1015" s="51"/>
      <c r="M1015" s="52"/>
      <c r="N1015" s="52"/>
      <c r="O1015" s="4"/>
      <c r="P1015" s="52"/>
      <c r="Q1015" s="52"/>
      <c r="R1015" s="52"/>
      <c r="S1015" s="51"/>
      <c r="T1015" s="99"/>
      <c r="U1015" s="98"/>
      <c r="V1015" s="98"/>
      <c r="W1015" s="98"/>
      <c r="X1015" s="48"/>
      <c r="Y1015" s="104"/>
      <c r="AB1015" s="15"/>
      <c r="AC1015" s="15"/>
      <c r="AD1015" s="15"/>
      <c r="AE1015" s="15"/>
      <c r="AF1015" s="15"/>
    </row>
    <row r="1016" spans="1:32" x14ac:dyDescent="0.3">
      <c r="A1016" s="51"/>
      <c r="B1016" s="51"/>
      <c r="C1016" s="5"/>
      <c r="D1016" s="51"/>
      <c r="E1016" s="51"/>
      <c r="F1016" s="51"/>
      <c r="G1016" s="71"/>
      <c r="H1016" s="84"/>
      <c r="J1016" s="53"/>
      <c r="K1016" s="51"/>
      <c r="L1016" s="51"/>
      <c r="M1016" s="52"/>
      <c r="N1016" s="52"/>
      <c r="O1016" s="4"/>
      <c r="P1016" s="52"/>
      <c r="Q1016" s="52"/>
      <c r="R1016" s="52"/>
      <c r="S1016" s="51"/>
      <c r="T1016" s="99"/>
      <c r="U1016" s="98"/>
      <c r="V1016" s="98"/>
      <c r="W1016" s="98"/>
      <c r="X1016" s="48"/>
      <c r="Y1016" s="104"/>
      <c r="AB1016" s="15"/>
      <c r="AC1016" s="15"/>
      <c r="AD1016" s="15"/>
      <c r="AE1016" s="15"/>
      <c r="AF1016" s="15"/>
    </row>
    <row r="1017" spans="1:32" x14ac:dyDescent="0.3">
      <c r="A1017" s="51"/>
      <c r="B1017" s="51"/>
      <c r="C1017" s="5"/>
      <c r="D1017" s="51"/>
      <c r="E1017" s="51"/>
      <c r="F1017" s="51"/>
      <c r="G1017" s="71"/>
      <c r="H1017" s="84"/>
      <c r="J1017" s="53"/>
      <c r="K1017" s="51"/>
      <c r="L1017" s="51"/>
      <c r="M1017" s="52"/>
      <c r="N1017" s="52"/>
      <c r="O1017" s="4"/>
      <c r="P1017" s="52"/>
      <c r="Q1017" s="52"/>
      <c r="R1017" s="52"/>
      <c r="S1017" s="51"/>
      <c r="T1017" s="99"/>
      <c r="U1017" s="98"/>
      <c r="V1017" s="98"/>
      <c r="W1017" s="98"/>
      <c r="X1017" s="48"/>
      <c r="Y1017" s="104"/>
      <c r="AB1017" s="15"/>
      <c r="AC1017" s="15"/>
      <c r="AD1017" s="15"/>
      <c r="AE1017" s="15"/>
      <c r="AF1017" s="15"/>
    </row>
    <row r="1018" spans="1:32" x14ac:dyDescent="0.3">
      <c r="A1018" s="51"/>
      <c r="B1018" s="51"/>
      <c r="C1018" s="5"/>
      <c r="D1018" s="51"/>
      <c r="E1018" s="51"/>
      <c r="F1018" s="51"/>
      <c r="G1018" s="71"/>
      <c r="H1018" s="84"/>
      <c r="J1018" s="53"/>
      <c r="K1018" s="51"/>
      <c r="L1018" s="51"/>
      <c r="M1018" s="52"/>
      <c r="N1018" s="52"/>
      <c r="O1018" s="4"/>
      <c r="P1018" s="52"/>
      <c r="Q1018" s="52"/>
      <c r="R1018" s="52"/>
      <c r="S1018" s="51"/>
      <c r="T1018" s="99"/>
      <c r="U1018" s="98"/>
      <c r="V1018" s="98"/>
      <c r="W1018" s="98"/>
      <c r="X1018" s="48"/>
      <c r="Y1018" s="104"/>
      <c r="AB1018" s="15"/>
      <c r="AC1018" s="15"/>
      <c r="AD1018" s="15"/>
      <c r="AE1018" s="15"/>
      <c r="AF1018" s="15"/>
    </row>
    <row r="1019" spans="1:32" x14ac:dyDescent="0.3">
      <c r="A1019" s="51"/>
      <c r="B1019" s="51"/>
      <c r="C1019" s="5"/>
      <c r="D1019" s="51"/>
      <c r="E1019" s="51"/>
      <c r="F1019" s="51"/>
      <c r="G1019" s="71"/>
      <c r="H1019" s="84"/>
      <c r="I1019" s="84"/>
      <c r="J1019" s="53"/>
      <c r="K1019" s="51"/>
      <c r="L1019" s="51"/>
      <c r="M1019" s="52"/>
      <c r="N1019" s="52"/>
      <c r="O1019" s="4"/>
      <c r="P1019" s="52"/>
      <c r="Q1019" s="52"/>
      <c r="R1019" s="52"/>
      <c r="S1019" s="51"/>
      <c r="T1019" s="99"/>
      <c r="U1019" s="98"/>
      <c r="V1019" s="98"/>
      <c r="W1019" s="98"/>
      <c r="X1019" s="48"/>
      <c r="Y1019" s="104"/>
      <c r="AB1019" s="15"/>
      <c r="AC1019" s="15"/>
      <c r="AD1019" s="15"/>
      <c r="AE1019" s="15"/>
      <c r="AF1019" s="15"/>
    </row>
    <row r="1020" spans="1:32" x14ac:dyDescent="0.3">
      <c r="A1020" s="51"/>
      <c r="B1020" s="51"/>
      <c r="C1020" s="5"/>
      <c r="D1020" s="51"/>
      <c r="E1020" s="51"/>
      <c r="F1020" s="51"/>
      <c r="G1020" s="71"/>
      <c r="H1020" s="84"/>
      <c r="J1020" s="53"/>
      <c r="K1020" s="51"/>
      <c r="L1020" s="51"/>
      <c r="M1020" s="52"/>
      <c r="N1020" s="52"/>
      <c r="O1020" s="4"/>
      <c r="P1020" s="52"/>
      <c r="Q1020" s="52"/>
      <c r="R1020" s="52"/>
      <c r="S1020" s="51"/>
      <c r="T1020" s="99"/>
      <c r="U1020" s="98"/>
      <c r="V1020" s="98"/>
      <c r="W1020" s="98"/>
      <c r="X1020" s="48"/>
      <c r="Y1020" s="104"/>
      <c r="AB1020" s="15"/>
      <c r="AC1020" s="15"/>
      <c r="AD1020" s="15"/>
      <c r="AE1020" s="15"/>
      <c r="AF1020" s="15"/>
    </row>
    <row r="1021" spans="1:32" x14ac:dyDescent="0.3">
      <c r="A1021" s="51"/>
      <c r="B1021" s="51"/>
      <c r="C1021" s="5"/>
      <c r="D1021" s="51"/>
      <c r="E1021" s="51"/>
      <c r="F1021" s="51"/>
      <c r="G1021" s="71"/>
      <c r="H1021" s="84"/>
      <c r="I1021" s="84"/>
      <c r="J1021" s="53"/>
      <c r="K1021" s="51"/>
      <c r="L1021" s="51"/>
      <c r="M1021" s="52"/>
      <c r="N1021" s="52"/>
      <c r="O1021" s="4"/>
      <c r="P1021" s="52"/>
      <c r="Q1021" s="52"/>
      <c r="R1021" s="52"/>
      <c r="S1021" s="51"/>
      <c r="T1021" s="99"/>
      <c r="U1021" s="98"/>
      <c r="V1021" s="98"/>
      <c r="W1021" s="98"/>
      <c r="X1021" s="48"/>
      <c r="Y1021" s="104"/>
      <c r="AB1021" s="15"/>
      <c r="AC1021" s="15"/>
      <c r="AD1021" s="15"/>
      <c r="AE1021" s="15"/>
      <c r="AF1021" s="15"/>
    </row>
    <row r="1022" spans="1:32" x14ac:dyDescent="0.3">
      <c r="A1022" s="51"/>
      <c r="B1022" s="51"/>
      <c r="C1022" s="5"/>
      <c r="D1022" s="51"/>
      <c r="E1022" s="51"/>
      <c r="F1022" s="51"/>
      <c r="G1022" s="71"/>
      <c r="H1022" s="84"/>
      <c r="J1022" s="53"/>
      <c r="K1022" s="51"/>
      <c r="L1022" s="51"/>
      <c r="M1022" s="52"/>
      <c r="N1022" s="52"/>
      <c r="O1022" s="4"/>
      <c r="P1022" s="52"/>
      <c r="Q1022" s="52"/>
      <c r="R1022" s="52"/>
      <c r="S1022" s="51"/>
      <c r="T1022" s="99"/>
      <c r="U1022" s="98"/>
      <c r="V1022" s="98"/>
      <c r="W1022" s="98"/>
      <c r="X1022" s="48"/>
      <c r="Y1022" s="104"/>
      <c r="AB1022" s="15"/>
      <c r="AC1022" s="15"/>
      <c r="AD1022" s="15"/>
      <c r="AE1022" s="15"/>
      <c r="AF1022" s="15"/>
    </row>
    <row r="1023" spans="1:32" x14ac:dyDescent="0.3">
      <c r="A1023" s="51"/>
      <c r="B1023" s="51"/>
      <c r="C1023" s="5"/>
      <c r="D1023" s="51"/>
      <c r="E1023" s="51"/>
      <c r="F1023" s="51"/>
      <c r="G1023" s="71"/>
      <c r="H1023" s="84"/>
      <c r="J1023" s="53"/>
      <c r="K1023" s="51"/>
      <c r="L1023" s="51"/>
      <c r="M1023" s="52"/>
      <c r="N1023" s="52"/>
      <c r="O1023" s="4"/>
      <c r="P1023" s="52"/>
      <c r="Q1023" s="52"/>
      <c r="R1023" s="52"/>
      <c r="S1023" s="51"/>
      <c r="T1023" s="99"/>
      <c r="U1023" s="98"/>
      <c r="V1023" s="98"/>
      <c r="W1023" s="98"/>
      <c r="X1023" s="48"/>
      <c r="Y1023" s="104"/>
      <c r="AB1023" s="15"/>
      <c r="AC1023" s="15"/>
      <c r="AD1023" s="15"/>
      <c r="AE1023" s="15"/>
      <c r="AF1023" s="15"/>
    </row>
    <row r="1024" spans="1:32" x14ac:dyDescent="0.3">
      <c r="A1024" s="51"/>
      <c r="B1024" s="51"/>
      <c r="C1024" s="5"/>
      <c r="D1024" s="51"/>
      <c r="E1024" s="51"/>
      <c r="F1024" s="51"/>
      <c r="G1024" s="71"/>
      <c r="H1024" s="84"/>
      <c r="J1024" s="53"/>
      <c r="K1024" s="51"/>
      <c r="L1024" s="51"/>
      <c r="M1024" s="52"/>
      <c r="N1024" s="52"/>
      <c r="O1024" s="4"/>
      <c r="P1024" s="52"/>
      <c r="Q1024" s="52"/>
      <c r="R1024" s="52"/>
      <c r="S1024" s="51"/>
      <c r="T1024" s="99"/>
      <c r="U1024" s="98"/>
      <c r="V1024" s="98"/>
      <c r="W1024" s="98"/>
      <c r="X1024" s="48"/>
      <c r="Y1024" s="104"/>
      <c r="AB1024" s="15"/>
      <c r="AC1024" s="15"/>
      <c r="AD1024" s="15"/>
      <c r="AE1024" s="15"/>
      <c r="AF1024" s="15"/>
    </row>
    <row r="1025" spans="1:32" x14ac:dyDescent="0.3">
      <c r="A1025" s="51"/>
      <c r="B1025" s="51"/>
      <c r="C1025" s="5"/>
      <c r="D1025" s="51"/>
      <c r="E1025" s="51"/>
      <c r="F1025" s="51"/>
      <c r="G1025" s="71"/>
      <c r="H1025" s="89"/>
      <c r="J1025" s="53"/>
      <c r="K1025" s="51"/>
      <c r="L1025" s="51"/>
      <c r="M1025" s="52"/>
      <c r="N1025" s="52"/>
      <c r="O1025" s="4"/>
      <c r="P1025" s="52"/>
      <c r="Q1025" s="52"/>
      <c r="R1025" s="52"/>
      <c r="S1025" s="51"/>
      <c r="T1025" s="99"/>
      <c r="U1025" s="98"/>
      <c r="V1025" s="98"/>
      <c r="W1025" s="98"/>
      <c r="X1025" s="48"/>
      <c r="Y1025" s="104"/>
      <c r="AB1025" s="15"/>
      <c r="AC1025" s="15"/>
      <c r="AD1025" s="15"/>
      <c r="AE1025" s="15"/>
      <c r="AF1025" s="15"/>
    </row>
    <row r="1026" spans="1:32" x14ac:dyDescent="0.3">
      <c r="A1026" s="51"/>
      <c r="B1026" s="51"/>
      <c r="C1026" s="5"/>
      <c r="D1026" s="51"/>
      <c r="E1026" s="51"/>
      <c r="F1026" s="51"/>
      <c r="G1026" s="71"/>
      <c r="H1026" s="89"/>
      <c r="J1026" s="53"/>
      <c r="K1026" s="51"/>
      <c r="L1026" s="51"/>
      <c r="M1026" s="52"/>
      <c r="N1026" s="52"/>
      <c r="O1026" s="4"/>
      <c r="P1026" s="52"/>
      <c r="Q1026" s="52"/>
      <c r="R1026" s="52"/>
      <c r="S1026" s="51"/>
      <c r="T1026" s="99"/>
      <c r="U1026" s="98"/>
      <c r="V1026" s="98"/>
      <c r="W1026" s="98"/>
      <c r="X1026" s="48"/>
      <c r="Y1026" s="104"/>
      <c r="AB1026" s="15"/>
      <c r="AC1026" s="15"/>
      <c r="AD1026" s="15"/>
      <c r="AE1026" s="15"/>
      <c r="AF1026" s="15"/>
    </row>
    <row r="1027" spans="1:32" x14ac:dyDescent="0.3">
      <c r="A1027" s="51"/>
      <c r="B1027" s="51"/>
      <c r="C1027" s="5"/>
      <c r="D1027" s="51"/>
      <c r="E1027" s="51"/>
      <c r="F1027" s="51"/>
      <c r="G1027" s="71"/>
      <c r="H1027" s="84"/>
      <c r="J1027" s="53"/>
      <c r="K1027" s="51"/>
      <c r="L1027" s="51"/>
      <c r="M1027" s="52"/>
      <c r="N1027" s="52"/>
      <c r="O1027" s="4"/>
      <c r="P1027" s="52"/>
      <c r="Q1027" s="52"/>
      <c r="R1027" s="52"/>
      <c r="S1027" s="51"/>
      <c r="T1027" s="99"/>
      <c r="U1027" s="98"/>
      <c r="V1027" s="98"/>
      <c r="W1027" s="98"/>
      <c r="X1027" s="48"/>
      <c r="Y1027" s="104"/>
      <c r="AB1027" s="15"/>
      <c r="AC1027" s="15"/>
      <c r="AD1027" s="15"/>
      <c r="AE1027" s="15"/>
      <c r="AF1027" s="15"/>
    </row>
    <row r="1028" spans="1:32" x14ac:dyDescent="0.3">
      <c r="A1028" s="51"/>
      <c r="B1028" s="51"/>
      <c r="C1028" s="5"/>
      <c r="D1028" s="51"/>
      <c r="E1028" s="51"/>
      <c r="F1028" s="51"/>
      <c r="G1028" s="71"/>
      <c r="H1028" s="84"/>
      <c r="J1028" s="53"/>
      <c r="K1028" s="51"/>
      <c r="L1028" s="51"/>
      <c r="M1028" s="52"/>
      <c r="N1028" s="52"/>
      <c r="O1028" s="4"/>
      <c r="P1028" s="52"/>
      <c r="Q1028" s="52"/>
      <c r="R1028" s="52"/>
      <c r="S1028" s="51"/>
      <c r="T1028" s="99"/>
      <c r="U1028" s="98"/>
      <c r="V1028" s="98"/>
      <c r="W1028" s="98"/>
      <c r="X1028" s="48"/>
      <c r="Y1028" s="104"/>
      <c r="AB1028" s="15"/>
      <c r="AC1028" s="15"/>
      <c r="AD1028" s="15"/>
      <c r="AE1028" s="15"/>
      <c r="AF1028" s="15"/>
    </row>
    <row r="1029" spans="1:32" x14ac:dyDescent="0.3">
      <c r="A1029" s="51"/>
      <c r="B1029" s="51"/>
      <c r="C1029" s="5"/>
      <c r="D1029" s="51"/>
      <c r="E1029" s="51"/>
      <c r="F1029" s="51"/>
      <c r="G1029" s="71"/>
      <c r="H1029" s="84"/>
      <c r="J1029" s="53"/>
      <c r="K1029" s="51"/>
      <c r="L1029" s="51"/>
      <c r="M1029" s="52"/>
      <c r="N1029" s="52"/>
      <c r="O1029" s="4"/>
      <c r="P1029" s="52"/>
      <c r="Q1029" s="52"/>
      <c r="R1029" s="52"/>
      <c r="S1029" s="51"/>
      <c r="T1029" s="99"/>
      <c r="U1029" s="98"/>
      <c r="V1029" s="98"/>
      <c r="W1029" s="98"/>
      <c r="X1029" s="48"/>
      <c r="Y1029" s="104"/>
      <c r="AB1029" s="15"/>
      <c r="AC1029" s="15"/>
      <c r="AD1029" s="15"/>
      <c r="AE1029" s="15"/>
      <c r="AF1029" s="15"/>
    </row>
    <row r="1030" spans="1:32" x14ac:dyDescent="0.3">
      <c r="A1030" s="51"/>
      <c r="B1030" s="51"/>
      <c r="C1030" s="5"/>
      <c r="D1030" s="51"/>
      <c r="E1030" s="51"/>
      <c r="F1030" s="51"/>
      <c r="G1030" s="71"/>
      <c r="H1030" s="84"/>
      <c r="J1030" s="53"/>
      <c r="K1030" s="51"/>
      <c r="L1030" s="51"/>
      <c r="M1030" s="52"/>
      <c r="N1030" s="52"/>
      <c r="O1030" s="4"/>
      <c r="P1030" s="52"/>
      <c r="Q1030" s="52"/>
      <c r="R1030" s="52"/>
      <c r="S1030" s="51"/>
      <c r="T1030" s="99"/>
      <c r="U1030" s="98"/>
      <c r="V1030" s="98"/>
      <c r="W1030" s="98"/>
      <c r="X1030" s="48"/>
      <c r="Y1030" s="104"/>
      <c r="AB1030" s="15"/>
      <c r="AC1030" s="15"/>
      <c r="AD1030" s="15"/>
      <c r="AE1030" s="15"/>
      <c r="AF1030" s="15"/>
    </row>
    <row r="1031" spans="1:32" x14ac:dyDescent="0.3">
      <c r="A1031" s="51"/>
      <c r="B1031" s="51"/>
      <c r="C1031" s="5"/>
      <c r="D1031" s="51"/>
      <c r="E1031" s="51"/>
      <c r="F1031" s="51"/>
      <c r="G1031" s="71"/>
      <c r="H1031" s="2"/>
      <c r="J1031" s="53"/>
      <c r="K1031" s="51"/>
      <c r="L1031" s="51"/>
      <c r="M1031" s="52"/>
      <c r="N1031" s="52"/>
      <c r="O1031" s="4"/>
      <c r="P1031" s="52"/>
      <c r="Q1031" s="52"/>
      <c r="R1031" s="52"/>
      <c r="S1031" s="51"/>
      <c r="T1031" s="99"/>
      <c r="U1031" s="98"/>
      <c r="V1031" s="98"/>
      <c r="W1031" s="98"/>
      <c r="X1031" s="48"/>
      <c r="Y1031" s="104"/>
      <c r="AB1031" s="15"/>
      <c r="AC1031" s="15"/>
      <c r="AD1031" s="15"/>
      <c r="AE1031" s="15"/>
      <c r="AF1031" s="15"/>
    </row>
    <row r="1032" spans="1:32" x14ac:dyDescent="0.3">
      <c r="A1032" s="51"/>
      <c r="B1032" s="51"/>
      <c r="C1032" s="5"/>
      <c r="D1032" s="51"/>
      <c r="E1032" s="51"/>
      <c r="F1032" s="51"/>
      <c r="G1032" s="71"/>
      <c r="H1032" s="84"/>
      <c r="J1032" s="53"/>
      <c r="K1032" s="51"/>
      <c r="L1032" s="51"/>
      <c r="M1032" s="52"/>
      <c r="N1032" s="52"/>
      <c r="O1032" s="4"/>
      <c r="P1032" s="52"/>
      <c r="Q1032" s="52"/>
      <c r="R1032" s="52"/>
      <c r="S1032" s="51"/>
      <c r="T1032" s="99"/>
      <c r="U1032" s="98"/>
      <c r="V1032" s="98"/>
      <c r="W1032" s="98"/>
      <c r="X1032" s="48"/>
      <c r="Y1032" s="104"/>
      <c r="AB1032" s="15"/>
      <c r="AC1032" s="15"/>
      <c r="AD1032" s="15"/>
      <c r="AE1032" s="15"/>
      <c r="AF1032" s="15"/>
    </row>
    <row r="1033" spans="1:32" x14ac:dyDescent="0.3">
      <c r="A1033" s="51"/>
      <c r="B1033" s="51"/>
      <c r="C1033" s="5"/>
      <c r="D1033" s="51"/>
      <c r="E1033" s="51"/>
      <c r="F1033" s="51"/>
      <c r="G1033" s="71"/>
      <c r="H1033" s="84"/>
      <c r="J1033" s="53"/>
      <c r="K1033" s="51"/>
      <c r="L1033" s="51"/>
      <c r="M1033" s="52"/>
      <c r="N1033" s="52"/>
      <c r="O1033" s="4"/>
      <c r="P1033" s="52"/>
      <c r="Q1033" s="52"/>
      <c r="R1033" s="52"/>
      <c r="S1033" s="51"/>
      <c r="T1033" s="99"/>
      <c r="U1033" s="98"/>
      <c r="V1033" s="98"/>
      <c r="W1033" s="98"/>
      <c r="X1033" s="48"/>
      <c r="Y1033" s="104"/>
      <c r="AB1033" s="15"/>
      <c r="AC1033" s="15"/>
      <c r="AD1033" s="15"/>
      <c r="AE1033" s="15"/>
      <c r="AF1033" s="15"/>
    </row>
    <row r="1034" spans="1:32" x14ac:dyDescent="0.3">
      <c r="A1034" s="51"/>
      <c r="B1034" s="51"/>
      <c r="C1034" s="5"/>
      <c r="D1034" s="51"/>
      <c r="E1034" s="51"/>
      <c r="F1034" s="51"/>
      <c r="G1034" s="71"/>
      <c r="H1034" s="2"/>
      <c r="J1034" s="53"/>
      <c r="K1034" s="51"/>
      <c r="L1034" s="51"/>
      <c r="M1034" s="52"/>
      <c r="N1034" s="52"/>
      <c r="O1034" s="4"/>
      <c r="P1034" s="52"/>
      <c r="Q1034" s="52"/>
      <c r="R1034" s="52"/>
      <c r="S1034" s="51"/>
      <c r="T1034" s="99"/>
      <c r="U1034" s="98"/>
      <c r="V1034" s="98"/>
      <c r="W1034" s="98"/>
      <c r="X1034" s="48"/>
      <c r="Y1034" s="104"/>
      <c r="AB1034" s="15"/>
      <c r="AC1034" s="15"/>
      <c r="AD1034" s="15"/>
      <c r="AE1034" s="15"/>
      <c r="AF1034" s="15"/>
    </row>
    <row r="1035" spans="1:32" x14ac:dyDescent="0.3">
      <c r="A1035" s="51"/>
      <c r="B1035" s="51"/>
      <c r="C1035" s="5"/>
      <c r="D1035" s="51"/>
      <c r="E1035" s="51"/>
      <c r="F1035" s="51"/>
      <c r="G1035" s="71"/>
      <c r="H1035" s="2"/>
      <c r="J1035" s="53"/>
      <c r="K1035" s="51"/>
      <c r="L1035" s="51"/>
      <c r="M1035" s="52"/>
      <c r="N1035" s="52"/>
      <c r="O1035" s="4"/>
      <c r="P1035" s="52"/>
      <c r="Q1035" s="52"/>
      <c r="R1035" s="52"/>
      <c r="S1035" s="51"/>
      <c r="T1035" s="99"/>
      <c r="U1035" s="98"/>
      <c r="V1035" s="98"/>
      <c r="W1035" s="98"/>
      <c r="X1035" s="48"/>
      <c r="Y1035" s="104"/>
      <c r="AB1035" s="15"/>
      <c r="AC1035" s="15"/>
      <c r="AD1035" s="15"/>
      <c r="AE1035" s="15"/>
      <c r="AF1035" s="15"/>
    </row>
    <row r="1036" spans="1:32" x14ac:dyDescent="0.3">
      <c r="A1036" s="51"/>
      <c r="B1036" s="51"/>
      <c r="C1036" s="5"/>
      <c r="D1036" s="51"/>
      <c r="E1036" s="51"/>
      <c r="F1036" s="51"/>
      <c r="G1036" s="71"/>
      <c r="H1036" s="2"/>
      <c r="J1036" s="53"/>
      <c r="K1036" s="51"/>
      <c r="L1036" s="51"/>
      <c r="M1036" s="52"/>
      <c r="N1036" s="52"/>
      <c r="O1036" s="4"/>
      <c r="P1036" s="52"/>
      <c r="Q1036" s="52"/>
      <c r="R1036" s="52"/>
      <c r="S1036" s="51"/>
      <c r="T1036" s="99"/>
      <c r="U1036" s="98"/>
      <c r="V1036" s="98"/>
      <c r="W1036" s="98"/>
      <c r="X1036" s="48"/>
      <c r="Y1036" s="104"/>
      <c r="AB1036" s="15"/>
      <c r="AC1036" s="15"/>
      <c r="AD1036" s="15"/>
      <c r="AE1036" s="15"/>
      <c r="AF1036" s="15"/>
    </row>
    <row r="1037" spans="1:32" x14ac:dyDescent="0.3">
      <c r="A1037" s="51"/>
      <c r="B1037" s="51"/>
      <c r="C1037" s="5"/>
      <c r="D1037" s="51"/>
      <c r="E1037" s="51"/>
      <c r="F1037" s="51"/>
      <c r="G1037" s="71"/>
      <c r="H1037" s="2"/>
      <c r="J1037" s="53"/>
      <c r="K1037" s="51"/>
      <c r="L1037" s="51"/>
      <c r="M1037" s="52"/>
      <c r="N1037" s="52"/>
      <c r="O1037" s="4"/>
      <c r="P1037" s="52"/>
      <c r="Q1037" s="52"/>
      <c r="R1037" s="52"/>
      <c r="S1037" s="51"/>
      <c r="T1037" s="99"/>
      <c r="U1037" s="98"/>
      <c r="V1037" s="98"/>
      <c r="W1037" s="98"/>
      <c r="X1037" s="48"/>
      <c r="Y1037" s="104"/>
      <c r="AB1037" s="15"/>
      <c r="AC1037" s="15"/>
      <c r="AD1037" s="15"/>
      <c r="AE1037" s="15"/>
      <c r="AF1037" s="15"/>
    </row>
    <row r="1038" spans="1:32" x14ac:dyDescent="0.3">
      <c r="A1038" s="51"/>
      <c r="B1038" s="51"/>
      <c r="C1038" s="5"/>
      <c r="D1038" s="51"/>
      <c r="E1038" s="51"/>
      <c r="F1038" s="51"/>
      <c r="G1038" s="71"/>
      <c r="H1038" s="84"/>
      <c r="J1038" s="53"/>
      <c r="K1038" s="51"/>
      <c r="L1038" s="51"/>
      <c r="M1038" s="52"/>
      <c r="N1038" s="52"/>
      <c r="O1038" s="4"/>
      <c r="P1038" s="52"/>
      <c r="Q1038" s="52"/>
      <c r="R1038" s="52"/>
      <c r="S1038" s="51"/>
      <c r="T1038" s="99"/>
      <c r="U1038" s="98"/>
      <c r="V1038" s="98"/>
      <c r="W1038" s="98"/>
      <c r="X1038" s="48"/>
      <c r="Y1038" s="104"/>
      <c r="AB1038" s="15"/>
      <c r="AC1038" s="15"/>
      <c r="AD1038" s="15"/>
      <c r="AE1038" s="15"/>
      <c r="AF1038" s="15"/>
    </row>
    <row r="1039" spans="1:32" x14ac:dyDescent="0.3">
      <c r="A1039" s="51"/>
      <c r="B1039" s="51"/>
      <c r="C1039" s="5"/>
      <c r="D1039" s="51"/>
      <c r="E1039" s="51"/>
      <c r="F1039" s="51"/>
      <c r="G1039" s="71"/>
      <c r="H1039" s="84"/>
      <c r="J1039" s="53"/>
      <c r="K1039" s="51"/>
      <c r="L1039" s="51"/>
      <c r="M1039" s="52"/>
      <c r="N1039" s="52"/>
      <c r="O1039" s="4"/>
      <c r="P1039" s="52"/>
      <c r="Q1039" s="52"/>
      <c r="R1039" s="52"/>
      <c r="S1039" s="51"/>
      <c r="T1039" s="99"/>
      <c r="U1039" s="98"/>
      <c r="V1039" s="98"/>
      <c r="W1039" s="98"/>
      <c r="X1039" s="48"/>
      <c r="Y1039" s="104"/>
      <c r="AB1039" s="15"/>
      <c r="AC1039" s="15"/>
      <c r="AD1039" s="15"/>
      <c r="AE1039" s="15"/>
      <c r="AF1039" s="15"/>
    </row>
    <row r="1040" spans="1:32" x14ac:dyDescent="0.3">
      <c r="A1040" s="51"/>
      <c r="B1040" s="51"/>
      <c r="C1040" s="5"/>
      <c r="D1040" s="51"/>
      <c r="E1040" s="51"/>
      <c r="F1040" s="51"/>
      <c r="G1040" s="71"/>
      <c r="H1040" s="84"/>
      <c r="J1040" s="53"/>
      <c r="K1040" s="51"/>
      <c r="L1040" s="51"/>
      <c r="M1040" s="52"/>
      <c r="N1040" s="52"/>
      <c r="O1040" s="4"/>
      <c r="P1040" s="52"/>
      <c r="Q1040" s="52"/>
      <c r="R1040" s="52"/>
      <c r="S1040" s="51"/>
      <c r="T1040" s="99"/>
      <c r="U1040" s="98"/>
      <c r="V1040" s="98"/>
      <c r="W1040" s="98"/>
      <c r="X1040" s="48"/>
      <c r="Y1040" s="104"/>
      <c r="AB1040" s="15"/>
      <c r="AC1040" s="15"/>
      <c r="AD1040" s="15"/>
      <c r="AE1040" s="15"/>
      <c r="AF1040" s="15"/>
    </row>
    <row r="1041" spans="1:32" x14ac:dyDescent="0.3">
      <c r="A1041" s="51"/>
      <c r="B1041" s="51"/>
      <c r="C1041" s="5"/>
      <c r="D1041" s="51"/>
      <c r="E1041" s="51"/>
      <c r="F1041" s="51"/>
      <c r="G1041" s="71"/>
      <c r="H1041" s="84"/>
      <c r="J1041" s="53"/>
      <c r="K1041" s="51"/>
      <c r="L1041" s="51"/>
      <c r="M1041" s="52"/>
      <c r="N1041" s="52"/>
      <c r="O1041" s="4"/>
      <c r="P1041" s="52"/>
      <c r="Q1041" s="52"/>
      <c r="R1041" s="52"/>
      <c r="S1041" s="51"/>
      <c r="T1041" s="99"/>
      <c r="U1041" s="98"/>
      <c r="V1041" s="98"/>
      <c r="W1041" s="98"/>
      <c r="X1041" s="48"/>
      <c r="Y1041" s="104"/>
      <c r="AB1041" s="15"/>
      <c r="AC1041" s="15"/>
      <c r="AD1041" s="15"/>
      <c r="AE1041" s="15"/>
      <c r="AF1041" s="15"/>
    </row>
    <row r="1042" spans="1:32" x14ac:dyDescent="0.3">
      <c r="A1042" s="51"/>
      <c r="B1042" s="51"/>
      <c r="C1042" s="5"/>
      <c r="D1042" s="51"/>
      <c r="E1042" s="51"/>
      <c r="F1042" s="51"/>
      <c r="G1042" s="71"/>
      <c r="H1042" s="84"/>
      <c r="J1042" s="53"/>
      <c r="K1042" s="51"/>
      <c r="L1042" s="51"/>
      <c r="M1042" s="52"/>
      <c r="N1042" s="52"/>
      <c r="O1042" s="4"/>
      <c r="P1042" s="52"/>
      <c r="Q1042" s="52"/>
      <c r="R1042" s="52"/>
      <c r="S1042" s="51"/>
      <c r="T1042" s="99"/>
      <c r="U1042" s="98"/>
      <c r="V1042" s="98"/>
      <c r="W1042" s="98"/>
      <c r="X1042" s="48"/>
      <c r="Y1042" s="104"/>
      <c r="AB1042" s="15"/>
      <c r="AC1042" s="15"/>
      <c r="AD1042" s="15"/>
      <c r="AE1042" s="15"/>
      <c r="AF1042" s="15"/>
    </row>
    <row r="1043" spans="1:32" x14ac:dyDescent="0.3">
      <c r="A1043" s="51"/>
      <c r="B1043" s="51"/>
      <c r="C1043" s="5"/>
      <c r="D1043" s="51"/>
      <c r="E1043" s="51"/>
      <c r="F1043" s="51"/>
      <c r="G1043" s="71"/>
      <c r="H1043" s="84"/>
      <c r="J1043" s="53"/>
      <c r="K1043" s="51"/>
      <c r="L1043" s="51"/>
      <c r="M1043" s="52"/>
      <c r="N1043" s="52"/>
      <c r="O1043" s="4"/>
      <c r="P1043" s="52"/>
      <c r="Q1043" s="52"/>
      <c r="R1043" s="52"/>
      <c r="S1043" s="51"/>
      <c r="T1043" s="99"/>
      <c r="U1043" s="98"/>
      <c r="V1043" s="98"/>
      <c r="W1043" s="98"/>
      <c r="X1043" s="48"/>
      <c r="Y1043" s="104"/>
      <c r="AB1043" s="15"/>
      <c r="AC1043" s="15"/>
      <c r="AD1043" s="15"/>
      <c r="AE1043" s="15"/>
      <c r="AF1043" s="15"/>
    </row>
    <row r="1044" spans="1:32" x14ac:dyDescent="0.3">
      <c r="A1044" s="51"/>
      <c r="B1044" s="51"/>
      <c r="C1044" s="5"/>
      <c r="D1044" s="51"/>
      <c r="E1044" s="51"/>
      <c r="F1044" s="51"/>
      <c r="G1044" s="71"/>
      <c r="H1044" s="84"/>
      <c r="J1044" s="53"/>
      <c r="K1044" s="51"/>
      <c r="L1044" s="51"/>
      <c r="M1044" s="52"/>
      <c r="N1044" s="52"/>
      <c r="O1044" s="4"/>
      <c r="P1044" s="52"/>
      <c r="Q1044" s="52"/>
      <c r="R1044" s="52"/>
      <c r="S1044" s="51"/>
      <c r="T1044" s="99"/>
      <c r="U1044" s="98"/>
      <c r="V1044" s="98"/>
      <c r="W1044" s="98"/>
      <c r="X1044" s="48"/>
      <c r="Y1044" s="104"/>
      <c r="AB1044" s="15"/>
      <c r="AC1044" s="15"/>
      <c r="AD1044" s="15"/>
      <c r="AE1044" s="15"/>
      <c r="AF1044" s="15"/>
    </row>
    <row r="1045" spans="1:32" x14ac:dyDescent="0.3">
      <c r="A1045" s="51"/>
      <c r="B1045" s="51"/>
      <c r="C1045" s="5"/>
      <c r="D1045" s="51"/>
      <c r="E1045" s="51"/>
      <c r="F1045" s="51"/>
      <c r="G1045" s="71"/>
      <c r="H1045" s="84"/>
      <c r="J1045" s="53"/>
      <c r="K1045" s="51"/>
      <c r="L1045" s="51"/>
      <c r="M1045" s="52"/>
      <c r="N1045" s="52"/>
      <c r="O1045" s="4"/>
      <c r="P1045" s="52"/>
      <c r="Q1045" s="52"/>
      <c r="R1045" s="52"/>
      <c r="S1045" s="51"/>
      <c r="T1045" s="99"/>
      <c r="U1045" s="98"/>
      <c r="V1045" s="98"/>
      <c r="W1045" s="98"/>
      <c r="X1045" s="48"/>
      <c r="Y1045" s="104"/>
      <c r="AB1045" s="15"/>
      <c r="AC1045" s="15"/>
      <c r="AD1045" s="15"/>
      <c r="AE1045" s="15"/>
      <c r="AF1045" s="15"/>
    </row>
    <row r="1046" spans="1:32" x14ac:dyDescent="0.3">
      <c r="A1046" s="51"/>
      <c r="B1046" s="51"/>
      <c r="C1046" s="5"/>
      <c r="D1046" s="51"/>
      <c r="E1046" s="51"/>
      <c r="F1046" s="51"/>
      <c r="G1046" s="71"/>
      <c r="H1046" s="84"/>
      <c r="I1046" s="84"/>
      <c r="J1046" s="53"/>
      <c r="K1046" s="51"/>
      <c r="L1046" s="51"/>
      <c r="M1046" s="52"/>
      <c r="N1046" s="52"/>
      <c r="O1046" s="4"/>
      <c r="P1046" s="52"/>
      <c r="Q1046" s="52"/>
      <c r="R1046" s="52"/>
      <c r="S1046" s="51"/>
      <c r="T1046" s="99"/>
      <c r="U1046" s="98"/>
      <c r="V1046" s="98"/>
      <c r="W1046" s="98"/>
      <c r="X1046" s="48"/>
      <c r="Y1046" s="104"/>
      <c r="AB1046" s="15"/>
      <c r="AC1046" s="15"/>
      <c r="AD1046" s="15"/>
      <c r="AE1046" s="15"/>
      <c r="AF1046" s="15"/>
    </row>
    <row r="1047" spans="1:32" x14ac:dyDescent="0.3">
      <c r="A1047" s="51"/>
      <c r="B1047" s="51"/>
      <c r="C1047" s="5"/>
      <c r="D1047" s="51"/>
      <c r="E1047" s="51"/>
      <c r="F1047" s="51"/>
      <c r="G1047" s="71"/>
      <c r="H1047" s="84"/>
      <c r="J1047" s="53"/>
      <c r="K1047" s="51"/>
      <c r="L1047" s="51"/>
      <c r="M1047" s="52"/>
      <c r="N1047" s="52"/>
      <c r="O1047" s="4"/>
      <c r="P1047" s="52"/>
      <c r="Q1047" s="52"/>
      <c r="R1047" s="52"/>
      <c r="S1047" s="51"/>
      <c r="T1047" s="99"/>
      <c r="U1047" s="98"/>
      <c r="V1047" s="98"/>
      <c r="W1047" s="98"/>
      <c r="X1047" s="48"/>
      <c r="Y1047" s="104"/>
      <c r="AB1047" s="15"/>
      <c r="AC1047" s="15"/>
      <c r="AD1047" s="15"/>
      <c r="AE1047" s="15"/>
      <c r="AF1047" s="15"/>
    </row>
    <row r="1048" spans="1:32" x14ac:dyDescent="0.3">
      <c r="A1048" s="51"/>
      <c r="B1048" s="51"/>
      <c r="C1048" s="5"/>
      <c r="D1048" s="51"/>
      <c r="E1048" s="51"/>
      <c r="F1048" s="51"/>
      <c r="G1048" s="71"/>
      <c r="H1048" s="84"/>
      <c r="J1048" s="53"/>
      <c r="K1048" s="51"/>
      <c r="L1048" s="51"/>
      <c r="M1048" s="52"/>
      <c r="N1048" s="52"/>
      <c r="O1048" s="4"/>
      <c r="P1048" s="52"/>
      <c r="Q1048" s="52"/>
      <c r="R1048" s="52"/>
      <c r="S1048" s="51"/>
      <c r="T1048" s="99"/>
      <c r="U1048" s="98"/>
      <c r="V1048" s="98"/>
      <c r="W1048" s="98"/>
      <c r="X1048" s="48"/>
      <c r="Y1048" s="104"/>
      <c r="AB1048" s="15"/>
      <c r="AC1048" s="15"/>
      <c r="AD1048" s="15"/>
      <c r="AE1048" s="15"/>
      <c r="AF1048" s="15"/>
    </row>
    <row r="1049" spans="1:32" x14ac:dyDescent="0.3">
      <c r="A1049" s="51"/>
      <c r="B1049" s="51"/>
      <c r="C1049" s="5"/>
      <c r="D1049" s="51"/>
      <c r="E1049" s="51"/>
      <c r="F1049" s="51"/>
      <c r="G1049" s="71"/>
      <c r="H1049" s="9"/>
      <c r="I1049" s="84"/>
      <c r="J1049" s="53"/>
      <c r="K1049" s="51"/>
      <c r="L1049" s="51"/>
      <c r="M1049" s="52"/>
      <c r="N1049" s="52"/>
      <c r="O1049" s="4"/>
      <c r="P1049" s="52"/>
      <c r="Q1049" s="52"/>
      <c r="R1049" s="52"/>
      <c r="S1049" s="51"/>
      <c r="T1049" s="99"/>
      <c r="U1049" s="98"/>
      <c r="V1049" s="98"/>
      <c r="W1049" s="98"/>
      <c r="X1049" s="48"/>
      <c r="Y1049" s="104"/>
      <c r="AB1049" s="15"/>
      <c r="AC1049" s="15"/>
      <c r="AD1049" s="15"/>
      <c r="AE1049" s="15"/>
      <c r="AF1049" s="15"/>
    </row>
    <row r="1050" spans="1:32" x14ac:dyDescent="0.3">
      <c r="A1050" s="51"/>
      <c r="B1050" s="51"/>
      <c r="C1050" s="5"/>
      <c r="D1050" s="51"/>
      <c r="E1050" s="51"/>
      <c r="F1050" s="51"/>
      <c r="G1050" s="71"/>
      <c r="H1050" s="9"/>
      <c r="I1050" s="84"/>
      <c r="J1050" s="53"/>
      <c r="K1050" s="51"/>
      <c r="L1050" s="51"/>
      <c r="M1050" s="52"/>
      <c r="N1050" s="52"/>
      <c r="O1050" s="4"/>
      <c r="P1050" s="52"/>
      <c r="Q1050" s="52"/>
      <c r="R1050" s="52"/>
      <c r="S1050" s="51"/>
      <c r="T1050" s="99"/>
      <c r="U1050" s="98"/>
      <c r="V1050" s="98"/>
      <c r="W1050" s="98"/>
      <c r="X1050" s="48"/>
      <c r="Y1050" s="104"/>
      <c r="AB1050" s="15"/>
      <c r="AC1050" s="15"/>
      <c r="AD1050" s="15"/>
      <c r="AE1050" s="15"/>
      <c r="AF1050" s="15"/>
    </row>
    <row r="1051" spans="1:32" x14ac:dyDescent="0.3">
      <c r="A1051" s="51"/>
      <c r="B1051" s="51"/>
      <c r="C1051" s="5"/>
      <c r="D1051" s="51"/>
      <c r="E1051" s="51"/>
      <c r="F1051" s="51"/>
      <c r="G1051" s="71"/>
      <c r="H1051" s="84"/>
      <c r="J1051" s="53"/>
      <c r="K1051" s="51"/>
      <c r="L1051" s="51"/>
      <c r="M1051" s="52"/>
      <c r="N1051" s="52"/>
      <c r="O1051" s="4"/>
      <c r="P1051" s="52"/>
      <c r="Q1051" s="52"/>
      <c r="R1051" s="52"/>
      <c r="S1051" s="51"/>
      <c r="T1051" s="99"/>
      <c r="U1051" s="98"/>
      <c r="V1051" s="98"/>
      <c r="W1051" s="98"/>
      <c r="X1051" s="48"/>
      <c r="Y1051" s="104"/>
      <c r="AB1051" s="15"/>
      <c r="AC1051" s="15"/>
      <c r="AD1051" s="15"/>
      <c r="AE1051" s="15"/>
      <c r="AF1051" s="15"/>
    </row>
    <row r="1052" spans="1:32" x14ac:dyDescent="0.3">
      <c r="A1052" s="51"/>
      <c r="B1052" s="51"/>
      <c r="C1052" s="5"/>
      <c r="D1052" s="51"/>
      <c r="E1052" s="51"/>
      <c r="F1052" s="51"/>
      <c r="G1052" s="71"/>
      <c r="H1052" s="84"/>
      <c r="J1052" s="53"/>
      <c r="K1052" s="51"/>
      <c r="L1052" s="51"/>
      <c r="M1052" s="52"/>
      <c r="N1052" s="52"/>
      <c r="O1052" s="4"/>
      <c r="P1052" s="52"/>
      <c r="Q1052" s="52"/>
      <c r="R1052" s="52"/>
      <c r="S1052" s="51"/>
      <c r="T1052" s="99"/>
      <c r="U1052" s="98"/>
      <c r="V1052" s="98"/>
      <c r="W1052" s="98"/>
      <c r="X1052" s="48"/>
      <c r="Y1052" s="104"/>
      <c r="AB1052" s="15"/>
      <c r="AC1052" s="15"/>
      <c r="AD1052" s="15"/>
      <c r="AE1052" s="15"/>
      <c r="AF1052" s="15"/>
    </row>
    <row r="1053" spans="1:32" x14ac:dyDescent="0.3">
      <c r="A1053" s="51"/>
      <c r="B1053" s="51"/>
      <c r="C1053" s="5"/>
      <c r="D1053" s="51"/>
      <c r="E1053" s="51"/>
      <c r="F1053" s="51"/>
      <c r="G1053" s="71"/>
      <c r="H1053" s="84"/>
      <c r="J1053" s="53"/>
      <c r="K1053" s="51"/>
      <c r="L1053" s="51"/>
      <c r="M1053" s="52"/>
      <c r="N1053" s="52"/>
      <c r="O1053" s="4"/>
      <c r="P1053" s="52"/>
      <c r="Q1053" s="52"/>
      <c r="R1053" s="52"/>
      <c r="S1053" s="51"/>
      <c r="T1053" s="99"/>
      <c r="U1053" s="98"/>
      <c r="V1053" s="98"/>
      <c r="W1053" s="98"/>
      <c r="X1053" s="48"/>
      <c r="Y1053" s="104"/>
      <c r="AB1053" s="15"/>
      <c r="AC1053" s="15"/>
      <c r="AD1053" s="15"/>
      <c r="AE1053" s="15"/>
      <c r="AF1053" s="15"/>
    </row>
    <row r="1054" spans="1:32" x14ac:dyDescent="0.3">
      <c r="A1054" s="51"/>
      <c r="B1054" s="51"/>
      <c r="C1054" s="5"/>
      <c r="D1054" s="51"/>
      <c r="E1054" s="51"/>
      <c r="F1054" s="51"/>
      <c r="G1054" s="71"/>
      <c r="H1054" s="84"/>
      <c r="J1054" s="53"/>
      <c r="K1054" s="51"/>
      <c r="L1054" s="51"/>
      <c r="M1054" s="52"/>
      <c r="N1054" s="52"/>
      <c r="O1054" s="4"/>
      <c r="P1054" s="52"/>
      <c r="Q1054" s="52"/>
      <c r="R1054" s="52"/>
      <c r="S1054" s="51"/>
      <c r="T1054" s="99"/>
      <c r="U1054" s="98"/>
      <c r="V1054" s="98"/>
      <c r="W1054" s="98"/>
      <c r="X1054" s="48"/>
      <c r="Y1054" s="104"/>
      <c r="AB1054" s="15"/>
      <c r="AC1054" s="15"/>
      <c r="AD1054" s="15"/>
      <c r="AE1054" s="15"/>
      <c r="AF1054" s="15"/>
    </row>
    <row r="1055" spans="1:32" x14ac:dyDescent="0.3">
      <c r="A1055" s="51"/>
      <c r="B1055" s="51"/>
      <c r="C1055" s="5"/>
      <c r="D1055" s="51"/>
      <c r="E1055" s="51"/>
      <c r="F1055" s="51"/>
      <c r="G1055" s="71"/>
      <c r="H1055" s="84"/>
      <c r="J1055" s="53"/>
      <c r="K1055" s="51"/>
      <c r="L1055" s="51"/>
      <c r="M1055" s="52"/>
      <c r="N1055" s="52"/>
      <c r="O1055" s="4"/>
      <c r="P1055" s="52"/>
      <c r="Q1055" s="52"/>
      <c r="R1055" s="52"/>
      <c r="S1055" s="51"/>
      <c r="T1055" s="99"/>
      <c r="U1055" s="98"/>
      <c r="V1055" s="98"/>
      <c r="W1055" s="98"/>
      <c r="X1055" s="48"/>
      <c r="Y1055" s="104"/>
      <c r="AB1055" s="15"/>
      <c r="AC1055" s="15"/>
      <c r="AD1055" s="15"/>
      <c r="AE1055" s="15"/>
      <c r="AF1055" s="15"/>
    </row>
    <row r="1056" spans="1:32" x14ac:dyDescent="0.3">
      <c r="A1056" s="51"/>
      <c r="B1056" s="51"/>
      <c r="C1056" s="5"/>
      <c r="D1056" s="51"/>
      <c r="E1056" s="51"/>
      <c r="F1056" s="51"/>
      <c r="G1056" s="71"/>
      <c r="H1056" s="84"/>
      <c r="J1056" s="53"/>
      <c r="K1056" s="51"/>
      <c r="L1056" s="51"/>
      <c r="M1056" s="52"/>
      <c r="N1056" s="52"/>
      <c r="O1056" s="4"/>
      <c r="P1056" s="52"/>
      <c r="Q1056" s="52"/>
      <c r="R1056" s="52"/>
      <c r="S1056" s="51"/>
      <c r="T1056" s="99"/>
      <c r="U1056" s="98"/>
      <c r="V1056" s="98"/>
      <c r="W1056" s="98"/>
      <c r="X1056" s="48"/>
      <c r="Y1056" s="104"/>
      <c r="AB1056" s="15"/>
      <c r="AC1056" s="15"/>
      <c r="AD1056" s="15"/>
      <c r="AE1056" s="15"/>
      <c r="AF1056" s="15"/>
    </row>
    <row r="1057" spans="1:41" x14ac:dyDescent="0.3">
      <c r="A1057" s="51"/>
      <c r="B1057" s="51"/>
      <c r="C1057" s="5"/>
      <c r="D1057" s="51"/>
      <c r="E1057" s="51"/>
      <c r="F1057" s="51"/>
      <c r="G1057" s="71"/>
      <c r="H1057" s="2"/>
      <c r="J1057" s="53"/>
      <c r="K1057" s="51"/>
      <c r="L1057" s="51"/>
      <c r="M1057" s="52"/>
      <c r="N1057" s="52"/>
      <c r="O1057" s="4"/>
      <c r="P1057" s="52"/>
      <c r="Q1057" s="52"/>
      <c r="R1057" s="52"/>
      <c r="S1057" s="51"/>
      <c r="T1057" s="99"/>
      <c r="U1057" s="98"/>
      <c r="V1057" s="98"/>
      <c r="W1057" s="98"/>
      <c r="X1057" s="48"/>
      <c r="Y1057" s="104"/>
      <c r="AB1057" s="15"/>
      <c r="AC1057" s="15"/>
      <c r="AD1057" s="15"/>
      <c r="AE1057" s="15"/>
      <c r="AF1057" s="15"/>
    </row>
    <row r="1058" spans="1:41" x14ac:dyDescent="0.3">
      <c r="A1058" s="51"/>
      <c r="B1058" s="51"/>
      <c r="C1058" s="5"/>
      <c r="D1058" s="51"/>
      <c r="E1058" s="51"/>
      <c r="F1058" s="51"/>
      <c r="G1058" s="71"/>
      <c r="H1058" s="84"/>
      <c r="J1058" s="53"/>
      <c r="K1058" s="51"/>
      <c r="L1058" s="51"/>
      <c r="M1058" s="52"/>
      <c r="N1058" s="52"/>
      <c r="O1058" s="4"/>
      <c r="P1058" s="52"/>
      <c r="Q1058" s="52"/>
      <c r="R1058" s="52"/>
      <c r="S1058" s="51"/>
      <c r="T1058" s="99"/>
      <c r="U1058" s="98"/>
      <c r="V1058" s="98"/>
      <c r="W1058" s="98"/>
      <c r="X1058" s="48"/>
      <c r="Y1058" s="104"/>
      <c r="AB1058" s="15"/>
      <c r="AC1058" s="15"/>
      <c r="AD1058" s="15"/>
      <c r="AE1058" s="15"/>
      <c r="AF1058" s="15"/>
    </row>
    <row r="1059" spans="1:41" x14ac:dyDescent="0.3">
      <c r="A1059" s="51"/>
      <c r="B1059" s="51"/>
      <c r="C1059" s="5"/>
      <c r="D1059" s="51"/>
      <c r="E1059" s="51"/>
      <c r="F1059" s="51"/>
      <c r="G1059" s="71"/>
      <c r="H1059" s="84"/>
      <c r="J1059" s="53"/>
      <c r="K1059" s="51"/>
      <c r="L1059" s="51"/>
      <c r="M1059" s="52"/>
      <c r="N1059" s="52"/>
      <c r="O1059" s="4"/>
      <c r="P1059" s="52"/>
      <c r="Q1059" s="52"/>
      <c r="R1059" s="52"/>
      <c r="S1059" s="51"/>
      <c r="T1059" s="99"/>
      <c r="U1059" s="98"/>
      <c r="V1059" s="98"/>
      <c r="W1059" s="98"/>
      <c r="X1059" s="48"/>
      <c r="Y1059" s="104"/>
      <c r="AB1059" s="15"/>
      <c r="AC1059" s="15"/>
      <c r="AD1059" s="15"/>
      <c r="AE1059" s="15"/>
      <c r="AF1059" s="15"/>
    </row>
    <row r="1060" spans="1:41" x14ac:dyDescent="0.3">
      <c r="A1060" s="51"/>
      <c r="B1060" s="51"/>
      <c r="C1060" s="5"/>
      <c r="D1060" s="51"/>
      <c r="E1060" s="51"/>
      <c r="F1060" s="51"/>
      <c r="G1060" s="71"/>
      <c r="H1060" s="84"/>
      <c r="I1060" s="42"/>
      <c r="J1060" s="53"/>
      <c r="K1060" s="51"/>
      <c r="L1060" s="51"/>
      <c r="M1060" s="52"/>
      <c r="N1060" s="52"/>
      <c r="O1060" s="4"/>
      <c r="P1060" s="52"/>
      <c r="Q1060" s="52"/>
      <c r="R1060" s="52"/>
      <c r="S1060" s="51"/>
      <c r="T1060" s="99"/>
      <c r="U1060" s="98"/>
      <c r="V1060" s="98"/>
      <c r="W1060" s="98"/>
      <c r="X1060" s="48"/>
      <c r="Y1060" s="104"/>
      <c r="AB1060" s="15"/>
      <c r="AC1060" s="15"/>
      <c r="AD1060" s="15"/>
      <c r="AE1060" s="15"/>
      <c r="AF1060" s="15"/>
    </row>
    <row r="1061" spans="1:41" x14ac:dyDescent="0.3">
      <c r="A1061" s="51"/>
      <c r="B1061" s="51"/>
      <c r="C1061" s="5"/>
      <c r="D1061" s="51"/>
      <c r="E1061" s="51"/>
      <c r="F1061" s="51"/>
      <c r="G1061" s="71"/>
      <c r="H1061" s="84"/>
      <c r="J1061" s="53"/>
      <c r="K1061" s="51"/>
      <c r="L1061" s="51"/>
      <c r="M1061" s="52"/>
      <c r="N1061" s="52"/>
      <c r="O1061" s="4"/>
      <c r="P1061" s="52"/>
      <c r="Q1061" s="52"/>
      <c r="R1061" s="52"/>
      <c r="S1061" s="51"/>
      <c r="T1061" s="99"/>
      <c r="U1061" s="98"/>
      <c r="V1061" s="98"/>
      <c r="W1061" s="98"/>
      <c r="X1061" s="48"/>
      <c r="Y1061" s="104"/>
      <c r="AB1061" s="15"/>
      <c r="AC1061" s="15"/>
      <c r="AD1061" s="15"/>
      <c r="AE1061" s="15"/>
      <c r="AF1061" s="15"/>
    </row>
    <row r="1062" spans="1:41" x14ac:dyDescent="0.3">
      <c r="A1062" s="51"/>
      <c r="B1062" s="51"/>
      <c r="C1062" s="5"/>
      <c r="D1062" s="51"/>
      <c r="E1062" s="51"/>
      <c r="F1062" s="51"/>
      <c r="G1062" s="71"/>
      <c r="H1062" s="9"/>
      <c r="I1062" s="84"/>
      <c r="J1062" s="53"/>
      <c r="K1062" s="51"/>
      <c r="L1062" s="51"/>
      <c r="M1062" s="52"/>
      <c r="N1062" s="52"/>
      <c r="O1062" s="4"/>
      <c r="P1062" s="52"/>
      <c r="Q1062" s="52"/>
      <c r="R1062" s="52"/>
      <c r="S1062" s="51"/>
      <c r="T1062" s="99"/>
      <c r="U1062" s="98"/>
      <c r="V1062" s="98"/>
      <c r="W1062" s="98"/>
      <c r="X1062" s="48"/>
      <c r="Y1062" s="104"/>
      <c r="AB1062" s="15"/>
      <c r="AC1062" s="15"/>
      <c r="AD1062" s="15"/>
      <c r="AE1062" s="15"/>
      <c r="AF1062" s="15"/>
    </row>
    <row r="1063" spans="1:41" x14ac:dyDescent="0.3">
      <c r="A1063" s="51"/>
      <c r="B1063" s="51"/>
      <c r="C1063" s="5"/>
      <c r="D1063" s="51"/>
      <c r="E1063" s="51"/>
      <c r="F1063" s="51"/>
      <c r="G1063" s="71"/>
      <c r="H1063" s="88"/>
      <c r="J1063" s="53"/>
      <c r="K1063" s="51"/>
      <c r="L1063" s="51"/>
      <c r="M1063" s="52"/>
      <c r="N1063" s="52"/>
      <c r="O1063" s="4"/>
      <c r="P1063" s="52"/>
      <c r="Q1063" s="52"/>
      <c r="R1063" s="52"/>
      <c r="S1063" s="51"/>
      <c r="T1063" s="99"/>
      <c r="U1063" s="98"/>
      <c r="V1063" s="98"/>
      <c r="W1063" s="98"/>
      <c r="X1063" s="48"/>
      <c r="Y1063" s="104"/>
      <c r="AB1063" s="15"/>
      <c r="AC1063" s="15"/>
      <c r="AD1063" s="15"/>
      <c r="AE1063" s="15"/>
      <c r="AF1063" s="15"/>
    </row>
    <row r="1064" spans="1:41" x14ac:dyDescent="0.3">
      <c r="A1064" s="51"/>
      <c r="B1064" s="51"/>
      <c r="C1064" s="5"/>
      <c r="D1064" s="51"/>
      <c r="E1064" s="51"/>
      <c r="F1064" s="51"/>
      <c r="G1064" s="71"/>
      <c r="H1064" s="84"/>
      <c r="I1064" s="84"/>
      <c r="J1064" s="53"/>
      <c r="K1064" s="51"/>
      <c r="L1064" s="51"/>
      <c r="M1064" s="52"/>
      <c r="N1064" s="52"/>
      <c r="O1064" s="4"/>
      <c r="P1064" s="52"/>
      <c r="Q1064" s="52"/>
      <c r="R1064" s="52"/>
      <c r="S1064" s="51"/>
      <c r="T1064" s="99"/>
      <c r="U1064" s="98"/>
      <c r="V1064" s="98"/>
      <c r="W1064" s="98"/>
      <c r="X1064" s="48"/>
      <c r="Y1064" s="104"/>
      <c r="AB1064" s="15"/>
      <c r="AC1064" s="15"/>
      <c r="AD1064" s="15"/>
      <c r="AE1064" s="15"/>
      <c r="AF1064" s="15"/>
    </row>
    <row r="1065" spans="1:41" x14ac:dyDescent="0.3">
      <c r="A1065" s="51"/>
      <c r="B1065" s="51"/>
      <c r="C1065" s="5"/>
      <c r="D1065" s="51"/>
      <c r="E1065" s="51"/>
      <c r="F1065" s="51"/>
      <c r="G1065" s="71"/>
      <c r="H1065" s="84"/>
      <c r="J1065" s="53"/>
      <c r="K1065" s="51"/>
      <c r="L1065" s="51"/>
      <c r="M1065" s="52"/>
      <c r="N1065" s="52"/>
      <c r="O1065" s="4"/>
      <c r="P1065" s="52"/>
      <c r="Q1065" s="52"/>
      <c r="R1065" s="52"/>
      <c r="S1065" s="51"/>
      <c r="T1065" s="99"/>
      <c r="U1065" s="98"/>
      <c r="V1065" s="98"/>
      <c r="W1065" s="98"/>
      <c r="X1065" s="48"/>
      <c r="Y1065" s="104"/>
      <c r="AB1065" s="15"/>
      <c r="AC1065" s="15"/>
      <c r="AD1065" s="15"/>
      <c r="AE1065" s="15"/>
      <c r="AF1065" s="15"/>
    </row>
    <row r="1066" spans="1:41" x14ac:dyDescent="0.3">
      <c r="A1066" s="51"/>
      <c r="B1066" s="51"/>
      <c r="C1066" s="5"/>
      <c r="D1066" s="51"/>
      <c r="E1066" s="51"/>
      <c r="F1066" s="51"/>
      <c r="G1066" s="71"/>
      <c r="H1066" s="9"/>
      <c r="I1066" s="84"/>
      <c r="J1066" s="53"/>
      <c r="K1066" s="51"/>
      <c r="L1066" s="51"/>
      <c r="M1066" s="52"/>
      <c r="N1066" s="52"/>
      <c r="O1066" s="4"/>
      <c r="P1066" s="52"/>
      <c r="Q1066" s="52"/>
      <c r="R1066" s="52"/>
      <c r="S1066" s="51"/>
      <c r="T1066" s="99"/>
      <c r="U1066" s="98"/>
      <c r="V1066" s="98"/>
      <c r="W1066" s="98"/>
      <c r="X1066" s="48"/>
      <c r="Y1066" s="104"/>
      <c r="AB1066" s="15"/>
      <c r="AC1066" s="15"/>
      <c r="AD1066" s="15"/>
      <c r="AE1066" s="15"/>
      <c r="AF1066" s="15"/>
    </row>
    <row r="1067" spans="1:41" x14ac:dyDescent="0.3">
      <c r="A1067" s="51"/>
      <c r="B1067" s="51"/>
      <c r="C1067" s="5"/>
      <c r="D1067" s="51"/>
      <c r="E1067" s="51"/>
      <c r="F1067" s="51"/>
      <c r="G1067" s="71"/>
      <c r="H1067" s="84"/>
      <c r="J1067" s="53"/>
      <c r="K1067" s="51"/>
      <c r="L1067" s="51"/>
      <c r="M1067" s="52"/>
      <c r="N1067" s="52"/>
      <c r="O1067" s="4"/>
      <c r="P1067" s="52"/>
      <c r="Q1067" s="52"/>
      <c r="R1067" s="52"/>
      <c r="S1067" s="51"/>
      <c r="T1067" s="99"/>
      <c r="U1067" s="98"/>
      <c r="V1067" s="98"/>
      <c r="W1067" s="98"/>
      <c r="X1067" s="48"/>
      <c r="Y1067" s="104"/>
      <c r="AB1067" s="15"/>
      <c r="AC1067" s="15"/>
      <c r="AD1067" s="15"/>
      <c r="AE1067" s="15"/>
      <c r="AF1067" s="15"/>
      <c r="AN1067" s="21"/>
      <c r="AO1067" s="21"/>
    </row>
    <row r="1068" spans="1:41" x14ac:dyDescent="0.3">
      <c r="A1068" s="51"/>
      <c r="B1068" s="51"/>
      <c r="C1068" s="5"/>
      <c r="D1068" s="51"/>
      <c r="E1068" s="51"/>
      <c r="F1068" s="51"/>
      <c r="G1068" s="71"/>
      <c r="H1068" s="84"/>
      <c r="J1068" s="53"/>
      <c r="K1068" s="51"/>
      <c r="L1068" s="51"/>
      <c r="M1068" s="52"/>
      <c r="N1068" s="52"/>
      <c r="O1068" s="4"/>
      <c r="P1068" s="52"/>
      <c r="Q1068" s="52"/>
      <c r="R1068" s="52"/>
      <c r="S1068" s="51"/>
      <c r="T1068" s="99"/>
      <c r="U1068" s="98"/>
      <c r="V1068" s="98"/>
      <c r="W1068" s="98"/>
      <c r="X1068" s="48"/>
      <c r="Y1068" s="104"/>
      <c r="AB1068" s="15"/>
      <c r="AC1068" s="15"/>
      <c r="AD1068" s="15"/>
      <c r="AE1068" s="15"/>
      <c r="AF1068" s="15"/>
    </row>
    <row r="1069" spans="1:41" x14ac:dyDescent="0.3">
      <c r="A1069" s="51"/>
      <c r="B1069" s="51"/>
      <c r="C1069" s="5"/>
      <c r="D1069" s="51"/>
      <c r="E1069" s="51"/>
      <c r="F1069" s="51"/>
      <c r="G1069" s="71"/>
      <c r="H1069" s="84"/>
      <c r="J1069" s="53"/>
      <c r="K1069" s="51"/>
      <c r="L1069" s="51"/>
      <c r="M1069" s="52"/>
      <c r="N1069" s="52"/>
      <c r="O1069" s="4"/>
      <c r="P1069" s="52"/>
      <c r="Q1069" s="52"/>
      <c r="R1069" s="52"/>
      <c r="S1069" s="51"/>
      <c r="T1069" s="99"/>
      <c r="U1069" s="98"/>
      <c r="V1069" s="98"/>
      <c r="W1069" s="98"/>
      <c r="X1069" s="48"/>
      <c r="Y1069" s="104"/>
      <c r="AB1069" s="15"/>
      <c r="AC1069" s="15"/>
      <c r="AD1069" s="15"/>
      <c r="AE1069" s="15"/>
      <c r="AF1069" s="15"/>
    </row>
    <row r="1070" spans="1:41" x14ac:dyDescent="0.3">
      <c r="A1070" s="51"/>
      <c r="B1070" s="51"/>
      <c r="C1070" s="5"/>
      <c r="D1070" s="51"/>
      <c r="E1070" s="51"/>
      <c r="F1070" s="51"/>
      <c r="G1070" s="71"/>
      <c r="H1070" s="84"/>
      <c r="J1070" s="53"/>
      <c r="K1070" s="51"/>
      <c r="L1070" s="51"/>
      <c r="M1070" s="52"/>
      <c r="N1070" s="52"/>
      <c r="O1070" s="4"/>
      <c r="P1070" s="52"/>
      <c r="Q1070" s="52"/>
      <c r="R1070" s="52"/>
      <c r="S1070" s="51"/>
      <c r="T1070" s="99"/>
      <c r="U1070" s="98"/>
      <c r="V1070" s="98"/>
      <c r="W1070" s="98"/>
      <c r="X1070" s="48"/>
      <c r="Y1070" s="104"/>
      <c r="AB1070" s="15"/>
      <c r="AC1070" s="15"/>
      <c r="AD1070" s="15"/>
      <c r="AE1070" s="15"/>
      <c r="AF1070" s="15"/>
    </row>
    <row r="1071" spans="1:41" x14ac:dyDescent="0.3">
      <c r="A1071" s="51"/>
      <c r="B1071" s="51"/>
      <c r="C1071" s="5"/>
      <c r="D1071" s="51"/>
      <c r="E1071" s="51"/>
      <c r="F1071" s="51"/>
      <c r="G1071" s="71"/>
      <c r="H1071" s="84"/>
      <c r="J1071" s="53"/>
      <c r="K1071" s="51"/>
      <c r="L1071" s="51"/>
      <c r="M1071" s="52"/>
      <c r="N1071" s="52"/>
      <c r="O1071" s="4"/>
      <c r="P1071" s="52"/>
      <c r="Q1071" s="52"/>
      <c r="R1071" s="52"/>
      <c r="S1071" s="51"/>
      <c r="T1071" s="99"/>
      <c r="U1071" s="98"/>
      <c r="V1071" s="98"/>
      <c r="W1071" s="98"/>
      <c r="X1071" s="48"/>
      <c r="Y1071" s="104"/>
      <c r="AB1071" s="15"/>
      <c r="AC1071" s="15"/>
      <c r="AD1071" s="15"/>
      <c r="AE1071" s="15"/>
      <c r="AF1071" s="15"/>
    </row>
    <row r="1072" spans="1:41" x14ac:dyDescent="0.3">
      <c r="A1072" s="51"/>
      <c r="B1072" s="51"/>
      <c r="C1072" s="5"/>
      <c r="D1072" s="51"/>
      <c r="E1072" s="51"/>
      <c r="F1072" s="51"/>
      <c r="G1072" s="71"/>
      <c r="H1072" s="84"/>
      <c r="J1072" s="53"/>
      <c r="K1072" s="51"/>
      <c r="L1072" s="51"/>
      <c r="M1072" s="52"/>
      <c r="N1072" s="52"/>
      <c r="O1072" s="4"/>
      <c r="P1072" s="52"/>
      <c r="Q1072" s="52"/>
      <c r="R1072" s="52"/>
      <c r="S1072" s="51"/>
      <c r="T1072" s="99"/>
      <c r="U1072" s="98"/>
      <c r="V1072" s="98"/>
      <c r="W1072" s="98"/>
      <c r="X1072" s="48"/>
      <c r="Y1072" s="104"/>
      <c r="AB1072" s="15"/>
      <c r="AC1072" s="15"/>
      <c r="AD1072" s="15"/>
      <c r="AE1072" s="15"/>
      <c r="AF1072" s="15"/>
    </row>
    <row r="1073" spans="1:32" x14ac:dyDescent="0.3">
      <c r="A1073" s="51"/>
      <c r="B1073" s="51"/>
      <c r="C1073" s="5"/>
      <c r="D1073" s="51"/>
      <c r="E1073" s="51"/>
      <c r="F1073" s="51"/>
      <c r="G1073" s="71"/>
      <c r="H1073" s="84"/>
      <c r="J1073" s="53"/>
      <c r="K1073" s="51"/>
      <c r="L1073" s="51"/>
      <c r="M1073" s="52"/>
      <c r="N1073" s="52"/>
      <c r="O1073" s="4"/>
      <c r="P1073" s="52"/>
      <c r="Q1073" s="52"/>
      <c r="R1073" s="52"/>
      <c r="S1073" s="51"/>
      <c r="T1073" s="99"/>
      <c r="U1073" s="98"/>
      <c r="V1073" s="98"/>
      <c r="W1073" s="98"/>
      <c r="X1073" s="48"/>
      <c r="Y1073" s="104"/>
      <c r="AB1073" s="15"/>
      <c r="AC1073" s="15"/>
      <c r="AD1073" s="15"/>
      <c r="AE1073" s="15"/>
      <c r="AF1073" s="15"/>
    </row>
    <row r="1074" spans="1:32" x14ac:dyDescent="0.3">
      <c r="A1074" s="51"/>
      <c r="B1074" s="51"/>
      <c r="C1074" s="5"/>
      <c r="D1074" s="51"/>
      <c r="E1074" s="51"/>
      <c r="F1074" s="51"/>
      <c r="G1074" s="71"/>
      <c r="H1074" s="84"/>
      <c r="J1074" s="53"/>
      <c r="K1074" s="51"/>
      <c r="L1074" s="51"/>
      <c r="M1074" s="52"/>
      <c r="N1074" s="52"/>
      <c r="O1074" s="4"/>
      <c r="P1074" s="52"/>
      <c r="Q1074" s="52"/>
      <c r="R1074" s="52"/>
      <c r="S1074" s="51"/>
      <c r="T1074" s="99"/>
      <c r="U1074" s="98"/>
      <c r="V1074" s="98"/>
      <c r="W1074" s="98"/>
      <c r="X1074" s="48"/>
      <c r="Y1074" s="104"/>
      <c r="AB1074" s="15"/>
      <c r="AC1074" s="15"/>
      <c r="AD1074" s="15"/>
      <c r="AE1074" s="15"/>
      <c r="AF1074" s="15"/>
    </row>
    <row r="1075" spans="1:32" x14ac:dyDescent="0.3">
      <c r="A1075" s="51"/>
      <c r="B1075" s="51"/>
      <c r="C1075" s="5"/>
      <c r="D1075" s="51"/>
      <c r="E1075" s="51"/>
      <c r="F1075" s="51"/>
      <c r="G1075" s="71"/>
      <c r="H1075" s="84"/>
      <c r="J1075" s="53"/>
      <c r="K1075" s="51"/>
      <c r="L1075" s="51"/>
      <c r="M1075" s="52"/>
      <c r="N1075" s="52"/>
      <c r="O1075" s="4"/>
      <c r="P1075" s="52"/>
      <c r="Q1075" s="52"/>
      <c r="R1075" s="52"/>
      <c r="S1075" s="51"/>
      <c r="T1075" s="99"/>
      <c r="U1075" s="98"/>
      <c r="V1075" s="98"/>
      <c r="W1075" s="98"/>
      <c r="X1075" s="48"/>
      <c r="Y1075" s="104"/>
      <c r="AB1075" s="15"/>
      <c r="AC1075" s="15"/>
      <c r="AD1075" s="15"/>
      <c r="AE1075" s="15"/>
      <c r="AF1075" s="15"/>
    </row>
    <row r="1076" spans="1:32" x14ac:dyDescent="0.3">
      <c r="A1076" s="51"/>
      <c r="B1076" s="51"/>
      <c r="C1076" s="5"/>
      <c r="D1076" s="51"/>
      <c r="E1076" s="51"/>
      <c r="F1076" s="51"/>
      <c r="G1076" s="71"/>
      <c r="H1076" s="84"/>
      <c r="J1076" s="53"/>
      <c r="K1076" s="51"/>
      <c r="L1076" s="51"/>
      <c r="M1076" s="52"/>
      <c r="N1076" s="52"/>
      <c r="O1076" s="4"/>
      <c r="P1076" s="52"/>
      <c r="Q1076" s="52"/>
      <c r="R1076" s="52"/>
      <c r="S1076" s="51"/>
      <c r="T1076" s="99"/>
      <c r="U1076" s="98"/>
      <c r="V1076" s="98"/>
      <c r="W1076" s="98"/>
      <c r="X1076" s="48"/>
      <c r="Y1076" s="104"/>
      <c r="AB1076" s="15"/>
      <c r="AC1076" s="15"/>
      <c r="AD1076" s="15"/>
      <c r="AE1076" s="15"/>
      <c r="AF1076" s="15"/>
    </row>
    <row r="1077" spans="1:32" x14ac:dyDescent="0.3">
      <c r="A1077" s="51"/>
      <c r="B1077" s="51"/>
      <c r="C1077" s="5"/>
      <c r="D1077" s="51"/>
      <c r="E1077" s="51"/>
      <c r="F1077" s="51"/>
      <c r="G1077" s="71"/>
      <c r="H1077" s="88"/>
      <c r="J1077" s="53"/>
      <c r="K1077" s="51"/>
      <c r="L1077" s="51"/>
      <c r="M1077" s="52"/>
      <c r="N1077" s="52"/>
      <c r="O1077" s="4"/>
      <c r="P1077" s="52"/>
      <c r="Q1077" s="52"/>
      <c r="R1077" s="52"/>
      <c r="S1077" s="51"/>
      <c r="T1077" s="99"/>
      <c r="U1077" s="98"/>
      <c r="V1077" s="98"/>
      <c r="W1077" s="98"/>
      <c r="X1077" s="111"/>
      <c r="Y1077" s="104"/>
      <c r="AB1077" s="15"/>
      <c r="AC1077" s="15"/>
      <c r="AD1077" s="15"/>
      <c r="AE1077" s="15"/>
      <c r="AF1077" s="15"/>
    </row>
    <row r="1078" spans="1:32" x14ac:dyDescent="0.3">
      <c r="A1078" s="51"/>
      <c r="B1078" s="51"/>
      <c r="C1078" s="5"/>
      <c r="D1078" s="51"/>
      <c r="E1078" s="51"/>
      <c r="F1078" s="51"/>
      <c r="G1078" s="71"/>
      <c r="H1078" s="84"/>
      <c r="J1078" s="53"/>
      <c r="K1078" s="51"/>
      <c r="L1078" s="51"/>
      <c r="M1078" s="52"/>
      <c r="N1078" s="52"/>
      <c r="O1078" s="4"/>
      <c r="P1078" s="52"/>
      <c r="Q1078" s="52"/>
      <c r="R1078" s="52"/>
      <c r="S1078" s="51"/>
      <c r="T1078" s="99"/>
      <c r="U1078" s="98"/>
      <c r="V1078" s="98"/>
      <c r="W1078" s="98"/>
      <c r="X1078" s="48"/>
      <c r="Y1078" s="104"/>
      <c r="AB1078" s="15"/>
      <c r="AC1078" s="15"/>
      <c r="AD1078" s="15"/>
      <c r="AE1078" s="15"/>
      <c r="AF1078" s="15"/>
    </row>
    <row r="1079" spans="1:32" x14ac:dyDescent="0.3">
      <c r="A1079" s="51"/>
      <c r="B1079" s="51"/>
      <c r="C1079" s="5"/>
      <c r="D1079" s="51"/>
      <c r="E1079" s="51"/>
      <c r="F1079" s="51"/>
      <c r="G1079" s="71"/>
      <c r="H1079" s="84"/>
      <c r="J1079" s="53"/>
      <c r="K1079" s="51"/>
      <c r="L1079" s="51"/>
      <c r="M1079" s="52"/>
      <c r="N1079" s="52"/>
      <c r="O1079" s="4"/>
      <c r="P1079" s="52"/>
      <c r="Q1079" s="52"/>
      <c r="R1079" s="52"/>
      <c r="S1079" s="51"/>
      <c r="T1079" s="99"/>
      <c r="U1079" s="98"/>
      <c r="V1079" s="98"/>
      <c r="W1079" s="98"/>
      <c r="X1079" s="48"/>
      <c r="Y1079" s="104"/>
      <c r="AB1079" s="15"/>
      <c r="AC1079" s="15"/>
      <c r="AD1079" s="15"/>
      <c r="AE1079" s="15"/>
      <c r="AF1079" s="15"/>
    </row>
    <row r="1080" spans="1:32" x14ac:dyDescent="0.3">
      <c r="A1080" s="51"/>
      <c r="B1080" s="51"/>
      <c r="C1080" s="5"/>
      <c r="D1080" s="51"/>
      <c r="E1080" s="51"/>
      <c r="F1080" s="51"/>
      <c r="G1080" s="71"/>
      <c r="H1080" s="84"/>
      <c r="I1080" s="84"/>
      <c r="J1080" s="53"/>
      <c r="K1080" s="51"/>
      <c r="L1080" s="51"/>
      <c r="M1080" s="52"/>
      <c r="N1080" s="52"/>
      <c r="O1080" s="4"/>
      <c r="P1080" s="52"/>
      <c r="Q1080" s="52"/>
      <c r="R1080" s="52"/>
      <c r="S1080" s="51"/>
      <c r="T1080" s="99"/>
      <c r="U1080" s="98"/>
      <c r="V1080" s="98"/>
      <c r="W1080" s="98"/>
      <c r="X1080" s="48"/>
      <c r="Y1080" s="104"/>
      <c r="AB1080" s="15"/>
      <c r="AC1080" s="15"/>
      <c r="AD1080" s="15"/>
      <c r="AE1080" s="15"/>
      <c r="AF1080" s="15"/>
    </row>
    <row r="1081" spans="1:32" x14ac:dyDescent="0.3">
      <c r="A1081" s="51"/>
      <c r="B1081" s="51"/>
      <c r="C1081" s="5"/>
      <c r="D1081" s="51"/>
      <c r="E1081" s="51"/>
      <c r="F1081" s="51"/>
      <c r="G1081" s="71"/>
      <c r="H1081" s="84"/>
      <c r="I1081" s="84"/>
      <c r="J1081" s="53"/>
      <c r="K1081" s="51"/>
      <c r="L1081" s="51"/>
      <c r="M1081" s="52"/>
      <c r="N1081" s="52"/>
      <c r="O1081" s="4"/>
      <c r="P1081" s="52"/>
      <c r="Q1081" s="52"/>
      <c r="R1081" s="52"/>
      <c r="S1081" s="51"/>
      <c r="T1081" s="99"/>
      <c r="U1081" s="98"/>
      <c r="V1081" s="98"/>
      <c r="W1081" s="98"/>
      <c r="X1081" s="48"/>
      <c r="Y1081" s="104"/>
      <c r="AB1081" s="15"/>
      <c r="AC1081" s="15"/>
      <c r="AD1081" s="15"/>
      <c r="AE1081" s="15"/>
      <c r="AF1081" s="15"/>
    </row>
    <row r="1082" spans="1:32" x14ac:dyDescent="0.3">
      <c r="A1082" s="51"/>
      <c r="B1082" s="51"/>
      <c r="C1082" s="5"/>
      <c r="D1082" s="51"/>
      <c r="E1082" s="51"/>
      <c r="F1082" s="51"/>
      <c r="G1082" s="71"/>
      <c r="H1082" s="88"/>
      <c r="J1082" s="53"/>
      <c r="K1082" s="51"/>
      <c r="L1082" s="51"/>
      <c r="M1082" s="52"/>
      <c r="N1082" s="52"/>
      <c r="O1082" s="4"/>
      <c r="P1082" s="52"/>
      <c r="Q1082" s="52"/>
      <c r="R1082" s="52"/>
      <c r="S1082" s="51"/>
      <c r="T1082" s="99"/>
      <c r="U1082" s="98"/>
      <c r="V1082" s="98"/>
      <c r="W1082" s="98"/>
      <c r="X1082" s="48"/>
      <c r="Y1082" s="104"/>
      <c r="AB1082" s="15"/>
      <c r="AC1082" s="15"/>
      <c r="AD1082" s="15"/>
      <c r="AE1082" s="15"/>
      <c r="AF1082" s="15"/>
    </row>
    <row r="1083" spans="1:32" x14ac:dyDescent="0.3">
      <c r="A1083" s="51"/>
      <c r="B1083" s="51"/>
      <c r="C1083" s="5"/>
      <c r="D1083" s="51"/>
      <c r="E1083" s="51"/>
      <c r="F1083" s="51"/>
      <c r="G1083" s="71"/>
      <c r="H1083" s="84"/>
      <c r="J1083" s="53"/>
      <c r="K1083" s="51"/>
      <c r="L1083" s="51"/>
      <c r="M1083" s="52"/>
      <c r="N1083" s="52"/>
      <c r="O1083" s="4"/>
      <c r="P1083" s="52"/>
      <c r="Q1083" s="52"/>
      <c r="R1083" s="52"/>
      <c r="S1083" s="51"/>
      <c r="T1083" s="99"/>
      <c r="U1083" s="98"/>
      <c r="V1083" s="98"/>
      <c r="W1083" s="98"/>
      <c r="X1083" s="48"/>
      <c r="Y1083" s="104"/>
      <c r="AB1083" s="15"/>
      <c r="AC1083" s="15"/>
      <c r="AD1083" s="15"/>
      <c r="AE1083" s="15"/>
      <c r="AF1083" s="15"/>
    </row>
    <row r="1084" spans="1:32" x14ac:dyDescent="0.3">
      <c r="A1084" s="51"/>
      <c r="B1084" s="51"/>
      <c r="C1084" s="5"/>
      <c r="D1084" s="51"/>
      <c r="E1084" s="51"/>
      <c r="F1084" s="51"/>
      <c r="G1084" s="71"/>
      <c r="H1084" s="84"/>
      <c r="J1084" s="53"/>
      <c r="K1084" s="51"/>
      <c r="L1084" s="51"/>
      <c r="M1084" s="52"/>
      <c r="N1084" s="52"/>
      <c r="O1084" s="4"/>
      <c r="P1084" s="52"/>
      <c r="Q1084" s="52"/>
      <c r="R1084" s="52"/>
      <c r="S1084" s="51"/>
      <c r="T1084" s="99"/>
      <c r="U1084" s="98"/>
      <c r="V1084" s="98"/>
      <c r="W1084" s="98"/>
      <c r="X1084" s="48"/>
      <c r="Y1084" s="104"/>
      <c r="AB1084" s="15"/>
      <c r="AC1084" s="15"/>
      <c r="AD1084" s="15"/>
      <c r="AE1084" s="15"/>
      <c r="AF1084" s="15"/>
    </row>
    <row r="1085" spans="1:32" x14ac:dyDescent="0.3">
      <c r="A1085" s="51"/>
      <c r="B1085" s="51"/>
      <c r="C1085" s="5"/>
      <c r="D1085" s="51"/>
      <c r="E1085" s="51"/>
      <c r="F1085" s="51"/>
      <c r="G1085" s="71"/>
      <c r="H1085" s="84"/>
      <c r="J1085" s="53"/>
      <c r="K1085" s="51"/>
      <c r="L1085" s="51"/>
      <c r="M1085" s="52"/>
      <c r="N1085" s="52"/>
      <c r="O1085" s="4"/>
      <c r="P1085" s="52"/>
      <c r="Q1085" s="52"/>
      <c r="R1085" s="52"/>
      <c r="S1085" s="51"/>
      <c r="T1085" s="99"/>
      <c r="U1085" s="98"/>
      <c r="V1085" s="98"/>
      <c r="W1085" s="98"/>
      <c r="X1085" s="48"/>
      <c r="Y1085" s="104"/>
      <c r="AB1085" s="15"/>
      <c r="AC1085" s="15"/>
      <c r="AD1085" s="15"/>
      <c r="AE1085" s="15"/>
      <c r="AF1085" s="15"/>
    </row>
    <row r="1086" spans="1:32" x14ac:dyDescent="0.3">
      <c r="A1086" s="51"/>
      <c r="B1086" s="51"/>
      <c r="C1086" s="5"/>
      <c r="D1086" s="51"/>
      <c r="E1086" s="51"/>
      <c r="F1086" s="51"/>
      <c r="G1086" s="71"/>
      <c r="H1086" s="84"/>
      <c r="J1086" s="53"/>
      <c r="K1086" s="51"/>
      <c r="L1086" s="51"/>
      <c r="M1086" s="52"/>
      <c r="N1086" s="52"/>
      <c r="O1086" s="4"/>
      <c r="P1086" s="52"/>
      <c r="Q1086" s="52"/>
      <c r="R1086" s="52"/>
      <c r="S1086" s="51"/>
      <c r="T1086" s="99"/>
      <c r="U1086" s="98"/>
      <c r="V1086" s="98"/>
      <c r="W1086" s="98"/>
      <c r="X1086" s="48"/>
      <c r="Y1086" s="104"/>
      <c r="AB1086" s="15"/>
      <c r="AC1086" s="15"/>
      <c r="AD1086" s="15"/>
      <c r="AE1086" s="15"/>
      <c r="AF1086" s="15"/>
    </row>
    <row r="1087" spans="1:32" x14ac:dyDescent="0.3">
      <c r="A1087" s="51"/>
      <c r="B1087" s="51"/>
      <c r="C1087" s="5"/>
      <c r="D1087" s="51"/>
      <c r="E1087" s="51"/>
      <c r="F1087" s="51"/>
      <c r="G1087" s="71"/>
      <c r="H1087" s="84"/>
      <c r="J1087" s="53"/>
      <c r="K1087" s="51"/>
      <c r="L1087" s="51"/>
      <c r="M1087" s="52"/>
      <c r="N1087" s="52"/>
      <c r="O1087" s="4"/>
      <c r="P1087" s="52"/>
      <c r="Q1087" s="52"/>
      <c r="R1087" s="52"/>
      <c r="S1087" s="51"/>
      <c r="T1087" s="99"/>
      <c r="U1087" s="98"/>
      <c r="V1087" s="98"/>
      <c r="W1087" s="98"/>
      <c r="X1087" s="48"/>
      <c r="Y1087" s="104"/>
      <c r="AB1087" s="15"/>
      <c r="AC1087" s="15"/>
      <c r="AD1087" s="15"/>
      <c r="AE1087" s="15"/>
      <c r="AF1087" s="15"/>
    </row>
    <row r="1088" spans="1:32" x14ac:dyDescent="0.3">
      <c r="A1088" s="51"/>
      <c r="B1088" s="51"/>
      <c r="C1088" s="5"/>
      <c r="D1088" s="51"/>
      <c r="E1088" s="51"/>
      <c r="F1088" s="51"/>
      <c r="G1088" s="71"/>
      <c r="H1088" s="88"/>
      <c r="J1088" s="53"/>
      <c r="K1088" s="51"/>
      <c r="L1088" s="51"/>
      <c r="M1088" s="52"/>
      <c r="N1088" s="52"/>
      <c r="O1088" s="4"/>
      <c r="P1088" s="52"/>
      <c r="Q1088" s="52"/>
      <c r="R1088" s="52"/>
      <c r="S1088" s="51"/>
      <c r="T1088" s="99"/>
      <c r="U1088" s="98"/>
      <c r="V1088" s="98"/>
      <c r="W1088" s="98"/>
      <c r="X1088" s="48"/>
      <c r="Y1088" s="104"/>
      <c r="AB1088" s="15"/>
      <c r="AC1088" s="15"/>
      <c r="AD1088" s="15"/>
      <c r="AE1088" s="15"/>
      <c r="AF1088" s="15"/>
    </row>
    <row r="1089" spans="1:32" x14ac:dyDescent="0.3">
      <c r="A1089" s="51"/>
      <c r="B1089" s="51"/>
      <c r="C1089" s="5"/>
      <c r="D1089" s="51"/>
      <c r="E1089" s="51"/>
      <c r="F1089" s="51"/>
      <c r="G1089" s="71"/>
      <c r="H1089" s="84"/>
      <c r="I1089" s="84"/>
      <c r="J1089" s="53"/>
      <c r="K1089" s="51"/>
      <c r="L1089" s="51"/>
      <c r="M1089" s="52"/>
      <c r="N1089" s="52"/>
      <c r="O1089" s="4"/>
      <c r="P1089" s="52"/>
      <c r="Q1089" s="52"/>
      <c r="R1089" s="52"/>
      <c r="S1089" s="51"/>
      <c r="T1089" s="99"/>
      <c r="U1089" s="98"/>
      <c r="V1089" s="98"/>
      <c r="W1089" s="98"/>
      <c r="X1089" s="48"/>
      <c r="Y1089" s="104"/>
      <c r="AB1089" s="15"/>
      <c r="AC1089" s="15"/>
      <c r="AD1089" s="15"/>
      <c r="AE1089" s="15"/>
      <c r="AF1089" s="15"/>
    </row>
    <row r="1090" spans="1:32" x14ac:dyDescent="0.3">
      <c r="A1090" s="51"/>
      <c r="B1090" s="51"/>
      <c r="C1090" s="5"/>
      <c r="D1090" s="51"/>
      <c r="E1090" s="51"/>
      <c r="F1090" s="51"/>
      <c r="G1090" s="71"/>
      <c r="H1090" s="84"/>
      <c r="I1090" s="84"/>
      <c r="J1090" s="53"/>
      <c r="K1090" s="51"/>
      <c r="L1090" s="51"/>
      <c r="M1090" s="52"/>
      <c r="N1090" s="52"/>
      <c r="O1090" s="4"/>
      <c r="P1090" s="52"/>
      <c r="Q1090" s="52"/>
      <c r="R1090" s="52"/>
      <c r="S1090" s="51"/>
      <c r="T1090" s="99"/>
      <c r="U1090" s="98"/>
      <c r="V1090" s="98"/>
      <c r="W1090" s="98"/>
      <c r="X1090" s="48"/>
      <c r="Y1090" s="104"/>
      <c r="AB1090" s="15"/>
      <c r="AC1090" s="15"/>
      <c r="AD1090" s="15"/>
      <c r="AE1090" s="15"/>
      <c r="AF1090" s="15"/>
    </row>
    <row r="1091" spans="1:32" x14ac:dyDescent="0.3">
      <c r="A1091" s="51"/>
      <c r="B1091" s="51"/>
      <c r="C1091" s="5"/>
      <c r="D1091" s="51"/>
      <c r="E1091" s="51"/>
      <c r="F1091" s="51"/>
      <c r="G1091" s="71"/>
      <c r="H1091" s="84"/>
      <c r="J1091" s="53"/>
      <c r="K1091" s="51"/>
      <c r="L1091" s="51"/>
      <c r="M1091" s="52"/>
      <c r="N1091" s="52"/>
      <c r="O1091" s="4"/>
      <c r="P1091" s="52"/>
      <c r="Q1091" s="52"/>
      <c r="R1091" s="52"/>
      <c r="S1091" s="51"/>
      <c r="T1091" s="99"/>
      <c r="U1091" s="98"/>
      <c r="V1091" s="98"/>
      <c r="W1091" s="98"/>
      <c r="X1091" s="48"/>
      <c r="Y1091" s="104"/>
      <c r="AB1091" s="15"/>
      <c r="AC1091" s="15"/>
      <c r="AD1091" s="15"/>
      <c r="AE1091" s="15"/>
      <c r="AF1091" s="15"/>
    </row>
    <row r="1092" spans="1:32" x14ac:dyDescent="0.3">
      <c r="A1092" s="51"/>
      <c r="B1092" s="51"/>
      <c r="C1092" s="5"/>
      <c r="D1092" s="51"/>
      <c r="E1092" s="51"/>
      <c r="F1092" s="51"/>
      <c r="G1092" s="71"/>
      <c r="H1092" s="84"/>
      <c r="J1092" s="53"/>
      <c r="K1092" s="51"/>
      <c r="L1092" s="51"/>
      <c r="M1092" s="52"/>
      <c r="N1092" s="52"/>
      <c r="O1092" s="4"/>
      <c r="P1092" s="52"/>
      <c r="Q1092" s="52"/>
      <c r="R1092" s="52"/>
      <c r="S1092" s="51"/>
      <c r="T1092" s="99"/>
      <c r="U1092" s="98"/>
      <c r="V1092" s="98"/>
      <c r="W1092" s="98"/>
      <c r="X1092" s="48"/>
      <c r="Y1092" s="104"/>
      <c r="AB1092" s="15"/>
      <c r="AC1092" s="15"/>
      <c r="AD1092" s="15"/>
      <c r="AE1092" s="15"/>
      <c r="AF1092" s="15"/>
    </row>
    <row r="1093" spans="1:32" x14ac:dyDescent="0.3">
      <c r="A1093" s="51"/>
      <c r="B1093" s="51"/>
      <c r="C1093" s="5"/>
      <c r="D1093" s="51"/>
      <c r="E1093" s="51"/>
      <c r="F1093" s="51"/>
      <c r="G1093" s="71"/>
      <c r="H1093" s="84"/>
      <c r="J1093" s="53"/>
      <c r="K1093" s="51"/>
      <c r="L1093" s="51"/>
      <c r="M1093" s="52"/>
      <c r="N1093" s="52"/>
      <c r="O1093" s="4"/>
      <c r="P1093" s="52"/>
      <c r="Q1093" s="52"/>
      <c r="R1093" s="52"/>
      <c r="S1093" s="51"/>
      <c r="T1093" s="99"/>
      <c r="U1093" s="98"/>
      <c r="V1093" s="98"/>
      <c r="W1093" s="98"/>
      <c r="X1093" s="48"/>
      <c r="Y1093" s="104"/>
      <c r="AB1093" s="15"/>
      <c r="AC1093" s="15"/>
      <c r="AD1093" s="15"/>
      <c r="AE1093" s="15"/>
      <c r="AF1093" s="15"/>
    </row>
    <row r="1094" spans="1:32" x14ac:dyDescent="0.3">
      <c r="A1094" s="51"/>
      <c r="B1094" s="51"/>
      <c r="C1094" s="5"/>
      <c r="D1094" s="51"/>
      <c r="E1094" s="51"/>
      <c r="F1094" s="51"/>
      <c r="G1094" s="71"/>
      <c r="H1094" s="84"/>
      <c r="J1094" s="53"/>
      <c r="K1094" s="51"/>
      <c r="L1094" s="51"/>
      <c r="M1094" s="52"/>
      <c r="N1094" s="52"/>
      <c r="O1094" s="4"/>
      <c r="P1094" s="52"/>
      <c r="Q1094" s="52"/>
      <c r="R1094" s="52"/>
      <c r="S1094" s="51"/>
      <c r="T1094" s="99"/>
      <c r="U1094" s="98"/>
      <c r="V1094" s="98"/>
      <c r="W1094" s="98"/>
      <c r="X1094" s="48"/>
      <c r="Y1094" s="104"/>
      <c r="AB1094" s="15"/>
      <c r="AC1094" s="15"/>
      <c r="AD1094" s="15"/>
      <c r="AE1094" s="15"/>
      <c r="AF1094" s="15"/>
    </row>
    <row r="1095" spans="1:32" x14ac:dyDescent="0.3">
      <c r="A1095" s="51"/>
      <c r="B1095" s="51"/>
      <c r="C1095" s="5"/>
      <c r="D1095" s="51"/>
      <c r="E1095" s="51"/>
      <c r="F1095" s="51"/>
      <c r="G1095" s="71"/>
      <c r="H1095" s="84"/>
      <c r="J1095" s="53"/>
      <c r="K1095" s="51"/>
      <c r="L1095" s="51"/>
      <c r="M1095" s="52"/>
      <c r="N1095" s="52"/>
      <c r="O1095" s="4"/>
      <c r="P1095" s="52"/>
      <c r="Q1095" s="52"/>
      <c r="R1095" s="52"/>
      <c r="S1095" s="51"/>
      <c r="T1095" s="99"/>
      <c r="U1095" s="98"/>
      <c r="V1095" s="98"/>
      <c r="W1095" s="98"/>
      <c r="X1095" s="48"/>
      <c r="Y1095" s="104"/>
      <c r="AB1095" s="15"/>
      <c r="AC1095" s="15"/>
      <c r="AD1095" s="15"/>
      <c r="AE1095" s="15"/>
      <c r="AF1095" s="15"/>
    </row>
    <row r="1096" spans="1:32" x14ac:dyDescent="0.3">
      <c r="A1096" s="51"/>
      <c r="B1096" s="51"/>
      <c r="C1096" s="5"/>
      <c r="D1096" s="51"/>
      <c r="E1096" s="51"/>
      <c r="F1096" s="51"/>
      <c r="G1096" s="71"/>
      <c r="H1096" s="88"/>
      <c r="J1096" s="53"/>
      <c r="K1096" s="51"/>
      <c r="L1096" s="51"/>
      <c r="M1096" s="52"/>
      <c r="N1096" s="52"/>
      <c r="O1096" s="4"/>
      <c r="P1096" s="52"/>
      <c r="Q1096" s="52"/>
      <c r="R1096" s="52"/>
      <c r="S1096" s="51"/>
      <c r="T1096" s="99"/>
      <c r="U1096" s="98"/>
      <c r="V1096" s="98"/>
      <c r="W1096" s="98"/>
      <c r="X1096" s="48"/>
      <c r="Y1096" s="104"/>
      <c r="AB1096" s="15"/>
      <c r="AC1096" s="15"/>
      <c r="AD1096" s="15"/>
      <c r="AE1096" s="15"/>
      <c r="AF1096" s="15"/>
    </row>
    <row r="1097" spans="1:32" x14ac:dyDescent="0.3">
      <c r="A1097" s="51"/>
      <c r="B1097" s="51"/>
      <c r="C1097" s="5"/>
      <c r="D1097" s="51"/>
      <c r="E1097" s="51"/>
      <c r="F1097" s="51"/>
      <c r="G1097" s="71"/>
      <c r="H1097" s="84"/>
      <c r="J1097" s="53"/>
      <c r="K1097" s="51"/>
      <c r="L1097" s="51"/>
      <c r="M1097" s="52"/>
      <c r="N1097" s="52"/>
      <c r="O1097" s="4"/>
      <c r="P1097" s="52"/>
      <c r="Q1097" s="52"/>
      <c r="R1097" s="52"/>
      <c r="S1097" s="51"/>
      <c r="T1097" s="99"/>
      <c r="U1097" s="98"/>
      <c r="V1097" s="98"/>
      <c r="W1097" s="98"/>
      <c r="X1097" s="48"/>
      <c r="Y1097" s="104"/>
      <c r="AB1097" s="15"/>
      <c r="AC1097" s="15"/>
      <c r="AD1097" s="15"/>
      <c r="AE1097" s="15"/>
      <c r="AF1097" s="15"/>
    </row>
    <row r="1098" spans="1:32" x14ac:dyDescent="0.3">
      <c r="A1098" s="51"/>
      <c r="B1098" s="51"/>
      <c r="C1098" s="5"/>
      <c r="D1098" s="51"/>
      <c r="E1098" s="51"/>
      <c r="F1098" s="51"/>
      <c r="G1098" s="71"/>
      <c r="H1098" s="84"/>
      <c r="J1098" s="53"/>
      <c r="K1098" s="51"/>
      <c r="L1098" s="51"/>
      <c r="M1098" s="52"/>
      <c r="N1098" s="52"/>
      <c r="O1098" s="4"/>
      <c r="P1098" s="52"/>
      <c r="Q1098" s="52"/>
      <c r="R1098" s="52"/>
      <c r="S1098" s="51"/>
      <c r="T1098" s="99"/>
      <c r="U1098" s="98"/>
      <c r="V1098" s="98"/>
      <c r="W1098" s="98"/>
      <c r="X1098" s="48"/>
      <c r="Y1098" s="104"/>
      <c r="AB1098" s="15"/>
      <c r="AC1098" s="15"/>
      <c r="AD1098" s="15"/>
      <c r="AE1098" s="15"/>
      <c r="AF1098" s="15"/>
    </row>
    <row r="1099" spans="1:32" x14ac:dyDescent="0.3">
      <c r="A1099" s="51"/>
      <c r="B1099" s="51"/>
      <c r="C1099" s="5"/>
      <c r="D1099" s="51"/>
      <c r="E1099" s="51"/>
      <c r="F1099" s="51"/>
      <c r="G1099" s="71"/>
      <c r="H1099" s="2"/>
      <c r="J1099" s="53"/>
      <c r="K1099" s="51"/>
      <c r="L1099" s="51"/>
      <c r="M1099" s="52"/>
      <c r="N1099" s="52"/>
      <c r="O1099" s="4"/>
      <c r="P1099" s="52"/>
      <c r="Q1099" s="52"/>
      <c r="R1099" s="52"/>
      <c r="S1099" s="51"/>
      <c r="T1099" s="99"/>
      <c r="U1099" s="98"/>
      <c r="V1099" s="98"/>
      <c r="W1099" s="98"/>
      <c r="X1099" s="48"/>
      <c r="Y1099" s="104"/>
      <c r="AB1099" s="15"/>
      <c r="AC1099" s="15"/>
      <c r="AD1099" s="15"/>
      <c r="AE1099" s="15"/>
      <c r="AF1099" s="15"/>
    </row>
    <row r="1100" spans="1:32" x14ac:dyDescent="0.3">
      <c r="A1100" s="51"/>
      <c r="B1100" s="51"/>
      <c r="C1100" s="5"/>
      <c r="D1100" s="51"/>
      <c r="E1100" s="51"/>
      <c r="F1100" s="51"/>
      <c r="G1100" s="71"/>
      <c r="H1100" s="88"/>
      <c r="J1100" s="53"/>
      <c r="K1100" s="51"/>
      <c r="L1100" s="51"/>
      <c r="M1100" s="52"/>
      <c r="N1100" s="52"/>
      <c r="O1100" s="4"/>
      <c r="P1100" s="52"/>
      <c r="Q1100" s="52"/>
      <c r="R1100" s="52"/>
      <c r="S1100" s="51"/>
      <c r="T1100" s="99"/>
      <c r="U1100" s="98"/>
      <c r="V1100" s="98"/>
      <c r="W1100" s="98"/>
      <c r="X1100" s="48"/>
      <c r="Y1100" s="104"/>
      <c r="AB1100" s="15"/>
      <c r="AC1100" s="15"/>
      <c r="AD1100" s="15"/>
      <c r="AE1100" s="15"/>
      <c r="AF1100" s="15"/>
    </row>
    <row r="1101" spans="1:32" x14ac:dyDescent="0.3">
      <c r="A1101" s="51"/>
      <c r="B1101" s="51"/>
      <c r="C1101" s="5"/>
      <c r="D1101" s="51"/>
      <c r="E1101" s="51"/>
      <c r="F1101" s="51"/>
      <c r="G1101" s="71"/>
      <c r="H1101" s="84"/>
      <c r="J1101" s="53"/>
      <c r="K1101" s="51"/>
      <c r="L1101" s="51"/>
      <c r="M1101" s="52"/>
      <c r="N1101" s="52"/>
      <c r="O1101" s="4"/>
      <c r="P1101" s="52"/>
      <c r="Q1101" s="52"/>
      <c r="R1101" s="52"/>
      <c r="S1101" s="51"/>
      <c r="T1101" s="99"/>
      <c r="U1101" s="98"/>
      <c r="V1101" s="98"/>
      <c r="W1101" s="98"/>
      <c r="X1101" s="48"/>
      <c r="Y1101" s="104"/>
      <c r="AB1101" s="15"/>
      <c r="AC1101" s="15"/>
      <c r="AD1101" s="15"/>
      <c r="AE1101" s="15"/>
      <c r="AF1101" s="15"/>
    </row>
    <row r="1102" spans="1:32" x14ac:dyDescent="0.3">
      <c r="A1102" s="51"/>
      <c r="B1102" s="51"/>
      <c r="C1102" s="5"/>
      <c r="D1102" s="51"/>
      <c r="E1102" s="51"/>
      <c r="F1102" s="51"/>
      <c r="G1102" s="71"/>
      <c r="H1102" s="84"/>
      <c r="J1102" s="53"/>
      <c r="K1102" s="51"/>
      <c r="L1102" s="51"/>
      <c r="M1102" s="52"/>
      <c r="N1102" s="52"/>
      <c r="O1102" s="4"/>
      <c r="P1102" s="52"/>
      <c r="Q1102" s="52"/>
      <c r="R1102" s="52"/>
      <c r="S1102" s="51"/>
      <c r="T1102" s="99"/>
      <c r="U1102" s="98"/>
      <c r="V1102" s="98"/>
      <c r="W1102" s="98"/>
      <c r="X1102" s="48"/>
      <c r="Y1102" s="104"/>
      <c r="AB1102" s="15"/>
      <c r="AC1102" s="15"/>
      <c r="AD1102" s="15"/>
      <c r="AE1102" s="15"/>
      <c r="AF1102" s="15"/>
    </row>
    <row r="1103" spans="1:32" x14ac:dyDescent="0.3">
      <c r="A1103" s="51"/>
      <c r="B1103" s="51"/>
      <c r="C1103" s="5"/>
      <c r="D1103" s="51"/>
      <c r="E1103" s="51"/>
      <c r="F1103" s="51"/>
      <c r="G1103" s="71"/>
      <c r="H1103" s="84"/>
      <c r="I1103" s="84"/>
      <c r="J1103" s="53"/>
      <c r="K1103" s="51"/>
      <c r="L1103" s="51"/>
      <c r="M1103" s="52"/>
      <c r="N1103" s="52"/>
      <c r="O1103" s="4"/>
      <c r="P1103" s="52"/>
      <c r="Q1103" s="52"/>
      <c r="R1103" s="52"/>
      <c r="S1103" s="51"/>
      <c r="T1103" s="99"/>
      <c r="U1103" s="98"/>
      <c r="V1103" s="98"/>
      <c r="W1103" s="98"/>
      <c r="X1103" s="48"/>
      <c r="Y1103" s="104"/>
      <c r="AB1103" s="15"/>
      <c r="AC1103" s="15"/>
      <c r="AD1103" s="15"/>
      <c r="AE1103" s="15"/>
      <c r="AF1103" s="15"/>
    </row>
    <row r="1104" spans="1:32" x14ac:dyDescent="0.3">
      <c r="A1104" s="51"/>
      <c r="B1104" s="51"/>
      <c r="C1104" s="5"/>
      <c r="D1104" s="51"/>
      <c r="E1104" s="51"/>
      <c r="F1104" s="51"/>
      <c r="G1104" s="71"/>
      <c r="H1104" s="88"/>
      <c r="J1104" s="53"/>
      <c r="K1104" s="51"/>
      <c r="L1104" s="51"/>
      <c r="M1104" s="52"/>
      <c r="N1104" s="52"/>
      <c r="O1104" s="4"/>
      <c r="P1104" s="52"/>
      <c r="Q1104" s="52"/>
      <c r="R1104" s="52"/>
      <c r="S1104" s="51"/>
      <c r="T1104" s="99"/>
      <c r="U1104" s="98"/>
      <c r="V1104" s="98"/>
      <c r="W1104" s="98"/>
      <c r="X1104" s="48"/>
      <c r="Y1104" s="104"/>
      <c r="AB1104" s="15"/>
      <c r="AC1104" s="15"/>
      <c r="AD1104" s="15"/>
      <c r="AE1104" s="15"/>
      <c r="AF1104" s="15"/>
    </row>
    <row r="1105" spans="1:32" x14ac:dyDescent="0.3">
      <c r="A1105" s="51"/>
      <c r="B1105" s="51"/>
      <c r="C1105" s="5"/>
      <c r="D1105" s="51"/>
      <c r="E1105" s="51"/>
      <c r="F1105" s="51"/>
      <c r="G1105" s="71"/>
      <c r="H1105" s="84"/>
      <c r="J1105" s="53"/>
      <c r="K1105" s="51"/>
      <c r="L1105" s="51"/>
      <c r="M1105" s="52"/>
      <c r="N1105" s="52"/>
      <c r="O1105" s="4"/>
      <c r="P1105" s="52"/>
      <c r="Q1105" s="52"/>
      <c r="R1105" s="52"/>
      <c r="S1105" s="51"/>
      <c r="T1105" s="99"/>
      <c r="U1105" s="98"/>
      <c r="V1105" s="98"/>
      <c r="W1105" s="98"/>
      <c r="X1105" s="48"/>
      <c r="Y1105" s="104"/>
      <c r="AB1105" s="15"/>
      <c r="AC1105" s="15"/>
      <c r="AD1105" s="15"/>
      <c r="AE1105" s="15"/>
      <c r="AF1105" s="15"/>
    </row>
    <row r="1106" spans="1:32" x14ac:dyDescent="0.3">
      <c r="A1106" s="51"/>
      <c r="B1106" s="51"/>
      <c r="C1106" s="5"/>
      <c r="D1106" s="51"/>
      <c r="E1106" s="51"/>
      <c r="F1106" s="51"/>
      <c r="G1106" s="71"/>
      <c r="H1106" s="84"/>
      <c r="J1106" s="53"/>
      <c r="K1106" s="51"/>
      <c r="L1106" s="51"/>
      <c r="M1106" s="52"/>
      <c r="N1106" s="52"/>
      <c r="O1106" s="4"/>
      <c r="P1106" s="52"/>
      <c r="Q1106" s="52"/>
      <c r="R1106" s="52"/>
      <c r="S1106" s="51"/>
      <c r="T1106" s="99"/>
      <c r="U1106" s="98"/>
      <c r="V1106" s="98"/>
      <c r="W1106" s="98"/>
      <c r="X1106" s="48"/>
      <c r="Y1106" s="104"/>
      <c r="AB1106" s="15"/>
      <c r="AC1106" s="15"/>
      <c r="AD1106" s="15"/>
      <c r="AE1106" s="15"/>
      <c r="AF1106" s="15"/>
    </row>
    <row r="1107" spans="1:32" x14ac:dyDescent="0.3">
      <c r="A1107" s="51"/>
      <c r="B1107" s="51"/>
      <c r="C1107" s="5"/>
      <c r="D1107" s="51"/>
      <c r="E1107" s="51"/>
      <c r="F1107" s="51"/>
      <c r="G1107" s="71"/>
      <c r="H1107" s="84"/>
      <c r="J1107" s="53"/>
      <c r="K1107" s="51"/>
      <c r="L1107" s="51"/>
      <c r="M1107" s="52"/>
      <c r="N1107" s="52"/>
      <c r="O1107" s="4"/>
      <c r="P1107" s="52"/>
      <c r="Q1107" s="52"/>
      <c r="R1107" s="52"/>
      <c r="S1107" s="51"/>
      <c r="T1107" s="99"/>
      <c r="U1107" s="98"/>
      <c r="V1107" s="98"/>
      <c r="W1107" s="98"/>
      <c r="X1107" s="48"/>
      <c r="Y1107" s="104"/>
      <c r="AB1107" s="15"/>
      <c r="AC1107" s="15"/>
      <c r="AD1107" s="15"/>
      <c r="AE1107" s="15"/>
      <c r="AF1107" s="15"/>
    </row>
    <row r="1108" spans="1:32" x14ac:dyDescent="0.3">
      <c r="A1108" s="51"/>
      <c r="B1108" s="51"/>
      <c r="C1108" s="5"/>
      <c r="D1108" s="51"/>
      <c r="E1108" s="51"/>
      <c r="F1108" s="51"/>
      <c r="G1108" s="71"/>
      <c r="H1108" s="9"/>
      <c r="I1108" s="84"/>
      <c r="J1108" s="53"/>
      <c r="K1108" s="51"/>
      <c r="L1108" s="51"/>
      <c r="M1108" s="52"/>
      <c r="N1108" s="52"/>
      <c r="O1108" s="4"/>
      <c r="P1108" s="52"/>
      <c r="Q1108" s="52"/>
      <c r="R1108" s="52"/>
      <c r="S1108" s="51"/>
      <c r="T1108" s="99"/>
      <c r="U1108" s="98"/>
      <c r="V1108" s="98"/>
      <c r="W1108" s="98"/>
      <c r="X1108" s="48"/>
      <c r="Y1108" s="104"/>
      <c r="AB1108" s="15"/>
      <c r="AC1108" s="15"/>
      <c r="AD1108" s="15"/>
      <c r="AE1108" s="15"/>
      <c r="AF1108" s="15"/>
    </row>
    <row r="1109" spans="1:32" x14ac:dyDescent="0.3">
      <c r="A1109" s="51"/>
      <c r="B1109" s="51"/>
      <c r="C1109" s="5"/>
      <c r="D1109" s="51"/>
      <c r="E1109" s="51"/>
      <c r="F1109" s="51"/>
      <c r="G1109" s="71"/>
      <c r="H1109" s="84"/>
      <c r="J1109" s="53"/>
      <c r="K1109" s="51"/>
      <c r="L1109" s="51"/>
      <c r="M1109" s="52"/>
      <c r="N1109" s="52"/>
      <c r="O1109" s="4"/>
      <c r="P1109" s="52"/>
      <c r="Q1109" s="52"/>
      <c r="R1109" s="52"/>
      <c r="S1109" s="51"/>
      <c r="T1109" s="99"/>
      <c r="U1109" s="98"/>
      <c r="V1109" s="98"/>
      <c r="W1109" s="98"/>
      <c r="X1109" s="48"/>
      <c r="Y1109" s="104"/>
      <c r="AB1109" s="15"/>
      <c r="AC1109" s="15"/>
      <c r="AD1109" s="15"/>
      <c r="AE1109" s="15"/>
      <c r="AF1109" s="15"/>
    </row>
    <row r="1110" spans="1:32" x14ac:dyDescent="0.3">
      <c r="A1110" s="51"/>
      <c r="B1110" s="51"/>
      <c r="C1110" s="5"/>
      <c r="D1110" s="51"/>
      <c r="E1110" s="51"/>
      <c r="F1110" s="51"/>
      <c r="G1110" s="71"/>
      <c r="H1110" s="84"/>
      <c r="J1110" s="53"/>
      <c r="K1110" s="51"/>
      <c r="L1110" s="51"/>
      <c r="M1110" s="52"/>
      <c r="N1110" s="52"/>
      <c r="O1110" s="4"/>
      <c r="P1110" s="52"/>
      <c r="Q1110" s="52"/>
      <c r="R1110" s="52"/>
      <c r="S1110" s="51"/>
      <c r="T1110" s="99"/>
      <c r="U1110" s="98"/>
      <c r="V1110" s="98"/>
      <c r="W1110" s="98"/>
      <c r="X1110" s="48"/>
      <c r="Y1110" s="104"/>
      <c r="AB1110" s="15"/>
      <c r="AC1110" s="15"/>
      <c r="AD1110" s="15"/>
      <c r="AE1110" s="15"/>
      <c r="AF1110" s="15"/>
    </row>
    <row r="1111" spans="1:32" x14ac:dyDescent="0.3">
      <c r="A1111" s="51"/>
      <c r="B1111" s="51"/>
      <c r="C1111" s="5"/>
      <c r="D1111" s="51"/>
      <c r="E1111" s="51"/>
      <c r="F1111" s="51"/>
      <c r="G1111" s="71"/>
      <c r="H1111" s="84"/>
      <c r="J1111" s="53"/>
      <c r="K1111" s="51"/>
      <c r="L1111" s="51"/>
      <c r="M1111" s="52"/>
      <c r="N1111" s="52"/>
      <c r="O1111" s="4"/>
      <c r="P1111" s="52"/>
      <c r="Q1111" s="52"/>
      <c r="R1111" s="52"/>
      <c r="S1111" s="51"/>
      <c r="T1111" s="99"/>
      <c r="U1111" s="98"/>
      <c r="V1111" s="98"/>
      <c r="W1111" s="98"/>
      <c r="X1111" s="48"/>
      <c r="Y1111" s="104"/>
      <c r="AB1111" s="15"/>
      <c r="AC1111" s="15"/>
      <c r="AD1111" s="15"/>
      <c r="AE1111" s="15"/>
      <c r="AF1111" s="15"/>
    </row>
    <row r="1112" spans="1:32" x14ac:dyDescent="0.3">
      <c r="A1112" s="51"/>
      <c r="B1112" s="51"/>
      <c r="C1112" s="5"/>
      <c r="D1112" s="51"/>
      <c r="E1112" s="51"/>
      <c r="F1112" s="51"/>
      <c r="G1112" s="71"/>
      <c r="H1112" s="84"/>
      <c r="J1112" s="53"/>
      <c r="K1112" s="51"/>
      <c r="L1112" s="51"/>
      <c r="M1112" s="52"/>
      <c r="N1112" s="52"/>
      <c r="O1112" s="4"/>
      <c r="P1112" s="52"/>
      <c r="Q1112" s="52"/>
      <c r="R1112" s="52"/>
      <c r="S1112" s="51"/>
      <c r="T1112" s="99"/>
      <c r="U1112" s="98"/>
      <c r="V1112" s="98"/>
      <c r="W1112" s="98"/>
      <c r="X1112" s="48"/>
      <c r="Y1112" s="104"/>
      <c r="AB1112" s="15"/>
      <c r="AC1112" s="15"/>
      <c r="AD1112" s="15"/>
      <c r="AE1112" s="15"/>
      <c r="AF1112" s="15"/>
    </row>
    <row r="1113" spans="1:32" x14ac:dyDescent="0.3">
      <c r="A1113" s="51"/>
      <c r="B1113" s="51"/>
      <c r="C1113" s="5"/>
      <c r="D1113" s="51"/>
      <c r="E1113" s="51"/>
      <c r="F1113" s="51"/>
      <c r="G1113" s="71"/>
      <c r="H1113" s="84"/>
      <c r="J1113" s="53"/>
      <c r="K1113" s="51"/>
      <c r="L1113" s="51"/>
      <c r="M1113" s="52"/>
      <c r="N1113" s="52"/>
      <c r="O1113" s="4"/>
      <c r="P1113" s="52"/>
      <c r="Q1113" s="52"/>
      <c r="R1113" s="52"/>
      <c r="S1113" s="51"/>
      <c r="T1113" s="99"/>
      <c r="U1113" s="98"/>
      <c r="V1113" s="98"/>
      <c r="W1113" s="98"/>
      <c r="X1113" s="48"/>
      <c r="Y1113" s="104"/>
      <c r="AB1113" s="15"/>
      <c r="AC1113" s="15"/>
      <c r="AD1113" s="15"/>
      <c r="AE1113" s="15"/>
      <c r="AF1113" s="15"/>
    </row>
    <row r="1114" spans="1:32" x14ac:dyDescent="0.3">
      <c r="A1114" s="51"/>
      <c r="B1114" s="51"/>
      <c r="C1114" s="5"/>
      <c r="D1114" s="51"/>
      <c r="E1114" s="51"/>
      <c r="F1114" s="51"/>
      <c r="G1114" s="71"/>
      <c r="H1114" s="84"/>
      <c r="J1114" s="53"/>
      <c r="K1114" s="51"/>
      <c r="L1114" s="51"/>
      <c r="M1114" s="52"/>
      <c r="N1114" s="52"/>
      <c r="O1114" s="4"/>
      <c r="P1114" s="52"/>
      <c r="Q1114" s="52"/>
      <c r="R1114" s="52"/>
      <c r="S1114" s="51"/>
      <c r="T1114" s="99"/>
      <c r="U1114" s="98"/>
      <c r="V1114" s="98"/>
      <c r="W1114" s="98"/>
      <c r="X1114" s="48"/>
      <c r="Y1114" s="104"/>
      <c r="AB1114" s="15"/>
      <c r="AC1114" s="15"/>
      <c r="AD1114" s="15"/>
      <c r="AE1114" s="15"/>
      <c r="AF1114" s="15"/>
    </row>
    <row r="1115" spans="1:32" x14ac:dyDescent="0.3">
      <c r="A1115" s="51"/>
      <c r="B1115" s="51"/>
      <c r="C1115" s="5"/>
      <c r="D1115" s="51"/>
      <c r="E1115" s="51"/>
      <c r="F1115" s="51"/>
      <c r="G1115" s="71"/>
      <c r="H1115" s="84"/>
      <c r="J1115" s="53"/>
      <c r="K1115" s="51"/>
      <c r="L1115" s="51"/>
      <c r="M1115" s="52"/>
      <c r="N1115" s="52"/>
      <c r="O1115" s="4"/>
      <c r="P1115" s="52"/>
      <c r="Q1115" s="52"/>
      <c r="R1115" s="52"/>
      <c r="S1115" s="51"/>
      <c r="T1115" s="99"/>
      <c r="U1115" s="98"/>
      <c r="V1115" s="98"/>
      <c r="W1115" s="98"/>
      <c r="X1115" s="48"/>
      <c r="Y1115" s="104"/>
      <c r="AB1115" s="15"/>
      <c r="AC1115" s="15"/>
      <c r="AD1115" s="15"/>
      <c r="AE1115" s="15"/>
      <c r="AF1115" s="15"/>
    </row>
    <row r="1116" spans="1:32" x14ac:dyDescent="0.3">
      <c r="A1116" s="51"/>
      <c r="B1116" s="51"/>
      <c r="C1116" s="5"/>
      <c r="D1116" s="51"/>
      <c r="E1116" s="51"/>
      <c r="F1116" s="51"/>
      <c r="G1116" s="71"/>
      <c r="H1116" s="84"/>
      <c r="J1116" s="53"/>
      <c r="K1116" s="51"/>
      <c r="L1116" s="51"/>
      <c r="M1116" s="52"/>
      <c r="N1116" s="52"/>
      <c r="O1116" s="4"/>
      <c r="P1116" s="52"/>
      <c r="Q1116" s="52"/>
      <c r="R1116" s="52"/>
      <c r="S1116" s="51"/>
      <c r="T1116" s="99"/>
      <c r="U1116" s="98"/>
      <c r="V1116" s="98"/>
      <c r="W1116" s="98"/>
      <c r="X1116" s="48"/>
      <c r="Y1116" s="104"/>
      <c r="AB1116" s="15"/>
      <c r="AC1116" s="15"/>
      <c r="AD1116" s="15"/>
      <c r="AE1116" s="15"/>
      <c r="AF1116" s="15"/>
    </row>
    <row r="1117" spans="1:32" x14ac:dyDescent="0.3">
      <c r="A1117" s="51"/>
      <c r="B1117" s="51"/>
      <c r="C1117" s="5"/>
      <c r="D1117" s="51"/>
      <c r="E1117" s="51"/>
      <c r="F1117" s="51"/>
      <c r="G1117" s="71"/>
      <c r="H1117" s="84"/>
      <c r="J1117" s="53"/>
      <c r="K1117" s="51"/>
      <c r="L1117" s="51"/>
      <c r="M1117" s="52"/>
      <c r="N1117" s="52"/>
      <c r="O1117" s="4"/>
      <c r="P1117" s="52"/>
      <c r="Q1117" s="52"/>
      <c r="R1117" s="52"/>
      <c r="S1117" s="51"/>
      <c r="T1117" s="99"/>
      <c r="U1117" s="98"/>
      <c r="V1117" s="98"/>
      <c r="W1117" s="98"/>
      <c r="X1117" s="48"/>
      <c r="Y1117" s="104"/>
      <c r="AB1117" s="15"/>
      <c r="AC1117" s="15"/>
      <c r="AD1117" s="15"/>
      <c r="AE1117" s="15"/>
      <c r="AF1117" s="15"/>
    </row>
    <row r="1118" spans="1:32" x14ac:dyDescent="0.3">
      <c r="A1118" s="51"/>
      <c r="B1118" s="51"/>
      <c r="C1118" s="5"/>
      <c r="D1118" s="51"/>
      <c r="E1118" s="51"/>
      <c r="F1118" s="51"/>
      <c r="G1118" s="71"/>
      <c r="H1118" s="84"/>
      <c r="J1118" s="53"/>
      <c r="K1118" s="51"/>
      <c r="L1118" s="51"/>
      <c r="M1118" s="52"/>
      <c r="N1118" s="52"/>
      <c r="O1118" s="4"/>
      <c r="P1118" s="52"/>
      <c r="Q1118" s="52"/>
      <c r="R1118" s="52"/>
      <c r="S1118" s="51"/>
      <c r="T1118" s="99"/>
      <c r="U1118" s="98"/>
      <c r="V1118" s="98"/>
      <c r="W1118" s="98"/>
      <c r="X1118" s="48"/>
      <c r="Y1118" s="104"/>
      <c r="AB1118" s="15"/>
      <c r="AC1118" s="15"/>
      <c r="AD1118" s="15"/>
      <c r="AE1118" s="15"/>
      <c r="AF1118" s="15"/>
    </row>
    <row r="1119" spans="1:32" x14ac:dyDescent="0.3">
      <c r="A1119" s="51"/>
      <c r="B1119" s="51"/>
      <c r="C1119" s="5"/>
      <c r="D1119" s="51"/>
      <c r="E1119" s="51"/>
      <c r="F1119" s="51"/>
      <c r="G1119" s="71"/>
      <c r="H1119" s="84"/>
      <c r="J1119" s="53"/>
      <c r="K1119" s="51"/>
      <c r="L1119" s="51"/>
      <c r="M1119" s="52"/>
      <c r="N1119" s="52"/>
      <c r="O1119" s="4"/>
      <c r="P1119" s="52"/>
      <c r="Q1119" s="52"/>
      <c r="R1119" s="52"/>
      <c r="S1119" s="51"/>
      <c r="T1119" s="99"/>
      <c r="U1119" s="98"/>
      <c r="V1119" s="98"/>
      <c r="W1119" s="98"/>
      <c r="X1119" s="48"/>
      <c r="Y1119" s="104"/>
      <c r="AB1119" s="15"/>
      <c r="AC1119" s="15"/>
      <c r="AD1119" s="15"/>
      <c r="AE1119" s="15"/>
      <c r="AF1119" s="15"/>
    </row>
    <row r="1120" spans="1:32" x14ac:dyDescent="0.3">
      <c r="A1120" s="51"/>
      <c r="B1120" s="51"/>
      <c r="C1120" s="5"/>
      <c r="D1120" s="51"/>
      <c r="E1120" s="51"/>
      <c r="F1120" s="51"/>
      <c r="G1120" s="71"/>
      <c r="H1120" s="84"/>
      <c r="J1120" s="53"/>
      <c r="K1120" s="51"/>
      <c r="L1120" s="51"/>
      <c r="M1120" s="52"/>
      <c r="N1120" s="52"/>
      <c r="O1120" s="4"/>
      <c r="P1120" s="52"/>
      <c r="Q1120" s="52"/>
      <c r="R1120" s="52"/>
      <c r="S1120" s="51"/>
      <c r="T1120" s="99"/>
      <c r="U1120" s="98"/>
      <c r="V1120" s="98"/>
      <c r="W1120" s="98"/>
      <c r="X1120" s="48"/>
      <c r="Y1120" s="104"/>
      <c r="AB1120" s="15"/>
      <c r="AC1120" s="15"/>
      <c r="AD1120" s="15"/>
      <c r="AE1120" s="15"/>
      <c r="AF1120" s="15"/>
    </row>
    <row r="1121" spans="1:32" x14ac:dyDescent="0.3">
      <c r="A1121" s="51"/>
      <c r="B1121" s="51"/>
      <c r="C1121" s="5"/>
      <c r="D1121" s="51"/>
      <c r="E1121" s="51"/>
      <c r="F1121" s="51"/>
      <c r="G1121" s="71"/>
      <c r="H1121" s="84"/>
      <c r="J1121" s="53"/>
      <c r="K1121" s="51"/>
      <c r="L1121" s="51"/>
      <c r="M1121" s="52"/>
      <c r="N1121" s="52"/>
      <c r="O1121" s="4"/>
      <c r="P1121" s="52"/>
      <c r="Q1121" s="52"/>
      <c r="R1121" s="52"/>
      <c r="S1121" s="51"/>
      <c r="T1121" s="99"/>
      <c r="U1121" s="98"/>
      <c r="V1121" s="98"/>
      <c r="W1121" s="98"/>
      <c r="X1121" s="48"/>
      <c r="Y1121" s="104"/>
      <c r="AB1121" s="15"/>
      <c r="AC1121" s="15"/>
      <c r="AD1121" s="15"/>
      <c r="AE1121" s="15"/>
      <c r="AF1121" s="15"/>
    </row>
    <row r="1122" spans="1:32" x14ac:dyDescent="0.3">
      <c r="A1122" s="51"/>
      <c r="B1122" s="51"/>
      <c r="C1122" s="5"/>
      <c r="D1122" s="51"/>
      <c r="E1122" s="51"/>
      <c r="F1122" s="51"/>
      <c r="G1122" s="71"/>
      <c r="H1122" s="88"/>
      <c r="J1122" s="53"/>
      <c r="K1122" s="51"/>
      <c r="L1122" s="51"/>
      <c r="M1122" s="52"/>
      <c r="N1122" s="52"/>
      <c r="O1122" s="4"/>
      <c r="P1122" s="52"/>
      <c r="Q1122" s="52"/>
      <c r="R1122" s="52"/>
      <c r="S1122" s="51"/>
      <c r="T1122" s="99"/>
      <c r="U1122" s="98"/>
      <c r="V1122" s="98"/>
      <c r="W1122" s="98"/>
      <c r="X1122" s="48"/>
      <c r="Y1122" s="104"/>
      <c r="AB1122" s="15"/>
      <c r="AC1122" s="15"/>
      <c r="AD1122" s="15"/>
      <c r="AE1122" s="15"/>
      <c r="AF1122" s="15"/>
    </row>
    <row r="1123" spans="1:32" x14ac:dyDescent="0.3">
      <c r="A1123" s="51"/>
      <c r="B1123" s="51"/>
      <c r="C1123" s="5"/>
      <c r="D1123" s="51"/>
      <c r="E1123" s="51"/>
      <c r="F1123" s="51"/>
      <c r="G1123" s="71"/>
      <c r="H1123" s="84"/>
      <c r="I1123" s="84"/>
      <c r="J1123" s="53"/>
      <c r="K1123" s="51"/>
      <c r="L1123" s="51"/>
      <c r="M1123" s="52"/>
      <c r="N1123" s="52"/>
      <c r="O1123" s="4"/>
      <c r="P1123" s="52"/>
      <c r="Q1123" s="52"/>
      <c r="R1123" s="52"/>
      <c r="S1123" s="51"/>
      <c r="T1123" s="99"/>
      <c r="U1123" s="98"/>
      <c r="V1123" s="98"/>
      <c r="W1123" s="98"/>
      <c r="X1123" s="48"/>
      <c r="Y1123" s="104"/>
      <c r="AB1123" s="15"/>
      <c r="AC1123" s="15"/>
      <c r="AD1123" s="15"/>
      <c r="AE1123" s="15"/>
      <c r="AF1123" s="15"/>
    </row>
    <row r="1124" spans="1:32" x14ac:dyDescent="0.3">
      <c r="A1124" s="51"/>
      <c r="B1124" s="51"/>
      <c r="C1124" s="5"/>
      <c r="D1124" s="51"/>
      <c r="E1124" s="51"/>
      <c r="F1124" s="51"/>
      <c r="G1124" s="71"/>
      <c r="H1124" s="84"/>
      <c r="I1124" s="84"/>
      <c r="J1124" s="53"/>
      <c r="K1124" s="51"/>
      <c r="L1124" s="51"/>
      <c r="M1124" s="52"/>
      <c r="N1124" s="52"/>
      <c r="O1124" s="4"/>
      <c r="P1124" s="52"/>
      <c r="Q1124" s="52"/>
      <c r="R1124" s="52"/>
      <c r="S1124" s="51"/>
      <c r="T1124" s="99"/>
      <c r="U1124" s="98"/>
      <c r="V1124" s="98"/>
      <c r="W1124" s="98"/>
      <c r="X1124" s="48"/>
      <c r="Y1124" s="104"/>
      <c r="AB1124" s="15"/>
      <c r="AC1124" s="15"/>
      <c r="AD1124" s="15"/>
      <c r="AE1124" s="15"/>
      <c r="AF1124" s="15"/>
    </row>
    <row r="1125" spans="1:32" x14ac:dyDescent="0.3">
      <c r="A1125" s="51"/>
      <c r="B1125" s="51"/>
      <c r="C1125" s="5"/>
      <c r="D1125" s="51"/>
      <c r="E1125" s="51"/>
      <c r="F1125" s="51"/>
      <c r="G1125" s="71"/>
      <c r="H1125" s="88"/>
      <c r="J1125" s="53"/>
      <c r="K1125" s="51"/>
      <c r="L1125" s="51"/>
      <c r="M1125" s="52"/>
      <c r="N1125" s="52"/>
      <c r="O1125" s="4"/>
      <c r="P1125" s="52"/>
      <c r="Q1125" s="52"/>
      <c r="R1125" s="52"/>
      <c r="S1125" s="51"/>
      <c r="T1125" s="99"/>
      <c r="U1125" s="98"/>
      <c r="V1125" s="98"/>
      <c r="W1125" s="98"/>
      <c r="X1125" s="48"/>
      <c r="Y1125" s="104"/>
      <c r="AB1125" s="15"/>
      <c r="AC1125" s="15"/>
      <c r="AD1125" s="15"/>
      <c r="AE1125" s="15"/>
      <c r="AF1125" s="15"/>
    </row>
    <row r="1126" spans="1:32" x14ac:dyDescent="0.3">
      <c r="A1126" s="51"/>
      <c r="B1126" s="51"/>
      <c r="C1126" s="5"/>
      <c r="D1126" s="51"/>
      <c r="E1126" s="51"/>
      <c r="F1126" s="51"/>
      <c r="G1126" s="71"/>
      <c r="H1126" s="84"/>
      <c r="J1126" s="53"/>
      <c r="K1126" s="51"/>
      <c r="L1126" s="51"/>
      <c r="M1126" s="52"/>
      <c r="N1126" s="52"/>
      <c r="O1126" s="4"/>
      <c r="P1126" s="52"/>
      <c r="Q1126" s="52"/>
      <c r="R1126" s="52"/>
      <c r="S1126" s="51"/>
      <c r="T1126" s="99"/>
      <c r="U1126" s="98"/>
      <c r="V1126" s="98"/>
      <c r="W1126" s="98"/>
      <c r="X1126" s="48"/>
      <c r="Y1126" s="104"/>
      <c r="AB1126" s="15"/>
      <c r="AC1126" s="15"/>
      <c r="AD1126" s="15"/>
      <c r="AE1126" s="15"/>
      <c r="AF1126" s="15"/>
    </row>
    <row r="1127" spans="1:32" x14ac:dyDescent="0.3">
      <c r="A1127" s="51"/>
      <c r="B1127" s="51"/>
      <c r="C1127" s="5"/>
      <c r="D1127" s="51"/>
      <c r="E1127" s="51"/>
      <c r="F1127" s="51"/>
      <c r="G1127" s="71"/>
      <c r="H1127" s="84"/>
      <c r="J1127" s="53"/>
      <c r="K1127" s="51"/>
      <c r="L1127" s="51"/>
      <c r="M1127" s="52"/>
      <c r="N1127" s="52"/>
      <c r="O1127" s="4"/>
      <c r="P1127" s="52"/>
      <c r="Q1127" s="52"/>
      <c r="R1127" s="52"/>
      <c r="S1127" s="51"/>
      <c r="T1127" s="99"/>
      <c r="U1127" s="98"/>
      <c r="V1127" s="98"/>
      <c r="W1127" s="98"/>
      <c r="X1127" s="48"/>
      <c r="Y1127" s="104"/>
      <c r="AB1127" s="15"/>
      <c r="AC1127" s="15"/>
      <c r="AD1127" s="15"/>
      <c r="AE1127" s="15"/>
      <c r="AF1127" s="15"/>
    </row>
    <row r="1128" spans="1:32" x14ac:dyDescent="0.3">
      <c r="A1128" s="51"/>
      <c r="B1128" s="51"/>
      <c r="C1128" s="5"/>
      <c r="D1128" s="51"/>
      <c r="E1128" s="51"/>
      <c r="F1128" s="51"/>
      <c r="G1128" s="71"/>
      <c r="H1128" s="9"/>
      <c r="I1128" s="84"/>
      <c r="J1128" s="53"/>
      <c r="K1128" s="51"/>
      <c r="L1128" s="51"/>
      <c r="M1128" s="52"/>
      <c r="N1128" s="52"/>
      <c r="O1128" s="4"/>
      <c r="P1128" s="52"/>
      <c r="Q1128" s="52"/>
      <c r="R1128" s="52"/>
      <c r="S1128" s="51"/>
      <c r="T1128" s="99"/>
      <c r="U1128" s="98"/>
      <c r="V1128" s="98"/>
      <c r="W1128" s="98"/>
      <c r="X1128" s="48"/>
      <c r="Y1128" s="104"/>
      <c r="AB1128" s="15"/>
      <c r="AC1128" s="15"/>
      <c r="AD1128" s="15"/>
      <c r="AE1128" s="15"/>
      <c r="AF1128" s="15"/>
    </row>
    <row r="1129" spans="1:32" x14ac:dyDescent="0.3">
      <c r="A1129" s="51"/>
      <c r="B1129" s="51"/>
      <c r="C1129" s="5"/>
      <c r="D1129" s="51"/>
      <c r="E1129" s="51"/>
      <c r="F1129" s="51"/>
      <c r="G1129" s="71"/>
      <c r="H1129" s="84"/>
      <c r="J1129" s="53"/>
      <c r="K1129" s="51"/>
      <c r="L1129" s="51"/>
      <c r="M1129" s="52"/>
      <c r="N1129" s="52"/>
      <c r="O1129" s="4"/>
      <c r="P1129" s="52"/>
      <c r="Q1129" s="52"/>
      <c r="R1129" s="52"/>
      <c r="S1129" s="51"/>
      <c r="T1129" s="99"/>
      <c r="U1129" s="98"/>
      <c r="V1129" s="98"/>
      <c r="W1129" s="98"/>
      <c r="X1129" s="48"/>
      <c r="Y1129" s="104"/>
      <c r="AB1129" s="15"/>
      <c r="AC1129" s="15"/>
      <c r="AD1129" s="15"/>
      <c r="AE1129" s="15"/>
      <c r="AF1129" s="15"/>
    </row>
    <row r="1130" spans="1:32" x14ac:dyDescent="0.3">
      <c r="A1130" s="51"/>
      <c r="B1130" s="51"/>
      <c r="C1130" s="5"/>
      <c r="D1130" s="51"/>
      <c r="E1130" s="51"/>
      <c r="F1130" s="51"/>
      <c r="G1130" s="71"/>
      <c r="H1130" s="84"/>
      <c r="J1130" s="53"/>
      <c r="K1130" s="51"/>
      <c r="L1130" s="51"/>
      <c r="M1130" s="52"/>
      <c r="N1130" s="52"/>
      <c r="O1130" s="4"/>
      <c r="P1130" s="52"/>
      <c r="Q1130" s="52"/>
      <c r="R1130" s="52"/>
      <c r="S1130" s="51"/>
      <c r="T1130" s="99"/>
      <c r="U1130" s="98"/>
      <c r="V1130" s="98"/>
      <c r="W1130" s="98"/>
      <c r="X1130" s="48"/>
      <c r="Y1130" s="104"/>
      <c r="AB1130" s="15"/>
      <c r="AC1130" s="15"/>
      <c r="AD1130" s="15"/>
      <c r="AE1130" s="15"/>
      <c r="AF1130" s="15"/>
    </row>
    <row r="1131" spans="1:32" x14ac:dyDescent="0.3">
      <c r="A1131" s="51"/>
      <c r="B1131" s="51"/>
      <c r="C1131" s="5"/>
      <c r="D1131" s="51"/>
      <c r="E1131" s="51"/>
      <c r="F1131" s="51"/>
      <c r="G1131" s="71"/>
      <c r="H1131" s="84"/>
      <c r="J1131" s="53"/>
      <c r="K1131" s="51"/>
      <c r="L1131" s="51"/>
      <c r="M1131" s="52"/>
      <c r="N1131" s="52"/>
      <c r="O1131" s="4"/>
      <c r="P1131" s="52"/>
      <c r="Q1131" s="52"/>
      <c r="R1131" s="52"/>
      <c r="S1131" s="51"/>
      <c r="T1131" s="99"/>
      <c r="U1131" s="98"/>
      <c r="V1131" s="98"/>
      <c r="W1131" s="98"/>
      <c r="X1131" s="48"/>
      <c r="Y1131" s="104"/>
      <c r="AB1131" s="15"/>
      <c r="AC1131" s="15"/>
      <c r="AD1131" s="15"/>
      <c r="AE1131" s="15"/>
      <c r="AF1131" s="15"/>
    </row>
    <row r="1132" spans="1:32" x14ac:dyDescent="0.3">
      <c r="A1132" s="51"/>
      <c r="B1132" s="51"/>
      <c r="C1132" s="5"/>
      <c r="D1132" s="51"/>
      <c r="E1132" s="51"/>
      <c r="F1132" s="51"/>
      <c r="G1132" s="71"/>
      <c r="H1132" s="84"/>
      <c r="J1132" s="53"/>
      <c r="K1132" s="51"/>
      <c r="L1132" s="51"/>
      <c r="M1132" s="52"/>
      <c r="N1132" s="52"/>
      <c r="O1132" s="4"/>
      <c r="P1132" s="52"/>
      <c r="Q1132" s="52"/>
      <c r="R1132" s="52"/>
      <c r="S1132" s="51"/>
      <c r="T1132" s="99"/>
      <c r="U1132" s="98"/>
      <c r="V1132" s="98"/>
      <c r="W1132" s="98"/>
      <c r="X1132" s="48"/>
      <c r="Y1132" s="104"/>
      <c r="AB1132" s="15"/>
      <c r="AC1132" s="15"/>
      <c r="AD1132" s="15"/>
      <c r="AE1132" s="15"/>
      <c r="AF1132" s="15"/>
    </row>
    <row r="1133" spans="1:32" x14ac:dyDescent="0.3">
      <c r="A1133" s="51"/>
      <c r="B1133" s="51"/>
      <c r="C1133" s="5"/>
      <c r="D1133" s="51"/>
      <c r="E1133" s="51"/>
      <c r="F1133" s="51"/>
      <c r="G1133" s="71"/>
      <c r="H1133" s="84"/>
      <c r="J1133" s="53"/>
      <c r="K1133" s="51"/>
      <c r="L1133" s="51"/>
      <c r="M1133" s="52"/>
      <c r="N1133" s="52"/>
      <c r="O1133" s="4"/>
      <c r="P1133" s="52"/>
      <c r="Q1133" s="52"/>
      <c r="R1133" s="52"/>
      <c r="S1133" s="51"/>
      <c r="T1133" s="99"/>
      <c r="U1133" s="98"/>
      <c r="V1133" s="98"/>
      <c r="W1133" s="98"/>
      <c r="X1133" s="48"/>
      <c r="Y1133" s="104"/>
      <c r="AB1133" s="15"/>
      <c r="AC1133" s="15"/>
      <c r="AD1133" s="15"/>
      <c r="AE1133" s="15"/>
      <c r="AF1133" s="15"/>
    </row>
    <row r="1134" spans="1:32" x14ac:dyDescent="0.3">
      <c r="A1134" s="51"/>
      <c r="B1134" s="51"/>
      <c r="C1134" s="5"/>
      <c r="D1134" s="51"/>
      <c r="E1134" s="51"/>
      <c r="F1134" s="51"/>
      <c r="G1134" s="71"/>
      <c r="H1134" s="84"/>
      <c r="J1134" s="53"/>
      <c r="K1134" s="51"/>
      <c r="L1134" s="51"/>
      <c r="M1134" s="52"/>
      <c r="N1134" s="52"/>
      <c r="O1134" s="4"/>
      <c r="P1134" s="52"/>
      <c r="Q1134" s="52"/>
      <c r="R1134" s="52"/>
      <c r="S1134" s="51"/>
      <c r="T1134" s="99"/>
      <c r="U1134" s="98"/>
      <c r="V1134" s="98"/>
      <c r="W1134" s="98"/>
      <c r="X1134" s="48"/>
      <c r="Y1134" s="104"/>
      <c r="AB1134" s="15"/>
      <c r="AC1134" s="15"/>
      <c r="AD1134" s="15"/>
      <c r="AE1134" s="15"/>
      <c r="AF1134" s="15"/>
    </row>
    <row r="1135" spans="1:32" x14ac:dyDescent="0.3">
      <c r="A1135" s="51"/>
      <c r="B1135" s="51"/>
      <c r="C1135" s="5"/>
      <c r="D1135" s="51"/>
      <c r="E1135" s="51"/>
      <c r="F1135" s="51"/>
      <c r="G1135" s="71"/>
      <c r="H1135" s="84"/>
      <c r="J1135" s="53"/>
      <c r="K1135" s="51"/>
      <c r="L1135" s="51"/>
      <c r="M1135" s="52"/>
      <c r="N1135" s="52"/>
      <c r="O1135" s="4"/>
      <c r="P1135" s="52"/>
      <c r="Q1135" s="52"/>
      <c r="R1135" s="52"/>
      <c r="S1135" s="51"/>
      <c r="T1135" s="99"/>
      <c r="U1135" s="98"/>
      <c r="V1135" s="98"/>
      <c r="W1135" s="98"/>
      <c r="X1135" s="48"/>
      <c r="Y1135" s="104"/>
      <c r="AB1135" s="15"/>
      <c r="AC1135" s="15"/>
      <c r="AD1135" s="15"/>
      <c r="AE1135" s="15"/>
      <c r="AF1135" s="15"/>
    </row>
    <row r="1136" spans="1:32" x14ac:dyDescent="0.3">
      <c r="A1136" s="51"/>
      <c r="B1136" s="51"/>
      <c r="C1136" s="5"/>
      <c r="D1136" s="51"/>
      <c r="E1136" s="51"/>
      <c r="F1136" s="51"/>
      <c r="G1136" s="71"/>
      <c r="H1136" s="84"/>
      <c r="I1136" s="84"/>
      <c r="J1136" s="53"/>
      <c r="K1136" s="51"/>
      <c r="L1136" s="51"/>
      <c r="M1136" s="52"/>
      <c r="N1136" s="52"/>
      <c r="O1136" s="4"/>
      <c r="P1136" s="52"/>
      <c r="Q1136" s="52"/>
      <c r="R1136" s="52"/>
      <c r="S1136" s="51"/>
      <c r="T1136" s="99"/>
      <c r="U1136" s="98"/>
      <c r="V1136" s="98"/>
      <c r="W1136" s="98"/>
      <c r="X1136" s="48"/>
      <c r="Y1136" s="104"/>
      <c r="AB1136" s="15"/>
      <c r="AC1136" s="15"/>
      <c r="AD1136" s="15"/>
      <c r="AE1136" s="15"/>
      <c r="AF1136" s="15"/>
    </row>
    <row r="1137" spans="1:32" x14ac:dyDescent="0.3">
      <c r="A1137" s="51"/>
      <c r="B1137" s="51"/>
      <c r="C1137" s="5"/>
      <c r="D1137" s="51"/>
      <c r="E1137" s="51"/>
      <c r="F1137" s="51"/>
      <c r="G1137" s="71"/>
      <c r="H1137" s="84"/>
      <c r="J1137" s="53"/>
      <c r="K1137" s="51"/>
      <c r="L1137" s="51"/>
      <c r="M1137" s="52"/>
      <c r="N1137" s="52"/>
      <c r="O1137" s="4"/>
      <c r="P1137" s="52"/>
      <c r="Q1137" s="52"/>
      <c r="R1137" s="52"/>
      <c r="S1137" s="51"/>
      <c r="T1137" s="99"/>
      <c r="U1137" s="98"/>
      <c r="V1137" s="98"/>
      <c r="W1137" s="98"/>
      <c r="X1137" s="48"/>
      <c r="Y1137" s="104"/>
      <c r="AB1137" s="15"/>
      <c r="AC1137" s="15"/>
      <c r="AD1137" s="15"/>
      <c r="AE1137" s="15"/>
      <c r="AF1137" s="15"/>
    </row>
    <row r="1138" spans="1:32" x14ac:dyDescent="0.3">
      <c r="A1138" s="51"/>
      <c r="B1138" s="51"/>
      <c r="C1138" s="5"/>
      <c r="D1138" s="51"/>
      <c r="E1138" s="51"/>
      <c r="F1138" s="51"/>
      <c r="G1138" s="71"/>
      <c r="H1138" s="84"/>
      <c r="J1138" s="53"/>
      <c r="K1138" s="51"/>
      <c r="L1138" s="51"/>
      <c r="M1138" s="52"/>
      <c r="N1138" s="52"/>
      <c r="O1138" s="4"/>
      <c r="P1138" s="52"/>
      <c r="Q1138" s="52"/>
      <c r="R1138" s="52"/>
      <c r="S1138" s="51"/>
      <c r="T1138" s="99"/>
      <c r="U1138" s="98"/>
      <c r="V1138" s="98"/>
      <c r="W1138" s="98"/>
      <c r="X1138" s="48"/>
      <c r="Y1138" s="104"/>
      <c r="AB1138" s="15"/>
      <c r="AC1138" s="15"/>
      <c r="AD1138" s="15"/>
      <c r="AE1138" s="15"/>
      <c r="AF1138" s="15"/>
    </row>
    <row r="1139" spans="1:32" x14ac:dyDescent="0.3">
      <c r="A1139" s="51"/>
      <c r="B1139" s="51"/>
      <c r="C1139" s="5"/>
      <c r="D1139" s="51"/>
      <c r="E1139" s="51"/>
      <c r="F1139" s="51"/>
      <c r="G1139" s="71"/>
      <c r="H1139" s="84"/>
      <c r="J1139" s="53"/>
      <c r="K1139" s="51"/>
      <c r="L1139" s="51"/>
      <c r="M1139" s="52"/>
      <c r="N1139" s="52"/>
      <c r="O1139" s="4"/>
      <c r="P1139" s="52"/>
      <c r="Q1139" s="52"/>
      <c r="R1139" s="52"/>
      <c r="S1139" s="51"/>
      <c r="T1139" s="99"/>
      <c r="U1139" s="98"/>
      <c r="V1139" s="98"/>
      <c r="W1139" s="98"/>
      <c r="X1139" s="48"/>
      <c r="Y1139" s="104"/>
      <c r="AB1139" s="15"/>
      <c r="AC1139" s="15"/>
      <c r="AD1139" s="15"/>
      <c r="AE1139" s="15"/>
      <c r="AF1139" s="15"/>
    </row>
    <row r="1140" spans="1:32" x14ac:dyDescent="0.3">
      <c r="A1140" s="51"/>
      <c r="B1140" s="51"/>
      <c r="C1140" s="5"/>
      <c r="D1140" s="51"/>
      <c r="E1140" s="51"/>
      <c r="F1140" s="51"/>
      <c r="G1140" s="71"/>
      <c r="H1140" s="84"/>
      <c r="J1140" s="53"/>
      <c r="K1140" s="51"/>
      <c r="L1140" s="51"/>
      <c r="M1140" s="52"/>
      <c r="N1140" s="52"/>
      <c r="O1140" s="4"/>
      <c r="P1140" s="52"/>
      <c r="Q1140" s="52"/>
      <c r="R1140" s="52"/>
      <c r="S1140" s="51"/>
      <c r="T1140" s="99"/>
      <c r="U1140" s="98"/>
      <c r="V1140" s="98"/>
      <c r="W1140" s="98"/>
      <c r="X1140" s="48"/>
      <c r="Y1140" s="104"/>
      <c r="AB1140" s="15"/>
      <c r="AC1140" s="15"/>
      <c r="AD1140" s="15"/>
      <c r="AE1140" s="15"/>
      <c r="AF1140" s="15"/>
    </row>
    <row r="1141" spans="1:32" x14ac:dyDescent="0.3">
      <c r="A1141" s="51"/>
      <c r="B1141" s="51"/>
      <c r="C1141" s="5"/>
      <c r="D1141" s="51"/>
      <c r="E1141" s="51"/>
      <c r="F1141" s="51"/>
      <c r="G1141" s="71"/>
      <c r="H1141" s="84"/>
      <c r="J1141" s="53"/>
      <c r="K1141" s="51"/>
      <c r="L1141" s="51"/>
      <c r="M1141" s="52"/>
      <c r="N1141" s="52"/>
      <c r="O1141" s="4"/>
      <c r="P1141" s="52"/>
      <c r="Q1141" s="52"/>
      <c r="R1141" s="52"/>
      <c r="S1141" s="51"/>
      <c r="T1141" s="99"/>
      <c r="U1141" s="98"/>
      <c r="V1141" s="98"/>
      <c r="W1141" s="98"/>
      <c r="X1141" s="48"/>
      <c r="Y1141" s="104"/>
      <c r="AB1141" s="15"/>
      <c r="AC1141" s="15"/>
      <c r="AD1141" s="15"/>
      <c r="AE1141" s="15"/>
      <c r="AF1141" s="15"/>
    </row>
    <row r="1142" spans="1:32" x14ac:dyDescent="0.3">
      <c r="A1142" s="51"/>
      <c r="B1142" s="51"/>
      <c r="C1142" s="5"/>
      <c r="D1142" s="51"/>
      <c r="E1142" s="51"/>
      <c r="F1142" s="51"/>
      <c r="G1142" s="71"/>
      <c r="H1142" s="84"/>
      <c r="J1142" s="53"/>
      <c r="K1142" s="51"/>
      <c r="L1142" s="51"/>
      <c r="M1142" s="52"/>
      <c r="N1142" s="52"/>
      <c r="O1142" s="4"/>
      <c r="P1142" s="52"/>
      <c r="Q1142" s="52"/>
      <c r="R1142" s="52"/>
      <c r="S1142" s="51"/>
      <c r="T1142" s="99"/>
      <c r="U1142" s="98"/>
      <c r="V1142" s="98"/>
      <c r="W1142" s="98"/>
      <c r="X1142" s="48"/>
      <c r="Y1142" s="104"/>
      <c r="AB1142" s="15"/>
      <c r="AC1142" s="15"/>
      <c r="AD1142" s="15"/>
      <c r="AE1142" s="15"/>
      <c r="AF1142" s="15"/>
    </row>
    <row r="1143" spans="1:32" x14ac:dyDescent="0.3">
      <c r="A1143" s="51"/>
      <c r="B1143" s="51"/>
      <c r="C1143" s="5"/>
      <c r="D1143" s="51"/>
      <c r="E1143" s="51"/>
      <c r="F1143" s="51"/>
      <c r="G1143" s="71"/>
      <c r="H1143" s="88"/>
      <c r="J1143" s="53"/>
      <c r="K1143" s="51"/>
      <c r="L1143" s="51"/>
      <c r="M1143" s="52"/>
      <c r="N1143" s="52"/>
      <c r="O1143" s="4"/>
      <c r="P1143" s="52"/>
      <c r="Q1143" s="52"/>
      <c r="R1143" s="52"/>
      <c r="S1143" s="51"/>
      <c r="T1143" s="99"/>
      <c r="U1143" s="98"/>
      <c r="V1143" s="98"/>
      <c r="W1143" s="98"/>
      <c r="X1143" s="111"/>
      <c r="Y1143" s="104"/>
      <c r="AB1143" s="15"/>
      <c r="AC1143" s="15"/>
      <c r="AD1143" s="15"/>
      <c r="AE1143" s="15"/>
      <c r="AF1143" s="15"/>
    </row>
    <row r="1144" spans="1:32" x14ac:dyDescent="0.3">
      <c r="A1144" s="51"/>
      <c r="B1144" s="51"/>
      <c r="C1144" s="5"/>
      <c r="D1144" s="51"/>
      <c r="E1144" s="51"/>
      <c r="F1144" s="51"/>
      <c r="G1144" s="71"/>
      <c r="H1144" s="84"/>
      <c r="J1144" s="53"/>
      <c r="K1144" s="51"/>
      <c r="L1144" s="51"/>
      <c r="M1144" s="52"/>
      <c r="N1144" s="52"/>
      <c r="O1144" s="4"/>
      <c r="P1144" s="52"/>
      <c r="Q1144" s="52"/>
      <c r="R1144" s="52"/>
      <c r="S1144" s="51"/>
      <c r="T1144" s="99"/>
      <c r="U1144" s="98"/>
      <c r="V1144" s="98"/>
      <c r="W1144" s="98"/>
      <c r="X1144" s="111"/>
      <c r="Y1144" s="104"/>
      <c r="AB1144" s="15"/>
      <c r="AC1144" s="15"/>
      <c r="AD1144" s="15"/>
      <c r="AE1144" s="15"/>
      <c r="AF1144" s="15"/>
    </row>
    <row r="1145" spans="1:32" x14ac:dyDescent="0.3">
      <c r="A1145" s="51"/>
      <c r="B1145" s="51"/>
      <c r="C1145" s="5"/>
      <c r="D1145" s="51"/>
      <c r="E1145" s="51"/>
      <c r="F1145" s="51"/>
      <c r="G1145" s="71"/>
      <c r="H1145" s="84"/>
      <c r="J1145" s="53"/>
      <c r="K1145" s="51"/>
      <c r="L1145" s="51"/>
      <c r="M1145" s="52"/>
      <c r="N1145" s="52"/>
      <c r="O1145" s="4"/>
      <c r="P1145" s="52"/>
      <c r="Q1145" s="52"/>
      <c r="R1145" s="52"/>
      <c r="S1145" s="51"/>
      <c r="T1145" s="99"/>
      <c r="U1145" s="98"/>
      <c r="V1145" s="98"/>
      <c r="W1145" s="98"/>
      <c r="X1145" s="111"/>
      <c r="Y1145" s="104"/>
      <c r="AB1145" s="15"/>
      <c r="AC1145" s="15"/>
      <c r="AD1145" s="15"/>
      <c r="AE1145" s="15"/>
      <c r="AF1145" s="15"/>
    </row>
    <row r="1146" spans="1:32" x14ac:dyDescent="0.3">
      <c r="A1146" s="51"/>
      <c r="B1146" s="51"/>
      <c r="C1146" s="5"/>
      <c r="D1146" s="51"/>
      <c r="E1146" s="51"/>
      <c r="F1146" s="51"/>
      <c r="G1146" s="71"/>
      <c r="H1146" s="84"/>
      <c r="J1146" s="53"/>
      <c r="K1146" s="51"/>
      <c r="L1146" s="51"/>
      <c r="M1146" s="52"/>
      <c r="N1146" s="52"/>
      <c r="O1146" s="4"/>
      <c r="P1146" s="52"/>
      <c r="Q1146" s="52"/>
      <c r="R1146" s="52"/>
      <c r="S1146" s="51"/>
      <c r="T1146" s="99"/>
      <c r="U1146" s="98"/>
      <c r="V1146" s="98"/>
      <c r="W1146" s="98"/>
      <c r="X1146" s="48"/>
      <c r="Y1146" s="104"/>
      <c r="AB1146" s="15"/>
      <c r="AC1146" s="15"/>
      <c r="AD1146" s="15"/>
      <c r="AE1146" s="15"/>
      <c r="AF1146" s="15"/>
    </row>
    <row r="1147" spans="1:32" x14ac:dyDescent="0.3">
      <c r="A1147" s="51"/>
      <c r="B1147" s="51"/>
      <c r="C1147" s="5"/>
      <c r="D1147" s="51"/>
      <c r="E1147" s="51"/>
      <c r="F1147" s="51"/>
      <c r="G1147" s="71"/>
      <c r="H1147" s="84"/>
      <c r="J1147" s="53"/>
      <c r="K1147" s="51"/>
      <c r="L1147" s="51"/>
      <c r="M1147" s="52"/>
      <c r="N1147" s="52"/>
      <c r="O1147" s="4"/>
      <c r="P1147" s="52"/>
      <c r="Q1147" s="52"/>
      <c r="R1147" s="52"/>
      <c r="S1147" s="51"/>
      <c r="T1147" s="99"/>
      <c r="U1147" s="98"/>
      <c r="V1147" s="98"/>
      <c r="W1147" s="98"/>
      <c r="X1147" s="48"/>
      <c r="Y1147" s="104"/>
      <c r="AB1147" s="15"/>
      <c r="AC1147" s="15"/>
      <c r="AD1147" s="15"/>
      <c r="AE1147" s="15"/>
      <c r="AF1147" s="15"/>
    </row>
    <row r="1148" spans="1:32" x14ac:dyDescent="0.3">
      <c r="A1148" s="51"/>
      <c r="B1148" s="51"/>
      <c r="C1148" s="5"/>
      <c r="D1148" s="51"/>
      <c r="E1148" s="51"/>
      <c r="F1148" s="51"/>
      <c r="G1148" s="71"/>
      <c r="H1148" s="84"/>
      <c r="J1148" s="53"/>
      <c r="K1148" s="51"/>
      <c r="L1148" s="51"/>
      <c r="M1148" s="52"/>
      <c r="N1148" s="52"/>
      <c r="O1148" s="4"/>
      <c r="P1148" s="52"/>
      <c r="Q1148" s="52"/>
      <c r="R1148" s="52"/>
      <c r="S1148" s="51"/>
      <c r="T1148" s="99"/>
      <c r="U1148" s="98"/>
      <c r="V1148" s="98"/>
      <c r="W1148" s="98"/>
      <c r="X1148" s="48"/>
      <c r="Y1148" s="104"/>
      <c r="AB1148" s="15"/>
      <c r="AC1148" s="15"/>
      <c r="AD1148" s="15"/>
      <c r="AE1148" s="15"/>
      <c r="AF1148" s="15"/>
    </row>
    <row r="1149" spans="1:32" x14ac:dyDescent="0.3">
      <c r="A1149" s="51"/>
      <c r="B1149" s="51"/>
      <c r="C1149" s="5"/>
      <c r="D1149" s="51"/>
      <c r="E1149" s="51"/>
      <c r="F1149" s="51"/>
      <c r="G1149" s="71"/>
      <c r="H1149" s="88"/>
      <c r="J1149" s="53"/>
      <c r="K1149" s="51"/>
      <c r="L1149" s="51"/>
      <c r="M1149" s="52"/>
      <c r="N1149" s="52"/>
      <c r="O1149" s="4"/>
      <c r="P1149" s="52"/>
      <c r="Q1149" s="52"/>
      <c r="R1149" s="52"/>
      <c r="S1149" s="51"/>
      <c r="T1149" s="99"/>
      <c r="U1149" s="98"/>
      <c r="V1149" s="98"/>
      <c r="W1149" s="98"/>
      <c r="X1149" s="111"/>
      <c r="Y1149" s="104"/>
      <c r="AB1149" s="15"/>
      <c r="AC1149" s="15"/>
      <c r="AD1149" s="15"/>
      <c r="AE1149" s="15"/>
      <c r="AF1149" s="15"/>
    </row>
    <row r="1150" spans="1:32" x14ac:dyDescent="0.3">
      <c r="A1150" s="51"/>
      <c r="B1150" s="51"/>
      <c r="C1150" s="5"/>
      <c r="D1150" s="51"/>
      <c r="E1150" s="51"/>
      <c r="F1150" s="51"/>
      <c r="G1150" s="71"/>
      <c r="H1150" s="84"/>
      <c r="J1150" s="53"/>
      <c r="K1150" s="51"/>
      <c r="L1150" s="51"/>
      <c r="M1150" s="52"/>
      <c r="N1150" s="52"/>
      <c r="O1150" s="4"/>
      <c r="P1150" s="52"/>
      <c r="Q1150" s="52"/>
      <c r="R1150" s="52"/>
      <c r="S1150" s="51"/>
      <c r="T1150" s="99"/>
      <c r="U1150" s="98"/>
      <c r="V1150" s="98"/>
      <c r="W1150" s="98"/>
      <c r="X1150" s="48"/>
      <c r="Y1150" s="104"/>
      <c r="AB1150" s="15"/>
      <c r="AC1150" s="15"/>
      <c r="AD1150" s="15"/>
      <c r="AE1150" s="15"/>
      <c r="AF1150" s="15"/>
    </row>
    <row r="1151" spans="1:32" x14ac:dyDescent="0.3">
      <c r="A1151" s="51"/>
      <c r="B1151" s="51"/>
      <c r="C1151" s="5"/>
      <c r="D1151" s="51"/>
      <c r="E1151" s="51"/>
      <c r="F1151" s="51"/>
      <c r="G1151" s="71"/>
      <c r="H1151" s="84"/>
      <c r="I1151" s="84"/>
      <c r="J1151" s="53"/>
      <c r="K1151" s="51"/>
      <c r="L1151" s="51"/>
      <c r="M1151" s="52"/>
      <c r="N1151" s="52"/>
      <c r="O1151" s="4"/>
      <c r="P1151" s="52"/>
      <c r="Q1151" s="52"/>
      <c r="R1151" s="52"/>
      <c r="S1151" s="51"/>
      <c r="T1151" s="99"/>
      <c r="U1151" s="98"/>
      <c r="V1151" s="98"/>
      <c r="W1151" s="98"/>
      <c r="X1151" s="48"/>
      <c r="Y1151" s="104"/>
      <c r="AB1151" s="15"/>
      <c r="AC1151" s="15"/>
      <c r="AD1151" s="15"/>
      <c r="AE1151" s="15"/>
      <c r="AF1151" s="15"/>
    </row>
    <row r="1152" spans="1:32" x14ac:dyDescent="0.3">
      <c r="A1152" s="51"/>
      <c r="B1152" s="51"/>
      <c r="C1152" s="5"/>
      <c r="D1152" s="51"/>
      <c r="E1152" s="51"/>
      <c r="F1152" s="51"/>
      <c r="G1152" s="71"/>
      <c r="H1152" s="88"/>
      <c r="J1152" s="53"/>
      <c r="K1152" s="51"/>
      <c r="L1152" s="51"/>
      <c r="M1152" s="52"/>
      <c r="N1152" s="52"/>
      <c r="O1152" s="4"/>
      <c r="P1152" s="52"/>
      <c r="Q1152" s="52"/>
      <c r="R1152" s="52"/>
      <c r="S1152" s="51"/>
      <c r="T1152" s="99"/>
      <c r="U1152" s="98"/>
      <c r="V1152" s="98"/>
      <c r="W1152" s="98"/>
      <c r="X1152" s="48"/>
      <c r="Y1152" s="104"/>
      <c r="AB1152" s="15"/>
      <c r="AC1152" s="15"/>
      <c r="AD1152" s="15"/>
      <c r="AE1152" s="15"/>
      <c r="AF1152" s="15"/>
    </row>
    <row r="1153" spans="1:32" x14ac:dyDescent="0.3">
      <c r="A1153" s="51"/>
      <c r="B1153" s="51"/>
      <c r="C1153" s="5"/>
      <c r="D1153" s="51"/>
      <c r="E1153" s="51"/>
      <c r="F1153" s="51"/>
      <c r="G1153" s="71"/>
      <c r="H1153" s="9"/>
      <c r="I1153" s="84"/>
      <c r="J1153" s="53"/>
      <c r="K1153" s="51"/>
      <c r="L1153" s="51"/>
      <c r="M1153" s="52"/>
      <c r="N1153" s="52"/>
      <c r="O1153" s="4"/>
      <c r="P1153" s="52"/>
      <c r="Q1153" s="52"/>
      <c r="R1153" s="52"/>
      <c r="S1153" s="51"/>
      <c r="T1153" s="99"/>
      <c r="U1153" s="98"/>
      <c r="V1153" s="98"/>
      <c r="W1153" s="98"/>
      <c r="X1153" s="48"/>
      <c r="Y1153" s="104"/>
      <c r="AB1153" s="15"/>
      <c r="AC1153" s="15"/>
      <c r="AD1153" s="15"/>
      <c r="AE1153" s="15"/>
      <c r="AF1153" s="15"/>
    </row>
    <row r="1154" spans="1:32" x14ac:dyDescent="0.3">
      <c r="A1154" s="51"/>
      <c r="B1154" s="51"/>
      <c r="C1154" s="5"/>
      <c r="D1154" s="51"/>
      <c r="E1154" s="51"/>
      <c r="F1154" s="51"/>
      <c r="G1154" s="71"/>
      <c r="H1154" s="9"/>
      <c r="I1154" s="84"/>
      <c r="J1154" s="53"/>
      <c r="K1154" s="51"/>
      <c r="L1154" s="51"/>
      <c r="M1154" s="52"/>
      <c r="N1154" s="52"/>
      <c r="O1154" s="4"/>
      <c r="P1154" s="52"/>
      <c r="Q1154" s="52"/>
      <c r="R1154" s="52"/>
      <c r="S1154" s="51"/>
      <c r="T1154" s="99"/>
      <c r="U1154" s="98"/>
      <c r="V1154" s="98"/>
      <c r="W1154" s="98"/>
      <c r="X1154" s="48"/>
      <c r="Y1154" s="104"/>
      <c r="AB1154" s="15"/>
      <c r="AC1154" s="15"/>
      <c r="AD1154" s="15"/>
      <c r="AE1154" s="15"/>
      <c r="AF1154" s="15"/>
    </row>
    <row r="1155" spans="1:32" x14ac:dyDescent="0.3">
      <c r="A1155" s="51"/>
      <c r="B1155" s="51"/>
      <c r="C1155" s="5"/>
      <c r="D1155" s="51"/>
      <c r="E1155" s="51"/>
      <c r="F1155" s="51"/>
      <c r="G1155" s="71"/>
      <c r="H1155" s="84"/>
      <c r="J1155" s="53"/>
      <c r="K1155" s="51"/>
      <c r="L1155" s="51"/>
      <c r="M1155" s="52"/>
      <c r="N1155" s="52"/>
      <c r="O1155" s="4"/>
      <c r="P1155" s="52"/>
      <c r="Q1155" s="52"/>
      <c r="R1155" s="52"/>
      <c r="S1155" s="51"/>
      <c r="T1155" s="99"/>
      <c r="U1155" s="98"/>
      <c r="V1155" s="98"/>
      <c r="W1155" s="98"/>
      <c r="X1155" s="48"/>
      <c r="Y1155" s="104"/>
      <c r="AB1155" s="15"/>
      <c r="AC1155" s="15"/>
      <c r="AD1155" s="15"/>
      <c r="AE1155" s="15"/>
      <c r="AF1155" s="15"/>
    </row>
    <row r="1156" spans="1:32" x14ac:dyDescent="0.3">
      <c r="A1156" s="51"/>
      <c r="B1156" s="51"/>
      <c r="C1156" s="5"/>
      <c r="D1156" s="51"/>
      <c r="E1156" s="51"/>
      <c r="F1156" s="51"/>
      <c r="G1156" s="71"/>
      <c r="H1156" s="84"/>
      <c r="J1156" s="53"/>
      <c r="K1156" s="51"/>
      <c r="L1156" s="51"/>
      <c r="M1156" s="52"/>
      <c r="N1156" s="52"/>
      <c r="O1156" s="4"/>
      <c r="P1156" s="52"/>
      <c r="Q1156" s="52"/>
      <c r="R1156" s="52"/>
      <c r="S1156" s="51"/>
      <c r="T1156" s="99"/>
      <c r="U1156" s="98"/>
      <c r="V1156" s="98"/>
      <c r="W1156" s="98"/>
      <c r="X1156" s="48"/>
      <c r="Y1156" s="104"/>
      <c r="AB1156" s="15"/>
      <c r="AC1156" s="15"/>
      <c r="AD1156" s="15"/>
      <c r="AE1156" s="15"/>
      <c r="AF1156" s="15"/>
    </row>
    <row r="1157" spans="1:32" x14ac:dyDescent="0.3">
      <c r="A1157" s="51"/>
      <c r="B1157" s="51"/>
      <c r="C1157" s="5"/>
      <c r="D1157" s="51"/>
      <c r="E1157" s="51"/>
      <c r="F1157" s="51"/>
      <c r="G1157" s="71"/>
      <c r="H1157" s="84"/>
      <c r="J1157" s="53"/>
      <c r="K1157" s="51"/>
      <c r="L1157" s="51"/>
      <c r="M1157" s="52"/>
      <c r="N1157" s="52"/>
      <c r="O1157" s="4"/>
      <c r="P1157" s="52"/>
      <c r="Q1157" s="52"/>
      <c r="R1157" s="52"/>
      <c r="S1157" s="51"/>
      <c r="T1157" s="99"/>
      <c r="U1157" s="98"/>
      <c r="V1157" s="98"/>
      <c r="W1157" s="98"/>
      <c r="X1157" s="111"/>
      <c r="Y1157" s="104"/>
      <c r="AB1157" s="15"/>
      <c r="AC1157" s="15"/>
      <c r="AD1157" s="15"/>
      <c r="AE1157" s="15"/>
      <c r="AF1157" s="15"/>
    </row>
    <row r="1158" spans="1:32" x14ac:dyDescent="0.3">
      <c r="A1158" s="51"/>
      <c r="B1158" s="51"/>
      <c r="C1158" s="5"/>
      <c r="D1158" s="51"/>
      <c r="E1158" s="51"/>
      <c r="F1158" s="51"/>
      <c r="G1158" s="71"/>
      <c r="H1158" s="84"/>
      <c r="J1158" s="53"/>
      <c r="K1158" s="51"/>
      <c r="L1158" s="51"/>
      <c r="M1158" s="52"/>
      <c r="N1158" s="52"/>
      <c r="O1158" s="4"/>
      <c r="P1158" s="52"/>
      <c r="Q1158" s="52"/>
      <c r="R1158" s="52"/>
      <c r="S1158" s="51"/>
      <c r="T1158" s="99"/>
      <c r="U1158" s="98"/>
      <c r="V1158" s="98"/>
      <c r="W1158" s="98"/>
      <c r="X1158" s="48"/>
      <c r="Y1158" s="104"/>
      <c r="AB1158" s="15"/>
      <c r="AC1158" s="15"/>
      <c r="AD1158" s="15"/>
      <c r="AE1158" s="15"/>
      <c r="AF1158" s="15"/>
    </row>
    <row r="1159" spans="1:32" x14ac:dyDescent="0.3">
      <c r="A1159" s="51"/>
      <c r="B1159" s="51"/>
      <c r="C1159" s="5"/>
      <c r="D1159" s="51"/>
      <c r="E1159" s="51"/>
      <c r="F1159" s="51"/>
      <c r="G1159" s="71"/>
      <c r="H1159" s="84"/>
      <c r="J1159" s="53"/>
      <c r="K1159" s="51"/>
      <c r="L1159" s="51"/>
      <c r="M1159" s="52"/>
      <c r="N1159" s="52"/>
      <c r="O1159" s="4"/>
      <c r="P1159" s="52"/>
      <c r="Q1159" s="52"/>
      <c r="R1159" s="52"/>
      <c r="S1159" s="51"/>
      <c r="T1159" s="99"/>
      <c r="U1159" s="98"/>
      <c r="V1159" s="98"/>
      <c r="W1159" s="98"/>
      <c r="X1159" s="48"/>
      <c r="Y1159" s="112"/>
      <c r="AB1159" s="15"/>
      <c r="AC1159" s="15"/>
      <c r="AD1159" s="15"/>
      <c r="AE1159" s="15"/>
      <c r="AF1159" s="15"/>
    </row>
    <row r="1160" spans="1:32" x14ac:dyDescent="0.3">
      <c r="A1160" s="51"/>
      <c r="B1160" s="51"/>
      <c r="C1160" s="5"/>
      <c r="D1160" s="51"/>
      <c r="E1160" s="51"/>
      <c r="F1160" s="51"/>
      <c r="G1160" s="71"/>
      <c r="H1160" s="2"/>
      <c r="J1160" s="53"/>
      <c r="K1160" s="51"/>
      <c r="L1160" s="51"/>
      <c r="M1160" s="52"/>
      <c r="N1160" s="52"/>
      <c r="O1160" s="4"/>
      <c r="P1160" s="52"/>
      <c r="Q1160" s="52"/>
      <c r="R1160" s="52"/>
      <c r="S1160" s="51"/>
      <c r="T1160" s="99"/>
      <c r="U1160" s="98"/>
      <c r="V1160" s="98"/>
      <c r="W1160" s="98"/>
      <c r="X1160" s="48"/>
      <c r="Y1160" s="104"/>
      <c r="AB1160" s="15"/>
      <c r="AC1160" s="15"/>
      <c r="AD1160" s="15"/>
      <c r="AE1160" s="15"/>
      <c r="AF1160" s="15"/>
    </row>
    <row r="1161" spans="1:32" x14ac:dyDescent="0.3">
      <c r="A1161" s="51"/>
      <c r="B1161" s="51"/>
      <c r="C1161" s="5"/>
      <c r="D1161" s="51"/>
      <c r="E1161" s="51"/>
      <c r="F1161" s="51"/>
      <c r="G1161" s="71"/>
      <c r="H1161" s="84"/>
      <c r="J1161" s="53"/>
      <c r="K1161" s="51"/>
      <c r="L1161" s="51"/>
      <c r="M1161" s="52"/>
      <c r="N1161" s="52"/>
      <c r="O1161" s="4"/>
      <c r="P1161" s="52"/>
      <c r="Q1161" s="52"/>
      <c r="R1161" s="52"/>
      <c r="S1161" s="51"/>
      <c r="T1161" s="99"/>
      <c r="U1161" s="98"/>
      <c r="V1161" s="98"/>
      <c r="W1161" s="98"/>
      <c r="X1161" s="48"/>
      <c r="Y1161" s="104"/>
      <c r="AB1161" s="15"/>
      <c r="AC1161" s="15"/>
      <c r="AD1161" s="15"/>
      <c r="AE1161" s="15"/>
      <c r="AF1161" s="15"/>
    </row>
    <row r="1162" spans="1:32" x14ac:dyDescent="0.3">
      <c r="A1162" s="51"/>
      <c r="B1162" s="51"/>
      <c r="C1162" s="5"/>
      <c r="D1162" s="51"/>
      <c r="E1162" s="51"/>
      <c r="F1162" s="51"/>
      <c r="G1162" s="71"/>
      <c r="H1162" s="84"/>
      <c r="J1162" s="53"/>
      <c r="K1162" s="51"/>
      <c r="L1162" s="51"/>
      <c r="M1162" s="52"/>
      <c r="N1162" s="52"/>
      <c r="O1162" s="4"/>
      <c r="P1162" s="52"/>
      <c r="Q1162" s="52"/>
      <c r="R1162" s="52"/>
      <c r="S1162" s="51"/>
      <c r="T1162" s="99"/>
      <c r="U1162" s="98"/>
      <c r="V1162" s="98"/>
      <c r="W1162" s="98"/>
      <c r="X1162" s="48"/>
      <c r="Y1162" s="104"/>
      <c r="AB1162" s="15"/>
      <c r="AC1162" s="15"/>
      <c r="AD1162" s="15"/>
      <c r="AE1162" s="15"/>
      <c r="AF1162" s="15"/>
    </row>
    <row r="1163" spans="1:32" x14ac:dyDescent="0.3">
      <c r="A1163" s="51"/>
      <c r="B1163" s="51"/>
      <c r="C1163" s="5"/>
      <c r="D1163" s="51"/>
      <c r="E1163" s="51"/>
      <c r="F1163" s="51"/>
      <c r="G1163" s="71"/>
      <c r="H1163" s="2"/>
      <c r="J1163" s="53"/>
      <c r="K1163" s="51"/>
      <c r="L1163" s="51"/>
      <c r="M1163" s="52"/>
      <c r="N1163" s="52"/>
      <c r="O1163" s="4"/>
      <c r="P1163" s="52"/>
      <c r="Q1163" s="52"/>
      <c r="R1163" s="52"/>
      <c r="S1163" s="51"/>
      <c r="T1163" s="99"/>
      <c r="U1163" s="98"/>
      <c r="V1163" s="98"/>
      <c r="W1163" s="98"/>
      <c r="X1163" s="48"/>
      <c r="Y1163" s="104"/>
      <c r="AB1163" s="15"/>
      <c r="AC1163" s="15"/>
      <c r="AD1163" s="15"/>
      <c r="AE1163" s="15"/>
      <c r="AF1163" s="15"/>
    </row>
    <row r="1164" spans="1:32" x14ac:dyDescent="0.3">
      <c r="A1164" s="51"/>
      <c r="B1164" s="51"/>
      <c r="C1164" s="5"/>
      <c r="D1164" s="51"/>
      <c r="E1164" s="51"/>
      <c r="F1164" s="51"/>
      <c r="G1164" s="71"/>
      <c r="H1164" s="84"/>
      <c r="J1164" s="53"/>
      <c r="K1164" s="51"/>
      <c r="L1164" s="51"/>
      <c r="M1164" s="52"/>
      <c r="N1164" s="52"/>
      <c r="O1164" s="4"/>
      <c r="P1164" s="52"/>
      <c r="Q1164" s="52"/>
      <c r="R1164" s="52"/>
      <c r="S1164" s="51"/>
      <c r="T1164" s="99"/>
      <c r="U1164" s="98"/>
      <c r="V1164" s="98"/>
      <c r="W1164" s="98"/>
      <c r="X1164" s="48"/>
      <c r="Y1164" s="104"/>
      <c r="AB1164" s="15"/>
      <c r="AC1164" s="15"/>
      <c r="AD1164" s="15"/>
      <c r="AE1164" s="15"/>
      <c r="AF1164" s="15"/>
    </row>
    <row r="1165" spans="1:32" x14ac:dyDescent="0.3">
      <c r="A1165" s="51"/>
      <c r="B1165" s="51"/>
      <c r="C1165" s="5"/>
      <c r="D1165" s="51"/>
      <c r="E1165" s="51"/>
      <c r="F1165" s="51"/>
      <c r="G1165" s="71"/>
      <c r="H1165" s="88"/>
      <c r="J1165" s="53"/>
      <c r="K1165" s="51"/>
      <c r="L1165" s="51"/>
      <c r="M1165" s="52"/>
      <c r="N1165" s="52"/>
      <c r="O1165" s="4"/>
      <c r="P1165" s="52"/>
      <c r="Q1165" s="52"/>
      <c r="R1165" s="52"/>
      <c r="S1165" s="51"/>
      <c r="T1165" s="99"/>
      <c r="U1165" s="98"/>
      <c r="V1165" s="98"/>
      <c r="W1165" s="98"/>
      <c r="X1165" s="48"/>
      <c r="Y1165" s="104"/>
      <c r="AB1165" s="15"/>
      <c r="AC1165" s="15"/>
      <c r="AD1165" s="15"/>
      <c r="AE1165" s="15"/>
      <c r="AF1165" s="15"/>
    </row>
    <row r="1166" spans="1:32" x14ac:dyDescent="0.3">
      <c r="A1166" s="51"/>
      <c r="B1166" s="51"/>
      <c r="C1166" s="5"/>
      <c r="D1166" s="51"/>
      <c r="E1166" s="51"/>
      <c r="F1166" s="51"/>
      <c r="G1166" s="71"/>
      <c r="H1166" s="88"/>
      <c r="J1166" s="53"/>
      <c r="K1166" s="51"/>
      <c r="L1166" s="51"/>
      <c r="M1166" s="52"/>
      <c r="N1166" s="52"/>
      <c r="O1166" s="4"/>
      <c r="P1166" s="52"/>
      <c r="Q1166" s="52"/>
      <c r="R1166" s="52"/>
      <c r="S1166" s="51"/>
      <c r="T1166" s="99"/>
      <c r="U1166" s="98"/>
      <c r="V1166" s="98"/>
      <c r="W1166" s="98"/>
      <c r="X1166" s="48"/>
      <c r="Y1166" s="104"/>
      <c r="AB1166" s="15"/>
      <c r="AC1166" s="15"/>
      <c r="AD1166" s="15"/>
      <c r="AE1166" s="15"/>
      <c r="AF1166" s="15"/>
    </row>
    <row r="1167" spans="1:32" x14ac:dyDescent="0.3">
      <c r="A1167" s="51"/>
      <c r="B1167" s="51"/>
      <c r="C1167" s="5"/>
      <c r="D1167" s="51"/>
      <c r="E1167" s="51"/>
      <c r="F1167" s="51"/>
      <c r="G1167" s="71"/>
      <c r="H1167" s="88"/>
      <c r="J1167" s="53"/>
      <c r="K1167" s="51"/>
      <c r="L1167" s="51"/>
      <c r="M1167" s="52"/>
      <c r="N1167" s="52"/>
      <c r="O1167" s="4"/>
      <c r="P1167" s="52"/>
      <c r="Q1167" s="52"/>
      <c r="R1167" s="52"/>
      <c r="S1167" s="51"/>
      <c r="T1167" s="99"/>
      <c r="U1167" s="98"/>
      <c r="V1167" s="98"/>
      <c r="W1167" s="98"/>
      <c r="X1167" s="48"/>
      <c r="Y1167" s="104"/>
      <c r="AB1167" s="15"/>
      <c r="AC1167" s="15"/>
      <c r="AD1167" s="15"/>
      <c r="AE1167" s="15"/>
      <c r="AF1167" s="15"/>
    </row>
    <row r="1168" spans="1:32" x14ac:dyDescent="0.3">
      <c r="A1168" s="51"/>
      <c r="B1168" s="51"/>
      <c r="C1168" s="5"/>
      <c r="D1168" s="51"/>
      <c r="E1168" s="51"/>
      <c r="F1168" s="51"/>
      <c r="G1168" s="71"/>
      <c r="H1168" s="88"/>
      <c r="J1168" s="53"/>
      <c r="K1168" s="51"/>
      <c r="L1168" s="51"/>
      <c r="M1168" s="52"/>
      <c r="N1168" s="52"/>
      <c r="O1168" s="4"/>
      <c r="P1168" s="52"/>
      <c r="Q1168" s="52"/>
      <c r="R1168" s="52"/>
      <c r="S1168" s="51"/>
      <c r="T1168" s="99"/>
      <c r="U1168" s="98"/>
      <c r="V1168" s="98"/>
      <c r="W1168" s="98"/>
      <c r="X1168" s="48"/>
      <c r="Y1168" s="104"/>
      <c r="AB1168" s="15"/>
      <c r="AC1168" s="15"/>
      <c r="AD1168" s="15"/>
      <c r="AE1168" s="15"/>
      <c r="AF1168" s="15"/>
    </row>
    <row r="1169" spans="1:32" x14ac:dyDescent="0.3">
      <c r="A1169" s="51"/>
      <c r="B1169" s="51"/>
      <c r="C1169" s="5"/>
      <c r="D1169" s="51"/>
      <c r="E1169" s="51"/>
      <c r="F1169" s="51"/>
      <c r="G1169" s="71"/>
      <c r="H1169" s="9"/>
      <c r="I1169" s="84"/>
      <c r="J1169" s="53"/>
      <c r="K1169" s="51"/>
      <c r="L1169" s="51"/>
      <c r="M1169" s="52"/>
      <c r="N1169" s="52"/>
      <c r="O1169" s="4"/>
      <c r="P1169" s="52"/>
      <c r="Q1169" s="52"/>
      <c r="R1169" s="52"/>
      <c r="S1169" s="51"/>
      <c r="T1169" s="99"/>
      <c r="U1169" s="98"/>
      <c r="V1169" s="98"/>
      <c r="W1169" s="98"/>
      <c r="X1169" s="48"/>
      <c r="Y1169" s="104"/>
      <c r="AB1169" s="15"/>
      <c r="AC1169" s="15"/>
      <c r="AD1169" s="15"/>
      <c r="AE1169" s="15"/>
      <c r="AF1169" s="15"/>
    </row>
    <row r="1170" spans="1:32" x14ac:dyDescent="0.3">
      <c r="A1170" s="51"/>
      <c r="B1170" s="51"/>
      <c r="C1170" s="5"/>
      <c r="D1170" s="51"/>
      <c r="E1170" s="51"/>
      <c r="F1170" s="51"/>
      <c r="G1170" s="71"/>
      <c r="H1170" s="9"/>
      <c r="I1170" s="84"/>
      <c r="J1170" s="53"/>
      <c r="K1170" s="51"/>
      <c r="L1170" s="51"/>
      <c r="M1170" s="52"/>
      <c r="N1170" s="52"/>
      <c r="O1170" s="4"/>
      <c r="P1170" s="52"/>
      <c r="Q1170" s="52"/>
      <c r="R1170" s="52"/>
      <c r="S1170" s="51"/>
      <c r="T1170" s="99"/>
      <c r="U1170" s="98"/>
      <c r="V1170" s="98"/>
      <c r="W1170" s="98"/>
      <c r="X1170" s="48"/>
      <c r="Y1170" s="104"/>
      <c r="AB1170" s="15"/>
      <c r="AC1170" s="15"/>
      <c r="AD1170" s="15"/>
      <c r="AE1170" s="15"/>
      <c r="AF1170" s="15"/>
    </row>
    <row r="1171" spans="1:32" x14ac:dyDescent="0.3">
      <c r="A1171" s="51"/>
      <c r="B1171" s="51"/>
      <c r="C1171" s="5"/>
      <c r="D1171" s="51"/>
      <c r="E1171" s="51"/>
      <c r="F1171" s="51"/>
      <c r="G1171" s="71"/>
      <c r="H1171" s="88"/>
      <c r="J1171" s="53"/>
      <c r="K1171" s="51"/>
      <c r="L1171" s="51"/>
      <c r="M1171" s="52"/>
      <c r="N1171" s="52"/>
      <c r="O1171" s="4"/>
      <c r="P1171" s="52"/>
      <c r="Q1171" s="52"/>
      <c r="R1171" s="52"/>
      <c r="S1171" s="51"/>
      <c r="T1171" s="99"/>
      <c r="U1171" s="98"/>
      <c r="V1171" s="98"/>
      <c r="W1171" s="98"/>
      <c r="X1171" s="48"/>
      <c r="Y1171" s="104"/>
      <c r="AB1171" s="15"/>
      <c r="AC1171" s="15"/>
      <c r="AD1171" s="15"/>
      <c r="AE1171" s="15"/>
      <c r="AF1171" s="15"/>
    </row>
    <row r="1172" spans="1:32" x14ac:dyDescent="0.3">
      <c r="A1172" s="51"/>
      <c r="B1172" s="51"/>
      <c r="C1172" s="5"/>
      <c r="D1172" s="51"/>
      <c r="E1172" s="51"/>
      <c r="F1172" s="51"/>
      <c r="G1172" s="71"/>
      <c r="H1172" s="88"/>
      <c r="J1172" s="53"/>
      <c r="K1172" s="51"/>
      <c r="L1172" s="51"/>
      <c r="M1172" s="52"/>
      <c r="N1172" s="52"/>
      <c r="O1172" s="4"/>
      <c r="P1172" s="52"/>
      <c r="Q1172" s="52"/>
      <c r="R1172" s="52"/>
      <c r="S1172" s="51"/>
      <c r="T1172" s="99"/>
      <c r="U1172" s="98"/>
      <c r="V1172" s="98"/>
      <c r="W1172" s="98"/>
      <c r="X1172" s="48"/>
      <c r="Y1172" s="104"/>
      <c r="AB1172" s="15"/>
      <c r="AC1172" s="15"/>
      <c r="AD1172" s="15"/>
      <c r="AE1172" s="15"/>
      <c r="AF1172" s="15"/>
    </row>
    <row r="1173" spans="1:32" x14ac:dyDescent="0.3">
      <c r="A1173" s="51"/>
      <c r="B1173" s="51"/>
      <c r="C1173" s="5"/>
      <c r="D1173" s="51"/>
      <c r="E1173" s="51"/>
      <c r="F1173" s="51"/>
      <c r="G1173" s="71"/>
      <c r="H1173" s="2"/>
      <c r="J1173" s="53"/>
      <c r="K1173" s="51"/>
      <c r="L1173" s="51"/>
      <c r="M1173" s="52"/>
      <c r="N1173" s="52"/>
      <c r="O1173" s="4"/>
      <c r="P1173" s="52"/>
      <c r="Q1173" s="52"/>
      <c r="R1173" s="52"/>
      <c r="S1173" s="51"/>
      <c r="T1173" s="99"/>
      <c r="U1173" s="98"/>
      <c r="V1173" s="98"/>
      <c r="W1173" s="98"/>
      <c r="X1173" s="48"/>
      <c r="Y1173" s="104"/>
      <c r="AB1173" s="15"/>
      <c r="AC1173" s="15"/>
      <c r="AD1173" s="15"/>
      <c r="AE1173" s="15"/>
      <c r="AF1173" s="15"/>
    </row>
    <row r="1174" spans="1:32" x14ac:dyDescent="0.3">
      <c r="A1174" s="51"/>
      <c r="B1174" s="51"/>
      <c r="C1174" s="5"/>
      <c r="D1174" s="51"/>
      <c r="E1174" s="51"/>
      <c r="F1174" s="51"/>
      <c r="G1174" s="71"/>
      <c r="H1174" s="2"/>
      <c r="J1174" s="53"/>
      <c r="K1174" s="51"/>
      <c r="L1174" s="51"/>
      <c r="M1174" s="52"/>
      <c r="N1174" s="52"/>
      <c r="O1174" s="4"/>
      <c r="P1174" s="52"/>
      <c r="Q1174" s="52"/>
      <c r="R1174" s="52"/>
      <c r="S1174" s="51"/>
      <c r="T1174" s="99"/>
      <c r="U1174" s="98"/>
      <c r="V1174" s="98"/>
      <c r="W1174" s="98"/>
      <c r="X1174" s="48"/>
      <c r="Y1174" s="104"/>
      <c r="AB1174" s="15"/>
      <c r="AC1174" s="15"/>
      <c r="AD1174" s="15"/>
      <c r="AE1174" s="15"/>
      <c r="AF1174" s="15"/>
    </row>
    <row r="1175" spans="1:32" x14ac:dyDescent="0.3">
      <c r="A1175" s="51"/>
      <c r="B1175" s="51"/>
      <c r="C1175" s="5"/>
      <c r="D1175" s="51"/>
      <c r="E1175" s="51"/>
      <c r="F1175" s="51"/>
      <c r="G1175" s="71"/>
      <c r="H1175" s="84"/>
      <c r="J1175" s="53"/>
      <c r="K1175" s="51"/>
      <c r="L1175" s="51"/>
      <c r="M1175" s="52"/>
      <c r="N1175" s="52"/>
      <c r="O1175" s="4"/>
      <c r="P1175" s="52"/>
      <c r="Q1175" s="52"/>
      <c r="R1175" s="52"/>
      <c r="S1175" s="51"/>
      <c r="T1175" s="99"/>
      <c r="U1175" s="98"/>
      <c r="V1175" s="98"/>
      <c r="W1175" s="98"/>
      <c r="X1175" s="48"/>
      <c r="Y1175" s="104"/>
      <c r="AB1175" s="15"/>
      <c r="AC1175" s="15"/>
      <c r="AD1175" s="15"/>
      <c r="AE1175" s="15"/>
      <c r="AF1175" s="15"/>
    </row>
    <row r="1176" spans="1:32" x14ac:dyDescent="0.3">
      <c r="A1176" s="51"/>
      <c r="B1176" s="51"/>
      <c r="C1176" s="5"/>
      <c r="D1176" s="51"/>
      <c r="E1176" s="51"/>
      <c r="F1176" s="51"/>
      <c r="G1176" s="71"/>
      <c r="H1176" s="84"/>
      <c r="J1176" s="53"/>
      <c r="K1176" s="51"/>
      <c r="L1176" s="51"/>
      <c r="M1176" s="52"/>
      <c r="N1176" s="52"/>
      <c r="O1176" s="4"/>
      <c r="P1176" s="52"/>
      <c r="Q1176" s="52"/>
      <c r="R1176" s="52"/>
      <c r="S1176" s="51"/>
      <c r="T1176" s="99"/>
      <c r="U1176" s="98"/>
      <c r="V1176" s="98"/>
      <c r="W1176" s="98"/>
      <c r="X1176" s="48"/>
      <c r="Y1176" s="104"/>
      <c r="AB1176" s="15"/>
      <c r="AC1176" s="15"/>
      <c r="AD1176" s="15"/>
      <c r="AE1176" s="15"/>
      <c r="AF1176" s="15"/>
    </row>
    <row r="1177" spans="1:32" x14ac:dyDescent="0.3">
      <c r="A1177" s="51"/>
      <c r="B1177" s="51"/>
      <c r="C1177" s="5"/>
      <c r="D1177" s="51"/>
      <c r="E1177" s="51"/>
      <c r="F1177" s="51"/>
      <c r="G1177" s="71"/>
      <c r="H1177" s="9"/>
      <c r="I1177" s="84"/>
      <c r="J1177" s="53"/>
      <c r="K1177" s="51"/>
      <c r="L1177" s="51"/>
      <c r="M1177" s="52"/>
      <c r="N1177" s="52"/>
      <c r="O1177" s="4"/>
      <c r="P1177" s="52"/>
      <c r="Q1177" s="52"/>
      <c r="R1177" s="52"/>
      <c r="S1177" s="51"/>
      <c r="T1177" s="99"/>
      <c r="U1177" s="98"/>
      <c r="V1177" s="98"/>
      <c r="W1177" s="98"/>
      <c r="X1177" s="48"/>
      <c r="Y1177" s="104"/>
      <c r="AB1177" s="15"/>
      <c r="AC1177" s="15"/>
      <c r="AD1177" s="15"/>
      <c r="AE1177" s="15"/>
      <c r="AF1177" s="15"/>
    </row>
    <row r="1178" spans="1:32" x14ac:dyDescent="0.3">
      <c r="A1178" s="51"/>
      <c r="B1178" s="51"/>
      <c r="C1178" s="5"/>
      <c r="D1178" s="51"/>
      <c r="E1178" s="51"/>
      <c r="F1178" s="51"/>
      <c r="G1178" s="71"/>
      <c r="H1178" s="9"/>
      <c r="I1178" s="84"/>
      <c r="J1178" s="53"/>
      <c r="K1178" s="51"/>
      <c r="L1178" s="51"/>
      <c r="M1178" s="52"/>
      <c r="N1178" s="52"/>
      <c r="O1178" s="4"/>
      <c r="P1178" s="52"/>
      <c r="Q1178" s="52"/>
      <c r="R1178" s="52"/>
      <c r="S1178" s="51"/>
      <c r="T1178" s="99"/>
      <c r="U1178" s="98"/>
      <c r="V1178" s="98"/>
      <c r="W1178" s="98"/>
      <c r="X1178" s="48"/>
      <c r="Y1178" s="104"/>
      <c r="AB1178" s="15"/>
      <c r="AC1178" s="15"/>
      <c r="AD1178" s="15"/>
      <c r="AE1178" s="15"/>
      <c r="AF1178" s="15"/>
    </row>
    <row r="1179" spans="1:32" x14ac:dyDescent="0.3">
      <c r="A1179" s="51"/>
      <c r="B1179" s="51"/>
      <c r="C1179" s="5"/>
      <c r="D1179" s="51"/>
      <c r="E1179" s="51"/>
      <c r="F1179" s="51"/>
      <c r="G1179" s="71"/>
      <c r="H1179" s="9"/>
      <c r="I1179" s="84"/>
      <c r="J1179" s="53"/>
      <c r="K1179" s="51"/>
      <c r="L1179" s="51"/>
      <c r="M1179" s="52"/>
      <c r="N1179" s="52"/>
      <c r="O1179" s="4"/>
      <c r="P1179" s="52"/>
      <c r="Q1179" s="52"/>
      <c r="R1179" s="52"/>
      <c r="S1179" s="51"/>
      <c r="T1179" s="99"/>
      <c r="U1179" s="98"/>
      <c r="V1179" s="98"/>
      <c r="W1179" s="98"/>
      <c r="X1179" s="48"/>
      <c r="Y1179" s="104"/>
      <c r="AB1179" s="15"/>
      <c r="AC1179" s="15"/>
      <c r="AD1179" s="15"/>
      <c r="AE1179" s="15"/>
      <c r="AF1179" s="15"/>
    </row>
    <row r="1180" spans="1:32" x14ac:dyDescent="0.3">
      <c r="A1180" s="51"/>
      <c r="B1180" s="51"/>
      <c r="C1180" s="5"/>
      <c r="D1180" s="51"/>
      <c r="E1180" s="51"/>
      <c r="F1180" s="51"/>
      <c r="G1180" s="71"/>
      <c r="H1180" s="2"/>
      <c r="J1180" s="53"/>
      <c r="K1180" s="51"/>
      <c r="L1180" s="51"/>
      <c r="M1180" s="52"/>
      <c r="N1180" s="52"/>
      <c r="O1180" s="4"/>
      <c r="P1180" s="52"/>
      <c r="Q1180" s="52"/>
      <c r="R1180" s="52"/>
      <c r="S1180" s="51"/>
      <c r="T1180" s="99"/>
      <c r="U1180" s="98"/>
      <c r="V1180" s="98"/>
      <c r="W1180" s="98"/>
      <c r="X1180" s="48"/>
      <c r="Y1180" s="104"/>
      <c r="AB1180" s="15"/>
      <c r="AC1180" s="15"/>
      <c r="AD1180" s="15"/>
      <c r="AE1180" s="15"/>
      <c r="AF1180" s="15"/>
    </row>
    <row r="1181" spans="1:32" x14ac:dyDescent="0.3">
      <c r="A1181" s="51"/>
      <c r="B1181" s="51"/>
      <c r="C1181" s="5"/>
      <c r="D1181" s="51"/>
      <c r="E1181" s="51"/>
      <c r="F1181" s="51"/>
      <c r="G1181" s="71"/>
      <c r="H1181" s="84"/>
      <c r="J1181" s="53"/>
      <c r="K1181" s="51"/>
      <c r="L1181" s="51"/>
      <c r="M1181" s="52"/>
      <c r="N1181" s="52"/>
      <c r="O1181" s="4"/>
      <c r="P1181" s="52"/>
      <c r="Q1181" s="52"/>
      <c r="R1181" s="52"/>
      <c r="S1181" s="51"/>
      <c r="T1181" s="99"/>
      <c r="U1181" s="98"/>
      <c r="V1181" s="98"/>
      <c r="W1181" s="98"/>
      <c r="X1181" s="48"/>
      <c r="Y1181" s="104"/>
      <c r="AB1181" s="15"/>
      <c r="AC1181" s="15"/>
      <c r="AD1181" s="15"/>
      <c r="AE1181" s="15"/>
      <c r="AF1181" s="15"/>
    </row>
    <row r="1182" spans="1:32" x14ac:dyDescent="0.3">
      <c r="A1182" s="51"/>
      <c r="B1182" s="51"/>
      <c r="C1182" s="5"/>
      <c r="D1182" s="51"/>
      <c r="E1182" s="51"/>
      <c r="F1182" s="51"/>
      <c r="G1182" s="71"/>
      <c r="H1182" s="84"/>
      <c r="J1182" s="53"/>
      <c r="K1182" s="51"/>
      <c r="L1182" s="51"/>
      <c r="M1182" s="52"/>
      <c r="N1182" s="52"/>
      <c r="O1182" s="4"/>
      <c r="P1182" s="52"/>
      <c r="Q1182" s="52"/>
      <c r="R1182" s="52"/>
      <c r="S1182" s="51"/>
      <c r="T1182" s="99"/>
      <c r="U1182" s="98"/>
      <c r="V1182" s="98"/>
      <c r="W1182" s="98"/>
      <c r="X1182" s="48"/>
      <c r="Y1182" s="112"/>
      <c r="AB1182" s="15"/>
      <c r="AC1182" s="15"/>
      <c r="AD1182" s="15"/>
      <c r="AE1182" s="15"/>
      <c r="AF1182" s="15"/>
    </row>
    <row r="1183" spans="1:32" x14ac:dyDescent="0.3">
      <c r="A1183" s="51"/>
      <c r="B1183" s="51"/>
      <c r="C1183" s="5"/>
      <c r="D1183" s="51"/>
      <c r="E1183" s="51"/>
      <c r="F1183" s="51"/>
      <c r="G1183" s="71"/>
      <c r="H1183" s="2"/>
      <c r="J1183" s="53"/>
      <c r="K1183" s="51"/>
      <c r="L1183" s="51"/>
      <c r="M1183" s="52"/>
      <c r="N1183" s="52"/>
      <c r="O1183" s="4"/>
      <c r="P1183" s="52"/>
      <c r="Q1183" s="52"/>
      <c r="R1183" s="52"/>
      <c r="S1183" s="51"/>
      <c r="T1183" s="99"/>
      <c r="U1183" s="98"/>
      <c r="V1183" s="98"/>
      <c r="W1183" s="98"/>
      <c r="X1183" s="48"/>
      <c r="Y1183" s="112"/>
      <c r="AB1183" s="15"/>
      <c r="AC1183" s="15"/>
      <c r="AD1183" s="15"/>
      <c r="AE1183" s="15"/>
      <c r="AF1183" s="15"/>
    </row>
    <row r="1184" spans="1:32" x14ac:dyDescent="0.3">
      <c r="A1184" s="51"/>
      <c r="B1184" s="51"/>
      <c r="C1184" s="5"/>
      <c r="D1184" s="51"/>
      <c r="E1184" s="51"/>
      <c r="F1184" s="51"/>
      <c r="G1184" s="71"/>
      <c r="H1184" s="2"/>
      <c r="J1184" s="53"/>
      <c r="K1184" s="51"/>
      <c r="L1184" s="51"/>
      <c r="M1184" s="52"/>
      <c r="N1184" s="52"/>
      <c r="O1184" s="4"/>
      <c r="P1184" s="52"/>
      <c r="Q1184" s="52"/>
      <c r="R1184" s="52"/>
      <c r="S1184" s="51"/>
      <c r="T1184" s="99"/>
      <c r="U1184" s="98"/>
      <c r="V1184" s="98"/>
      <c r="W1184" s="98"/>
      <c r="X1184" s="48"/>
      <c r="Y1184" s="104"/>
      <c r="AB1184" s="15"/>
      <c r="AC1184" s="15"/>
      <c r="AD1184" s="15"/>
      <c r="AE1184" s="15"/>
      <c r="AF1184" s="15"/>
    </row>
    <row r="1185" spans="1:32" x14ac:dyDescent="0.3">
      <c r="A1185" s="51"/>
      <c r="B1185" s="51"/>
      <c r="C1185" s="5"/>
      <c r="D1185" s="51"/>
      <c r="E1185" s="51"/>
      <c r="F1185" s="51"/>
      <c r="G1185" s="71"/>
      <c r="H1185" s="2"/>
      <c r="J1185" s="53"/>
      <c r="K1185" s="51"/>
      <c r="L1185" s="51"/>
      <c r="M1185" s="52"/>
      <c r="N1185" s="52"/>
      <c r="O1185" s="4"/>
      <c r="P1185" s="52"/>
      <c r="Q1185" s="52"/>
      <c r="R1185" s="52"/>
      <c r="S1185" s="51"/>
      <c r="T1185" s="99"/>
      <c r="U1185" s="98"/>
      <c r="V1185" s="98"/>
      <c r="W1185" s="98"/>
      <c r="X1185" s="48"/>
      <c r="Y1185" s="104"/>
      <c r="AB1185" s="15"/>
      <c r="AC1185" s="15"/>
      <c r="AD1185" s="15"/>
      <c r="AE1185" s="15"/>
      <c r="AF1185" s="15"/>
    </row>
    <row r="1186" spans="1:32" x14ac:dyDescent="0.3">
      <c r="A1186" s="51"/>
      <c r="B1186" s="51"/>
      <c r="C1186" s="5"/>
      <c r="D1186" s="51"/>
      <c r="E1186" s="51"/>
      <c r="F1186" s="51"/>
      <c r="G1186" s="71"/>
      <c r="H1186" s="2"/>
      <c r="J1186" s="53"/>
      <c r="K1186" s="51"/>
      <c r="L1186" s="51"/>
      <c r="M1186" s="52"/>
      <c r="N1186" s="52"/>
      <c r="O1186" s="4"/>
      <c r="P1186" s="52"/>
      <c r="Q1186" s="52"/>
      <c r="R1186" s="52"/>
      <c r="S1186" s="51"/>
      <c r="T1186" s="99"/>
      <c r="U1186" s="98"/>
      <c r="V1186" s="98"/>
      <c r="W1186" s="98"/>
      <c r="X1186" s="48"/>
      <c r="Y1186" s="104"/>
      <c r="AB1186" s="15"/>
      <c r="AC1186" s="15"/>
      <c r="AD1186" s="15"/>
      <c r="AE1186" s="15"/>
      <c r="AF1186" s="15"/>
    </row>
    <row r="1187" spans="1:32" x14ac:dyDescent="0.3">
      <c r="A1187" s="51"/>
      <c r="B1187" s="51"/>
      <c r="C1187" s="5"/>
      <c r="D1187" s="51"/>
      <c r="E1187" s="51"/>
      <c r="F1187" s="51"/>
      <c r="G1187" s="71"/>
      <c r="H1187" s="84"/>
      <c r="J1187" s="53"/>
      <c r="K1187" s="51"/>
      <c r="L1187" s="51"/>
      <c r="M1187" s="52"/>
      <c r="N1187" s="52"/>
      <c r="O1187" s="4"/>
      <c r="P1187" s="52"/>
      <c r="Q1187" s="52"/>
      <c r="R1187" s="52"/>
      <c r="S1187" s="51"/>
      <c r="T1187" s="99"/>
      <c r="U1187" s="98"/>
      <c r="V1187" s="98"/>
      <c r="W1187" s="98"/>
      <c r="X1187" s="48"/>
      <c r="Y1187" s="104"/>
      <c r="AB1187" s="15"/>
      <c r="AC1187" s="15"/>
      <c r="AD1187" s="15"/>
      <c r="AE1187" s="15"/>
      <c r="AF1187" s="15"/>
    </row>
    <row r="1188" spans="1:32" x14ac:dyDescent="0.3">
      <c r="A1188" s="51"/>
      <c r="B1188" s="51"/>
      <c r="C1188" s="5"/>
      <c r="D1188" s="51"/>
      <c r="E1188" s="51"/>
      <c r="F1188" s="51"/>
      <c r="G1188" s="71"/>
      <c r="H1188" s="2"/>
      <c r="J1188" s="53"/>
      <c r="K1188" s="51"/>
      <c r="L1188" s="51"/>
      <c r="M1188" s="52"/>
      <c r="N1188" s="52"/>
      <c r="O1188" s="4"/>
      <c r="P1188" s="52"/>
      <c r="Q1188" s="52"/>
      <c r="R1188" s="52"/>
      <c r="S1188" s="51"/>
      <c r="T1188" s="99"/>
      <c r="U1188" s="98"/>
      <c r="V1188" s="98"/>
      <c r="W1188" s="98"/>
      <c r="X1188" s="48"/>
      <c r="Y1188" s="104"/>
      <c r="AB1188" s="15"/>
      <c r="AC1188" s="15"/>
      <c r="AD1188" s="15"/>
      <c r="AE1188" s="15"/>
      <c r="AF1188" s="15"/>
    </row>
    <row r="1189" spans="1:32" x14ac:dyDescent="0.3">
      <c r="A1189" s="51"/>
      <c r="B1189" s="51"/>
      <c r="C1189" s="5"/>
      <c r="D1189" s="51"/>
      <c r="E1189" s="51"/>
      <c r="F1189" s="51"/>
      <c r="G1189" s="71"/>
      <c r="H1189" s="2"/>
      <c r="J1189" s="53"/>
      <c r="K1189" s="51"/>
      <c r="L1189" s="51"/>
      <c r="M1189" s="52"/>
      <c r="N1189" s="52"/>
      <c r="O1189" s="4"/>
      <c r="P1189" s="52"/>
      <c r="Q1189" s="52"/>
      <c r="R1189" s="52"/>
      <c r="S1189" s="51"/>
      <c r="T1189" s="99"/>
      <c r="U1189" s="98"/>
      <c r="V1189" s="98"/>
      <c r="W1189" s="98"/>
      <c r="X1189" s="48"/>
      <c r="Y1189" s="104"/>
      <c r="AB1189" s="15"/>
      <c r="AC1189" s="15"/>
      <c r="AD1189" s="15"/>
      <c r="AE1189" s="15"/>
      <c r="AF1189" s="15"/>
    </row>
    <row r="1190" spans="1:32" x14ac:dyDescent="0.3">
      <c r="A1190" s="51"/>
      <c r="B1190" s="51"/>
      <c r="C1190" s="5"/>
      <c r="D1190" s="51"/>
      <c r="E1190" s="51"/>
      <c r="F1190" s="51"/>
      <c r="G1190" s="71"/>
      <c r="H1190" s="2"/>
      <c r="J1190" s="53"/>
      <c r="K1190" s="51"/>
      <c r="L1190" s="51"/>
      <c r="M1190" s="52"/>
      <c r="N1190" s="52"/>
      <c r="O1190" s="4"/>
      <c r="P1190" s="52"/>
      <c r="Q1190" s="52"/>
      <c r="R1190" s="52"/>
      <c r="S1190" s="51"/>
      <c r="T1190" s="99"/>
      <c r="U1190" s="98"/>
      <c r="V1190" s="98"/>
      <c r="W1190" s="98"/>
      <c r="X1190" s="48"/>
      <c r="Y1190" s="104"/>
      <c r="AB1190" s="15"/>
      <c r="AC1190" s="15"/>
      <c r="AD1190" s="15"/>
      <c r="AE1190" s="15"/>
      <c r="AF1190" s="15"/>
    </row>
    <row r="1191" spans="1:32" x14ac:dyDescent="0.3">
      <c r="A1191" s="51"/>
      <c r="B1191" s="51"/>
      <c r="C1191" s="5"/>
      <c r="D1191" s="51"/>
      <c r="E1191" s="51"/>
      <c r="F1191" s="51"/>
      <c r="G1191" s="71"/>
      <c r="H1191" s="2"/>
      <c r="J1191" s="53"/>
      <c r="K1191" s="51"/>
      <c r="L1191" s="51"/>
      <c r="M1191" s="52"/>
      <c r="N1191" s="52"/>
      <c r="O1191" s="4"/>
      <c r="P1191" s="52"/>
      <c r="Q1191" s="52"/>
      <c r="R1191" s="52"/>
      <c r="S1191" s="51"/>
      <c r="T1191" s="99"/>
      <c r="U1191" s="98"/>
      <c r="V1191" s="98"/>
      <c r="W1191" s="98"/>
      <c r="X1191" s="48"/>
      <c r="Y1191" s="104"/>
      <c r="AB1191" s="15"/>
      <c r="AC1191" s="15"/>
      <c r="AD1191" s="15"/>
      <c r="AE1191" s="15"/>
      <c r="AF1191" s="15"/>
    </row>
    <row r="1192" spans="1:32" x14ac:dyDescent="0.3">
      <c r="A1192" s="51"/>
      <c r="B1192" s="51"/>
      <c r="C1192" s="5"/>
      <c r="D1192" s="51"/>
      <c r="E1192" s="51"/>
      <c r="F1192" s="51"/>
      <c r="G1192" s="71"/>
      <c r="H1192" s="2"/>
      <c r="J1192" s="53"/>
      <c r="K1192" s="51"/>
      <c r="L1192" s="51"/>
      <c r="M1192" s="52"/>
      <c r="N1192" s="52"/>
      <c r="O1192" s="4"/>
      <c r="P1192" s="52"/>
      <c r="Q1192" s="52"/>
      <c r="R1192" s="52"/>
      <c r="S1192" s="51"/>
      <c r="T1192" s="99"/>
      <c r="U1192" s="98"/>
      <c r="V1192" s="98"/>
      <c r="W1192" s="98"/>
      <c r="X1192" s="48"/>
      <c r="Y1192" s="104"/>
      <c r="AB1192" s="15"/>
      <c r="AC1192" s="15"/>
      <c r="AD1192" s="15"/>
      <c r="AE1192" s="15"/>
      <c r="AF1192" s="15"/>
    </row>
    <row r="1193" spans="1:32" x14ac:dyDescent="0.3">
      <c r="A1193" s="51"/>
      <c r="B1193" s="51"/>
      <c r="C1193" s="5"/>
      <c r="D1193" s="51"/>
      <c r="E1193" s="51"/>
      <c r="F1193" s="51"/>
      <c r="G1193" s="71"/>
      <c r="H1193" s="84"/>
      <c r="J1193" s="53"/>
      <c r="K1193" s="51"/>
      <c r="L1193" s="51"/>
      <c r="M1193" s="52"/>
      <c r="N1193" s="52"/>
      <c r="O1193" s="4"/>
      <c r="P1193" s="52"/>
      <c r="Q1193" s="52"/>
      <c r="R1193" s="52"/>
      <c r="S1193" s="51"/>
      <c r="T1193" s="99"/>
      <c r="U1193" s="98"/>
      <c r="V1193" s="98"/>
      <c r="W1193" s="98"/>
      <c r="X1193" s="48"/>
      <c r="Y1193" s="104"/>
      <c r="AB1193" s="15"/>
      <c r="AC1193" s="15"/>
      <c r="AD1193" s="15"/>
      <c r="AE1193" s="15"/>
      <c r="AF1193" s="15"/>
    </row>
    <row r="1194" spans="1:32" x14ac:dyDescent="0.3">
      <c r="A1194" s="51"/>
      <c r="B1194" s="51"/>
      <c r="C1194" s="5"/>
      <c r="D1194" s="51"/>
      <c r="E1194" s="51"/>
      <c r="F1194" s="51"/>
      <c r="G1194" s="71"/>
      <c r="H1194" s="2"/>
      <c r="J1194" s="53"/>
      <c r="K1194" s="51"/>
      <c r="L1194" s="51"/>
      <c r="M1194" s="52"/>
      <c r="N1194" s="52"/>
      <c r="O1194" s="4"/>
      <c r="P1194" s="52"/>
      <c r="Q1194" s="52"/>
      <c r="R1194" s="52"/>
      <c r="S1194" s="51"/>
      <c r="T1194" s="99"/>
      <c r="U1194" s="98"/>
      <c r="V1194" s="98"/>
      <c r="W1194" s="98"/>
      <c r="X1194" s="48"/>
      <c r="Y1194" s="104"/>
      <c r="AB1194" s="15"/>
      <c r="AC1194" s="15"/>
      <c r="AD1194" s="15"/>
      <c r="AE1194" s="15"/>
      <c r="AF1194" s="15"/>
    </row>
    <row r="1195" spans="1:32" x14ac:dyDescent="0.3">
      <c r="A1195" s="51"/>
      <c r="B1195" s="51"/>
      <c r="C1195" s="5"/>
      <c r="D1195" s="51"/>
      <c r="E1195" s="51"/>
      <c r="F1195" s="51"/>
      <c r="G1195" s="71"/>
      <c r="H1195" s="2"/>
      <c r="J1195" s="53"/>
      <c r="K1195" s="51"/>
      <c r="L1195" s="51"/>
      <c r="M1195" s="52"/>
      <c r="N1195" s="52"/>
      <c r="O1195" s="4"/>
      <c r="P1195" s="52"/>
      <c r="Q1195" s="52"/>
      <c r="R1195" s="52"/>
      <c r="S1195" s="51"/>
      <c r="T1195" s="99"/>
      <c r="U1195" s="98"/>
      <c r="V1195" s="98"/>
      <c r="W1195" s="98"/>
      <c r="X1195" s="48"/>
      <c r="Y1195" s="104"/>
      <c r="AB1195" s="15"/>
      <c r="AC1195" s="15"/>
      <c r="AD1195" s="15"/>
      <c r="AE1195" s="15"/>
      <c r="AF1195" s="15"/>
    </row>
    <row r="1196" spans="1:32" x14ac:dyDescent="0.3">
      <c r="A1196" s="51"/>
      <c r="B1196" s="51"/>
      <c r="C1196" s="5"/>
      <c r="D1196" s="51"/>
      <c r="E1196" s="51"/>
      <c r="F1196" s="51"/>
      <c r="G1196" s="71"/>
      <c r="H1196" s="84"/>
      <c r="I1196" s="84"/>
      <c r="J1196" s="53"/>
      <c r="K1196" s="51"/>
      <c r="L1196" s="51"/>
      <c r="M1196" s="52"/>
      <c r="N1196" s="52"/>
      <c r="O1196" s="4"/>
      <c r="P1196" s="52"/>
      <c r="Q1196" s="52"/>
      <c r="R1196" s="52"/>
      <c r="S1196" s="51"/>
      <c r="T1196" s="99"/>
      <c r="U1196" s="98"/>
      <c r="V1196" s="98"/>
      <c r="W1196" s="98"/>
      <c r="X1196" s="48"/>
      <c r="Y1196" s="104"/>
      <c r="AB1196" s="15"/>
      <c r="AC1196" s="15"/>
      <c r="AD1196" s="15"/>
      <c r="AE1196" s="15"/>
      <c r="AF1196" s="15"/>
    </row>
    <row r="1197" spans="1:32" x14ac:dyDescent="0.3">
      <c r="A1197" s="51"/>
      <c r="B1197" s="51"/>
      <c r="C1197" s="5"/>
      <c r="D1197" s="51"/>
      <c r="E1197" s="51"/>
      <c r="F1197" s="51"/>
      <c r="G1197" s="71"/>
      <c r="H1197" s="84"/>
      <c r="I1197" s="84"/>
      <c r="J1197" s="53"/>
      <c r="K1197" s="51"/>
      <c r="L1197" s="51"/>
      <c r="M1197" s="52"/>
      <c r="N1197" s="52"/>
      <c r="O1197" s="4"/>
      <c r="P1197" s="52"/>
      <c r="Q1197" s="52"/>
      <c r="R1197" s="52"/>
      <c r="S1197" s="51"/>
      <c r="T1197" s="99"/>
      <c r="U1197" s="98"/>
      <c r="V1197" s="98"/>
      <c r="W1197" s="98"/>
      <c r="X1197" s="48"/>
      <c r="Y1197" s="104"/>
      <c r="AB1197" s="15"/>
      <c r="AC1197" s="15"/>
      <c r="AD1197" s="15"/>
      <c r="AE1197" s="15"/>
      <c r="AF1197" s="15"/>
    </row>
    <row r="1198" spans="1:32" x14ac:dyDescent="0.3">
      <c r="A1198" s="51"/>
      <c r="B1198" s="51"/>
      <c r="C1198" s="5"/>
      <c r="D1198" s="51"/>
      <c r="E1198" s="51"/>
      <c r="F1198" s="51"/>
      <c r="G1198" s="71"/>
      <c r="H1198" s="9"/>
      <c r="I1198" s="84"/>
      <c r="J1198" s="53"/>
      <c r="K1198" s="51"/>
      <c r="L1198" s="51"/>
      <c r="M1198" s="52"/>
      <c r="N1198" s="52"/>
      <c r="O1198" s="4"/>
      <c r="P1198" s="52"/>
      <c r="Q1198" s="52"/>
      <c r="R1198" s="52"/>
      <c r="S1198" s="51"/>
      <c r="T1198" s="99"/>
      <c r="U1198" s="98"/>
      <c r="V1198" s="98"/>
      <c r="W1198" s="98"/>
      <c r="X1198" s="48"/>
      <c r="Y1198" s="104"/>
      <c r="AB1198" s="15"/>
      <c r="AC1198" s="15"/>
      <c r="AD1198" s="15"/>
      <c r="AE1198" s="15"/>
      <c r="AF1198" s="15"/>
    </row>
    <row r="1199" spans="1:32" x14ac:dyDescent="0.3">
      <c r="A1199" s="51"/>
      <c r="B1199" s="51"/>
      <c r="C1199" s="5"/>
      <c r="D1199" s="51"/>
      <c r="E1199" s="51"/>
      <c r="F1199" s="51"/>
      <c r="G1199" s="71"/>
      <c r="H1199" s="9"/>
      <c r="I1199" s="84"/>
      <c r="J1199" s="53"/>
      <c r="K1199" s="51"/>
      <c r="L1199" s="51"/>
      <c r="M1199" s="52"/>
      <c r="N1199" s="52"/>
      <c r="O1199" s="4"/>
      <c r="P1199" s="52"/>
      <c r="Q1199" s="52"/>
      <c r="R1199" s="52"/>
      <c r="S1199" s="51"/>
      <c r="T1199" s="99"/>
      <c r="U1199" s="98"/>
      <c r="V1199" s="98"/>
      <c r="W1199" s="98"/>
      <c r="X1199" s="48"/>
      <c r="Y1199" s="104"/>
      <c r="AB1199" s="15"/>
      <c r="AC1199" s="15"/>
      <c r="AD1199" s="15"/>
      <c r="AE1199" s="15"/>
      <c r="AF1199" s="15"/>
    </row>
    <row r="1200" spans="1:32" x14ac:dyDescent="0.3">
      <c r="A1200" s="51"/>
      <c r="B1200" s="51"/>
      <c r="C1200" s="5"/>
      <c r="D1200" s="51"/>
      <c r="E1200" s="51"/>
      <c r="F1200" s="51"/>
      <c r="G1200" s="71"/>
      <c r="H1200" s="2"/>
      <c r="J1200" s="53"/>
      <c r="K1200" s="51"/>
      <c r="L1200" s="51"/>
      <c r="M1200" s="52"/>
      <c r="N1200" s="52"/>
      <c r="O1200" s="4"/>
      <c r="P1200" s="52"/>
      <c r="Q1200" s="52"/>
      <c r="R1200" s="52"/>
      <c r="S1200" s="51"/>
      <c r="T1200" s="99"/>
      <c r="U1200" s="98"/>
      <c r="V1200" s="98"/>
      <c r="W1200" s="98"/>
      <c r="X1200" s="48"/>
      <c r="Y1200" s="104"/>
      <c r="AB1200" s="15"/>
      <c r="AC1200" s="15"/>
      <c r="AD1200" s="15"/>
      <c r="AE1200" s="15"/>
      <c r="AF1200" s="15"/>
    </row>
    <row r="1201" spans="1:32" x14ac:dyDescent="0.3">
      <c r="A1201" s="51"/>
      <c r="B1201" s="51"/>
      <c r="C1201" s="5"/>
      <c r="D1201" s="51"/>
      <c r="E1201" s="51"/>
      <c r="F1201" s="51"/>
      <c r="G1201" s="71"/>
      <c r="H1201" s="2"/>
      <c r="J1201" s="53"/>
      <c r="K1201" s="51"/>
      <c r="L1201" s="51"/>
      <c r="M1201" s="52"/>
      <c r="N1201" s="52"/>
      <c r="O1201" s="4"/>
      <c r="P1201" s="52"/>
      <c r="Q1201" s="52"/>
      <c r="R1201" s="52"/>
      <c r="S1201" s="51"/>
      <c r="T1201" s="99"/>
      <c r="U1201" s="98"/>
      <c r="V1201" s="98"/>
      <c r="W1201" s="98"/>
      <c r="X1201" s="48"/>
      <c r="Y1201" s="104"/>
      <c r="AB1201" s="15"/>
      <c r="AC1201" s="15"/>
      <c r="AD1201" s="15"/>
      <c r="AE1201" s="15"/>
      <c r="AF1201" s="15"/>
    </row>
    <row r="1202" spans="1:32" x14ac:dyDescent="0.3">
      <c r="A1202" s="51"/>
      <c r="B1202" s="51"/>
      <c r="C1202" s="5"/>
      <c r="D1202" s="51"/>
      <c r="E1202" s="51"/>
      <c r="F1202" s="51"/>
      <c r="G1202" s="71"/>
      <c r="H1202" s="84"/>
      <c r="J1202" s="53"/>
      <c r="K1202" s="51"/>
      <c r="L1202" s="51"/>
      <c r="M1202" s="52"/>
      <c r="N1202" s="52"/>
      <c r="O1202" s="4"/>
      <c r="P1202" s="52"/>
      <c r="Q1202" s="52"/>
      <c r="R1202" s="52"/>
      <c r="S1202" s="51"/>
      <c r="T1202" s="99"/>
      <c r="U1202" s="98"/>
      <c r="V1202" s="98"/>
      <c r="W1202" s="98"/>
      <c r="X1202" s="48"/>
      <c r="Y1202" s="104"/>
      <c r="AB1202" s="15"/>
      <c r="AC1202" s="15"/>
      <c r="AD1202" s="15"/>
      <c r="AE1202" s="15"/>
      <c r="AF1202" s="15"/>
    </row>
    <row r="1203" spans="1:32" x14ac:dyDescent="0.3">
      <c r="A1203" s="51"/>
      <c r="B1203" s="51"/>
      <c r="C1203" s="5"/>
      <c r="D1203" s="51"/>
      <c r="E1203" s="51"/>
      <c r="F1203" s="51"/>
      <c r="G1203" s="71"/>
      <c r="H1203" s="84"/>
      <c r="J1203" s="53"/>
      <c r="K1203" s="51"/>
      <c r="L1203" s="51"/>
      <c r="M1203" s="52"/>
      <c r="N1203" s="52"/>
      <c r="O1203" s="4"/>
      <c r="P1203" s="52"/>
      <c r="Q1203" s="52"/>
      <c r="R1203" s="52"/>
      <c r="S1203" s="51"/>
      <c r="T1203" s="99"/>
      <c r="U1203" s="98"/>
      <c r="V1203" s="98"/>
      <c r="W1203" s="98"/>
      <c r="X1203" s="48"/>
      <c r="Y1203" s="104"/>
      <c r="AB1203" s="15"/>
      <c r="AC1203" s="15"/>
      <c r="AD1203" s="15"/>
      <c r="AE1203" s="15"/>
      <c r="AF1203" s="15"/>
    </row>
    <row r="1204" spans="1:32" x14ac:dyDescent="0.3">
      <c r="A1204" s="51"/>
      <c r="B1204" s="51"/>
      <c r="C1204" s="5"/>
      <c r="D1204" s="51"/>
      <c r="E1204" s="51"/>
      <c r="F1204" s="51"/>
      <c r="G1204" s="71"/>
      <c r="H1204" s="84"/>
      <c r="J1204" s="53"/>
      <c r="K1204" s="51"/>
      <c r="L1204" s="51"/>
      <c r="M1204" s="52"/>
      <c r="N1204" s="52"/>
      <c r="O1204" s="4"/>
      <c r="P1204" s="52"/>
      <c r="Q1204" s="52"/>
      <c r="R1204" s="52"/>
      <c r="S1204" s="51"/>
      <c r="T1204" s="99"/>
      <c r="U1204" s="98"/>
      <c r="V1204" s="98"/>
      <c r="W1204" s="98"/>
      <c r="X1204" s="48"/>
      <c r="Y1204" s="104"/>
      <c r="AB1204" s="15"/>
      <c r="AC1204" s="15"/>
      <c r="AD1204" s="15"/>
      <c r="AE1204" s="15"/>
      <c r="AF1204" s="15"/>
    </row>
    <row r="1205" spans="1:32" x14ac:dyDescent="0.3">
      <c r="A1205" s="51"/>
      <c r="B1205" s="51"/>
      <c r="C1205" s="5"/>
      <c r="D1205" s="51"/>
      <c r="E1205" s="51"/>
      <c r="F1205" s="51"/>
      <c r="G1205" s="71"/>
      <c r="H1205" s="84"/>
      <c r="J1205" s="53"/>
      <c r="K1205" s="51"/>
      <c r="L1205" s="51"/>
      <c r="M1205" s="52"/>
      <c r="N1205" s="52"/>
      <c r="O1205" s="4"/>
      <c r="P1205" s="52"/>
      <c r="Q1205" s="52"/>
      <c r="R1205" s="52"/>
      <c r="S1205" s="51"/>
      <c r="T1205" s="99"/>
      <c r="U1205" s="98"/>
      <c r="V1205" s="98"/>
      <c r="W1205" s="98"/>
      <c r="X1205" s="48"/>
      <c r="Y1205" s="104"/>
      <c r="AB1205" s="15"/>
      <c r="AC1205" s="15"/>
      <c r="AD1205" s="15"/>
      <c r="AE1205" s="15"/>
      <c r="AF1205" s="15"/>
    </row>
    <row r="1206" spans="1:32" x14ac:dyDescent="0.3">
      <c r="A1206" s="51"/>
      <c r="B1206" s="51"/>
      <c r="C1206" s="5"/>
      <c r="D1206" s="51"/>
      <c r="E1206" s="51"/>
      <c r="F1206" s="51"/>
      <c r="G1206" s="71"/>
      <c r="H1206" s="88"/>
      <c r="J1206" s="53"/>
      <c r="K1206" s="51"/>
      <c r="L1206" s="51"/>
      <c r="M1206" s="52"/>
      <c r="N1206" s="52"/>
      <c r="O1206" s="4"/>
      <c r="P1206" s="52"/>
      <c r="Q1206" s="52"/>
      <c r="R1206" s="52"/>
      <c r="S1206" s="51"/>
      <c r="T1206" s="99"/>
      <c r="U1206" s="98"/>
      <c r="V1206" s="98"/>
      <c r="W1206" s="98"/>
      <c r="X1206" s="48"/>
      <c r="Y1206" s="104"/>
      <c r="AB1206" s="15"/>
      <c r="AC1206" s="15"/>
      <c r="AD1206" s="15"/>
      <c r="AE1206" s="15"/>
      <c r="AF1206" s="15"/>
    </row>
    <row r="1207" spans="1:32" x14ac:dyDescent="0.3">
      <c r="A1207" s="51"/>
      <c r="B1207" s="51"/>
      <c r="C1207" s="5"/>
      <c r="D1207" s="51"/>
      <c r="E1207" s="51"/>
      <c r="F1207" s="51"/>
      <c r="G1207" s="71"/>
      <c r="H1207" s="84"/>
      <c r="J1207" s="53"/>
      <c r="K1207" s="51"/>
      <c r="L1207" s="51"/>
      <c r="M1207" s="52"/>
      <c r="N1207" s="52"/>
      <c r="O1207" s="4"/>
      <c r="P1207" s="52"/>
      <c r="Q1207" s="52"/>
      <c r="R1207" s="52"/>
      <c r="S1207" s="51"/>
      <c r="T1207" s="99"/>
      <c r="U1207" s="98"/>
      <c r="V1207" s="98"/>
      <c r="W1207" s="98"/>
      <c r="X1207" s="48"/>
      <c r="Y1207" s="104"/>
      <c r="AB1207" s="15"/>
      <c r="AC1207" s="15"/>
      <c r="AD1207" s="15"/>
      <c r="AE1207" s="15"/>
      <c r="AF1207" s="15"/>
    </row>
    <row r="1208" spans="1:32" x14ac:dyDescent="0.3">
      <c r="A1208" s="51"/>
      <c r="B1208" s="51"/>
      <c r="C1208" s="5"/>
      <c r="D1208" s="51"/>
      <c r="E1208" s="51"/>
      <c r="F1208" s="51"/>
      <c r="G1208" s="71"/>
      <c r="H1208" s="84"/>
      <c r="J1208" s="53"/>
      <c r="K1208" s="51"/>
      <c r="L1208" s="51"/>
      <c r="M1208" s="52"/>
      <c r="N1208" s="52"/>
      <c r="O1208" s="4"/>
      <c r="P1208" s="52"/>
      <c r="Q1208" s="52"/>
      <c r="R1208" s="52"/>
      <c r="S1208" s="51"/>
      <c r="T1208" s="99"/>
      <c r="U1208" s="98"/>
      <c r="V1208" s="98"/>
      <c r="W1208" s="98"/>
      <c r="X1208" s="48"/>
      <c r="Y1208" s="104"/>
      <c r="AB1208" s="15"/>
      <c r="AC1208" s="15"/>
      <c r="AD1208" s="15"/>
      <c r="AE1208" s="15"/>
      <c r="AF1208" s="15"/>
    </row>
    <row r="1209" spans="1:32" x14ac:dyDescent="0.3">
      <c r="A1209" s="51"/>
      <c r="B1209" s="51"/>
      <c r="C1209" s="5"/>
      <c r="D1209" s="51"/>
      <c r="E1209" s="51"/>
      <c r="F1209" s="51"/>
      <c r="G1209" s="71"/>
      <c r="H1209" s="84"/>
      <c r="J1209" s="53"/>
      <c r="K1209" s="51"/>
      <c r="L1209" s="51"/>
      <c r="M1209" s="52"/>
      <c r="N1209" s="52"/>
      <c r="O1209" s="4"/>
      <c r="P1209" s="52"/>
      <c r="Q1209" s="52"/>
      <c r="R1209" s="52"/>
      <c r="S1209" s="51"/>
      <c r="T1209" s="99"/>
      <c r="U1209" s="98"/>
      <c r="V1209" s="98"/>
      <c r="W1209" s="98"/>
      <c r="X1209" s="48"/>
      <c r="Y1209" s="104"/>
      <c r="AB1209" s="15"/>
      <c r="AC1209" s="15"/>
      <c r="AD1209" s="15"/>
      <c r="AE1209" s="15"/>
      <c r="AF1209" s="15"/>
    </row>
    <row r="1210" spans="1:32" x14ac:dyDescent="0.3">
      <c r="A1210" s="51"/>
      <c r="B1210" s="51"/>
      <c r="C1210" s="5"/>
      <c r="D1210" s="51"/>
      <c r="E1210" s="51"/>
      <c r="F1210" s="51"/>
      <c r="G1210" s="71"/>
      <c r="H1210" s="84"/>
      <c r="J1210" s="53"/>
      <c r="K1210" s="51"/>
      <c r="L1210" s="51"/>
      <c r="M1210" s="52"/>
      <c r="N1210" s="52"/>
      <c r="O1210" s="4"/>
      <c r="P1210" s="52"/>
      <c r="Q1210" s="52"/>
      <c r="R1210" s="52"/>
      <c r="S1210" s="51"/>
      <c r="T1210" s="99"/>
      <c r="U1210" s="98"/>
      <c r="V1210" s="98"/>
      <c r="W1210" s="98"/>
      <c r="X1210" s="48"/>
      <c r="Y1210" s="104"/>
      <c r="AB1210" s="15"/>
      <c r="AC1210" s="15"/>
      <c r="AD1210" s="15"/>
      <c r="AE1210" s="15"/>
      <c r="AF1210" s="15"/>
    </row>
    <row r="1211" spans="1:32" x14ac:dyDescent="0.3">
      <c r="A1211" s="51"/>
      <c r="B1211" s="51"/>
      <c r="C1211" s="5"/>
      <c r="D1211" s="51"/>
      <c r="E1211" s="51"/>
      <c r="F1211" s="51"/>
      <c r="G1211" s="71"/>
      <c r="H1211" s="84"/>
      <c r="J1211" s="53"/>
      <c r="K1211" s="51"/>
      <c r="L1211" s="51"/>
      <c r="M1211" s="52"/>
      <c r="N1211" s="52"/>
      <c r="O1211" s="4"/>
      <c r="P1211" s="52"/>
      <c r="Q1211" s="52"/>
      <c r="R1211" s="52"/>
      <c r="S1211" s="51"/>
      <c r="T1211" s="99"/>
      <c r="U1211" s="98"/>
      <c r="V1211" s="98"/>
      <c r="W1211" s="98"/>
      <c r="X1211" s="48"/>
      <c r="Y1211" s="104"/>
      <c r="AB1211" s="15"/>
      <c r="AC1211" s="15"/>
      <c r="AD1211" s="15"/>
      <c r="AE1211" s="15"/>
      <c r="AF1211" s="15"/>
    </row>
    <row r="1212" spans="1:32" x14ac:dyDescent="0.3">
      <c r="A1212" s="51"/>
      <c r="B1212" s="51"/>
      <c r="C1212" s="5"/>
      <c r="D1212" s="51"/>
      <c r="E1212" s="51"/>
      <c r="F1212" s="51"/>
      <c r="G1212" s="71"/>
      <c r="H1212" s="84"/>
      <c r="J1212" s="53"/>
      <c r="K1212" s="51"/>
      <c r="L1212" s="51"/>
      <c r="M1212" s="52"/>
      <c r="N1212" s="52"/>
      <c r="O1212" s="4"/>
      <c r="P1212" s="52"/>
      <c r="Q1212" s="52"/>
      <c r="R1212" s="52"/>
      <c r="S1212" s="51"/>
      <c r="T1212" s="99"/>
      <c r="U1212" s="98"/>
      <c r="V1212" s="98"/>
      <c r="W1212" s="98"/>
      <c r="X1212" s="48"/>
      <c r="Y1212" s="112"/>
      <c r="AB1212" s="15"/>
      <c r="AC1212" s="15"/>
      <c r="AD1212" s="15"/>
      <c r="AE1212" s="15"/>
      <c r="AF1212" s="15"/>
    </row>
    <row r="1213" spans="1:32" x14ac:dyDescent="0.3">
      <c r="A1213" s="51"/>
      <c r="B1213" s="51"/>
      <c r="C1213" s="5"/>
      <c r="D1213" s="51"/>
      <c r="E1213" s="51"/>
      <c r="F1213" s="51"/>
      <c r="G1213" s="71"/>
      <c r="H1213" s="84"/>
      <c r="J1213" s="53"/>
      <c r="K1213" s="51"/>
      <c r="L1213" s="51"/>
      <c r="M1213" s="52"/>
      <c r="N1213" s="52"/>
      <c r="O1213" s="4"/>
      <c r="P1213" s="52"/>
      <c r="Q1213" s="52"/>
      <c r="R1213" s="52"/>
      <c r="S1213" s="51"/>
      <c r="T1213" s="99"/>
      <c r="U1213" s="98"/>
      <c r="V1213" s="98"/>
      <c r="W1213" s="98"/>
      <c r="X1213" s="48"/>
      <c r="Y1213" s="112"/>
      <c r="AB1213" s="15"/>
      <c r="AC1213" s="15"/>
      <c r="AD1213" s="15"/>
      <c r="AE1213" s="15"/>
      <c r="AF1213" s="15"/>
    </row>
    <row r="1214" spans="1:32" x14ac:dyDescent="0.3">
      <c r="A1214" s="51"/>
      <c r="B1214" s="51"/>
      <c r="C1214" s="5"/>
      <c r="D1214" s="51"/>
      <c r="E1214" s="51"/>
      <c r="F1214" s="51"/>
      <c r="G1214" s="71"/>
      <c r="H1214" s="88"/>
      <c r="J1214" s="53"/>
      <c r="K1214" s="51"/>
      <c r="L1214" s="51"/>
      <c r="M1214" s="52"/>
      <c r="N1214" s="52"/>
      <c r="O1214" s="4"/>
      <c r="P1214" s="52"/>
      <c r="Q1214" s="52"/>
      <c r="R1214" s="52"/>
      <c r="S1214" s="51"/>
      <c r="T1214" s="99"/>
      <c r="U1214" s="98"/>
      <c r="V1214" s="98"/>
      <c r="W1214" s="98"/>
      <c r="X1214" s="48"/>
      <c r="Y1214" s="104"/>
      <c r="AB1214" s="15"/>
      <c r="AC1214" s="15"/>
      <c r="AD1214" s="15"/>
      <c r="AE1214" s="15"/>
      <c r="AF1214" s="15"/>
    </row>
    <row r="1215" spans="1:32" x14ac:dyDescent="0.3">
      <c r="A1215" s="51"/>
      <c r="B1215" s="51"/>
      <c r="C1215" s="5"/>
      <c r="D1215" s="51"/>
      <c r="E1215" s="51"/>
      <c r="F1215" s="51"/>
      <c r="G1215" s="71"/>
      <c r="H1215" s="84"/>
      <c r="J1215" s="53"/>
      <c r="K1215" s="51"/>
      <c r="L1215" s="51"/>
      <c r="M1215" s="52"/>
      <c r="N1215" s="52"/>
      <c r="O1215" s="4"/>
      <c r="P1215" s="52"/>
      <c r="Q1215" s="52"/>
      <c r="R1215" s="52"/>
      <c r="S1215" s="51"/>
      <c r="T1215" s="99"/>
      <c r="U1215" s="98"/>
      <c r="V1215" s="98"/>
      <c r="W1215" s="98"/>
      <c r="X1215" s="48"/>
      <c r="Y1215" s="104"/>
      <c r="AB1215" s="15"/>
      <c r="AC1215" s="15"/>
      <c r="AD1215" s="15"/>
      <c r="AE1215" s="15"/>
      <c r="AF1215" s="15"/>
    </row>
    <row r="1216" spans="1:32" x14ac:dyDescent="0.3">
      <c r="A1216" s="51"/>
      <c r="B1216" s="51"/>
      <c r="C1216" s="5"/>
      <c r="D1216" s="51"/>
      <c r="E1216" s="51"/>
      <c r="F1216" s="51"/>
      <c r="G1216" s="71"/>
      <c r="H1216" s="84"/>
      <c r="J1216" s="53"/>
      <c r="K1216" s="51"/>
      <c r="L1216" s="51"/>
      <c r="M1216" s="52"/>
      <c r="N1216" s="52"/>
      <c r="O1216" s="4"/>
      <c r="P1216" s="52"/>
      <c r="Q1216" s="52"/>
      <c r="R1216" s="52"/>
      <c r="S1216" s="51"/>
      <c r="T1216" s="99"/>
      <c r="U1216" s="98"/>
      <c r="V1216" s="98"/>
      <c r="W1216" s="98"/>
      <c r="X1216" s="48"/>
      <c r="Y1216" s="104"/>
      <c r="AB1216" s="15"/>
      <c r="AC1216" s="15"/>
      <c r="AD1216" s="15"/>
      <c r="AE1216" s="15"/>
      <c r="AF1216" s="15"/>
    </row>
    <row r="1217" spans="1:32" x14ac:dyDescent="0.3">
      <c r="A1217" s="51"/>
      <c r="B1217" s="51"/>
      <c r="C1217" s="5"/>
      <c r="D1217" s="51"/>
      <c r="E1217" s="51"/>
      <c r="F1217" s="51"/>
      <c r="G1217" s="71"/>
      <c r="H1217" s="2"/>
      <c r="J1217" s="53"/>
      <c r="K1217" s="51"/>
      <c r="L1217" s="51"/>
      <c r="M1217" s="52"/>
      <c r="N1217" s="52"/>
      <c r="O1217" s="4"/>
      <c r="P1217" s="52"/>
      <c r="Q1217" s="52"/>
      <c r="R1217" s="52"/>
      <c r="S1217" s="51"/>
      <c r="T1217" s="99"/>
      <c r="U1217" s="98"/>
      <c r="V1217" s="98"/>
      <c r="W1217" s="98"/>
      <c r="X1217" s="48"/>
      <c r="Y1217" s="104"/>
      <c r="AB1217" s="15"/>
      <c r="AC1217" s="15"/>
      <c r="AD1217" s="15"/>
      <c r="AE1217" s="15"/>
      <c r="AF1217" s="15"/>
    </row>
    <row r="1218" spans="1:32" x14ac:dyDescent="0.3">
      <c r="A1218" s="51"/>
      <c r="B1218" s="51"/>
      <c r="C1218" s="5"/>
      <c r="D1218" s="51"/>
      <c r="E1218" s="51"/>
      <c r="F1218" s="51"/>
      <c r="G1218" s="71"/>
      <c r="H1218" s="84"/>
      <c r="J1218" s="53"/>
      <c r="K1218" s="51"/>
      <c r="L1218" s="51"/>
      <c r="M1218" s="52"/>
      <c r="N1218" s="52"/>
      <c r="O1218" s="4"/>
      <c r="P1218" s="52"/>
      <c r="Q1218" s="52"/>
      <c r="R1218" s="52"/>
      <c r="S1218" s="51"/>
      <c r="T1218" s="99"/>
      <c r="U1218" s="98"/>
      <c r="V1218" s="98"/>
      <c r="W1218" s="98"/>
      <c r="X1218" s="48"/>
      <c r="Y1218" s="104"/>
      <c r="AB1218" s="15"/>
      <c r="AC1218" s="15"/>
      <c r="AD1218" s="15"/>
      <c r="AE1218" s="15"/>
      <c r="AF1218" s="15"/>
    </row>
    <row r="1219" spans="1:32" x14ac:dyDescent="0.3">
      <c r="A1219" s="51"/>
      <c r="B1219" s="51"/>
      <c r="C1219" s="5"/>
      <c r="D1219" s="51"/>
      <c r="E1219" s="51"/>
      <c r="F1219" s="51"/>
      <c r="G1219" s="71"/>
      <c r="H1219" s="84"/>
      <c r="J1219" s="53"/>
      <c r="K1219" s="51"/>
      <c r="L1219" s="51"/>
      <c r="M1219" s="52"/>
      <c r="N1219" s="52"/>
      <c r="O1219" s="4"/>
      <c r="P1219" s="52"/>
      <c r="Q1219" s="52"/>
      <c r="R1219" s="52"/>
      <c r="S1219" s="51"/>
      <c r="T1219" s="99"/>
      <c r="U1219" s="98"/>
      <c r="V1219" s="98"/>
      <c r="W1219" s="98"/>
      <c r="X1219" s="48"/>
      <c r="Y1219" s="104"/>
      <c r="AB1219" s="15"/>
      <c r="AC1219" s="15"/>
      <c r="AD1219" s="15"/>
      <c r="AE1219" s="15"/>
      <c r="AF1219" s="15"/>
    </row>
    <row r="1220" spans="1:32" x14ac:dyDescent="0.3">
      <c r="A1220" s="51"/>
      <c r="B1220" s="51"/>
      <c r="C1220" s="5"/>
      <c r="D1220" s="51"/>
      <c r="E1220" s="51"/>
      <c r="F1220" s="51"/>
      <c r="G1220" s="71"/>
      <c r="H1220" s="84"/>
      <c r="J1220" s="53"/>
      <c r="K1220" s="51"/>
      <c r="L1220" s="51"/>
      <c r="M1220" s="52"/>
      <c r="N1220" s="52"/>
      <c r="O1220" s="4"/>
      <c r="P1220" s="52"/>
      <c r="Q1220" s="52"/>
      <c r="R1220" s="52"/>
      <c r="S1220" s="51"/>
      <c r="T1220" s="99"/>
      <c r="U1220" s="98"/>
      <c r="V1220" s="98"/>
      <c r="W1220" s="98"/>
      <c r="X1220" s="48"/>
      <c r="Y1220" s="104"/>
      <c r="AB1220" s="15"/>
      <c r="AC1220" s="15"/>
      <c r="AD1220" s="15"/>
      <c r="AE1220" s="15"/>
      <c r="AF1220" s="15"/>
    </row>
    <row r="1221" spans="1:32" x14ac:dyDescent="0.3">
      <c r="A1221" s="51"/>
      <c r="B1221" s="51"/>
      <c r="C1221" s="5"/>
      <c r="D1221" s="51"/>
      <c r="E1221" s="51"/>
      <c r="F1221" s="51"/>
      <c r="G1221" s="71"/>
      <c r="H1221" s="88"/>
      <c r="J1221" s="53"/>
      <c r="K1221" s="51"/>
      <c r="L1221" s="51"/>
      <c r="M1221" s="52"/>
      <c r="N1221" s="52"/>
      <c r="O1221" s="4"/>
      <c r="P1221" s="52"/>
      <c r="Q1221" s="52"/>
      <c r="R1221" s="52"/>
      <c r="S1221" s="51"/>
      <c r="T1221" s="99"/>
      <c r="U1221" s="98"/>
      <c r="V1221" s="98"/>
      <c r="W1221" s="98"/>
      <c r="X1221" s="48"/>
      <c r="Y1221" s="104"/>
      <c r="AB1221" s="15"/>
      <c r="AC1221" s="15"/>
      <c r="AD1221" s="15"/>
      <c r="AE1221" s="15"/>
      <c r="AF1221" s="15"/>
    </row>
    <row r="1222" spans="1:32" x14ac:dyDescent="0.3">
      <c r="A1222" s="51"/>
      <c r="B1222" s="51"/>
      <c r="C1222" s="5"/>
      <c r="D1222" s="51"/>
      <c r="E1222" s="51"/>
      <c r="F1222" s="51"/>
      <c r="G1222" s="71"/>
      <c r="H1222" s="88"/>
      <c r="J1222" s="53"/>
      <c r="K1222" s="51"/>
      <c r="L1222" s="51"/>
      <c r="M1222" s="52"/>
      <c r="N1222" s="52"/>
      <c r="O1222" s="4"/>
      <c r="P1222" s="52"/>
      <c r="Q1222" s="52"/>
      <c r="R1222" s="52"/>
      <c r="S1222" s="51"/>
      <c r="T1222" s="99"/>
      <c r="U1222" s="98"/>
      <c r="V1222" s="98"/>
      <c r="W1222" s="98"/>
      <c r="X1222" s="48"/>
      <c r="Y1222" s="104"/>
      <c r="AB1222" s="15"/>
      <c r="AC1222" s="15"/>
      <c r="AD1222" s="15"/>
      <c r="AE1222" s="15"/>
      <c r="AF1222" s="15"/>
    </row>
    <row r="1223" spans="1:32" x14ac:dyDescent="0.3">
      <c r="A1223" s="51"/>
      <c r="B1223" s="51"/>
      <c r="C1223" s="5"/>
      <c r="D1223" s="51"/>
      <c r="E1223" s="51"/>
      <c r="F1223" s="51"/>
      <c r="G1223" s="71"/>
      <c r="H1223" s="88"/>
      <c r="J1223" s="53"/>
      <c r="K1223" s="51"/>
      <c r="L1223" s="51"/>
      <c r="M1223" s="52"/>
      <c r="N1223" s="52"/>
      <c r="O1223" s="4"/>
      <c r="P1223" s="52"/>
      <c r="Q1223" s="52"/>
      <c r="R1223" s="52"/>
      <c r="S1223" s="51"/>
      <c r="T1223" s="99"/>
      <c r="U1223" s="98"/>
      <c r="V1223" s="98"/>
      <c r="W1223" s="98"/>
      <c r="X1223" s="48"/>
      <c r="Y1223" s="104"/>
      <c r="AB1223" s="15"/>
      <c r="AC1223" s="15"/>
      <c r="AD1223" s="15"/>
      <c r="AE1223" s="15"/>
      <c r="AF1223" s="15"/>
    </row>
    <row r="1224" spans="1:32" x14ac:dyDescent="0.3">
      <c r="A1224" s="51"/>
      <c r="B1224" s="51"/>
      <c r="C1224" s="5"/>
      <c r="D1224" s="51"/>
      <c r="E1224" s="51"/>
      <c r="F1224" s="51"/>
      <c r="G1224" s="71"/>
      <c r="H1224" s="88"/>
      <c r="J1224" s="53"/>
      <c r="K1224" s="51"/>
      <c r="L1224" s="51"/>
      <c r="M1224" s="52"/>
      <c r="N1224" s="52"/>
      <c r="O1224" s="4"/>
      <c r="P1224" s="52"/>
      <c r="Q1224" s="52"/>
      <c r="R1224" s="52"/>
      <c r="S1224" s="51"/>
      <c r="T1224" s="99"/>
      <c r="U1224" s="98"/>
      <c r="V1224" s="98"/>
      <c r="W1224" s="98"/>
      <c r="X1224" s="48"/>
      <c r="Y1224" s="104"/>
      <c r="AB1224" s="15"/>
      <c r="AC1224" s="15"/>
      <c r="AD1224" s="15"/>
      <c r="AE1224" s="15"/>
      <c r="AF1224" s="15"/>
    </row>
    <row r="1225" spans="1:32" x14ac:dyDescent="0.3">
      <c r="A1225" s="51"/>
      <c r="B1225" s="51"/>
      <c r="C1225" s="5"/>
      <c r="D1225" s="51"/>
      <c r="E1225" s="51"/>
      <c r="F1225" s="51"/>
      <c r="G1225" s="71"/>
      <c r="H1225" s="2"/>
      <c r="J1225" s="53"/>
      <c r="K1225" s="51"/>
      <c r="L1225" s="51"/>
      <c r="M1225" s="52"/>
      <c r="N1225" s="52"/>
      <c r="O1225" s="4"/>
      <c r="P1225" s="52"/>
      <c r="Q1225" s="52"/>
      <c r="R1225" s="52"/>
      <c r="S1225" s="51"/>
      <c r="T1225" s="99"/>
      <c r="U1225" s="98"/>
      <c r="V1225" s="98"/>
      <c r="W1225" s="98"/>
      <c r="X1225" s="48"/>
      <c r="Y1225" s="104"/>
      <c r="AB1225" s="15"/>
      <c r="AC1225" s="15"/>
      <c r="AD1225" s="15"/>
      <c r="AE1225" s="15"/>
      <c r="AF1225" s="15"/>
    </row>
    <row r="1226" spans="1:32" x14ac:dyDescent="0.3">
      <c r="A1226" s="51"/>
      <c r="B1226" s="51"/>
      <c r="C1226" s="5"/>
      <c r="D1226" s="51"/>
      <c r="E1226" s="51"/>
      <c r="F1226" s="51"/>
      <c r="G1226" s="71"/>
      <c r="H1226" s="84"/>
      <c r="J1226" s="53"/>
      <c r="K1226" s="51"/>
      <c r="L1226" s="51"/>
      <c r="M1226" s="52"/>
      <c r="N1226" s="52"/>
      <c r="O1226" s="4"/>
      <c r="P1226" s="52"/>
      <c r="Q1226" s="52"/>
      <c r="R1226" s="52"/>
      <c r="S1226" s="51"/>
      <c r="T1226" s="99"/>
      <c r="U1226" s="98"/>
      <c r="V1226" s="98"/>
      <c r="W1226" s="98"/>
      <c r="X1226" s="48"/>
      <c r="Y1226" s="104"/>
      <c r="AB1226" s="15"/>
      <c r="AC1226" s="15"/>
      <c r="AD1226" s="15"/>
      <c r="AE1226" s="15"/>
      <c r="AF1226" s="15"/>
    </row>
    <row r="1227" spans="1:32" x14ac:dyDescent="0.3">
      <c r="A1227" s="51"/>
      <c r="B1227" s="51"/>
      <c r="C1227" s="5"/>
      <c r="D1227" s="51"/>
      <c r="E1227" s="51"/>
      <c r="F1227" s="51"/>
      <c r="G1227" s="71"/>
      <c r="H1227" s="84"/>
      <c r="J1227" s="53"/>
      <c r="K1227" s="51"/>
      <c r="L1227" s="51"/>
      <c r="M1227" s="52"/>
      <c r="N1227" s="52"/>
      <c r="O1227" s="4"/>
      <c r="P1227" s="52"/>
      <c r="Q1227" s="52"/>
      <c r="R1227" s="52"/>
      <c r="S1227" s="51"/>
      <c r="T1227" s="99"/>
      <c r="U1227" s="98"/>
      <c r="V1227" s="98"/>
      <c r="W1227" s="98"/>
      <c r="X1227" s="48"/>
      <c r="Y1227" s="104"/>
      <c r="AB1227" s="15"/>
      <c r="AC1227" s="15"/>
      <c r="AD1227" s="15"/>
      <c r="AE1227" s="15"/>
      <c r="AF1227" s="15"/>
    </row>
    <row r="1228" spans="1:32" x14ac:dyDescent="0.3">
      <c r="A1228" s="51"/>
      <c r="B1228" s="51"/>
      <c r="C1228" s="5"/>
      <c r="D1228" s="51"/>
      <c r="E1228" s="51"/>
      <c r="F1228" s="51"/>
      <c r="G1228" s="71"/>
      <c r="H1228" s="84"/>
      <c r="J1228" s="53"/>
      <c r="K1228" s="51"/>
      <c r="L1228" s="51"/>
      <c r="M1228" s="52"/>
      <c r="N1228" s="52"/>
      <c r="O1228" s="4"/>
      <c r="P1228" s="52"/>
      <c r="Q1228" s="52"/>
      <c r="R1228" s="52"/>
      <c r="S1228" s="51"/>
      <c r="T1228" s="99"/>
      <c r="U1228" s="98"/>
      <c r="V1228" s="98"/>
      <c r="W1228" s="98"/>
      <c r="X1228" s="48"/>
      <c r="Y1228" s="104"/>
      <c r="AB1228" s="15"/>
      <c r="AC1228" s="15"/>
      <c r="AD1228" s="15"/>
      <c r="AE1228" s="15"/>
      <c r="AF1228" s="15"/>
    </row>
    <row r="1229" spans="1:32" x14ac:dyDescent="0.3">
      <c r="A1229" s="51"/>
      <c r="B1229" s="51"/>
      <c r="C1229" s="5"/>
      <c r="D1229" s="51"/>
      <c r="E1229" s="51"/>
      <c r="F1229" s="51"/>
      <c r="G1229" s="71"/>
      <c r="H1229" s="84"/>
      <c r="J1229" s="53"/>
      <c r="K1229" s="51"/>
      <c r="L1229" s="51"/>
      <c r="M1229" s="52"/>
      <c r="N1229" s="52"/>
      <c r="O1229" s="4"/>
      <c r="P1229" s="52"/>
      <c r="Q1229" s="52"/>
      <c r="R1229" s="52"/>
      <c r="S1229" s="51"/>
      <c r="T1229" s="99"/>
      <c r="U1229" s="98"/>
      <c r="V1229" s="98"/>
      <c r="W1229" s="98"/>
      <c r="X1229" s="48"/>
      <c r="Y1229" s="104"/>
      <c r="AB1229" s="15"/>
      <c r="AC1229" s="15"/>
      <c r="AD1229" s="15"/>
      <c r="AE1229" s="15"/>
      <c r="AF1229" s="15"/>
    </row>
    <row r="1230" spans="1:32" x14ac:dyDescent="0.3">
      <c r="A1230" s="51"/>
      <c r="B1230" s="51"/>
      <c r="C1230" s="5"/>
      <c r="D1230" s="51"/>
      <c r="E1230" s="51"/>
      <c r="F1230" s="51"/>
      <c r="G1230" s="71"/>
      <c r="H1230" s="88"/>
      <c r="J1230" s="53"/>
      <c r="K1230" s="51"/>
      <c r="L1230" s="51"/>
      <c r="M1230" s="52"/>
      <c r="N1230" s="52"/>
      <c r="O1230" s="4"/>
      <c r="P1230" s="52"/>
      <c r="Q1230" s="52"/>
      <c r="R1230" s="52"/>
      <c r="S1230" s="51"/>
      <c r="T1230" s="99"/>
      <c r="U1230" s="98"/>
      <c r="V1230" s="98"/>
      <c r="W1230" s="98"/>
      <c r="X1230" s="48"/>
      <c r="Y1230" s="104"/>
      <c r="AB1230" s="15"/>
      <c r="AC1230" s="15"/>
      <c r="AD1230" s="15"/>
      <c r="AE1230" s="15"/>
      <c r="AF1230" s="15"/>
    </row>
    <row r="1231" spans="1:32" x14ac:dyDescent="0.3">
      <c r="A1231" s="51"/>
      <c r="B1231" s="51"/>
      <c r="C1231" s="5"/>
      <c r="D1231" s="51"/>
      <c r="E1231" s="51"/>
      <c r="F1231" s="51"/>
      <c r="G1231" s="71"/>
      <c r="H1231" s="88"/>
      <c r="J1231" s="53"/>
      <c r="K1231" s="51"/>
      <c r="L1231" s="51"/>
      <c r="M1231" s="52"/>
      <c r="N1231" s="52"/>
      <c r="O1231" s="4"/>
      <c r="P1231" s="52"/>
      <c r="Q1231" s="52"/>
      <c r="R1231" s="52"/>
      <c r="S1231" s="51"/>
      <c r="T1231" s="99"/>
      <c r="U1231" s="98"/>
      <c r="V1231" s="98"/>
      <c r="W1231" s="98"/>
      <c r="X1231" s="48"/>
      <c r="Y1231" s="104"/>
      <c r="AB1231" s="15"/>
      <c r="AC1231" s="15"/>
      <c r="AD1231" s="15"/>
      <c r="AE1231" s="15"/>
      <c r="AF1231" s="15"/>
    </row>
    <row r="1232" spans="1:32" x14ac:dyDescent="0.3">
      <c r="A1232" s="51"/>
      <c r="B1232" s="51"/>
      <c r="C1232" s="5"/>
      <c r="D1232" s="51"/>
      <c r="E1232" s="51"/>
      <c r="F1232" s="51"/>
      <c r="G1232" s="71"/>
      <c r="H1232" s="88"/>
      <c r="J1232" s="53"/>
      <c r="K1232" s="51"/>
      <c r="L1232" s="51"/>
      <c r="M1232" s="52"/>
      <c r="N1232" s="52"/>
      <c r="O1232" s="4"/>
      <c r="P1232" s="52"/>
      <c r="Q1232" s="52"/>
      <c r="R1232" s="52"/>
      <c r="S1232" s="51"/>
      <c r="T1232" s="99"/>
      <c r="U1232" s="98"/>
      <c r="V1232" s="98"/>
      <c r="W1232" s="98"/>
      <c r="X1232" s="48"/>
      <c r="Y1232" s="104"/>
      <c r="AB1232" s="15"/>
      <c r="AC1232" s="15"/>
      <c r="AD1232" s="15"/>
      <c r="AE1232" s="15"/>
      <c r="AF1232" s="15"/>
    </row>
    <row r="1233" spans="1:32" x14ac:dyDescent="0.3">
      <c r="A1233" s="51"/>
      <c r="B1233" s="51"/>
      <c r="C1233" s="5"/>
      <c r="D1233" s="51"/>
      <c r="E1233" s="51"/>
      <c r="F1233" s="51"/>
      <c r="G1233" s="71"/>
      <c r="H1233" s="88"/>
      <c r="J1233" s="53"/>
      <c r="K1233" s="51"/>
      <c r="L1233" s="51"/>
      <c r="M1233" s="52"/>
      <c r="N1233" s="52"/>
      <c r="O1233" s="4"/>
      <c r="P1233" s="52"/>
      <c r="Q1233" s="52"/>
      <c r="R1233" s="52"/>
      <c r="S1233" s="51"/>
      <c r="T1233" s="99"/>
      <c r="U1233" s="98"/>
      <c r="V1233" s="98"/>
      <c r="W1233" s="98"/>
      <c r="X1233" s="48"/>
      <c r="Y1233" s="104"/>
      <c r="AB1233" s="15"/>
      <c r="AC1233" s="15"/>
      <c r="AD1233" s="15"/>
      <c r="AE1233" s="15"/>
      <c r="AF1233" s="15"/>
    </row>
    <row r="1234" spans="1:32" x14ac:dyDescent="0.3">
      <c r="A1234" s="51"/>
      <c r="B1234" s="51"/>
      <c r="C1234" s="5"/>
      <c r="D1234" s="51"/>
      <c r="E1234" s="51"/>
      <c r="F1234" s="51"/>
      <c r="G1234" s="71"/>
      <c r="H1234" s="88"/>
      <c r="J1234" s="53"/>
      <c r="K1234" s="51"/>
      <c r="L1234" s="51"/>
      <c r="M1234" s="52"/>
      <c r="N1234" s="52"/>
      <c r="O1234" s="4"/>
      <c r="P1234" s="52"/>
      <c r="Q1234" s="52"/>
      <c r="R1234" s="52"/>
      <c r="S1234" s="51"/>
      <c r="T1234" s="99"/>
      <c r="U1234" s="98"/>
      <c r="V1234" s="98"/>
      <c r="W1234" s="98"/>
      <c r="X1234" s="48"/>
      <c r="Y1234" s="104"/>
      <c r="AB1234" s="15"/>
      <c r="AC1234" s="15"/>
      <c r="AD1234" s="15"/>
      <c r="AE1234" s="15"/>
      <c r="AF1234" s="15"/>
    </row>
    <row r="1235" spans="1:32" x14ac:dyDescent="0.3">
      <c r="A1235" s="51"/>
      <c r="B1235" s="51"/>
      <c r="C1235" s="5"/>
      <c r="D1235" s="51"/>
      <c r="E1235" s="51"/>
      <c r="F1235" s="51"/>
      <c r="G1235" s="71"/>
      <c r="H1235" s="9"/>
      <c r="I1235" s="84"/>
      <c r="J1235" s="53"/>
      <c r="K1235" s="51"/>
      <c r="L1235" s="51"/>
      <c r="M1235" s="52"/>
      <c r="N1235" s="52"/>
      <c r="O1235" s="4"/>
      <c r="P1235" s="52"/>
      <c r="Q1235" s="52"/>
      <c r="R1235" s="52"/>
      <c r="S1235" s="51"/>
      <c r="T1235" s="99"/>
      <c r="U1235" s="98"/>
      <c r="V1235" s="98"/>
      <c r="W1235" s="98"/>
      <c r="X1235" s="48"/>
      <c r="Y1235" s="104"/>
      <c r="AB1235" s="15"/>
      <c r="AC1235" s="15"/>
      <c r="AD1235" s="15"/>
      <c r="AE1235" s="15"/>
      <c r="AF1235" s="15"/>
    </row>
    <row r="1236" spans="1:32" x14ac:dyDescent="0.3">
      <c r="A1236" s="51"/>
      <c r="B1236" s="51"/>
      <c r="C1236" s="5"/>
      <c r="D1236" s="51"/>
      <c r="E1236" s="51"/>
      <c r="F1236" s="51"/>
      <c r="G1236" s="71"/>
      <c r="H1236" s="9"/>
      <c r="I1236" s="84"/>
      <c r="J1236" s="53"/>
      <c r="K1236" s="51"/>
      <c r="L1236" s="51"/>
      <c r="M1236" s="52"/>
      <c r="N1236" s="52"/>
      <c r="O1236" s="4"/>
      <c r="P1236" s="52"/>
      <c r="Q1236" s="52"/>
      <c r="R1236" s="52"/>
      <c r="S1236" s="51"/>
      <c r="T1236" s="99"/>
      <c r="U1236" s="98"/>
      <c r="V1236" s="98"/>
      <c r="W1236" s="98"/>
      <c r="X1236" s="48"/>
      <c r="Y1236" s="104"/>
      <c r="AB1236" s="15"/>
      <c r="AC1236" s="15"/>
      <c r="AD1236" s="15"/>
      <c r="AE1236" s="15"/>
      <c r="AF1236" s="15"/>
    </row>
    <row r="1237" spans="1:32" x14ac:dyDescent="0.3">
      <c r="A1237" s="51"/>
      <c r="B1237" s="51"/>
      <c r="C1237" s="5"/>
      <c r="D1237" s="51"/>
      <c r="E1237" s="51"/>
      <c r="F1237" s="51"/>
      <c r="G1237" s="71"/>
      <c r="H1237" s="88"/>
      <c r="J1237" s="53"/>
      <c r="K1237" s="51"/>
      <c r="L1237" s="51"/>
      <c r="M1237" s="52"/>
      <c r="N1237" s="52"/>
      <c r="O1237" s="4"/>
      <c r="P1237" s="52"/>
      <c r="Q1237" s="52"/>
      <c r="R1237" s="52"/>
      <c r="S1237" s="51"/>
      <c r="T1237" s="99"/>
      <c r="U1237" s="98"/>
      <c r="V1237" s="98"/>
      <c r="W1237" s="98"/>
      <c r="X1237" s="48"/>
      <c r="Y1237" s="104"/>
      <c r="AB1237" s="15"/>
      <c r="AC1237" s="15"/>
      <c r="AD1237" s="15"/>
      <c r="AE1237" s="15"/>
      <c r="AF1237" s="15"/>
    </row>
    <row r="1238" spans="1:32" x14ac:dyDescent="0.3">
      <c r="A1238" s="51"/>
      <c r="B1238" s="51"/>
      <c r="C1238" s="5"/>
      <c r="D1238" s="51"/>
      <c r="E1238" s="51"/>
      <c r="F1238" s="51"/>
      <c r="G1238" s="71"/>
      <c r="H1238" s="88"/>
      <c r="J1238" s="53"/>
      <c r="K1238" s="51"/>
      <c r="L1238" s="51"/>
      <c r="M1238" s="52"/>
      <c r="N1238" s="52"/>
      <c r="O1238" s="4"/>
      <c r="P1238" s="52"/>
      <c r="Q1238" s="52"/>
      <c r="R1238" s="52"/>
      <c r="S1238" s="51"/>
      <c r="T1238" s="99"/>
      <c r="U1238" s="98"/>
      <c r="V1238" s="98"/>
      <c r="W1238" s="98"/>
      <c r="X1238" s="48"/>
      <c r="Y1238" s="104"/>
      <c r="AB1238" s="15"/>
      <c r="AC1238" s="15"/>
      <c r="AD1238" s="15"/>
      <c r="AE1238" s="15"/>
      <c r="AF1238" s="15"/>
    </row>
    <row r="1239" spans="1:32" x14ac:dyDescent="0.3">
      <c r="A1239" s="51"/>
      <c r="B1239" s="51"/>
      <c r="C1239" s="5"/>
      <c r="D1239" s="51"/>
      <c r="E1239" s="51"/>
      <c r="F1239" s="51"/>
      <c r="G1239" s="71"/>
      <c r="H1239" s="84"/>
      <c r="J1239" s="53"/>
      <c r="K1239" s="51"/>
      <c r="L1239" s="51"/>
      <c r="M1239" s="52"/>
      <c r="N1239" s="52"/>
      <c r="O1239" s="4"/>
      <c r="P1239" s="52"/>
      <c r="Q1239" s="52"/>
      <c r="R1239" s="52"/>
      <c r="S1239" s="51"/>
      <c r="T1239" s="99"/>
      <c r="U1239" s="98"/>
      <c r="V1239" s="98"/>
      <c r="W1239" s="98"/>
      <c r="X1239" s="48"/>
      <c r="Y1239" s="104"/>
      <c r="AB1239" s="15"/>
      <c r="AC1239" s="15"/>
      <c r="AD1239" s="15"/>
      <c r="AE1239" s="15"/>
      <c r="AF1239" s="15"/>
    </row>
    <row r="1240" spans="1:32" x14ac:dyDescent="0.3">
      <c r="A1240" s="51"/>
      <c r="B1240" s="51"/>
      <c r="C1240" s="5"/>
      <c r="D1240" s="51"/>
      <c r="E1240" s="51"/>
      <c r="F1240" s="51"/>
      <c r="G1240" s="71"/>
      <c r="H1240" s="84"/>
      <c r="J1240" s="53"/>
      <c r="K1240" s="51"/>
      <c r="L1240" s="51"/>
      <c r="M1240" s="52"/>
      <c r="N1240" s="52"/>
      <c r="O1240" s="4"/>
      <c r="P1240" s="52"/>
      <c r="Q1240" s="52"/>
      <c r="R1240" s="52"/>
      <c r="S1240" s="51"/>
      <c r="T1240" s="99"/>
      <c r="U1240" s="98"/>
      <c r="V1240" s="98"/>
      <c r="W1240" s="98"/>
      <c r="X1240" s="48"/>
      <c r="Y1240" s="104"/>
      <c r="AB1240" s="15"/>
      <c r="AC1240" s="15"/>
      <c r="AD1240" s="15"/>
      <c r="AE1240" s="15"/>
      <c r="AF1240" s="15"/>
    </row>
    <row r="1241" spans="1:32" x14ac:dyDescent="0.3">
      <c r="A1241" s="51"/>
      <c r="B1241" s="51"/>
      <c r="C1241" s="5"/>
      <c r="D1241" s="51"/>
      <c r="E1241" s="51"/>
      <c r="F1241" s="51"/>
      <c r="G1241" s="71"/>
      <c r="H1241" s="84"/>
      <c r="J1241" s="53"/>
      <c r="K1241" s="51"/>
      <c r="L1241" s="51"/>
      <c r="M1241" s="52"/>
      <c r="N1241" s="52"/>
      <c r="O1241" s="4"/>
      <c r="P1241" s="52"/>
      <c r="Q1241" s="52"/>
      <c r="R1241" s="52"/>
      <c r="S1241" s="51"/>
      <c r="T1241" s="99"/>
      <c r="U1241" s="98"/>
      <c r="V1241" s="98"/>
      <c r="W1241" s="98"/>
      <c r="X1241" s="48"/>
      <c r="Y1241" s="104"/>
      <c r="AB1241" s="15"/>
      <c r="AC1241" s="15"/>
      <c r="AD1241" s="15"/>
      <c r="AE1241" s="15"/>
      <c r="AF1241" s="15"/>
    </row>
    <row r="1242" spans="1:32" x14ac:dyDescent="0.3">
      <c r="A1242" s="51"/>
      <c r="B1242" s="51"/>
      <c r="C1242" s="5"/>
      <c r="D1242" s="51"/>
      <c r="E1242" s="51"/>
      <c r="F1242" s="51"/>
      <c r="G1242" s="71"/>
      <c r="H1242" s="84"/>
      <c r="J1242" s="53"/>
      <c r="K1242" s="51"/>
      <c r="L1242" s="51"/>
      <c r="M1242" s="52"/>
      <c r="N1242" s="52"/>
      <c r="O1242" s="4"/>
      <c r="P1242" s="52"/>
      <c r="Q1242" s="52"/>
      <c r="R1242" s="52"/>
      <c r="S1242" s="51"/>
      <c r="T1242" s="99"/>
      <c r="U1242" s="98"/>
      <c r="V1242" s="98"/>
      <c r="W1242" s="98"/>
      <c r="X1242" s="48"/>
      <c r="Y1242" s="104"/>
      <c r="AB1242" s="15"/>
      <c r="AC1242" s="15"/>
      <c r="AD1242" s="15"/>
      <c r="AE1242" s="15"/>
      <c r="AF1242" s="15"/>
    </row>
    <row r="1243" spans="1:32" x14ac:dyDescent="0.3">
      <c r="A1243" s="51"/>
      <c r="B1243" s="51"/>
      <c r="C1243" s="5"/>
      <c r="D1243" s="51"/>
      <c r="E1243" s="51"/>
      <c r="F1243" s="51"/>
      <c r="G1243" s="71"/>
      <c r="H1243" s="84"/>
      <c r="J1243" s="53"/>
      <c r="K1243" s="51"/>
      <c r="L1243" s="51"/>
      <c r="M1243" s="52"/>
      <c r="N1243" s="52"/>
      <c r="O1243" s="4"/>
      <c r="P1243" s="52"/>
      <c r="Q1243" s="52"/>
      <c r="R1243" s="52"/>
      <c r="S1243" s="51"/>
      <c r="T1243" s="99"/>
      <c r="U1243" s="98"/>
      <c r="V1243" s="98"/>
      <c r="W1243" s="98"/>
      <c r="X1243" s="48"/>
      <c r="Y1243" s="104"/>
      <c r="AB1243" s="15"/>
      <c r="AC1243" s="15"/>
      <c r="AD1243" s="15"/>
      <c r="AE1243" s="15"/>
      <c r="AF1243" s="15"/>
    </row>
    <row r="1244" spans="1:32" x14ac:dyDescent="0.3">
      <c r="A1244" s="51"/>
      <c r="B1244" s="51"/>
      <c r="C1244" s="5"/>
      <c r="D1244" s="51"/>
      <c r="E1244" s="51"/>
      <c r="F1244" s="51"/>
      <c r="G1244" s="71"/>
      <c r="H1244" s="84"/>
      <c r="J1244" s="53"/>
      <c r="K1244" s="51"/>
      <c r="L1244" s="51"/>
      <c r="M1244" s="52"/>
      <c r="N1244" s="52"/>
      <c r="O1244" s="4"/>
      <c r="P1244" s="52"/>
      <c r="Q1244" s="52"/>
      <c r="R1244" s="52"/>
      <c r="S1244" s="51"/>
      <c r="T1244" s="99"/>
      <c r="U1244" s="98"/>
      <c r="V1244" s="98"/>
      <c r="W1244" s="98"/>
      <c r="X1244" s="48"/>
      <c r="Y1244" s="104"/>
      <c r="AB1244" s="15"/>
      <c r="AC1244" s="15"/>
      <c r="AD1244" s="15"/>
      <c r="AE1244" s="15"/>
      <c r="AF1244" s="15"/>
    </row>
    <row r="1245" spans="1:32" x14ac:dyDescent="0.3">
      <c r="A1245" s="51"/>
      <c r="B1245" s="51"/>
      <c r="C1245" s="5"/>
      <c r="D1245" s="51"/>
      <c r="E1245" s="51"/>
      <c r="F1245" s="51"/>
      <c r="G1245" s="71"/>
      <c r="H1245" s="88"/>
      <c r="J1245" s="53"/>
      <c r="K1245" s="51"/>
      <c r="L1245" s="51"/>
      <c r="M1245" s="52"/>
      <c r="N1245" s="52"/>
      <c r="O1245" s="4"/>
      <c r="P1245" s="52"/>
      <c r="Q1245" s="52"/>
      <c r="R1245" s="52"/>
      <c r="S1245" s="51"/>
      <c r="T1245" s="99"/>
      <c r="U1245" s="98"/>
      <c r="V1245" s="98"/>
      <c r="W1245" s="98"/>
      <c r="X1245" s="48"/>
      <c r="Y1245" s="104"/>
      <c r="AB1245" s="15"/>
      <c r="AC1245" s="15"/>
      <c r="AD1245" s="15"/>
      <c r="AE1245" s="15"/>
      <c r="AF1245" s="15"/>
    </row>
    <row r="1246" spans="1:32" x14ac:dyDescent="0.3">
      <c r="A1246" s="51"/>
      <c r="B1246" s="51"/>
      <c r="C1246" s="5"/>
      <c r="D1246" s="51"/>
      <c r="E1246" s="51"/>
      <c r="F1246" s="51"/>
      <c r="G1246" s="71"/>
      <c r="H1246" s="88"/>
      <c r="J1246" s="53"/>
      <c r="K1246" s="51"/>
      <c r="L1246" s="51"/>
      <c r="M1246" s="52"/>
      <c r="N1246" s="52"/>
      <c r="O1246" s="4"/>
      <c r="P1246" s="52"/>
      <c r="Q1246" s="52"/>
      <c r="R1246" s="52"/>
      <c r="S1246" s="51"/>
      <c r="T1246" s="99"/>
      <c r="U1246" s="98"/>
      <c r="V1246" s="98"/>
      <c r="W1246" s="98"/>
      <c r="X1246" s="48"/>
      <c r="Y1246" s="104"/>
      <c r="AB1246" s="15"/>
      <c r="AC1246" s="15"/>
      <c r="AD1246" s="15"/>
      <c r="AE1246" s="15"/>
      <c r="AF1246" s="15"/>
    </row>
    <row r="1247" spans="1:32" x14ac:dyDescent="0.3">
      <c r="A1247" s="51"/>
      <c r="B1247" s="51"/>
      <c r="C1247" s="5"/>
      <c r="D1247" s="51"/>
      <c r="E1247" s="51"/>
      <c r="F1247" s="51"/>
      <c r="G1247" s="71"/>
      <c r="H1247" s="88"/>
      <c r="J1247" s="53"/>
      <c r="K1247" s="51"/>
      <c r="L1247" s="51"/>
      <c r="M1247" s="52"/>
      <c r="N1247" s="52"/>
      <c r="O1247" s="4"/>
      <c r="P1247" s="52"/>
      <c r="Q1247" s="52"/>
      <c r="R1247" s="52"/>
      <c r="S1247" s="51"/>
      <c r="T1247" s="99"/>
      <c r="U1247" s="98"/>
      <c r="V1247" s="98"/>
      <c r="W1247" s="98"/>
      <c r="X1247" s="48"/>
      <c r="Y1247" s="104"/>
      <c r="AB1247" s="15"/>
      <c r="AC1247" s="15"/>
      <c r="AD1247" s="15"/>
      <c r="AE1247" s="15"/>
      <c r="AF1247" s="15"/>
    </row>
    <row r="1248" spans="1:32" x14ac:dyDescent="0.3">
      <c r="A1248" s="51"/>
      <c r="B1248" s="51"/>
      <c r="C1248" s="5"/>
      <c r="D1248" s="51"/>
      <c r="E1248" s="51"/>
      <c r="F1248" s="51"/>
      <c r="G1248" s="71"/>
      <c r="H1248" s="88"/>
      <c r="J1248" s="53"/>
      <c r="K1248" s="51"/>
      <c r="L1248" s="51"/>
      <c r="M1248" s="52"/>
      <c r="N1248" s="52"/>
      <c r="O1248" s="4"/>
      <c r="P1248" s="52"/>
      <c r="Q1248" s="52"/>
      <c r="R1248" s="52"/>
      <c r="S1248" s="51"/>
      <c r="T1248" s="99"/>
      <c r="U1248" s="98"/>
      <c r="V1248" s="98"/>
      <c r="W1248" s="98"/>
      <c r="X1248" s="48"/>
      <c r="Y1248" s="104"/>
      <c r="AB1248" s="15"/>
      <c r="AC1248" s="15"/>
      <c r="AD1248" s="15"/>
      <c r="AE1248" s="15"/>
      <c r="AF1248" s="15"/>
    </row>
    <row r="1249" spans="1:32" x14ac:dyDescent="0.3">
      <c r="A1249" s="51"/>
      <c r="B1249" s="51"/>
      <c r="C1249" s="5"/>
      <c r="D1249" s="51"/>
      <c r="E1249" s="51"/>
      <c r="F1249" s="51"/>
      <c r="G1249" s="71"/>
      <c r="H1249" s="2"/>
      <c r="J1249" s="53"/>
      <c r="K1249" s="51"/>
      <c r="L1249" s="51"/>
      <c r="M1249" s="52"/>
      <c r="N1249" s="52"/>
      <c r="O1249" s="4"/>
      <c r="P1249" s="52"/>
      <c r="Q1249" s="52"/>
      <c r="R1249" s="52"/>
      <c r="S1249" s="51"/>
      <c r="T1249" s="99"/>
      <c r="U1249" s="98"/>
      <c r="V1249" s="98"/>
      <c r="W1249" s="98"/>
      <c r="X1249" s="48"/>
      <c r="Y1249" s="104"/>
      <c r="AB1249" s="15"/>
      <c r="AC1249" s="15"/>
      <c r="AD1249" s="15"/>
      <c r="AE1249" s="15"/>
      <c r="AF1249" s="15"/>
    </row>
    <row r="1250" spans="1:32" x14ac:dyDescent="0.3">
      <c r="A1250" s="51"/>
      <c r="B1250" s="51"/>
      <c r="C1250" s="5"/>
      <c r="D1250" s="51"/>
      <c r="E1250" s="51"/>
      <c r="F1250" s="51"/>
      <c r="G1250" s="71"/>
      <c r="H1250" s="2"/>
      <c r="J1250" s="53"/>
      <c r="K1250" s="51"/>
      <c r="L1250" s="51"/>
      <c r="M1250" s="52"/>
      <c r="N1250" s="52"/>
      <c r="O1250" s="4"/>
      <c r="P1250" s="52"/>
      <c r="Q1250" s="52"/>
      <c r="R1250" s="52"/>
      <c r="S1250" s="51"/>
      <c r="T1250" s="99"/>
      <c r="U1250" s="98"/>
      <c r="V1250" s="98"/>
      <c r="W1250" s="98"/>
      <c r="X1250" s="48"/>
      <c r="Y1250" s="104"/>
      <c r="AB1250" s="15"/>
      <c r="AC1250" s="15"/>
      <c r="AD1250" s="15"/>
      <c r="AE1250" s="15"/>
      <c r="AF1250" s="15"/>
    </row>
    <row r="1251" spans="1:32" x14ac:dyDescent="0.3">
      <c r="A1251" s="51"/>
      <c r="B1251" s="51"/>
      <c r="C1251" s="5"/>
      <c r="D1251" s="51"/>
      <c r="E1251" s="51"/>
      <c r="F1251" s="51"/>
      <c r="G1251" s="71"/>
      <c r="H1251" s="2"/>
      <c r="J1251" s="53"/>
      <c r="K1251" s="51"/>
      <c r="L1251" s="51"/>
      <c r="M1251" s="52"/>
      <c r="N1251" s="52"/>
      <c r="O1251" s="4"/>
      <c r="P1251" s="52"/>
      <c r="Q1251" s="52"/>
      <c r="R1251" s="52"/>
      <c r="S1251" s="51"/>
      <c r="T1251" s="99"/>
      <c r="U1251" s="98"/>
      <c r="V1251" s="98"/>
      <c r="W1251" s="98"/>
      <c r="X1251" s="48"/>
      <c r="Y1251" s="104"/>
      <c r="AB1251" s="15"/>
      <c r="AC1251" s="15"/>
      <c r="AD1251" s="15"/>
      <c r="AE1251" s="15"/>
      <c r="AF1251" s="15"/>
    </row>
    <row r="1252" spans="1:32" x14ac:dyDescent="0.3">
      <c r="A1252" s="51"/>
      <c r="B1252" s="51"/>
      <c r="C1252" s="5"/>
      <c r="D1252" s="51"/>
      <c r="E1252" s="51"/>
      <c r="F1252" s="51"/>
      <c r="G1252" s="71"/>
      <c r="H1252" s="2"/>
      <c r="J1252" s="53"/>
      <c r="K1252" s="51"/>
      <c r="L1252" s="51"/>
      <c r="M1252" s="52"/>
      <c r="N1252" s="52"/>
      <c r="O1252" s="4"/>
      <c r="P1252" s="52"/>
      <c r="Q1252" s="52"/>
      <c r="R1252" s="52"/>
      <c r="S1252" s="51"/>
      <c r="T1252" s="99"/>
      <c r="U1252" s="98"/>
      <c r="V1252" s="98"/>
      <c r="W1252" s="98"/>
      <c r="X1252" s="48"/>
      <c r="Y1252" s="104"/>
      <c r="AB1252" s="15"/>
      <c r="AC1252" s="15"/>
      <c r="AD1252" s="15"/>
      <c r="AE1252" s="15"/>
      <c r="AF1252" s="15"/>
    </row>
    <row r="1253" spans="1:32" x14ac:dyDescent="0.3">
      <c r="A1253" s="51"/>
      <c r="B1253" s="51"/>
      <c r="C1253" s="5"/>
      <c r="D1253" s="51"/>
      <c r="E1253" s="51"/>
      <c r="F1253" s="51"/>
      <c r="G1253" s="71"/>
      <c r="H1253" s="84"/>
      <c r="J1253" s="53"/>
      <c r="K1253" s="51"/>
      <c r="L1253" s="51"/>
      <c r="M1253" s="52"/>
      <c r="N1253" s="52"/>
      <c r="O1253" s="4"/>
      <c r="P1253" s="52"/>
      <c r="Q1253" s="52"/>
      <c r="R1253" s="52"/>
      <c r="S1253" s="51"/>
      <c r="T1253" s="99"/>
      <c r="U1253" s="98"/>
      <c r="V1253" s="98"/>
      <c r="W1253" s="98"/>
      <c r="X1253" s="48"/>
      <c r="Y1253" s="104"/>
      <c r="AB1253" s="15"/>
      <c r="AC1253" s="15"/>
      <c r="AD1253" s="15"/>
      <c r="AE1253" s="15"/>
      <c r="AF1253" s="15"/>
    </row>
    <row r="1254" spans="1:32" x14ac:dyDescent="0.3">
      <c r="A1254" s="51"/>
      <c r="B1254" s="51"/>
      <c r="C1254" s="5"/>
      <c r="D1254" s="51"/>
      <c r="E1254" s="51"/>
      <c r="F1254" s="51"/>
      <c r="G1254" s="71"/>
      <c r="H1254" s="84"/>
      <c r="J1254" s="53"/>
      <c r="K1254" s="51"/>
      <c r="L1254" s="51"/>
      <c r="M1254" s="52"/>
      <c r="N1254" s="52"/>
      <c r="O1254" s="4"/>
      <c r="P1254" s="52"/>
      <c r="Q1254" s="52"/>
      <c r="R1254" s="52"/>
      <c r="S1254" s="51"/>
      <c r="T1254" s="99"/>
      <c r="U1254" s="98"/>
      <c r="V1254" s="98"/>
      <c r="W1254" s="98"/>
      <c r="X1254" s="48"/>
      <c r="Y1254" s="104"/>
      <c r="AB1254" s="15"/>
      <c r="AC1254" s="15"/>
      <c r="AD1254" s="15"/>
      <c r="AE1254" s="15"/>
      <c r="AF1254" s="15"/>
    </row>
    <row r="1255" spans="1:32" x14ac:dyDescent="0.3">
      <c r="A1255" s="51"/>
      <c r="B1255" s="51"/>
      <c r="C1255" s="5"/>
      <c r="D1255" s="51"/>
      <c r="E1255" s="51"/>
      <c r="F1255" s="51"/>
      <c r="G1255" s="71"/>
      <c r="H1255" s="84"/>
      <c r="J1255" s="53"/>
      <c r="K1255" s="51"/>
      <c r="L1255" s="51"/>
      <c r="M1255" s="52"/>
      <c r="N1255" s="52"/>
      <c r="O1255" s="4"/>
      <c r="P1255" s="52"/>
      <c r="Q1255" s="52"/>
      <c r="R1255" s="52"/>
      <c r="S1255" s="51"/>
      <c r="T1255" s="99"/>
      <c r="U1255" s="98"/>
      <c r="V1255" s="98"/>
      <c r="W1255" s="98"/>
      <c r="X1255" s="48"/>
      <c r="Y1255" s="104"/>
      <c r="AB1255" s="15"/>
      <c r="AC1255" s="15"/>
      <c r="AD1255" s="15"/>
      <c r="AE1255" s="15"/>
      <c r="AF1255" s="15"/>
    </row>
    <row r="1256" spans="1:32" x14ac:dyDescent="0.3">
      <c r="A1256" s="51"/>
      <c r="B1256" s="51"/>
      <c r="C1256" s="5"/>
      <c r="D1256" s="51"/>
      <c r="E1256" s="51"/>
      <c r="F1256" s="51"/>
      <c r="G1256" s="71"/>
      <c r="H1256" s="84"/>
      <c r="J1256" s="53"/>
      <c r="K1256" s="51"/>
      <c r="L1256" s="51"/>
      <c r="M1256" s="52"/>
      <c r="N1256" s="52"/>
      <c r="O1256" s="4"/>
      <c r="P1256" s="52"/>
      <c r="Q1256" s="52"/>
      <c r="R1256" s="52"/>
      <c r="S1256" s="51"/>
      <c r="T1256" s="99"/>
      <c r="U1256" s="98"/>
      <c r="V1256" s="98"/>
      <c r="W1256" s="98"/>
      <c r="X1256" s="48"/>
      <c r="Y1256" s="104"/>
      <c r="AB1256" s="15"/>
      <c r="AC1256" s="15"/>
      <c r="AD1256" s="15"/>
      <c r="AE1256" s="15"/>
      <c r="AF1256" s="15"/>
    </row>
    <row r="1257" spans="1:32" x14ac:dyDescent="0.3">
      <c r="A1257" s="51"/>
      <c r="B1257" s="51"/>
      <c r="C1257" s="5"/>
      <c r="D1257" s="51"/>
      <c r="E1257" s="51"/>
      <c r="F1257" s="51"/>
      <c r="G1257" s="71"/>
      <c r="H1257" s="84"/>
      <c r="J1257" s="53"/>
      <c r="K1257" s="51"/>
      <c r="L1257" s="51"/>
      <c r="M1257" s="52"/>
      <c r="N1257" s="52"/>
      <c r="O1257" s="4"/>
      <c r="P1257" s="52"/>
      <c r="Q1257" s="52"/>
      <c r="R1257" s="52"/>
      <c r="S1257" s="51"/>
      <c r="T1257" s="99"/>
      <c r="U1257" s="98"/>
      <c r="V1257" s="98"/>
      <c r="W1257" s="98"/>
      <c r="X1257" s="48"/>
      <c r="Y1257" s="104"/>
      <c r="AB1257" s="15"/>
      <c r="AC1257" s="15"/>
      <c r="AD1257" s="15"/>
      <c r="AE1257" s="15"/>
      <c r="AF1257" s="15"/>
    </row>
    <row r="1258" spans="1:32" x14ac:dyDescent="0.3">
      <c r="A1258" s="51"/>
      <c r="B1258" s="51"/>
      <c r="C1258" s="5"/>
      <c r="D1258" s="51"/>
      <c r="E1258" s="51"/>
      <c r="F1258" s="51"/>
      <c r="G1258" s="71"/>
      <c r="H1258" s="84"/>
      <c r="J1258" s="53"/>
      <c r="K1258" s="51"/>
      <c r="L1258" s="51"/>
      <c r="M1258" s="52"/>
      <c r="N1258" s="52"/>
      <c r="O1258" s="4"/>
      <c r="P1258" s="52"/>
      <c r="Q1258" s="52"/>
      <c r="R1258" s="52"/>
      <c r="S1258" s="51"/>
      <c r="T1258" s="99"/>
      <c r="U1258" s="98"/>
      <c r="V1258" s="98"/>
      <c r="W1258" s="98"/>
      <c r="X1258" s="48"/>
      <c r="Y1258" s="104"/>
      <c r="AB1258" s="15"/>
      <c r="AC1258" s="15"/>
      <c r="AD1258" s="15"/>
      <c r="AE1258" s="15"/>
      <c r="AF1258" s="15"/>
    </row>
    <row r="1259" spans="1:32" x14ac:dyDescent="0.3">
      <c r="A1259" s="51"/>
      <c r="B1259" s="51"/>
      <c r="C1259" s="5"/>
      <c r="D1259" s="51"/>
      <c r="E1259" s="51"/>
      <c r="F1259" s="51"/>
      <c r="G1259" s="71"/>
      <c r="H1259" s="84"/>
      <c r="J1259" s="53"/>
      <c r="K1259" s="51"/>
      <c r="L1259" s="51"/>
      <c r="M1259" s="52"/>
      <c r="N1259" s="52"/>
      <c r="O1259" s="4"/>
      <c r="P1259" s="52"/>
      <c r="Q1259" s="52"/>
      <c r="R1259" s="52"/>
      <c r="S1259" s="51"/>
      <c r="T1259" s="99"/>
      <c r="U1259" s="98"/>
      <c r="V1259" s="98"/>
      <c r="W1259" s="98"/>
      <c r="X1259" s="48"/>
      <c r="Y1259" s="104"/>
      <c r="AB1259" s="15"/>
      <c r="AC1259" s="15"/>
      <c r="AD1259" s="15"/>
      <c r="AE1259" s="15"/>
      <c r="AF1259" s="15"/>
    </row>
    <row r="1260" spans="1:32" x14ac:dyDescent="0.3">
      <c r="A1260" s="51"/>
      <c r="B1260" s="51"/>
      <c r="C1260" s="5"/>
      <c r="D1260" s="51"/>
      <c r="E1260" s="51"/>
      <c r="F1260" s="51"/>
      <c r="G1260" s="71"/>
      <c r="H1260" s="84"/>
      <c r="J1260" s="53"/>
      <c r="K1260" s="51"/>
      <c r="L1260" s="51"/>
      <c r="M1260" s="52"/>
      <c r="N1260" s="52"/>
      <c r="O1260" s="4"/>
      <c r="P1260" s="52"/>
      <c r="Q1260" s="52"/>
      <c r="R1260" s="52"/>
      <c r="S1260" s="51"/>
      <c r="T1260" s="99"/>
      <c r="U1260" s="98"/>
      <c r="V1260" s="98"/>
      <c r="W1260" s="98"/>
      <c r="X1260" s="48"/>
      <c r="Y1260" s="104"/>
      <c r="AB1260" s="15"/>
      <c r="AC1260" s="15"/>
      <c r="AD1260" s="15"/>
      <c r="AE1260" s="15"/>
      <c r="AF1260" s="15"/>
    </row>
    <row r="1261" spans="1:32" x14ac:dyDescent="0.3">
      <c r="A1261" s="51"/>
      <c r="B1261" s="51"/>
      <c r="C1261" s="5"/>
      <c r="D1261" s="51"/>
      <c r="E1261" s="51"/>
      <c r="F1261" s="51"/>
      <c r="G1261" s="71"/>
      <c r="H1261" s="84"/>
      <c r="J1261" s="53"/>
      <c r="K1261" s="51"/>
      <c r="L1261" s="51"/>
      <c r="M1261" s="52"/>
      <c r="N1261" s="52"/>
      <c r="O1261" s="4"/>
      <c r="P1261" s="52"/>
      <c r="Q1261" s="52"/>
      <c r="R1261" s="52"/>
      <c r="S1261" s="51"/>
      <c r="T1261" s="99"/>
      <c r="U1261" s="98"/>
      <c r="V1261" s="98"/>
      <c r="W1261" s="98"/>
      <c r="X1261" s="48"/>
      <c r="Y1261" s="104"/>
      <c r="AB1261" s="15"/>
      <c r="AC1261" s="15"/>
      <c r="AD1261" s="15"/>
      <c r="AE1261" s="15"/>
      <c r="AF1261" s="15"/>
    </row>
    <row r="1262" spans="1:32" x14ac:dyDescent="0.3">
      <c r="A1262" s="51"/>
      <c r="B1262" s="51"/>
      <c r="C1262" s="5"/>
      <c r="D1262" s="51"/>
      <c r="E1262" s="51"/>
      <c r="F1262" s="51"/>
      <c r="G1262" s="71"/>
      <c r="H1262" s="84"/>
      <c r="J1262" s="53"/>
      <c r="K1262" s="51"/>
      <c r="L1262" s="51"/>
      <c r="M1262" s="52"/>
      <c r="N1262" s="52"/>
      <c r="O1262" s="4"/>
      <c r="P1262" s="52"/>
      <c r="Q1262" s="52"/>
      <c r="R1262" s="52"/>
      <c r="S1262" s="51"/>
      <c r="T1262" s="99"/>
      <c r="U1262" s="98"/>
      <c r="V1262" s="98"/>
      <c r="W1262" s="98"/>
      <c r="X1262" s="48"/>
      <c r="Y1262" s="104"/>
      <c r="AB1262" s="15"/>
      <c r="AC1262" s="15"/>
      <c r="AD1262" s="15"/>
      <c r="AE1262" s="15"/>
      <c r="AF1262" s="15"/>
    </row>
    <row r="1263" spans="1:32" x14ac:dyDescent="0.3">
      <c r="A1263" s="51"/>
      <c r="B1263" s="51"/>
      <c r="C1263" s="5"/>
      <c r="D1263" s="51"/>
      <c r="E1263" s="51"/>
      <c r="F1263" s="51"/>
      <c r="G1263" s="71"/>
      <c r="H1263" s="84"/>
      <c r="J1263" s="53"/>
      <c r="K1263" s="51"/>
      <c r="L1263" s="51"/>
      <c r="M1263" s="52"/>
      <c r="N1263" s="52"/>
      <c r="O1263" s="4"/>
      <c r="P1263" s="52"/>
      <c r="Q1263" s="52"/>
      <c r="R1263" s="52"/>
      <c r="S1263" s="51"/>
      <c r="T1263" s="99"/>
      <c r="U1263" s="98"/>
      <c r="V1263" s="98"/>
      <c r="W1263" s="98"/>
      <c r="X1263" s="48"/>
      <c r="Y1263" s="104"/>
      <c r="AB1263" s="15"/>
      <c r="AC1263" s="15"/>
      <c r="AD1263" s="15"/>
      <c r="AE1263" s="15"/>
      <c r="AF1263" s="15"/>
    </row>
    <row r="1264" spans="1:32" x14ac:dyDescent="0.3">
      <c r="A1264" s="51"/>
      <c r="B1264" s="51"/>
      <c r="C1264" s="5"/>
      <c r="D1264" s="51"/>
      <c r="E1264" s="51"/>
      <c r="F1264" s="51"/>
      <c r="G1264" s="71"/>
      <c r="H1264" s="84"/>
      <c r="J1264" s="53"/>
      <c r="K1264" s="51"/>
      <c r="L1264" s="51"/>
      <c r="M1264" s="52"/>
      <c r="N1264" s="52"/>
      <c r="O1264" s="4"/>
      <c r="P1264" s="52"/>
      <c r="Q1264" s="52"/>
      <c r="R1264" s="52"/>
      <c r="S1264" s="51"/>
      <c r="T1264" s="99"/>
      <c r="U1264" s="98"/>
      <c r="V1264" s="98"/>
      <c r="W1264" s="98"/>
      <c r="X1264" s="48"/>
      <c r="Y1264" s="104"/>
      <c r="AB1264" s="15"/>
      <c r="AC1264" s="15"/>
      <c r="AD1264" s="15"/>
      <c r="AE1264" s="15"/>
      <c r="AF1264" s="15"/>
    </row>
    <row r="1265" spans="1:32" x14ac:dyDescent="0.3">
      <c r="A1265" s="51"/>
      <c r="B1265" s="51"/>
      <c r="C1265" s="5"/>
      <c r="D1265" s="51"/>
      <c r="E1265" s="51"/>
      <c r="F1265" s="51"/>
      <c r="G1265" s="71"/>
      <c r="H1265" s="84"/>
      <c r="J1265" s="53"/>
      <c r="K1265" s="51"/>
      <c r="L1265" s="51"/>
      <c r="M1265" s="52"/>
      <c r="N1265" s="52"/>
      <c r="O1265" s="4"/>
      <c r="P1265" s="52"/>
      <c r="Q1265" s="52"/>
      <c r="R1265" s="52"/>
      <c r="S1265" s="51"/>
      <c r="T1265" s="99"/>
      <c r="U1265" s="98"/>
      <c r="V1265" s="98"/>
      <c r="W1265" s="98"/>
      <c r="X1265" s="48"/>
      <c r="Y1265" s="104"/>
      <c r="AB1265" s="15"/>
      <c r="AC1265" s="15"/>
      <c r="AD1265" s="15"/>
      <c r="AE1265" s="15"/>
      <c r="AF1265" s="15"/>
    </row>
    <row r="1266" spans="1:32" x14ac:dyDescent="0.3">
      <c r="A1266" s="51"/>
      <c r="B1266" s="51"/>
      <c r="C1266" s="5"/>
      <c r="D1266" s="51"/>
      <c r="E1266" s="51"/>
      <c r="F1266" s="51"/>
      <c r="G1266" s="71"/>
      <c r="H1266" s="84"/>
      <c r="J1266" s="53"/>
      <c r="K1266" s="51"/>
      <c r="L1266" s="51"/>
      <c r="M1266" s="52"/>
      <c r="N1266" s="52"/>
      <c r="O1266" s="4"/>
      <c r="P1266" s="52"/>
      <c r="Q1266" s="52"/>
      <c r="R1266" s="52"/>
      <c r="S1266" s="51"/>
      <c r="T1266" s="99"/>
      <c r="U1266" s="98"/>
      <c r="V1266" s="98"/>
      <c r="W1266" s="98"/>
      <c r="X1266" s="48"/>
      <c r="Y1266" s="104"/>
      <c r="AB1266" s="15"/>
      <c r="AC1266" s="15"/>
      <c r="AD1266" s="15"/>
      <c r="AE1266" s="15"/>
      <c r="AF1266" s="15"/>
    </row>
    <row r="1267" spans="1:32" x14ac:dyDescent="0.3">
      <c r="A1267" s="51"/>
      <c r="B1267" s="51"/>
      <c r="C1267" s="5"/>
      <c r="D1267" s="51"/>
      <c r="E1267" s="51"/>
      <c r="F1267" s="51"/>
      <c r="G1267" s="71"/>
      <c r="H1267" s="84"/>
      <c r="J1267" s="53"/>
      <c r="K1267" s="51"/>
      <c r="L1267" s="51"/>
      <c r="M1267" s="52"/>
      <c r="N1267" s="52"/>
      <c r="O1267" s="4"/>
      <c r="P1267" s="52"/>
      <c r="Q1267" s="52"/>
      <c r="R1267" s="52"/>
      <c r="S1267" s="51"/>
      <c r="T1267" s="99"/>
      <c r="U1267" s="98"/>
      <c r="V1267" s="98"/>
      <c r="W1267" s="98"/>
      <c r="X1267" s="48"/>
      <c r="Y1267" s="104"/>
      <c r="AB1267" s="15"/>
      <c r="AC1267" s="15"/>
      <c r="AD1267" s="15"/>
      <c r="AE1267" s="15"/>
      <c r="AF1267" s="15"/>
    </row>
    <row r="1268" spans="1:32" x14ac:dyDescent="0.3">
      <c r="A1268" s="51"/>
      <c r="B1268" s="51"/>
      <c r="C1268" s="5"/>
      <c r="D1268" s="51"/>
      <c r="E1268" s="51"/>
      <c r="F1268" s="51"/>
      <c r="G1268" s="71"/>
      <c r="H1268" s="2"/>
      <c r="J1268" s="53"/>
      <c r="K1268" s="51"/>
      <c r="L1268" s="51"/>
      <c r="M1268" s="52"/>
      <c r="N1268" s="52"/>
      <c r="O1268" s="4"/>
      <c r="P1268" s="52"/>
      <c r="Q1268" s="52"/>
      <c r="R1268" s="52"/>
      <c r="S1268" s="51"/>
      <c r="T1268" s="99"/>
      <c r="U1268" s="98"/>
      <c r="V1268" s="98"/>
      <c r="W1268" s="98"/>
      <c r="X1268" s="48"/>
      <c r="Y1268" s="104"/>
      <c r="AB1268" s="15"/>
      <c r="AC1268" s="15"/>
      <c r="AD1268" s="15"/>
      <c r="AE1268" s="15"/>
      <c r="AF1268" s="15"/>
    </row>
    <row r="1269" spans="1:32" x14ac:dyDescent="0.3">
      <c r="A1269" s="51"/>
      <c r="B1269" s="51"/>
      <c r="C1269" s="5"/>
      <c r="D1269" s="51"/>
      <c r="E1269" s="51"/>
      <c r="F1269" s="51"/>
      <c r="G1269" s="71"/>
      <c r="H1269" s="84"/>
      <c r="J1269" s="53"/>
      <c r="K1269" s="51"/>
      <c r="L1269" s="51"/>
      <c r="M1269" s="52"/>
      <c r="N1269" s="52"/>
      <c r="O1269" s="4"/>
      <c r="P1269" s="52"/>
      <c r="Q1269" s="52"/>
      <c r="R1269" s="52"/>
      <c r="S1269" s="51"/>
      <c r="T1269" s="99"/>
      <c r="U1269" s="98"/>
      <c r="V1269" s="98"/>
      <c r="W1269" s="98"/>
      <c r="X1269" s="48"/>
      <c r="Y1269" s="104"/>
      <c r="AB1269" s="15"/>
      <c r="AC1269" s="15"/>
      <c r="AD1269" s="15"/>
      <c r="AE1269" s="15"/>
      <c r="AF1269" s="15"/>
    </row>
    <row r="1270" spans="1:32" x14ac:dyDescent="0.3">
      <c r="A1270" s="51"/>
      <c r="B1270" s="51"/>
      <c r="C1270" s="5"/>
      <c r="D1270" s="51"/>
      <c r="E1270" s="51"/>
      <c r="F1270" s="51"/>
      <c r="G1270" s="71"/>
      <c r="H1270" s="84"/>
      <c r="J1270" s="53"/>
      <c r="K1270" s="51"/>
      <c r="L1270" s="51"/>
      <c r="M1270" s="52"/>
      <c r="N1270" s="52"/>
      <c r="O1270" s="4"/>
      <c r="P1270" s="52"/>
      <c r="Q1270" s="52"/>
      <c r="R1270" s="52"/>
      <c r="S1270" s="51"/>
      <c r="T1270" s="99"/>
      <c r="U1270" s="98"/>
      <c r="V1270" s="98"/>
      <c r="W1270" s="98"/>
      <c r="X1270" s="48"/>
      <c r="Y1270" s="104"/>
      <c r="AB1270" s="15"/>
      <c r="AC1270" s="15"/>
      <c r="AD1270" s="15"/>
      <c r="AE1270" s="15"/>
      <c r="AF1270" s="15"/>
    </row>
    <row r="1271" spans="1:32" x14ac:dyDescent="0.3">
      <c r="A1271" s="51"/>
      <c r="B1271" s="51"/>
      <c r="C1271" s="5"/>
      <c r="D1271" s="51"/>
      <c r="E1271" s="51"/>
      <c r="F1271" s="51"/>
      <c r="G1271" s="71"/>
      <c r="H1271" s="84"/>
      <c r="J1271" s="53"/>
      <c r="K1271" s="51"/>
      <c r="L1271" s="51"/>
      <c r="M1271" s="52"/>
      <c r="N1271" s="52"/>
      <c r="O1271" s="4"/>
      <c r="P1271" s="52"/>
      <c r="Q1271" s="52"/>
      <c r="R1271" s="52"/>
      <c r="S1271" s="51"/>
      <c r="T1271" s="99"/>
      <c r="U1271" s="98"/>
      <c r="V1271" s="98"/>
      <c r="W1271" s="98"/>
      <c r="X1271" s="48"/>
      <c r="Y1271" s="104"/>
      <c r="AB1271" s="15"/>
      <c r="AC1271" s="15"/>
      <c r="AD1271" s="15"/>
      <c r="AE1271" s="15"/>
      <c r="AF1271" s="15"/>
    </row>
    <row r="1272" spans="1:32" x14ac:dyDescent="0.3">
      <c r="A1272" s="51"/>
      <c r="B1272" s="51"/>
      <c r="C1272" s="5"/>
      <c r="D1272" s="51"/>
      <c r="E1272" s="51"/>
      <c r="F1272" s="51"/>
      <c r="G1272" s="71"/>
      <c r="H1272" s="84"/>
      <c r="J1272" s="53"/>
      <c r="K1272" s="51"/>
      <c r="L1272" s="51"/>
      <c r="M1272" s="52"/>
      <c r="N1272" s="52"/>
      <c r="O1272" s="4"/>
      <c r="P1272" s="52"/>
      <c r="Q1272" s="52"/>
      <c r="R1272" s="52"/>
      <c r="S1272" s="51"/>
      <c r="T1272" s="99"/>
      <c r="U1272" s="98"/>
      <c r="V1272" s="98"/>
      <c r="W1272" s="98"/>
      <c r="X1272" s="48"/>
      <c r="Y1272" s="104"/>
      <c r="AB1272" s="15"/>
      <c r="AC1272" s="15"/>
      <c r="AD1272" s="15"/>
      <c r="AE1272" s="15"/>
      <c r="AF1272" s="15"/>
    </row>
    <row r="1273" spans="1:32" x14ac:dyDescent="0.3">
      <c r="A1273" s="51"/>
      <c r="B1273" s="51"/>
      <c r="C1273" s="5"/>
      <c r="D1273" s="51"/>
      <c r="E1273" s="51"/>
      <c r="F1273" s="51"/>
      <c r="G1273" s="71"/>
      <c r="H1273" s="84"/>
      <c r="J1273" s="53"/>
      <c r="K1273" s="51"/>
      <c r="L1273" s="51"/>
      <c r="M1273" s="52"/>
      <c r="N1273" s="52"/>
      <c r="O1273" s="4"/>
      <c r="P1273" s="52"/>
      <c r="Q1273" s="52"/>
      <c r="R1273" s="52"/>
      <c r="S1273" s="51"/>
      <c r="T1273" s="99"/>
      <c r="U1273" s="98"/>
      <c r="V1273" s="98"/>
      <c r="W1273" s="98"/>
      <c r="X1273" s="48"/>
      <c r="Y1273" s="104"/>
      <c r="AB1273" s="15"/>
      <c r="AC1273" s="15"/>
      <c r="AD1273" s="15"/>
      <c r="AE1273" s="15"/>
      <c r="AF1273" s="15"/>
    </row>
    <row r="1274" spans="1:32" x14ac:dyDescent="0.3">
      <c r="A1274" s="51"/>
      <c r="B1274" s="51"/>
      <c r="C1274" s="5"/>
      <c r="D1274" s="51"/>
      <c r="E1274" s="51"/>
      <c r="F1274" s="51"/>
      <c r="G1274" s="71"/>
      <c r="H1274" s="84"/>
      <c r="J1274" s="53"/>
      <c r="K1274" s="51"/>
      <c r="L1274" s="51"/>
      <c r="M1274" s="52"/>
      <c r="N1274" s="52"/>
      <c r="O1274" s="4"/>
      <c r="P1274" s="52"/>
      <c r="Q1274" s="52"/>
      <c r="R1274" s="52"/>
      <c r="S1274" s="51"/>
      <c r="T1274" s="99"/>
      <c r="U1274" s="98"/>
      <c r="V1274" s="98"/>
      <c r="W1274" s="98"/>
      <c r="X1274" s="48"/>
      <c r="Y1274" s="104"/>
      <c r="AB1274" s="15"/>
      <c r="AC1274" s="15"/>
      <c r="AD1274" s="15"/>
      <c r="AE1274" s="15"/>
      <c r="AF1274" s="15"/>
    </row>
    <row r="1275" spans="1:32" x14ac:dyDescent="0.3">
      <c r="A1275" s="51"/>
      <c r="B1275" s="51"/>
      <c r="C1275" s="5"/>
      <c r="D1275" s="51"/>
      <c r="E1275" s="51"/>
      <c r="F1275" s="51"/>
      <c r="G1275" s="71"/>
      <c r="H1275" s="84"/>
      <c r="J1275" s="53"/>
      <c r="K1275" s="51"/>
      <c r="L1275" s="51"/>
      <c r="M1275" s="52"/>
      <c r="N1275" s="52"/>
      <c r="O1275" s="4"/>
      <c r="P1275" s="52"/>
      <c r="Q1275" s="52"/>
      <c r="R1275" s="52"/>
      <c r="S1275" s="51"/>
      <c r="T1275" s="99"/>
      <c r="U1275" s="98"/>
      <c r="V1275" s="98"/>
      <c r="W1275" s="98"/>
      <c r="X1275" s="48"/>
      <c r="Y1275" s="104"/>
      <c r="AB1275" s="15"/>
      <c r="AC1275" s="15"/>
      <c r="AD1275" s="15"/>
      <c r="AE1275" s="15"/>
      <c r="AF1275" s="15"/>
    </row>
    <row r="1276" spans="1:32" x14ac:dyDescent="0.3">
      <c r="A1276" s="51"/>
      <c r="B1276" s="51"/>
      <c r="C1276" s="5"/>
      <c r="D1276" s="51"/>
      <c r="E1276" s="51"/>
      <c r="F1276" s="51"/>
      <c r="G1276" s="71"/>
      <c r="H1276" s="84"/>
      <c r="J1276" s="53"/>
      <c r="K1276" s="51"/>
      <c r="L1276" s="51"/>
      <c r="M1276" s="52"/>
      <c r="N1276" s="52"/>
      <c r="O1276" s="4"/>
      <c r="P1276" s="52"/>
      <c r="Q1276" s="52"/>
      <c r="R1276" s="52"/>
      <c r="S1276" s="51"/>
      <c r="T1276" s="99"/>
      <c r="U1276" s="98"/>
      <c r="V1276" s="98"/>
      <c r="W1276" s="98"/>
      <c r="X1276" s="48"/>
      <c r="Y1276" s="104"/>
      <c r="AB1276" s="15"/>
      <c r="AC1276" s="15"/>
      <c r="AD1276" s="15"/>
      <c r="AE1276" s="15"/>
      <c r="AF1276" s="15"/>
    </row>
    <row r="1277" spans="1:32" x14ac:dyDescent="0.3">
      <c r="A1277" s="51"/>
      <c r="B1277" s="51"/>
      <c r="C1277" s="5"/>
      <c r="D1277" s="51"/>
      <c r="E1277" s="51"/>
      <c r="F1277" s="51"/>
      <c r="G1277" s="71"/>
      <c r="H1277" s="84"/>
      <c r="J1277" s="53"/>
      <c r="K1277" s="51"/>
      <c r="L1277" s="51"/>
      <c r="M1277" s="52"/>
      <c r="N1277" s="52"/>
      <c r="O1277" s="4"/>
      <c r="P1277" s="52"/>
      <c r="Q1277" s="52"/>
      <c r="R1277" s="52"/>
      <c r="S1277" s="51"/>
      <c r="T1277" s="99"/>
      <c r="U1277" s="98"/>
      <c r="V1277" s="98"/>
      <c r="W1277" s="98"/>
      <c r="X1277" s="48"/>
      <c r="Y1277" s="104"/>
      <c r="AB1277" s="15"/>
      <c r="AC1277" s="15"/>
      <c r="AD1277" s="15"/>
      <c r="AE1277" s="15"/>
      <c r="AF1277" s="15"/>
    </row>
    <row r="1278" spans="1:32" x14ac:dyDescent="0.3">
      <c r="A1278" s="51"/>
      <c r="B1278" s="51"/>
      <c r="C1278" s="5"/>
      <c r="D1278" s="51"/>
      <c r="E1278" s="51"/>
      <c r="F1278" s="51"/>
      <c r="G1278" s="71"/>
      <c r="H1278" s="84"/>
      <c r="J1278" s="53"/>
      <c r="K1278" s="51"/>
      <c r="L1278" s="51"/>
      <c r="M1278" s="52"/>
      <c r="N1278" s="52"/>
      <c r="O1278" s="4"/>
      <c r="P1278" s="52"/>
      <c r="Q1278" s="52"/>
      <c r="R1278" s="52"/>
      <c r="S1278" s="51"/>
      <c r="T1278" s="99"/>
      <c r="U1278" s="98"/>
      <c r="V1278" s="98"/>
      <c r="W1278" s="98"/>
      <c r="X1278" s="48"/>
      <c r="Y1278" s="104"/>
      <c r="AB1278" s="15"/>
      <c r="AC1278" s="15"/>
      <c r="AD1278" s="15"/>
      <c r="AE1278" s="15"/>
      <c r="AF1278" s="15"/>
    </row>
    <row r="1279" spans="1:32" x14ac:dyDescent="0.3">
      <c r="A1279" s="51"/>
      <c r="B1279" s="51"/>
      <c r="C1279" s="5"/>
      <c r="D1279" s="51"/>
      <c r="E1279" s="51"/>
      <c r="F1279" s="51"/>
      <c r="G1279" s="71"/>
      <c r="H1279" s="84"/>
      <c r="I1279" s="84"/>
      <c r="J1279" s="53"/>
      <c r="K1279" s="51"/>
      <c r="L1279" s="51"/>
      <c r="M1279" s="52"/>
      <c r="N1279" s="52"/>
      <c r="O1279" s="4"/>
      <c r="P1279" s="52"/>
      <c r="Q1279" s="52"/>
      <c r="R1279" s="52"/>
      <c r="S1279" s="51"/>
      <c r="T1279" s="99"/>
      <c r="U1279" s="98"/>
      <c r="V1279" s="98"/>
      <c r="W1279" s="98"/>
      <c r="X1279" s="48"/>
      <c r="Y1279" s="104"/>
      <c r="AB1279" s="15"/>
      <c r="AC1279" s="15"/>
      <c r="AD1279" s="15"/>
      <c r="AE1279" s="15"/>
      <c r="AF1279" s="15"/>
    </row>
    <row r="1280" spans="1:32" x14ac:dyDescent="0.3">
      <c r="A1280" s="51"/>
      <c r="B1280" s="51"/>
      <c r="C1280" s="5"/>
      <c r="D1280" s="51"/>
      <c r="E1280" s="51"/>
      <c r="F1280" s="51"/>
      <c r="G1280" s="71"/>
      <c r="H1280" s="84"/>
      <c r="I1280" s="84"/>
      <c r="J1280" s="53"/>
      <c r="K1280" s="51"/>
      <c r="L1280" s="51"/>
      <c r="M1280" s="52"/>
      <c r="N1280" s="52"/>
      <c r="O1280" s="4"/>
      <c r="P1280" s="52"/>
      <c r="Q1280" s="52"/>
      <c r="R1280" s="52"/>
      <c r="S1280" s="51"/>
      <c r="T1280" s="99"/>
      <c r="U1280" s="98"/>
      <c r="V1280" s="98"/>
      <c r="W1280" s="98"/>
      <c r="X1280" s="48"/>
      <c r="Y1280" s="104"/>
      <c r="AB1280" s="15"/>
      <c r="AC1280" s="15"/>
      <c r="AD1280" s="15"/>
      <c r="AE1280" s="15"/>
      <c r="AF1280" s="15"/>
    </row>
    <row r="1281" spans="1:32" x14ac:dyDescent="0.3">
      <c r="A1281" s="51"/>
      <c r="B1281" s="51"/>
      <c r="C1281" s="5"/>
      <c r="D1281" s="51"/>
      <c r="E1281" s="51"/>
      <c r="F1281" s="51"/>
      <c r="G1281" s="71"/>
      <c r="H1281" s="88"/>
      <c r="J1281" s="53"/>
      <c r="K1281" s="51"/>
      <c r="L1281" s="51"/>
      <c r="M1281" s="52"/>
      <c r="N1281" s="52"/>
      <c r="O1281" s="4"/>
      <c r="P1281" s="52"/>
      <c r="Q1281" s="52"/>
      <c r="R1281" s="52"/>
      <c r="S1281" s="51"/>
      <c r="T1281" s="99"/>
      <c r="U1281" s="98"/>
      <c r="V1281" s="98"/>
      <c r="W1281" s="98"/>
      <c r="X1281" s="48"/>
      <c r="Y1281" s="104"/>
      <c r="AB1281" s="15"/>
      <c r="AC1281" s="15"/>
      <c r="AD1281" s="15"/>
      <c r="AE1281" s="15"/>
      <c r="AF1281" s="15"/>
    </row>
    <row r="1282" spans="1:32" x14ac:dyDescent="0.3">
      <c r="A1282" s="51"/>
      <c r="B1282" s="51"/>
      <c r="C1282" s="5"/>
      <c r="D1282" s="51"/>
      <c r="E1282" s="51"/>
      <c r="F1282" s="51"/>
      <c r="G1282" s="71"/>
      <c r="H1282" s="88"/>
      <c r="J1282" s="53"/>
      <c r="K1282" s="51"/>
      <c r="L1282" s="51"/>
      <c r="M1282" s="52"/>
      <c r="N1282" s="52"/>
      <c r="O1282" s="4"/>
      <c r="P1282" s="52"/>
      <c r="Q1282" s="52"/>
      <c r="R1282" s="52"/>
      <c r="S1282" s="51"/>
      <c r="T1282" s="99"/>
      <c r="U1282" s="98"/>
      <c r="V1282" s="98"/>
      <c r="W1282" s="98"/>
      <c r="X1282" s="48"/>
      <c r="Y1282" s="104"/>
      <c r="AB1282" s="15"/>
      <c r="AC1282" s="15"/>
      <c r="AD1282" s="15"/>
      <c r="AE1282" s="15"/>
      <c r="AF1282" s="15"/>
    </row>
    <row r="1283" spans="1:32" x14ac:dyDescent="0.3">
      <c r="A1283" s="51"/>
      <c r="B1283" s="51"/>
      <c r="C1283" s="5"/>
      <c r="D1283" s="51"/>
      <c r="E1283" s="51"/>
      <c r="F1283" s="51"/>
      <c r="G1283" s="71"/>
      <c r="H1283" s="88"/>
      <c r="J1283" s="53"/>
      <c r="K1283" s="51"/>
      <c r="L1283" s="51"/>
      <c r="M1283" s="52"/>
      <c r="N1283" s="52"/>
      <c r="O1283" s="4"/>
      <c r="P1283" s="52"/>
      <c r="Q1283" s="52"/>
      <c r="R1283" s="52"/>
      <c r="S1283" s="51"/>
      <c r="T1283" s="99"/>
      <c r="U1283" s="98"/>
      <c r="V1283" s="98"/>
      <c r="W1283" s="98"/>
      <c r="X1283" s="48"/>
      <c r="Y1283" s="104"/>
      <c r="AB1283" s="15"/>
      <c r="AC1283" s="15"/>
      <c r="AD1283" s="15"/>
      <c r="AE1283" s="15"/>
      <c r="AF1283" s="15"/>
    </row>
    <row r="1284" spans="1:32" x14ac:dyDescent="0.3">
      <c r="A1284" s="51"/>
      <c r="B1284" s="51"/>
      <c r="C1284" s="5"/>
      <c r="D1284" s="51"/>
      <c r="E1284" s="51"/>
      <c r="F1284" s="51"/>
      <c r="G1284" s="71"/>
      <c r="H1284" s="88"/>
      <c r="J1284" s="53"/>
      <c r="K1284" s="51"/>
      <c r="L1284" s="51"/>
      <c r="M1284" s="52"/>
      <c r="N1284" s="52"/>
      <c r="O1284" s="4"/>
      <c r="P1284" s="52"/>
      <c r="Q1284" s="52"/>
      <c r="R1284" s="52"/>
      <c r="S1284" s="51"/>
      <c r="T1284" s="99"/>
      <c r="U1284" s="98"/>
      <c r="V1284" s="98"/>
      <c r="W1284" s="98"/>
      <c r="X1284" s="48"/>
      <c r="Y1284" s="104"/>
      <c r="AB1284" s="15"/>
      <c r="AC1284" s="15"/>
      <c r="AD1284" s="15"/>
      <c r="AE1284" s="15"/>
      <c r="AF1284" s="15"/>
    </row>
    <row r="1285" spans="1:32" x14ac:dyDescent="0.3">
      <c r="A1285" s="51"/>
      <c r="B1285" s="51"/>
      <c r="C1285" s="5"/>
      <c r="D1285" s="51"/>
      <c r="E1285" s="51"/>
      <c r="F1285" s="51"/>
      <c r="G1285" s="71"/>
      <c r="H1285" s="88"/>
      <c r="J1285" s="53"/>
      <c r="K1285" s="51"/>
      <c r="L1285" s="51"/>
      <c r="M1285" s="52"/>
      <c r="N1285" s="52"/>
      <c r="O1285" s="4"/>
      <c r="P1285" s="52"/>
      <c r="Q1285" s="52"/>
      <c r="R1285" s="52"/>
      <c r="S1285" s="51"/>
      <c r="T1285" s="99"/>
      <c r="U1285" s="98"/>
      <c r="V1285" s="98"/>
      <c r="W1285" s="98"/>
      <c r="X1285" s="48"/>
      <c r="Y1285" s="104"/>
      <c r="AB1285" s="15"/>
      <c r="AC1285" s="15"/>
      <c r="AD1285" s="15"/>
      <c r="AE1285" s="15"/>
      <c r="AF1285" s="15"/>
    </row>
    <row r="1286" spans="1:32" x14ac:dyDescent="0.3">
      <c r="A1286" s="51"/>
      <c r="B1286" s="51"/>
      <c r="C1286" s="5"/>
      <c r="D1286" s="51"/>
      <c r="E1286" s="51"/>
      <c r="F1286" s="51"/>
      <c r="G1286" s="71"/>
      <c r="H1286" s="88"/>
      <c r="J1286" s="53"/>
      <c r="K1286" s="51"/>
      <c r="L1286" s="51"/>
      <c r="M1286" s="52"/>
      <c r="N1286" s="52"/>
      <c r="O1286" s="4"/>
      <c r="P1286" s="52"/>
      <c r="Q1286" s="52"/>
      <c r="R1286" s="52"/>
      <c r="S1286" s="51"/>
      <c r="T1286" s="99"/>
      <c r="U1286" s="98"/>
      <c r="V1286" s="98"/>
      <c r="W1286" s="98"/>
      <c r="X1286" s="48"/>
      <c r="Y1286" s="104"/>
      <c r="AB1286" s="15"/>
      <c r="AC1286" s="15"/>
      <c r="AD1286" s="15"/>
      <c r="AE1286" s="15"/>
      <c r="AF1286" s="15"/>
    </row>
    <row r="1287" spans="1:32" x14ac:dyDescent="0.3">
      <c r="A1287" s="51"/>
      <c r="B1287" s="51"/>
      <c r="C1287" s="5"/>
      <c r="D1287" s="51"/>
      <c r="E1287" s="51"/>
      <c r="F1287" s="51"/>
      <c r="G1287" s="71"/>
      <c r="H1287" s="9"/>
      <c r="I1287" s="84"/>
      <c r="J1287" s="53"/>
      <c r="K1287" s="51"/>
      <c r="L1287" s="51"/>
      <c r="M1287" s="52"/>
      <c r="N1287" s="52"/>
      <c r="O1287" s="4"/>
      <c r="P1287" s="52"/>
      <c r="Q1287" s="52"/>
      <c r="R1287" s="52"/>
      <c r="S1287" s="51"/>
      <c r="T1287" s="99"/>
      <c r="U1287" s="98"/>
      <c r="V1287" s="98"/>
      <c r="W1287" s="98"/>
      <c r="X1287" s="48"/>
      <c r="Y1287" s="104"/>
      <c r="AB1287" s="15"/>
      <c r="AC1287" s="15"/>
      <c r="AD1287" s="15"/>
      <c r="AE1287" s="15"/>
      <c r="AF1287" s="15"/>
    </row>
    <row r="1288" spans="1:32" x14ac:dyDescent="0.3">
      <c r="A1288" s="51"/>
      <c r="B1288" s="51"/>
      <c r="C1288" s="5"/>
      <c r="D1288" s="51"/>
      <c r="E1288" s="51"/>
      <c r="F1288" s="51"/>
      <c r="G1288" s="71"/>
      <c r="H1288" s="9"/>
      <c r="I1288" s="84"/>
      <c r="J1288" s="53"/>
      <c r="K1288" s="51"/>
      <c r="L1288" s="51"/>
      <c r="M1288" s="52"/>
      <c r="N1288" s="52"/>
      <c r="O1288" s="4"/>
      <c r="P1288" s="52"/>
      <c r="Q1288" s="52"/>
      <c r="R1288" s="52"/>
      <c r="S1288" s="51"/>
      <c r="T1288" s="99"/>
      <c r="U1288" s="98"/>
      <c r="V1288" s="98"/>
      <c r="W1288" s="98"/>
      <c r="X1288" s="48"/>
      <c r="Y1288" s="104"/>
      <c r="AB1288" s="15"/>
      <c r="AC1288" s="15"/>
      <c r="AD1288" s="15"/>
      <c r="AE1288" s="15"/>
      <c r="AF1288" s="15"/>
    </row>
    <row r="1289" spans="1:32" x14ac:dyDescent="0.3">
      <c r="A1289" s="51"/>
      <c r="B1289" s="51"/>
      <c r="C1289" s="5"/>
      <c r="D1289" s="51"/>
      <c r="E1289" s="51"/>
      <c r="F1289" s="51"/>
      <c r="G1289" s="71"/>
      <c r="H1289" s="88"/>
      <c r="J1289" s="53"/>
      <c r="K1289" s="51"/>
      <c r="L1289" s="51"/>
      <c r="M1289" s="52"/>
      <c r="N1289" s="52"/>
      <c r="O1289" s="4"/>
      <c r="P1289" s="52"/>
      <c r="Q1289" s="52"/>
      <c r="R1289" s="52"/>
      <c r="S1289" s="51"/>
      <c r="T1289" s="99"/>
      <c r="U1289" s="98"/>
      <c r="V1289" s="98"/>
      <c r="W1289" s="98"/>
      <c r="X1289" s="48"/>
      <c r="Y1289" s="104"/>
      <c r="AB1289" s="15"/>
      <c r="AC1289" s="15"/>
      <c r="AD1289" s="15"/>
      <c r="AE1289" s="15"/>
      <c r="AF1289" s="15"/>
    </row>
    <row r="1290" spans="1:32" x14ac:dyDescent="0.3">
      <c r="A1290" s="51"/>
      <c r="B1290" s="51"/>
      <c r="C1290" s="5"/>
      <c r="D1290" s="51"/>
      <c r="E1290" s="51"/>
      <c r="F1290" s="51"/>
      <c r="G1290" s="71"/>
      <c r="H1290" s="88"/>
      <c r="J1290" s="53"/>
      <c r="K1290" s="51"/>
      <c r="L1290" s="51"/>
      <c r="M1290" s="52"/>
      <c r="N1290" s="52"/>
      <c r="O1290" s="4"/>
      <c r="P1290" s="52"/>
      <c r="Q1290" s="52"/>
      <c r="R1290" s="52"/>
      <c r="S1290" s="51"/>
      <c r="T1290" s="99"/>
      <c r="U1290" s="98"/>
      <c r="V1290" s="98"/>
      <c r="W1290" s="98"/>
      <c r="X1290" s="48"/>
      <c r="Y1290" s="104"/>
      <c r="AB1290" s="15"/>
      <c r="AC1290" s="15"/>
      <c r="AD1290" s="15"/>
      <c r="AE1290" s="15"/>
      <c r="AF1290" s="15"/>
    </row>
    <row r="1291" spans="1:32" x14ac:dyDescent="0.3">
      <c r="A1291" s="51"/>
      <c r="B1291" s="51"/>
      <c r="C1291" s="5"/>
      <c r="D1291" s="51"/>
      <c r="E1291" s="51"/>
      <c r="F1291" s="51"/>
      <c r="G1291" s="71"/>
      <c r="H1291" s="88"/>
      <c r="J1291" s="53"/>
      <c r="K1291" s="51"/>
      <c r="L1291" s="51"/>
      <c r="M1291" s="52"/>
      <c r="N1291" s="52"/>
      <c r="O1291" s="4"/>
      <c r="P1291" s="52"/>
      <c r="Q1291" s="52"/>
      <c r="R1291" s="52"/>
      <c r="S1291" s="51"/>
      <c r="T1291" s="99"/>
      <c r="U1291" s="98"/>
      <c r="V1291" s="98"/>
      <c r="W1291" s="98"/>
      <c r="X1291" s="48"/>
      <c r="Y1291" s="104"/>
      <c r="AB1291" s="15"/>
      <c r="AC1291" s="15"/>
      <c r="AD1291" s="15"/>
      <c r="AE1291" s="15"/>
      <c r="AF1291" s="15"/>
    </row>
    <row r="1292" spans="1:32" x14ac:dyDescent="0.3">
      <c r="A1292" s="51"/>
      <c r="B1292" s="51"/>
      <c r="C1292" s="5"/>
      <c r="D1292" s="51"/>
      <c r="E1292" s="51"/>
      <c r="F1292" s="51"/>
      <c r="G1292" s="71"/>
      <c r="H1292" s="88"/>
      <c r="J1292" s="53"/>
      <c r="K1292" s="51"/>
      <c r="L1292" s="51"/>
      <c r="M1292" s="52"/>
      <c r="N1292" s="52"/>
      <c r="O1292" s="4"/>
      <c r="P1292" s="52"/>
      <c r="Q1292" s="52"/>
      <c r="R1292" s="52"/>
      <c r="S1292" s="51"/>
      <c r="T1292" s="99"/>
      <c r="U1292" s="98"/>
      <c r="V1292" s="98"/>
      <c r="W1292" s="98"/>
      <c r="X1292" s="48"/>
      <c r="Y1292" s="104"/>
      <c r="AB1292" s="15"/>
      <c r="AC1292" s="15"/>
      <c r="AD1292" s="15"/>
      <c r="AE1292" s="15"/>
      <c r="AF1292" s="15"/>
    </row>
    <row r="1293" spans="1:32" x14ac:dyDescent="0.3">
      <c r="A1293" s="51"/>
      <c r="B1293" s="51"/>
      <c r="C1293" s="5"/>
      <c r="D1293" s="51"/>
      <c r="E1293" s="51"/>
      <c r="F1293" s="51"/>
      <c r="G1293" s="71"/>
      <c r="H1293" s="84"/>
      <c r="J1293" s="53"/>
      <c r="K1293" s="51"/>
      <c r="L1293" s="51"/>
      <c r="M1293" s="52"/>
      <c r="N1293" s="52"/>
      <c r="O1293" s="4"/>
      <c r="P1293" s="52"/>
      <c r="Q1293" s="52"/>
      <c r="R1293" s="52"/>
      <c r="S1293" s="51"/>
      <c r="T1293" s="99"/>
      <c r="U1293" s="98"/>
      <c r="V1293" s="98"/>
      <c r="W1293" s="98"/>
      <c r="X1293" s="48"/>
      <c r="Y1293" s="104"/>
      <c r="AB1293" s="15"/>
      <c r="AC1293" s="15"/>
      <c r="AD1293" s="15"/>
      <c r="AE1293" s="15"/>
      <c r="AF1293" s="15"/>
    </row>
    <row r="1294" spans="1:32" x14ac:dyDescent="0.3">
      <c r="A1294" s="51"/>
      <c r="B1294" s="51"/>
      <c r="C1294" s="5"/>
      <c r="D1294" s="51"/>
      <c r="E1294" s="51"/>
      <c r="F1294" s="51"/>
      <c r="G1294" s="71"/>
      <c r="H1294" s="84"/>
      <c r="J1294" s="53"/>
      <c r="K1294" s="51"/>
      <c r="L1294" s="51"/>
      <c r="M1294" s="52"/>
      <c r="N1294" s="52"/>
      <c r="O1294" s="4"/>
      <c r="P1294" s="52"/>
      <c r="Q1294" s="52"/>
      <c r="R1294" s="52"/>
      <c r="S1294" s="51"/>
      <c r="T1294" s="99"/>
      <c r="U1294" s="98"/>
      <c r="V1294" s="98"/>
      <c r="W1294" s="98"/>
      <c r="X1294" s="48"/>
      <c r="Y1294" s="104"/>
      <c r="AB1294" s="15"/>
      <c r="AC1294" s="15"/>
      <c r="AD1294" s="15"/>
      <c r="AE1294" s="15"/>
      <c r="AF1294" s="15"/>
    </row>
    <row r="1295" spans="1:32" x14ac:dyDescent="0.3">
      <c r="A1295" s="51"/>
      <c r="B1295" s="51"/>
      <c r="C1295" s="5"/>
      <c r="D1295" s="51"/>
      <c r="E1295" s="51"/>
      <c r="F1295" s="51"/>
      <c r="G1295" s="71"/>
      <c r="H1295" s="88"/>
      <c r="J1295" s="53"/>
      <c r="K1295" s="51"/>
      <c r="L1295" s="51"/>
      <c r="M1295" s="52"/>
      <c r="N1295" s="52"/>
      <c r="O1295" s="4"/>
      <c r="P1295" s="52"/>
      <c r="Q1295" s="52"/>
      <c r="R1295" s="52"/>
      <c r="S1295" s="51"/>
      <c r="T1295" s="99"/>
      <c r="U1295" s="98"/>
      <c r="V1295" s="98"/>
      <c r="W1295" s="98"/>
      <c r="X1295" s="48"/>
      <c r="Y1295" s="104"/>
      <c r="AB1295" s="15"/>
      <c r="AC1295" s="15"/>
      <c r="AD1295" s="15"/>
      <c r="AE1295" s="15"/>
      <c r="AF1295" s="15"/>
    </row>
    <row r="1296" spans="1:32" x14ac:dyDescent="0.3">
      <c r="A1296" s="51"/>
      <c r="B1296" s="51"/>
      <c r="C1296" s="5"/>
      <c r="D1296" s="51"/>
      <c r="E1296" s="51"/>
      <c r="F1296" s="51"/>
      <c r="G1296" s="71"/>
      <c r="H1296" s="88"/>
      <c r="J1296" s="53"/>
      <c r="K1296" s="51"/>
      <c r="L1296" s="51"/>
      <c r="M1296" s="52"/>
      <c r="N1296" s="52"/>
      <c r="O1296" s="4"/>
      <c r="P1296" s="52"/>
      <c r="Q1296" s="52"/>
      <c r="R1296" s="52"/>
      <c r="S1296" s="51"/>
      <c r="T1296" s="99"/>
      <c r="U1296" s="98"/>
      <c r="V1296" s="98"/>
      <c r="W1296" s="98"/>
      <c r="X1296" s="48"/>
      <c r="Y1296" s="104"/>
      <c r="AB1296" s="15"/>
      <c r="AC1296" s="15"/>
      <c r="AD1296" s="15"/>
      <c r="AE1296" s="15"/>
      <c r="AF1296" s="15"/>
    </row>
    <row r="1297" spans="1:32" x14ac:dyDescent="0.3">
      <c r="A1297" s="51"/>
      <c r="B1297" s="51"/>
      <c r="C1297" s="5"/>
      <c r="D1297" s="51"/>
      <c r="E1297" s="51"/>
      <c r="F1297" s="51"/>
      <c r="G1297" s="71"/>
      <c r="H1297" s="88"/>
      <c r="J1297" s="53"/>
      <c r="K1297" s="51"/>
      <c r="L1297" s="51"/>
      <c r="M1297" s="52"/>
      <c r="N1297" s="52"/>
      <c r="O1297" s="4"/>
      <c r="P1297" s="52"/>
      <c r="Q1297" s="52"/>
      <c r="R1297" s="52"/>
      <c r="S1297" s="51"/>
      <c r="T1297" s="99"/>
      <c r="U1297" s="98"/>
      <c r="V1297" s="98"/>
      <c r="W1297" s="98"/>
      <c r="X1297" s="48"/>
      <c r="Y1297" s="104"/>
      <c r="AB1297" s="15"/>
      <c r="AC1297" s="15"/>
      <c r="AD1297" s="15"/>
      <c r="AE1297" s="15"/>
      <c r="AF1297" s="15"/>
    </row>
    <row r="1298" spans="1:32" x14ac:dyDescent="0.3">
      <c r="A1298" s="51"/>
      <c r="B1298" s="51"/>
      <c r="C1298" s="5"/>
      <c r="D1298" s="51"/>
      <c r="E1298" s="51"/>
      <c r="F1298" s="51"/>
      <c r="G1298" s="71"/>
      <c r="H1298" s="88"/>
      <c r="J1298" s="53"/>
      <c r="K1298" s="51"/>
      <c r="L1298" s="51"/>
      <c r="M1298" s="52"/>
      <c r="N1298" s="52"/>
      <c r="O1298" s="4"/>
      <c r="P1298" s="52"/>
      <c r="Q1298" s="52"/>
      <c r="R1298" s="52"/>
      <c r="S1298" s="51"/>
      <c r="T1298" s="99"/>
      <c r="U1298" s="98"/>
      <c r="V1298" s="98"/>
      <c r="W1298" s="98"/>
      <c r="X1298" s="48"/>
      <c r="Y1298" s="104"/>
      <c r="AB1298" s="15"/>
      <c r="AC1298" s="15"/>
      <c r="AD1298" s="15"/>
      <c r="AE1298" s="15"/>
      <c r="AF1298" s="15"/>
    </row>
    <row r="1299" spans="1:32" x14ac:dyDescent="0.3">
      <c r="A1299" s="51"/>
      <c r="B1299" s="51"/>
      <c r="C1299" s="5"/>
      <c r="D1299" s="51"/>
      <c r="E1299" s="51"/>
      <c r="F1299" s="51"/>
      <c r="G1299" s="71"/>
      <c r="H1299" s="88"/>
      <c r="J1299" s="53"/>
      <c r="K1299" s="51"/>
      <c r="L1299" s="51"/>
      <c r="M1299" s="52"/>
      <c r="N1299" s="52"/>
      <c r="O1299" s="4"/>
      <c r="P1299" s="52"/>
      <c r="Q1299" s="52"/>
      <c r="R1299" s="52"/>
      <c r="S1299" s="51"/>
      <c r="T1299" s="99"/>
      <c r="U1299" s="98"/>
      <c r="V1299" s="98"/>
      <c r="W1299" s="98"/>
      <c r="X1299" s="48"/>
      <c r="Y1299" s="104"/>
      <c r="AB1299" s="15"/>
      <c r="AC1299" s="15"/>
      <c r="AD1299" s="15"/>
      <c r="AE1299" s="15"/>
      <c r="AF1299" s="15"/>
    </row>
    <row r="1300" spans="1:32" x14ac:dyDescent="0.3">
      <c r="A1300" s="51"/>
      <c r="B1300" s="51"/>
      <c r="C1300" s="5"/>
      <c r="D1300" s="51"/>
      <c r="E1300" s="51"/>
      <c r="F1300" s="51"/>
      <c r="G1300" s="71"/>
      <c r="H1300" s="88"/>
      <c r="J1300" s="53"/>
      <c r="K1300" s="51"/>
      <c r="L1300" s="51"/>
      <c r="M1300" s="52"/>
      <c r="N1300" s="52"/>
      <c r="O1300" s="4"/>
      <c r="P1300" s="52"/>
      <c r="Q1300" s="52"/>
      <c r="R1300" s="52"/>
      <c r="S1300" s="51"/>
      <c r="T1300" s="99"/>
      <c r="U1300" s="98"/>
      <c r="V1300" s="98"/>
      <c r="W1300" s="98"/>
      <c r="X1300" s="48"/>
      <c r="Y1300" s="104"/>
      <c r="AB1300" s="15"/>
      <c r="AC1300" s="15"/>
      <c r="AD1300" s="15"/>
      <c r="AE1300" s="15"/>
      <c r="AF1300" s="15"/>
    </row>
    <row r="1301" spans="1:32" x14ac:dyDescent="0.3">
      <c r="A1301" s="51"/>
      <c r="B1301" s="51"/>
      <c r="C1301" s="5"/>
      <c r="D1301" s="51"/>
      <c r="E1301" s="51"/>
      <c r="F1301" s="51"/>
      <c r="G1301" s="71"/>
      <c r="H1301" s="84"/>
      <c r="J1301" s="53"/>
      <c r="K1301" s="51"/>
      <c r="L1301" s="51"/>
      <c r="M1301" s="52"/>
      <c r="N1301" s="52"/>
      <c r="O1301" s="4"/>
      <c r="P1301" s="52"/>
      <c r="Q1301" s="52"/>
      <c r="R1301" s="52"/>
      <c r="S1301" s="51"/>
      <c r="T1301" s="99"/>
      <c r="U1301" s="98"/>
      <c r="V1301" s="98"/>
      <c r="W1301" s="98"/>
      <c r="X1301" s="48"/>
      <c r="Y1301" s="104"/>
      <c r="AB1301" s="15"/>
      <c r="AC1301" s="15"/>
      <c r="AD1301" s="15"/>
      <c r="AE1301" s="15"/>
      <c r="AF1301" s="15"/>
    </row>
    <row r="1302" spans="1:32" x14ac:dyDescent="0.3">
      <c r="A1302" s="51"/>
      <c r="B1302" s="51"/>
      <c r="C1302" s="5"/>
      <c r="D1302" s="51"/>
      <c r="E1302" s="51"/>
      <c r="F1302" s="51"/>
      <c r="G1302" s="71"/>
      <c r="H1302" s="84"/>
      <c r="J1302" s="53"/>
      <c r="K1302" s="51"/>
      <c r="L1302" s="51"/>
      <c r="M1302" s="52"/>
      <c r="N1302" s="52"/>
      <c r="O1302" s="4"/>
      <c r="P1302" s="52"/>
      <c r="Q1302" s="52"/>
      <c r="R1302" s="52"/>
      <c r="S1302" s="51"/>
      <c r="T1302" s="99"/>
      <c r="U1302" s="98"/>
      <c r="V1302" s="98"/>
      <c r="W1302" s="98"/>
      <c r="X1302" s="48"/>
      <c r="Y1302" s="104"/>
      <c r="AB1302" s="15"/>
      <c r="AC1302" s="15"/>
      <c r="AD1302" s="15"/>
      <c r="AE1302" s="15"/>
      <c r="AF1302" s="15"/>
    </row>
    <row r="1303" spans="1:32" x14ac:dyDescent="0.3">
      <c r="A1303" s="51"/>
      <c r="B1303" s="51"/>
      <c r="C1303" s="5"/>
      <c r="D1303" s="51"/>
      <c r="E1303" s="51"/>
      <c r="F1303" s="51"/>
      <c r="G1303" s="71"/>
      <c r="H1303" s="84"/>
      <c r="J1303" s="53"/>
      <c r="K1303" s="51"/>
      <c r="L1303" s="51"/>
      <c r="M1303" s="52"/>
      <c r="N1303" s="52"/>
      <c r="O1303" s="4"/>
      <c r="P1303" s="52"/>
      <c r="Q1303" s="52"/>
      <c r="R1303" s="52"/>
      <c r="S1303" s="51"/>
      <c r="T1303" s="99"/>
      <c r="U1303" s="98"/>
      <c r="V1303" s="98"/>
      <c r="W1303" s="98"/>
      <c r="X1303" s="48"/>
      <c r="Y1303" s="104"/>
      <c r="AB1303" s="15"/>
      <c r="AC1303" s="15"/>
      <c r="AD1303" s="15"/>
      <c r="AE1303" s="15"/>
      <c r="AF1303" s="15"/>
    </row>
    <row r="1304" spans="1:32" x14ac:dyDescent="0.3">
      <c r="A1304" s="51"/>
      <c r="B1304" s="51"/>
      <c r="C1304" s="5"/>
      <c r="D1304" s="51"/>
      <c r="E1304" s="51"/>
      <c r="F1304" s="51"/>
      <c r="G1304" s="71"/>
      <c r="H1304" s="84"/>
      <c r="J1304" s="53"/>
      <c r="K1304" s="51"/>
      <c r="L1304" s="51"/>
      <c r="M1304" s="52"/>
      <c r="N1304" s="52"/>
      <c r="O1304" s="4"/>
      <c r="P1304" s="52"/>
      <c r="Q1304" s="52"/>
      <c r="R1304" s="52"/>
      <c r="S1304" s="51"/>
      <c r="T1304" s="99"/>
      <c r="U1304" s="98"/>
      <c r="V1304" s="98"/>
      <c r="W1304" s="98"/>
      <c r="X1304" s="48"/>
      <c r="Y1304" s="104"/>
      <c r="AB1304" s="15"/>
      <c r="AC1304" s="15"/>
      <c r="AD1304" s="15"/>
      <c r="AE1304" s="15"/>
      <c r="AF1304" s="15"/>
    </row>
    <row r="1305" spans="1:32" x14ac:dyDescent="0.3">
      <c r="A1305" s="51"/>
      <c r="B1305" s="51"/>
      <c r="C1305" s="5"/>
      <c r="D1305" s="51"/>
      <c r="E1305" s="51"/>
      <c r="F1305" s="51"/>
      <c r="G1305" s="71"/>
      <c r="H1305" s="2"/>
      <c r="J1305" s="53"/>
      <c r="K1305" s="51"/>
      <c r="L1305" s="51"/>
      <c r="M1305" s="52"/>
      <c r="N1305" s="52"/>
      <c r="O1305" s="4"/>
      <c r="P1305" s="52"/>
      <c r="Q1305" s="52"/>
      <c r="R1305" s="52"/>
      <c r="S1305" s="51"/>
      <c r="T1305" s="99"/>
      <c r="U1305" s="98"/>
      <c r="V1305" s="98"/>
      <c r="W1305" s="98"/>
      <c r="X1305" s="48"/>
      <c r="Y1305" s="104"/>
      <c r="AB1305" s="15"/>
      <c r="AC1305" s="15"/>
      <c r="AD1305" s="15"/>
      <c r="AE1305" s="15"/>
      <c r="AF1305" s="15"/>
    </row>
    <row r="1306" spans="1:32" x14ac:dyDescent="0.3">
      <c r="A1306" s="51"/>
      <c r="B1306" s="51"/>
      <c r="C1306" s="5"/>
      <c r="D1306" s="51"/>
      <c r="E1306" s="51"/>
      <c r="F1306" s="51"/>
      <c r="G1306" s="71"/>
      <c r="H1306" s="84"/>
      <c r="J1306" s="53"/>
      <c r="K1306" s="51"/>
      <c r="L1306" s="51"/>
      <c r="M1306" s="52"/>
      <c r="N1306" s="52"/>
      <c r="O1306" s="4"/>
      <c r="P1306" s="52"/>
      <c r="Q1306" s="52"/>
      <c r="R1306" s="52"/>
      <c r="S1306" s="51"/>
      <c r="T1306" s="99"/>
      <c r="U1306" s="98"/>
      <c r="V1306" s="98"/>
      <c r="W1306" s="98"/>
      <c r="X1306" s="48"/>
      <c r="Y1306" s="104"/>
      <c r="AB1306" s="15"/>
      <c r="AC1306" s="15"/>
      <c r="AD1306" s="15"/>
      <c r="AE1306" s="15"/>
      <c r="AF1306" s="15"/>
    </row>
    <row r="1307" spans="1:32" x14ac:dyDescent="0.3">
      <c r="A1307" s="51"/>
      <c r="B1307" s="51"/>
      <c r="C1307" s="5"/>
      <c r="D1307" s="51"/>
      <c r="E1307" s="51"/>
      <c r="F1307" s="51"/>
      <c r="G1307" s="71"/>
      <c r="H1307" s="84"/>
      <c r="J1307" s="53"/>
      <c r="K1307" s="51"/>
      <c r="L1307" s="51"/>
      <c r="M1307" s="52"/>
      <c r="N1307" s="52"/>
      <c r="O1307" s="4"/>
      <c r="P1307" s="52"/>
      <c r="Q1307" s="52"/>
      <c r="R1307" s="52"/>
      <c r="S1307" s="51"/>
      <c r="T1307" s="99"/>
      <c r="U1307" s="98"/>
      <c r="V1307" s="98"/>
      <c r="W1307" s="98"/>
      <c r="X1307" s="48"/>
      <c r="Y1307" s="104"/>
      <c r="AB1307" s="15"/>
      <c r="AC1307" s="15"/>
      <c r="AD1307" s="15"/>
      <c r="AE1307" s="15"/>
      <c r="AF1307" s="15"/>
    </row>
    <row r="1308" spans="1:32" x14ac:dyDescent="0.3">
      <c r="A1308" s="51"/>
      <c r="B1308" s="51"/>
      <c r="C1308" s="5"/>
      <c r="D1308" s="51"/>
      <c r="E1308" s="51"/>
      <c r="F1308" s="51"/>
      <c r="G1308" s="71"/>
      <c r="H1308" s="84"/>
      <c r="J1308" s="53"/>
      <c r="K1308" s="51"/>
      <c r="L1308" s="51"/>
      <c r="M1308" s="52"/>
      <c r="N1308" s="52"/>
      <c r="O1308" s="4"/>
      <c r="P1308" s="52"/>
      <c r="Q1308" s="52"/>
      <c r="R1308" s="52"/>
      <c r="S1308" s="51"/>
      <c r="T1308" s="99"/>
      <c r="U1308" s="98"/>
      <c r="V1308" s="98"/>
      <c r="W1308" s="98"/>
      <c r="X1308" s="48"/>
      <c r="Y1308" s="104"/>
      <c r="AB1308" s="15"/>
      <c r="AC1308" s="15"/>
      <c r="AD1308" s="15"/>
      <c r="AE1308" s="15"/>
      <c r="AF1308" s="15"/>
    </row>
    <row r="1309" spans="1:32" x14ac:dyDescent="0.3">
      <c r="A1309" s="51"/>
      <c r="B1309" s="51"/>
      <c r="C1309" s="5"/>
      <c r="D1309" s="51"/>
      <c r="E1309" s="51"/>
      <c r="F1309" s="51"/>
      <c r="G1309" s="71"/>
      <c r="H1309" s="84"/>
      <c r="J1309" s="53"/>
      <c r="K1309" s="51"/>
      <c r="L1309" s="51"/>
      <c r="M1309" s="52"/>
      <c r="N1309" s="52"/>
      <c r="O1309" s="4"/>
      <c r="P1309" s="52"/>
      <c r="Q1309" s="52"/>
      <c r="R1309" s="52"/>
      <c r="S1309" s="51"/>
      <c r="T1309" s="99"/>
      <c r="U1309" s="98"/>
      <c r="V1309" s="98"/>
      <c r="W1309" s="98"/>
      <c r="X1309" s="48"/>
      <c r="Y1309" s="104"/>
      <c r="AB1309" s="15"/>
      <c r="AC1309" s="15"/>
      <c r="AD1309" s="15"/>
      <c r="AE1309" s="15"/>
      <c r="AF1309" s="15"/>
    </row>
    <row r="1310" spans="1:32" x14ac:dyDescent="0.3">
      <c r="A1310" s="51"/>
      <c r="B1310" s="51"/>
      <c r="C1310" s="5"/>
      <c r="D1310" s="51"/>
      <c r="E1310" s="51"/>
      <c r="F1310" s="51"/>
      <c r="G1310" s="71"/>
      <c r="H1310" s="84"/>
      <c r="J1310" s="53"/>
      <c r="K1310" s="51"/>
      <c r="L1310" s="51"/>
      <c r="M1310" s="52"/>
      <c r="N1310" s="52"/>
      <c r="O1310" s="4"/>
      <c r="P1310" s="52"/>
      <c r="Q1310" s="52"/>
      <c r="R1310" s="52"/>
      <c r="S1310" s="51"/>
      <c r="T1310" s="99"/>
      <c r="U1310" s="98"/>
      <c r="V1310" s="98"/>
      <c r="W1310" s="98"/>
      <c r="X1310" s="48"/>
      <c r="Y1310" s="104"/>
      <c r="AB1310" s="15"/>
      <c r="AC1310" s="15"/>
      <c r="AD1310" s="15"/>
      <c r="AE1310" s="15"/>
      <c r="AF1310" s="15"/>
    </row>
    <row r="1311" spans="1:32" x14ac:dyDescent="0.3">
      <c r="A1311" s="51"/>
      <c r="B1311" s="51"/>
      <c r="C1311" s="5"/>
      <c r="D1311" s="51"/>
      <c r="E1311" s="51"/>
      <c r="F1311" s="51"/>
      <c r="G1311" s="71"/>
      <c r="H1311" s="84"/>
      <c r="I1311" s="84"/>
      <c r="J1311" s="53"/>
      <c r="K1311" s="51"/>
      <c r="L1311" s="51"/>
      <c r="M1311" s="52"/>
      <c r="N1311" s="52"/>
      <c r="O1311" s="4"/>
      <c r="P1311" s="52"/>
      <c r="Q1311" s="52"/>
      <c r="R1311" s="52"/>
      <c r="S1311" s="51"/>
      <c r="T1311" s="99"/>
      <c r="U1311" s="98"/>
      <c r="V1311" s="98"/>
      <c r="W1311" s="98"/>
      <c r="X1311" s="48"/>
      <c r="Y1311" s="104"/>
      <c r="AB1311" s="15"/>
      <c r="AC1311" s="15"/>
      <c r="AD1311" s="15"/>
      <c r="AE1311" s="15"/>
      <c r="AF1311" s="15"/>
    </row>
    <row r="1312" spans="1:32" x14ac:dyDescent="0.3">
      <c r="A1312" s="51"/>
      <c r="B1312" s="51"/>
      <c r="C1312" s="5"/>
      <c r="D1312" s="51"/>
      <c r="E1312" s="51"/>
      <c r="F1312" s="51"/>
      <c r="G1312" s="71"/>
      <c r="H1312" s="84"/>
      <c r="I1312" s="84"/>
      <c r="J1312" s="53"/>
      <c r="K1312" s="51"/>
      <c r="L1312" s="51"/>
      <c r="M1312" s="52"/>
      <c r="N1312" s="52"/>
      <c r="O1312" s="4"/>
      <c r="P1312" s="52"/>
      <c r="Q1312" s="52"/>
      <c r="R1312" s="52"/>
      <c r="S1312" s="51"/>
      <c r="T1312" s="99"/>
      <c r="U1312" s="98"/>
      <c r="V1312" s="98"/>
      <c r="W1312" s="98"/>
      <c r="X1312" s="48"/>
      <c r="Y1312" s="104"/>
      <c r="AB1312" s="15"/>
      <c r="AC1312" s="15"/>
      <c r="AD1312" s="15"/>
      <c r="AE1312" s="15"/>
      <c r="AF1312" s="15"/>
    </row>
    <row r="1313" spans="1:32" x14ac:dyDescent="0.3">
      <c r="A1313" s="51"/>
      <c r="B1313" s="51"/>
      <c r="C1313" s="5"/>
      <c r="D1313" s="51"/>
      <c r="E1313" s="51"/>
      <c r="F1313" s="51"/>
      <c r="G1313" s="71"/>
      <c r="H1313" s="84"/>
      <c r="I1313" s="84"/>
      <c r="J1313" s="53"/>
      <c r="K1313" s="51"/>
      <c r="L1313" s="51"/>
      <c r="M1313" s="52"/>
      <c r="N1313" s="52"/>
      <c r="O1313" s="4"/>
      <c r="P1313" s="52"/>
      <c r="Q1313" s="52"/>
      <c r="R1313" s="52"/>
      <c r="S1313" s="51"/>
      <c r="T1313" s="99"/>
      <c r="U1313" s="98"/>
      <c r="V1313" s="98"/>
      <c r="W1313" s="98"/>
      <c r="X1313" s="48"/>
      <c r="Y1313" s="104"/>
      <c r="AB1313" s="15"/>
      <c r="AC1313" s="15"/>
      <c r="AD1313" s="15"/>
      <c r="AE1313" s="15"/>
      <c r="AF1313" s="15"/>
    </row>
    <row r="1314" spans="1:32" x14ac:dyDescent="0.3">
      <c r="A1314" s="51"/>
      <c r="B1314" s="51"/>
      <c r="C1314" s="5"/>
      <c r="D1314" s="51"/>
      <c r="E1314" s="51"/>
      <c r="F1314" s="51"/>
      <c r="G1314" s="71"/>
      <c r="H1314" s="84"/>
      <c r="I1314" s="84"/>
      <c r="J1314" s="53"/>
      <c r="K1314" s="51"/>
      <c r="L1314" s="51"/>
      <c r="M1314" s="52"/>
      <c r="N1314" s="52"/>
      <c r="O1314" s="4"/>
      <c r="P1314" s="52"/>
      <c r="Q1314" s="52"/>
      <c r="R1314" s="52"/>
      <c r="S1314" s="51"/>
      <c r="T1314" s="99"/>
      <c r="U1314" s="98"/>
      <c r="V1314" s="98"/>
      <c r="W1314" s="98"/>
      <c r="X1314" s="48"/>
      <c r="Y1314" s="104"/>
      <c r="AB1314" s="15"/>
      <c r="AC1314" s="15"/>
      <c r="AD1314" s="15"/>
      <c r="AE1314" s="15"/>
      <c r="AF1314" s="15"/>
    </row>
    <row r="1315" spans="1:32" x14ac:dyDescent="0.3">
      <c r="A1315" s="51"/>
      <c r="B1315" s="51"/>
      <c r="C1315" s="5"/>
      <c r="D1315" s="51"/>
      <c r="E1315" s="51"/>
      <c r="F1315" s="51"/>
      <c r="G1315" s="71"/>
      <c r="H1315" s="88"/>
      <c r="J1315" s="53"/>
      <c r="K1315" s="51"/>
      <c r="L1315" s="51"/>
      <c r="M1315" s="52"/>
      <c r="N1315" s="52"/>
      <c r="O1315" s="4"/>
      <c r="P1315" s="52"/>
      <c r="Q1315" s="52"/>
      <c r="R1315" s="52"/>
      <c r="S1315" s="51"/>
      <c r="T1315" s="99"/>
      <c r="U1315" s="98"/>
      <c r="V1315" s="98"/>
      <c r="W1315" s="98"/>
      <c r="X1315" s="48"/>
      <c r="Y1315" s="104"/>
      <c r="AB1315" s="15"/>
      <c r="AC1315" s="15"/>
      <c r="AD1315" s="15"/>
      <c r="AE1315" s="15"/>
      <c r="AF1315" s="15"/>
    </row>
    <row r="1316" spans="1:32" x14ac:dyDescent="0.3">
      <c r="A1316" s="51"/>
      <c r="B1316" s="51"/>
      <c r="C1316" s="5"/>
      <c r="D1316" s="51"/>
      <c r="E1316" s="51"/>
      <c r="F1316" s="51"/>
      <c r="G1316" s="71"/>
      <c r="H1316" s="88"/>
      <c r="J1316" s="53"/>
      <c r="K1316" s="51"/>
      <c r="L1316" s="51"/>
      <c r="M1316" s="52"/>
      <c r="N1316" s="52"/>
      <c r="O1316" s="4"/>
      <c r="P1316" s="52"/>
      <c r="Q1316" s="52"/>
      <c r="R1316" s="52"/>
      <c r="S1316" s="51"/>
      <c r="T1316" s="99"/>
      <c r="U1316" s="98"/>
      <c r="V1316" s="98"/>
      <c r="W1316" s="98"/>
      <c r="X1316" s="48"/>
      <c r="Y1316" s="104"/>
      <c r="AB1316" s="15"/>
      <c r="AC1316" s="15"/>
      <c r="AD1316" s="15"/>
      <c r="AE1316" s="15"/>
      <c r="AF1316" s="15"/>
    </row>
    <row r="1317" spans="1:32" x14ac:dyDescent="0.3">
      <c r="A1317" s="51"/>
      <c r="B1317" s="51"/>
      <c r="C1317" s="5"/>
      <c r="D1317" s="51"/>
      <c r="E1317" s="51"/>
      <c r="F1317" s="51"/>
      <c r="G1317" s="71"/>
      <c r="H1317" s="88"/>
      <c r="J1317" s="53"/>
      <c r="K1317" s="51"/>
      <c r="L1317" s="51"/>
      <c r="M1317" s="52"/>
      <c r="N1317" s="52"/>
      <c r="O1317" s="4"/>
      <c r="P1317" s="52"/>
      <c r="Q1317" s="52"/>
      <c r="R1317" s="52"/>
      <c r="S1317" s="51"/>
      <c r="T1317" s="99"/>
      <c r="U1317" s="98"/>
      <c r="V1317" s="98"/>
      <c r="W1317" s="98"/>
      <c r="X1317" s="48"/>
      <c r="Y1317" s="104"/>
      <c r="AB1317" s="15"/>
      <c r="AC1317" s="15"/>
      <c r="AD1317" s="15"/>
      <c r="AE1317" s="15"/>
      <c r="AF1317" s="15"/>
    </row>
    <row r="1318" spans="1:32" x14ac:dyDescent="0.3">
      <c r="A1318" s="51"/>
      <c r="B1318" s="51"/>
      <c r="C1318" s="5"/>
      <c r="D1318" s="51"/>
      <c r="E1318" s="51"/>
      <c r="F1318" s="51"/>
      <c r="G1318" s="71"/>
      <c r="H1318" s="88"/>
      <c r="J1318" s="53"/>
      <c r="K1318" s="51"/>
      <c r="L1318" s="51"/>
      <c r="M1318" s="52"/>
      <c r="N1318" s="52"/>
      <c r="O1318" s="4"/>
      <c r="P1318" s="52"/>
      <c r="Q1318" s="52"/>
      <c r="R1318" s="52"/>
      <c r="S1318" s="51"/>
      <c r="T1318" s="99"/>
      <c r="U1318" s="98"/>
      <c r="V1318" s="98"/>
      <c r="W1318" s="98"/>
      <c r="X1318" s="48"/>
      <c r="Y1318" s="104"/>
      <c r="AB1318" s="15"/>
      <c r="AC1318" s="15"/>
      <c r="AD1318" s="15"/>
      <c r="AE1318" s="15"/>
      <c r="AF1318" s="15"/>
    </row>
    <row r="1319" spans="1:32" x14ac:dyDescent="0.3">
      <c r="A1319" s="51"/>
      <c r="B1319" s="51"/>
      <c r="C1319" s="5"/>
      <c r="D1319" s="51"/>
      <c r="E1319" s="51"/>
      <c r="F1319" s="51"/>
      <c r="G1319" s="71"/>
      <c r="H1319" s="84"/>
      <c r="J1319" s="53"/>
      <c r="K1319" s="51"/>
      <c r="L1319" s="51"/>
      <c r="M1319" s="52"/>
      <c r="N1319" s="52"/>
      <c r="O1319" s="4"/>
      <c r="P1319" s="52"/>
      <c r="Q1319" s="52"/>
      <c r="R1319" s="52"/>
      <c r="S1319" s="51"/>
      <c r="T1319" s="99"/>
      <c r="U1319" s="98"/>
      <c r="V1319" s="98"/>
      <c r="W1319" s="98"/>
      <c r="X1319" s="48"/>
      <c r="Y1319" s="104"/>
      <c r="AB1319" s="15"/>
      <c r="AC1319" s="15"/>
      <c r="AD1319" s="15"/>
      <c r="AE1319" s="15"/>
      <c r="AF1319" s="15"/>
    </row>
    <row r="1320" spans="1:32" x14ac:dyDescent="0.3">
      <c r="A1320" s="51"/>
      <c r="B1320" s="51"/>
      <c r="C1320" s="5"/>
      <c r="D1320" s="51"/>
      <c r="E1320" s="51"/>
      <c r="F1320" s="51"/>
      <c r="G1320" s="71"/>
      <c r="H1320" s="84"/>
      <c r="J1320" s="53"/>
      <c r="K1320" s="51"/>
      <c r="L1320" s="51"/>
      <c r="M1320" s="52"/>
      <c r="N1320" s="52"/>
      <c r="O1320" s="4"/>
      <c r="P1320" s="52"/>
      <c r="Q1320" s="52"/>
      <c r="R1320" s="52"/>
      <c r="S1320" s="51"/>
      <c r="T1320" s="99"/>
      <c r="U1320" s="98"/>
      <c r="V1320" s="98"/>
      <c r="W1320" s="98"/>
      <c r="X1320" s="48"/>
      <c r="Y1320" s="104"/>
      <c r="AB1320" s="15"/>
      <c r="AC1320" s="15"/>
      <c r="AD1320" s="15"/>
      <c r="AE1320" s="15"/>
      <c r="AF1320" s="15"/>
    </row>
    <row r="1321" spans="1:32" x14ac:dyDescent="0.3">
      <c r="A1321" s="51"/>
      <c r="B1321" s="51"/>
      <c r="C1321" s="5"/>
      <c r="D1321" s="51"/>
      <c r="E1321" s="51"/>
      <c r="F1321" s="51"/>
      <c r="G1321" s="71"/>
      <c r="H1321" s="9"/>
      <c r="I1321" s="84"/>
      <c r="J1321" s="53"/>
      <c r="K1321" s="51"/>
      <c r="L1321" s="51"/>
      <c r="M1321" s="52"/>
      <c r="N1321" s="52"/>
      <c r="O1321" s="4"/>
      <c r="P1321" s="52"/>
      <c r="Q1321" s="52"/>
      <c r="R1321" s="52"/>
      <c r="S1321" s="51"/>
      <c r="T1321" s="99"/>
      <c r="U1321" s="98"/>
      <c r="V1321" s="98"/>
      <c r="W1321" s="98"/>
      <c r="X1321" s="48"/>
      <c r="Y1321" s="104"/>
      <c r="AB1321" s="15"/>
      <c r="AC1321" s="15"/>
      <c r="AD1321" s="15"/>
      <c r="AE1321" s="15"/>
      <c r="AF1321" s="15"/>
    </row>
    <row r="1322" spans="1:32" x14ac:dyDescent="0.3">
      <c r="A1322" s="51"/>
      <c r="B1322" s="51"/>
      <c r="C1322" s="5"/>
      <c r="D1322" s="51"/>
      <c r="E1322" s="51"/>
      <c r="F1322" s="51"/>
      <c r="G1322" s="71"/>
      <c r="H1322" s="9"/>
      <c r="I1322" s="84"/>
      <c r="J1322" s="53"/>
      <c r="K1322" s="51"/>
      <c r="L1322" s="51"/>
      <c r="M1322" s="52"/>
      <c r="N1322" s="52"/>
      <c r="O1322" s="4"/>
      <c r="P1322" s="52"/>
      <c r="Q1322" s="52"/>
      <c r="R1322" s="52"/>
      <c r="S1322" s="51"/>
      <c r="T1322" s="99"/>
      <c r="U1322" s="98"/>
      <c r="V1322" s="98"/>
      <c r="W1322" s="98"/>
      <c r="X1322" s="48"/>
      <c r="Y1322" s="104"/>
      <c r="AB1322" s="15"/>
      <c r="AC1322" s="15"/>
      <c r="AD1322" s="15"/>
      <c r="AE1322" s="15"/>
      <c r="AF1322" s="15"/>
    </row>
    <row r="1323" spans="1:32" x14ac:dyDescent="0.3">
      <c r="A1323" s="51"/>
      <c r="B1323" s="51"/>
      <c r="C1323" s="5"/>
      <c r="D1323" s="51"/>
      <c r="E1323" s="51"/>
      <c r="F1323" s="51"/>
      <c r="G1323" s="71"/>
      <c r="H1323" s="88"/>
      <c r="J1323" s="53"/>
      <c r="K1323" s="51"/>
      <c r="L1323" s="51"/>
      <c r="M1323" s="52"/>
      <c r="N1323" s="52"/>
      <c r="O1323" s="4"/>
      <c r="P1323" s="52"/>
      <c r="Q1323" s="52"/>
      <c r="R1323" s="52"/>
      <c r="S1323" s="51"/>
      <c r="T1323" s="99"/>
      <c r="U1323" s="98"/>
      <c r="V1323" s="98"/>
      <c r="W1323" s="98"/>
      <c r="X1323" s="48"/>
      <c r="Y1323" s="104"/>
      <c r="AB1323" s="15"/>
      <c r="AC1323" s="15"/>
      <c r="AD1323" s="15"/>
      <c r="AE1323" s="15"/>
      <c r="AF1323" s="15"/>
    </row>
    <row r="1324" spans="1:32" x14ac:dyDescent="0.3">
      <c r="A1324" s="51"/>
      <c r="B1324" s="51"/>
      <c r="C1324" s="5"/>
      <c r="D1324" s="51"/>
      <c r="E1324" s="51"/>
      <c r="F1324" s="51"/>
      <c r="G1324" s="71"/>
      <c r="H1324" s="88"/>
      <c r="J1324" s="53"/>
      <c r="K1324" s="51"/>
      <c r="L1324" s="51"/>
      <c r="M1324" s="52"/>
      <c r="N1324" s="52"/>
      <c r="O1324" s="4"/>
      <c r="P1324" s="52"/>
      <c r="Q1324" s="52"/>
      <c r="R1324" s="52"/>
      <c r="S1324" s="51"/>
      <c r="T1324" s="99"/>
      <c r="U1324" s="98"/>
      <c r="V1324" s="98"/>
      <c r="W1324" s="98"/>
      <c r="X1324" s="48"/>
      <c r="Y1324" s="104"/>
      <c r="AB1324" s="15"/>
      <c r="AC1324" s="15"/>
      <c r="AD1324" s="15"/>
      <c r="AE1324" s="15"/>
      <c r="AF1324" s="15"/>
    </row>
    <row r="1325" spans="1:32" x14ac:dyDescent="0.3">
      <c r="A1325" s="51"/>
      <c r="B1325" s="51"/>
      <c r="C1325" s="5"/>
      <c r="D1325" s="51"/>
      <c r="E1325" s="51"/>
      <c r="F1325" s="51"/>
      <c r="G1325" s="71"/>
      <c r="H1325" s="88"/>
      <c r="J1325" s="53"/>
      <c r="K1325" s="51"/>
      <c r="L1325" s="51"/>
      <c r="M1325" s="52"/>
      <c r="N1325" s="52"/>
      <c r="O1325" s="4"/>
      <c r="P1325" s="52"/>
      <c r="Q1325" s="52"/>
      <c r="R1325" s="52"/>
      <c r="S1325" s="51"/>
      <c r="T1325" s="99"/>
      <c r="U1325" s="98"/>
      <c r="V1325" s="98"/>
      <c r="W1325" s="98"/>
      <c r="X1325" s="48"/>
      <c r="Y1325" s="104"/>
      <c r="AB1325" s="15"/>
      <c r="AC1325" s="15"/>
      <c r="AD1325" s="15"/>
      <c r="AE1325" s="15"/>
      <c r="AF1325" s="15"/>
    </row>
    <row r="1326" spans="1:32" x14ac:dyDescent="0.3">
      <c r="A1326" s="51"/>
      <c r="B1326" s="51"/>
      <c r="C1326" s="5"/>
      <c r="D1326" s="51"/>
      <c r="E1326" s="51"/>
      <c r="F1326" s="51"/>
      <c r="G1326" s="71"/>
      <c r="H1326" s="84"/>
      <c r="J1326" s="53"/>
      <c r="K1326" s="51"/>
      <c r="L1326" s="51"/>
      <c r="M1326" s="52"/>
      <c r="N1326" s="52"/>
      <c r="O1326" s="4"/>
      <c r="P1326" s="52"/>
      <c r="Q1326" s="52"/>
      <c r="R1326" s="52"/>
      <c r="S1326" s="51"/>
      <c r="T1326" s="99"/>
      <c r="U1326" s="98"/>
      <c r="V1326" s="98"/>
      <c r="W1326" s="98"/>
      <c r="X1326" s="48"/>
      <c r="Y1326" s="104"/>
      <c r="AB1326" s="15"/>
      <c r="AC1326" s="15"/>
      <c r="AD1326" s="15"/>
      <c r="AE1326" s="15"/>
      <c r="AF1326" s="15"/>
    </row>
    <row r="1327" spans="1:32" x14ac:dyDescent="0.3">
      <c r="A1327" s="51"/>
      <c r="B1327" s="51"/>
      <c r="C1327" s="5"/>
      <c r="D1327" s="51"/>
      <c r="E1327" s="51"/>
      <c r="F1327" s="51"/>
      <c r="G1327" s="71"/>
      <c r="H1327" s="84"/>
      <c r="J1327" s="53"/>
      <c r="K1327" s="51"/>
      <c r="L1327" s="51"/>
      <c r="M1327" s="52"/>
      <c r="N1327" s="52"/>
      <c r="O1327" s="4"/>
      <c r="P1327" s="52"/>
      <c r="Q1327" s="52"/>
      <c r="R1327" s="52"/>
      <c r="S1327" s="51"/>
      <c r="T1327" s="99"/>
      <c r="U1327" s="98"/>
      <c r="V1327" s="98"/>
      <c r="W1327" s="98"/>
      <c r="X1327" s="48"/>
      <c r="Y1327" s="104"/>
      <c r="AB1327" s="15"/>
      <c r="AC1327" s="15"/>
      <c r="AD1327" s="15"/>
      <c r="AE1327" s="15"/>
      <c r="AF1327" s="15"/>
    </row>
    <row r="1328" spans="1:32" x14ac:dyDescent="0.3">
      <c r="A1328" s="51"/>
      <c r="B1328" s="51"/>
      <c r="C1328" s="5"/>
      <c r="D1328" s="51"/>
      <c r="E1328" s="51"/>
      <c r="F1328" s="51"/>
      <c r="G1328" s="71"/>
      <c r="H1328" s="84"/>
      <c r="J1328" s="53"/>
      <c r="K1328" s="51"/>
      <c r="L1328" s="51"/>
      <c r="M1328" s="52"/>
      <c r="N1328" s="52"/>
      <c r="O1328" s="4"/>
      <c r="P1328" s="52"/>
      <c r="Q1328" s="52"/>
      <c r="R1328" s="52"/>
      <c r="S1328" s="51"/>
      <c r="T1328" s="99"/>
      <c r="U1328" s="98"/>
      <c r="V1328" s="98"/>
      <c r="W1328" s="98"/>
      <c r="X1328" s="48"/>
      <c r="Y1328" s="112"/>
      <c r="AB1328" s="15"/>
      <c r="AC1328" s="15"/>
      <c r="AD1328" s="15"/>
      <c r="AE1328" s="15"/>
      <c r="AF1328" s="15"/>
    </row>
    <row r="1329" spans="1:32" x14ac:dyDescent="0.3">
      <c r="A1329" s="51"/>
      <c r="B1329" s="51"/>
      <c r="C1329" s="5"/>
      <c r="D1329" s="51"/>
      <c r="E1329" s="51"/>
      <c r="F1329" s="51"/>
      <c r="G1329" s="71"/>
      <c r="H1329" s="84"/>
      <c r="J1329" s="53"/>
      <c r="K1329" s="51"/>
      <c r="L1329" s="51"/>
      <c r="M1329" s="52"/>
      <c r="N1329" s="52"/>
      <c r="O1329" s="4"/>
      <c r="P1329" s="52"/>
      <c r="Q1329" s="52"/>
      <c r="R1329" s="52"/>
      <c r="S1329" s="51"/>
      <c r="T1329" s="99"/>
      <c r="U1329" s="98"/>
      <c r="V1329" s="98"/>
      <c r="W1329" s="98"/>
      <c r="X1329" s="48"/>
      <c r="Y1329" s="112"/>
      <c r="AB1329" s="15"/>
      <c r="AC1329" s="15"/>
      <c r="AD1329" s="15"/>
      <c r="AE1329" s="15"/>
      <c r="AF1329" s="15"/>
    </row>
    <row r="1330" spans="1:32" x14ac:dyDescent="0.3">
      <c r="A1330" s="51"/>
      <c r="B1330" s="51"/>
      <c r="C1330" s="5"/>
      <c r="D1330" s="51"/>
      <c r="E1330" s="51"/>
      <c r="F1330" s="51"/>
      <c r="G1330" s="71"/>
      <c r="H1330" s="84"/>
      <c r="J1330" s="53"/>
      <c r="K1330" s="51"/>
      <c r="L1330" s="51"/>
      <c r="M1330" s="52"/>
      <c r="N1330" s="52"/>
      <c r="O1330" s="4"/>
      <c r="P1330" s="52"/>
      <c r="Q1330" s="52"/>
      <c r="R1330" s="52"/>
      <c r="S1330" s="51"/>
      <c r="T1330" s="99"/>
      <c r="U1330" s="98"/>
      <c r="V1330" s="98"/>
      <c r="W1330" s="98"/>
      <c r="X1330" s="48"/>
      <c r="Y1330" s="112"/>
      <c r="AB1330" s="15"/>
      <c r="AC1330" s="15"/>
      <c r="AD1330" s="15"/>
      <c r="AE1330" s="15"/>
      <c r="AF1330" s="15"/>
    </row>
    <row r="1331" spans="1:32" x14ac:dyDescent="0.3">
      <c r="A1331" s="51"/>
      <c r="B1331" s="51"/>
      <c r="C1331" s="5"/>
      <c r="D1331" s="51"/>
      <c r="E1331" s="51"/>
      <c r="F1331" s="51"/>
      <c r="G1331" s="71"/>
      <c r="H1331" s="84"/>
      <c r="J1331" s="53"/>
      <c r="K1331" s="51"/>
      <c r="L1331" s="51"/>
      <c r="M1331" s="52"/>
      <c r="N1331" s="52"/>
      <c r="O1331" s="4"/>
      <c r="P1331" s="52"/>
      <c r="Q1331" s="52"/>
      <c r="R1331" s="52"/>
      <c r="S1331" s="51"/>
      <c r="T1331" s="99"/>
      <c r="U1331" s="98"/>
      <c r="V1331" s="98"/>
      <c r="W1331" s="98"/>
      <c r="X1331" s="48"/>
      <c r="Y1331" s="112"/>
      <c r="AB1331" s="15"/>
      <c r="AC1331" s="15"/>
      <c r="AD1331" s="15"/>
      <c r="AE1331" s="15"/>
      <c r="AF1331" s="15"/>
    </row>
    <row r="1332" spans="1:32" x14ac:dyDescent="0.3">
      <c r="A1332" s="51"/>
      <c r="B1332" s="51"/>
      <c r="C1332" s="5"/>
      <c r="D1332" s="51"/>
      <c r="E1332" s="51"/>
      <c r="F1332" s="51"/>
      <c r="G1332" s="71"/>
      <c r="H1332" s="2"/>
      <c r="J1332" s="53"/>
      <c r="K1332" s="51"/>
      <c r="L1332" s="51"/>
      <c r="M1332" s="52"/>
      <c r="N1332" s="52"/>
      <c r="O1332" s="4"/>
      <c r="P1332" s="52"/>
      <c r="Q1332" s="52"/>
      <c r="R1332" s="52"/>
      <c r="S1332" s="51"/>
      <c r="T1332" s="99"/>
      <c r="U1332" s="98"/>
      <c r="V1332" s="98"/>
      <c r="W1332" s="98"/>
      <c r="X1332" s="48"/>
      <c r="Y1332" s="104"/>
      <c r="AB1332" s="15"/>
      <c r="AC1332" s="15"/>
      <c r="AD1332" s="15"/>
      <c r="AE1332" s="15"/>
      <c r="AF1332" s="15"/>
    </row>
    <row r="1333" spans="1:32" x14ac:dyDescent="0.3">
      <c r="A1333" s="51"/>
      <c r="B1333" s="51"/>
      <c r="C1333" s="5"/>
      <c r="D1333" s="51"/>
      <c r="E1333" s="51"/>
      <c r="F1333" s="51"/>
      <c r="G1333" s="71"/>
      <c r="H1333" s="2"/>
      <c r="J1333" s="53"/>
      <c r="K1333" s="51"/>
      <c r="L1333" s="51"/>
      <c r="M1333" s="52"/>
      <c r="N1333" s="52"/>
      <c r="O1333" s="4"/>
      <c r="P1333" s="52"/>
      <c r="Q1333" s="52"/>
      <c r="R1333" s="52"/>
      <c r="S1333" s="51"/>
      <c r="T1333" s="99"/>
      <c r="U1333" s="98"/>
      <c r="V1333" s="98"/>
      <c r="W1333" s="98"/>
      <c r="X1333" s="48"/>
      <c r="Y1333" s="104"/>
      <c r="AB1333" s="15"/>
      <c r="AC1333" s="15"/>
      <c r="AD1333" s="15"/>
      <c r="AE1333" s="15"/>
      <c r="AF1333" s="15"/>
    </row>
    <row r="1334" spans="1:32" x14ac:dyDescent="0.3">
      <c r="A1334" s="51"/>
      <c r="B1334" s="51"/>
      <c r="C1334" s="5"/>
      <c r="D1334" s="51"/>
      <c r="E1334" s="51"/>
      <c r="F1334" s="51"/>
      <c r="G1334" s="71"/>
      <c r="H1334" s="88"/>
      <c r="J1334" s="53"/>
      <c r="K1334" s="51"/>
      <c r="L1334" s="51"/>
      <c r="M1334" s="52"/>
      <c r="N1334" s="52"/>
      <c r="O1334" s="4"/>
      <c r="P1334" s="52"/>
      <c r="Q1334" s="52"/>
      <c r="R1334" s="52"/>
      <c r="S1334" s="51"/>
      <c r="T1334" s="51"/>
      <c r="U1334" s="98"/>
      <c r="V1334" s="98"/>
      <c r="W1334" s="98"/>
      <c r="X1334" s="48"/>
      <c r="Y1334" s="104"/>
      <c r="AB1334" s="15"/>
      <c r="AC1334" s="15"/>
      <c r="AD1334" s="15"/>
      <c r="AE1334" s="15"/>
      <c r="AF1334" s="15"/>
    </row>
    <row r="1335" spans="1:32" x14ac:dyDescent="0.3">
      <c r="A1335" s="51"/>
      <c r="B1335" s="51"/>
      <c r="C1335" s="5"/>
      <c r="D1335" s="51"/>
      <c r="E1335" s="51"/>
      <c r="F1335" s="51"/>
      <c r="G1335" s="71"/>
      <c r="H1335" s="88"/>
      <c r="J1335" s="53"/>
      <c r="K1335" s="51"/>
      <c r="L1335" s="51"/>
      <c r="M1335" s="52"/>
      <c r="N1335" s="52"/>
      <c r="O1335" s="4"/>
      <c r="P1335" s="52"/>
      <c r="Q1335" s="52"/>
      <c r="R1335" s="52"/>
      <c r="S1335" s="51"/>
      <c r="T1335" s="51"/>
      <c r="U1335" s="98"/>
      <c r="V1335" s="98"/>
      <c r="W1335" s="98"/>
      <c r="X1335" s="48"/>
      <c r="Y1335" s="104"/>
      <c r="AB1335" s="15"/>
      <c r="AC1335" s="15"/>
      <c r="AD1335" s="15"/>
      <c r="AE1335" s="15"/>
      <c r="AF1335" s="15"/>
    </row>
    <row r="1336" spans="1:32" x14ac:dyDescent="0.3">
      <c r="A1336" s="51"/>
      <c r="B1336" s="51"/>
      <c r="C1336" s="51"/>
      <c r="D1336" s="51"/>
      <c r="E1336" s="51"/>
      <c r="F1336" s="51"/>
      <c r="G1336" s="25"/>
      <c r="H1336" s="2"/>
      <c r="J1336" s="53"/>
      <c r="K1336" s="47"/>
      <c r="L1336" s="4"/>
      <c r="M1336" s="52"/>
      <c r="N1336" s="49"/>
      <c r="O1336" s="49"/>
      <c r="P1336" s="49"/>
      <c r="Q1336" s="52"/>
      <c r="R1336" s="52"/>
      <c r="S1336" s="51"/>
      <c r="T1336" s="99"/>
      <c r="U1336" s="98"/>
      <c r="V1336" s="98"/>
      <c r="W1336" s="98"/>
      <c r="X1336" s="52"/>
      <c r="Y1336" s="113"/>
      <c r="AB1336" s="15"/>
      <c r="AC1336" s="15"/>
      <c r="AD1336" s="15"/>
      <c r="AE1336" s="15"/>
      <c r="AF1336" s="15"/>
    </row>
    <row r="1337" spans="1:32" x14ac:dyDescent="0.3">
      <c r="A1337" s="51"/>
      <c r="B1337" s="51"/>
      <c r="C1337" s="51"/>
      <c r="D1337" s="51"/>
      <c r="E1337" s="51"/>
      <c r="F1337" s="51"/>
      <c r="G1337" s="25"/>
      <c r="H1337" s="2"/>
      <c r="J1337" s="53"/>
      <c r="K1337" s="47"/>
      <c r="L1337" s="4"/>
      <c r="M1337" s="52"/>
      <c r="N1337" s="49"/>
      <c r="O1337" s="49"/>
      <c r="P1337" s="49"/>
      <c r="Q1337" s="52"/>
      <c r="R1337" s="52"/>
      <c r="S1337" s="51"/>
      <c r="T1337" s="99"/>
      <c r="U1337" s="98"/>
      <c r="V1337" s="98"/>
      <c r="W1337" s="98"/>
      <c r="X1337" s="52"/>
      <c r="Y1337" s="113"/>
      <c r="AB1337" s="15"/>
      <c r="AC1337" s="15"/>
      <c r="AD1337" s="15"/>
      <c r="AE1337" s="15"/>
      <c r="AF1337" s="15"/>
    </row>
    <row r="1338" spans="1:32" x14ac:dyDescent="0.3">
      <c r="A1338" s="51"/>
      <c r="B1338" s="51"/>
      <c r="C1338" s="51"/>
      <c r="D1338" s="51"/>
      <c r="E1338" s="51"/>
      <c r="F1338" s="51"/>
      <c r="G1338" s="71"/>
      <c r="H1338" s="2"/>
      <c r="J1338" s="53"/>
      <c r="K1338" s="47"/>
      <c r="L1338" s="4"/>
      <c r="M1338" s="52"/>
      <c r="N1338" s="49"/>
      <c r="O1338" s="49"/>
      <c r="P1338" s="49"/>
      <c r="Q1338" s="52"/>
      <c r="R1338" s="52"/>
      <c r="S1338" s="51"/>
      <c r="T1338" s="99"/>
      <c r="U1338" s="98"/>
      <c r="V1338" s="98"/>
      <c r="W1338" s="98"/>
      <c r="X1338" s="52"/>
      <c r="Y1338" s="15"/>
      <c r="AB1338" s="15"/>
      <c r="AC1338" s="15"/>
      <c r="AD1338" s="15"/>
      <c r="AE1338" s="15"/>
      <c r="AF1338" s="15"/>
    </row>
    <row r="1339" spans="1:32" x14ac:dyDescent="0.3">
      <c r="A1339" s="51"/>
      <c r="B1339" s="51"/>
      <c r="C1339" s="51"/>
      <c r="D1339" s="51"/>
      <c r="E1339" s="51"/>
      <c r="F1339" s="51"/>
      <c r="G1339" s="71"/>
      <c r="H1339" s="2"/>
      <c r="J1339" s="53"/>
      <c r="K1339" s="47"/>
      <c r="L1339" s="4"/>
      <c r="M1339" s="52"/>
      <c r="N1339" s="49"/>
      <c r="O1339" s="49"/>
      <c r="P1339" s="49"/>
      <c r="Q1339" s="52"/>
      <c r="R1339" s="52"/>
      <c r="S1339" s="51"/>
      <c r="T1339" s="99"/>
      <c r="U1339" s="98"/>
      <c r="V1339" s="98"/>
      <c r="W1339" s="98"/>
      <c r="X1339" s="52"/>
      <c r="Y1339" s="15"/>
      <c r="AB1339" s="15"/>
      <c r="AC1339" s="15"/>
      <c r="AD1339" s="15"/>
      <c r="AE1339" s="15"/>
      <c r="AF1339" s="15"/>
    </row>
    <row r="1340" spans="1:32" x14ac:dyDescent="0.3">
      <c r="A1340" s="51"/>
      <c r="B1340" s="51"/>
      <c r="C1340" s="51"/>
      <c r="D1340" s="51"/>
      <c r="E1340" s="51"/>
      <c r="F1340" s="51"/>
      <c r="G1340" s="25"/>
      <c r="H1340" s="2"/>
      <c r="J1340" s="53"/>
      <c r="K1340" s="47"/>
      <c r="L1340" s="4"/>
      <c r="M1340" s="52"/>
      <c r="N1340" s="49"/>
      <c r="O1340" s="49"/>
      <c r="P1340" s="49"/>
      <c r="Q1340" s="52"/>
      <c r="R1340" s="52"/>
      <c r="S1340" s="51"/>
      <c r="T1340" s="99"/>
      <c r="U1340" s="98"/>
      <c r="V1340" s="98"/>
      <c r="W1340" s="98"/>
      <c r="X1340" s="52"/>
      <c r="Y1340" s="113"/>
      <c r="AB1340" s="15"/>
      <c r="AC1340" s="15"/>
      <c r="AD1340" s="15"/>
      <c r="AE1340" s="15"/>
      <c r="AF1340" s="15"/>
    </row>
    <row r="1341" spans="1:32" x14ac:dyDescent="0.3">
      <c r="A1341" s="51"/>
      <c r="B1341" s="51"/>
      <c r="C1341" s="51"/>
      <c r="D1341" s="51"/>
      <c r="E1341" s="51"/>
      <c r="F1341" s="51"/>
      <c r="G1341" s="71"/>
      <c r="H1341" s="84"/>
      <c r="J1341" s="53"/>
      <c r="K1341" s="47"/>
      <c r="L1341" s="4"/>
      <c r="M1341" s="52"/>
      <c r="N1341" s="49"/>
      <c r="O1341" s="49"/>
      <c r="P1341" s="49"/>
      <c r="Q1341" s="52"/>
      <c r="R1341" s="52"/>
      <c r="S1341" s="51"/>
      <c r="T1341" s="99"/>
      <c r="U1341" s="98"/>
      <c r="V1341" s="98"/>
      <c r="W1341" s="98"/>
      <c r="X1341" s="52"/>
      <c r="Y1341" s="15"/>
      <c r="AB1341" s="15"/>
      <c r="AC1341" s="15"/>
      <c r="AD1341" s="15"/>
      <c r="AE1341" s="15"/>
      <c r="AF1341" s="15"/>
    </row>
    <row r="1342" spans="1:32" x14ac:dyDescent="0.3">
      <c r="A1342" s="51"/>
      <c r="B1342" s="51"/>
      <c r="C1342" s="51"/>
      <c r="D1342" s="51"/>
      <c r="E1342" s="51"/>
      <c r="F1342" s="51"/>
      <c r="G1342" s="25"/>
      <c r="H1342" s="2"/>
      <c r="J1342" s="53"/>
      <c r="K1342" s="47"/>
      <c r="L1342" s="4"/>
      <c r="M1342" s="52"/>
      <c r="N1342" s="49"/>
      <c r="O1342" s="49"/>
      <c r="P1342" s="49"/>
      <c r="Q1342" s="52"/>
      <c r="R1342" s="52"/>
      <c r="S1342" s="51"/>
      <c r="T1342" s="99"/>
      <c r="U1342" s="98"/>
      <c r="V1342" s="98"/>
      <c r="W1342" s="98"/>
      <c r="X1342" s="52"/>
      <c r="Y1342" s="113"/>
      <c r="AB1342" s="15"/>
      <c r="AC1342" s="15"/>
      <c r="AD1342" s="15"/>
      <c r="AE1342" s="15"/>
      <c r="AF1342" s="15"/>
    </row>
    <row r="1343" spans="1:32" x14ac:dyDescent="0.3">
      <c r="A1343" s="51"/>
      <c r="B1343" s="51"/>
      <c r="C1343" s="51"/>
      <c r="D1343" s="51"/>
      <c r="E1343" s="51"/>
      <c r="F1343" s="51"/>
      <c r="G1343" s="25"/>
      <c r="H1343" s="2"/>
      <c r="J1343" s="53"/>
      <c r="K1343" s="47"/>
      <c r="L1343" s="4"/>
      <c r="M1343" s="52"/>
      <c r="N1343" s="49"/>
      <c r="O1343" s="49"/>
      <c r="P1343" s="49"/>
      <c r="Q1343" s="52"/>
      <c r="R1343" s="52"/>
      <c r="S1343" s="51"/>
      <c r="T1343" s="99"/>
      <c r="U1343" s="98"/>
      <c r="V1343" s="98"/>
      <c r="W1343" s="98"/>
      <c r="X1343" s="52"/>
      <c r="Y1343" s="113"/>
      <c r="AB1343" s="15"/>
      <c r="AC1343" s="15"/>
      <c r="AD1343" s="15"/>
      <c r="AE1343" s="15"/>
      <c r="AF1343" s="15"/>
    </row>
    <row r="1344" spans="1:32" x14ac:dyDescent="0.3">
      <c r="A1344" s="51"/>
      <c r="B1344" s="51"/>
      <c r="C1344" s="51"/>
      <c r="D1344" s="51"/>
      <c r="E1344" s="51"/>
      <c r="F1344" s="51"/>
      <c r="G1344" s="71"/>
      <c r="H1344" s="2"/>
      <c r="J1344" s="53"/>
      <c r="K1344" s="47"/>
      <c r="L1344" s="4"/>
      <c r="M1344" s="52"/>
      <c r="N1344" s="49"/>
      <c r="O1344" s="49"/>
      <c r="P1344" s="49"/>
      <c r="Q1344" s="52"/>
      <c r="R1344" s="52"/>
      <c r="S1344" s="51"/>
      <c r="T1344" s="99"/>
      <c r="U1344" s="98"/>
      <c r="V1344" s="98"/>
      <c r="W1344" s="98"/>
      <c r="X1344" s="52"/>
      <c r="Y1344" s="15"/>
      <c r="AB1344" s="15"/>
      <c r="AC1344" s="15"/>
      <c r="AD1344" s="15"/>
      <c r="AE1344" s="15"/>
      <c r="AF1344" s="15"/>
    </row>
    <row r="1345" spans="1:32" x14ac:dyDescent="0.3">
      <c r="A1345" s="51"/>
      <c r="B1345" s="51"/>
      <c r="C1345" s="51"/>
      <c r="D1345" s="51"/>
      <c r="E1345" s="51"/>
      <c r="F1345" s="51"/>
      <c r="G1345" s="25"/>
      <c r="H1345" s="2"/>
      <c r="J1345" s="53"/>
      <c r="K1345" s="47"/>
      <c r="L1345" s="4"/>
      <c r="M1345" s="52"/>
      <c r="N1345" s="49"/>
      <c r="O1345" s="49"/>
      <c r="P1345" s="49"/>
      <c r="Q1345" s="52"/>
      <c r="R1345" s="52"/>
      <c r="S1345" s="51"/>
      <c r="T1345" s="99"/>
      <c r="U1345" s="98"/>
      <c r="V1345" s="98"/>
      <c r="W1345" s="98"/>
      <c r="X1345" s="52"/>
      <c r="Y1345" s="113"/>
      <c r="AB1345" s="15"/>
      <c r="AC1345" s="15"/>
      <c r="AD1345" s="15"/>
      <c r="AE1345" s="15"/>
      <c r="AF1345" s="15"/>
    </row>
    <row r="1346" spans="1:32" x14ac:dyDescent="0.3">
      <c r="A1346" s="51"/>
      <c r="B1346" s="51"/>
      <c r="C1346" s="51"/>
      <c r="D1346" s="51"/>
      <c r="E1346" s="51"/>
      <c r="F1346" s="51"/>
      <c r="G1346" s="71"/>
      <c r="H1346" s="2"/>
      <c r="J1346" s="53"/>
      <c r="K1346" s="47"/>
      <c r="L1346" s="4"/>
      <c r="M1346" s="52"/>
      <c r="N1346" s="49"/>
      <c r="O1346" s="49"/>
      <c r="P1346" s="49"/>
      <c r="Q1346" s="52"/>
      <c r="R1346" s="52"/>
      <c r="S1346" s="51"/>
      <c r="T1346" s="99"/>
      <c r="U1346" s="98"/>
      <c r="V1346" s="98"/>
      <c r="W1346" s="98"/>
      <c r="X1346" s="52"/>
      <c r="Y1346" s="15"/>
      <c r="AB1346" s="15"/>
      <c r="AC1346" s="15"/>
      <c r="AD1346" s="15"/>
      <c r="AE1346" s="15"/>
      <c r="AF1346" s="15"/>
    </row>
    <row r="1347" spans="1:32" x14ac:dyDescent="0.3">
      <c r="A1347" s="51"/>
      <c r="B1347" s="51"/>
      <c r="C1347" s="51"/>
      <c r="D1347" s="51"/>
      <c r="E1347" s="51"/>
      <c r="F1347" s="51"/>
      <c r="G1347" s="25"/>
      <c r="H1347" s="2"/>
      <c r="J1347" s="53"/>
      <c r="K1347" s="47"/>
      <c r="L1347" s="4"/>
      <c r="M1347" s="52"/>
      <c r="N1347" s="49"/>
      <c r="O1347" s="49"/>
      <c r="P1347" s="49"/>
      <c r="Q1347" s="52"/>
      <c r="R1347" s="52"/>
      <c r="S1347" s="51"/>
      <c r="T1347" s="99"/>
      <c r="U1347" s="98"/>
      <c r="V1347" s="98"/>
      <c r="W1347" s="98"/>
      <c r="X1347" s="52"/>
      <c r="Y1347" s="113"/>
      <c r="AB1347" s="15"/>
      <c r="AC1347" s="15"/>
      <c r="AD1347" s="15"/>
      <c r="AE1347" s="15"/>
      <c r="AF1347" s="15"/>
    </row>
    <row r="1348" spans="1:32" x14ac:dyDescent="0.3">
      <c r="A1348" s="51"/>
      <c r="B1348" s="51"/>
      <c r="C1348" s="51"/>
      <c r="D1348" s="51"/>
      <c r="E1348" s="51"/>
      <c r="F1348" s="51"/>
      <c r="G1348" s="71"/>
      <c r="H1348" s="2"/>
      <c r="J1348" s="53"/>
      <c r="K1348" s="47"/>
      <c r="L1348" s="4"/>
      <c r="M1348" s="52"/>
      <c r="N1348" s="49"/>
      <c r="O1348" s="49"/>
      <c r="P1348" s="49"/>
      <c r="Q1348" s="52"/>
      <c r="R1348" s="52"/>
      <c r="S1348" s="51"/>
      <c r="T1348" s="99"/>
      <c r="U1348" s="98"/>
      <c r="V1348" s="98"/>
      <c r="W1348" s="98"/>
      <c r="X1348" s="52"/>
      <c r="Y1348" s="15"/>
      <c r="AB1348" s="15"/>
      <c r="AC1348" s="15"/>
      <c r="AD1348" s="15"/>
      <c r="AE1348" s="15"/>
      <c r="AF1348" s="15"/>
    </row>
    <row r="1349" spans="1:32" x14ac:dyDescent="0.3">
      <c r="A1349" s="51"/>
      <c r="B1349" s="51"/>
      <c r="C1349" s="51"/>
      <c r="D1349" s="51"/>
      <c r="E1349" s="51"/>
      <c r="F1349" s="51"/>
      <c r="G1349" s="71"/>
      <c r="H1349" s="2"/>
      <c r="J1349" s="53"/>
      <c r="K1349" s="36"/>
      <c r="L1349" s="4"/>
      <c r="M1349" s="52"/>
      <c r="N1349" s="49"/>
      <c r="O1349" s="49"/>
      <c r="P1349" s="49"/>
      <c r="Q1349" s="52"/>
      <c r="R1349" s="52"/>
      <c r="S1349" s="51"/>
      <c r="T1349" s="99"/>
      <c r="U1349" s="98"/>
      <c r="V1349" s="98"/>
      <c r="W1349" s="98"/>
      <c r="X1349" s="52"/>
      <c r="Y1349" s="15"/>
      <c r="AB1349" s="15"/>
      <c r="AC1349" s="15"/>
      <c r="AD1349" s="15"/>
      <c r="AE1349" s="15"/>
      <c r="AF1349" s="15"/>
    </row>
    <row r="1350" spans="1:32" x14ac:dyDescent="0.3">
      <c r="A1350" s="51"/>
      <c r="B1350" s="51"/>
      <c r="C1350" s="51"/>
      <c r="D1350" s="51"/>
      <c r="E1350" s="51"/>
      <c r="F1350" s="51"/>
      <c r="G1350" s="71"/>
      <c r="H1350" s="2"/>
      <c r="J1350" s="53"/>
      <c r="K1350" s="47"/>
      <c r="L1350" s="4"/>
      <c r="M1350" s="52"/>
      <c r="N1350" s="49"/>
      <c r="O1350" s="49"/>
      <c r="P1350" s="49"/>
      <c r="Q1350" s="52"/>
      <c r="R1350" s="52"/>
      <c r="S1350" s="51"/>
      <c r="T1350" s="99"/>
      <c r="U1350" s="98"/>
      <c r="V1350" s="98"/>
      <c r="W1350" s="98"/>
      <c r="X1350" s="52"/>
      <c r="Y1350" s="15"/>
      <c r="AB1350" s="15"/>
      <c r="AC1350" s="15"/>
      <c r="AD1350" s="15"/>
      <c r="AE1350" s="15"/>
      <c r="AF1350" s="15"/>
    </row>
    <row r="1351" spans="1:32" x14ac:dyDescent="0.3">
      <c r="A1351" s="51"/>
      <c r="B1351" s="51"/>
      <c r="C1351" s="51"/>
      <c r="D1351" s="51"/>
      <c r="E1351" s="51"/>
      <c r="F1351" s="51"/>
      <c r="G1351" s="71"/>
      <c r="H1351" s="2"/>
      <c r="J1351" s="53"/>
      <c r="K1351" s="47"/>
      <c r="L1351" s="4"/>
      <c r="M1351" s="52"/>
      <c r="N1351" s="49"/>
      <c r="O1351" s="49"/>
      <c r="P1351" s="49"/>
      <c r="Q1351" s="52"/>
      <c r="R1351" s="52"/>
      <c r="S1351" s="51"/>
      <c r="T1351" s="99"/>
      <c r="U1351" s="98"/>
      <c r="V1351" s="98"/>
      <c r="W1351" s="98"/>
      <c r="X1351" s="52"/>
      <c r="Y1351" s="15"/>
      <c r="AB1351" s="15"/>
      <c r="AC1351" s="15"/>
      <c r="AD1351" s="15"/>
      <c r="AE1351" s="15"/>
      <c r="AF1351" s="15"/>
    </row>
    <row r="1352" spans="1:32" x14ac:dyDescent="0.3">
      <c r="A1352" s="51"/>
      <c r="B1352" s="51"/>
      <c r="C1352" s="51"/>
      <c r="D1352" s="51"/>
      <c r="E1352" s="51"/>
      <c r="F1352" s="51"/>
      <c r="G1352" s="71"/>
      <c r="H1352" s="2"/>
      <c r="J1352" s="53"/>
      <c r="K1352" s="47"/>
      <c r="L1352" s="4"/>
      <c r="M1352" s="52"/>
      <c r="N1352" s="49"/>
      <c r="O1352" s="49"/>
      <c r="P1352" s="49"/>
      <c r="Q1352" s="52"/>
      <c r="R1352" s="52"/>
      <c r="S1352" s="51"/>
      <c r="T1352" s="99"/>
      <c r="U1352" s="98"/>
      <c r="V1352" s="98"/>
      <c r="W1352" s="98"/>
      <c r="X1352" s="52"/>
      <c r="Y1352" s="15"/>
      <c r="AB1352" s="15"/>
      <c r="AC1352" s="15"/>
      <c r="AD1352" s="15"/>
      <c r="AE1352" s="15"/>
      <c r="AF1352" s="15"/>
    </row>
    <row r="1353" spans="1:32" x14ac:dyDescent="0.3">
      <c r="A1353" s="51"/>
      <c r="B1353" s="51"/>
      <c r="C1353" s="51"/>
      <c r="D1353" s="51"/>
      <c r="E1353" s="51"/>
      <c r="F1353" s="51"/>
      <c r="G1353" s="71"/>
      <c r="H1353" s="2"/>
      <c r="J1353" s="53"/>
      <c r="K1353" s="47"/>
      <c r="L1353" s="4"/>
      <c r="M1353" s="52"/>
      <c r="N1353" s="49"/>
      <c r="O1353" s="49"/>
      <c r="P1353" s="49"/>
      <c r="Q1353" s="52"/>
      <c r="R1353" s="52"/>
      <c r="S1353" s="51"/>
      <c r="T1353" s="99"/>
      <c r="U1353" s="98"/>
      <c r="V1353" s="98"/>
      <c r="W1353" s="98"/>
      <c r="X1353" s="52"/>
      <c r="Y1353" s="15"/>
      <c r="AB1353" s="15"/>
      <c r="AC1353" s="15"/>
      <c r="AD1353" s="15"/>
      <c r="AE1353" s="15"/>
      <c r="AF1353" s="15"/>
    </row>
    <row r="1354" spans="1:32" x14ac:dyDescent="0.3">
      <c r="A1354" s="51"/>
      <c r="B1354" s="51"/>
      <c r="C1354" s="51"/>
      <c r="D1354" s="51"/>
      <c r="E1354" s="51"/>
      <c r="F1354" s="51"/>
      <c r="G1354" s="71"/>
      <c r="H1354" s="2"/>
      <c r="J1354" s="53"/>
      <c r="K1354" s="47"/>
      <c r="L1354" s="4"/>
      <c r="M1354" s="52"/>
      <c r="N1354" s="49"/>
      <c r="O1354" s="49"/>
      <c r="P1354" s="49"/>
      <c r="Q1354" s="52"/>
      <c r="R1354" s="52"/>
      <c r="S1354" s="51"/>
      <c r="T1354" s="99"/>
      <c r="U1354" s="98"/>
      <c r="V1354" s="98"/>
      <c r="W1354" s="98"/>
      <c r="X1354" s="52"/>
      <c r="Y1354" s="15"/>
      <c r="AB1354" s="15"/>
      <c r="AC1354" s="15"/>
      <c r="AD1354" s="15"/>
      <c r="AE1354" s="15"/>
      <c r="AF1354" s="15"/>
    </row>
    <row r="1355" spans="1:32" x14ac:dyDescent="0.3">
      <c r="A1355" s="51"/>
      <c r="B1355" s="51"/>
      <c r="C1355" s="51"/>
      <c r="D1355" s="51"/>
      <c r="E1355" s="51"/>
      <c r="F1355" s="51"/>
      <c r="G1355" s="71"/>
      <c r="H1355" s="2"/>
      <c r="J1355" s="53"/>
      <c r="K1355" s="47"/>
      <c r="L1355" s="4"/>
      <c r="M1355" s="52"/>
      <c r="N1355" s="49"/>
      <c r="O1355" s="49"/>
      <c r="P1355" s="49"/>
      <c r="Q1355" s="52"/>
      <c r="R1355" s="52"/>
      <c r="S1355" s="51"/>
      <c r="T1355" s="99"/>
      <c r="U1355" s="98"/>
      <c r="V1355" s="98"/>
      <c r="W1355" s="98"/>
      <c r="X1355" s="52"/>
      <c r="Y1355" s="15"/>
      <c r="AB1355" s="15"/>
      <c r="AC1355" s="15"/>
      <c r="AD1355" s="15"/>
      <c r="AE1355" s="15"/>
      <c r="AF1355" s="15"/>
    </row>
    <row r="1356" spans="1:32" x14ac:dyDescent="0.3">
      <c r="A1356" s="51"/>
      <c r="B1356" s="51"/>
      <c r="C1356" s="51"/>
      <c r="D1356" s="51"/>
      <c r="E1356" s="51"/>
      <c r="F1356" s="51"/>
      <c r="G1356" s="71"/>
      <c r="H1356" s="2"/>
      <c r="J1356" s="53"/>
      <c r="K1356" s="47"/>
      <c r="L1356" s="4"/>
      <c r="M1356" s="52"/>
      <c r="N1356" s="49"/>
      <c r="O1356" s="49"/>
      <c r="P1356" s="49"/>
      <c r="Q1356" s="52"/>
      <c r="R1356" s="52"/>
      <c r="S1356" s="51"/>
      <c r="T1356" s="99"/>
      <c r="U1356" s="98"/>
      <c r="V1356" s="98"/>
      <c r="W1356" s="98"/>
      <c r="X1356" s="52"/>
      <c r="Y1356" s="15"/>
      <c r="AB1356" s="15"/>
      <c r="AC1356" s="15"/>
      <c r="AD1356" s="15"/>
      <c r="AE1356" s="15"/>
      <c r="AF1356" s="15"/>
    </row>
    <row r="1357" spans="1:32" x14ac:dyDescent="0.3">
      <c r="A1357" s="51"/>
      <c r="B1357" s="51"/>
      <c r="C1357" s="51"/>
      <c r="D1357" s="51"/>
      <c r="E1357" s="51"/>
      <c r="F1357" s="51"/>
      <c r="G1357" s="71"/>
      <c r="H1357" s="2"/>
      <c r="J1357" s="53"/>
      <c r="K1357" s="47"/>
      <c r="L1357" s="4"/>
      <c r="M1357" s="52"/>
      <c r="N1357" s="49"/>
      <c r="O1357" s="49"/>
      <c r="P1357" s="49"/>
      <c r="Q1357" s="52"/>
      <c r="R1357" s="52"/>
      <c r="S1357" s="51"/>
      <c r="T1357" s="99"/>
      <c r="U1357" s="98"/>
      <c r="V1357" s="98"/>
      <c r="W1357" s="98"/>
      <c r="X1357" s="52"/>
      <c r="Y1357" s="15"/>
      <c r="AB1357" s="15"/>
      <c r="AC1357" s="15"/>
      <c r="AD1357" s="15"/>
      <c r="AE1357" s="15"/>
      <c r="AF1357" s="15"/>
    </row>
    <row r="1358" spans="1:32" x14ac:dyDescent="0.3">
      <c r="A1358" s="51"/>
      <c r="B1358" s="51"/>
      <c r="C1358" s="51"/>
      <c r="D1358" s="51"/>
      <c r="E1358" s="51"/>
      <c r="F1358" s="51"/>
      <c r="G1358" s="71"/>
      <c r="H1358" s="2"/>
      <c r="J1358" s="53"/>
      <c r="K1358" s="47"/>
      <c r="L1358" s="4"/>
      <c r="M1358" s="52"/>
      <c r="N1358" s="49"/>
      <c r="O1358" s="49"/>
      <c r="P1358" s="49"/>
      <c r="Q1358" s="52"/>
      <c r="R1358" s="52"/>
      <c r="S1358" s="51"/>
      <c r="T1358" s="99"/>
      <c r="U1358" s="98"/>
      <c r="V1358" s="98"/>
      <c r="W1358" s="98"/>
      <c r="X1358" s="52"/>
      <c r="Y1358" s="15"/>
      <c r="AB1358" s="15"/>
      <c r="AC1358" s="15"/>
      <c r="AD1358" s="15"/>
      <c r="AE1358" s="15"/>
      <c r="AF1358" s="15"/>
    </row>
    <row r="1359" spans="1:32" x14ac:dyDescent="0.3">
      <c r="A1359" s="51"/>
      <c r="B1359" s="51"/>
      <c r="C1359" s="51"/>
      <c r="D1359" s="51"/>
      <c r="E1359" s="51"/>
      <c r="F1359" s="51"/>
      <c r="G1359" s="71"/>
      <c r="H1359" s="2"/>
      <c r="J1359" s="53"/>
      <c r="K1359" s="47"/>
      <c r="L1359" s="4"/>
      <c r="M1359" s="52"/>
      <c r="N1359" s="49"/>
      <c r="O1359" s="49"/>
      <c r="P1359" s="49"/>
      <c r="Q1359" s="52"/>
      <c r="R1359" s="52"/>
      <c r="S1359" s="51"/>
      <c r="T1359" s="99"/>
      <c r="U1359" s="98"/>
      <c r="V1359" s="98"/>
      <c r="W1359" s="98"/>
      <c r="X1359" s="52"/>
      <c r="Y1359" s="15"/>
      <c r="AB1359" s="15"/>
      <c r="AC1359" s="15"/>
      <c r="AD1359" s="15"/>
      <c r="AE1359" s="15"/>
      <c r="AF1359" s="15"/>
    </row>
    <row r="1360" spans="1:32" x14ac:dyDescent="0.3">
      <c r="A1360" s="51"/>
      <c r="B1360" s="51"/>
      <c r="C1360" s="51"/>
      <c r="D1360" s="51"/>
      <c r="E1360" s="51"/>
      <c r="F1360" s="51"/>
      <c r="G1360" s="71"/>
      <c r="H1360" s="2"/>
      <c r="J1360" s="53"/>
      <c r="K1360" s="47"/>
      <c r="L1360" s="4"/>
      <c r="M1360" s="52"/>
      <c r="N1360" s="49"/>
      <c r="O1360" s="49"/>
      <c r="P1360" s="49"/>
      <c r="Q1360" s="52"/>
      <c r="R1360" s="52"/>
      <c r="S1360" s="51"/>
      <c r="T1360" s="99"/>
      <c r="U1360" s="98"/>
      <c r="V1360" s="98"/>
      <c r="W1360" s="98"/>
      <c r="X1360" s="52"/>
      <c r="Y1360" s="15"/>
      <c r="AB1360" s="15"/>
      <c r="AC1360" s="15"/>
      <c r="AD1360" s="15"/>
      <c r="AE1360" s="15"/>
      <c r="AF1360" s="15"/>
    </row>
    <row r="1361" spans="1:32" x14ac:dyDescent="0.3">
      <c r="A1361" s="51"/>
      <c r="B1361" s="51"/>
      <c r="C1361" s="51"/>
      <c r="D1361" s="51"/>
      <c r="E1361" s="51"/>
      <c r="F1361" s="51"/>
      <c r="G1361" s="71"/>
      <c r="H1361" s="2"/>
      <c r="J1361" s="53"/>
      <c r="K1361" s="47"/>
      <c r="L1361" s="4"/>
      <c r="M1361" s="52"/>
      <c r="N1361" s="49"/>
      <c r="O1361" s="49"/>
      <c r="P1361" s="49"/>
      <c r="Q1361" s="52"/>
      <c r="R1361" s="52"/>
      <c r="S1361" s="51"/>
      <c r="T1361" s="99"/>
      <c r="U1361" s="98"/>
      <c r="V1361" s="98"/>
      <c r="W1361" s="98"/>
      <c r="X1361" s="52"/>
      <c r="Y1361" s="15"/>
      <c r="AB1361" s="15"/>
      <c r="AC1361" s="15"/>
      <c r="AD1361" s="15"/>
      <c r="AE1361" s="15"/>
      <c r="AF1361" s="15"/>
    </row>
    <row r="1362" spans="1:32" x14ac:dyDescent="0.3">
      <c r="A1362" s="51"/>
      <c r="B1362" s="51"/>
      <c r="C1362" s="51"/>
      <c r="D1362" s="51"/>
      <c r="E1362" s="51"/>
      <c r="F1362" s="51"/>
      <c r="G1362" s="71"/>
      <c r="H1362" s="2"/>
      <c r="J1362" s="53"/>
      <c r="K1362" s="47"/>
      <c r="L1362" s="4"/>
      <c r="M1362" s="52"/>
      <c r="N1362" s="49"/>
      <c r="O1362" s="49"/>
      <c r="P1362" s="49"/>
      <c r="Q1362" s="52"/>
      <c r="R1362" s="52"/>
      <c r="S1362" s="51"/>
      <c r="T1362" s="99"/>
      <c r="U1362" s="98"/>
      <c r="V1362" s="98"/>
      <c r="W1362" s="98"/>
      <c r="X1362" s="52"/>
      <c r="Y1362" s="15"/>
      <c r="AB1362" s="15"/>
      <c r="AC1362" s="15"/>
      <c r="AD1362" s="15"/>
      <c r="AE1362" s="15"/>
      <c r="AF1362" s="15"/>
    </row>
    <row r="1363" spans="1:32" x14ac:dyDescent="0.3">
      <c r="A1363" s="51"/>
      <c r="B1363" s="51"/>
      <c r="C1363" s="51"/>
      <c r="D1363" s="51"/>
      <c r="E1363" s="51"/>
      <c r="F1363" s="51"/>
      <c r="G1363" s="71"/>
      <c r="H1363" s="2"/>
      <c r="J1363" s="53"/>
      <c r="K1363" s="47"/>
      <c r="L1363" s="4"/>
      <c r="M1363" s="52"/>
      <c r="N1363" s="49"/>
      <c r="O1363" s="49"/>
      <c r="P1363" s="49"/>
      <c r="Q1363" s="52"/>
      <c r="R1363" s="52"/>
      <c r="S1363" s="51"/>
      <c r="T1363" s="99"/>
      <c r="U1363" s="98"/>
      <c r="V1363" s="98"/>
      <c r="W1363" s="98"/>
      <c r="X1363" s="52"/>
      <c r="Y1363" s="15"/>
      <c r="AB1363" s="15"/>
      <c r="AC1363" s="15"/>
      <c r="AD1363" s="15"/>
      <c r="AE1363" s="15"/>
      <c r="AF1363" s="15"/>
    </row>
    <row r="1364" spans="1:32" x14ac:dyDescent="0.3">
      <c r="A1364" s="51"/>
      <c r="B1364" s="51"/>
      <c r="C1364" s="51"/>
      <c r="D1364" s="51"/>
      <c r="E1364" s="51"/>
      <c r="F1364" s="51"/>
      <c r="G1364" s="71"/>
      <c r="H1364" s="2"/>
      <c r="J1364" s="53"/>
      <c r="K1364" s="47"/>
      <c r="L1364" s="4"/>
      <c r="M1364" s="52"/>
      <c r="N1364" s="49"/>
      <c r="O1364" s="49"/>
      <c r="P1364" s="49"/>
      <c r="Q1364" s="52"/>
      <c r="R1364" s="52"/>
      <c r="S1364" s="51"/>
      <c r="T1364" s="99"/>
      <c r="U1364" s="98"/>
      <c r="V1364" s="98"/>
      <c r="W1364" s="98"/>
      <c r="X1364" s="52"/>
      <c r="Y1364" s="15"/>
      <c r="AB1364" s="15"/>
      <c r="AC1364" s="15"/>
      <c r="AD1364" s="15"/>
      <c r="AE1364" s="15"/>
      <c r="AF1364" s="15"/>
    </row>
    <row r="1365" spans="1:32" x14ac:dyDescent="0.3">
      <c r="A1365" s="51"/>
      <c r="B1365" s="51"/>
      <c r="C1365" s="51"/>
      <c r="D1365" s="51"/>
      <c r="E1365" s="51"/>
      <c r="F1365" s="51"/>
      <c r="G1365" s="71"/>
      <c r="H1365" s="2"/>
      <c r="J1365" s="53"/>
      <c r="K1365" s="47"/>
      <c r="L1365" s="4"/>
      <c r="M1365" s="52"/>
      <c r="N1365" s="49"/>
      <c r="O1365" s="49"/>
      <c r="P1365" s="49"/>
      <c r="Q1365" s="52"/>
      <c r="R1365" s="52"/>
      <c r="S1365" s="51"/>
      <c r="T1365" s="99"/>
      <c r="U1365" s="98"/>
      <c r="V1365" s="98"/>
      <c r="W1365" s="98"/>
      <c r="X1365" s="52"/>
      <c r="Y1365" s="15"/>
      <c r="AB1365" s="15"/>
      <c r="AC1365" s="15"/>
      <c r="AD1365" s="15"/>
      <c r="AE1365" s="15"/>
      <c r="AF1365" s="15"/>
    </row>
    <row r="1366" spans="1:32" x14ac:dyDescent="0.3">
      <c r="A1366" s="51"/>
      <c r="B1366" s="51"/>
      <c r="C1366" s="51"/>
      <c r="D1366" s="51"/>
      <c r="E1366" s="51"/>
      <c r="F1366" s="51"/>
      <c r="G1366" s="71"/>
      <c r="H1366" s="2"/>
      <c r="J1366" s="53"/>
      <c r="K1366" s="47"/>
      <c r="L1366" s="4"/>
      <c r="M1366" s="52"/>
      <c r="N1366" s="49"/>
      <c r="O1366" s="49"/>
      <c r="P1366" s="49"/>
      <c r="Q1366" s="52"/>
      <c r="R1366" s="52"/>
      <c r="S1366" s="51"/>
      <c r="T1366" s="99"/>
      <c r="U1366" s="98"/>
      <c r="V1366" s="98"/>
      <c r="W1366" s="98"/>
      <c r="X1366" s="52"/>
      <c r="Y1366" s="15"/>
      <c r="AB1366" s="15"/>
      <c r="AC1366" s="15"/>
      <c r="AD1366" s="15"/>
      <c r="AE1366" s="15"/>
      <c r="AF1366" s="15"/>
    </row>
    <row r="1367" spans="1:32" x14ac:dyDescent="0.3">
      <c r="A1367" s="51"/>
      <c r="B1367" s="51"/>
      <c r="C1367" s="51"/>
      <c r="D1367" s="51"/>
      <c r="E1367" s="51"/>
      <c r="F1367" s="51"/>
      <c r="G1367" s="71"/>
      <c r="H1367" s="2"/>
      <c r="J1367" s="53"/>
      <c r="K1367" s="47"/>
      <c r="L1367" s="4"/>
      <c r="M1367" s="52"/>
      <c r="N1367" s="49"/>
      <c r="O1367" s="49"/>
      <c r="P1367" s="49"/>
      <c r="Q1367" s="52"/>
      <c r="R1367" s="52"/>
      <c r="S1367" s="51"/>
      <c r="T1367" s="99"/>
      <c r="U1367" s="98"/>
      <c r="V1367" s="98"/>
      <c r="W1367" s="98"/>
      <c r="X1367" s="52"/>
      <c r="Y1367" s="15"/>
      <c r="AB1367" s="15"/>
      <c r="AC1367" s="15"/>
      <c r="AD1367" s="15"/>
      <c r="AE1367" s="15"/>
      <c r="AF1367" s="15"/>
    </row>
    <row r="1368" spans="1:32" x14ac:dyDescent="0.3">
      <c r="A1368" s="51"/>
      <c r="B1368" s="51"/>
      <c r="C1368" s="51"/>
      <c r="D1368" s="51"/>
      <c r="E1368" s="51"/>
      <c r="F1368" s="51"/>
      <c r="G1368" s="71"/>
      <c r="H1368" s="9"/>
      <c r="I1368" s="84"/>
      <c r="J1368" s="53"/>
      <c r="K1368" s="47"/>
      <c r="L1368" s="4"/>
      <c r="M1368" s="52"/>
      <c r="N1368" s="49"/>
      <c r="O1368" s="49"/>
      <c r="P1368" s="49"/>
      <c r="Q1368" s="52"/>
      <c r="R1368" s="52"/>
      <c r="S1368" s="51"/>
      <c r="T1368" s="99"/>
      <c r="U1368" s="98"/>
      <c r="V1368" s="98"/>
      <c r="W1368" s="98"/>
      <c r="X1368" s="52"/>
      <c r="Y1368" s="15"/>
      <c r="AB1368" s="15"/>
      <c r="AC1368" s="15"/>
      <c r="AD1368" s="15"/>
      <c r="AE1368" s="15"/>
      <c r="AF1368" s="15"/>
    </row>
    <row r="1369" spans="1:32" x14ac:dyDescent="0.3">
      <c r="A1369" s="51"/>
      <c r="B1369" s="51"/>
      <c r="C1369" s="51"/>
      <c r="D1369" s="51"/>
      <c r="E1369" s="51"/>
      <c r="F1369" s="51"/>
      <c r="G1369" s="71"/>
      <c r="H1369" s="2"/>
      <c r="J1369" s="53"/>
      <c r="K1369" s="47"/>
      <c r="L1369" s="4"/>
      <c r="M1369" s="52"/>
      <c r="N1369" s="49"/>
      <c r="O1369" s="49"/>
      <c r="P1369" s="49"/>
      <c r="Q1369" s="52"/>
      <c r="R1369" s="52"/>
      <c r="S1369" s="51"/>
      <c r="T1369" s="99"/>
      <c r="U1369" s="98"/>
      <c r="V1369" s="98"/>
      <c r="W1369" s="98"/>
      <c r="X1369" s="52"/>
      <c r="Y1369" s="15"/>
      <c r="AB1369" s="15"/>
      <c r="AC1369" s="15"/>
      <c r="AD1369" s="15"/>
      <c r="AE1369" s="15"/>
      <c r="AF1369" s="15"/>
    </row>
    <row r="1370" spans="1:32" x14ac:dyDescent="0.3">
      <c r="A1370" s="51"/>
      <c r="B1370" s="51"/>
      <c r="C1370" s="51"/>
      <c r="D1370" s="51"/>
      <c r="E1370" s="51"/>
      <c r="F1370" s="51"/>
      <c r="G1370" s="71"/>
      <c r="H1370" s="84"/>
      <c r="J1370" s="53"/>
      <c r="K1370" s="47"/>
      <c r="L1370" s="4"/>
      <c r="M1370" s="52"/>
      <c r="N1370" s="49"/>
      <c r="O1370" s="49"/>
      <c r="P1370" s="49"/>
      <c r="Q1370" s="52"/>
      <c r="R1370" s="52"/>
      <c r="S1370" s="51"/>
      <c r="T1370" s="99"/>
      <c r="U1370" s="98"/>
      <c r="V1370" s="98"/>
      <c r="W1370" s="98"/>
      <c r="X1370" s="52"/>
      <c r="Y1370" s="15"/>
      <c r="AB1370" s="15"/>
      <c r="AC1370" s="15"/>
      <c r="AD1370" s="15"/>
      <c r="AE1370" s="15"/>
      <c r="AF1370" s="15"/>
    </row>
    <row r="1371" spans="1:32" x14ac:dyDescent="0.3">
      <c r="A1371" s="51"/>
      <c r="B1371" s="51"/>
      <c r="C1371" s="51"/>
      <c r="D1371" s="51"/>
      <c r="E1371" s="51"/>
      <c r="F1371" s="51"/>
      <c r="G1371" s="71"/>
      <c r="H1371" s="2"/>
      <c r="J1371" s="53"/>
      <c r="K1371" s="47"/>
      <c r="L1371" s="4"/>
      <c r="M1371" s="52"/>
      <c r="N1371" s="49"/>
      <c r="O1371" s="49"/>
      <c r="P1371" s="49"/>
      <c r="Q1371" s="52"/>
      <c r="R1371" s="52"/>
      <c r="S1371" s="51"/>
      <c r="T1371" s="99"/>
      <c r="U1371" s="98"/>
      <c r="V1371" s="98"/>
      <c r="W1371" s="98"/>
      <c r="X1371" s="52"/>
      <c r="Y1371" s="15"/>
      <c r="AB1371" s="15"/>
      <c r="AC1371" s="15"/>
      <c r="AD1371" s="15"/>
      <c r="AE1371" s="15"/>
      <c r="AF1371" s="15"/>
    </row>
    <row r="1372" spans="1:32" x14ac:dyDescent="0.3">
      <c r="A1372" s="51"/>
      <c r="B1372" s="51"/>
      <c r="C1372" s="51"/>
      <c r="D1372" s="51"/>
      <c r="E1372" s="51"/>
      <c r="F1372" s="51"/>
      <c r="G1372" s="71"/>
      <c r="H1372" s="2"/>
      <c r="J1372" s="53"/>
      <c r="K1372" s="47"/>
      <c r="L1372" s="4"/>
      <c r="M1372" s="52"/>
      <c r="N1372" s="49"/>
      <c r="O1372" s="49"/>
      <c r="P1372" s="49"/>
      <c r="Q1372" s="52"/>
      <c r="R1372" s="52"/>
      <c r="S1372" s="51"/>
      <c r="T1372" s="99"/>
      <c r="U1372" s="98"/>
      <c r="V1372" s="98"/>
      <c r="W1372" s="98"/>
      <c r="X1372" s="52"/>
      <c r="Y1372" s="15"/>
      <c r="AB1372" s="15"/>
      <c r="AC1372" s="15"/>
      <c r="AD1372" s="15"/>
      <c r="AE1372" s="15"/>
      <c r="AF1372" s="15"/>
    </row>
    <row r="1373" spans="1:32" x14ac:dyDescent="0.3">
      <c r="A1373" s="51"/>
      <c r="B1373" s="51"/>
      <c r="C1373" s="51"/>
      <c r="D1373" s="51"/>
      <c r="E1373" s="51"/>
      <c r="F1373" s="51"/>
      <c r="G1373" s="71"/>
      <c r="H1373" s="2"/>
      <c r="J1373" s="53"/>
      <c r="K1373" s="47"/>
      <c r="L1373" s="4"/>
      <c r="M1373" s="52"/>
      <c r="N1373" s="49"/>
      <c r="O1373" s="49"/>
      <c r="P1373" s="49"/>
      <c r="Q1373" s="52"/>
      <c r="R1373" s="52"/>
      <c r="S1373" s="51"/>
      <c r="T1373" s="99"/>
      <c r="U1373" s="98"/>
      <c r="V1373" s="98"/>
      <c r="W1373" s="98"/>
      <c r="X1373" s="52"/>
      <c r="Y1373" s="15"/>
      <c r="AB1373" s="15"/>
      <c r="AC1373" s="15"/>
      <c r="AD1373" s="15"/>
      <c r="AE1373" s="15"/>
      <c r="AF1373" s="15"/>
    </row>
    <row r="1374" spans="1:32" x14ac:dyDescent="0.3">
      <c r="A1374" s="51"/>
      <c r="B1374" s="51"/>
      <c r="C1374" s="51"/>
      <c r="D1374" s="51"/>
      <c r="E1374" s="51"/>
      <c r="F1374" s="51"/>
      <c r="G1374" s="71"/>
      <c r="H1374" s="2"/>
      <c r="J1374" s="53"/>
      <c r="K1374" s="47"/>
      <c r="L1374" s="4"/>
      <c r="M1374" s="52"/>
      <c r="N1374" s="49"/>
      <c r="O1374" s="49"/>
      <c r="P1374" s="49"/>
      <c r="Q1374" s="52"/>
      <c r="R1374" s="52"/>
      <c r="S1374" s="51"/>
      <c r="T1374" s="99"/>
      <c r="U1374" s="98"/>
      <c r="V1374" s="98"/>
      <c r="W1374" s="98"/>
      <c r="X1374" s="52"/>
      <c r="Y1374" s="15"/>
      <c r="AB1374" s="15"/>
      <c r="AC1374" s="15"/>
      <c r="AD1374" s="15"/>
      <c r="AE1374" s="15"/>
      <c r="AF1374" s="15"/>
    </row>
    <row r="1375" spans="1:32" x14ac:dyDescent="0.3">
      <c r="A1375" s="51"/>
      <c r="B1375" s="51"/>
      <c r="C1375" s="51"/>
      <c r="D1375" s="51"/>
      <c r="E1375" s="51"/>
      <c r="F1375" s="51"/>
      <c r="G1375" s="71"/>
      <c r="H1375" s="2"/>
      <c r="J1375" s="53"/>
      <c r="K1375" s="47"/>
      <c r="L1375" s="4"/>
      <c r="M1375" s="52"/>
      <c r="N1375" s="49"/>
      <c r="O1375" s="49"/>
      <c r="P1375" s="49"/>
      <c r="Q1375" s="52"/>
      <c r="R1375" s="52"/>
      <c r="S1375" s="51"/>
      <c r="T1375" s="99"/>
      <c r="U1375" s="98"/>
      <c r="V1375" s="98"/>
      <c r="W1375" s="98"/>
      <c r="X1375" s="52"/>
      <c r="Y1375" s="113"/>
      <c r="AB1375" s="15"/>
      <c r="AC1375" s="15"/>
      <c r="AD1375" s="15"/>
      <c r="AE1375" s="15"/>
      <c r="AF1375" s="15"/>
    </row>
    <row r="1376" spans="1:32" x14ac:dyDescent="0.3">
      <c r="A1376" s="51"/>
      <c r="B1376" s="51"/>
      <c r="C1376" s="51"/>
      <c r="D1376" s="51"/>
      <c r="E1376" s="51"/>
      <c r="F1376" s="51"/>
      <c r="G1376" s="71"/>
      <c r="H1376" s="2"/>
      <c r="J1376" s="53"/>
      <c r="K1376" s="47"/>
      <c r="L1376" s="4"/>
      <c r="M1376" s="52"/>
      <c r="N1376" s="49"/>
      <c r="O1376" s="49"/>
      <c r="P1376" s="49"/>
      <c r="Q1376" s="52"/>
      <c r="R1376" s="52"/>
      <c r="S1376" s="51"/>
      <c r="T1376" s="99"/>
      <c r="U1376" s="98"/>
      <c r="V1376" s="98"/>
      <c r="W1376" s="98"/>
      <c r="X1376" s="52"/>
      <c r="Y1376" s="113"/>
      <c r="AB1376" s="15"/>
      <c r="AC1376" s="15"/>
      <c r="AD1376" s="15"/>
      <c r="AE1376" s="15"/>
      <c r="AF1376" s="15"/>
    </row>
    <row r="1377" spans="1:43" x14ac:dyDescent="0.3">
      <c r="A1377" s="51"/>
      <c r="B1377" s="51"/>
      <c r="C1377" s="51"/>
      <c r="D1377" s="51"/>
      <c r="E1377" s="51"/>
      <c r="F1377" s="51"/>
      <c r="G1377" s="25"/>
      <c r="H1377" s="2"/>
      <c r="J1377" s="53"/>
      <c r="K1377" s="36"/>
      <c r="L1377" s="4"/>
      <c r="M1377" s="52"/>
      <c r="N1377" s="49"/>
      <c r="O1377" s="49"/>
      <c r="P1377" s="49"/>
      <c r="Q1377" s="52"/>
      <c r="R1377" s="52"/>
      <c r="S1377" s="51"/>
      <c r="T1377" s="99"/>
      <c r="U1377" s="98"/>
      <c r="V1377" s="98"/>
      <c r="W1377" s="98"/>
      <c r="X1377" s="52"/>
      <c r="Y1377" s="113"/>
      <c r="AB1377" s="15"/>
      <c r="AC1377" s="15"/>
      <c r="AD1377" s="15"/>
      <c r="AE1377" s="15"/>
      <c r="AF1377" s="15"/>
    </row>
    <row r="1378" spans="1:43" x14ac:dyDescent="0.3">
      <c r="A1378" s="11"/>
      <c r="B1378" s="11"/>
      <c r="C1378" s="51"/>
      <c r="D1378" s="11"/>
      <c r="E1378" s="11"/>
      <c r="F1378" s="11"/>
      <c r="G1378" s="101"/>
      <c r="H1378" s="86"/>
      <c r="I1378" s="21"/>
      <c r="J1378" s="12"/>
      <c r="K1378" s="14"/>
      <c r="L1378" s="11"/>
      <c r="M1378" s="10"/>
      <c r="N1378" s="37"/>
      <c r="O1378" s="80"/>
      <c r="P1378" s="10"/>
      <c r="Q1378" s="10"/>
      <c r="R1378" s="10"/>
      <c r="S1378" s="11"/>
      <c r="T1378" s="100"/>
      <c r="U1378" s="98"/>
      <c r="V1378" s="98"/>
      <c r="W1378" s="98"/>
      <c r="X1378" s="56"/>
      <c r="Y1378" s="105"/>
      <c r="Z1378" s="21"/>
      <c r="AA1378" s="21"/>
      <c r="AB1378" s="15"/>
      <c r="AC1378" s="15"/>
      <c r="AD1378" s="15"/>
      <c r="AE1378" s="15"/>
      <c r="AF1378" s="15"/>
      <c r="AG1378" s="21"/>
      <c r="AH1378" s="21"/>
      <c r="AI1378" s="21"/>
      <c r="AJ1378" s="21"/>
      <c r="AK1378" s="21"/>
      <c r="AL1378" s="21"/>
      <c r="AM1378" s="21"/>
      <c r="AN1378" s="21"/>
      <c r="AO1378" s="21"/>
      <c r="AP1378" s="21"/>
      <c r="AQ1378" s="21"/>
    </row>
    <row r="1379" spans="1:43" x14ac:dyDescent="0.3">
      <c r="A1379" s="51"/>
      <c r="B1379" s="51"/>
      <c r="C1379" s="51"/>
      <c r="D1379" s="51"/>
      <c r="E1379" s="51"/>
      <c r="F1379" s="51"/>
      <c r="G1379" s="71"/>
      <c r="H1379" s="2"/>
      <c r="J1379" s="53"/>
      <c r="K1379" s="1"/>
      <c r="L1379" s="51"/>
      <c r="M1379" s="52"/>
      <c r="N1379" s="47"/>
      <c r="O1379" s="4"/>
      <c r="P1379" s="52"/>
      <c r="Q1379" s="52"/>
      <c r="R1379" s="52"/>
      <c r="S1379" s="51"/>
      <c r="T1379" s="99"/>
      <c r="U1379" s="98"/>
      <c r="V1379" s="98"/>
      <c r="W1379" s="98"/>
      <c r="X1379" s="48"/>
      <c r="Y1379" s="104"/>
      <c r="Z1379" s="21"/>
      <c r="AA1379" s="21"/>
      <c r="AB1379" s="15"/>
      <c r="AC1379" s="15"/>
      <c r="AD1379" s="15"/>
      <c r="AE1379" s="15"/>
      <c r="AF1379" s="15"/>
    </row>
    <row r="1380" spans="1:43" x14ac:dyDescent="0.3">
      <c r="A1380" s="51"/>
      <c r="B1380" s="51"/>
      <c r="C1380" s="51"/>
      <c r="D1380" s="51"/>
      <c r="E1380" s="51"/>
      <c r="F1380" s="51"/>
      <c r="G1380" s="71"/>
      <c r="H1380" s="2"/>
      <c r="J1380" s="53"/>
      <c r="K1380" s="1"/>
      <c r="L1380" s="51"/>
      <c r="M1380" s="52"/>
      <c r="N1380" s="47"/>
      <c r="O1380" s="4"/>
      <c r="P1380" s="52"/>
      <c r="Q1380" s="52"/>
      <c r="R1380" s="52"/>
      <c r="S1380" s="51"/>
      <c r="T1380" s="99"/>
      <c r="U1380" s="98"/>
      <c r="V1380" s="98"/>
      <c r="W1380" s="98"/>
      <c r="X1380" s="48"/>
      <c r="Y1380" s="104"/>
      <c r="Z1380" s="21"/>
      <c r="AA1380" s="21"/>
      <c r="AB1380" s="15"/>
      <c r="AC1380" s="15"/>
      <c r="AD1380" s="15"/>
      <c r="AE1380" s="15"/>
      <c r="AF1380" s="15"/>
    </row>
    <row r="1381" spans="1:43" x14ac:dyDescent="0.3">
      <c r="A1381" s="51"/>
      <c r="B1381" s="51"/>
      <c r="C1381" s="51"/>
      <c r="D1381" s="51"/>
      <c r="E1381" s="51"/>
      <c r="F1381" s="51"/>
      <c r="G1381" s="71"/>
      <c r="H1381" s="2"/>
      <c r="J1381" s="53"/>
      <c r="K1381" s="1"/>
      <c r="L1381" s="51"/>
      <c r="M1381" s="52"/>
      <c r="N1381" s="47"/>
      <c r="O1381" s="4"/>
      <c r="P1381" s="52"/>
      <c r="Q1381" s="52"/>
      <c r="R1381" s="52"/>
      <c r="S1381" s="51"/>
      <c r="T1381" s="99"/>
      <c r="U1381" s="98"/>
      <c r="V1381" s="98"/>
      <c r="W1381" s="98"/>
      <c r="X1381" s="48"/>
      <c r="Y1381" s="104"/>
      <c r="Z1381" s="21"/>
      <c r="AA1381" s="21"/>
      <c r="AB1381" s="15"/>
      <c r="AC1381" s="15"/>
      <c r="AD1381" s="15"/>
      <c r="AE1381" s="15"/>
      <c r="AF1381" s="15"/>
    </row>
    <row r="1382" spans="1:43" x14ac:dyDescent="0.3">
      <c r="A1382" s="51"/>
      <c r="B1382" s="51"/>
      <c r="C1382" s="51"/>
      <c r="D1382" s="51"/>
      <c r="E1382" s="51"/>
      <c r="F1382" s="51"/>
      <c r="G1382" s="71"/>
      <c r="H1382" s="84"/>
      <c r="J1382" s="53"/>
      <c r="K1382" s="1"/>
      <c r="L1382" s="51"/>
      <c r="M1382" s="52"/>
      <c r="N1382" s="47"/>
      <c r="O1382" s="4"/>
      <c r="P1382" s="52"/>
      <c r="Q1382" s="52"/>
      <c r="R1382" s="52"/>
      <c r="S1382" s="51"/>
      <c r="T1382" s="99"/>
      <c r="U1382" s="98"/>
      <c r="V1382" s="98"/>
      <c r="W1382" s="98"/>
      <c r="X1382" s="48"/>
      <c r="Y1382" s="104"/>
      <c r="Z1382" s="21"/>
      <c r="AA1382" s="21"/>
      <c r="AB1382" s="15"/>
      <c r="AC1382" s="15"/>
      <c r="AD1382" s="15"/>
      <c r="AE1382" s="15"/>
      <c r="AF1382" s="15"/>
    </row>
    <row r="1383" spans="1:43" x14ac:dyDescent="0.3">
      <c r="A1383" s="51"/>
      <c r="B1383" s="51"/>
      <c r="C1383" s="51"/>
      <c r="D1383" s="51"/>
      <c r="E1383" s="51"/>
      <c r="F1383" s="51"/>
      <c r="G1383" s="71"/>
      <c r="H1383" s="2"/>
      <c r="J1383" s="53"/>
      <c r="K1383" s="1"/>
      <c r="L1383" s="51"/>
      <c r="M1383" s="52"/>
      <c r="N1383" s="47"/>
      <c r="O1383" s="4"/>
      <c r="P1383" s="52"/>
      <c r="Q1383" s="52"/>
      <c r="R1383" s="52"/>
      <c r="S1383" s="51"/>
      <c r="T1383" s="99"/>
      <c r="U1383" s="98"/>
      <c r="V1383" s="98"/>
      <c r="W1383" s="98"/>
      <c r="X1383" s="48"/>
      <c r="Y1383" s="104"/>
      <c r="Z1383" s="21"/>
      <c r="AA1383" s="21"/>
      <c r="AB1383" s="15"/>
      <c r="AC1383" s="15"/>
      <c r="AD1383" s="15"/>
      <c r="AE1383" s="15"/>
      <c r="AF1383" s="15"/>
    </row>
    <row r="1384" spans="1:43" x14ac:dyDescent="0.3">
      <c r="A1384" s="51"/>
      <c r="B1384" s="51"/>
      <c r="C1384" s="51"/>
      <c r="D1384" s="51"/>
      <c r="E1384" s="51"/>
      <c r="F1384" s="51"/>
      <c r="G1384" s="71"/>
      <c r="H1384" s="2"/>
      <c r="J1384" s="53"/>
      <c r="K1384" s="1"/>
      <c r="L1384" s="51"/>
      <c r="M1384" s="52"/>
      <c r="N1384" s="47"/>
      <c r="O1384" s="4"/>
      <c r="P1384" s="52"/>
      <c r="Q1384" s="52"/>
      <c r="R1384" s="52"/>
      <c r="S1384" s="51"/>
      <c r="T1384" s="99"/>
      <c r="U1384" s="98"/>
      <c r="V1384" s="98"/>
      <c r="W1384" s="98"/>
      <c r="X1384" s="48"/>
      <c r="Y1384" s="104"/>
      <c r="Z1384" s="21"/>
      <c r="AA1384" s="21"/>
      <c r="AB1384" s="15"/>
      <c r="AC1384" s="15"/>
      <c r="AD1384" s="15"/>
      <c r="AE1384" s="15"/>
      <c r="AF1384" s="15"/>
    </row>
    <row r="1385" spans="1:43" x14ac:dyDescent="0.3">
      <c r="A1385" s="51"/>
      <c r="B1385" s="51"/>
      <c r="C1385" s="51"/>
      <c r="D1385" s="51"/>
      <c r="E1385" s="51"/>
      <c r="F1385" s="51"/>
      <c r="G1385" s="71"/>
      <c r="H1385" s="2"/>
      <c r="J1385" s="53"/>
      <c r="K1385" s="1"/>
      <c r="L1385" s="51"/>
      <c r="M1385" s="52"/>
      <c r="N1385" s="47"/>
      <c r="O1385" s="4"/>
      <c r="P1385" s="52"/>
      <c r="Q1385" s="52"/>
      <c r="R1385" s="52"/>
      <c r="S1385" s="51"/>
      <c r="T1385" s="99"/>
      <c r="U1385" s="98"/>
      <c r="V1385" s="98"/>
      <c r="W1385" s="98"/>
      <c r="X1385" s="48"/>
      <c r="Y1385" s="104"/>
      <c r="Z1385" s="21"/>
      <c r="AA1385" s="21"/>
      <c r="AB1385" s="15"/>
      <c r="AC1385" s="15"/>
      <c r="AD1385" s="15"/>
      <c r="AE1385" s="15"/>
      <c r="AF1385" s="15"/>
    </row>
    <row r="1386" spans="1:43" x14ac:dyDescent="0.3">
      <c r="A1386" s="51"/>
      <c r="B1386" s="51"/>
      <c r="C1386" s="51"/>
      <c r="D1386" s="51"/>
      <c r="E1386" s="51"/>
      <c r="F1386" s="51"/>
      <c r="G1386" s="71"/>
      <c r="H1386" s="9"/>
      <c r="I1386" s="84"/>
      <c r="J1386" s="53"/>
      <c r="K1386" s="1"/>
      <c r="L1386" s="51"/>
      <c r="M1386" s="52"/>
      <c r="N1386" s="47"/>
      <c r="O1386" s="4"/>
      <c r="P1386" s="52"/>
      <c r="Q1386" s="52"/>
      <c r="R1386" s="52"/>
      <c r="S1386" s="51"/>
      <c r="T1386" s="99"/>
      <c r="U1386" s="98"/>
      <c r="V1386" s="98"/>
      <c r="W1386" s="98"/>
      <c r="X1386" s="48"/>
      <c r="Y1386" s="104"/>
      <c r="Z1386" s="21"/>
      <c r="AA1386" s="21"/>
      <c r="AB1386" s="15"/>
      <c r="AC1386" s="15"/>
      <c r="AD1386" s="15"/>
      <c r="AE1386" s="15"/>
      <c r="AF1386" s="15"/>
    </row>
    <row r="1387" spans="1:43" x14ac:dyDescent="0.3">
      <c r="A1387" s="51"/>
      <c r="B1387" s="51"/>
      <c r="C1387" s="51"/>
      <c r="D1387" s="51"/>
      <c r="E1387" s="51"/>
      <c r="F1387" s="51"/>
      <c r="G1387" s="71"/>
      <c r="H1387" s="2"/>
      <c r="J1387" s="53"/>
      <c r="K1387" s="1"/>
      <c r="L1387" s="51"/>
      <c r="M1387" s="52"/>
      <c r="N1387" s="47"/>
      <c r="O1387" s="4"/>
      <c r="P1387" s="52"/>
      <c r="Q1387" s="52"/>
      <c r="R1387" s="52"/>
      <c r="S1387" s="51"/>
      <c r="T1387" s="99"/>
      <c r="U1387" s="98"/>
      <c r="V1387" s="98"/>
      <c r="W1387" s="98"/>
      <c r="X1387" s="48"/>
      <c r="Y1387" s="104"/>
      <c r="Z1387" s="21"/>
      <c r="AA1387" s="21"/>
      <c r="AB1387" s="15"/>
      <c r="AC1387" s="15"/>
      <c r="AD1387" s="15"/>
      <c r="AE1387" s="15"/>
      <c r="AF1387" s="15"/>
    </row>
    <row r="1388" spans="1:43" x14ac:dyDescent="0.3">
      <c r="A1388" s="51"/>
      <c r="B1388" s="51"/>
      <c r="C1388" s="51"/>
      <c r="D1388" s="51"/>
      <c r="E1388" s="51"/>
      <c r="F1388" s="51"/>
      <c r="G1388" s="71"/>
      <c r="H1388" s="2"/>
      <c r="J1388" s="53"/>
      <c r="K1388" s="1"/>
      <c r="L1388" s="51"/>
      <c r="M1388" s="52"/>
      <c r="N1388" s="47"/>
      <c r="O1388" s="4"/>
      <c r="P1388" s="52"/>
      <c r="Q1388" s="52"/>
      <c r="R1388" s="52"/>
      <c r="S1388" s="51"/>
      <c r="T1388" s="99"/>
      <c r="U1388" s="98"/>
      <c r="V1388" s="98"/>
      <c r="W1388" s="98"/>
      <c r="X1388" s="48"/>
      <c r="Y1388" s="104"/>
      <c r="Z1388" s="21"/>
      <c r="AA1388" s="21"/>
      <c r="AB1388" s="15"/>
      <c r="AC1388" s="15"/>
      <c r="AD1388" s="15"/>
      <c r="AE1388" s="15"/>
      <c r="AF1388" s="15"/>
    </row>
    <row r="1389" spans="1:43" x14ac:dyDescent="0.3">
      <c r="A1389" s="51"/>
      <c r="B1389" s="51"/>
      <c r="C1389" s="51"/>
      <c r="D1389" s="51"/>
      <c r="E1389" s="51"/>
      <c r="F1389" s="51"/>
      <c r="G1389" s="71"/>
      <c r="H1389" s="2"/>
      <c r="J1389" s="53"/>
      <c r="K1389" s="1"/>
      <c r="L1389" s="51"/>
      <c r="M1389" s="52"/>
      <c r="N1389" s="47"/>
      <c r="O1389" s="4"/>
      <c r="P1389" s="52"/>
      <c r="Q1389" s="52"/>
      <c r="R1389" s="52"/>
      <c r="S1389" s="51"/>
      <c r="T1389" s="99"/>
      <c r="U1389" s="98"/>
      <c r="V1389" s="98"/>
      <c r="W1389" s="98"/>
      <c r="X1389" s="48"/>
      <c r="Y1389" s="104"/>
      <c r="Z1389" s="21"/>
      <c r="AA1389" s="21"/>
      <c r="AB1389" s="15"/>
      <c r="AC1389" s="15"/>
      <c r="AD1389" s="15"/>
      <c r="AE1389" s="15"/>
      <c r="AF1389" s="15"/>
    </row>
    <row r="1390" spans="1:43" x14ac:dyDescent="0.3">
      <c r="A1390" s="51"/>
      <c r="B1390" s="51"/>
      <c r="C1390" s="51"/>
      <c r="D1390" s="51"/>
      <c r="E1390" s="51"/>
      <c r="F1390" s="51"/>
      <c r="G1390" s="71"/>
      <c r="H1390" s="2"/>
      <c r="J1390" s="53"/>
      <c r="K1390" s="1"/>
      <c r="L1390" s="51"/>
      <c r="M1390" s="52"/>
      <c r="N1390" s="47"/>
      <c r="O1390" s="4"/>
      <c r="P1390" s="52"/>
      <c r="Q1390" s="52"/>
      <c r="R1390" s="52"/>
      <c r="S1390" s="51"/>
      <c r="T1390" s="99"/>
      <c r="U1390" s="98"/>
      <c r="V1390" s="98"/>
      <c r="W1390" s="98"/>
      <c r="X1390" s="48"/>
      <c r="Y1390" s="104"/>
      <c r="Z1390" s="21"/>
      <c r="AA1390" s="21"/>
      <c r="AB1390" s="15"/>
      <c r="AC1390" s="15"/>
      <c r="AD1390" s="15"/>
      <c r="AE1390" s="15"/>
      <c r="AF1390" s="15"/>
    </row>
    <row r="1391" spans="1:43" x14ac:dyDescent="0.3">
      <c r="A1391" s="51"/>
      <c r="B1391" s="51"/>
      <c r="C1391" s="51"/>
      <c r="D1391" s="51"/>
      <c r="E1391" s="51"/>
      <c r="F1391" s="51"/>
      <c r="G1391" s="71"/>
      <c r="H1391" s="2"/>
      <c r="J1391" s="53"/>
      <c r="K1391" s="1"/>
      <c r="L1391" s="51"/>
      <c r="M1391" s="52"/>
      <c r="N1391" s="47"/>
      <c r="O1391" s="4"/>
      <c r="P1391" s="52"/>
      <c r="Q1391" s="52"/>
      <c r="R1391" s="52"/>
      <c r="S1391" s="51"/>
      <c r="T1391" s="99"/>
      <c r="U1391" s="98"/>
      <c r="V1391" s="98"/>
      <c r="W1391" s="98"/>
      <c r="X1391" s="48"/>
      <c r="Y1391" s="104"/>
      <c r="Z1391" s="21"/>
      <c r="AA1391" s="21"/>
      <c r="AB1391" s="15"/>
      <c r="AC1391" s="15"/>
      <c r="AD1391" s="15"/>
      <c r="AE1391" s="15"/>
      <c r="AF1391" s="15"/>
    </row>
    <row r="1392" spans="1:43" x14ac:dyDescent="0.3">
      <c r="A1392" s="51"/>
      <c r="B1392" s="51"/>
      <c r="C1392" s="51"/>
      <c r="D1392" s="51"/>
      <c r="E1392" s="51"/>
      <c r="F1392" s="51"/>
      <c r="G1392" s="71"/>
      <c r="H1392" s="84"/>
      <c r="J1392" s="53"/>
      <c r="K1392" s="1"/>
      <c r="L1392" s="51"/>
      <c r="M1392" s="52"/>
      <c r="N1392" s="47"/>
      <c r="O1392" s="4"/>
      <c r="P1392" s="52"/>
      <c r="Q1392" s="52"/>
      <c r="R1392" s="52"/>
      <c r="S1392" s="51"/>
      <c r="T1392" s="99"/>
      <c r="U1392" s="98"/>
      <c r="V1392" s="98"/>
      <c r="W1392" s="98"/>
      <c r="X1392" s="48"/>
      <c r="Y1392" s="104"/>
      <c r="Z1392" s="21"/>
      <c r="AA1392" s="21"/>
      <c r="AB1392" s="15"/>
      <c r="AC1392" s="15"/>
      <c r="AD1392" s="15"/>
      <c r="AE1392" s="15"/>
      <c r="AF1392" s="15"/>
    </row>
    <row r="1393" spans="1:42" x14ac:dyDescent="0.3">
      <c r="A1393" s="51"/>
      <c r="B1393" s="51"/>
      <c r="C1393" s="51"/>
      <c r="D1393" s="51"/>
      <c r="E1393" s="51"/>
      <c r="F1393" s="51"/>
      <c r="G1393" s="71"/>
      <c r="H1393" s="2"/>
      <c r="J1393" s="53"/>
      <c r="K1393" s="1"/>
      <c r="L1393" s="51"/>
      <c r="M1393" s="52"/>
      <c r="N1393" s="47"/>
      <c r="O1393" s="4"/>
      <c r="P1393" s="52"/>
      <c r="Q1393" s="52"/>
      <c r="R1393" s="52"/>
      <c r="S1393" s="51"/>
      <c r="T1393" s="99"/>
      <c r="U1393" s="98"/>
      <c r="V1393" s="98"/>
      <c r="W1393" s="98"/>
      <c r="X1393" s="48"/>
      <c r="Y1393" s="104"/>
      <c r="Z1393" s="21"/>
      <c r="AA1393" s="21"/>
      <c r="AB1393" s="15"/>
      <c r="AC1393" s="15"/>
      <c r="AD1393" s="15"/>
      <c r="AE1393" s="15"/>
      <c r="AF1393" s="15"/>
    </row>
    <row r="1394" spans="1:42" x14ac:dyDescent="0.3">
      <c r="A1394" s="51"/>
      <c r="B1394" s="51"/>
      <c r="C1394" s="51"/>
      <c r="D1394" s="51"/>
      <c r="E1394" s="51"/>
      <c r="F1394" s="51"/>
      <c r="G1394" s="71"/>
      <c r="H1394" s="2"/>
      <c r="J1394" s="53"/>
      <c r="K1394" s="1"/>
      <c r="L1394" s="51"/>
      <c r="M1394" s="52"/>
      <c r="N1394" s="47"/>
      <c r="O1394" s="4"/>
      <c r="P1394" s="52"/>
      <c r="Q1394" s="52"/>
      <c r="R1394" s="52"/>
      <c r="S1394" s="51"/>
      <c r="T1394" s="99"/>
      <c r="U1394" s="98"/>
      <c r="V1394" s="98"/>
      <c r="W1394" s="98"/>
      <c r="X1394" s="48"/>
      <c r="Y1394" s="104"/>
      <c r="Z1394" s="21"/>
      <c r="AA1394" s="21"/>
      <c r="AB1394" s="15"/>
      <c r="AC1394" s="15"/>
      <c r="AD1394" s="15"/>
      <c r="AE1394" s="15"/>
      <c r="AF1394" s="15"/>
    </row>
    <row r="1395" spans="1:42" x14ac:dyDescent="0.3">
      <c r="A1395" s="51"/>
      <c r="B1395" s="51"/>
      <c r="C1395" s="51"/>
      <c r="D1395" s="51"/>
      <c r="E1395" s="51"/>
      <c r="F1395" s="51"/>
      <c r="G1395" s="71"/>
      <c r="H1395" s="2"/>
      <c r="J1395" s="53"/>
      <c r="K1395" s="1"/>
      <c r="L1395" s="51"/>
      <c r="M1395" s="52"/>
      <c r="N1395" s="47"/>
      <c r="O1395" s="4"/>
      <c r="P1395" s="52"/>
      <c r="Q1395" s="52"/>
      <c r="R1395" s="52"/>
      <c r="S1395" s="51"/>
      <c r="T1395" s="99"/>
      <c r="U1395" s="98"/>
      <c r="V1395" s="98"/>
      <c r="W1395" s="98"/>
      <c r="X1395" s="48"/>
      <c r="Y1395" s="104"/>
      <c r="Z1395" s="21"/>
      <c r="AA1395" s="21"/>
      <c r="AB1395" s="15"/>
      <c r="AC1395" s="15"/>
      <c r="AD1395" s="15"/>
      <c r="AE1395" s="15"/>
      <c r="AF1395" s="15"/>
    </row>
    <row r="1396" spans="1:42" x14ac:dyDescent="0.3">
      <c r="A1396" s="51"/>
      <c r="B1396" s="51"/>
      <c r="C1396" s="51"/>
      <c r="D1396" s="51"/>
      <c r="E1396" s="51"/>
      <c r="F1396" s="51"/>
      <c r="G1396" s="71"/>
      <c r="H1396" s="2"/>
      <c r="J1396" s="53"/>
      <c r="K1396" s="1"/>
      <c r="L1396" s="51"/>
      <c r="M1396" s="52"/>
      <c r="N1396" s="47"/>
      <c r="O1396" s="4"/>
      <c r="P1396" s="52"/>
      <c r="Q1396" s="52"/>
      <c r="R1396" s="52"/>
      <c r="S1396" s="51"/>
      <c r="T1396" s="99"/>
      <c r="U1396" s="98"/>
      <c r="V1396" s="98"/>
      <c r="W1396" s="98"/>
      <c r="X1396" s="48"/>
      <c r="Y1396" s="104"/>
      <c r="Z1396" s="21"/>
      <c r="AA1396" s="21"/>
      <c r="AB1396" s="15"/>
      <c r="AC1396" s="15"/>
      <c r="AD1396" s="15"/>
      <c r="AE1396" s="15"/>
      <c r="AF1396" s="15"/>
    </row>
    <row r="1397" spans="1:42" x14ac:dyDescent="0.3">
      <c r="A1397" s="51"/>
      <c r="B1397" s="51"/>
      <c r="C1397" s="51"/>
      <c r="D1397" s="51"/>
      <c r="E1397" s="51"/>
      <c r="F1397" s="51"/>
      <c r="G1397" s="71"/>
      <c r="H1397" s="2"/>
      <c r="J1397" s="53"/>
      <c r="K1397" s="1"/>
      <c r="L1397" s="51"/>
      <c r="M1397" s="52"/>
      <c r="N1397" s="47"/>
      <c r="O1397" s="4"/>
      <c r="P1397" s="52"/>
      <c r="Q1397" s="52"/>
      <c r="R1397" s="52"/>
      <c r="S1397" s="51"/>
      <c r="T1397" s="99"/>
      <c r="U1397" s="98"/>
      <c r="V1397" s="98"/>
      <c r="W1397" s="98"/>
      <c r="X1397" s="48"/>
      <c r="Y1397" s="104"/>
      <c r="Z1397" s="21"/>
      <c r="AA1397" s="21"/>
      <c r="AB1397" s="15"/>
      <c r="AC1397" s="15"/>
      <c r="AD1397" s="15"/>
      <c r="AE1397" s="15"/>
      <c r="AF1397" s="15"/>
    </row>
    <row r="1398" spans="1:42" x14ac:dyDescent="0.3">
      <c r="A1398" s="51"/>
      <c r="B1398" s="51"/>
      <c r="C1398" s="51"/>
      <c r="D1398" s="51"/>
      <c r="E1398" s="51"/>
      <c r="F1398" s="51"/>
      <c r="G1398" s="25"/>
      <c r="H1398" s="2"/>
      <c r="J1398" s="53"/>
      <c r="K1398" s="1"/>
      <c r="L1398" s="51"/>
      <c r="M1398" s="52"/>
      <c r="N1398" s="47"/>
      <c r="O1398" s="4"/>
      <c r="P1398" s="52"/>
      <c r="Q1398" s="52"/>
      <c r="R1398" s="52"/>
      <c r="S1398" s="51"/>
      <c r="T1398" s="99"/>
      <c r="U1398" s="98"/>
      <c r="V1398" s="98"/>
      <c r="W1398" s="98"/>
      <c r="X1398" s="48"/>
      <c r="Y1398" s="104"/>
      <c r="Z1398" s="21"/>
      <c r="AA1398" s="21"/>
      <c r="AB1398" s="15"/>
      <c r="AC1398" s="15"/>
      <c r="AD1398" s="15"/>
      <c r="AE1398" s="15"/>
      <c r="AF1398" s="15"/>
    </row>
    <row r="1399" spans="1:42" x14ac:dyDescent="0.3">
      <c r="A1399" s="51"/>
      <c r="B1399" s="51"/>
      <c r="C1399" s="51"/>
      <c r="D1399" s="51"/>
      <c r="E1399" s="51"/>
      <c r="F1399" s="51"/>
      <c r="G1399" s="25"/>
      <c r="H1399" s="2"/>
      <c r="J1399" s="53"/>
      <c r="K1399" s="1"/>
      <c r="L1399" s="51"/>
      <c r="M1399" s="52"/>
      <c r="N1399" s="47"/>
      <c r="O1399" s="4"/>
      <c r="P1399" s="52"/>
      <c r="Q1399" s="52"/>
      <c r="R1399" s="52"/>
      <c r="S1399" s="51"/>
      <c r="T1399" s="99"/>
      <c r="U1399" s="98"/>
      <c r="V1399" s="98"/>
      <c r="W1399" s="98"/>
      <c r="X1399" s="48"/>
      <c r="Y1399" s="104"/>
      <c r="Z1399" s="21"/>
      <c r="AA1399" s="21"/>
      <c r="AB1399" s="15"/>
      <c r="AC1399" s="15"/>
      <c r="AD1399" s="15"/>
      <c r="AE1399" s="15"/>
      <c r="AF1399" s="15"/>
    </row>
    <row r="1400" spans="1:42" x14ac:dyDescent="0.3">
      <c r="A1400" s="51"/>
      <c r="B1400" s="51"/>
      <c r="C1400" s="51"/>
      <c r="D1400" s="51"/>
      <c r="E1400" s="51"/>
      <c r="F1400" s="51"/>
      <c r="G1400" s="71"/>
      <c r="H1400" s="2"/>
      <c r="J1400" s="53"/>
      <c r="K1400" s="1"/>
      <c r="L1400" s="51"/>
      <c r="M1400" s="52"/>
      <c r="N1400" s="52"/>
      <c r="O1400" s="4"/>
      <c r="P1400" s="52"/>
      <c r="Q1400" s="52"/>
      <c r="R1400" s="52"/>
      <c r="S1400" s="51"/>
      <c r="T1400" s="99"/>
      <c r="U1400" s="98"/>
      <c r="V1400" s="98"/>
      <c r="W1400" s="98"/>
      <c r="X1400" s="48"/>
      <c r="Y1400" s="104"/>
      <c r="Z1400" s="21"/>
      <c r="AA1400" s="21"/>
      <c r="AB1400" s="15"/>
      <c r="AC1400" s="15"/>
      <c r="AD1400" s="15"/>
      <c r="AE1400" s="15"/>
      <c r="AF1400" s="15"/>
    </row>
    <row r="1401" spans="1:42" x14ac:dyDescent="0.3">
      <c r="A1401" s="51"/>
      <c r="B1401" s="51"/>
      <c r="C1401" s="51"/>
      <c r="D1401" s="51"/>
      <c r="E1401" s="51"/>
      <c r="F1401" s="51"/>
      <c r="G1401" s="71"/>
      <c r="H1401" s="2"/>
      <c r="J1401" s="53"/>
      <c r="K1401" s="1"/>
      <c r="L1401" s="51"/>
      <c r="M1401" s="52"/>
      <c r="N1401" s="52"/>
      <c r="O1401" s="4"/>
      <c r="P1401" s="52"/>
      <c r="Q1401" s="52"/>
      <c r="R1401" s="52"/>
      <c r="S1401" s="51"/>
      <c r="T1401" s="99"/>
      <c r="U1401" s="98"/>
      <c r="V1401" s="98"/>
      <c r="W1401" s="98"/>
      <c r="X1401" s="48"/>
      <c r="Y1401" s="104"/>
      <c r="Z1401" s="21"/>
      <c r="AA1401" s="21"/>
      <c r="AB1401" s="15"/>
      <c r="AC1401" s="15"/>
      <c r="AD1401" s="15"/>
      <c r="AE1401" s="15"/>
      <c r="AF1401" s="15"/>
    </row>
    <row r="1402" spans="1:42" x14ac:dyDescent="0.3">
      <c r="A1402" s="51"/>
      <c r="B1402" s="51"/>
      <c r="C1402" s="51"/>
      <c r="D1402" s="51"/>
      <c r="E1402" s="51"/>
      <c r="F1402" s="51"/>
      <c r="G1402" s="25"/>
      <c r="H1402" s="2"/>
      <c r="J1402" s="53"/>
      <c r="K1402" s="1"/>
      <c r="L1402" s="51"/>
      <c r="M1402" s="52"/>
      <c r="N1402" s="52"/>
      <c r="O1402" s="4"/>
      <c r="P1402" s="52"/>
      <c r="Q1402" s="52"/>
      <c r="R1402" s="52"/>
      <c r="S1402" s="51"/>
      <c r="T1402" s="99"/>
      <c r="U1402" s="98"/>
      <c r="V1402" s="98"/>
      <c r="W1402" s="98"/>
      <c r="X1402" s="48"/>
      <c r="Y1402" s="104"/>
      <c r="Z1402" s="21"/>
      <c r="AA1402" s="21"/>
      <c r="AB1402" s="15"/>
      <c r="AC1402" s="15"/>
      <c r="AD1402" s="15"/>
      <c r="AE1402" s="15"/>
      <c r="AF1402" s="15"/>
    </row>
    <row r="1403" spans="1:42" x14ac:dyDescent="0.3">
      <c r="A1403" s="51"/>
      <c r="B1403" s="51"/>
      <c r="C1403" s="51"/>
      <c r="D1403" s="51"/>
      <c r="E1403" s="51"/>
      <c r="F1403" s="51"/>
      <c r="G1403" s="71"/>
      <c r="H1403" s="2"/>
      <c r="J1403" s="53"/>
      <c r="K1403" s="1"/>
      <c r="L1403" s="51"/>
      <c r="M1403" s="52"/>
      <c r="N1403" s="52"/>
      <c r="O1403" s="4"/>
      <c r="P1403" s="52"/>
      <c r="Q1403" s="52"/>
      <c r="R1403" s="52"/>
      <c r="S1403" s="51"/>
      <c r="T1403" s="99"/>
      <c r="U1403" s="98"/>
      <c r="V1403" s="98"/>
      <c r="W1403" s="98"/>
      <c r="X1403" s="48"/>
      <c r="Y1403" s="104"/>
      <c r="Z1403" s="21"/>
      <c r="AA1403" s="21"/>
      <c r="AB1403" s="15"/>
      <c r="AC1403" s="15"/>
      <c r="AD1403" s="15"/>
      <c r="AE1403" s="15"/>
      <c r="AF1403" s="15"/>
    </row>
    <row r="1404" spans="1:42" x14ac:dyDescent="0.3">
      <c r="A1404" s="51"/>
      <c r="B1404" s="51"/>
      <c r="C1404" s="51"/>
      <c r="D1404" s="51"/>
      <c r="E1404" s="51"/>
      <c r="F1404" s="51"/>
      <c r="G1404" s="71"/>
      <c r="H1404" s="2"/>
      <c r="J1404" s="53"/>
      <c r="K1404" s="1"/>
      <c r="L1404" s="51"/>
      <c r="M1404" s="52"/>
      <c r="N1404" s="52"/>
      <c r="O1404" s="4"/>
      <c r="P1404" s="52"/>
      <c r="Q1404" s="52"/>
      <c r="R1404" s="52"/>
      <c r="S1404" s="51"/>
      <c r="T1404" s="99"/>
      <c r="U1404" s="98"/>
      <c r="V1404" s="98"/>
      <c r="W1404" s="98"/>
      <c r="X1404" s="48"/>
      <c r="Y1404" s="104"/>
      <c r="AB1404" s="15"/>
      <c r="AC1404" s="15"/>
      <c r="AD1404" s="15"/>
      <c r="AE1404" s="15"/>
      <c r="AF1404" s="15"/>
    </row>
    <row r="1405" spans="1:42" x14ac:dyDescent="0.3">
      <c r="A1405" s="11"/>
      <c r="B1405" s="11"/>
      <c r="C1405" s="51"/>
      <c r="D1405" s="11"/>
      <c r="E1405" s="11"/>
      <c r="F1405" s="11"/>
      <c r="G1405" s="101"/>
      <c r="H1405" s="86"/>
      <c r="I1405" s="21"/>
      <c r="J1405" s="12"/>
      <c r="K1405" s="14"/>
      <c r="L1405" s="11"/>
      <c r="M1405" s="10"/>
      <c r="N1405" s="10"/>
      <c r="O1405" s="80"/>
      <c r="P1405" s="10"/>
      <c r="Q1405" s="10"/>
      <c r="R1405" s="10"/>
      <c r="S1405" s="11"/>
      <c r="T1405" s="100"/>
      <c r="U1405" s="98"/>
      <c r="V1405" s="98"/>
      <c r="W1405" s="98"/>
      <c r="X1405" s="56"/>
      <c r="Y1405" s="105"/>
      <c r="Z1405" s="21"/>
      <c r="AA1405" s="21"/>
      <c r="AB1405" s="15"/>
      <c r="AC1405" s="15"/>
      <c r="AD1405" s="15"/>
      <c r="AE1405" s="15"/>
      <c r="AF1405" s="15"/>
      <c r="AG1405" s="21"/>
      <c r="AH1405" s="21"/>
      <c r="AI1405" s="21"/>
      <c r="AJ1405" s="21"/>
      <c r="AK1405" s="21"/>
      <c r="AL1405" s="21"/>
      <c r="AM1405" s="21"/>
      <c r="AN1405" s="21"/>
      <c r="AO1405" s="21"/>
      <c r="AP1405" s="21"/>
    </row>
    <row r="1406" spans="1:42" x14ac:dyDescent="0.3">
      <c r="A1406" s="51"/>
      <c r="B1406" s="51"/>
      <c r="C1406" s="51"/>
      <c r="D1406" s="51"/>
      <c r="E1406" s="51"/>
      <c r="F1406" s="51"/>
      <c r="G1406" s="71"/>
      <c r="H1406" s="2"/>
      <c r="J1406" s="53"/>
      <c r="K1406" s="1"/>
      <c r="L1406" s="51"/>
      <c r="M1406" s="52"/>
      <c r="N1406" s="52"/>
      <c r="O1406" s="4"/>
      <c r="P1406" s="52"/>
      <c r="Q1406" s="52"/>
      <c r="R1406" s="52"/>
      <c r="S1406" s="51"/>
      <c r="T1406" s="99"/>
      <c r="U1406" s="98"/>
      <c r="V1406" s="98"/>
      <c r="W1406" s="98"/>
      <c r="X1406" s="48"/>
      <c r="Y1406" s="104"/>
      <c r="AB1406" s="15"/>
      <c r="AC1406" s="15"/>
      <c r="AD1406" s="15"/>
      <c r="AE1406" s="15"/>
      <c r="AF1406" s="15"/>
    </row>
    <row r="1407" spans="1:42" x14ac:dyDescent="0.3">
      <c r="A1407" s="51"/>
      <c r="B1407" s="51"/>
      <c r="C1407" s="51"/>
      <c r="D1407" s="51"/>
      <c r="E1407" s="51"/>
      <c r="F1407" s="51"/>
      <c r="G1407" s="25"/>
      <c r="H1407" s="2"/>
      <c r="J1407" s="53"/>
      <c r="K1407" s="1"/>
      <c r="L1407" s="51"/>
      <c r="M1407" s="52"/>
      <c r="N1407" s="52"/>
      <c r="O1407" s="4"/>
      <c r="P1407" s="52"/>
      <c r="Q1407" s="52"/>
      <c r="R1407" s="52"/>
      <c r="S1407" s="51"/>
      <c r="T1407" s="99"/>
      <c r="U1407" s="98"/>
      <c r="V1407" s="98"/>
      <c r="W1407" s="98"/>
      <c r="X1407" s="48"/>
      <c r="Y1407" s="104"/>
      <c r="AB1407" s="15"/>
      <c r="AC1407" s="15"/>
      <c r="AD1407" s="15"/>
      <c r="AE1407" s="15"/>
      <c r="AF1407" s="15"/>
    </row>
    <row r="1408" spans="1:42" x14ac:dyDescent="0.3">
      <c r="A1408" s="51"/>
      <c r="B1408" s="51"/>
      <c r="C1408" s="51"/>
      <c r="D1408" s="51"/>
      <c r="E1408" s="51"/>
      <c r="F1408" s="51"/>
      <c r="G1408" s="71"/>
      <c r="H1408" s="2"/>
      <c r="J1408" s="53"/>
      <c r="K1408" s="1"/>
      <c r="L1408" s="51"/>
      <c r="M1408" s="52"/>
      <c r="N1408" s="52"/>
      <c r="O1408" s="4"/>
      <c r="P1408" s="52"/>
      <c r="Q1408" s="52"/>
      <c r="R1408" s="52"/>
      <c r="S1408" s="51"/>
      <c r="T1408" s="99"/>
      <c r="U1408" s="98"/>
      <c r="V1408" s="98"/>
      <c r="W1408" s="98"/>
      <c r="X1408" s="48"/>
      <c r="Y1408" s="104"/>
      <c r="AB1408" s="15"/>
      <c r="AC1408" s="15"/>
      <c r="AD1408" s="15"/>
      <c r="AE1408" s="15"/>
      <c r="AF1408" s="15"/>
    </row>
    <row r="1409" spans="1:32" x14ac:dyDescent="0.3">
      <c r="A1409" s="51"/>
      <c r="B1409" s="51"/>
      <c r="C1409" s="51"/>
      <c r="D1409" s="51"/>
      <c r="E1409" s="51"/>
      <c r="F1409" s="51"/>
      <c r="G1409" s="71"/>
      <c r="H1409" s="2"/>
      <c r="J1409" s="53"/>
      <c r="K1409" s="1"/>
      <c r="L1409" s="51"/>
      <c r="M1409" s="52"/>
      <c r="N1409" s="52"/>
      <c r="O1409" s="4"/>
      <c r="P1409" s="52"/>
      <c r="Q1409" s="52"/>
      <c r="R1409" s="52"/>
      <c r="S1409" s="51"/>
      <c r="T1409" s="99"/>
      <c r="U1409" s="98"/>
      <c r="V1409" s="98"/>
      <c r="W1409" s="98"/>
      <c r="X1409" s="48"/>
      <c r="Y1409" s="104"/>
      <c r="AB1409" s="15"/>
      <c r="AC1409" s="15"/>
      <c r="AD1409" s="15"/>
      <c r="AE1409" s="15"/>
      <c r="AF1409" s="15"/>
    </row>
    <row r="1410" spans="1:32" x14ac:dyDescent="0.3">
      <c r="A1410" s="51"/>
      <c r="B1410" s="51"/>
      <c r="C1410" s="51"/>
      <c r="D1410" s="51"/>
      <c r="E1410" s="51"/>
      <c r="F1410" s="51"/>
      <c r="G1410" s="71"/>
      <c r="H1410" s="2"/>
      <c r="J1410" s="53"/>
      <c r="K1410" s="1"/>
      <c r="L1410" s="51"/>
      <c r="M1410" s="52"/>
      <c r="N1410" s="52"/>
      <c r="O1410" s="4"/>
      <c r="P1410" s="52"/>
      <c r="Q1410" s="52"/>
      <c r="R1410" s="52"/>
      <c r="S1410" s="51"/>
      <c r="T1410" s="99"/>
      <c r="U1410" s="98"/>
      <c r="V1410" s="98"/>
      <c r="W1410" s="98"/>
      <c r="X1410" s="48"/>
      <c r="Y1410" s="104"/>
      <c r="AB1410" s="15"/>
      <c r="AC1410" s="15"/>
      <c r="AD1410" s="15"/>
      <c r="AE1410" s="15"/>
      <c r="AF1410" s="15"/>
    </row>
    <row r="1411" spans="1:32" x14ac:dyDescent="0.3">
      <c r="A1411" s="51"/>
      <c r="B1411" s="51"/>
      <c r="C1411" s="51"/>
      <c r="D1411" s="51"/>
      <c r="E1411" s="51"/>
      <c r="F1411" s="51"/>
      <c r="G1411" s="71"/>
      <c r="H1411" s="2"/>
      <c r="J1411" s="53"/>
      <c r="K1411" s="1"/>
      <c r="L1411" s="51"/>
      <c r="M1411" s="52"/>
      <c r="N1411" s="52"/>
      <c r="O1411" s="4"/>
      <c r="P1411" s="52"/>
      <c r="Q1411" s="52"/>
      <c r="R1411" s="52"/>
      <c r="S1411" s="51"/>
      <c r="T1411" s="99"/>
      <c r="U1411" s="98"/>
      <c r="V1411" s="98"/>
      <c r="W1411" s="98"/>
      <c r="X1411" s="48"/>
      <c r="Y1411" s="104"/>
      <c r="AB1411" s="15"/>
      <c r="AC1411" s="15"/>
      <c r="AD1411" s="15"/>
      <c r="AE1411" s="15"/>
      <c r="AF1411" s="15"/>
    </row>
    <row r="1412" spans="1:32" x14ac:dyDescent="0.3">
      <c r="A1412" s="51"/>
      <c r="B1412" s="51"/>
      <c r="C1412" s="51"/>
      <c r="D1412" s="51"/>
      <c r="E1412" s="51"/>
      <c r="F1412" s="51"/>
      <c r="G1412" s="71"/>
      <c r="H1412" s="9"/>
      <c r="I1412" s="84"/>
      <c r="J1412" s="53"/>
      <c r="K1412" s="1"/>
      <c r="L1412" s="51"/>
      <c r="M1412" s="52"/>
      <c r="N1412" s="52"/>
      <c r="O1412" s="4"/>
      <c r="P1412" s="52"/>
      <c r="Q1412" s="52"/>
      <c r="R1412" s="52"/>
      <c r="S1412" s="51"/>
      <c r="T1412" s="99"/>
      <c r="U1412" s="98"/>
      <c r="V1412" s="98"/>
      <c r="W1412" s="98"/>
      <c r="X1412" s="48"/>
      <c r="Y1412" s="104"/>
      <c r="AB1412" s="15"/>
      <c r="AC1412" s="15"/>
      <c r="AD1412" s="15"/>
      <c r="AE1412" s="15"/>
      <c r="AF1412" s="15"/>
    </row>
    <row r="1413" spans="1:32" x14ac:dyDescent="0.3">
      <c r="A1413" s="51"/>
      <c r="B1413" s="51"/>
      <c r="C1413" s="51"/>
      <c r="D1413" s="51"/>
      <c r="E1413" s="51"/>
      <c r="F1413" s="51"/>
      <c r="G1413" s="71"/>
      <c r="H1413" s="2"/>
      <c r="J1413" s="53"/>
      <c r="K1413" s="1"/>
      <c r="L1413" s="51"/>
      <c r="M1413" s="52"/>
      <c r="N1413" s="52"/>
      <c r="O1413" s="4"/>
      <c r="P1413" s="52"/>
      <c r="Q1413" s="52"/>
      <c r="R1413" s="52"/>
      <c r="S1413" s="51"/>
      <c r="T1413" s="99"/>
      <c r="U1413" s="98"/>
      <c r="V1413" s="98"/>
      <c r="W1413" s="98"/>
      <c r="X1413" s="48"/>
      <c r="Y1413" s="104"/>
      <c r="AB1413" s="15"/>
      <c r="AC1413" s="15"/>
      <c r="AD1413" s="15"/>
      <c r="AE1413" s="15"/>
      <c r="AF1413" s="15"/>
    </row>
    <row r="1414" spans="1:32" x14ac:dyDescent="0.3">
      <c r="A1414" s="51"/>
      <c r="B1414" s="51"/>
      <c r="C1414" s="51"/>
      <c r="D1414" s="51"/>
      <c r="E1414" s="51"/>
      <c r="F1414" s="51"/>
      <c r="G1414" s="71"/>
      <c r="H1414" s="2"/>
      <c r="J1414" s="53"/>
      <c r="K1414" s="1"/>
      <c r="L1414" s="51"/>
      <c r="M1414" s="52"/>
      <c r="N1414" s="52"/>
      <c r="O1414" s="4"/>
      <c r="P1414" s="52"/>
      <c r="Q1414" s="52"/>
      <c r="R1414" s="52"/>
      <c r="S1414" s="51"/>
      <c r="T1414" s="99"/>
      <c r="U1414" s="98"/>
      <c r="V1414" s="98"/>
      <c r="W1414" s="98"/>
      <c r="X1414" s="48"/>
      <c r="Y1414" s="104"/>
      <c r="AB1414" s="15"/>
      <c r="AC1414" s="15"/>
      <c r="AD1414" s="15"/>
      <c r="AE1414" s="15"/>
      <c r="AF1414" s="15"/>
    </row>
    <row r="1415" spans="1:32" x14ac:dyDescent="0.3">
      <c r="A1415" s="51"/>
      <c r="B1415" s="51"/>
      <c r="C1415" s="51"/>
      <c r="D1415" s="51"/>
      <c r="E1415" s="51"/>
      <c r="F1415" s="51"/>
      <c r="G1415" s="71"/>
      <c r="H1415" s="2"/>
      <c r="J1415" s="53"/>
      <c r="K1415" s="1"/>
      <c r="L1415" s="51"/>
      <c r="M1415" s="52"/>
      <c r="N1415" s="52"/>
      <c r="O1415" s="4"/>
      <c r="P1415" s="52"/>
      <c r="Q1415" s="52"/>
      <c r="R1415" s="52"/>
      <c r="S1415" s="51"/>
      <c r="T1415" s="99"/>
      <c r="U1415" s="98"/>
      <c r="V1415" s="98"/>
      <c r="W1415" s="98"/>
      <c r="X1415" s="48"/>
      <c r="Y1415" s="104"/>
      <c r="AB1415" s="15"/>
      <c r="AC1415" s="15"/>
      <c r="AD1415" s="15"/>
      <c r="AE1415" s="15"/>
      <c r="AF1415" s="15"/>
    </row>
    <row r="1416" spans="1:32" x14ac:dyDescent="0.3">
      <c r="A1416" s="51"/>
      <c r="B1416" s="51"/>
      <c r="C1416" s="51"/>
      <c r="D1416" s="51"/>
      <c r="E1416" s="51"/>
      <c r="F1416" s="51"/>
      <c r="G1416" s="71"/>
      <c r="H1416" s="2"/>
      <c r="J1416" s="53"/>
      <c r="K1416" s="1"/>
      <c r="L1416" s="51"/>
      <c r="M1416" s="52"/>
      <c r="N1416" s="52"/>
      <c r="O1416" s="4"/>
      <c r="P1416" s="52"/>
      <c r="Q1416" s="52"/>
      <c r="R1416" s="52"/>
      <c r="S1416" s="51"/>
      <c r="T1416" s="99"/>
      <c r="U1416" s="98"/>
      <c r="V1416" s="98"/>
      <c r="W1416" s="98"/>
      <c r="X1416" s="48"/>
      <c r="Y1416" s="104"/>
      <c r="AB1416" s="15"/>
      <c r="AC1416" s="15"/>
      <c r="AD1416" s="15"/>
      <c r="AE1416" s="15"/>
      <c r="AF1416" s="15"/>
    </row>
    <row r="1417" spans="1:32" x14ac:dyDescent="0.3">
      <c r="A1417" s="51"/>
      <c r="B1417" s="51"/>
      <c r="C1417" s="51"/>
      <c r="D1417" s="51"/>
      <c r="E1417" s="51"/>
      <c r="F1417" s="51"/>
      <c r="G1417" s="71"/>
      <c r="H1417" s="2"/>
      <c r="J1417" s="53"/>
      <c r="K1417" s="1"/>
      <c r="L1417" s="51"/>
      <c r="M1417" s="52"/>
      <c r="N1417" s="52"/>
      <c r="O1417" s="4"/>
      <c r="P1417" s="52"/>
      <c r="Q1417" s="52"/>
      <c r="R1417" s="52"/>
      <c r="S1417" s="51"/>
      <c r="T1417" s="99"/>
      <c r="U1417" s="98"/>
      <c r="V1417" s="98"/>
      <c r="W1417" s="98"/>
      <c r="X1417" s="48"/>
      <c r="Y1417" s="104"/>
      <c r="AB1417" s="15"/>
      <c r="AC1417" s="15"/>
      <c r="AD1417" s="15"/>
      <c r="AE1417" s="15"/>
      <c r="AF1417" s="15"/>
    </row>
    <row r="1418" spans="1:32" x14ac:dyDescent="0.3">
      <c r="A1418" s="51"/>
      <c r="B1418" s="51"/>
      <c r="C1418" s="51"/>
      <c r="D1418" s="51"/>
      <c r="E1418" s="51"/>
      <c r="F1418" s="51"/>
      <c r="G1418" s="71"/>
      <c r="H1418" s="2"/>
      <c r="J1418" s="53"/>
      <c r="K1418" s="1"/>
      <c r="L1418" s="51"/>
      <c r="M1418" s="52"/>
      <c r="N1418" s="52"/>
      <c r="O1418" s="4"/>
      <c r="P1418" s="52"/>
      <c r="Q1418" s="52"/>
      <c r="R1418" s="52"/>
      <c r="S1418" s="51"/>
      <c r="T1418" s="99"/>
      <c r="U1418" s="98"/>
      <c r="V1418" s="98"/>
      <c r="W1418" s="98"/>
      <c r="X1418" s="48"/>
      <c r="Y1418" s="104"/>
      <c r="AB1418" s="15"/>
      <c r="AC1418" s="15"/>
      <c r="AD1418" s="15"/>
      <c r="AE1418" s="15"/>
      <c r="AF1418" s="15"/>
    </row>
    <row r="1419" spans="1:32" x14ac:dyDescent="0.3">
      <c r="A1419" s="51"/>
      <c r="B1419" s="51"/>
      <c r="C1419" s="51"/>
      <c r="D1419" s="51"/>
      <c r="E1419" s="51"/>
      <c r="F1419" s="51"/>
      <c r="G1419" s="71"/>
      <c r="H1419" s="2"/>
      <c r="J1419" s="53"/>
      <c r="K1419" s="51"/>
      <c r="L1419" s="51"/>
      <c r="M1419" s="52"/>
      <c r="N1419" s="52"/>
      <c r="O1419" s="4"/>
      <c r="P1419" s="52"/>
      <c r="Q1419" s="52"/>
      <c r="R1419" s="52"/>
      <c r="S1419" s="51"/>
      <c r="T1419" s="99"/>
      <c r="U1419" s="98"/>
      <c r="V1419" s="98"/>
      <c r="W1419" s="98"/>
      <c r="X1419" s="48"/>
      <c r="Y1419" s="104"/>
      <c r="AB1419" s="15"/>
      <c r="AC1419" s="15"/>
      <c r="AD1419" s="15"/>
      <c r="AE1419" s="15"/>
      <c r="AF1419" s="15"/>
    </row>
    <row r="1420" spans="1:32" x14ac:dyDescent="0.3">
      <c r="A1420" s="51"/>
      <c r="B1420" s="51"/>
      <c r="C1420" s="51"/>
      <c r="D1420" s="51"/>
      <c r="E1420" s="51"/>
      <c r="F1420" s="51"/>
      <c r="G1420" s="71"/>
      <c r="H1420" s="2"/>
      <c r="J1420" s="53"/>
      <c r="K1420" s="51"/>
      <c r="L1420" s="51"/>
      <c r="M1420" s="52"/>
      <c r="N1420" s="52"/>
      <c r="O1420" s="4"/>
      <c r="P1420" s="52"/>
      <c r="Q1420" s="52"/>
      <c r="R1420" s="52"/>
      <c r="S1420" s="51"/>
      <c r="T1420" s="99"/>
      <c r="U1420" s="98"/>
      <c r="V1420" s="98"/>
      <c r="W1420" s="98"/>
      <c r="X1420" s="48"/>
      <c r="Y1420" s="104"/>
      <c r="AB1420" s="15"/>
      <c r="AC1420" s="15"/>
      <c r="AD1420" s="15"/>
      <c r="AE1420" s="15"/>
      <c r="AF1420" s="15"/>
    </row>
    <row r="1421" spans="1:32" x14ac:dyDescent="0.3">
      <c r="A1421" s="51"/>
      <c r="B1421" s="51"/>
      <c r="C1421" s="51"/>
      <c r="D1421" s="51"/>
      <c r="E1421" s="51"/>
      <c r="F1421" s="51"/>
      <c r="G1421" s="71"/>
      <c r="H1421" s="2"/>
      <c r="J1421" s="53"/>
      <c r="K1421" s="51"/>
      <c r="L1421" s="1"/>
      <c r="M1421" s="52"/>
      <c r="N1421" s="43"/>
      <c r="O1421" s="4"/>
      <c r="P1421" s="52"/>
      <c r="Q1421" s="52"/>
      <c r="R1421" s="52"/>
      <c r="S1421" s="51"/>
      <c r="T1421" s="99"/>
      <c r="U1421" s="98"/>
      <c r="V1421" s="98"/>
      <c r="W1421" s="98"/>
      <c r="X1421" s="48"/>
      <c r="Y1421" s="104"/>
      <c r="AB1421" s="15"/>
      <c r="AC1421" s="15"/>
      <c r="AD1421" s="15"/>
      <c r="AE1421" s="15"/>
      <c r="AF1421" s="15"/>
    </row>
    <row r="1422" spans="1:32" ht="15.6" x14ac:dyDescent="0.3">
      <c r="A1422" s="51"/>
      <c r="B1422" s="51"/>
      <c r="C1422" s="51"/>
      <c r="D1422" s="51"/>
      <c r="E1422" s="7"/>
      <c r="F1422" s="51"/>
      <c r="G1422" s="71"/>
      <c r="H1422" s="2"/>
      <c r="J1422" s="53"/>
      <c r="K1422" s="51"/>
      <c r="L1422" s="51"/>
      <c r="M1422" s="52"/>
      <c r="N1422" s="43"/>
      <c r="O1422" s="4"/>
      <c r="P1422" s="52"/>
      <c r="Q1422" s="52"/>
      <c r="R1422" s="52"/>
      <c r="S1422" s="51"/>
      <c r="T1422" s="99"/>
      <c r="U1422" s="98"/>
      <c r="V1422" s="98"/>
      <c r="W1422" s="98"/>
      <c r="X1422" s="11"/>
      <c r="Y1422" s="104"/>
      <c r="AB1422" s="15"/>
      <c r="AC1422" s="15"/>
      <c r="AD1422" s="15"/>
      <c r="AE1422" s="15"/>
      <c r="AF1422" s="15"/>
    </row>
    <row r="1423" spans="1:32" x14ac:dyDescent="0.3">
      <c r="A1423" s="51"/>
      <c r="B1423" s="51"/>
      <c r="C1423" s="51"/>
      <c r="D1423" s="51"/>
      <c r="E1423" s="51"/>
      <c r="F1423" s="51"/>
      <c r="G1423" s="71"/>
      <c r="H1423" s="2"/>
      <c r="J1423" s="53"/>
      <c r="K1423" s="51"/>
      <c r="L1423" s="51"/>
      <c r="M1423" s="52"/>
      <c r="N1423" s="43"/>
      <c r="O1423" s="4"/>
      <c r="P1423" s="52"/>
      <c r="Q1423" s="52"/>
      <c r="R1423" s="52"/>
      <c r="S1423" s="51"/>
      <c r="T1423" s="99"/>
      <c r="U1423" s="98"/>
      <c r="V1423" s="98"/>
      <c r="W1423" s="98"/>
      <c r="X1423" s="11"/>
      <c r="Y1423" s="112"/>
      <c r="AB1423" s="15"/>
      <c r="AC1423" s="15"/>
      <c r="AD1423" s="15"/>
      <c r="AE1423" s="15"/>
      <c r="AF1423" s="15"/>
    </row>
    <row r="1424" spans="1:32" x14ac:dyDescent="0.3">
      <c r="A1424" s="51"/>
      <c r="B1424" s="51"/>
      <c r="C1424" s="51"/>
      <c r="D1424" s="51"/>
      <c r="E1424" s="51"/>
      <c r="F1424" s="51"/>
      <c r="G1424" s="71"/>
      <c r="H1424" s="2"/>
      <c r="J1424" s="53"/>
      <c r="K1424" s="51"/>
      <c r="L1424" s="51"/>
      <c r="M1424" s="38"/>
      <c r="N1424" s="28"/>
      <c r="O1424" s="39"/>
      <c r="P1424" s="6"/>
      <c r="Q1424" s="52"/>
      <c r="R1424" s="52"/>
      <c r="S1424" s="51"/>
      <c r="T1424" s="99"/>
      <c r="U1424" s="98"/>
      <c r="V1424" s="98"/>
      <c r="W1424" s="98"/>
      <c r="X1424" s="5"/>
      <c r="Y1424" s="104"/>
      <c r="AB1424" s="15"/>
      <c r="AC1424" s="15"/>
      <c r="AD1424" s="15"/>
      <c r="AE1424" s="15"/>
      <c r="AF1424" s="15"/>
    </row>
    <row r="1425" spans="1:32" x14ac:dyDescent="0.3">
      <c r="A1425" s="51"/>
      <c r="B1425" s="51"/>
      <c r="C1425" s="51"/>
      <c r="D1425" s="51"/>
      <c r="E1425" s="51"/>
      <c r="F1425" s="51"/>
      <c r="G1425" s="71"/>
      <c r="H1425" s="2"/>
      <c r="J1425" s="53"/>
      <c r="K1425" s="51"/>
      <c r="L1425" s="51"/>
      <c r="M1425" s="38"/>
      <c r="N1425" s="28"/>
      <c r="O1425" s="39"/>
      <c r="P1425" s="6"/>
      <c r="Q1425" s="52"/>
      <c r="R1425" s="52"/>
      <c r="S1425" s="51"/>
      <c r="T1425" s="99"/>
      <c r="U1425" s="98"/>
      <c r="V1425" s="98"/>
      <c r="W1425" s="98"/>
      <c r="X1425" s="5"/>
      <c r="Y1425" s="104"/>
      <c r="AB1425" s="15"/>
      <c r="AC1425" s="15"/>
      <c r="AD1425" s="15"/>
      <c r="AE1425" s="15"/>
      <c r="AF1425" s="15"/>
    </row>
    <row r="1426" spans="1:32" x14ac:dyDescent="0.3">
      <c r="A1426" s="51"/>
      <c r="B1426" s="51"/>
      <c r="C1426" s="51"/>
      <c r="D1426" s="51"/>
      <c r="E1426" s="51"/>
      <c r="F1426" s="51"/>
      <c r="G1426" s="71"/>
      <c r="H1426" s="9"/>
      <c r="I1426" s="84"/>
      <c r="J1426" s="53"/>
      <c r="K1426" s="51"/>
      <c r="L1426" s="51"/>
      <c r="M1426" s="38"/>
      <c r="N1426" s="28"/>
      <c r="O1426" s="39"/>
      <c r="P1426" s="6"/>
      <c r="Q1426" s="52"/>
      <c r="R1426" s="52"/>
      <c r="S1426" s="51"/>
      <c r="T1426" s="99"/>
      <c r="U1426" s="98"/>
      <c r="V1426" s="98"/>
      <c r="W1426" s="98"/>
      <c r="X1426" s="5"/>
      <c r="Y1426" s="104"/>
      <c r="AB1426" s="15"/>
      <c r="AC1426" s="15"/>
      <c r="AD1426" s="15"/>
      <c r="AE1426" s="15"/>
      <c r="AF1426" s="15"/>
    </row>
    <row r="1427" spans="1:32" x14ac:dyDescent="0.3">
      <c r="A1427" s="51"/>
      <c r="B1427" s="51"/>
      <c r="C1427" s="51"/>
      <c r="D1427" s="51"/>
      <c r="E1427" s="51"/>
      <c r="F1427" s="51"/>
      <c r="G1427" s="71"/>
      <c r="H1427" s="9"/>
      <c r="I1427" s="84"/>
      <c r="J1427" s="53"/>
      <c r="K1427" s="51"/>
      <c r="L1427" s="51"/>
      <c r="M1427" s="38"/>
      <c r="N1427" s="28"/>
      <c r="O1427" s="39"/>
      <c r="P1427" s="6"/>
      <c r="Q1427" s="52"/>
      <c r="R1427" s="52"/>
      <c r="S1427" s="51"/>
      <c r="T1427" s="99"/>
      <c r="U1427" s="98"/>
      <c r="V1427" s="98"/>
      <c r="W1427" s="98"/>
      <c r="X1427" s="5"/>
      <c r="Y1427" s="104"/>
      <c r="AB1427" s="15"/>
      <c r="AC1427" s="15"/>
      <c r="AD1427" s="15"/>
      <c r="AE1427" s="15"/>
      <c r="AF1427" s="15"/>
    </row>
    <row r="1428" spans="1:32" x14ac:dyDescent="0.3">
      <c r="A1428" s="51"/>
      <c r="B1428" s="51"/>
      <c r="C1428" s="51"/>
      <c r="D1428" s="51"/>
      <c r="E1428" s="51"/>
      <c r="F1428" s="51"/>
      <c r="G1428" s="71"/>
      <c r="H1428" s="2"/>
      <c r="J1428" s="53"/>
      <c r="K1428" s="51"/>
      <c r="L1428" s="51"/>
      <c r="M1428" s="38"/>
      <c r="N1428" s="28"/>
      <c r="O1428" s="39"/>
      <c r="P1428" s="6"/>
      <c r="Q1428" s="52"/>
      <c r="R1428" s="52"/>
      <c r="S1428" s="51"/>
      <c r="T1428" s="99"/>
      <c r="U1428" s="98"/>
      <c r="V1428" s="98"/>
      <c r="W1428" s="98"/>
      <c r="X1428" s="5"/>
      <c r="Y1428" s="104"/>
      <c r="AB1428" s="15"/>
      <c r="AC1428" s="15"/>
      <c r="AD1428" s="15"/>
      <c r="AE1428" s="15"/>
      <c r="AF1428" s="15"/>
    </row>
    <row r="1429" spans="1:32" x14ac:dyDescent="0.3">
      <c r="A1429" s="51"/>
      <c r="B1429" s="51"/>
      <c r="C1429" s="5"/>
      <c r="D1429" s="51"/>
      <c r="E1429" s="51"/>
      <c r="F1429" s="51"/>
      <c r="G1429" s="71"/>
      <c r="H1429" s="2"/>
      <c r="J1429" s="53"/>
      <c r="K1429" s="1"/>
      <c r="L1429" s="51"/>
      <c r="M1429" s="52"/>
      <c r="N1429" s="45"/>
      <c r="O1429" s="4"/>
      <c r="P1429" s="52"/>
      <c r="Q1429" s="49"/>
      <c r="R1429" s="52"/>
      <c r="S1429" s="51"/>
      <c r="T1429" s="99"/>
      <c r="U1429" s="98"/>
      <c r="V1429" s="98"/>
      <c r="W1429" s="98"/>
      <c r="X1429" s="48"/>
      <c r="Y1429" s="104"/>
      <c r="AB1429" s="15"/>
      <c r="AC1429" s="15"/>
      <c r="AD1429" s="15"/>
      <c r="AE1429" s="15"/>
      <c r="AF1429" s="15"/>
    </row>
    <row r="1430" spans="1:32" x14ac:dyDescent="0.3">
      <c r="A1430" s="51"/>
      <c r="B1430" s="51"/>
      <c r="C1430" s="51"/>
      <c r="D1430" s="51"/>
      <c r="E1430" s="51"/>
      <c r="F1430" s="51"/>
      <c r="G1430" s="71"/>
      <c r="H1430" s="2"/>
      <c r="J1430" s="53"/>
      <c r="K1430" s="51"/>
      <c r="L1430" s="51"/>
      <c r="M1430" s="38"/>
      <c r="N1430" s="28"/>
      <c r="O1430" s="39"/>
      <c r="P1430" s="6"/>
      <c r="Q1430" s="52"/>
      <c r="R1430" s="52"/>
      <c r="S1430" s="51"/>
      <c r="T1430" s="99"/>
      <c r="U1430" s="98"/>
      <c r="V1430" s="98"/>
      <c r="W1430" s="98"/>
      <c r="X1430" s="5"/>
      <c r="Y1430" s="104"/>
      <c r="AB1430" s="15"/>
      <c r="AC1430" s="15"/>
      <c r="AD1430" s="15"/>
      <c r="AE1430" s="15"/>
      <c r="AF1430" s="15"/>
    </row>
    <row r="1431" spans="1:32" x14ac:dyDescent="0.3">
      <c r="A1431" s="51"/>
      <c r="B1431" s="51"/>
      <c r="C1431" s="5"/>
      <c r="D1431" s="51"/>
      <c r="E1431" s="51"/>
      <c r="F1431" s="51"/>
      <c r="G1431" s="71"/>
      <c r="H1431" s="2"/>
      <c r="J1431" s="53"/>
      <c r="K1431" s="1"/>
      <c r="L1431" s="51"/>
      <c r="M1431" s="52"/>
      <c r="N1431" s="45"/>
      <c r="O1431" s="4"/>
      <c r="P1431" s="52"/>
      <c r="Q1431" s="49"/>
      <c r="R1431" s="52"/>
      <c r="S1431" s="51"/>
      <c r="T1431" s="99"/>
      <c r="U1431" s="98"/>
      <c r="V1431" s="98"/>
      <c r="W1431" s="98"/>
      <c r="X1431" s="48"/>
      <c r="Y1431" s="104"/>
      <c r="AB1431" s="15"/>
      <c r="AC1431" s="15"/>
      <c r="AD1431" s="15"/>
      <c r="AE1431" s="15"/>
      <c r="AF1431" s="15"/>
    </row>
    <row r="1432" spans="1:32" x14ac:dyDescent="0.3">
      <c r="A1432" s="51"/>
      <c r="B1432" s="51"/>
      <c r="C1432" s="51"/>
      <c r="D1432" s="51"/>
      <c r="E1432" s="51"/>
      <c r="F1432" s="51"/>
      <c r="G1432" s="71"/>
      <c r="H1432" s="2"/>
      <c r="J1432" s="53"/>
      <c r="K1432" s="51"/>
      <c r="L1432" s="51"/>
      <c r="M1432" s="38"/>
      <c r="N1432" s="28"/>
      <c r="O1432" s="39"/>
      <c r="P1432" s="6"/>
      <c r="Q1432" s="52"/>
      <c r="R1432" s="52"/>
      <c r="S1432" s="51"/>
      <c r="T1432" s="99"/>
      <c r="U1432" s="98"/>
      <c r="V1432" s="98"/>
      <c r="W1432" s="98"/>
      <c r="X1432" s="5"/>
      <c r="Y1432" s="104"/>
      <c r="AB1432" s="15"/>
      <c r="AC1432" s="15"/>
      <c r="AD1432" s="15"/>
      <c r="AE1432" s="15"/>
      <c r="AF1432" s="15"/>
    </row>
    <row r="1433" spans="1:32" x14ac:dyDescent="0.3">
      <c r="A1433" s="51"/>
      <c r="B1433" s="51"/>
      <c r="C1433" s="51"/>
      <c r="D1433" s="51"/>
      <c r="E1433" s="51"/>
      <c r="F1433" s="51"/>
      <c r="G1433" s="71"/>
      <c r="H1433" s="2"/>
      <c r="J1433" s="53"/>
      <c r="K1433" s="51"/>
      <c r="L1433" s="51"/>
      <c r="M1433" s="38"/>
      <c r="N1433" s="28"/>
      <c r="O1433" s="39"/>
      <c r="P1433" s="6"/>
      <c r="Q1433" s="52"/>
      <c r="R1433" s="52"/>
      <c r="S1433" s="51"/>
      <c r="T1433" s="99"/>
      <c r="U1433" s="98"/>
      <c r="V1433" s="98"/>
      <c r="W1433" s="98"/>
      <c r="X1433" s="5"/>
      <c r="Y1433" s="104"/>
      <c r="AB1433" s="15"/>
      <c r="AC1433" s="15"/>
      <c r="AD1433" s="15"/>
      <c r="AE1433" s="15"/>
      <c r="AF1433" s="15"/>
    </row>
    <row r="1434" spans="1:32" x14ac:dyDescent="0.3">
      <c r="A1434" s="51"/>
      <c r="B1434" s="51"/>
      <c r="C1434" s="51"/>
      <c r="D1434" s="51"/>
      <c r="E1434" s="51"/>
      <c r="F1434" s="51"/>
      <c r="G1434" s="71"/>
      <c r="H1434" s="2"/>
      <c r="J1434" s="53"/>
      <c r="K1434" s="51"/>
      <c r="L1434" s="51"/>
      <c r="M1434" s="38"/>
      <c r="N1434" s="28"/>
      <c r="O1434" s="39"/>
      <c r="P1434" s="6"/>
      <c r="Q1434" s="52"/>
      <c r="R1434" s="52"/>
      <c r="S1434" s="51"/>
      <c r="T1434" s="99"/>
      <c r="U1434" s="98"/>
      <c r="V1434" s="98"/>
      <c r="W1434" s="98"/>
      <c r="X1434" s="5"/>
      <c r="Y1434" s="104"/>
      <c r="AB1434" s="15"/>
      <c r="AC1434" s="15"/>
      <c r="AD1434" s="15"/>
      <c r="AE1434" s="15"/>
      <c r="AF1434" s="15"/>
    </row>
    <row r="1435" spans="1:32" x14ac:dyDescent="0.3">
      <c r="A1435" s="51"/>
      <c r="B1435" s="51"/>
      <c r="C1435" s="5"/>
      <c r="D1435" s="51"/>
      <c r="E1435" s="51"/>
      <c r="F1435" s="51"/>
      <c r="G1435" s="71"/>
      <c r="H1435" s="2"/>
      <c r="J1435" s="53"/>
      <c r="K1435" s="1"/>
      <c r="L1435" s="51"/>
      <c r="M1435" s="52"/>
      <c r="N1435" s="45"/>
      <c r="O1435" s="4"/>
      <c r="P1435" s="52"/>
      <c r="Q1435" s="49"/>
      <c r="R1435" s="52"/>
      <c r="S1435" s="51"/>
      <c r="T1435" s="99"/>
      <c r="U1435" s="98"/>
      <c r="V1435" s="98"/>
      <c r="W1435" s="98"/>
      <c r="X1435" s="48"/>
      <c r="Y1435" s="104"/>
      <c r="AB1435" s="15"/>
      <c r="AC1435" s="15"/>
      <c r="AD1435" s="15"/>
      <c r="AE1435" s="15"/>
      <c r="AF1435" s="15"/>
    </row>
    <row r="1436" spans="1:32" x14ac:dyDescent="0.3">
      <c r="A1436" s="51"/>
      <c r="B1436" s="51"/>
      <c r="C1436" s="5"/>
      <c r="D1436" s="51"/>
      <c r="E1436" s="51"/>
      <c r="F1436" s="51"/>
      <c r="G1436" s="71"/>
      <c r="H1436" s="9"/>
      <c r="I1436" s="84"/>
      <c r="J1436" s="53"/>
      <c r="K1436" s="1"/>
      <c r="L1436" s="51"/>
      <c r="M1436" s="52"/>
      <c r="N1436" s="45"/>
      <c r="O1436" s="4"/>
      <c r="P1436" s="52"/>
      <c r="Q1436" s="49"/>
      <c r="R1436" s="52"/>
      <c r="S1436" s="51"/>
      <c r="T1436" s="99"/>
      <c r="U1436" s="98"/>
      <c r="V1436" s="98"/>
      <c r="W1436" s="98"/>
      <c r="X1436" s="48"/>
      <c r="Y1436" s="104"/>
      <c r="AB1436" s="15"/>
      <c r="AC1436" s="15"/>
      <c r="AD1436" s="15"/>
      <c r="AE1436" s="15"/>
      <c r="AF1436" s="15"/>
    </row>
    <row r="1437" spans="1:32" x14ac:dyDescent="0.3">
      <c r="A1437" s="51"/>
      <c r="B1437" s="51"/>
      <c r="C1437" s="5"/>
      <c r="D1437" s="51"/>
      <c r="E1437" s="51"/>
      <c r="F1437" s="51"/>
      <c r="G1437" s="71"/>
      <c r="H1437" s="9"/>
      <c r="I1437" s="84"/>
      <c r="J1437" s="53"/>
      <c r="K1437" s="1"/>
      <c r="L1437" s="51"/>
      <c r="M1437" s="52"/>
      <c r="N1437" s="45"/>
      <c r="O1437" s="4"/>
      <c r="P1437" s="52"/>
      <c r="Q1437" s="49"/>
      <c r="R1437" s="52"/>
      <c r="S1437" s="51"/>
      <c r="T1437" s="99"/>
      <c r="U1437" s="98"/>
      <c r="V1437" s="98"/>
      <c r="W1437" s="98"/>
      <c r="X1437" s="48"/>
      <c r="Y1437" s="104"/>
      <c r="AB1437" s="15"/>
      <c r="AC1437" s="15"/>
      <c r="AD1437" s="15"/>
      <c r="AE1437" s="15"/>
      <c r="AF1437" s="15"/>
    </row>
    <row r="1438" spans="1:32" x14ac:dyDescent="0.3">
      <c r="A1438" s="51"/>
      <c r="B1438" s="51"/>
      <c r="C1438" s="5"/>
      <c r="D1438" s="51"/>
      <c r="E1438" s="51"/>
      <c r="F1438" s="51"/>
      <c r="G1438" s="71"/>
      <c r="H1438" s="2"/>
      <c r="J1438" s="53"/>
      <c r="K1438" s="1"/>
      <c r="L1438" s="51"/>
      <c r="M1438" s="52"/>
      <c r="N1438" s="45"/>
      <c r="O1438" s="4"/>
      <c r="P1438" s="52"/>
      <c r="Q1438" s="49"/>
      <c r="R1438" s="52"/>
      <c r="S1438" s="51"/>
      <c r="T1438" s="99"/>
      <c r="U1438" s="98"/>
      <c r="V1438" s="98"/>
      <c r="W1438" s="98"/>
      <c r="X1438" s="48"/>
      <c r="Y1438" s="104"/>
      <c r="AB1438" s="15"/>
      <c r="AC1438" s="15"/>
      <c r="AD1438" s="15"/>
      <c r="AE1438" s="15"/>
      <c r="AF1438" s="15"/>
    </row>
    <row r="1439" spans="1:32" x14ac:dyDescent="0.3">
      <c r="A1439" s="51"/>
      <c r="B1439" s="51"/>
      <c r="C1439" s="5"/>
      <c r="D1439" s="51"/>
      <c r="E1439" s="51"/>
      <c r="F1439" s="51"/>
      <c r="G1439" s="71"/>
      <c r="H1439" s="2"/>
      <c r="J1439" s="53"/>
      <c r="K1439" s="1"/>
      <c r="L1439" s="51"/>
      <c r="M1439" s="52"/>
      <c r="N1439" s="45"/>
      <c r="O1439" s="4"/>
      <c r="P1439" s="52"/>
      <c r="Q1439" s="49"/>
      <c r="R1439" s="52"/>
      <c r="S1439" s="51"/>
      <c r="T1439" s="99"/>
      <c r="U1439" s="98"/>
      <c r="V1439" s="98"/>
      <c r="W1439" s="98"/>
      <c r="X1439" s="48"/>
      <c r="Y1439" s="104"/>
      <c r="AB1439" s="15"/>
      <c r="AC1439" s="15"/>
      <c r="AD1439" s="15"/>
      <c r="AE1439" s="15"/>
      <c r="AF1439" s="15"/>
    </row>
    <row r="1440" spans="1:32" x14ac:dyDescent="0.3">
      <c r="A1440" s="51"/>
      <c r="B1440" s="51"/>
      <c r="C1440" s="5"/>
      <c r="D1440" s="51"/>
      <c r="E1440" s="51"/>
      <c r="F1440" s="51"/>
      <c r="G1440" s="71"/>
      <c r="H1440" s="2"/>
      <c r="J1440" s="53"/>
      <c r="K1440" s="1"/>
      <c r="L1440" s="51"/>
      <c r="M1440" s="52"/>
      <c r="N1440" s="45"/>
      <c r="O1440" s="4"/>
      <c r="P1440" s="52"/>
      <c r="Q1440" s="49"/>
      <c r="R1440" s="52"/>
      <c r="S1440" s="51"/>
      <c r="T1440" s="99"/>
      <c r="U1440" s="98"/>
      <c r="V1440" s="98"/>
      <c r="W1440" s="98"/>
      <c r="X1440" s="48"/>
      <c r="Y1440" s="104"/>
      <c r="AB1440" s="15"/>
      <c r="AC1440" s="15"/>
      <c r="AD1440" s="15"/>
      <c r="AE1440" s="15"/>
      <c r="AF1440" s="15"/>
    </row>
    <row r="1441" spans="1:32" x14ac:dyDescent="0.3">
      <c r="A1441" s="51"/>
      <c r="B1441" s="51"/>
      <c r="C1441" s="5"/>
      <c r="D1441" s="51"/>
      <c r="E1441" s="51"/>
      <c r="F1441" s="51"/>
      <c r="G1441" s="71"/>
      <c r="H1441" s="2"/>
      <c r="J1441" s="53"/>
      <c r="K1441" s="1"/>
      <c r="L1441" s="51"/>
      <c r="M1441" s="52"/>
      <c r="N1441" s="45"/>
      <c r="O1441" s="4"/>
      <c r="P1441" s="52"/>
      <c r="Q1441" s="49"/>
      <c r="R1441" s="52"/>
      <c r="S1441" s="51"/>
      <c r="T1441" s="99"/>
      <c r="U1441" s="98"/>
      <c r="V1441" s="98"/>
      <c r="W1441" s="98"/>
      <c r="X1441" s="48"/>
      <c r="Y1441" s="104"/>
      <c r="AB1441" s="15"/>
      <c r="AC1441" s="15"/>
      <c r="AD1441" s="15"/>
      <c r="AE1441" s="15"/>
      <c r="AF1441" s="15"/>
    </row>
    <row r="1442" spans="1:32" x14ac:dyDescent="0.3">
      <c r="A1442" s="51"/>
      <c r="B1442" s="51"/>
      <c r="C1442" s="5"/>
      <c r="D1442" s="51"/>
      <c r="E1442" s="51"/>
      <c r="F1442" s="51"/>
      <c r="G1442" s="71"/>
      <c r="H1442" s="2"/>
      <c r="J1442" s="53"/>
      <c r="K1442" s="1"/>
      <c r="L1442" s="51"/>
      <c r="M1442" s="52"/>
      <c r="N1442" s="45"/>
      <c r="O1442" s="4"/>
      <c r="P1442" s="52"/>
      <c r="Q1442" s="49"/>
      <c r="R1442" s="52"/>
      <c r="S1442" s="51"/>
      <c r="T1442" s="99"/>
      <c r="U1442" s="98"/>
      <c r="V1442" s="98"/>
      <c r="W1442" s="98"/>
      <c r="X1442" s="48"/>
      <c r="Y1442" s="104"/>
      <c r="AB1442" s="15"/>
      <c r="AC1442" s="15"/>
      <c r="AD1442" s="15"/>
      <c r="AE1442" s="15"/>
      <c r="AF1442" s="15"/>
    </row>
    <row r="1443" spans="1:32" x14ac:dyDescent="0.3">
      <c r="A1443" s="51"/>
      <c r="B1443" s="51"/>
      <c r="C1443" s="5"/>
      <c r="D1443" s="51"/>
      <c r="E1443" s="51"/>
      <c r="F1443" s="51"/>
      <c r="G1443" s="71"/>
      <c r="H1443" s="2"/>
      <c r="J1443" s="53"/>
      <c r="K1443" s="1"/>
      <c r="L1443" s="51"/>
      <c r="M1443" s="52"/>
      <c r="N1443" s="45"/>
      <c r="O1443" s="4"/>
      <c r="P1443" s="52"/>
      <c r="Q1443" s="49"/>
      <c r="R1443" s="52"/>
      <c r="S1443" s="51"/>
      <c r="T1443" s="99"/>
      <c r="U1443" s="98"/>
      <c r="V1443" s="98"/>
      <c r="W1443" s="98"/>
      <c r="X1443" s="48"/>
      <c r="Y1443" s="104"/>
      <c r="AB1443" s="15"/>
      <c r="AC1443" s="15"/>
      <c r="AD1443" s="15"/>
      <c r="AE1443" s="15"/>
      <c r="AF1443" s="15"/>
    </row>
    <row r="1444" spans="1:32" x14ac:dyDescent="0.3">
      <c r="A1444" s="51"/>
      <c r="B1444" s="51"/>
      <c r="C1444" s="5"/>
      <c r="D1444" s="51"/>
      <c r="E1444" s="51"/>
      <c r="F1444" s="51"/>
      <c r="G1444" s="71"/>
      <c r="H1444" s="2"/>
      <c r="J1444" s="53"/>
      <c r="K1444" s="1"/>
      <c r="L1444" s="51"/>
      <c r="M1444" s="52"/>
      <c r="N1444" s="45"/>
      <c r="O1444" s="4"/>
      <c r="P1444" s="52"/>
      <c r="Q1444" s="49"/>
      <c r="R1444" s="52"/>
      <c r="S1444" s="51"/>
      <c r="T1444" s="99"/>
      <c r="U1444" s="98"/>
      <c r="V1444" s="98"/>
      <c r="W1444" s="98"/>
      <c r="X1444" s="48"/>
      <c r="Y1444" s="104"/>
      <c r="AB1444" s="15"/>
      <c r="AC1444" s="15"/>
      <c r="AD1444" s="15"/>
      <c r="AE1444" s="15"/>
      <c r="AF1444" s="15"/>
    </row>
    <row r="1445" spans="1:32" x14ac:dyDescent="0.3">
      <c r="A1445" s="51"/>
      <c r="B1445" s="51"/>
      <c r="C1445" s="5"/>
      <c r="D1445" s="51"/>
      <c r="E1445" s="51"/>
      <c r="F1445" s="51"/>
      <c r="G1445" s="71"/>
      <c r="H1445" s="2"/>
      <c r="J1445" s="53"/>
      <c r="K1445" s="1"/>
      <c r="L1445" s="51"/>
      <c r="M1445" s="52"/>
      <c r="N1445" s="45"/>
      <c r="O1445" s="4"/>
      <c r="P1445" s="52"/>
      <c r="Q1445" s="49"/>
      <c r="R1445" s="52"/>
      <c r="S1445" s="51"/>
      <c r="T1445" s="99"/>
      <c r="U1445" s="98"/>
      <c r="V1445" s="98"/>
      <c r="W1445" s="98"/>
      <c r="X1445" s="48"/>
      <c r="Y1445" s="104"/>
      <c r="AB1445" s="15"/>
      <c r="AC1445" s="15"/>
      <c r="AD1445" s="15"/>
      <c r="AE1445" s="15"/>
      <c r="AF1445" s="15"/>
    </row>
    <row r="1446" spans="1:32" x14ac:dyDescent="0.3">
      <c r="A1446" s="51"/>
      <c r="B1446" s="51"/>
      <c r="C1446" s="5"/>
      <c r="D1446" s="51"/>
      <c r="E1446" s="51"/>
      <c r="F1446" s="51"/>
      <c r="G1446" s="71"/>
      <c r="H1446" s="2"/>
      <c r="J1446" s="53"/>
      <c r="K1446" s="1"/>
      <c r="L1446" s="51"/>
      <c r="M1446" s="52"/>
      <c r="N1446" s="45"/>
      <c r="O1446" s="4"/>
      <c r="P1446" s="52"/>
      <c r="Q1446" s="49"/>
      <c r="R1446" s="52"/>
      <c r="S1446" s="51"/>
      <c r="T1446" s="99"/>
      <c r="U1446" s="98"/>
      <c r="V1446" s="98"/>
      <c r="W1446" s="98"/>
      <c r="X1446" s="48"/>
      <c r="Y1446" s="112"/>
      <c r="AB1446" s="15"/>
      <c r="AC1446" s="15"/>
      <c r="AD1446" s="15"/>
      <c r="AE1446" s="15"/>
      <c r="AF1446" s="15"/>
    </row>
    <row r="1447" spans="1:32" x14ac:dyDescent="0.3">
      <c r="A1447" s="51"/>
      <c r="B1447" s="51"/>
      <c r="C1447" s="5"/>
      <c r="D1447" s="51"/>
      <c r="E1447" s="51"/>
      <c r="F1447" s="51"/>
      <c r="G1447" s="71"/>
      <c r="H1447" s="2"/>
      <c r="J1447" s="53"/>
      <c r="K1447" s="1"/>
      <c r="L1447" s="51"/>
      <c r="M1447" s="52"/>
      <c r="N1447" s="45"/>
      <c r="O1447" s="4"/>
      <c r="P1447" s="52"/>
      <c r="Q1447" s="49"/>
      <c r="R1447" s="52"/>
      <c r="S1447" s="51"/>
      <c r="T1447" s="99"/>
      <c r="U1447" s="98"/>
      <c r="V1447" s="98"/>
      <c r="W1447" s="98"/>
      <c r="X1447" s="48"/>
      <c r="Y1447" s="104"/>
      <c r="AB1447" s="15"/>
      <c r="AC1447" s="15"/>
      <c r="AD1447" s="15"/>
      <c r="AE1447" s="15"/>
      <c r="AF1447" s="15"/>
    </row>
    <row r="1448" spans="1:32" x14ac:dyDescent="0.3">
      <c r="A1448" s="51"/>
      <c r="B1448" s="51"/>
      <c r="C1448" s="5"/>
      <c r="D1448" s="51"/>
      <c r="E1448" s="51"/>
      <c r="F1448" s="51"/>
      <c r="G1448" s="71"/>
      <c r="H1448" s="2"/>
      <c r="J1448" s="53"/>
      <c r="K1448" s="1"/>
      <c r="L1448" s="51"/>
      <c r="M1448" s="52"/>
      <c r="N1448" s="45"/>
      <c r="O1448" s="4"/>
      <c r="P1448" s="52"/>
      <c r="Q1448" s="49"/>
      <c r="R1448" s="52"/>
      <c r="S1448" s="51"/>
      <c r="T1448" s="99"/>
      <c r="U1448" s="98"/>
      <c r="V1448" s="98"/>
      <c r="W1448" s="98"/>
      <c r="X1448" s="48"/>
      <c r="Y1448" s="104"/>
      <c r="AB1448" s="15"/>
      <c r="AC1448" s="15"/>
      <c r="AD1448" s="15"/>
      <c r="AE1448" s="15"/>
      <c r="AF1448" s="15"/>
    </row>
    <row r="1449" spans="1:32" x14ac:dyDescent="0.3">
      <c r="A1449" s="51"/>
      <c r="B1449" s="51"/>
      <c r="C1449" s="5"/>
      <c r="D1449" s="51"/>
      <c r="E1449" s="51"/>
      <c r="F1449" s="51"/>
      <c r="G1449" s="71"/>
      <c r="H1449" s="2"/>
      <c r="J1449" s="53"/>
      <c r="K1449" s="1"/>
      <c r="L1449" s="51"/>
      <c r="M1449" s="52"/>
      <c r="N1449" s="45"/>
      <c r="O1449" s="4"/>
      <c r="P1449" s="52"/>
      <c r="Q1449" s="49"/>
      <c r="R1449" s="52"/>
      <c r="S1449" s="51"/>
      <c r="T1449" s="99"/>
      <c r="U1449" s="98"/>
      <c r="V1449" s="98"/>
      <c r="W1449" s="98"/>
      <c r="X1449" s="48"/>
      <c r="Y1449" s="104"/>
      <c r="AB1449" s="15"/>
      <c r="AC1449" s="15"/>
      <c r="AD1449" s="15"/>
      <c r="AE1449" s="15"/>
      <c r="AF1449" s="15"/>
    </row>
    <row r="1450" spans="1:32" x14ac:dyDescent="0.3">
      <c r="A1450" s="51"/>
      <c r="B1450" s="51"/>
      <c r="C1450" s="5"/>
      <c r="D1450" s="51"/>
      <c r="E1450" s="51"/>
      <c r="F1450" s="51"/>
      <c r="G1450" s="71"/>
      <c r="H1450" s="2"/>
      <c r="J1450" s="53"/>
      <c r="K1450" s="1"/>
      <c r="L1450" s="51"/>
      <c r="M1450" s="52"/>
      <c r="N1450" s="45"/>
      <c r="O1450" s="4"/>
      <c r="P1450" s="52"/>
      <c r="Q1450" s="49"/>
      <c r="R1450" s="52"/>
      <c r="S1450" s="51"/>
      <c r="T1450" s="99"/>
      <c r="U1450" s="98"/>
      <c r="V1450" s="98"/>
      <c r="W1450" s="98"/>
      <c r="X1450" s="48"/>
      <c r="Y1450" s="104"/>
      <c r="AB1450" s="15"/>
      <c r="AC1450" s="15"/>
      <c r="AD1450" s="15"/>
      <c r="AE1450" s="15"/>
      <c r="AF1450" s="15"/>
    </row>
    <row r="1451" spans="1:32" x14ac:dyDescent="0.3">
      <c r="A1451" s="51"/>
      <c r="B1451" s="51"/>
      <c r="C1451" s="5"/>
      <c r="D1451" s="51"/>
      <c r="E1451" s="51"/>
      <c r="F1451" s="51"/>
      <c r="G1451" s="71"/>
      <c r="H1451" s="2"/>
      <c r="J1451" s="53"/>
      <c r="K1451" s="1"/>
      <c r="L1451" s="51"/>
      <c r="M1451" s="52"/>
      <c r="N1451" s="45"/>
      <c r="O1451" s="4"/>
      <c r="P1451" s="52"/>
      <c r="Q1451" s="49"/>
      <c r="R1451" s="52"/>
      <c r="S1451" s="51"/>
      <c r="T1451" s="51"/>
      <c r="U1451" s="98"/>
      <c r="V1451" s="98"/>
      <c r="W1451" s="98"/>
      <c r="X1451" s="48"/>
      <c r="Y1451" s="104"/>
      <c r="AB1451" s="15"/>
      <c r="AC1451" s="15"/>
      <c r="AD1451" s="15"/>
      <c r="AE1451" s="15"/>
      <c r="AF1451" s="15"/>
    </row>
    <row r="1452" spans="1:32" x14ac:dyDescent="0.3">
      <c r="A1452" s="51"/>
      <c r="B1452" s="51"/>
      <c r="C1452" s="5"/>
      <c r="D1452" s="51"/>
      <c r="E1452" s="51"/>
      <c r="F1452" s="51"/>
      <c r="G1452" s="71"/>
      <c r="H1452" s="2"/>
      <c r="J1452" s="53"/>
      <c r="K1452" s="1"/>
      <c r="L1452" s="51"/>
      <c r="M1452" s="52"/>
      <c r="N1452" s="45"/>
      <c r="O1452" s="4"/>
      <c r="P1452" s="52"/>
      <c r="Q1452" s="49"/>
      <c r="R1452" s="52"/>
      <c r="S1452" s="51"/>
      <c r="T1452" s="51"/>
      <c r="U1452" s="98"/>
      <c r="V1452" s="98"/>
      <c r="W1452" s="98"/>
      <c r="X1452" s="48"/>
      <c r="Y1452" s="104"/>
      <c r="AB1452" s="15"/>
      <c r="AC1452" s="15"/>
      <c r="AD1452" s="15"/>
      <c r="AE1452" s="15"/>
      <c r="AF1452" s="15"/>
    </row>
    <row r="1453" spans="1:32" x14ac:dyDescent="0.3">
      <c r="A1453" s="51"/>
      <c r="B1453" s="51"/>
      <c r="C1453" s="5"/>
      <c r="D1453" s="51"/>
      <c r="E1453" s="51"/>
      <c r="F1453" s="51"/>
      <c r="G1453" s="25"/>
      <c r="H1453" s="9"/>
      <c r="J1453" s="53"/>
      <c r="K1453" s="1"/>
      <c r="L1453" s="51"/>
      <c r="M1453" s="52"/>
      <c r="N1453" s="45"/>
      <c r="O1453" s="4"/>
      <c r="P1453" s="52"/>
      <c r="Q1453" s="49"/>
      <c r="R1453" s="52"/>
      <c r="S1453" s="51"/>
      <c r="T1453" s="99"/>
      <c r="U1453" s="98"/>
      <c r="V1453" s="98"/>
      <c r="W1453" s="98"/>
      <c r="X1453" s="48"/>
      <c r="Y1453" s="104"/>
      <c r="AB1453" s="15"/>
      <c r="AC1453" s="15"/>
      <c r="AD1453" s="15"/>
      <c r="AE1453" s="15"/>
      <c r="AF1453" s="15"/>
    </row>
    <row r="1454" spans="1:32" x14ac:dyDescent="0.3">
      <c r="A1454" s="51"/>
      <c r="B1454" s="51"/>
      <c r="C1454" s="5"/>
      <c r="D1454" s="51"/>
      <c r="E1454" s="51"/>
      <c r="F1454" s="51"/>
      <c r="G1454" s="25"/>
      <c r="H1454" s="9"/>
      <c r="J1454" s="53"/>
      <c r="K1454" s="1"/>
      <c r="L1454" s="51"/>
      <c r="M1454" s="52"/>
      <c r="N1454" s="45"/>
      <c r="O1454" s="4"/>
      <c r="P1454" s="52"/>
      <c r="Q1454" s="49"/>
      <c r="R1454" s="52"/>
      <c r="S1454" s="51"/>
      <c r="T1454" s="51"/>
      <c r="U1454" s="98"/>
      <c r="V1454" s="98"/>
      <c r="W1454" s="98"/>
      <c r="X1454" s="48"/>
      <c r="Y1454" s="104"/>
      <c r="AB1454" s="15"/>
      <c r="AC1454" s="15"/>
      <c r="AD1454" s="15"/>
      <c r="AE1454" s="15"/>
      <c r="AF1454" s="15"/>
    </row>
    <row r="1455" spans="1:32" x14ac:dyDescent="0.3">
      <c r="A1455" s="51"/>
      <c r="B1455" s="51"/>
      <c r="C1455" s="5"/>
      <c r="D1455" s="51"/>
      <c r="E1455" s="51"/>
      <c r="F1455" s="51"/>
      <c r="G1455" s="25"/>
      <c r="H1455" s="9"/>
      <c r="J1455" s="53"/>
      <c r="K1455" s="1"/>
      <c r="L1455" s="51"/>
      <c r="M1455" s="52"/>
      <c r="N1455" s="45"/>
      <c r="O1455" s="4"/>
      <c r="P1455" s="52"/>
      <c r="Q1455" s="49"/>
      <c r="R1455" s="52"/>
      <c r="S1455" s="51"/>
      <c r="T1455" s="51"/>
      <c r="U1455" s="98"/>
      <c r="V1455" s="98"/>
      <c r="W1455" s="98"/>
      <c r="X1455" s="48"/>
      <c r="Y1455" s="104"/>
      <c r="AB1455" s="15"/>
      <c r="AC1455" s="15"/>
      <c r="AD1455" s="15"/>
      <c r="AE1455" s="15"/>
      <c r="AF1455" s="15"/>
    </row>
    <row r="1456" spans="1:32" x14ac:dyDescent="0.3">
      <c r="A1456" s="51"/>
      <c r="B1456" s="51"/>
      <c r="C1456" s="5"/>
      <c r="D1456" s="51"/>
      <c r="E1456" s="51"/>
      <c r="F1456" s="51"/>
      <c r="G1456" s="25"/>
      <c r="H1456" s="9"/>
      <c r="J1456" s="53"/>
      <c r="K1456" s="1"/>
      <c r="L1456" s="51"/>
      <c r="M1456" s="52"/>
      <c r="N1456" s="45"/>
      <c r="O1456" s="4"/>
      <c r="P1456" s="52"/>
      <c r="Q1456" s="49"/>
      <c r="R1456" s="52"/>
      <c r="S1456" s="51"/>
      <c r="T1456" s="99"/>
      <c r="U1456" s="98"/>
      <c r="V1456" s="98"/>
      <c r="W1456" s="98"/>
      <c r="X1456" s="48"/>
      <c r="Y1456" s="104"/>
      <c r="AB1456" s="15"/>
      <c r="AC1456" s="15"/>
      <c r="AD1456" s="15"/>
      <c r="AE1456" s="15"/>
      <c r="AF1456" s="15"/>
    </row>
    <row r="1457" spans="1:32" x14ac:dyDescent="0.3">
      <c r="A1457" s="51"/>
      <c r="B1457" s="51"/>
      <c r="C1457" s="5"/>
      <c r="D1457" s="51"/>
      <c r="E1457" s="51"/>
      <c r="F1457" s="51"/>
      <c r="G1457" s="25"/>
      <c r="H1457" s="9"/>
      <c r="J1457" s="53"/>
      <c r="K1457" s="1"/>
      <c r="L1457" s="51"/>
      <c r="M1457" s="52"/>
      <c r="N1457" s="45"/>
      <c r="O1457" s="4"/>
      <c r="P1457" s="52"/>
      <c r="Q1457" s="49"/>
      <c r="R1457" s="52"/>
      <c r="S1457" s="51"/>
      <c r="T1457" s="51"/>
      <c r="U1457" s="98"/>
      <c r="V1457" s="98"/>
      <c r="W1457" s="98"/>
      <c r="X1457" s="48"/>
      <c r="Y1457" s="104"/>
      <c r="AB1457" s="15"/>
      <c r="AC1457" s="15"/>
      <c r="AD1457" s="15"/>
      <c r="AE1457" s="15"/>
      <c r="AF1457" s="15"/>
    </row>
    <row r="1458" spans="1:32" x14ac:dyDescent="0.3">
      <c r="A1458" s="51"/>
      <c r="B1458" s="51"/>
      <c r="C1458" s="5"/>
      <c r="D1458" s="51"/>
      <c r="E1458" s="51"/>
      <c r="F1458" s="51"/>
      <c r="G1458" s="25"/>
      <c r="H1458" s="9"/>
      <c r="J1458" s="53"/>
      <c r="K1458" s="1"/>
      <c r="L1458" s="51"/>
      <c r="M1458" s="52"/>
      <c r="N1458" s="45"/>
      <c r="O1458" s="4"/>
      <c r="P1458" s="52"/>
      <c r="Q1458" s="49"/>
      <c r="R1458" s="52"/>
      <c r="S1458" s="51"/>
      <c r="T1458" s="51"/>
      <c r="U1458" s="98"/>
      <c r="V1458" s="98"/>
      <c r="W1458" s="98"/>
      <c r="X1458" s="48"/>
      <c r="Y1458" s="104"/>
      <c r="AB1458" s="15"/>
      <c r="AC1458" s="15"/>
      <c r="AD1458" s="15"/>
      <c r="AE1458" s="15"/>
      <c r="AF1458" s="15"/>
    </row>
    <row r="1459" spans="1:32" x14ac:dyDescent="0.3">
      <c r="A1459" s="51"/>
      <c r="B1459" s="51"/>
      <c r="C1459" s="5"/>
      <c r="D1459" s="51"/>
      <c r="E1459" s="51"/>
      <c r="F1459" s="51"/>
      <c r="G1459" s="25"/>
      <c r="H1459" s="9"/>
      <c r="J1459" s="53"/>
      <c r="K1459" s="1"/>
      <c r="L1459" s="51"/>
      <c r="M1459" s="52"/>
      <c r="N1459" s="45"/>
      <c r="O1459" s="4"/>
      <c r="P1459" s="52"/>
      <c r="Q1459" s="49"/>
      <c r="R1459" s="52"/>
      <c r="S1459" s="51"/>
      <c r="T1459" s="99"/>
      <c r="U1459" s="98"/>
      <c r="V1459" s="98"/>
      <c r="W1459" s="98"/>
      <c r="X1459" s="48"/>
      <c r="Y1459" s="104"/>
      <c r="AB1459" s="15"/>
      <c r="AC1459" s="15"/>
      <c r="AD1459" s="15"/>
      <c r="AE1459" s="15"/>
      <c r="AF1459" s="15"/>
    </row>
    <row r="1460" spans="1:32" x14ac:dyDescent="0.3">
      <c r="A1460" s="51"/>
      <c r="B1460" s="51"/>
      <c r="C1460" s="5"/>
      <c r="D1460" s="51"/>
      <c r="E1460" s="51"/>
      <c r="F1460" s="51"/>
      <c r="G1460" s="25"/>
      <c r="H1460" s="9"/>
      <c r="J1460" s="53"/>
      <c r="K1460" s="1"/>
      <c r="L1460" s="51"/>
      <c r="M1460" s="52"/>
      <c r="N1460" s="45"/>
      <c r="O1460" s="4"/>
      <c r="P1460" s="52"/>
      <c r="Q1460" s="49"/>
      <c r="R1460" s="52"/>
      <c r="S1460" s="51"/>
      <c r="T1460" s="51"/>
      <c r="U1460" s="98"/>
      <c r="V1460" s="98"/>
      <c r="W1460" s="98"/>
      <c r="X1460" s="48"/>
      <c r="Y1460" s="104"/>
      <c r="AB1460" s="15"/>
      <c r="AC1460" s="15"/>
      <c r="AD1460" s="15"/>
      <c r="AE1460" s="15"/>
      <c r="AF1460" s="15"/>
    </row>
    <row r="1461" spans="1:32" x14ac:dyDescent="0.3">
      <c r="A1461" s="51"/>
      <c r="B1461" s="51"/>
      <c r="C1461" s="5"/>
      <c r="D1461" s="51"/>
      <c r="E1461" s="51"/>
      <c r="F1461" s="51"/>
      <c r="G1461" s="25"/>
      <c r="H1461" s="9"/>
      <c r="J1461" s="53"/>
      <c r="K1461" s="1"/>
      <c r="L1461" s="51"/>
      <c r="M1461" s="52"/>
      <c r="N1461" s="45"/>
      <c r="O1461" s="4"/>
      <c r="P1461" s="52"/>
      <c r="Q1461" s="49"/>
      <c r="R1461" s="52"/>
      <c r="S1461" s="51"/>
      <c r="T1461" s="51"/>
      <c r="U1461" s="98"/>
      <c r="V1461" s="98"/>
      <c r="W1461" s="98"/>
      <c r="X1461" s="48"/>
      <c r="Y1461" s="104"/>
      <c r="AB1461" s="15"/>
      <c r="AC1461" s="15"/>
      <c r="AD1461" s="15"/>
      <c r="AE1461" s="15"/>
      <c r="AF1461" s="15"/>
    </row>
    <row r="1462" spans="1:32" x14ac:dyDescent="0.3">
      <c r="A1462" s="51"/>
      <c r="B1462" s="51"/>
      <c r="C1462" s="5"/>
      <c r="D1462" s="51"/>
      <c r="E1462" s="51"/>
      <c r="F1462" s="51"/>
      <c r="G1462" s="71"/>
      <c r="H1462" s="90"/>
      <c r="J1462" s="53"/>
      <c r="K1462" s="1"/>
      <c r="L1462" s="51"/>
      <c r="M1462" s="52"/>
      <c r="N1462" s="45"/>
      <c r="O1462" s="4"/>
      <c r="P1462" s="52"/>
      <c r="Q1462" s="49"/>
      <c r="R1462" s="52"/>
      <c r="S1462" s="51"/>
      <c r="T1462" s="99"/>
      <c r="U1462" s="98"/>
      <c r="V1462" s="98"/>
      <c r="W1462" s="98"/>
      <c r="X1462" s="48"/>
      <c r="Y1462" s="104"/>
      <c r="AB1462" s="15"/>
      <c r="AC1462" s="15"/>
      <c r="AD1462" s="15"/>
      <c r="AE1462" s="15"/>
      <c r="AF1462" s="15"/>
    </row>
    <row r="1463" spans="1:32" x14ac:dyDescent="0.3">
      <c r="A1463" s="51"/>
      <c r="B1463" s="51"/>
      <c r="C1463" s="5"/>
      <c r="D1463" s="51"/>
      <c r="E1463" s="51"/>
      <c r="F1463" s="51"/>
      <c r="G1463" s="71"/>
      <c r="H1463" s="90"/>
      <c r="J1463" s="53"/>
      <c r="K1463" s="1"/>
      <c r="L1463" s="51"/>
      <c r="M1463" s="52"/>
      <c r="N1463" s="45"/>
      <c r="O1463" s="4"/>
      <c r="P1463" s="52"/>
      <c r="Q1463" s="49"/>
      <c r="R1463" s="52"/>
      <c r="S1463" s="51"/>
      <c r="T1463" s="51"/>
      <c r="U1463" s="98"/>
      <c r="V1463" s="98"/>
      <c r="W1463" s="98"/>
      <c r="X1463" s="48"/>
      <c r="Y1463" s="104"/>
      <c r="AB1463" s="15"/>
      <c r="AC1463" s="15"/>
      <c r="AD1463" s="15"/>
      <c r="AE1463" s="15"/>
      <c r="AF1463" s="15"/>
    </row>
    <row r="1464" spans="1:32" x14ac:dyDescent="0.3">
      <c r="A1464" s="51"/>
      <c r="B1464" s="51"/>
      <c r="C1464" s="5"/>
      <c r="D1464" s="51"/>
      <c r="E1464" s="51"/>
      <c r="F1464" s="51"/>
      <c r="G1464" s="71"/>
      <c r="H1464" s="90"/>
      <c r="J1464" s="53"/>
      <c r="K1464" s="1"/>
      <c r="L1464" s="51"/>
      <c r="M1464" s="52"/>
      <c r="N1464" s="45"/>
      <c r="O1464" s="4"/>
      <c r="P1464" s="52"/>
      <c r="Q1464" s="49"/>
      <c r="R1464" s="52"/>
      <c r="S1464" s="51"/>
      <c r="T1464" s="51"/>
      <c r="U1464" s="98"/>
      <c r="V1464" s="98"/>
      <c r="W1464" s="98"/>
      <c r="X1464" s="48"/>
      <c r="Y1464" s="104"/>
      <c r="AB1464" s="15"/>
      <c r="AC1464" s="15"/>
      <c r="AD1464" s="15"/>
      <c r="AE1464" s="15"/>
      <c r="AF1464" s="15"/>
    </row>
    <row r="1465" spans="1:32" x14ac:dyDescent="0.3">
      <c r="A1465" s="51"/>
      <c r="B1465" s="51"/>
      <c r="C1465" s="5"/>
      <c r="D1465" s="51"/>
      <c r="E1465" s="51"/>
      <c r="F1465" s="51"/>
      <c r="G1465" s="25"/>
      <c r="H1465" s="9"/>
      <c r="J1465" s="53"/>
      <c r="K1465" s="1"/>
      <c r="L1465" s="51"/>
      <c r="M1465" s="52"/>
      <c r="N1465" s="45"/>
      <c r="O1465" s="4"/>
      <c r="P1465" s="52"/>
      <c r="Q1465" s="49"/>
      <c r="R1465" s="52"/>
      <c r="S1465" s="51"/>
      <c r="T1465" s="99"/>
      <c r="U1465" s="98"/>
      <c r="V1465" s="98"/>
      <c r="W1465" s="98"/>
      <c r="X1465" s="48"/>
      <c r="Y1465" s="104"/>
      <c r="AB1465" s="15"/>
      <c r="AC1465" s="15"/>
      <c r="AD1465" s="15"/>
      <c r="AE1465" s="15"/>
      <c r="AF1465" s="15"/>
    </row>
    <row r="1466" spans="1:32" x14ac:dyDescent="0.3">
      <c r="A1466" s="51"/>
      <c r="B1466" s="51"/>
      <c r="C1466" s="5"/>
      <c r="D1466" s="51"/>
      <c r="E1466" s="51"/>
      <c r="F1466" s="51"/>
      <c r="G1466" s="25"/>
      <c r="H1466" s="9"/>
      <c r="J1466" s="53"/>
      <c r="K1466" s="1"/>
      <c r="L1466" s="51"/>
      <c r="M1466" s="52"/>
      <c r="N1466" s="45"/>
      <c r="O1466" s="4"/>
      <c r="P1466" s="52"/>
      <c r="Q1466" s="49"/>
      <c r="R1466" s="52"/>
      <c r="S1466" s="51"/>
      <c r="T1466" s="51"/>
      <c r="U1466" s="98"/>
      <c r="V1466" s="98"/>
      <c r="W1466" s="98"/>
      <c r="X1466" s="48"/>
      <c r="Y1466" s="104"/>
      <c r="AB1466" s="15"/>
      <c r="AC1466" s="15"/>
      <c r="AD1466" s="15"/>
      <c r="AE1466" s="15"/>
      <c r="AF1466" s="15"/>
    </row>
    <row r="1467" spans="1:32" x14ac:dyDescent="0.3">
      <c r="A1467" s="51"/>
      <c r="B1467" s="51"/>
      <c r="C1467" s="5"/>
      <c r="D1467" s="51"/>
      <c r="E1467" s="51"/>
      <c r="F1467" s="51"/>
      <c r="G1467" s="25"/>
      <c r="H1467" s="9"/>
      <c r="J1467" s="53"/>
      <c r="K1467" s="1"/>
      <c r="L1467" s="51"/>
      <c r="M1467" s="52"/>
      <c r="N1467" s="45"/>
      <c r="O1467" s="4"/>
      <c r="P1467" s="52"/>
      <c r="Q1467" s="49"/>
      <c r="R1467" s="52"/>
      <c r="S1467" s="51"/>
      <c r="T1467" s="51"/>
      <c r="U1467" s="98"/>
      <c r="V1467" s="98"/>
      <c r="W1467" s="98"/>
      <c r="X1467" s="48"/>
      <c r="Y1467" s="104"/>
      <c r="AB1467" s="15"/>
      <c r="AC1467" s="15"/>
      <c r="AD1467" s="15"/>
      <c r="AE1467" s="15"/>
      <c r="AF1467" s="15"/>
    </row>
    <row r="1468" spans="1:32" x14ac:dyDescent="0.3">
      <c r="A1468" s="51"/>
      <c r="B1468" s="51"/>
      <c r="C1468" s="5"/>
      <c r="D1468" s="51"/>
      <c r="E1468" s="51"/>
      <c r="F1468" s="51"/>
      <c r="G1468" s="25"/>
      <c r="H1468" s="9"/>
      <c r="J1468" s="53"/>
      <c r="K1468" s="1"/>
      <c r="L1468" s="51"/>
      <c r="M1468" s="52"/>
      <c r="N1468" s="45"/>
      <c r="O1468" s="4"/>
      <c r="P1468" s="52"/>
      <c r="Q1468" s="49"/>
      <c r="R1468" s="52"/>
      <c r="S1468" s="51"/>
      <c r="T1468" s="99"/>
      <c r="U1468" s="98"/>
      <c r="V1468" s="98"/>
      <c r="W1468" s="98"/>
      <c r="X1468" s="48"/>
      <c r="Y1468" s="104"/>
      <c r="AB1468" s="15"/>
      <c r="AC1468" s="15"/>
      <c r="AD1468" s="15"/>
      <c r="AE1468" s="15"/>
      <c r="AF1468" s="15"/>
    </row>
    <row r="1469" spans="1:32" x14ac:dyDescent="0.3">
      <c r="A1469" s="51"/>
      <c r="B1469" s="51"/>
      <c r="C1469" s="5"/>
      <c r="D1469" s="51"/>
      <c r="E1469" s="51"/>
      <c r="F1469" s="51"/>
      <c r="G1469" s="25"/>
      <c r="H1469" s="9"/>
      <c r="J1469" s="53"/>
      <c r="K1469" s="1"/>
      <c r="L1469" s="51"/>
      <c r="M1469" s="52"/>
      <c r="N1469" s="45"/>
      <c r="O1469" s="4"/>
      <c r="P1469" s="52"/>
      <c r="Q1469" s="49"/>
      <c r="R1469" s="52"/>
      <c r="S1469" s="51"/>
      <c r="T1469" s="99"/>
      <c r="U1469" s="98"/>
      <c r="V1469" s="98"/>
      <c r="W1469" s="98"/>
      <c r="X1469" s="48"/>
      <c r="Y1469" s="104"/>
      <c r="AB1469" s="15"/>
      <c r="AC1469" s="15"/>
      <c r="AD1469" s="15"/>
      <c r="AE1469" s="15"/>
      <c r="AF1469" s="15"/>
    </row>
    <row r="1470" spans="1:32" x14ac:dyDescent="0.3">
      <c r="A1470" s="51"/>
      <c r="B1470" s="51"/>
      <c r="C1470" s="5"/>
      <c r="D1470" s="51"/>
      <c r="E1470" s="51"/>
      <c r="F1470" s="51"/>
      <c r="G1470" s="25"/>
      <c r="H1470" s="9"/>
      <c r="J1470" s="53"/>
      <c r="K1470" s="1"/>
      <c r="L1470" s="51"/>
      <c r="M1470" s="52"/>
      <c r="N1470" s="45"/>
      <c r="O1470" s="4"/>
      <c r="P1470" s="52"/>
      <c r="Q1470" s="49"/>
      <c r="R1470" s="52"/>
      <c r="S1470" s="51"/>
      <c r="T1470" s="51"/>
      <c r="U1470" s="98"/>
      <c r="V1470" s="98"/>
      <c r="W1470" s="98"/>
      <c r="X1470" s="48"/>
      <c r="Y1470" s="104"/>
      <c r="AB1470" s="15"/>
      <c r="AC1470" s="15"/>
      <c r="AD1470" s="15"/>
      <c r="AE1470" s="15"/>
      <c r="AF1470" s="15"/>
    </row>
    <row r="1471" spans="1:32" x14ac:dyDescent="0.3">
      <c r="A1471" s="51"/>
      <c r="B1471" s="51"/>
      <c r="C1471" s="5"/>
      <c r="D1471" s="51"/>
      <c r="E1471" s="51"/>
      <c r="F1471" s="51"/>
      <c r="G1471" s="25"/>
      <c r="H1471" s="9"/>
      <c r="J1471" s="53"/>
      <c r="K1471" s="1"/>
      <c r="L1471" s="51"/>
      <c r="M1471" s="52"/>
      <c r="N1471" s="45"/>
      <c r="O1471" s="4"/>
      <c r="P1471" s="52"/>
      <c r="Q1471" s="49"/>
      <c r="R1471" s="52"/>
      <c r="S1471" s="51"/>
      <c r="T1471" s="51"/>
      <c r="U1471" s="98"/>
      <c r="V1471" s="98"/>
      <c r="W1471" s="98"/>
      <c r="X1471" s="48"/>
      <c r="Y1471" s="104"/>
      <c r="AB1471" s="15"/>
      <c r="AC1471" s="15"/>
      <c r="AD1471" s="15"/>
      <c r="AE1471" s="15"/>
      <c r="AF1471" s="15"/>
    </row>
    <row r="1472" spans="1:32" x14ac:dyDescent="0.3">
      <c r="A1472" s="51"/>
      <c r="B1472" s="51"/>
      <c r="C1472" s="5"/>
      <c r="D1472" s="51"/>
      <c r="E1472" s="51"/>
      <c r="F1472" s="51"/>
      <c r="G1472" s="71"/>
      <c r="H1472" s="91"/>
      <c r="J1472" s="53"/>
      <c r="K1472" s="1"/>
      <c r="L1472" s="51"/>
      <c r="M1472" s="52"/>
      <c r="N1472" s="45"/>
      <c r="O1472" s="4"/>
      <c r="P1472" s="52"/>
      <c r="Q1472" s="49"/>
      <c r="R1472" s="52"/>
      <c r="S1472" s="51"/>
      <c r="T1472" s="99"/>
      <c r="U1472" s="98"/>
      <c r="V1472" s="98"/>
      <c r="W1472" s="98"/>
      <c r="X1472" s="48"/>
      <c r="Y1472" s="104"/>
      <c r="AB1472" s="15"/>
      <c r="AC1472" s="15"/>
      <c r="AD1472" s="15"/>
      <c r="AE1472" s="15"/>
      <c r="AF1472" s="15"/>
    </row>
    <row r="1473" spans="1:32" x14ac:dyDescent="0.3">
      <c r="A1473" s="51"/>
      <c r="B1473" s="51"/>
      <c r="C1473" s="5"/>
      <c r="D1473" s="51"/>
      <c r="E1473" s="51"/>
      <c r="F1473" s="51"/>
      <c r="G1473" s="71"/>
      <c r="H1473" s="91"/>
      <c r="J1473" s="53"/>
      <c r="K1473" s="1"/>
      <c r="L1473" s="51"/>
      <c r="M1473" s="52"/>
      <c r="N1473" s="45"/>
      <c r="O1473" s="4"/>
      <c r="P1473" s="52"/>
      <c r="Q1473" s="49"/>
      <c r="R1473" s="52"/>
      <c r="S1473" s="51"/>
      <c r="T1473" s="99"/>
      <c r="U1473" s="98"/>
      <c r="V1473" s="98"/>
      <c r="W1473" s="98"/>
      <c r="X1473" s="48"/>
      <c r="Y1473" s="104"/>
      <c r="AB1473" s="15"/>
      <c r="AC1473" s="15"/>
      <c r="AD1473" s="15"/>
      <c r="AE1473" s="15"/>
      <c r="AF1473" s="15"/>
    </row>
    <row r="1474" spans="1:32" x14ac:dyDescent="0.3">
      <c r="A1474" s="51"/>
      <c r="B1474" s="51"/>
      <c r="C1474" s="5"/>
      <c r="D1474" s="51"/>
      <c r="E1474" s="51"/>
      <c r="F1474" s="51"/>
      <c r="G1474" s="71"/>
      <c r="H1474" s="2"/>
      <c r="J1474" s="53"/>
      <c r="K1474" s="1"/>
      <c r="L1474" s="51"/>
      <c r="M1474" s="52"/>
      <c r="N1474" s="45"/>
      <c r="O1474" s="4"/>
      <c r="P1474" s="52"/>
      <c r="Q1474" s="49"/>
      <c r="R1474" s="52"/>
      <c r="S1474" s="51"/>
      <c r="T1474" s="99"/>
      <c r="U1474" s="98"/>
      <c r="V1474" s="98"/>
      <c r="W1474" s="98"/>
      <c r="X1474" s="48"/>
      <c r="Y1474" s="104"/>
      <c r="AB1474" s="15"/>
      <c r="AC1474" s="15"/>
      <c r="AD1474" s="15"/>
      <c r="AE1474" s="15"/>
      <c r="AF1474" s="15"/>
    </row>
    <row r="1475" spans="1:32" x14ac:dyDescent="0.3">
      <c r="A1475" s="51"/>
      <c r="B1475" s="51"/>
      <c r="C1475" s="5"/>
      <c r="D1475" s="51"/>
      <c r="E1475" s="51"/>
      <c r="F1475" s="51"/>
      <c r="G1475" s="71"/>
      <c r="H1475" s="91"/>
      <c r="J1475" s="53"/>
      <c r="K1475" s="1"/>
      <c r="L1475" s="51"/>
      <c r="M1475" s="52"/>
      <c r="N1475" s="45"/>
      <c r="O1475" s="4"/>
      <c r="P1475" s="52"/>
      <c r="Q1475" s="49"/>
      <c r="R1475" s="52"/>
      <c r="S1475" s="51"/>
      <c r="T1475" s="99"/>
      <c r="U1475" s="98"/>
      <c r="V1475" s="98"/>
      <c r="W1475" s="98"/>
      <c r="X1475" s="48"/>
      <c r="Y1475" s="104"/>
      <c r="AB1475" s="15"/>
      <c r="AC1475" s="15"/>
      <c r="AD1475" s="15"/>
      <c r="AE1475" s="15"/>
      <c r="AF1475" s="15"/>
    </row>
    <row r="1476" spans="1:32" x14ac:dyDescent="0.3">
      <c r="A1476" s="51"/>
      <c r="B1476" s="51"/>
      <c r="C1476" s="5"/>
      <c r="D1476" s="51"/>
      <c r="E1476" s="51"/>
      <c r="F1476" s="51"/>
      <c r="G1476" s="71"/>
      <c r="H1476" s="91"/>
      <c r="J1476" s="53"/>
      <c r="K1476" s="1"/>
      <c r="L1476" s="51"/>
      <c r="M1476" s="52"/>
      <c r="N1476" s="45"/>
      <c r="O1476" s="4"/>
      <c r="P1476" s="52"/>
      <c r="Q1476" s="49"/>
      <c r="R1476" s="52"/>
      <c r="S1476" s="51"/>
      <c r="T1476" s="99"/>
      <c r="U1476" s="98"/>
      <c r="V1476" s="98"/>
      <c r="W1476" s="98"/>
      <c r="X1476" s="48"/>
      <c r="Y1476" s="104"/>
      <c r="AB1476" s="15"/>
      <c r="AC1476" s="15"/>
      <c r="AD1476" s="15"/>
      <c r="AE1476" s="15"/>
      <c r="AF1476" s="15"/>
    </row>
    <row r="1477" spans="1:32" x14ac:dyDescent="0.3">
      <c r="A1477" s="51"/>
      <c r="B1477" s="51"/>
      <c r="C1477" s="5"/>
      <c r="D1477" s="51"/>
      <c r="E1477" s="51"/>
      <c r="F1477" s="51"/>
      <c r="G1477" s="71"/>
      <c r="H1477" s="90"/>
      <c r="J1477" s="53"/>
      <c r="K1477" s="14"/>
      <c r="L1477" s="11"/>
      <c r="M1477" s="38"/>
      <c r="N1477" s="51"/>
      <c r="O1477" s="51"/>
      <c r="P1477" s="6"/>
      <c r="Q1477" s="49"/>
      <c r="R1477" s="52"/>
      <c r="S1477" s="51"/>
      <c r="T1477" s="99"/>
      <c r="U1477" s="98"/>
      <c r="V1477" s="98"/>
      <c r="W1477" s="98"/>
      <c r="X1477" s="39"/>
      <c r="Y1477" s="104"/>
      <c r="AB1477" s="15"/>
      <c r="AC1477" s="15"/>
      <c r="AD1477" s="15"/>
      <c r="AE1477" s="15"/>
      <c r="AF1477" s="15"/>
    </row>
    <row r="1478" spans="1:32" x14ac:dyDescent="0.3">
      <c r="A1478" s="51"/>
      <c r="B1478" s="51"/>
      <c r="C1478" s="5"/>
      <c r="D1478" s="51"/>
      <c r="E1478" s="51"/>
      <c r="F1478" s="51"/>
      <c r="G1478" s="71"/>
      <c r="H1478" s="90"/>
      <c r="J1478" s="53"/>
      <c r="K1478" s="14"/>
      <c r="L1478" s="11"/>
      <c r="M1478" s="38"/>
      <c r="N1478" s="51"/>
      <c r="O1478" s="51"/>
      <c r="P1478" s="6"/>
      <c r="Q1478" s="49"/>
      <c r="R1478" s="52"/>
      <c r="S1478" s="51"/>
      <c r="T1478" s="99"/>
      <c r="U1478" s="98"/>
      <c r="V1478" s="98"/>
      <c r="W1478" s="98"/>
      <c r="X1478" s="39"/>
      <c r="Y1478" s="104"/>
      <c r="AB1478" s="15"/>
      <c r="AC1478" s="15"/>
      <c r="AD1478" s="15"/>
      <c r="AE1478" s="15"/>
      <c r="AF1478" s="15"/>
    </row>
    <row r="1479" spans="1:32" x14ac:dyDescent="0.3">
      <c r="A1479" s="51"/>
      <c r="B1479" s="51"/>
      <c r="C1479" s="5"/>
      <c r="D1479" s="51"/>
      <c r="E1479" s="51"/>
      <c r="F1479" s="51"/>
      <c r="G1479" s="71"/>
      <c r="H1479" s="90"/>
      <c r="J1479" s="53"/>
      <c r="K1479" s="14"/>
      <c r="L1479" s="11"/>
      <c r="M1479" s="38"/>
      <c r="N1479" s="51"/>
      <c r="O1479" s="51"/>
      <c r="P1479" s="6"/>
      <c r="Q1479" s="49"/>
      <c r="R1479" s="52"/>
      <c r="S1479" s="51"/>
      <c r="T1479" s="99"/>
      <c r="U1479" s="98"/>
      <c r="V1479" s="98"/>
      <c r="W1479" s="98"/>
      <c r="X1479" s="39"/>
      <c r="Y1479" s="104"/>
      <c r="AB1479" s="15"/>
      <c r="AC1479" s="15"/>
      <c r="AD1479" s="15"/>
      <c r="AE1479" s="15"/>
      <c r="AF1479" s="15"/>
    </row>
    <row r="1480" spans="1:32" x14ac:dyDescent="0.3">
      <c r="A1480" s="51"/>
      <c r="B1480" s="51"/>
      <c r="C1480" s="5"/>
      <c r="D1480" s="51"/>
      <c r="E1480" s="51"/>
      <c r="F1480" s="51"/>
      <c r="G1480" s="71"/>
      <c r="H1480" s="90"/>
      <c r="J1480" s="53"/>
      <c r="K1480" s="14"/>
      <c r="L1480" s="11"/>
      <c r="M1480" s="38"/>
      <c r="N1480" s="51"/>
      <c r="O1480" s="51"/>
      <c r="P1480" s="6"/>
      <c r="Q1480" s="49"/>
      <c r="R1480" s="52"/>
      <c r="S1480" s="51"/>
      <c r="T1480" s="99"/>
      <c r="U1480" s="98"/>
      <c r="V1480" s="98"/>
      <c r="W1480" s="98"/>
      <c r="X1480" s="39"/>
      <c r="Y1480" s="104"/>
      <c r="AB1480" s="15"/>
      <c r="AC1480" s="15"/>
      <c r="AD1480" s="15"/>
      <c r="AE1480" s="15"/>
      <c r="AF1480" s="15"/>
    </row>
    <row r="1481" spans="1:32" x14ac:dyDescent="0.3">
      <c r="A1481" s="51"/>
      <c r="B1481" s="51"/>
      <c r="C1481" s="5"/>
      <c r="D1481" s="51"/>
      <c r="E1481" s="51"/>
      <c r="F1481" s="51"/>
      <c r="G1481" s="71"/>
      <c r="H1481" s="90"/>
      <c r="J1481" s="53"/>
      <c r="K1481" s="14"/>
      <c r="L1481" s="11"/>
      <c r="M1481" s="38"/>
      <c r="N1481" s="51"/>
      <c r="O1481" s="51"/>
      <c r="P1481" s="6"/>
      <c r="Q1481" s="49"/>
      <c r="R1481" s="52"/>
      <c r="S1481" s="51"/>
      <c r="T1481" s="99"/>
      <c r="U1481" s="98"/>
      <c r="V1481" s="98"/>
      <c r="W1481" s="98"/>
      <c r="X1481" s="39"/>
      <c r="Y1481" s="104"/>
      <c r="AB1481" s="15"/>
      <c r="AC1481" s="15"/>
      <c r="AD1481" s="15"/>
      <c r="AE1481" s="15"/>
      <c r="AF1481" s="15"/>
    </row>
    <row r="1482" spans="1:32" x14ac:dyDescent="0.3">
      <c r="A1482" s="51"/>
      <c r="B1482" s="51"/>
      <c r="C1482" s="5"/>
      <c r="D1482" s="51"/>
      <c r="E1482" s="51"/>
      <c r="F1482" s="51"/>
      <c r="G1482" s="71"/>
      <c r="H1482" s="84"/>
      <c r="J1482" s="53"/>
      <c r="K1482" s="14"/>
      <c r="L1482" s="11"/>
      <c r="M1482" s="38"/>
      <c r="N1482" s="51"/>
      <c r="O1482" s="51"/>
      <c r="P1482" s="6"/>
      <c r="Q1482" s="49"/>
      <c r="R1482" s="52"/>
      <c r="S1482" s="51"/>
      <c r="T1482" s="99"/>
      <c r="U1482" s="98"/>
      <c r="V1482" s="98"/>
      <c r="W1482" s="98"/>
      <c r="X1482" s="39"/>
      <c r="Y1482" s="104"/>
      <c r="AB1482" s="15"/>
      <c r="AC1482" s="15"/>
      <c r="AD1482" s="15"/>
      <c r="AE1482" s="15"/>
      <c r="AF1482" s="15"/>
    </row>
    <row r="1483" spans="1:32" x14ac:dyDescent="0.3">
      <c r="A1483" s="51"/>
      <c r="B1483" s="51"/>
      <c r="C1483" s="5"/>
      <c r="D1483" s="51"/>
      <c r="E1483" s="51"/>
      <c r="F1483" s="51"/>
      <c r="G1483" s="71"/>
      <c r="H1483" s="90"/>
      <c r="J1483" s="53"/>
      <c r="K1483" s="14"/>
      <c r="L1483" s="11"/>
      <c r="M1483" s="38"/>
      <c r="N1483" s="51"/>
      <c r="O1483" s="51"/>
      <c r="P1483" s="6"/>
      <c r="Q1483" s="49"/>
      <c r="R1483" s="52"/>
      <c r="S1483" s="51"/>
      <c r="T1483" s="99"/>
      <c r="U1483" s="98"/>
      <c r="V1483" s="98"/>
      <c r="W1483" s="98"/>
      <c r="X1483" s="39"/>
      <c r="Y1483" s="104"/>
      <c r="AB1483" s="15"/>
      <c r="AC1483" s="15"/>
      <c r="AD1483" s="15"/>
      <c r="AE1483" s="15"/>
      <c r="AF1483" s="15"/>
    </row>
    <row r="1484" spans="1:32" x14ac:dyDescent="0.3">
      <c r="A1484" s="51"/>
      <c r="B1484" s="51"/>
      <c r="C1484" s="5"/>
      <c r="D1484" s="51"/>
      <c r="E1484" s="51"/>
      <c r="F1484" s="51"/>
      <c r="G1484" s="71"/>
      <c r="H1484" s="90"/>
      <c r="J1484" s="53"/>
      <c r="K1484" s="14"/>
      <c r="L1484" s="11"/>
      <c r="M1484" s="38"/>
      <c r="N1484" s="51"/>
      <c r="O1484" s="51"/>
      <c r="P1484" s="6"/>
      <c r="Q1484" s="49"/>
      <c r="R1484" s="52"/>
      <c r="S1484" s="51"/>
      <c r="T1484" s="99"/>
      <c r="U1484" s="98"/>
      <c r="V1484" s="98"/>
      <c r="W1484" s="98"/>
      <c r="X1484" s="39"/>
      <c r="Y1484" s="104"/>
      <c r="AB1484" s="15"/>
      <c r="AC1484" s="15"/>
      <c r="AD1484" s="15"/>
      <c r="AE1484" s="15"/>
      <c r="AF1484" s="15"/>
    </row>
    <row r="1485" spans="1:32" x14ac:dyDescent="0.3">
      <c r="A1485" s="51"/>
      <c r="B1485" s="51"/>
      <c r="C1485" s="5"/>
      <c r="D1485" s="51"/>
      <c r="E1485" s="51"/>
      <c r="F1485" s="51"/>
      <c r="G1485" s="71"/>
      <c r="H1485" s="90"/>
      <c r="J1485" s="53"/>
      <c r="K1485" s="14"/>
      <c r="L1485" s="11"/>
      <c r="M1485" s="38"/>
      <c r="N1485" s="51"/>
      <c r="O1485" s="51"/>
      <c r="P1485" s="6"/>
      <c r="Q1485" s="49"/>
      <c r="R1485" s="52"/>
      <c r="S1485" s="51"/>
      <c r="T1485" s="99"/>
      <c r="U1485" s="98"/>
      <c r="V1485" s="98"/>
      <c r="W1485" s="98"/>
      <c r="X1485" s="39"/>
      <c r="Y1485" s="104"/>
      <c r="AB1485" s="15"/>
      <c r="AC1485" s="15"/>
      <c r="AD1485" s="15"/>
      <c r="AE1485" s="15"/>
      <c r="AF1485" s="15"/>
    </row>
    <row r="1486" spans="1:32" x14ac:dyDescent="0.3">
      <c r="A1486" s="51"/>
      <c r="B1486" s="51"/>
      <c r="C1486" s="5"/>
      <c r="D1486" s="51"/>
      <c r="E1486" s="51"/>
      <c r="F1486" s="51"/>
      <c r="G1486" s="71"/>
      <c r="H1486" s="90"/>
      <c r="J1486" s="53"/>
      <c r="K1486" s="14"/>
      <c r="L1486" s="11"/>
      <c r="M1486" s="38"/>
      <c r="N1486" s="51"/>
      <c r="O1486" s="51"/>
      <c r="P1486" s="6"/>
      <c r="Q1486" s="49"/>
      <c r="R1486" s="52"/>
      <c r="S1486" s="51"/>
      <c r="T1486" s="99"/>
      <c r="U1486" s="98"/>
      <c r="V1486" s="98"/>
      <c r="W1486" s="98"/>
      <c r="X1486" s="39"/>
      <c r="Y1486" s="104"/>
      <c r="AB1486" s="15"/>
      <c r="AC1486" s="15"/>
      <c r="AD1486" s="15"/>
      <c r="AE1486" s="15"/>
      <c r="AF1486" s="15"/>
    </row>
    <row r="1487" spans="1:32" x14ac:dyDescent="0.3">
      <c r="A1487" s="51"/>
      <c r="B1487" s="51"/>
      <c r="C1487" s="5"/>
      <c r="D1487" s="51"/>
      <c r="E1487" s="51"/>
      <c r="F1487" s="51"/>
      <c r="G1487" s="71"/>
      <c r="H1487" s="90"/>
      <c r="J1487" s="53"/>
      <c r="K1487" s="14"/>
      <c r="L1487" s="11"/>
      <c r="M1487" s="38"/>
      <c r="N1487" s="28"/>
      <c r="O1487" s="39"/>
      <c r="P1487" s="6"/>
      <c r="Q1487" s="49"/>
      <c r="R1487" s="52"/>
      <c r="S1487" s="51"/>
      <c r="T1487" s="99"/>
      <c r="U1487" s="98"/>
      <c r="V1487" s="98"/>
      <c r="W1487" s="98"/>
      <c r="X1487" s="39"/>
      <c r="Y1487" s="104"/>
      <c r="AB1487" s="15"/>
      <c r="AC1487" s="15"/>
      <c r="AD1487" s="15"/>
      <c r="AE1487" s="15"/>
      <c r="AF1487" s="15"/>
    </row>
    <row r="1488" spans="1:32" x14ac:dyDescent="0.3">
      <c r="H1488" s="79"/>
      <c r="R1488" s="52"/>
      <c r="U1488" s="98"/>
      <c r="V1488" s="98"/>
      <c r="W1488" s="98"/>
      <c r="Y1488" s="106"/>
      <c r="AB1488" s="15"/>
      <c r="AC1488" s="15"/>
      <c r="AD1488" s="15"/>
      <c r="AE1488" s="15"/>
      <c r="AF1488" s="15"/>
    </row>
    <row r="1489" spans="1:32" x14ac:dyDescent="0.3">
      <c r="A1489" s="1"/>
      <c r="B1489" s="51"/>
      <c r="C1489" s="51"/>
      <c r="D1489" s="51"/>
      <c r="E1489" s="51"/>
      <c r="F1489" s="51"/>
      <c r="G1489" s="25"/>
      <c r="H1489" s="9"/>
      <c r="J1489" s="53"/>
      <c r="K1489" s="47"/>
      <c r="L1489" s="27"/>
      <c r="M1489" s="52"/>
      <c r="N1489" s="28"/>
      <c r="O1489" s="49"/>
      <c r="P1489" s="49"/>
      <c r="Q1489" s="49"/>
      <c r="R1489" s="49"/>
      <c r="S1489" s="51"/>
      <c r="T1489" s="51"/>
      <c r="U1489" s="49"/>
      <c r="V1489" s="49"/>
      <c r="W1489" s="49"/>
      <c r="X1489" s="52"/>
      <c r="Y1489" s="15"/>
      <c r="AB1489" s="15"/>
      <c r="AC1489" s="15"/>
      <c r="AD1489" s="15"/>
      <c r="AE1489" s="15"/>
      <c r="AF1489" s="15"/>
    </row>
    <row r="1490" spans="1:32" x14ac:dyDescent="0.3">
      <c r="H1490" s="79"/>
      <c r="R1490" s="52"/>
      <c r="U1490" s="98"/>
      <c r="V1490" s="98"/>
      <c r="W1490" s="98"/>
      <c r="Y1490" s="106"/>
      <c r="AB1490" s="15"/>
      <c r="AC1490" s="15"/>
      <c r="AD1490" s="15"/>
      <c r="AE1490" s="15"/>
      <c r="AF1490" s="15"/>
    </row>
    <row r="1491" spans="1:32" x14ac:dyDescent="0.3">
      <c r="A1491" s="29"/>
      <c r="B1491" s="30"/>
      <c r="C1491" s="31"/>
      <c r="D1491" s="32"/>
      <c r="E1491" s="31"/>
      <c r="F1491" s="31"/>
      <c r="G1491" s="31"/>
      <c r="H1491" s="92"/>
      <c r="J1491" s="33"/>
      <c r="K1491" s="80"/>
      <c r="L1491" s="54"/>
      <c r="M1491" s="55"/>
      <c r="N1491" s="55"/>
      <c r="O1491" s="55"/>
      <c r="P1491" s="55"/>
      <c r="Q1491" s="67"/>
      <c r="R1491" s="52"/>
      <c r="S1491" s="34"/>
      <c r="T1491" s="34"/>
      <c r="U1491" s="98"/>
      <c r="V1491" s="98"/>
      <c r="W1491" s="98"/>
      <c r="X1491" s="79"/>
      <c r="Y1491" s="107"/>
      <c r="AB1491" s="15"/>
      <c r="AC1491" s="15"/>
      <c r="AD1491" s="15"/>
      <c r="AE1491" s="15"/>
      <c r="AF1491" s="15"/>
    </row>
    <row r="1492" spans="1:32" x14ac:dyDescent="0.3">
      <c r="A1492" s="29"/>
      <c r="B1492" s="30"/>
      <c r="C1492" s="31"/>
      <c r="D1492" s="32"/>
      <c r="E1492" s="31"/>
      <c r="F1492" s="31"/>
      <c r="G1492" s="31"/>
      <c r="H1492" s="92"/>
      <c r="J1492" s="33"/>
      <c r="K1492" s="80"/>
      <c r="L1492" s="54"/>
      <c r="M1492" s="55"/>
      <c r="N1492" s="55"/>
      <c r="O1492" s="55"/>
      <c r="P1492" s="55"/>
      <c r="Q1492" s="67"/>
      <c r="R1492" s="52"/>
      <c r="S1492" s="34"/>
      <c r="T1492" s="34"/>
      <c r="U1492" s="98"/>
      <c r="V1492" s="98"/>
      <c r="W1492" s="98"/>
      <c r="X1492" s="79"/>
      <c r="Y1492" s="107"/>
      <c r="AB1492" s="15"/>
      <c r="AC1492" s="15"/>
      <c r="AD1492" s="15"/>
      <c r="AE1492" s="15"/>
      <c r="AF1492" s="15"/>
    </row>
    <row r="1493" spans="1:32" x14ac:dyDescent="0.3">
      <c r="A1493" s="51"/>
      <c r="B1493" s="51"/>
      <c r="C1493" s="51"/>
      <c r="D1493" s="51"/>
      <c r="E1493" s="51"/>
      <c r="F1493" s="51"/>
      <c r="G1493" s="51"/>
      <c r="H1493" s="2"/>
      <c r="J1493" s="53"/>
      <c r="K1493" s="47"/>
      <c r="L1493" s="4"/>
      <c r="M1493" s="52"/>
      <c r="N1493" s="49"/>
      <c r="O1493" s="49"/>
      <c r="P1493" s="49"/>
      <c r="Q1493" s="52"/>
      <c r="R1493" s="52"/>
      <c r="S1493" s="51"/>
      <c r="T1493" s="51"/>
      <c r="U1493" s="98"/>
      <c r="V1493" s="98"/>
      <c r="W1493" s="98"/>
      <c r="X1493" s="52"/>
      <c r="Y1493" s="15"/>
      <c r="AB1493" s="15"/>
      <c r="AC1493" s="15"/>
      <c r="AD1493" s="15"/>
      <c r="AE1493" s="15"/>
      <c r="AF1493" s="15"/>
    </row>
    <row r="1494" spans="1:32" x14ac:dyDescent="0.3">
      <c r="A1494" s="51"/>
      <c r="B1494" s="51"/>
      <c r="C1494" s="51"/>
      <c r="D1494" s="51"/>
      <c r="E1494" s="51"/>
      <c r="F1494" s="51"/>
      <c r="G1494" s="51"/>
      <c r="H1494" s="2"/>
      <c r="J1494" s="53"/>
      <c r="K1494" s="47"/>
      <c r="L1494" s="4"/>
      <c r="M1494" s="52"/>
      <c r="N1494" s="49"/>
      <c r="O1494" s="49"/>
      <c r="P1494" s="49"/>
      <c r="Q1494" s="52"/>
      <c r="R1494" s="52"/>
      <c r="S1494" s="51"/>
      <c r="T1494" s="51"/>
      <c r="U1494" s="98"/>
      <c r="V1494" s="98"/>
      <c r="W1494" s="98"/>
      <c r="X1494" s="52"/>
      <c r="Y1494" s="15"/>
      <c r="AB1494" s="15"/>
      <c r="AC1494" s="15"/>
      <c r="AD1494" s="15"/>
      <c r="AE1494" s="15"/>
      <c r="AF1494" s="15"/>
    </row>
    <row r="1495" spans="1:32" ht="15.6" x14ac:dyDescent="0.3">
      <c r="A1495" s="51"/>
      <c r="B1495" s="51"/>
      <c r="C1495" s="51"/>
      <c r="D1495" s="51"/>
      <c r="E1495" s="51"/>
      <c r="F1495" s="51"/>
      <c r="G1495" s="51"/>
      <c r="H1495" s="2"/>
      <c r="J1495" s="53"/>
      <c r="K1495" s="37"/>
      <c r="L1495" s="80"/>
      <c r="M1495" s="38"/>
      <c r="N1495" s="51"/>
      <c r="O1495" s="51"/>
      <c r="P1495" s="6"/>
      <c r="Q1495" s="52"/>
      <c r="R1495" s="52"/>
      <c r="S1495" s="51"/>
      <c r="T1495" s="51"/>
      <c r="U1495" s="98"/>
      <c r="V1495" s="98"/>
      <c r="W1495" s="98"/>
      <c r="X1495" s="39"/>
      <c r="Y1495" s="108"/>
      <c r="AB1495" s="15"/>
      <c r="AC1495" s="15"/>
      <c r="AD1495" s="15"/>
      <c r="AE1495" s="15"/>
      <c r="AF1495" s="15"/>
    </row>
    <row r="1496" spans="1:32" ht="15.6" x14ac:dyDescent="0.3">
      <c r="A1496" s="51"/>
      <c r="B1496" s="51"/>
      <c r="C1496" s="51"/>
      <c r="D1496" s="51"/>
      <c r="E1496" s="51"/>
      <c r="F1496" s="51"/>
      <c r="G1496" s="51"/>
      <c r="H1496" s="2"/>
      <c r="J1496" s="53"/>
      <c r="K1496" s="37"/>
      <c r="L1496" s="80"/>
      <c r="M1496" s="38"/>
      <c r="N1496" s="51"/>
      <c r="O1496" s="51"/>
      <c r="P1496" s="6"/>
      <c r="Q1496" s="52"/>
      <c r="R1496" s="52"/>
      <c r="S1496" s="51"/>
      <c r="T1496" s="51"/>
      <c r="U1496" s="98"/>
      <c r="V1496" s="98"/>
      <c r="W1496" s="98"/>
      <c r="X1496" s="39"/>
      <c r="Y1496" s="108"/>
      <c r="AB1496" s="15"/>
      <c r="AC1496" s="15"/>
      <c r="AD1496" s="15"/>
      <c r="AE1496" s="15"/>
      <c r="AF1496" s="15"/>
    </row>
    <row r="1497" spans="1:32" x14ac:dyDescent="0.3">
      <c r="B1497" s="51"/>
      <c r="C1497" s="51"/>
      <c r="D1497" s="51"/>
      <c r="E1497" s="51"/>
      <c r="F1497" s="51"/>
      <c r="G1497" s="51"/>
      <c r="H1497" s="2"/>
      <c r="J1497" s="53"/>
      <c r="K1497" s="47"/>
      <c r="L1497" s="4"/>
      <c r="M1497" s="52"/>
      <c r="N1497" s="49"/>
      <c r="O1497" s="49"/>
      <c r="P1497" s="49"/>
      <c r="Q1497" s="52"/>
      <c r="R1497" s="52"/>
      <c r="S1497" s="51"/>
      <c r="T1497" s="51"/>
      <c r="U1497" s="98"/>
      <c r="V1497" s="98"/>
      <c r="W1497" s="98"/>
      <c r="X1497" s="52"/>
      <c r="Y1497" s="15"/>
      <c r="AB1497" s="15"/>
      <c r="AC1497" s="15"/>
      <c r="AD1497" s="15"/>
      <c r="AE1497" s="15"/>
      <c r="AF1497" s="15"/>
    </row>
    <row r="1498" spans="1:32" x14ac:dyDescent="0.3">
      <c r="A1498" s="29"/>
      <c r="B1498" s="51"/>
      <c r="C1498" s="51"/>
      <c r="D1498" s="51"/>
      <c r="E1498" s="51"/>
      <c r="F1498" s="51"/>
      <c r="G1498" s="51"/>
      <c r="H1498" s="2"/>
      <c r="J1498" s="53"/>
      <c r="K1498" s="47"/>
      <c r="L1498" s="4"/>
      <c r="M1498" s="52"/>
      <c r="N1498" s="49"/>
      <c r="O1498" s="49"/>
      <c r="P1498" s="49"/>
      <c r="Q1498" s="52"/>
      <c r="R1498" s="52"/>
      <c r="S1498" s="51"/>
      <c r="T1498" s="51"/>
      <c r="U1498" s="98"/>
      <c r="V1498" s="98"/>
      <c r="W1498" s="98"/>
      <c r="X1498" s="52"/>
      <c r="Y1498" s="15"/>
      <c r="AB1498" s="15"/>
      <c r="AC1498" s="15"/>
      <c r="AD1498" s="15"/>
      <c r="AE1498" s="15"/>
      <c r="AF1498" s="15"/>
    </row>
    <row r="1499" spans="1:32" x14ac:dyDescent="0.3">
      <c r="A1499" s="16"/>
      <c r="B1499" s="17"/>
      <c r="C1499" s="18"/>
      <c r="D1499" s="19"/>
      <c r="E1499" s="18"/>
      <c r="F1499" s="18"/>
      <c r="G1499" s="72"/>
      <c r="H1499" s="19"/>
      <c r="J1499" s="53"/>
      <c r="K1499" s="16"/>
      <c r="L1499" s="4"/>
      <c r="M1499" s="52"/>
      <c r="N1499" s="45"/>
      <c r="O1499" s="4"/>
      <c r="P1499" s="52"/>
      <c r="Q1499" s="52"/>
      <c r="R1499" s="52"/>
      <c r="S1499" s="51"/>
      <c r="T1499" s="99"/>
      <c r="U1499" s="98"/>
      <c r="V1499" s="98"/>
      <c r="W1499" s="98"/>
      <c r="X1499" s="52"/>
      <c r="Y1499" s="15"/>
      <c r="AB1499" s="15"/>
      <c r="AC1499" s="15"/>
      <c r="AD1499" s="15"/>
      <c r="AE1499" s="15"/>
      <c r="AF1499" s="15"/>
    </row>
    <row r="1500" spans="1:32" x14ac:dyDescent="0.3">
      <c r="A1500" s="16"/>
      <c r="B1500" s="17"/>
      <c r="C1500" s="18"/>
      <c r="D1500" s="19"/>
      <c r="E1500" s="18"/>
      <c r="F1500" s="18"/>
      <c r="G1500" s="72"/>
      <c r="H1500" s="19"/>
      <c r="J1500" s="53"/>
      <c r="K1500" s="16"/>
      <c r="L1500" s="4"/>
      <c r="M1500" s="52"/>
      <c r="N1500" s="45"/>
      <c r="O1500" s="4"/>
      <c r="P1500" s="52"/>
      <c r="Q1500" s="52"/>
      <c r="R1500" s="52"/>
      <c r="S1500" s="51"/>
      <c r="T1500" s="99"/>
      <c r="U1500" s="98"/>
      <c r="V1500" s="98"/>
      <c r="W1500" s="98"/>
      <c r="X1500" s="52"/>
      <c r="Y1500" s="15"/>
      <c r="AB1500" s="15"/>
      <c r="AC1500" s="15"/>
      <c r="AD1500" s="15"/>
      <c r="AE1500" s="15"/>
      <c r="AF1500" s="15"/>
    </row>
    <row r="1501" spans="1:32" x14ac:dyDescent="0.3">
      <c r="A1501" s="16"/>
      <c r="B1501" s="17"/>
      <c r="C1501" s="18"/>
      <c r="D1501" s="19"/>
      <c r="E1501" s="18"/>
      <c r="F1501" s="18"/>
      <c r="G1501" s="72"/>
      <c r="H1501" s="19"/>
      <c r="J1501" s="53"/>
      <c r="K1501" s="16"/>
      <c r="L1501" s="4"/>
      <c r="M1501" s="52"/>
      <c r="N1501" s="45"/>
      <c r="O1501" s="4"/>
      <c r="P1501" s="52"/>
      <c r="Q1501" s="52"/>
      <c r="R1501" s="52"/>
      <c r="S1501" s="51"/>
      <c r="T1501" s="99"/>
      <c r="U1501" s="98"/>
      <c r="V1501" s="98"/>
      <c r="W1501" s="98"/>
      <c r="X1501" s="52"/>
      <c r="Y1501" s="15"/>
      <c r="AB1501" s="15"/>
      <c r="AC1501" s="15"/>
      <c r="AD1501" s="15"/>
      <c r="AE1501" s="15"/>
      <c r="AF1501" s="15"/>
    </row>
    <row r="1502" spans="1:32" x14ac:dyDescent="0.3">
      <c r="A1502" s="16"/>
      <c r="B1502" s="17"/>
      <c r="C1502" s="18"/>
      <c r="D1502" s="19"/>
      <c r="E1502" s="18"/>
      <c r="F1502" s="18"/>
      <c r="G1502" s="72"/>
      <c r="H1502" s="19"/>
      <c r="J1502" s="53"/>
      <c r="K1502" s="16"/>
      <c r="L1502" s="4"/>
      <c r="M1502" s="52"/>
      <c r="N1502" s="45"/>
      <c r="O1502" s="4"/>
      <c r="P1502" s="52"/>
      <c r="Q1502" s="52"/>
      <c r="R1502" s="52"/>
      <c r="S1502" s="51"/>
      <c r="T1502" s="99"/>
      <c r="U1502" s="98"/>
      <c r="V1502" s="98"/>
      <c r="W1502" s="98"/>
      <c r="X1502" s="8"/>
      <c r="Y1502" s="15"/>
      <c r="AB1502" s="15"/>
      <c r="AC1502" s="15"/>
      <c r="AD1502" s="15"/>
      <c r="AE1502" s="15"/>
      <c r="AF1502" s="15"/>
    </row>
    <row r="1503" spans="1:32" x14ac:dyDescent="0.3">
      <c r="A1503" s="16"/>
      <c r="B1503" s="17"/>
      <c r="C1503" s="18"/>
      <c r="D1503" s="19"/>
      <c r="E1503" s="18"/>
      <c r="F1503" s="18"/>
      <c r="G1503" s="18"/>
      <c r="H1503" s="19"/>
      <c r="J1503" s="53"/>
      <c r="K1503" s="16"/>
      <c r="L1503" s="4"/>
      <c r="M1503" s="52"/>
      <c r="N1503" s="45"/>
      <c r="O1503" s="4"/>
      <c r="P1503" s="52"/>
      <c r="Q1503" s="52"/>
      <c r="R1503" s="52"/>
      <c r="S1503" s="51"/>
      <c r="T1503" s="51"/>
      <c r="U1503" s="98"/>
      <c r="V1503" s="98"/>
      <c r="W1503" s="98"/>
      <c r="X1503" s="52"/>
      <c r="Y1503" s="15"/>
      <c r="AB1503" s="15"/>
      <c r="AC1503" s="15"/>
      <c r="AD1503" s="15"/>
      <c r="AE1503" s="15"/>
      <c r="AF1503" s="15"/>
    </row>
    <row r="1504" spans="1:32" x14ac:dyDescent="0.3">
      <c r="A1504" s="16"/>
      <c r="B1504" s="17"/>
      <c r="C1504" s="18"/>
      <c r="D1504" s="19"/>
      <c r="E1504" s="18"/>
      <c r="F1504" s="18"/>
      <c r="G1504" s="18"/>
      <c r="H1504" s="19"/>
      <c r="J1504" s="53"/>
      <c r="K1504" s="16"/>
      <c r="L1504" s="4"/>
      <c r="M1504" s="52"/>
      <c r="N1504" s="45"/>
      <c r="O1504" s="4"/>
      <c r="P1504" s="52"/>
      <c r="Q1504" s="52"/>
      <c r="R1504" s="52"/>
      <c r="S1504" s="51"/>
      <c r="T1504" s="51"/>
      <c r="U1504" s="98"/>
      <c r="V1504" s="98"/>
      <c r="W1504" s="98"/>
      <c r="X1504" s="52"/>
      <c r="Y1504" s="15"/>
      <c r="AB1504" s="15"/>
      <c r="AC1504" s="15"/>
      <c r="AD1504" s="15"/>
      <c r="AE1504" s="15"/>
      <c r="AF1504" s="15"/>
    </row>
    <row r="1505" spans="1:32" x14ac:dyDescent="0.3">
      <c r="A1505" s="16"/>
      <c r="B1505" s="17"/>
      <c r="C1505" s="18"/>
      <c r="D1505" s="19"/>
      <c r="E1505" s="18"/>
      <c r="F1505" s="18"/>
      <c r="G1505" s="72"/>
      <c r="H1505" s="19"/>
      <c r="J1505" s="53"/>
      <c r="K1505" s="16"/>
      <c r="L1505" s="4"/>
      <c r="M1505" s="52"/>
      <c r="N1505" s="45"/>
      <c r="O1505" s="4"/>
      <c r="P1505" s="52"/>
      <c r="Q1505" s="52"/>
      <c r="R1505" s="52"/>
      <c r="S1505" s="51"/>
      <c r="T1505" s="99"/>
      <c r="U1505" s="98"/>
      <c r="V1505" s="98"/>
      <c r="W1505" s="98"/>
      <c r="X1505" s="52"/>
      <c r="Y1505" s="15"/>
      <c r="AB1505" s="15"/>
      <c r="AC1505" s="15"/>
      <c r="AD1505" s="15"/>
      <c r="AE1505" s="15"/>
      <c r="AF1505" s="15"/>
    </row>
    <row r="1506" spans="1:32" x14ac:dyDescent="0.3">
      <c r="A1506" s="16"/>
      <c r="B1506" s="17"/>
      <c r="C1506" s="18"/>
      <c r="D1506" s="19"/>
      <c r="E1506" s="18"/>
      <c r="F1506" s="18"/>
      <c r="G1506" s="72"/>
      <c r="H1506" s="19"/>
      <c r="J1506" s="53"/>
      <c r="K1506" s="16"/>
      <c r="L1506" s="4"/>
      <c r="M1506" s="52"/>
      <c r="N1506" s="45"/>
      <c r="O1506" s="4"/>
      <c r="P1506" s="52"/>
      <c r="Q1506" s="52"/>
      <c r="R1506" s="52"/>
      <c r="S1506" s="51"/>
      <c r="T1506" s="99"/>
      <c r="U1506" s="98"/>
      <c r="V1506" s="98"/>
      <c r="W1506" s="98"/>
      <c r="X1506" s="52"/>
      <c r="Y1506" s="15"/>
      <c r="AB1506" s="15"/>
      <c r="AC1506" s="15"/>
      <c r="AD1506" s="15"/>
      <c r="AE1506" s="15"/>
      <c r="AF1506" s="15"/>
    </row>
    <row r="1507" spans="1:32" x14ac:dyDescent="0.3">
      <c r="A1507" s="16"/>
      <c r="B1507" s="17"/>
      <c r="C1507" s="18"/>
      <c r="D1507" s="19"/>
      <c r="E1507" s="18"/>
      <c r="F1507" s="18"/>
      <c r="G1507" s="72"/>
      <c r="H1507" s="19"/>
      <c r="J1507" s="53"/>
      <c r="K1507" s="16"/>
      <c r="L1507" s="4"/>
      <c r="M1507" s="52"/>
      <c r="N1507" s="45"/>
      <c r="O1507" s="4"/>
      <c r="P1507" s="52"/>
      <c r="Q1507" s="52"/>
      <c r="R1507" s="52"/>
      <c r="S1507" s="51"/>
      <c r="T1507" s="99"/>
      <c r="U1507" s="98"/>
      <c r="V1507" s="98"/>
      <c r="W1507" s="98"/>
      <c r="X1507" s="52"/>
      <c r="Y1507" s="15"/>
      <c r="AB1507" s="15"/>
      <c r="AC1507" s="15"/>
      <c r="AD1507" s="15"/>
      <c r="AE1507" s="15"/>
      <c r="AF1507" s="15"/>
    </row>
    <row r="1508" spans="1:32" x14ac:dyDescent="0.3">
      <c r="A1508" s="16"/>
      <c r="B1508" s="17"/>
      <c r="C1508" s="18"/>
      <c r="D1508" s="19"/>
      <c r="E1508" s="18"/>
      <c r="F1508" s="18"/>
      <c r="G1508" s="72"/>
      <c r="H1508" s="19"/>
      <c r="J1508" s="53"/>
      <c r="K1508" s="16"/>
      <c r="L1508" s="4"/>
      <c r="M1508" s="52"/>
      <c r="N1508" s="45"/>
      <c r="O1508" s="4"/>
      <c r="P1508" s="52"/>
      <c r="Q1508" s="52"/>
      <c r="R1508" s="52"/>
      <c r="S1508" s="51"/>
      <c r="T1508" s="99"/>
      <c r="U1508" s="98"/>
      <c r="V1508" s="98"/>
      <c r="W1508" s="98"/>
      <c r="X1508" s="52"/>
      <c r="Y1508" s="15"/>
      <c r="AB1508" s="15"/>
      <c r="AC1508" s="15"/>
      <c r="AD1508" s="15"/>
      <c r="AE1508" s="15"/>
      <c r="AF1508" s="15"/>
    </row>
    <row r="1509" spans="1:32" x14ac:dyDescent="0.3">
      <c r="A1509" s="16"/>
      <c r="B1509" s="17"/>
      <c r="C1509" s="18"/>
      <c r="D1509" s="19"/>
      <c r="E1509" s="18"/>
      <c r="F1509" s="18"/>
      <c r="G1509" s="72"/>
      <c r="H1509" s="19"/>
      <c r="J1509" s="53"/>
      <c r="K1509" s="16"/>
      <c r="L1509" s="4"/>
      <c r="M1509" s="52"/>
      <c r="N1509" s="45"/>
      <c r="O1509" s="4"/>
      <c r="P1509" s="52"/>
      <c r="Q1509" s="52"/>
      <c r="R1509" s="52"/>
      <c r="S1509" s="51"/>
      <c r="T1509" s="99"/>
      <c r="U1509" s="98"/>
      <c r="V1509" s="98"/>
      <c r="W1509" s="98"/>
      <c r="X1509" s="52"/>
      <c r="Y1509" s="15"/>
      <c r="AB1509" s="15"/>
      <c r="AC1509" s="15"/>
      <c r="AD1509" s="15"/>
      <c r="AE1509" s="15"/>
      <c r="AF1509" s="15"/>
    </row>
    <row r="1510" spans="1:32" x14ac:dyDescent="0.3">
      <c r="A1510" s="16"/>
      <c r="B1510" s="17"/>
      <c r="C1510" s="18"/>
      <c r="D1510" s="19"/>
      <c r="E1510" s="18"/>
      <c r="F1510" s="18"/>
      <c r="G1510" s="72"/>
      <c r="H1510" s="19"/>
      <c r="J1510" s="53"/>
      <c r="K1510" s="16"/>
      <c r="L1510" s="4"/>
      <c r="M1510" s="52"/>
      <c r="N1510" s="45"/>
      <c r="O1510" s="4"/>
      <c r="P1510" s="52"/>
      <c r="Q1510" s="52"/>
      <c r="R1510" s="52"/>
      <c r="S1510" s="51"/>
      <c r="T1510" s="99"/>
      <c r="U1510" s="98"/>
      <c r="V1510" s="98"/>
      <c r="W1510" s="98"/>
      <c r="X1510" s="52"/>
      <c r="Y1510" s="15"/>
      <c r="AB1510" s="15"/>
      <c r="AC1510" s="15"/>
      <c r="AD1510" s="15"/>
      <c r="AE1510" s="15"/>
      <c r="AF1510" s="15"/>
    </row>
    <row r="1511" spans="1:32" x14ac:dyDescent="0.3">
      <c r="A1511" s="16"/>
      <c r="B1511" s="17"/>
      <c r="C1511" s="18"/>
      <c r="D1511" s="19"/>
      <c r="E1511" s="18"/>
      <c r="F1511" s="18"/>
      <c r="G1511" s="72"/>
      <c r="H1511" s="19"/>
      <c r="J1511" s="53"/>
      <c r="K1511" s="16"/>
      <c r="L1511" s="4"/>
      <c r="M1511" s="52"/>
      <c r="N1511" s="45"/>
      <c r="O1511" s="4"/>
      <c r="P1511" s="52"/>
      <c r="Q1511" s="52"/>
      <c r="R1511" s="52"/>
      <c r="S1511" s="51"/>
      <c r="T1511" s="99"/>
      <c r="U1511" s="98"/>
      <c r="V1511" s="98"/>
      <c r="W1511" s="98"/>
      <c r="X1511" s="52"/>
      <c r="Y1511" s="15"/>
      <c r="AB1511" s="15"/>
      <c r="AC1511" s="15"/>
      <c r="AD1511" s="15"/>
      <c r="AE1511" s="15"/>
      <c r="AF1511" s="15"/>
    </row>
    <row r="1512" spans="1:32" x14ac:dyDescent="0.3">
      <c r="A1512" s="16"/>
      <c r="B1512" s="17"/>
      <c r="C1512" s="18"/>
      <c r="D1512" s="19"/>
      <c r="E1512" s="18"/>
      <c r="F1512" s="18"/>
      <c r="G1512" s="72"/>
      <c r="H1512" s="19"/>
      <c r="J1512" s="53"/>
      <c r="K1512" s="16"/>
      <c r="L1512" s="4"/>
      <c r="M1512" s="52"/>
      <c r="N1512" s="45"/>
      <c r="O1512" s="4"/>
      <c r="P1512" s="52"/>
      <c r="Q1512" s="52"/>
      <c r="R1512" s="52"/>
      <c r="S1512" s="51"/>
      <c r="T1512" s="99"/>
      <c r="U1512" s="98"/>
      <c r="V1512" s="98"/>
      <c r="W1512" s="98"/>
      <c r="X1512" s="52"/>
      <c r="Y1512" s="15"/>
      <c r="AB1512" s="15"/>
      <c r="AC1512" s="15"/>
      <c r="AD1512" s="15"/>
      <c r="AE1512" s="15"/>
      <c r="AF1512" s="15"/>
    </row>
    <row r="1513" spans="1:32" x14ac:dyDescent="0.3">
      <c r="A1513" s="16"/>
      <c r="B1513" s="17"/>
      <c r="C1513" s="18"/>
      <c r="D1513" s="19"/>
      <c r="E1513" s="18"/>
      <c r="F1513" s="18"/>
      <c r="G1513" s="72"/>
      <c r="H1513" s="19"/>
      <c r="J1513" s="53"/>
      <c r="K1513" s="16"/>
      <c r="L1513" s="4"/>
      <c r="M1513" s="52"/>
      <c r="N1513" s="45"/>
      <c r="O1513" s="4"/>
      <c r="P1513" s="52"/>
      <c r="Q1513" s="52"/>
      <c r="R1513" s="52"/>
      <c r="S1513" s="51"/>
      <c r="T1513" s="99"/>
      <c r="U1513" s="98"/>
      <c r="V1513" s="98"/>
      <c r="W1513" s="98"/>
      <c r="X1513" s="52"/>
      <c r="Y1513" s="15"/>
      <c r="AB1513" s="15"/>
      <c r="AC1513" s="15"/>
      <c r="AD1513" s="15"/>
      <c r="AE1513" s="15"/>
      <c r="AF1513" s="15"/>
    </row>
    <row r="1514" spans="1:32" x14ac:dyDescent="0.3">
      <c r="A1514" s="16"/>
      <c r="B1514" s="17"/>
      <c r="C1514" s="18"/>
      <c r="D1514" s="19"/>
      <c r="E1514" s="18"/>
      <c r="F1514" s="18"/>
      <c r="G1514" s="18"/>
      <c r="H1514" s="19"/>
      <c r="J1514" s="53"/>
      <c r="K1514" s="16"/>
      <c r="L1514" s="4"/>
      <c r="M1514" s="52"/>
      <c r="N1514" s="45"/>
      <c r="O1514" s="4"/>
      <c r="P1514" s="52"/>
      <c r="Q1514" s="52"/>
      <c r="R1514" s="52"/>
      <c r="S1514" s="51"/>
      <c r="T1514" s="99"/>
      <c r="U1514" s="98"/>
      <c r="V1514" s="98"/>
      <c r="W1514" s="98"/>
      <c r="X1514" s="52"/>
      <c r="Y1514" s="15"/>
      <c r="AB1514" s="15"/>
      <c r="AC1514" s="15"/>
      <c r="AD1514" s="15"/>
      <c r="AE1514" s="15"/>
      <c r="AF1514" s="15"/>
    </row>
    <row r="1515" spans="1:32" x14ac:dyDescent="0.3">
      <c r="A1515" s="16"/>
      <c r="B1515" s="17"/>
      <c r="C1515" s="18"/>
      <c r="D1515" s="19"/>
      <c r="E1515" s="18"/>
      <c r="F1515" s="18"/>
      <c r="G1515" s="72"/>
      <c r="H1515" s="19"/>
      <c r="J1515" s="53"/>
      <c r="K1515" s="46"/>
      <c r="L1515" s="4"/>
      <c r="M1515" s="52"/>
      <c r="N1515" s="45"/>
      <c r="O1515" s="4"/>
      <c r="P1515" s="52"/>
      <c r="Q1515" s="52"/>
      <c r="R1515" s="52"/>
      <c r="S1515" s="51"/>
      <c r="T1515" s="99"/>
      <c r="U1515" s="98"/>
      <c r="V1515" s="98"/>
      <c r="W1515" s="98"/>
      <c r="X1515" s="52"/>
      <c r="Y1515" s="15"/>
      <c r="AB1515" s="15"/>
      <c r="AC1515" s="15"/>
      <c r="AD1515" s="15"/>
      <c r="AE1515" s="15"/>
      <c r="AF1515" s="15"/>
    </row>
    <row r="1516" spans="1:32" x14ac:dyDescent="0.3">
      <c r="A1516" s="16"/>
      <c r="B1516" s="17"/>
      <c r="C1516" s="18"/>
      <c r="D1516" s="19"/>
      <c r="E1516" s="18"/>
      <c r="F1516" s="18"/>
      <c r="G1516" s="72"/>
      <c r="H1516" s="19"/>
      <c r="J1516" s="53"/>
      <c r="K1516" s="46"/>
      <c r="L1516" s="4"/>
      <c r="M1516" s="52"/>
      <c r="N1516" s="45"/>
      <c r="O1516" s="4"/>
      <c r="P1516" s="52"/>
      <c r="Q1516" s="52"/>
      <c r="R1516" s="52"/>
      <c r="S1516" s="51"/>
      <c r="T1516" s="99"/>
      <c r="U1516" s="98"/>
      <c r="V1516" s="98"/>
      <c r="W1516" s="98"/>
      <c r="X1516" s="52"/>
      <c r="Y1516" s="15"/>
      <c r="AB1516" s="15"/>
      <c r="AC1516" s="15"/>
      <c r="AD1516" s="15"/>
      <c r="AE1516" s="15"/>
      <c r="AF1516" s="15"/>
    </row>
    <row r="1517" spans="1:32" x14ac:dyDescent="0.3">
      <c r="A1517" s="16"/>
      <c r="B1517" s="17"/>
      <c r="C1517" s="18"/>
      <c r="D1517" s="19"/>
      <c r="E1517" s="18"/>
      <c r="F1517" s="18"/>
      <c r="G1517" s="72"/>
      <c r="H1517" s="19"/>
      <c r="J1517" s="53"/>
      <c r="K1517" s="16"/>
      <c r="L1517" s="4"/>
      <c r="M1517" s="52"/>
      <c r="N1517" s="45"/>
      <c r="O1517" s="4"/>
      <c r="P1517" s="52"/>
      <c r="Q1517" s="52"/>
      <c r="R1517" s="52"/>
      <c r="S1517" s="51"/>
      <c r="T1517" s="99"/>
      <c r="U1517" s="98"/>
      <c r="V1517" s="98"/>
      <c r="W1517" s="98"/>
      <c r="X1517" s="52"/>
      <c r="Y1517" s="15"/>
      <c r="AB1517" s="15"/>
      <c r="AC1517" s="15"/>
      <c r="AD1517" s="15"/>
      <c r="AE1517" s="15"/>
      <c r="AF1517" s="15"/>
    </row>
    <row r="1518" spans="1:32" x14ac:dyDescent="0.3">
      <c r="A1518" s="16"/>
      <c r="B1518" s="17"/>
      <c r="C1518" s="18"/>
      <c r="D1518" s="19"/>
      <c r="E1518" s="18"/>
      <c r="F1518" s="18"/>
      <c r="G1518" s="72"/>
      <c r="H1518" s="19"/>
      <c r="J1518" s="53"/>
      <c r="K1518" s="16"/>
      <c r="L1518" s="4"/>
      <c r="M1518" s="52"/>
      <c r="N1518" s="45"/>
      <c r="O1518" s="4"/>
      <c r="P1518" s="52"/>
      <c r="Q1518" s="52"/>
      <c r="R1518" s="52"/>
      <c r="S1518" s="51"/>
      <c r="T1518" s="99"/>
      <c r="U1518" s="98"/>
      <c r="V1518" s="98"/>
      <c r="W1518" s="98"/>
      <c r="X1518" s="52"/>
      <c r="Y1518" s="15"/>
      <c r="AB1518" s="15"/>
      <c r="AC1518" s="15"/>
      <c r="AD1518" s="15"/>
      <c r="AE1518" s="15"/>
      <c r="AF1518" s="15"/>
    </row>
    <row r="1519" spans="1:32" x14ac:dyDescent="0.3">
      <c r="A1519" s="16"/>
      <c r="B1519" s="17"/>
      <c r="C1519" s="18"/>
      <c r="D1519" s="19"/>
      <c r="E1519" s="18"/>
      <c r="F1519" s="18"/>
      <c r="G1519" s="72"/>
      <c r="H1519" s="19"/>
      <c r="J1519" s="53"/>
      <c r="K1519" s="16"/>
      <c r="L1519" s="4"/>
      <c r="M1519" s="52"/>
      <c r="N1519" s="45"/>
      <c r="O1519" s="4"/>
      <c r="P1519" s="52"/>
      <c r="Q1519" s="52"/>
      <c r="R1519" s="52"/>
      <c r="S1519" s="51"/>
      <c r="T1519" s="99"/>
      <c r="U1519" s="98"/>
      <c r="V1519" s="98"/>
      <c r="W1519" s="98"/>
      <c r="X1519" s="52"/>
      <c r="Y1519" s="15"/>
      <c r="AB1519" s="15"/>
      <c r="AC1519" s="15"/>
      <c r="AD1519" s="15"/>
      <c r="AE1519" s="15"/>
      <c r="AF1519" s="15"/>
    </row>
    <row r="1520" spans="1:32" x14ac:dyDescent="0.3">
      <c r="A1520" s="16"/>
      <c r="B1520" s="17"/>
      <c r="C1520" s="18"/>
      <c r="D1520" s="19"/>
      <c r="E1520" s="18"/>
      <c r="F1520" s="18"/>
      <c r="G1520" s="72"/>
      <c r="H1520" s="19"/>
      <c r="J1520" s="53"/>
      <c r="K1520" s="16"/>
      <c r="L1520" s="4"/>
      <c r="M1520" s="52"/>
      <c r="N1520" s="52"/>
      <c r="O1520" s="4"/>
      <c r="P1520" s="52"/>
      <c r="Q1520" s="52"/>
      <c r="R1520" s="52"/>
      <c r="S1520" s="51"/>
      <c r="T1520" s="99"/>
      <c r="U1520" s="98"/>
      <c r="V1520" s="98"/>
      <c r="W1520" s="98"/>
      <c r="X1520" s="52"/>
      <c r="Y1520" s="15"/>
      <c r="AB1520" s="15"/>
      <c r="AC1520" s="15"/>
      <c r="AD1520" s="15"/>
      <c r="AE1520" s="15"/>
      <c r="AF1520" s="15"/>
    </row>
    <row r="1521" spans="1:32" x14ac:dyDescent="0.3">
      <c r="A1521" s="4"/>
      <c r="B1521" s="4"/>
      <c r="C1521" s="4"/>
      <c r="D1521" s="4"/>
      <c r="E1521" s="4"/>
      <c r="F1521" s="18"/>
      <c r="G1521" s="4"/>
      <c r="H1521" s="85"/>
      <c r="J1521" s="4"/>
      <c r="K1521" s="4"/>
      <c r="L1521" s="4"/>
      <c r="M1521" s="4"/>
      <c r="N1521" s="8"/>
      <c r="O1521" s="8"/>
      <c r="P1521" s="8"/>
      <c r="Q1521" s="8"/>
      <c r="R1521" s="52"/>
      <c r="S1521" s="4"/>
      <c r="T1521" s="4"/>
      <c r="U1521" s="98"/>
      <c r="V1521" s="98"/>
      <c r="W1521" s="98"/>
      <c r="X1521" s="4"/>
      <c r="Y1521" s="107"/>
      <c r="AB1521" s="15"/>
      <c r="AC1521" s="15"/>
      <c r="AD1521" s="15"/>
      <c r="AE1521" s="15"/>
      <c r="AF1521" s="15"/>
    </row>
    <row r="1522" spans="1:32" x14ac:dyDescent="0.3">
      <c r="A1522" s="20"/>
      <c r="B1522" s="20"/>
      <c r="C1522" s="80"/>
      <c r="D1522" s="80"/>
      <c r="E1522" s="80"/>
      <c r="F1522" s="18"/>
      <c r="G1522" s="80"/>
      <c r="H1522" s="92"/>
      <c r="J1522" s="21"/>
      <c r="K1522" s="21"/>
      <c r="L1522" s="21"/>
      <c r="M1522" s="21"/>
      <c r="N1522" s="21"/>
      <c r="O1522" s="21"/>
      <c r="P1522" s="21"/>
      <c r="Q1522" s="68"/>
      <c r="R1522" s="52"/>
      <c r="S1522" s="21"/>
      <c r="T1522" s="21"/>
      <c r="U1522" s="98"/>
      <c r="V1522" s="98"/>
      <c r="W1522" s="98"/>
      <c r="X1522" s="21"/>
      <c r="Y1522" s="109"/>
      <c r="AB1522" s="15"/>
      <c r="AC1522" s="15"/>
      <c r="AD1522" s="15"/>
      <c r="AE1522" s="15"/>
      <c r="AF1522" s="15"/>
    </row>
    <row r="1523" spans="1:32" x14ac:dyDescent="0.3">
      <c r="A1523" s="16"/>
      <c r="B1523" s="22"/>
      <c r="C1523" s="18"/>
      <c r="D1523" s="19"/>
      <c r="E1523" s="18"/>
      <c r="F1523" s="18"/>
      <c r="G1523" s="72"/>
      <c r="H1523" s="19"/>
      <c r="J1523" s="53"/>
      <c r="K1523" s="16"/>
      <c r="L1523" s="4"/>
      <c r="M1523" s="52"/>
      <c r="N1523" s="45"/>
      <c r="O1523" s="4"/>
      <c r="P1523" s="52"/>
      <c r="Q1523" s="52"/>
      <c r="R1523" s="52"/>
      <c r="S1523" s="44"/>
      <c r="T1523" s="99"/>
      <c r="U1523" s="98"/>
      <c r="V1523" s="98"/>
      <c r="W1523" s="98"/>
      <c r="X1523" s="52"/>
      <c r="Y1523" s="15"/>
      <c r="AB1523" s="15"/>
      <c r="AC1523" s="15"/>
      <c r="AD1523" s="15"/>
      <c r="AE1523" s="15"/>
      <c r="AF1523" s="15"/>
    </row>
    <row r="1524" spans="1:32" x14ac:dyDescent="0.3">
      <c r="A1524" s="16"/>
      <c r="B1524" s="22"/>
      <c r="C1524" s="18"/>
      <c r="D1524" s="19"/>
      <c r="E1524" s="18"/>
      <c r="F1524" s="18"/>
      <c r="G1524" s="72"/>
      <c r="H1524" s="19"/>
      <c r="J1524" s="53"/>
      <c r="K1524" s="16"/>
      <c r="L1524" s="4"/>
      <c r="M1524" s="52"/>
      <c r="N1524" s="45"/>
      <c r="O1524" s="4"/>
      <c r="P1524" s="52"/>
      <c r="Q1524" s="52"/>
      <c r="R1524" s="52"/>
      <c r="S1524" s="44"/>
      <c r="T1524" s="99"/>
      <c r="U1524" s="98"/>
      <c r="V1524" s="98"/>
      <c r="W1524" s="98"/>
      <c r="X1524" s="52"/>
      <c r="Y1524" s="15"/>
      <c r="AB1524" s="15"/>
      <c r="AC1524" s="15"/>
      <c r="AD1524" s="15"/>
      <c r="AE1524" s="15"/>
      <c r="AF1524" s="15"/>
    </row>
    <row r="1525" spans="1:32" x14ac:dyDescent="0.3">
      <c r="A1525" s="16"/>
      <c r="B1525" s="22"/>
      <c r="C1525" s="18"/>
      <c r="D1525" s="19"/>
      <c r="E1525" s="18"/>
      <c r="F1525" s="18"/>
      <c r="G1525" s="72"/>
      <c r="H1525" s="19"/>
      <c r="J1525" s="53"/>
      <c r="K1525" s="16"/>
      <c r="L1525" s="4"/>
      <c r="M1525" s="52"/>
      <c r="N1525" s="45"/>
      <c r="O1525" s="4"/>
      <c r="P1525" s="52"/>
      <c r="Q1525" s="52"/>
      <c r="R1525" s="52"/>
      <c r="S1525" s="44"/>
      <c r="T1525" s="99"/>
      <c r="U1525" s="98"/>
      <c r="V1525" s="98"/>
      <c r="W1525" s="98"/>
      <c r="X1525" s="52"/>
      <c r="Y1525" s="15"/>
      <c r="AB1525" s="15"/>
      <c r="AC1525" s="15"/>
      <c r="AD1525" s="15"/>
      <c r="AE1525" s="15"/>
      <c r="AF1525" s="15"/>
    </row>
    <row r="1526" spans="1:32" x14ac:dyDescent="0.3">
      <c r="A1526" s="16"/>
      <c r="B1526" s="22"/>
      <c r="C1526" s="18"/>
      <c r="D1526" s="19"/>
      <c r="E1526" s="18"/>
      <c r="F1526" s="18"/>
      <c r="G1526" s="72"/>
      <c r="H1526" s="19"/>
      <c r="J1526" s="53"/>
      <c r="K1526" s="16"/>
      <c r="L1526" s="4"/>
      <c r="M1526" s="52"/>
      <c r="N1526" s="45"/>
      <c r="O1526" s="4"/>
      <c r="P1526" s="52"/>
      <c r="Q1526" s="52"/>
      <c r="R1526" s="52"/>
      <c r="S1526" s="44"/>
      <c r="T1526" s="99"/>
      <c r="U1526" s="98"/>
      <c r="V1526" s="98"/>
      <c r="W1526" s="98"/>
      <c r="X1526" s="52"/>
      <c r="Y1526" s="15"/>
      <c r="AB1526" s="15"/>
      <c r="AC1526" s="15"/>
      <c r="AD1526" s="15"/>
      <c r="AE1526" s="15"/>
      <c r="AF1526" s="15"/>
    </row>
    <row r="1527" spans="1:32" x14ac:dyDescent="0.3">
      <c r="A1527" s="16"/>
      <c r="B1527" s="22"/>
      <c r="C1527" s="18"/>
      <c r="D1527" s="23"/>
      <c r="E1527" s="18"/>
      <c r="F1527" s="18"/>
      <c r="G1527" s="72"/>
      <c r="H1527" s="19"/>
      <c r="J1527" s="53"/>
      <c r="K1527" s="16"/>
      <c r="L1527" s="4"/>
      <c r="M1527" s="52"/>
      <c r="N1527" s="45"/>
      <c r="O1527" s="4"/>
      <c r="P1527" s="52"/>
      <c r="Q1527" s="52"/>
      <c r="R1527" s="52"/>
      <c r="S1527" s="51"/>
      <c r="T1527" s="99"/>
      <c r="U1527" s="98"/>
      <c r="V1527" s="98"/>
      <c r="W1527" s="98"/>
      <c r="X1527" s="52"/>
      <c r="Y1527" s="15"/>
      <c r="AB1527" s="15"/>
      <c r="AC1527" s="15"/>
      <c r="AD1527" s="15"/>
      <c r="AE1527" s="15"/>
      <c r="AF1527" s="15"/>
    </row>
    <row r="1528" spans="1:32" x14ac:dyDescent="0.3">
      <c r="A1528" s="16"/>
      <c r="B1528" s="22"/>
      <c r="C1528" s="18"/>
      <c r="D1528" s="23"/>
      <c r="E1528" s="18"/>
      <c r="F1528" s="18"/>
      <c r="G1528" s="72"/>
      <c r="H1528" s="19"/>
      <c r="J1528" s="53"/>
      <c r="K1528" s="16"/>
      <c r="L1528" s="4"/>
      <c r="M1528" s="52"/>
      <c r="N1528" s="45"/>
      <c r="O1528" s="4"/>
      <c r="P1528" s="52"/>
      <c r="Q1528" s="52"/>
      <c r="R1528" s="52"/>
      <c r="S1528" s="51"/>
      <c r="T1528" s="99"/>
      <c r="U1528" s="98"/>
      <c r="V1528" s="98"/>
      <c r="W1528" s="98"/>
      <c r="X1528" s="52"/>
      <c r="Y1528" s="15"/>
      <c r="AB1528" s="15"/>
      <c r="AC1528" s="15"/>
      <c r="AD1528" s="15"/>
      <c r="AE1528" s="15"/>
      <c r="AF1528" s="15"/>
    </row>
    <row r="1529" spans="1:32" x14ac:dyDescent="0.3">
      <c r="A1529" s="16"/>
      <c r="B1529" s="22"/>
      <c r="C1529" s="18"/>
      <c r="D1529" s="23"/>
      <c r="E1529" s="18"/>
      <c r="F1529" s="18"/>
      <c r="G1529" s="72"/>
      <c r="H1529" s="19"/>
      <c r="J1529" s="53"/>
      <c r="K1529" s="46"/>
      <c r="L1529" s="4"/>
      <c r="M1529" s="52"/>
      <c r="N1529" s="45"/>
      <c r="O1529" s="4"/>
      <c r="P1529" s="52"/>
      <c r="Q1529" s="52"/>
      <c r="R1529" s="52"/>
      <c r="S1529" s="51"/>
      <c r="T1529" s="99"/>
      <c r="U1529" s="98"/>
      <c r="V1529" s="98"/>
      <c r="W1529" s="98"/>
      <c r="X1529" s="52"/>
      <c r="Y1529" s="15"/>
      <c r="AB1529" s="15"/>
      <c r="AC1529" s="15"/>
      <c r="AD1529" s="15"/>
      <c r="AE1529" s="15"/>
      <c r="AF1529" s="15"/>
    </row>
    <row r="1530" spans="1:32" x14ac:dyDescent="0.3">
      <c r="A1530" s="16"/>
      <c r="B1530" s="22"/>
      <c r="C1530" s="18"/>
      <c r="D1530" s="23"/>
      <c r="E1530" s="18"/>
      <c r="F1530" s="18"/>
      <c r="G1530" s="18"/>
      <c r="H1530" s="19"/>
      <c r="J1530" s="53"/>
      <c r="K1530" s="46"/>
      <c r="L1530" s="4"/>
      <c r="M1530" s="52"/>
      <c r="N1530" s="45"/>
      <c r="O1530" s="4"/>
      <c r="P1530" s="52"/>
      <c r="Q1530" s="52"/>
      <c r="R1530" s="52"/>
      <c r="S1530" s="51"/>
      <c r="T1530" s="99"/>
      <c r="U1530" s="98"/>
      <c r="V1530" s="98"/>
      <c r="W1530" s="98"/>
      <c r="X1530" s="52"/>
      <c r="Y1530" s="15"/>
      <c r="AB1530" s="15"/>
      <c r="AC1530" s="15"/>
      <c r="AD1530" s="15"/>
      <c r="AE1530" s="15"/>
      <c r="AF1530" s="15"/>
    </row>
    <row r="1531" spans="1:32" x14ac:dyDescent="0.3">
      <c r="A1531" s="16"/>
      <c r="B1531" s="22"/>
      <c r="C1531" s="18"/>
      <c r="D1531" s="23"/>
      <c r="E1531" s="18"/>
      <c r="F1531" s="18"/>
      <c r="G1531" s="72"/>
      <c r="H1531" s="19"/>
      <c r="J1531" s="53"/>
      <c r="K1531" s="16"/>
      <c r="L1531" s="4"/>
      <c r="M1531" s="52"/>
      <c r="N1531" s="45"/>
      <c r="O1531" s="4"/>
      <c r="P1531" s="52"/>
      <c r="Q1531" s="52"/>
      <c r="R1531" s="52"/>
      <c r="S1531" s="51"/>
      <c r="T1531" s="99"/>
      <c r="U1531" s="98"/>
      <c r="V1531" s="98"/>
      <c r="W1531" s="98"/>
      <c r="X1531" s="52"/>
      <c r="Y1531" s="15"/>
      <c r="AB1531" s="15"/>
      <c r="AC1531" s="15"/>
      <c r="AD1531" s="15"/>
      <c r="AE1531" s="15"/>
      <c r="AF1531" s="15"/>
    </row>
    <row r="1532" spans="1:32" x14ac:dyDescent="0.3">
      <c r="A1532" s="16"/>
      <c r="B1532" s="22"/>
      <c r="C1532" s="18"/>
      <c r="D1532" s="23"/>
      <c r="E1532" s="18"/>
      <c r="F1532" s="18"/>
      <c r="G1532" s="72"/>
      <c r="H1532" s="19"/>
      <c r="J1532" s="53"/>
      <c r="K1532" s="16"/>
      <c r="L1532" s="4"/>
      <c r="M1532" s="52"/>
      <c r="N1532" s="45"/>
      <c r="O1532" s="4"/>
      <c r="P1532" s="52"/>
      <c r="Q1532" s="52"/>
      <c r="R1532" s="52"/>
      <c r="S1532" s="51"/>
      <c r="T1532" s="99"/>
      <c r="U1532" s="98"/>
      <c r="V1532" s="98"/>
      <c r="W1532" s="98"/>
      <c r="X1532" s="52"/>
      <c r="Y1532" s="15"/>
      <c r="AB1532" s="15"/>
      <c r="AC1532" s="15"/>
      <c r="AD1532" s="15"/>
      <c r="AE1532" s="15"/>
      <c r="AF1532" s="15"/>
    </row>
    <row r="1533" spans="1:32" x14ac:dyDescent="0.3">
      <c r="A1533" s="16"/>
      <c r="B1533" s="22"/>
      <c r="C1533" s="18"/>
      <c r="D1533" s="23"/>
      <c r="E1533" s="18"/>
      <c r="F1533" s="18"/>
      <c r="G1533" s="18"/>
      <c r="H1533" s="19"/>
      <c r="J1533" s="53"/>
      <c r="K1533" s="16"/>
      <c r="L1533" s="4"/>
      <c r="M1533" s="52"/>
      <c r="N1533" s="45"/>
      <c r="O1533" s="4"/>
      <c r="P1533" s="52"/>
      <c r="Q1533" s="52"/>
      <c r="R1533" s="52"/>
      <c r="S1533" s="51"/>
      <c r="T1533" s="99"/>
      <c r="U1533" s="98"/>
      <c r="V1533" s="98"/>
      <c r="W1533" s="98"/>
      <c r="X1533" s="52"/>
      <c r="Y1533" s="15"/>
      <c r="AB1533" s="15"/>
      <c r="AC1533" s="15"/>
      <c r="AD1533" s="15"/>
      <c r="AE1533" s="15"/>
      <c r="AF1533" s="15"/>
    </row>
    <row r="1534" spans="1:32" x14ac:dyDescent="0.3">
      <c r="A1534" s="16"/>
      <c r="B1534" s="22"/>
      <c r="C1534" s="18"/>
      <c r="D1534" s="23"/>
      <c r="E1534" s="18"/>
      <c r="F1534" s="18"/>
      <c r="G1534" s="72"/>
      <c r="H1534" s="19"/>
      <c r="J1534" s="53"/>
      <c r="K1534" s="16"/>
      <c r="L1534" s="4"/>
      <c r="M1534" s="52"/>
      <c r="N1534" s="45"/>
      <c r="O1534" s="4"/>
      <c r="P1534" s="52"/>
      <c r="Q1534" s="52"/>
      <c r="R1534" s="52"/>
      <c r="S1534" s="51"/>
      <c r="T1534" s="99"/>
      <c r="U1534" s="98"/>
      <c r="V1534" s="98"/>
      <c r="W1534" s="98"/>
      <c r="X1534" s="52"/>
      <c r="Y1534" s="15"/>
      <c r="AB1534" s="15"/>
      <c r="AC1534" s="15"/>
      <c r="AD1534" s="15"/>
      <c r="AE1534" s="15"/>
      <c r="AF1534" s="15"/>
    </row>
    <row r="1535" spans="1:32" x14ac:dyDescent="0.3">
      <c r="A1535" s="16"/>
      <c r="B1535" s="22"/>
      <c r="C1535" s="18"/>
      <c r="D1535" s="23"/>
      <c r="E1535" s="18"/>
      <c r="F1535" s="18"/>
      <c r="G1535" s="18"/>
      <c r="H1535" s="19"/>
      <c r="J1535" s="53"/>
      <c r="K1535" s="16"/>
      <c r="L1535" s="4"/>
      <c r="M1535" s="52"/>
      <c r="N1535" s="45"/>
      <c r="O1535" s="4"/>
      <c r="P1535" s="52"/>
      <c r="Q1535" s="52"/>
      <c r="R1535" s="52"/>
      <c r="S1535" s="51"/>
      <c r="T1535" s="99"/>
      <c r="U1535" s="98"/>
      <c r="V1535" s="98"/>
      <c r="W1535" s="98"/>
      <c r="X1535" s="52"/>
      <c r="Y1535" s="15"/>
      <c r="AB1535" s="15"/>
      <c r="AC1535" s="15"/>
      <c r="AD1535" s="15"/>
      <c r="AE1535" s="15"/>
      <c r="AF1535" s="15"/>
    </row>
    <row r="1536" spans="1:32" x14ac:dyDescent="0.3">
      <c r="A1536" s="16"/>
      <c r="B1536" s="22"/>
      <c r="C1536" s="18"/>
      <c r="D1536" s="23"/>
      <c r="E1536" s="18"/>
      <c r="F1536" s="18"/>
      <c r="G1536" s="72"/>
      <c r="H1536" s="19"/>
      <c r="J1536" s="53"/>
      <c r="K1536" s="16"/>
      <c r="L1536" s="4"/>
      <c r="M1536" s="52"/>
      <c r="N1536" s="52"/>
      <c r="O1536" s="4"/>
      <c r="P1536" s="10"/>
      <c r="Q1536" s="52"/>
      <c r="R1536" s="52"/>
      <c r="S1536" s="51"/>
      <c r="T1536" s="99"/>
      <c r="U1536" s="98"/>
      <c r="V1536" s="98"/>
      <c r="W1536" s="98"/>
      <c r="X1536" s="52"/>
      <c r="Y1536" s="15"/>
      <c r="AB1536" s="15"/>
      <c r="AC1536" s="15"/>
      <c r="AD1536" s="15"/>
      <c r="AE1536" s="15"/>
      <c r="AF1536" s="15"/>
    </row>
    <row r="1537" spans="1:32" x14ac:dyDescent="0.3">
      <c r="A1537" s="16"/>
      <c r="B1537" s="22"/>
      <c r="C1537" s="18"/>
      <c r="D1537" s="23"/>
      <c r="E1537" s="18"/>
      <c r="F1537" s="18"/>
      <c r="G1537" s="72"/>
      <c r="H1537" s="19"/>
      <c r="J1537" s="24"/>
      <c r="K1537" s="16"/>
      <c r="L1537" s="4"/>
      <c r="M1537" s="52"/>
      <c r="N1537" s="52"/>
      <c r="O1537" s="4"/>
      <c r="P1537" s="10"/>
      <c r="Q1537" s="52"/>
      <c r="R1537" s="52"/>
      <c r="S1537" s="51"/>
      <c r="T1537" s="99"/>
      <c r="U1537" s="98"/>
      <c r="V1537" s="98"/>
      <c r="W1537" s="98"/>
      <c r="X1537" s="52"/>
      <c r="Y1537" s="15"/>
      <c r="AB1537" s="15"/>
      <c r="AC1537" s="15"/>
      <c r="AD1537" s="15"/>
      <c r="AE1537" s="15"/>
      <c r="AF1537" s="15"/>
    </row>
    <row r="1538" spans="1:32" x14ac:dyDescent="0.3">
      <c r="A1538" s="16"/>
      <c r="B1538" s="22"/>
      <c r="C1538" s="18"/>
      <c r="D1538" s="23"/>
      <c r="E1538" s="18"/>
      <c r="F1538" s="18"/>
      <c r="G1538" s="18"/>
      <c r="H1538" s="19"/>
      <c r="J1538" s="53"/>
      <c r="K1538" s="16"/>
      <c r="L1538" s="4"/>
      <c r="M1538" s="52"/>
      <c r="N1538" s="45"/>
      <c r="O1538" s="4"/>
      <c r="P1538" s="52"/>
      <c r="Q1538" s="52"/>
      <c r="R1538" s="52"/>
      <c r="S1538" s="51"/>
      <c r="T1538" s="51"/>
      <c r="U1538" s="98"/>
      <c r="V1538" s="98"/>
      <c r="W1538" s="98"/>
      <c r="X1538" s="52"/>
      <c r="Y1538" s="15"/>
      <c r="AB1538" s="15"/>
      <c r="AC1538" s="15"/>
      <c r="AD1538" s="15"/>
      <c r="AE1538" s="15"/>
      <c r="AF1538" s="15"/>
    </row>
    <row r="1539" spans="1:32" x14ac:dyDescent="0.3">
      <c r="A1539" s="16"/>
      <c r="B1539" s="22"/>
      <c r="C1539" s="18"/>
      <c r="D1539" s="23"/>
      <c r="E1539" s="18"/>
      <c r="F1539" s="18"/>
      <c r="G1539" s="18"/>
      <c r="H1539" s="19"/>
      <c r="J1539" s="53"/>
      <c r="K1539" s="16"/>
      <c r="L1539" s="4"/>
      <c r="M1539" s="52"/>
      <c r="N1539" s="45"/>
      <c r="O1539" s="4"/>
      <c r="P1539" s="52"/>
      <c r="Q1539" s="52"/>
      <c r="R1539" s="52"/>
      <c r="S1539" s="51"/>
      <c r="T1539" s="51"/>
      <c r="U1539" s="98"/>
      <c r="V1539" s="98"/>
      <c r="W1539" s="98"/>
      <c r="X1539" s="52"/>
      <c r="Y1539" s="15"/>
      <c r="AB1539" s="15"/>
      <c r="AC1539" s="15"/>
      <c r="AD1539" s="15"/>
      <c r="AE1539" s="15"/>
      <c r="AF1539" s="15"/>
    </row>
    <row r="1540" spans="1:32" x14ac:dyDescent="0.3">
      <c r="A1540" s="16"/>
      <c r="B1540" s="22"/>
      <c r="C1540" s="18"/>
      <c r="D1540" s="19"/>
      <c r="E1540" s="18"/>
      <c r="F1540" s="18"/>
      <c r="G1540" s="72"/>
      <c r="H1540" s="19"/>
      <c r="J1540" s="53"/>
      <c r="K1540" s="16"/>
      <c r="L1540" s="4"/>
      <c r="M1540" s="52"/>
      <c r="N1540" s="45"/>
      <c r="O1540" s="4"/>
      <c r="P1540" s="52"/>
      <c r="Q1540" s="52"/>
      <c r="R1540" s="52"/>
      <c r="S1540" s="51"/>
      <c r="T1540" s="99"/>
      <c r="U1540" s="98"/>
      <c r="V1540" s="98"/>
      <c r="W1540" s="98"/>
      <c r="X1540" s="52"/>
      <c r="Y1540" s="15"/>
      <c r="AB1540" s="15"/>
      <c r="AC1540" s="15"/>
      <c r="AD1540" s="15"/>
      <c r="AE1540" s="15"/>
      <c r="AF1540" s="15"/>
    </row>
    <row r="1541" spans="1:32" x14ac:dyDescent="0.3">
      <c r="A1541" s="16"/>
      <c r="B1541" s="22"/>
      <c r="C1541" s="18"/>
      <c r="D1541" s="19"/>
      <c r="E1541" s="18"/>
      <c r="F1541" s="18"/>
      <c r="G1541" s="72"/>
      <c r="H1541" s="19"/>
      <c r="J1541" s="53"/>
      <c r="K1541" s="16"/>
      <c r="L1541" s="4"/>
      <c r="M1541" s="52"/>
      <c r="N1541" s="45"/>
      <c r="O1541" s="4"/>
      <c r="P1541" s="52"/>
      <c r="Q1541" s="52"/>
      <c r="R1541" s="52"/>
      <c r="S1541" s="51"/>
      <c r="T1541" s="99"/>
      <c r="U1541" s="98"/>
      <c r="V1541" s="98"/>
      <c r="W1541" s="98"/>
      <c r="X1541" s="52"/>
      <c r="Y1541" s="15"/>
      <c r="AB1541" s="15"/>
      <c r="AC1541" s="15"/>
      <c r="AD1541" s="15"/>
      <c r="AE1541" s="15"/>
      <c r="AF1541" s="15"/>
    </row>
    <row r="1542" spans="1:32" x14ac:dyDescent="0.3">
      <c r="A1542" s="16"/>
      <c r="B1542" s="22"/>
      <c r="C1542" s="18"/>
      <c r="D1542" s="19"/>
      <c r="E1542" s="18"/>
      <c r="F1542" s="18"/>
      <c r="G1542" s="72"/>
      <c r="H1542" s="19"/>
      <c r="J1542" s="53"/>
      <c r="K1542" s="16"/>
      <c r="L1542" s="4"/>
      <c r="M1542" s="52"/>
      <c r="N1542" s="45"/>
      <c r="O1542" s="4"/>
      <c r="P1542" s="52"/>
      <c r="Q1542" s="52"/>
      <c r="R1542" s="52"/>
      <c r="S1542" s="51"/>
      <c r="T1542" s="99"/>
      <c r="U1542" s="98"/>
      <c r="V1542" s="98"/>
      <c r="W1542" s="98"/>
      <c r="X1542" s="52"/>
      <c r="Y1542" s="15"/>
      <c r="AB1542" s="15"/>
      <c r="AC1542" s="15"/>
      <c r="AD1542" s="15"/>
      <c r="AE1542" s="15"/>
      <c r="AF1542" s="15"/>
    </row>
    <row r="1543" spans="1:32" x14ac:dyDescent="0.3">
      <c r="A1543" s="16"/>
      <c r="B1543" s="22"/>
      <c r="C1543" s="18"/>
      <c r="D1543" s="19"/>
      <c r="E1543" s="18"/>
      <c r="F1543" s="18"/>
      <c r="G1543" s="72"/>
      <c r="H1543" s="19"/>
      <c r="J1543" s="53"/>
      <c r="K1543" s="16"/>
      <c r="L1543" s="4"/>
      <c r="M1543" s="52"/>
      <c r="N1543" s="45"/>
      <c r="O1543" s="4"/>
      <c r="P1543" s="52"/>
      <c r="Q1543" s="52"/>
      <c r="R1543" s="52"/>
      <c r="S1543" s="51"/>
      <c r="T1543" s="99"/>
      <c r="U1543" s="98"/>
      <c r="V1543" s="98"/>
      <c r="W1543" s="98"/>
      <c r="X1543" s="52"/>
      <c r="Y1543" s="15"/>
      <c r="AB1543" s="15"/>
      <c r="AC1543" s="15"/>
      <c r="AD1543" s="15"/>
      <c r="AE1543" s="15"/>
      <c r="AF1543" s="15"/>
    </row>
    <row r="1544" spans="1:32" x14ac:dyDescent="0.3">
      <c r="A1544" s="16"/>
      <c r="B1544" s="22"/>
      <c r="C1544" s="18"/>
      <c r="D1544" s="19"/>
      <c r="E1544" s="18"/>
      <c r="F1544" s="18"/>
      <c r="G1544" s="72"/>
      <c r="H1544" s="19"/>
      <c r="J1544" s="53"/>
      <c r="K1544" s="16"/>
      <c r="L1544" s="4"/>
      <c r="M1544" s="52"/>
      <c r="N1544" s="45"/>
      <c r="O1544" s="4"/>
      <c r="P1544" s="52"/>
      <c r="Q1544" s="52"/>
      <c r="R1544" s="52"/>
      <c r="S1544" s="51"/>
      <c r="T1544" s="99"/>
      <c r="U1544" s="98"/>
      <c r="V1544" s="98"/>
      <c r="W1544" s="98"/>
      <c r="X1544" s="52"/>
      <c r="Y1544" s="15"/>
      <c r="AB1544" s="15"/>
      <c r="AC1544" s="15"/>
      <c r="AD1544" s="15"/>
      <c r="AE1544" s="15"/>
      <c r="AF1544" s="15"/>
    </row>
    <row r="1545" spans="1:32" x14ac:dyDescent="0.3">
      <c r="A1545" s="16"/>
      <c r="B1545" s="22"/>
      <c r="C1545" s="18"/>
      <c r="D1545" s="19"/>
      <c r="E1545" s="18"/>
      <c r="F1545" s="18"/>
      <c r="G1545" s="72"/>
      <c r="H1545" s="19"/>
      <c r="J1545" s="53"/>
      <c r="K1545" s="16"/>
      <c r="L1545" s="4"/>
      <c r="M1545" s="52"/>
      <c r="N1545" s="45"/>
      <c r="O1545" s="4"/>
      <c r="P1545" s="52"/>
      <c r="Q1545" s="52"/>
      <c r="R1545" s="52"/>
      <c r="S1545" s="51"/>
      <c r="T1545" s="99"/>
      <c r="U1545" s="98"/>
      <c r="V1545" s="98"/>
      <c r="W1545" s="98"/>
      <c r="X1545" s="52"/>
      <c r="Y1545" s="15"/>
      <c r="AB1545" s="15"/>
      <c r="AC1545" s="15"/>
      <c r="AD1545" s="15"/>
      <c r="AE1545" s="15"/>
      <c r="AF1545" s="15"/>
    </row>
    <row r="1546" spans="1:32" x14ac:dyDescent="0.3">
      <c r="A1546" s="16"/>
      <c r="B1546" s="22"/>
      <c r="C1546" s="18"/>
      <c r="D1546" s="19"/>
      <c r="E1546" s="18"/>
      <c r="F1546" s="18"/>
      <c r="G1546" s="72"/>
      <c r="H1546" s="19"/>
      <c r="J1546" s="53"/>
      <c r="K1546" s="16"/>
      <c r="L1546" s="4"/>
      <c r="M1546" s="52"/>
      <c r="N1546" s="45"/>
      <c r="O1546" s="4"/>
      <c r="P1546" s="52"/>
      <c r="Q1546" s="52"/>
      <c r="R1546" s="52"/>
      <c r="S1546" s="51"/>
      <c r="T1546" s="99"/>
      <c r="U1546" s="98"/>
      <c r="V1546" s="98"/>
      <c r="W1546" s="98"/>
      <c r="X1546" s="52"/>
      <c r="Y1546" s="15"/>
      <c r="AB1546" s="15"/>
      <c r="AC1546" s="15"/>
      <c r="AD1546" s="15"/>
      <c r="AE1546" s="15"/>
      <c r="AF1546" s="15"/>
    </row>
    <row r="1547" spans="1:32" x14ac:dyDescent="0.3">
      <c r="A1547" s="16"/>
      <c r="B1547" s="22"/>
      <c r="C1547" s="18"/>
      <c r="D1547" s="19"/>
      <c r="E1547" s="18"/>
      <c r="F1547" s="18"/>
      <c r="G1547" s="72"/>
      <c r="H1547" s="19"/>
      <c r="J1547" s="53"/>
      <c r="K1547" s="16"/>
      <c r="L1547" s="4"/>
      <c r="M1547" s="52"/>
      <c r="N1547" s="45"/>
      <c r="O1547" s="4"/>
      <c r="P1547" s="52"/>
      <c r="Q1547" s="52"/>
      <c r="R1547" s="52"/>
      <c r="S1547" s="51"/>
      <c r="T1547" s="99"/>
      <c r="U1547" s="98"/>
      <c r="V1547" s="98"/>
      <c r="W1547" s="98"/>
      <c r="X1547" s="52"/>
      <c r="Y1547" s="15"/>
      <c r="AB1547" s="15"/>
      <c r="AC1547" s="15"/>
      <c r="AD1547" s="15"/>
      <c r="AE1547" s="15"/>
      <c r="AF1547" s="15"/>
    </row>
    <row r="1548" spans="1:32" x14ac:dyDescent="0.3">
      <c r="A1548" s="16"/>
      <c r="B1548" s="22"/>
      <c r="C1548" s="18"/>
      <c r="D1548" s="19"/>
      <c r="E1548" s="18"/>
      <c r="F1548" s="18"/>
      <c r="G1548" s="72"/>
      <c r="H1548" s="19"/>
      <c r="J1548" s="53"/>
      <c r="K1548" s="16"/>
      <c r="L1548" s="4"/>
      <c r="M1548" s="52"/>
      <c r="N1548" s="45"/>
      <c r="O1548" s="4"/>
      <c r="P1548" s="52"/>
      <c r="Q1548" s="52"/>
      <c r="R1548" s="52"/>
      <c r="S1548" s="51"/>
      <c r="T1548" s="99"/>
      <c r="U1548" s="98"/>
      <c r="V1548" s="98"/>
      <c r="W1548" s="98"/>
      <c r="X1548" s="52"/>
      <c r="Y1548" s="15"/>
      <c r="AB1548" s="15"/>
      <c r="AC1548" s="15"/>
      <c r="AD1548" s="15"/>
      <c r="AE1548" s="15"/>
      <c r="AF1548" s="15"/>
    </row>
    <row r="1549" spans="1:32" x14ac:dyDescent="0.3">
      <c r="A1549" s="16"/>
      <c r="B1549" s="22"/>
      <c r="C1549" s="18"/>
      <c r="D1549" s="19"/>
      <c r="E1549" s="18"/>
      <c r="F1549" s="18"/>
      <c r="G1549" s="72"/>
      <c r="H1549" s="19"/>
      <c r="J1549" s="53"/>
      <c r="K1549" s="16"/>
      <c r="L1549" s="4"/>
      <c r="M1549" s="52"/>
      <c r="N1549" s="45"/>
      <c r="O1549" s="4"/>
      <c r="P1549" s="52"/>
      <c r="Q1549" s="52"/>
      <c r="R1549" s="52"/>
      <c r="S1549" s="51"/>
      <c r="T1549" s="99"/>
      <c r="U1549" s="98"/>
      <c r="V1549" s="98"/>
      <c r="W1549" s="98"/>
      <c r="X1549" s="52"/>
      <c r="Y1549" s="15"/>
      <c r="AB1549" s="15"/>
      <c r="AC1549" s="15"/>
      <c r="AD1549" s="15"/>
      <c r="AE1549" s="15"/>
      <c r="AF1549" s="15"/>
    </row>
    <row r="1550" spans="1:32" x14ac:dyDescent="0.3">
      <c r="A1550" s="16"/>
      <c r="B1550" s="22"/>
      <c r="C1550" s="18"/>
      <c r="D1550" s="19"/>
      <c r="E1550" s="18"/>
      <c r="F1550" s="18"/>
      <c r="G1550" s="72"/>
      <c r="H1550" s="19"/>
      <c r="J1550" s="53"/>
      <c r="K1550" s="16"/>
      <c r="L1550" s="4"/>
      <c r="M1550" s="52"/>
      <c r="N1550" s="45"/>
      <c r="O1550" s="4"/>
      <c r="P1550" s="52"/>
      <c r="Q1550" s="52"/>
      <c r="R1550" s="52"/>
      <c r="S1550" s="51"/>
      <c r="T1550" s="99"/>
      <c r="U1550" s="98"/>
      <c r="V1550" s="98"/>
      <c r="W1550" s="98"/>
      <c r="X1550" s="52"/>
      <c r="Y1550" s="15"/>
      <c r="AB1550" s="15"/>
      <c r="AC1550" s="15"/>
      <c r="AD1550" s="15"/>
      <c r="AE1550" s="15"/>
      <c r="AF1550" s="15"/>
    </row>
    <row r="1551" spans="1:32" x14ac:dyDescent="0.3">
      <c r="A1551" s="16"/>
      <c r="B1551" s="22"/>
      <c r="C1551" s="18"/>
      <c r="D1551" s="19"/>
      <c r="E1551" s="18"/>
      <c r="F1551" s="18"/>
      <c r="G1551" s="72"/>
      <c r="H1551" s="19"/>
      <c r="J1551" s="53"/>
      <c r="K1551" s="16"/>
      <c r="L1551" s="4"/>
      <c r="M1551" s="52"/>
      <c r="N1551" s="45"/>
      <c r="O1551" s="4"/>
      <c r="P1551" s="52"/>
      <c r="Q1551" s="52"/>
      <c r="R1551" s="52"/>
      <c r="S1551" s="51"/>
      <c r="T1551" s="99"/>
      <c r="U1551" s="98"/>
      <c r="V1551" s="98"/>
      <c r="W1551" s="98"/>
      <c r="X1551" s="52"/>
      <c r="Y1551" s="15"/>
      <c r="AB1551" s="15"/>
      <c r="AC1551" s="15"/>
      <c r="AD1551" s="15"/>
      <c r="AE1551" s="15"/>
      <c r="AF1551" s="15"/>
    </row>
    <row r="1552" spans="1:32" x14ac:dyDescent="0.3">
      <c r="A1552" s="16"/>
      <c r="B1552" s="22"/>
      <c r="C1552" s="18"/>
      <c r="D1552" s="19"/>
      <c r="E1552" s="18"/>
      <c r="F1552" s="18"/>
      <c r="G1552" s="72"/>
      <c r="H1552" s="19"/>
      <c r="J1552" s="53"/>
      <c r="K1552" s="16"/>
      <c r="L1552" s="4"/>
      <c r="M1552" s="52"/>
      <c r="N1552" s="45"/>
      <c r="O1552" s="4"/>
      <c r="P1552" s="52"/>
      <c r="Q1552" s="52"/>
      <c r="R1552" s="52"/>
      <c r="S1552" s="51"/>
      <c r="T1552" s="99"/>
      <c r="U1552" s="98"/>
      <c r="V1552" s="98"/>
      <c r="W1552" s="98"/>
      <c r="X1552" s="52"/>
      <c r="Y1552" s="15"/>
      <c r="AB1552" s="15"/>
      <c r="AC1552" s="15"/>
      <c r="AD1552" s="15"/>
      <c r="AE1552" s="15"/>
      <c r="AF1552" s="15"/>
    </row>
    <row r="1553" spans="1:32" x14ac:dyDescent="0.3">
      <c r="A1553" s="16"/>
      <c r="B1553" s="22"/>
      <c r="C1553" s="18"/>
      <c r="D1553" s="19"/>
      <c r="E1553" s="18"/>
      <c r="F1553" s="18"/>
      <c r="G1553" s="72"/>
      <c r="H1553" s="19"/>
      <c r="J1553" s="53"/>
      <c r="K1553" s="16"/>
      <c r="L1553" s="4"/>
      <c r="M1553" s="52"/>
      <c r="N1553" s="45"/>
      <c r="O1553" s="4"/>
      <c r="P1553" s="52"/>
      <c r="Q1553" s="52"/>
      <c r="R1553" s="52"/>
      <c r="S1553" s="51"/>
      <c r="T1553" s="99"/>
      <c r="U1553" s="98"/>
      <c r="V1553" s="98"/>
      <c r="W1553" s="98"/>
      <c r="X1553" s="52"/>
      <c r="Y1553" s="15"/>
      <c r="AB1553" s="15"/>
      <c r="AC1553" s="15"/>
      <c r="AD1553" s="15"/>
      <c r="AE1553" s="15"/>
      <c r="AF1553" s="15"/>
    </row>
    <row r="1554" spans="1:32" x14ac:dyDescent="0.3">
      <c r="A1554" s="16"/>
      <c r="B1554" s="22"/>
      <c r="C1554" s="18"/>
      <c r="D1554" s="19"/>
      <c r="E1554" s="18"/>
      <c r="F1554" s="18"/>
      <c r="G1554" s="72"/>
      <c r="H1554" s="19"/>
      <c r="J1554" s="53"/>
      <c r="K1554" s="16"/>
      <c r="L1554" s="4"/>
      <c r="M1554" s="52"/>
      <c r="N1554" s="45"/>
      <c r="O1554" s="4"/>
      <c r="P1554" s="52"/>
      <c r="Q1554" s="52"/>
      <c r="R1554" s="52"/>
      <c r="S1554" s="51"/>
      <c r="T1554" s="99"/>
      <c r="U1554" s="98"/>
      <c r="V1554" s="98"/>
      <c r="W1554" s="98"/>
      <c r="X1554" s="52"/>
      <c r="Y1554" s="15"/>
      <c r="AB1554" s="15"/>
      <c r="AC1554" s="15"/>
      <c r="AD1554" s="15"/>
      <c r="AE1554" s="15"/>
      <c r="AF1554" s="15"/>
    </row>
    <row r="1555" spans="1:32" x14ac:dyDescent="0.3">
      <c r="A1555" s="16"/>
      <c r="B1555" s="22"/>
      <c r="C1555" s="18"/>
      <c r="D1555" s="19"/>
      <c r="E1555" s="18"/>
      <c r="F1555" s="18"/>
      <c r="G1555" s="72"/>
      <c r="H1555" s="19"/>
      <c r="J1555" s="53"/>
      <c r="K1555" s="16"/>
      <c r="L1555" s="4"/>
      <c r="M1555" s="52"/>
      <c r="N1555" s="45"/>
      <c r="O1555" s="4"/>
      <c r="P1555" s="52"/>
      <c r="Q1555" s="52"/>
      <c r="R1555" s="52"/>
      <c r="S1555" s="51"/>
      <c r="T1555" s="99"/>
      <c r="U1555" s="98"/>
      <c r="V1555" s="98"/>
      <c r="W1555" s="98"/>
      <c r="X1555" s="52"/>
      <c r="Y1555" s="15"/>
      <c r="AB1555" s="15"/>
      <c r="AC1555" s="15"/>
      <c r="AD1555" s="15"/>
      <c r="AE1555" s="15"/>
      <c r="AF1555" s="15"/>
    </row>
    <row r="1556" spans="1:32" x14ac:dyDescent="0.3">
      <c r="A1556" s="16"/>
      <c r="B1556" s="22"/>
      <c r="C1556" s="18"/>
      <c r="D1556" s="19"/>
      <c r="E1556" s="18"/>
      <c r="F1556" s="18"/>
      <c r="G1556" s="72"/>
      <c r="H1556" s="19"/>
      <c r="J1556" s="53"/>
      <c r="K1556" s="16"/>
      <c r="L1556" s="4"/>
      <c r="M1556" s="52"/>
      <c r="N1556" s="45"/>
      <c r="O1556" s="4"/>
      <c r="P1556" s="52"/>
      <c r="Q1556" s="52"/>
      <c r="R1556" s="52"/>
      <c r="S1556" s="51"/>
      <c r="T1556" s="99"/>
      <c r="U1556" s="98"/>
      <c r="V1556" s="98"/>
      <c r="W1556" s="98"/>
      <c r="X1556" s="52"/>
      <c r="Y1556" s="15"/>
      <c r="AB1556" s="15"/>
      <c r="AC1556" s="15"/>
      <c r="AD1556" s="15"/>
      <c r="AE1556" s="15"/>
      <c r="AF1556" s="15"/>
    </row>
    <row r="1557" spans="1:32" x14ac:dyDescent="0.3">
      <c r="A1557" s="16"/>
      <c r="B1557" s="22"/>
      <c r="C1557" s="18"/>
      <c r="D1557" s="19"/>
      <c r="E1557" s="18"/>
      <c r="F1557" s="18"/>
      <c r="G1557" s="72"/>
      <c r="H1557" s="19"/>
      <c r="J1557" s="53"/>
      <c r="K1557" s="16"/>
      <c r="L1557" s="4"/>
      <c r="M1557" s="52"/>
      <c r="N1557" s="45"/>
      <c r="O1557" s="4"/>
      <c r="P1557" s="52"/>
      <c r="Q1557" s="52"/>
      <c r="R1557" s="52"/>
      <c r="S1557" s="51"/>
      <c r="T1557" s="99"/>
      <c r="U1557" s="98"/>
      <c r="V1557" s="98"/>
      <c r="W1557" s="98"/>
      <c r="X1557" s="52"/>
      <c r="Y1557" s="15"/>
      <c r="AB1557" s="15"/>
      <c r="AC1557" s="15"/>
      <c r="AD1557" s="15"/>
      <c r="AE1557" s="15"/>
      <c r="AF1557" s="15"/>
    </row>
    <row r="1558" spans="1:32" x14ac:dyDescent="0.3">
      <c r="A1558" s="16"/>
      <c r="B1558" s="22"/>
      <c r="C1558" s="18"/>
      <c r="D1558" s="19"/>
      <c r="E1558" s="18"/>
      <c r="F1558" s="18"/>
      <c r="G1558" s="72"/>
      <c r="H1558" s="19"/>
      <c r="J1558" s="53"/>
      <c r="K1558" s="16"/>
      <c r="L1558" s="4"/>
      <c r="M1558" s="52"/>
      <c r="N1558" s="45"/>
      <c r="O1558" s="4"/>
      <c r="P1558" s="52"/>
      <c r="Q1558" s="52"/>
      <c r="R1558" s="52"/>
      <c r="S1558" s="51"/>
      <c r="T1558" s="99"/>
      <c r="U1558" s="98"/>
      <c r="V1558" s="98"/>
      <c r="W1558" s="98"/>
      <c r="X1558" s="52"/>
      <c r="Y1558" s="15"/>
      <c r="AB1558" s="15"/>
      <c r="AC1558" s="15"/>
      <c r="AD1558" s="15"/>
      <c r="AE1558" s="15"/>
      <c r="AF1558" s="15"/>
    </row>
    <row r="1559" spans="1:32" x14ac:dyDescent="0.3">
      <c r="A1559" s="16"/>
      <c r="B1559" s="22"/>
      <c r="C1559" s="18"/>
      <c r="D1559" s="19"/>
      <c r="E1559" s="18"/>
      <c r="F1559" s="18"/>
      <c r="G1559" s="72"/>
      <c r="H1559" s="19"/>
      <c r="J1559" s="53"/>
      <c r="K1559" s="16"/>
      <c r="L1559" s="4"/>
      <c r="M1559" s="52"/>
      <c r="N1559" s="45"/>
      <c r="O1559" s="4"/>
      <c r="P1559" s="52"/>
      <c r="Q1559" s="52"/>
      <c r="R1559" s="52"/>
      <c r="S1559" s="51"/>
      <c r="T1559" s="99"/>
      <c r="U1559" s="98"/>
      <c r="V1559" s="98"/>
      <c r="W1559" s="98"/>
      <c r="X1559" s="52"/>
      <c r="Y1559" s="15"/>
      <c r="AB1559" s="15"/>
      <c r="AC1559" s="15"/>
      <c r="AD1559" s="15"/>
      <c r="AE1559" s="15"/>
      <c r="AF1559" s="15"/>
    </row>
    <row r="1560" spans="1:32" x14ac:dyDescent="0.3">
      <c r="A1560" s="16"/>
      <c r="B1560" s="22"/>
      <c r="C1560" s="18"/>
      <c r="D1560" s="19"/>
      <c r="E1560" s="18"/>
      <c r="F1560" s="18"/>
      <c r="G1560" s="72"/>
      <c r="H1560" s="19"/>
      <c r="J1560" s="53"/>
      <c r="K1560" s="16"/>
      <c r="L1560" s="4"/>
      <c r="M1560" s="52"/>
      <c r="N1560" s="45"/>
      <c r="O1560" s="4"/>
      <c r="P1560" s="52"/>
      <c r="Q1560" s="52"/>
      <c r="R1560" s="52"/>
      <c r="S1560" s="51"/>
      <c r="T1560" s="99"/>
      <c r="U1560" s="98"/>
      <c r="V1560" s="98"/>
      <c r="W1560" s="98"/>
      <c r="X1560" s="52"/>
      <c r="Y1560" s="15"/>
      <c r="AB1560" s="15"/>
      <c r="AC1560" s="15"/>
      <c r="AD1560" s="15"/>
      <c r="AE1560" s="15"/>
      <c r="AF1560" s="15"/>
    </row>
    <row r="1561" spans="1:32" x14ac:dyDescent="0.3">
      <c r="A1561" s="16"/>
      <c r="B1561" s="22"/>
      <c r="C1561" s="18"/>
      <c r="D1561" s="19"/>
      <c r="E1561" s="18"/>
      <c r="F1561" s="18"/>
      <c r="G1561" s="72"/>
      <c r="H1561" s="19"/>
      <c r="J1561" s="53"/>
      <c r="K1561" s="16"/>
      <c r="L1561" s="80"/>
      <c r="M1561" s="52"/>
      <c r="N1561" s="45"/>
      <c r="O1561" s="4"/>
      <c r="P1561" s="52"/>
      <c r="Q1561" s="52"/>
      <c r="R1561" s="52"/>
      <c r="S1561" s="51"/>
      <c r="T1561" s="99"/>
      <c r="U1561" s="98"/>
      <c r="V1561" s="98"/>
      <c r="W1561" s="98"/>
      <c r="X1561" s="5"/>
      <c r="Y1561" s="15"/>
      <c r="AB1561" s="15"/>
      <c r="AC1561" s="15"/>
      <c r="AD1561" s="15"/>
      <c r="AE1561" s="15"/>
      <c r="AF1561" s="15"/>
    </row>
    <row r="1562" spans="1:32" x14ac:dyDescent="0.3">
      <c r="A1562" s="16"/>
      <c r="B1562" s="22"/>
      <c r="C1562" s="18"/>
      <c r="D1562" s="19"/>
      <c r="E1562" s="18"/>
      <c r="F1562" s="18"/>
      <c r="G1562" s="72"/>
      <c r="H1562" s="19"/>
      <c r="J1562" s="24"/>
      <c r="K1562" s="16"/>
      <c r="L1562" s="80"/>
      <c r="M1562" s="52"/>
      <c r="N1562" s="45"/>
      <c r="O1562" s="4"/>
      <c r="P1562" s="52"/>
      <c r="Q1562" s="52"/>
      <c r="R1562" s="52"/>
      <c r="S1562" s="51"/>
      <c r="T1562" s="99"/>
      <c r="U1562" s="98"/>
      <c r="V1562" s="98"/>
      <c r="W1562" s="98"/>
      <c r="X1562" s="5"/>
      <c r="AB1562" s="15"/>
      <c r="AC1562" s="15"/>
      <c r="AD1562" s="15"/>
      <c r="AE1562" s="15"/>
      <c r="AF1562" s="15"/>
    </row>
    <row r="1563" spans="1:32" x14ac:dyDescent="0.3">
      <c r="H1563" s="79"/>
      <c r="Q1563" s="57"/>
      <c r="R1563" s="57"/>
      <c r="U1563" s="57"/>
      <c r="V1563" s="57"/>
      <c r="W1563" s="57"/>
      <c r="Y1563" s="106"/>
    </row>
    <row r="1564" spans="1:32" x14ac:dyDescent="0.3">
      <c r="H1564" s="79"/>
      <c r="P1564" s="52"/>
      <c r="Q1564" s="52"/>
      <c r="R1564" s="52"/>
      <c r="U1564" s="52"/>
      <c r="V1564" s="52"/>
      <c r="W1564" s="52"/>
      <c r="Y1564" s="106"/>
    </row>
    <row r="1565" spans="1:32" x14ac:dyDescent="0.3">
      <c r="H1565" s="79"/>
      <c r="Q1565" s="57"/>
      <c r="R1565" s="57"/>
      <c r="U1565" s="57"/>
      <c r="V1565" s="57"/>
      <c r="W1565" s="57"/>
      <c r="Y1565" s="106"/>
    </row>
    <row r="1566" spans="1:32" x14ac:dyDescent="0.3">
      <c r="H1566" s="79"/>
      <c r="Q1566" s="57"/>
      <c r="R1566" s="57"/>
      <c r="U1566" s="57"/>
      <c r="V1566" s="57"/>
      <c r="W1566" s="57"/>
      <c r="Y1566" s="106"/>
    </row>
    <row r="1567" spans="1:32" x14ac:dyDescent="0.3">
      <c r="H1567" s="79"/>
      <c r="Q1567" s="57"/>
      <c r="R1567" s="57"/>
      <c r="U1567" s="57"/>
      <c r="V1567" s="57"/>
      <c r="W1567" s="57"/>
      <c r="Y1567" s="106"/>
    </row>
    <row r="1568" spans="1:32" x14ac:dyDescent="0.3">
      <c r="H1568" s="79"/>
      <c r="Q1568" s="57"/>
      <c r="R1568" s="57"/>
      <c r="U1568" s="57"/>
      <c r="V1568" s="57"/>
      <c r="W1568" s="57"/>
      <c r="Y1568" s="106"/>
    </row>
    <row r="1569" spans="8:25" x14ac:dyDescent="0.3">
      <c r="H1569" s="79"/>
      <c r="Q1569" s="57"/>
      <c r="R1569" s="57"/>
      <c r="U1569" s="57"/>
      <c r="V1569" s="57"/>
      <c r="W1569" s="57"/>
      <c r="Y1569" s="106"/>
    </row>
    <row r="1570" spans="8:25" x14ac:dyDescent="0.3">
      <c r="H1570" s="79"/>
      <c r="Q1570" s="57"/>
      <c r="R1570" s="57"/>
      <c r="U1570" s="57"/>
      <c r="V1570" s="57"/>
      <c r="W1570" s="57"/>
      <c r="Y1570" s="106"/>
    </row>
    <row r="1571" spans="8:25" x14ac:dyDescent="0.3">
      <c r="H1571" s="79"/>
      <c r="Q1571" s="57"/>
      <c r="R1571" s="57"/>
      <c r="U1571" s="57"/>
      <c r="V1571" s="57"/>
      <c r="W1571" s="57"/>
      <c r="Y1571" s="106"/>
    </row>
    <row r="1572" spans="8:25" x14ac:dyDescent="0.3">
      <c r="H1572" s="79"/>
      <c r="Q1572" s="57"/>
      <c r="R1572" s="57"/>
      <c r="U1572" s="57"/>
      <c r="V1572" s="57"/>
      <c r="W1572" s="57"/>
      <c r="Y1572" s="106"/>
    </row>
    <row r="1573" spans="8:25" x14ac:dyDescent="0.3">
      <c r="H1573" s="79"/>
      <c r="Q1573" s="57"/>
      <c r="R1573" s="57"/>
      <c r="U1573" s="57"/>
      <c r="V1573" s="57"/>
      <c r="W1573" s="57"/>
      <c r="Y1573" s="106"/>
    </row>
    <row r="1574" spans="8:25" x14ac:dyDescent="0.3">
      <c r="H1574" s="79"/>
      <c r="Q1574" s="57"/>
      <c r="R1574" s="57"/>
      <c r="U1574" s="57"/>
      <c r="V1574" s="57"/>
      <c r="W1574" s="57"/>
      <c r="Y1574" s="106"/>
    </row>
    <row r="1575" spans="8:25" x14ac:dyDescent="0.3">
      <c r="H1575" s="79"/>
      <c r="Q1575" s="57"/>
      <c r="R1575" s="57"/>
      <c r="U1575" s="57"/>
      <c r="V1575" s="57"/>
      <c r="W1575" s="57"/>
      <c r="Y1575" s="106"/>
    </row>
    <row r="1576" spans="8:25" x14ac:dyDescent="0.3">
      <c r="H1576" s="79"/>
      <c r="Q1576" s="57"/>
      <c r="R1576" s="57"/>
      <c r="U1576" s="57"/>
      <c r="V1576" s="57"/>
      <c r="W1576" s="57"/>
      <c r="Y1576" s="106"/>
    </row>
    <row r="1577" spans="8:25" x14ac:dyDescent="0.3">
      <c r="H1577" s="79"/>
      <c r="Q1577" s="57"/>
      <c r="R1577" s="57"/>
      <c r="U1577" s="57"/>
      <c r="V1577" s="57"/>
      <c r="W1577" s="57"/>
      <c r="Y1577" s="106"/>
    </row>
    <row r="1578" spans="8:25" x14ac:dyDescent="0.3">
      <c r="H1578" s="79"/>
      <c r="Q1578" s="57"/>
      <c r="R1578" s="57"/>
      <c r="U1578" s="57"/>
      <c r="V1578" s="57"/>
      <c r="W1578" s="57"/>
      <c r="Y1578" s="106"/>
    </row>
    <row r="1579" spans="8:25" x14ac:dyDescent="0.3">
      <c r="H1579" s="79"/>
      <c r="Q1579" s="57"/>
      <c r="R1579" s="57"/>
      <c r="U1579" s="57"/>
      <c r="V1579" s="57"/>
      <c r="W1579" s="57"/>
      <c r="Y1579" s="106"/>
    </row>
    <row r="1580" spans="8:25" x14ac:dyDescent="0.3">
      <c r="H1580" s="79"/>
      <c r="Q1580" s="57"/>
      <c r="R1580" s="57"/>
      <c r="U1580" s="57"/>
      <c r="V1580" s="57"/>
      <c r="W1580" s="57"/>
      <c r="Y1580" s="106"/>
    </row>
    <row r="1581" spans="8:25" x14ac:dyDescent="0.3">
      <c r="H1581" s="79"/>
      <c r="Q1581" s="57"/>
      <c r="R1581" s="57"/>
      <c r="U1581" s="57"/>
      <c r="V1581" s="57"/>
      <c r="W1581" s="57"/>
      <c r="Y1581" s="106"/>
    </row>
    <row r="1582" spans="8:25" x14ac:dyDescent="0.3">
      <c r="H1582" s="79"/>
      <c r="Q1582" s="57"/>
      <c r="R1582" s="57"/>
      <c r="U1582" s="57"/>
      <c r="V1582" s="57"/>
      <c r="W1582" s="57"/>
      <c r="Y1582" s="106"/>
    </row>
    <row r="1583" spans="8:25" x14ac:dyDescent="0.3">
      <c r="H1583" s="79"/>
      <c r="Q1583" s="57"/>
      <c r="R1583" s="57"/>
      <c r="U1583" s="57"/>
      <c r="V1583" s="57"/>
      <c r="W1583" s="57"/>
      <c r="Y1583" s="106"/>
    </row>
    <row r="1584" spans="8:25" x14ac:dyDescent="0.3">
      <c r="H1584" s="79"/>
      <c r="Q1584" s="57"/>
      <c r="R1584" s="57"/>
      <c r="U1584" s="57"/>
      <c r="V1584" s="57"/>
      <c r="W1584" s="57"/>
      <c r="Y1584" s="106"/>
    </row>
    <row r="1585" spans="8:25" x14ac:dyDescent="0.3">
      <c r="H1585" s="79"/>
      <c r="Q1585" s="57"/>
      <c r="R1585" s="57"/>
      <c r="U1585" s="57"/>
      <c r="V1585" s="57"/>
      <c r="W1585" s="57"/>
      <c r="Y1585" s="106"/>
    </row>
    <row r="1586" spans="8:25" x14ac:dyDescent="0.3">
      <c r="H1586" s="79"/>
      <c r="Q1586" s="57"/>
      <c r="R1586" s="57"/>
      <c r="U1586" s="57"/>
      <c r="V1586" s="57"/>
      <c r="W1586" s="57"/>
      <c r="Y1586" s="106"/>
    </row>
    <row r="1587" spans="8:25" x14ac:dyDescent="0.3">
      <c r="H1587" s="79"/>
      <c r="Q1587" s="57"/>
      <c r="R1587" s="57"/>
      <c r="U1587" s="57"/>
      <c r="V1587" s="57"/>
      <c r="W1587" s="57"/>
      <c r="Y1587" s="106"/>
    </row>
    <row r="1588" spans="8:25" x14ac:dyDescent="0.3">
      <c r="H1588" s="79"/>
      <c r="Q1588" s="57"/>
      <c r="R1588" s="57"/>
      <c r="U1588" s="57"/>
      <c r="V1588" s="57"/>
      <c r="W1588" s="57"/>
      <c r="Y1588" s="106"/>
    </row>
    <row r="1589" spans="8:25" x14ac:dyDescent="0.3">
      <c r="H1589" s="79"/>
      <c r="Q1589" s="57"/>
      <c r="R1589" s="57"/>
      <c r="U1589" s="57"/>
      <c r="V1589" s="57"/>
      <c r="W1589" s="57"/>
      <c r="Y1589" s="106"/>
    </row>
    <row r="1590" spans="8:25" x14ac:dyDescent="0.3">
      <c r="H1590" s="79"/>
      <c r="Q1590" s="57"/>
      <c r="R1590" s="57"/>
      <c r="U1590" s="57"/>
      <c r="V1590" s="57"/>
      <c r="W1590" s="57"/>
      <c r="Y1590" s="106"/>
    </row>
    <row r="1591" spans="8:25" x14ac:dyDescent="0.3">
      <c r="H1591" s="79"/>
      <c r="Q1591" s="57"/>
      <c r="R1591" s="57"/>
      <c r="U1591" s="57"/>
      <c r="V1591" s="57"/>
      <c r="W1591" s="57"/>
      <c r="Y1591" s="106"/>
    </row>
    <row r="1592" spans="8:25" x14ac:dyDescent="0.3">
      <c r="H1592" s="79"/>
      <c r="Q1592" s="57"/>
      <c r="R1592" s="57"/>
      <c r="U1592" s="57"/>
      <c r="V1592" s="57"/>
      <c r="W1592" s="57"/>
      <c r="Y1592" s="106"/>
    </row>
    <row r="1593" spans="8:25" x14ac:dyDescent="0.3">
      <c r="H1593" s="79"/>
      <c r="Q1593" s="57"/>
      <c r="R1593" s="57"/>
      <c r="U1593" s="57"/>
      <c r="V1593" s="57"/>
      <c r="W1593" s="57"/>
      <c r="Y1593" s="106"/>
    </row>
    <row r="1594" spans="8:25" x14ac:dyDescent="0.3">
      <c r="H1594" s="79"/>
      <c r="Q1594" s="57"/>
      <c r="R1594" s="57"/>
      <c r="U1594" s="57"/>
      <c r="V1594" s="57"/>
      <c r="W1594" s="57"/>
      <c r="Y1594" s="106"/>
    </row>
    <row r="1595" spans="8:25" x14ac:dyDescent="0.3">
      <c r="H1595" s="79"/>
      <c r="Q1595" s="57"/>
      <c r="R1595" s="57"/>
      <c r="U1595" s="57"/>
      <c r="V1595" s="57"/>
      <c r="W1595" s="57"/>
      <c r="Y1595" s="106"/>
    </row>
    <row r="1596" spans="8:25" x14ac:dyDescent="0.3">
      <c r="H1596" s="79"/>
      <c r="Q1596" s="57"/>
      <c r="R1596" s="57"/>
      <c r="U1596" s="57"/>
      <c r="V1596" s="57"/>
      <c r="W1596" s="57"/>
      <c r="Y1596" s="106"/>
    </row>
    <row r="1597" spans="8:25" x14ac:dyDescent="0.3">
      <c r="H1597" s="79"/>
      <c r="Q1597" s="57"/>
      <c r="R1597" s="57"/>
      <c r="U1597" s="57"/>
      <c r="V1597" s="57"/>
      <c r="W1597" s="57"/>
      <c r="Y1597" s="106"/>
    </row>
    <row r="1598" spans="8:25" x14ac:dyDescent="0.3">
      <c r="H1598" s="79"/>
      <c r="Q1598" s="57"/>
      <c r="R1598" s="57"/>
      <c r="U1598" s="57"/>
      <c r="V1598" s="57"/>
      <c r="W1598" s="57"/>
      <c r="Y1598" s="106"/>
    </row>
    <row r="1599" spans="8:25" x14ac:dyDescent="0.3">
      <c r="H1599" s="79"/>
      <c r="Q1599" s="57"/>
      <c r="R1599" s="57"/>
      <c r="U1599" s="57"/>
      <c r="V1599" s="57"/>
      <c r="W1599" s="57"/>
      <c r="Y1599" s="106"/>
    </row>
    <row r="1600" spans="8:25" x14ac:dyDescent="0.3">
      <c r="H1600" s="79"/>
      <c r="Q1600" s="57"/>
      <c r="R1600" s="57"/>
      <c r="U1600" s="57"/>
      <c r="V1600" s="57"/>
      <c r="W1600" s="57"/>
      <c r="Y1600" s="106"/>
    </row>
    <row r="1601" spans="8:25" x14ac:dyDescent="0.3">
      <c r="H1601" s="79"/>
      <c r="Q1601" s="57"/>
      <c r="R1601" s="57"/>
      <c r="U1601" s="57"/>
      <c r="V1601" s="57"/>
      <c r="W1601" s="57"/>
      <c r="Y1601" s="106"/>
    </row>
    <row r="1602" spans="8:25" x14ac:dyDescent="0.3">
      <c r="H1602" s="79"/>
      <c r="Q1602" s="57"/>
      <c r="R1602" s="57"/>
      <c r="U1602" s="57"/>
      <c r="V1602" s="57"/>
      <c r="W1602" s="57"/>
      <c r="Y1602" s="106"/>
    </row>
    <row r="1603" spans="8:25" x14ac:dyDescent="0.3">
      <c r="H1603" s="79"/>
      <c r="Q1603" s="57"/>
      <c r="R1603" s="57"/>
      <c r="U1603" s="57"/>
      <c r="V1603" s="57"/>
      <c r="W1603" s="57"/>
      <c r="Y1603" s="106"/>
    </row>
    <row r="1604" spans="8:25" x14ac:dyDescent="0.3">
      <c r="H1604" s="79"/>
      <c r="Q1604" s="57"/>
      <c r="R1604" s="57"/>
      <c r="U1604" s="57"/>
      <c r="V1604" s="57"/>
      <c r="W1604" s="57"/>
      <c r="Y1604" s="106"/>
    </row>
    <row r="1605" spans="8:25" x14ac:dyDescent="0.3">
      <c r="H1605" s="79"/>
      <c r="Q1605" s="57"/>
      <c r="R1605" s="57"/>
      <c r="U1605" s="57"/>
      <c r="V1605" s="57"/>
      <c r="W1605" s="57"/>
      <c r="Y1605" s="106"/>
    </row>
    <row r="1606" spans="8:25" x14ac:dyDescent="0.3">
      <c r="H1606" s="79"/>
      <c r="Q1606" s="57"/>
      <c r="R1606" s="57"/>
      <c r="U1606" s="57"/>
      <c r="V1606" s="57"/>
      <c r="W1606" s="57"/>
      <c r="Y1606" s="106"/>
    </row>
    <row r="1607" spans="8:25" x14ac:dyDescent="0.3">
      <c r="H1607" s="79"/>
      <c r="Q1607" s="57"/>
      <c r="R1607" s="57"/>
      <c r="U1607" s="57"/>
      <c r="V1607" s="57"/>
      <c r="W1607" s="57"/>
      <c r="Y1607" s="106"/>
    </row>
    <row r="1608" spans="8:25" x14ac:dyDescent="0.3">
      <c r="H1608" s="79"/>
      <c r="Q1608" s="57"/>
      <c r="R1608" s="57"/>
      <c r="U1608" s="57"/>
      <c r="V1608" s="57"/>
      <c r="W1608" s="57"/>
      <c r="Y1608" s="106"/>
    </row>
    <row r="1609" spans="8:25" x14ac:dyDescent="0.3">
      <c r="H1609" s="79"/>
      <c r="Q1609" s="57"/>
      <c r="R1609" s="57"/>
      <c r="U1609" s="57"/>
      <c r="V1609" s="57"/>
      <c r="W1609" s="57"/>
      <c r="Y1609" s="106"/>
    </row>
    <row r="1610" spans="8:25" x14ac:dyDescent="0.3">
      <c r="H1610" s="79"/>
      <c r="Q1610" s="57"/>
      <c r="R1610" s="57"/>
      <c r="U1610" s="57"/>
      <c r="V1610" s="57"/>
      <c r="W1610" s="57"/>
      <c r="Y1610" s="106"/>
    </row>
    <row r="1611" spans="8:25" x14ac:dyDescent="0.3">
      <c r="H1611" s="79"/>
      <c r="Q1611" s="57"/>
      <c r="R1611" s="57"/>
      <c r="U1611" s="57"/>
      <c r="V1611" s="57"/>
      <c r="W1611" s="57"/>
      <c r="Y1611" s="106"/>
    </row>
    <row r="1612" spans="8:25" x14ac:dyDescent="0.3">
      <c r="H1612" s="79"/>
      <c r="Q1612" s="57"/>
      <c r="R1612" s="57"/>
      <c r="U1612" s="57"/>
      <c r="V1612" s="57"/>
      <c r="W1612" s="57"/>
      <c r="Y1612" s="106"/>
    </row>
    <row r="1613" spans="8:25" x14ac:dyDescent="0.3">
      <c r="H1613" s="79"/>
      <c r="Q1613" s="57"/>
      <c r="R1613" s="57"/>
      <c r="U1613" s="57"/>
      <c r="V1613" s="57"/>
      <c r="W1613" s="57"/>
      <c r="Y1613" s="106"/>
    </row>
    <row r="1614" spans="8:25" x14ac:dyDescent="0.3">
      <c r="H1614" s="79"/>
      <c r="Q1614" s="57"/>
      <c r="R1614" s="57"/>
      <c r="U1614" s="57"/>
      <c r="V1614" s="57"/>
      <c r="W1614" s="57"/>
      <c r="Y1614" s="106"/>
    </row>
    <row r="1615" spans="8:25" x14ac:dyDescent="0.3">
      <c r="H1615" s="79"/>
      <c r="Q1615" s="57"/>
      <c r="R1615" s="57"/>
      <c r="U1615" s="57"/>
      <c r="V1615" s="57"/>
      <c r="W1615" s="57"/>
      <c r="Y1615" s="106"/>
    </row>
    <row r="1616" spans="8:25" x14ac:dyDescent="0.3">
      <c r="H1616" s="79"/>
      <c r="Q1616" s="57"/>
      <c r="R1616" s="57"/>
      <c r="U1616" s="57"/>
      <c r="V1616" s="57"/>
      <c r="W1616" s="57"/>
      <c r="Y1616" s="106"/>
    </row>
    <row r="1617" spans="8:25" x14ac:dyDescent="0.3">
      <c r="H1617" s="79"/>
      <c r="Q1617" s="57"/>
      <c r="R1617" s="57"/>
      <c r="U1617" s="57"/>
      <c r="V1617" s="57"/>
      <c r="W1617" s="57"/>
      <c r="Y1617" s="106"/>
    </row>
    <row r="1618" spans="8:25" x14ac:dyDescent="0.3">
      <c r="H1618" s="79"/>
      <c r="Q1618" s="57"/>
      <c r="R1618" s="57"/>
      <c r="U1618" s="57"/>
      <c r="V1618" s="57"/>
      <c r="W1618" s="57"/>
      <c r="Y1618" s="106"/>
    </row>
    <row r="1619" spans="8:25" x14ac:dyDescent="0.3">
      <c r="H1619" s="79"/>
      <c r="Q1619" s="57"/>
      <c r="R1619" s="57"/>
      <c r="U1619" s="57"/>
      <c r="V1619" s="57"/>
      <c r="W1619" s="57"/>
      <c r="Y1619" s="106"/>
    </row>
    <row r="1620" spans="8:25" x14ac:dyDescent="0.3">
      <c r="H1620" s="79"/>
      <c r="Q1620" s="57"/>
      <c r="R1620" s="57"/>
      <c r="U1620" s="57"/>
      <c r="V1620" s="57"/>
      <c r="W1620" s="57"/>
      <c r="Y1620" s="106"/>
    </row>
    <row r="1621" spans="8:25" x14ac:dyDescent="0.3">
      <c r="H1621" s="79"/>
      <c r="Q1621" s="57"/>
      <c r="R1621" s="57"/>
      <c r="U1621" s="57"/>
      <c r="V1621" s="57"/>
      <c r="W1621" s="57"/>
      <c r="Y1621" s="106"/>
    </row>
    <row r="1622" spans="8:25" x14ac:dyDescent="0.3">
      <c r="H1622" s="79"/>
      <c r="Q1622" s="57"/>
      <c r="R1622" s="57"/>
      <c r="U1622" s="57"/>
      <c r="V1622" s="57"/>
      <c r="W1622" s="57"/>
      <c r="Y1622" s="106"/>
    </row>
    <row r="1623" spans="8:25" x14ac:dyDescent="0.3">
      <c r="H1623" s="79"/>
      <c r="Q1623" s="57"/>
      <c r="R1623" s="57"/>
      <c r="U1623" s="57"/>
      <c r="V1623" s="57"/>
      <c r="W1623" s="57"/>
      <c r="Y1623" s="106"/>
    </row>
    <row r="1624" spans="8:25" x14ac:dyDescent="0.3">
      <c r="H1624" s="79"/>
      <c r="Q1624" s="57"/>
      <c r="R1624" s="57"/>
      <c r="U1624" s="57"/>
      <c r="V1624" s="57"/>
      <c r="W1624" s="57"/>
      <c r="Y1624" s="106"/>
    </row>
    <row r="1625" spans="8:25" x14ac:dyDescent="0.3">
      <c r="H1625" s="79"/>
      <c r="Q1625" s="57"/>
      <c r="R1625" s="57"/>
      <c r="U1625" s="57"/>
      <c r="V1625" s="57"/>
      <c r="W1625" s="57"/>
      <c r="Y1625" s="106"/>
    </row>
    <row r="1626" spans="8:25" x14ac:dyDescent="0.3">
      <c r="H1626" s="79"/>
      <c r="Q1626" s="57"/>
      <c r="R1626" s="57"/>
      <c r="U1626" s="57"/>
      <c r="V1626" s="57"/>
      <c r="W1626" s="57"/>
      <c r="Y1626" s="106"/>
    </row>
    <row r="1627" spans="8:25" x14ac:dyDescent="0.3">
      <c r="H1627" s="79"/>
      <c r="Q1627" s="57"/>
      <c r="R1627" s="57"/>
      <c r="U1627" s="57"/>
      <c r="V1627" s="57"/>
      <c r="W1627" s="57"/>
      <c r="Y1627" s="106"/>
    </row>
    <row r="1628" spans="8:25" x14ac:dyDescent="0.3">
      <c r="H1628" s="79"/>
      <c r="Q1628" s="57"/>
      <c r="R1628" s="57"/>
      <c r="U1628" s="57"/>
      <c r="V1628" s="57"/>
      <c r="W1628" s="57"/>
      <c r="Y1628" s="106"/>
    </row>
    <row r="1629" spans="8:25" x14ac:dyDescent="0.3">
      <c r="H1629" s="79"/>
      <c r="Q1629" s="57"/>
      <c r="R1629" s="57"/>
      <c r="U1629" s="57"/>
      <c r="V1629" s="57"/>
      <c r="W1629" s="57"/>
      <c r="Y1629" s="106"/>
    </row>
    <row r="1630" spans="8:25" x14ac:dyDescent="0.3">
      <c r="H1630" s="79"/>
      <c r="Q1630" s="57"/>
      <c r="R1630" s="57"/>
      <c r="U1630" s="57"/>
      <c r="V1630" s="57"/>
      <c r="W1630" s="57"/>
      <c r="Y1630" s="106"/>
    </row>
    <row r="1631" spans="8:25" x14ac:dyDescent="0.3">
      <c r="H1631" s="79"/>
      <c r="Q1631" s="57"/>
      <c r="R1631" s="57"/>
      <c r="U1631" s="57"/>
      <c r="V1631" s="57"/>
      <c r="W1631" s="57"/>
      <c r="Y1631" s="106"/>
    </row>
    <row r="1632" spans="8:25" x14ac:dyDescent="0.3">
      <c r="H1632" s="79"/>
      <c r="Q1632" s="57"/>
      <c r="R1632" s="57"/>
      <c r="U1632" s="57"/>
      <c r="V1632" s="57"/>
      <c r="W1632" s="57"/>
      <c r="Y1632" s="106"/>
    </row>
    <row r="1633" spans="8:25" x14ac:dyDescent="0.3">
      <c r="H1633" s="79"/>
      <c r="Q1633" s="57"/>
      <c r="R1633" s="57"/>
      <c r="U1633" s="57"/>
      <c r="V1633" s="57"/>
      <c r="W1633" s="57"/>
      <c r="Y1633" s="106"/>
    </row>
    <row r="1634" spans="8:25" x14ac:dyDescent="0.3">
      <c r="H1634" s="79"/>
      <c r="Q1634" s="57"/>
      <c r="R1634" s="57"/>
      <c r="U1634" s="57"/>
      <c r="V1634" s="57"/>
      <c r="W1634" s="57"/>
      <c r="Y1634" s="106"/>
    </row>
    <row r="1635" spans="8:25" x14ac:dyDescent="0.3">
      <c r="H1635" s="79"/>
      <c r="Q1635" s="57"/>
      <c r="R1635" s="57"/>
      <c r="U1635" s="57"/>
      <c r="V1635" s="57"/>
      <c r="W1635" s="57"/>
      <c r="Y1635" s="106"/>
    </row>
    <row r="1636" spans="8:25" x14ac:dyDescent="0.3">
      <c r="H1636" s="79"/>
      <c r="Q1636" s="57"/>
      <c r="R1636" s="57"/>
      <c r="U1636" s="57"/>
      <c r="V1636" s="57"/>
      <c r="W1636" s="57"/>
      <c r="Y1636" s="106"/>
    </row>
    <row r="1637" spans="8:25" x14ac:dyDescent="0.3">
      <c r="H1637" s="79"/>
      <c r="Q1637" s="57"/>
      <c r="R1637" s="57"/>
      <c r="U1637" s="57"/>
      <c r="V1637" s="57"/>
      <c r="W1637" s="57"/>
      <c r="Y1637" s="106"/>
    </row>
    <row r="1638" spans="8:25" x14ac:dyDescent="0.3">
      <c r="H1638" s="79"/>
      <c r="Q1638" s="57"/>
      <c r="R1638" s="57"/>
      <c r="U1638" s="57"/>
      <c r="V1638" s="57"/>
      <c r="W1638" s="57"/>
      <c r="Y1638" s="106"/>
    </row>
    <row r="1639" spans="8:25" x14ac:dyDescent="0.3">
      <c r="H1639" s="79"/>
      <c r="Q1639" s="57"/>
      <c r="R1639" s="57"/>
      <c r="U1639" s="57"/>
      <c r="V1639" s="57"/>
      <c r="W1639" s="57"/>
      <c r="Y1639" s="106"/>
    </row>
    <row r="1640" spans="8:25" x14ac:dyDescent="0.3">
      <c r="H1640" s="79"/>
      <c r="Q1640" s="57"/>
      <c r="R1640" s="57"/>
      <c r="U1640" s="57"/>
      <c r="V1640" s="57"/>
      <c r="W1640" s="57"/>
      <c r="Y1640" s="106"/>
    </row>
    <row r="1641" spans="8:25" x14ac:dyDescent="0.3">
      <c r="H1641" s="79"/>
      <c r="Q1641" s="57"/>
      <c r="R1641" s="57"/>
      <c r="U1641" s="57"/>
      <c r="V1641" s="57"/>
      <c r="W1641" s="57"/>
      <c r="Y1641" s="106"/>
    </row>
    <row r="1642" spans="8:25" x14ac:dyDescent="0.3">
      <c r="H1642" s="79"/>
      <c r="Q1642" s="57"/>
      <c r="R1642" s="57"/>
      <c r="U1642" s="57"/>
      <c r="V1642" s="57"/>
      <c r="W1642" s="57"/>
      <c r="Y1642" s="106"/>
    </row>
    <row r="1643" spans="8:25" x14ac:dyDescent="0.3">
      <c r="H1643" s="79"/>
      <c r="Q1643" s="57"/>
      <c r="R1643" s="57"/>
      <c r="U1643" s="57"/>
      <c r="V1643" s="57"/>
      <c r="W1643" s="57"/>
      <c r="Y1643" s="106"/>
    </row>
    <row r="1644" spans="8:25" x14ac:dyDescent="0.3">
      <c r="H1644" s="79"/>
      <c r="Q1644" s="57"/>
      <c r="R1644" s="57"/>
      <c r="U1644" s="57"/>
      <c r="V1644" s="57"/>
      <c r="W1644" s="57"/>
      <c r="Y1644" s="106"/>
    </row>
    <row r="1645" spans="8:25" x14ac:dyDescent="0.3">
      <c r="H1645" s="79"/>
      <c r="Q1645" s="57"/>
      <c r="R1645" s="57"/>
      <c r="U1645" s="57"/>
      <c r="V1645" s="57"/>
      <c r="W1645" s="57"/>
      <c r="Y1645" s="106"/>
    </row>
    <row r="1646" spans="8:25" x14ac:dyDescent="0.3">
      <c r="H1646" s="79"/>
      <c r="Q1646" s="57"/>
      <c r="R1646" s="57"/>
      <c r="U1646" s="57"/>
      <c r="V1646" s="57"/>
      <c r="W1646" s="57"/>
      <c r="Y1646" s="106"/>
    </row>
    <row r="1647" spans="8:25" x14ac:dyDescent="0.3">
      <c r="H1647" s="79"/>
      <c r="Q1647" s="57"/>
      <c r="R1647" s="57"/>
      <c r="U1647" s="57"/>
      <c r="V1647" s="57"/>
      <c r="W1647" s="57"/>
      <c r="Y1647" s="106"/>
    </row>
    <row r="1648" spans="8:25" x14ac:dyDescent="0.3">
      <c r="H1648" s="79"/>
      <c r="Q1648" s="57"/>
      <c r="R1648" s="57"/>
      <c r="U1648" s="57"/>
      <c r="V1648" s="57"/>
      <c r="W1648" s="57"/>
      <c r="Y1648" s="106"/>
    </row>
    <row r="1649" spans="8:25" x14ac:dyDescent="0.3">
      <c r="H1649" s="79"/>
      <c r="Q1649" s="57"/>
      <c r="R1649" s="57"/>
      <c r="U1649" s="57"/>
      <c r="V1649" s="57"/>
      <c r="W1649" s="57"/>
      <c r="Y1649" s="106"/>
    </row>
    <row r="1650" spans="8:25" x14ac:dyDescent="0.3">
      <c r="H1650" s="79"/>
      <c r="Q1650" s="57"/>
      <c r="R1650" s="57"/>
      <c r="U1650" s="57"/>
      <c r="V1650" s="57"/>
      <c r="W1650" s="57"/>
      <c r="Y1650" s="106"/>
    </row>
    <row r="1651" spans="8:25" x14ac:dyDescent="0.3">
      <c r="H1651" s="79"/>
      <c r="Q1651" s="57"/>
      <c r="R1651" s="57"/>
      <c r="U1651" s="57"/>
      <c r="V1651" s="57"/>
      <c r="W1651" s="57"/>
      <c r="Y1651" s="106"/>
    </row>
    <row r="1652" spans="8:25" x14ac:dyDescent="0.3">
      <c r="H1652" s="79"/>
      <c r="Q1652" s="57"/>
      <c r="R1652" s="57"/>
      <c r="U1652" s="57"/>
      <c r="V1652" s="57"/>
      <c r="W1652" s="57"/>
      <c r="Y1652" s="106"/>
    </row>
    <row r="1653" spans="8:25" x14ac:dyDescent="0.3">
      <c r="H1653" s="79"/>
      <c r="Q1653" s="57"/>
      <c r="R1653" s="57"/>
      <c r="U1653" s="57"/>
      <c r="V1653" s="57"/>
      <c r="W1653" s="57"/>
      <c r="Y1653" s="106"/>
    </row>
    <row r="1654" spans="8:25" x14ac:dyDescent="0.3">
      <c r="H1654" s="79"/>
      <c r="Q1654" s="57"/>
      <c r="R1654" s="57"/>
      <c r="U1654" s="57"/>
      <c r="V1654" s="57"/>
      <c r="W1654" s="57"/>
      <c r="Y1654" s="106"/>
    </row>
    <row r="1655" spans="8:25" x14ac:dyDescent="0.3">
      <c r="H1655" s="79"/>
      <c r="Q1655" s="57"/>
      <c r="R1655" s="57"/>
      <c r="U1655" s="57"/>
      <c r="V1655" s="57"/>
      <c r="W1655" s="57"/>
      <c r="Y1655" s="106"/>
    </row>
    <row r="1656" spans="8:25" x14ac:dyDescent="0.3">
      <c r="H1656" s="79"/>
      <c r="Q1656" s="57"/>
      <c r="R1656" s="57"/>
      <c r="U1656" s="57"/>
      <c r="V1656" s="57"/>
      <c r="W1656" s="57"/>
      <c r="Y1656" s="106"/>
    </row>
    <row r="1657" spans="8:25" x14ac:dyDescent="0.3">
      <c r="H1657" s="79"/>
      <c r="Q1657" s="57"/>
      <c r="R1657" s="57"/>
      <c r="U1657" s="57"/>
      <c r="V1657" s="57"/>
      <c r="W1657" s="57"/>
      <c r="Y1657" s="106"/>
    </row>
    <row r="1658" spans="8:25" x14ac:dyDescent="0.3">
      <c r="H1658" s="79"/>
      <c r="Q1658" s="57"/>
      <c r="R1658" s="57"/>
      <c r="U1658" s="57"/>
      <c r="V1658" s="57"/>
      <c r="W1658" s="57"/>
      <c r="Y1658" s="106"/>
    </row>
    <row r="1659" spans="8:25" x14ac:dyDescent="0.3">
      <c r="H1659" s="79"/>
      <c r="Q1659" s="57"/>
      <c r="R1659" s="57"/>
      <c r="U1659" s="57"/>
      <c r="V1659" s="57"/>
      <c r="W1659" s="57"/>
      <c r="Y1659" s="106"/>
    </row>
    <row r="1660" spans="8:25" x14ac:dyDescent="0.3">
      <c r="H1660" s="79"/>
      <c r="Q1660" s="57"/>
      <c r="R1660" s="57"/>
      <c r="U1660" s="57"/>
      <c r="V1660" s="57"/>
      <c r="W1660" s="57"/>
      <c r="Y1660" s="106"/>
    </row>
    <row r="1661" spans="8:25" x14ac:dyDescent="0.3">
      <c r="H1661" s="79"/>
      <c r="Q1661" s="57"/>
      <c r="R1661" s="57"/>
      <c r="U1661" s="57"/>
      <c r="V1661" s="57"/>
      <c r="W1661" s="57"/>
      <c r="Y1661" s="106"/>
    </row>
    <row r="1662" spans="8:25" x14ac:dyDescent="0.3">
      <c r="H1662" s="79"/>
      <c r="Q1662" s="57"/>
      <c r="R1662" s="57"/>
      <c r="U1662" s="57"/>
      <c r="V1662" s="57"/>
      <c r="W1662" s="57"/>
      <c r="Y1662" s="106"/>
    </row>
    <row r="1663" spans="8:25" x14ac:dyDescent="0.3">
      <c r="H1663" s="79"/>
      <c r="Q1663" s="57"/>
      <c r="R1663" s="57"/>
      <c r="U1663" s="57"/>
      <c r="V1663" s="57"/>
      <c r="W1663" s="57"/>
      <c r="Y1663" s="106"/>
    </row>
    <row r="1664" spans="8:25" x14ac:dyDescent="0.3">
      <c r="H1664" s="79"/>
      <c r="Q1664" s="57"/>
      <c r="R1664" s="57"/>
      <c r="U1664" s="57"/>
      <c r="V1664" s="57"/>
      <c r="W1664" s="57"/>
      <c r="Y1664" s="106"/>
    </row>
    <row r="1665" spans="8:25" x14ac:dyDescent="0.3">
      <c r="H1665" s="79"/>
      <c r="Q1665" s="57"/>
      <c r="R1665" s="57"/>
      <c r="U1665" s="57"/>
      <c r="V1665" s="57"/>
      <c r="W1665" s="57"/>
      <c r="Y1665" s="106"/>
    </row>
    <row r="1666" spans="8:25" x14ac:dyDescent="0.3">
      <c r="H1666" s="79"/>
      <c r="Q1666" s="57"/>
      <c r="R1666" s="57"/>
      <c r="U1666" s="57"/>
      <c r="V1666" s="57"/>
      <c r="W1666" s="57"/>
      <c r="Y1666" s="106"/>
    </row>
    <row r="1667" spans="8:25" x14ac:dyDescent="0.3">
      <c r="H1667" s="79"/>
      <c r="U1667" s="57"/>
      <c r="V1667" s="57"/>
      <c r="W1667" s="57"/>
      <c r="Y1667" s="106"/>
    </row>
    <row r="1668" spans="8:25" x14ac:dyDescent="0.3">
      <c r="H1668" s="79"/>
      <c r="U1668" s="57"/>
      <c r="V1668" s="57"/>
      <c r="W1668" s="57"/>
      <c r="Y1668" s="106"/>
    </row>
    <row r="1669" spans="8:25" x14ac:dyDescent="0.3">
      <c r="H1669" s="79"/>
      <c r="U1669" s="57"/>
      <c r="V1669" s="57"/>
      <c r="W1669" s="57"/>
      <c r="Y1669" s="106"/>
    </row>
    <row r="1670" spans="8:25" x14ac:dyDescent="0.3">
      <c r="H1670" s="79"/>
      <c r="U1670" s="57"/>
      <c r="V1670" s="57"/>
      <c r="W1670" s="57"/>
      <c r="Y1670" s="106"/>
    </row>
    <row r="1671" spans="8:25" x14ac:dyDescent="0.3">
      <c r="H1671" s="79"/>
      <c r="U1671" s="57"/>
      <c r="V1671" s="57"/>
      <c r="W1671" s="57"/>
      <c r="Y1671" s="106"/>
    </row>
    <row r="1672" spans="8:25" x14ac:dyDescent="0.3">
      <c r="H1672" s="79"/>
      <c r="U1672" s="57"/>
      <c r="V1672" s="57"/>
      <c r="W1672" s="57"/>
      <c r="Y1672" s="106"/>
    </row>
    <row r="1673" spans="8:25" x14ac:dyDescent="0.3">
      <c r="H1673" s="79"/>
      <c r="U1673" s="57"/>
      <c r="V1673" s="57"/>
      <c r="W1673" s="57"/>
      <c r="Y1673" s="106"/>
    </row>
    <row r="1674" spans="8:25" x14ac:dyDescent="0.3">
      <c r="H1674" s="79"/>
      <c r="U1674" s="57"/>
      <c r="V1674" s="57"/>
      <c r="W1674" s="57"/>
      <c r="Y1674" s="106"/>
    </row>
    <row r="1675" spans="8:25" x14ac:dyDescent="0.3">
      <c r="H1675" s="79"/>
      <c r="U1675" s="57"/>
      <c r="V1675" s="57"/>
      <c r="W1675" s="57"/>
      <c r="Y1675" s="106"/>
    </row>
    <row r="1676" spans="8:25" x14ac:dyDescent="0.3">
      <c r="H1676" s="79"/>
      <c r="U1676" s="57"/>
      <c r="V1676" s="57"/>
      <c r="W1676" s="57"/>
      <c r="Y1676" s="106"/>
    </row>
    <row r="1677" spans="8:25" x14ac:dyDescent="0.3">
      <c r="H1677" s="79"/>
      <c r="U1677" s="57"/>
      <c r="V1677" s="57"/>
      <c r="W1677" s="57"/>
      <c r="Y1677" s="106"/>
    </row>
    <row r="1678" spans="8:25" x14ac:dyDescent="0.3">
      <c r="H1678" s="79"/>
      <c r="U1678" s="57"/>
      <c r="V1678" s="57"/>
      <c r="W1678" s="57"/>
      <c r="Y1678" s="106"/>
    </row>
    <row r="1679" spans="8:25" x14ac:dyDescent="0.3">
      <c r="H1679" s="79"/>
      <c r="U1679" s="57"/>
      <c r="V1679" s="57"/>
      <c r="W1679" s="57"/>
      <c r="Y1679" s="106"/>
    </row>
    <row r="1680" spans="8:25" x14ac:dyDescent="0.3">
      <c r="H1680" s="79"/>
      <c r="U1680" s="57"/>
      <c r="V1680" s="57"/>
      <c r="W1680" s="57"/>
      <c r="Y1680" s="106"/>
    </row>
    <row r="1681" spans="8:25" x14ac:dyDescent="0.3">
      <c r="H1681" s="79"/>
      <c r="U1681" s="57"/>
      <c r="V1681" s="57"/>
      <c r="W1681" s="57"/>
      <c r="Y1681" s="106"/>
    </row>
    <row r="1682" spans="8:25" x14ac:dyDescent="0.3">
      <c r="H1682" s="79"/>
      <c r="U1682" s="57"/>
      <c r="V1682" s="57"/>
      <c r="W1682" s="57"/>
      <c r="Y1682" s="106"/>
    </row>
    <row r="1683" spans="8:25" x14ac:dyDescent="0.3">
      <c r="H1683" s="79"/>
      <c r="U1683" s="57"/>
      <c r="V1683" s="57"/>
      <c r="W1683" s="57"/>
      <c r="Y1683" s="106"/>
    </row>
    <row r="1684" spans="8:25" x14ac:dyDescent="0.3">
      <c r="H1684" s="79"/>
      <c r="U1684" s="57"/>
      <c r="V1684" s="57"/>
      <c r="W1684" s="57"/>
      <c r="Y1684" s="106"/>
    </row>
    <row r="1685" spans="8:25" x14ac:dyDescent="0.3">
      <c r="H1685" s="79"/>
      <c r="U1685" s="57"/>
      <c r="V1685" s="57"/>
      <c r="W1685" s="57"/>
      <c r="Y1685" s="106"/>
    </row>
    <row r="1686" spans="8:25" x14ac:dyDescent="0.3">
      <c r="H1686" s="79"/>
      <c r="U1686" s="57"/>
      <c r="V1686" s="57"/>
      <c r="W1686" s="57"/>
      <c r="Y1686" s="106"/>
    </row>
    <row r="1687" spans="8:25" x14ac:dyDescent="0.3">
      <c r="H1687" s="79"/>
      <c r="U1687" s="57"/>
      <c r="V1687" s="57"/>
      <c r="W1687" s="57"/>
      <c r="Y1687" s="106"/>
    </row>
    <row r="1688" spans="8:25" x14ac:dyDescent="0.3">
      <c r="H1688" s="79"/>
      <c r="U1688" s="57"/>
      <c r="V1688" s="57"/>
      <c r="W1688" s="57"/>
      <c r="Y1688" s="106"/>
    </row>
    <row r="1689" spans="8:25" x14ac:dyDescent="0.3">
      <c r="H1689" s="79"/>
      <c r="U1689" s="57"/>
      <c r="V1689" s="57"/>
      <c r="W1689" s="57"/>
      <c r="Y1689" s="106"/>
    </row>
    <row r="1690" spans="8:25" x14ac:dyDescent="0.3">
      <c r="H1690" s="79"/>
      <c r="U1690" s="57"/>
      <c r="V1690" s="57"/>
      <c r="W1690" s="57"/>
      <c r="Y1690" s="106"/>
    </row>
    <row r="1691" spans="8:25" x14ac:dyDescent="0.3">
      <c r="H1691" s="79"/>
      <c r="U1691" s="57"/>
      <c r="V1691" s="57"/>
      <c r="W1691" s="57"/>
      <c r="Y1691" s="106"/>
    </row>
    <row r="1692" spans="8:25" x14ac:dyDescent="0.3">
      <c r="H1692" s="79"/>
      <c r="U1692" s="57"/>
      <c r="V1692" s="57"/>
      <c r="W1692" s="57"/>
      <c r="Y1692" s="106"/>
    </row>
    <row r="1693" spans="8:25" x14ac:dyDescent="0.3">
      <c r="H1693" s="79"/>
      <c r="U1693" s="57"/>
      <c r="V1693" s="57"/>
      <c r="W1693" s="57"/>
      <c r="Y1693" s="106"/>
    </row>
    <row r="1694" spans="8:25" x14ac:dyDescent="0.3">
      <c r="H1694" s="79"/>
      <c r="U1694" s="57"/>
      <c r="V1694" s="57"/>
      <c r="W1694" s="57"/>
      <c r="Y1694" s="106"/>
    </row>
    <row r="1695" spans="8:25" x14ac:dyDescent="0.3">
      <c r="H1695" s="79"/>
      <c r="U1695" s="57"/>
      <c r="V1695" s="57"/>
      <c r="W1695" s="57"/>
      <c r="Y1695" s="106"/>
    </row>
    <row r="1696" spans="8:25" x14ac:dyDescent="0.3">
      <c r="H1696" s="79"/>
      <c r="U1696" s="57"/>
      <c r="V1696" s="57"/>
      <c r="W1696" s="57"/>
      <c r="Y1696" s="106"/>
    </row>
    <row r="1697" spans="8:25" x14ac:dyDescent="0.3">
      <c r="H1697" s="79"/>
      <c r="U1697" s="57"/>
      <c r="V1697" s="57"/>
      <c r="W1697" s="57"/>
      <c r="Y1697" s="106"/>
    </row>
    <row r="1698" spans="8:25" x14ac:dyDescent="0.3">
      <c r="H1698" s="79"/>
      <c r="U1698" s="57"/>
      <c r="V1698" s="57"/>
      <c r="W1698" s="57"/>
      <c r="Y1698" s="106"/>
    </row>
    <row r="1699" spans="8:25" x14ac:dyDescent="0.3">
      <c r="H1699" s="79"/>
      <c r="U1699" s="57"/>
      <c r="V1699" s="57"/>
      <c r="W1699" s="57"/>
      <c r="Y1699" s="106"/>
    </row>
    <row r="1700" spans="8:25" x14ac:dyDescent="0.3">
      <c r="H1700" s="79"/>
      <c r="U1700" s="57"/>
      <c r="V1700" s="57"/>
      <c r="W1700" s="57"/>
      <c r="Y1700" s="106"/>
    </row>
    <row r="1701" spans="8:25" x14ac:dyDescent="0.3">
      <c r="H1701" s="79"/>
      <c r="U1701" s="57"/>
      <c r="V1701" s="57"/>
      <c r="W1701" s="57"/>
      <c r="Y1701" s="106"/>
    </row>
    <row r="1702" spans="8:25" x14ac:dyDescent="0.3">
      <c r="H1702" s="79"/>
      <c r="U1702" s="57"/>
      <c r="V1702" s="57"/>
      <c r="W1702" s="57"/>
      <c r="Y1702" s="106"/>
    </row>
    <row r="1703" spans="8:25" x14ac:dyDescent="0.3">
      <c r="H1703" s="79"/>
      <c r="U1703" s="57"/>
      <c r="V1703" s="57"/>
      <c r="W1703" s="57"/>
      <c r="Y1703" s="106"/>
    </row>
    <row r="1704" spans="8:25" x14ac:dyDescent="0.3">
      <c r="H1704" s="79"/>
      <c r="U1704" s="57"/>
      <c r="V1704" s="57"/>
      <c r="W1704" s="57"/>
      <c r="Y1704" s="106"/>
    </row>
    <row r="1705" spans="8:25" x14ac:dyDescent="0.3">
      <c r="H1705" s="79"/>
      <c r="U1705" s="57"/>
      <c r="V1705" s="57"/>
      <c r="W1705" s="57"/>
      <c r="Y1705" s="106"/>
    </row>
    <row r="1706" spans="8:25" x14ac:dyDescent="0.3">
      <c r="H1706" s="79"/>
      <c r="U1706" s="57"/>
      <c r="V1706" s="57"/>
      <c r="W1706" s="57"/>
      <c r="Y1706" s="106"/>
    </row>
    <row r="1707" spans="8:25" x14ac:dyDescent="0.3">
      <c r="H1707" s="79"/>
      <c r="U1707" s="57"/>
      <c r="V1707" s="57"/>
      <c r="W1707" s="57"/>
      <c r="Y1707" s="106"/>
    </row>
    <row r="1708" spans="8:25" x14ac:dyDescent="0.3">
      <c r="H1708" s="79"/>
      <c r="U1708" s="57"/>
      <c r="V1708" s="57"/>
      <c r="W1708" s="57"/>
      <c r="Y1708" s="106"/>
    </row>
    <row r="1709" spans="8:25" x14ac:dyDescent="0.3">
      <c r="H1709" s="79"/>
      <c r="U1709" s="57"/>
      <c r="V1709" s="57"/>
      <c r="W1709" s="57"/>
      <c r="Y1709" s="106"/>
    </row>
    <row r="1710" spans="8:25" x14ac:dyDescent="0.3">
      <c r="H1710" s="79"/>
      <c r="U1710" s="57"/>
      <c r="V1710" s="57"/>
      <c r="W1710" s="57"/>
      <c r="Y1710" s="106"/>
    </row>
    <row r="1711" spans="8:25" x14ac:dyDescent="0.3">
      <c r="H1711" s="79"/>
      <c r="U1711" s="57"/>
      <c r="V1711" s="57"/>
      <c r="W1711" s="57"/>
      <c r="Y1711" s="106"/>
    </row>
    <row r="1712" spans="8:25" x14ac:dyDescent="0.3">
      <c r="H1712" s="79"/>
      <c r="U1712" s="57"/>
      <c r="V1712" s="57"/>
      <c r="W1712" s="57"/>
      <c r="Y1712" s="106"/>
    </row>
    <row r="1713" spans="8:25" x14ac:dyDescent="0.3">
      <c r="H1713" s="79"/>
      <c r="U1713" s="57"/>
      <c r="V1713" s="57"/>
      <c r="W1713" s="57"/>
      <c r="Y1713" s="106"/>
    </row>
    <row r="1714" spans="8:25" x14ac:dyDescent="0.3">
      <c r="H1714" s="79"/>
      <c r="U1714" s="57"/>
      <c r="V1714" s="57"/>
      <c r="W1714" s="57"/>
      <c r="Y1714" s="106"/>
    </row>
    <row r="1715" spans="8:25" x14ac:dyDescent="0.3">
      <c r="H1715" s="79"/>
      <c r="U1715" s="57"/>
      <c r="V1715" s="57"/>
      <c r="W1715" s="57"/>
      <c r="Y1715" s="106"/>
    </row>
    <row r="1716" spans="8:25" x14ac:dyDescent="0.3">
      <c r="H1716" s="79"/>
      <c r="U1716" s="57"/>
      <c r="V1716" s="57"/>
      <c r="W1716" s="57"/>
      <c r="Y1716" s="106"/>
    </row>
    <row r="1717" spans="8:25" x14ac:dyDescent="0.3">
      <c r="H1717" s="79"/>
      <c r="U1717" s="57"/>
      <c r="V1717" s="57"/>
      <c r="W1717" s="57"/>
      <c r="Y1717" s="106"/>
    </row>
    <row r="1718" spans="8:25" x14ac:dyDescent="0.3">
      <c r="H1718" s="79"/>
      <c r="U1718" s="57"/>
      <c r="V1718" s="57"/>
      <c r="W1718" s="57"/>
      <c r="Y1718" s="106"/>
    </row>
    <row r="1719" spans="8:25" x14ac:dyDescent="0.3">
      <c r="H1719" s="79"/>
      <c r="U1719" s="57"/>
      <c r="V1719" s="57"/>
      <c r="W1719" s="57"/>
      <c r="Y1719" s="106"/>
    </row>
    <row r="1720" spans="8:25" x14ac:dyDescent="0.3">
      <c r="H1720" s="79"/>
      <c r="U1720" s="57"/>
      <c r="V1720" s="57"/>
      <c r="W1720" s="57"/>
      <c r="Y1720" s="106"/>
    </row>
    <row r="1721" spans="8:25" x14ac:dyDescent="0.3">
      <c r="H1721" s="79"/>
      <c r="U1721" s="57"/>
      <c r="V1721" s="57"/>
      <c r="W1721" s="57"/>
      <c r="Y1721" s="106"/>
    </row>
    <row r="1722" spans="8:25" x14ac:dyDescent="0.3">
      <c r="H1722" s="79"/>
      <c r="U1722" s="57"/>
      <c r="V1722" s="57"/>
      <c r="W1722" s="57"/>
      <c r="Y1722" s="106"/>
    </row>
    <row r="1723" spans="8:25" x14ac:dyDescent="0.3">
      <c r="H1723" s="79"/>
      <c r="U1723" s="57"/>
      <c r="V1723" s="57"/>
      <c r="W1723" s="57"/>
      <c r="Y1723" s="106"/>
    </row>
    <row r="1724" spans="8:25" x14ac:dyDescent="0.3">
      <c r="H1724" s="79"/>
      <c r="U1724" s="57"/>
      <c r="V1724" s="57"/>
      <c r="W1724" s="57"/>
      <c r="Y1724" s="106"/>
    </row>
    <row r="1725" spans="8:25" x14ac:dyDescent="0.3">
      <c r="H1725" s="79"/>
      <c r="U1725" s="57"/>
      <c r="V1725" s="57"/>
      <c r="W1725" s="57"/>
      <c r="Y1725" s="106"/>
    </row>
    <row r="1726" spans="8:25" x14ac:dyDescent="0.3">
      <c r="H1726" s="79"/>
      <c r="U1726" s="57"/>
      <c r="V1726" s="57"/>
      <c r="W1726" s="57"/>
      <c r="Y1726" s="106"/>
    </row>
    <row r="1727" spans="8:25" x14ac:dyDescent="0.3">
      <c r="H1727" s="79"/>
      <c r="U1727" s="57"/>
      <c r="V1727" s="57"/>
      <c r="W1727" s="57"/>
      <c r="Y1727" s="106"/>
    </row>
    <row r="1728" spans="8:25" x14ac:dyDescent="0.3">
      <c r="H1728" s="79"/>
      <c r="U1728" s="57"/>
      <c r="V1728" s="57"/>
      <c r="W1728" s="57"/>
      <c r="Y1728" s="106"/>
    </row>
    <row r="1729" spans="8:25" x14ac:dyDescent="0.3">
      <c r="H1729" s="79"/>
      <c r="U1729" s="57"/>
      <c r="V1729" s="57"/>
      <c r="W1729" s="57"/>
      <c r="Y1729" s="106"/>
    </row>
    <row r="1730" spans="8:25" x14ac:dyDescent="0.3">
      <c r="H1730" s="79"/>
      <c r="U1730" s="57"/>
      <c r="V1730" s="57"/>
      <c r="W1730" s="57"/>
      <c r="Y1730" s="106"/>
    </row>
    <row r="1731" spans="8:25" x14ac:dyDescent="0.3">
      <c r="H1731" s="79"/>
      <c r="U1731" s="57"/>
      <c r="V1731" s="57"/>
      <c r="W1731" s="57"/>
      <c r="Y1731" s="106"/>
    </row>
    <row r="1732" spans="8:25" x14ac:dyDescent="0.3">
      <c r="H1732" s="79"/>
      <c r="U1732" s="57"/>
      <c r="V1732" s="57"/>
      <c r="W1732" s="57"/>
      <c r="Y1732" s="106"/>
    </row>
    <row r="1733" spans="8:25" x14ac:dyDescent="0.3">
      <c r="H1733" s="79"/>
      <c r="U1733" s="57"/>
      <c r="V1733" s="57"/>
      <c r="W1733" s="57"/>
      <c r="Y1733" s="106"/>
    </row>
    <row r="1734" spans="8:25" x14ac:dyDescent="0.3">
      <c r="H1734" s="79"/>
      <c r="U1734" s="57"/>
      <c r="V1734" s="57"/>
      <c r="W1734" s="57"/>
      <c r="Y1734" s="106"/>
    </row>
    <row r="1735" spans="8:25" x14ac:dyDescent="0.3">
      <c r="H1735" s="79"/>
      <c r="U1735" s="57"/>
      <c r="V1735" s="57"/>
      <c r="W1735" s="57"/>
      <c r="Y1735" s="106"/>
    </row>
    <row r="1736" spans="8:25" x14ac:dyDescent="0.3">
      <c r="H1736" s="79"/>
      <c r="U1736" s="57"/>
      <c r="V1736" s="57"/>
      <c r="W1736" s="57"/>
      <c r="Y1736" s="106"/>
    </row>
    <row r="1737" spans="8:25" x14ac:dyDescent="0.3">
      <c r="H1737" s="79"/>
      <c r="U1737" s="57"/>
      <c r="V1737" s="57"/>
      <c r="W1737" s="57"/>
      <c r="Y1737" s="106"/>
    </row>
    <row r="1738" spans="8:25" x14ac:dyDescent="0.3">
      <c r="H1738" s="79"/>
      <c r="U1738" s="57"/>
      <c r="V1738" s="57"/>
      <c r="W1738" s="57"/>
      <c r="Y1738" s="106"/>
    </row>
    <row r="1739" spans="8:25" x14ac:dyDescent="0.3">
      <c r="H1739" s="79"/>
      <c r="U1739" s="57"/>
      <c r="V1739" s="57"/>
      <c r="W1739" s="57"/>
      <c r="Y1739" s="106"/>
    </row>
    <row r="1740" spans="8:25" x14ac:dyDescent="0.3">
      <c r="H1740" s="79"/>
      <c r="U1740" s="57"/>
      <c r="V1740" s="57"/>
      <c r="W1740" s="57"/>
      <c r="Y1740" s="106"/>
    </row>
    <row r="1741" spans="8:25" x14ac:dyDescent="0.3">
      <c r="H1741" s="79"/>
      <c r="U1741" s="57"/>
      <c r="V1741" s="57"/>
      <c r="W1741" s="57"/>
      <c r="Y1741" s="106"/>
    </row>
    <row r="1742" spans="8:25" x14ac:dyDescent="0.3">
      <c r="H1742" s="79"/>
      <c r="U1742" s="57"/>
      <c r="V1742" s="57"/>
      <c r="W1742" s="57"/>
      <c r="Y1742" s="106"/>
    </row>
    <row r="1743" spans="8:25" x14ac:dyDescent="0.3">
      <c r="H1743" s="79"/>
      <c r="U1743" s="57"/>
      <c r="V1743" s="57"/>
      <c r="W1743" s="57"/>
      <c r="Y1743" s="106"/>
    </row>
    <row r="1744" spans="8:25" x14ac:dyDescent="0.3">
      <c r="H1744" s="79"/>
      <c r="U1744" s="57"/>
      <c r="V1744" s="57"/>
      <c r="W1744" s="57"/>
      <c r="Y1744" s="106"/>
    </row>
    <row r="1745" spans="8:25" x14ac:dyDescent="0.3">
      <c r="H1745" s="79"/>
      <c r="U1745" s="57"/>
      <c r="V1745" s="57"/>
      <c r="W1745" s="57"/>
      <c r="Y1745" s="106"/>
    </row>
    <row r="1746" spans="8:25" x14ac:dyDescent="0.3">
      <c r="H1746" s="79"/>
      <c r="U1746" s="57"/>
      <c r="V1746" s="57"/>
      <c r="W1746" s="57"/>
      <c r="Y1746" s="106"/>
    </row>
    <row r="1747" spans="8:25" x14ac:dyDescent="0.3">
      <c r="H1747" s="79"/>
      <c r="U1747" s="57"/>
      <c r="V1747" s="57"/>
      <c r="W1747" s="57"/>
      <c r="Y1747" s="106"/>
    </row>
    <row r="1748" spans="8:25" x14ac:dyDescent="0.3">
      <c r="H1748" s="79"/>
      <c r="U1748" s="57"/>
      <c r="V1748" s="57"/>
      <c r="W1748" s="57"/>
      <c r="Y1748" s="106"/>
    </row>
    <row r="1749" spans="8:25" x14ac:dyDescent="0.3">
      <c r="H1749" s="79"/>
      <c r="U1749" s="57"/>
      <c r="V1749" s="57"/>
      <c r="W1749" s="57"/>
      <c r="Y1749" s="106"/>
    </row>
    <row r="1750" spans="8:25" x14ac:dyDescent="0.3">
      <c r="H1750" s="79"/>
      <c r="U1750" s="57"/>
      <c r="V1750" s="57"/>
      <c r="W1750" s="57"/>
      <c r="Y1750" s="106"/>
    </row>
    <row r="1751" spans="8:25" x14ac:dyDescent="0.3">
      <c r="H1751" s="79"/>
      <c r="U1751" s="57"/>
      <c r="V1751" s="57"/>
      <c r="W1751" s="57"/>
      <c r="Y1751" s="106"/>
    </row>
    <row r="1752" spans="8:25" x14ac:dyDescent="0.3">
      <c r="H1752" s="79"/>
      <c r="U1752" s="57"/>
      <c r="V1752" s="57"/>
      <c r="W1752" s="57"/>
      <c r="Y1752" s="106"/>
    </row>
    <row r="1753" spans="8:25" x14ac:dyDescent="0.3">
      <c r="H1753" s="79"/>
      <c r="U1753" s="57"/>
      <c r="V1753" s="57"/>
      <c r="W1753" s="57"/>
      <c r="Y1753" s="106"/>
    </row>
    <row r="1754" spans="8:25" x14ac:dyDescent="0.3">
      <c r="H1754" s="79"/>
      <c r="U1754" s="57"/>
      <c r="V1754" s="57"/>
      <c r="W1754" s="57"/>
      <c r="Y1754" s="106"/>
    </row>
    <row r="1755" spans="8:25" x14ac:dyDescent="0.3">
      <c r="H1755" s="79"/>
      <c r="U1755" s="57"/>
      <c r="V1755" s="57"/>
      <c r="W1755" s="57"/>
      <c r="Y1755" s="106"/>
    </row>
    <row r="1756" spans="8:25" x14ac:dyDescent="0.3">
      <c r="H1756" s="79"/>
      <c r="U1756" s="57"/>
      <c r="V1756" s="57"/>
      <c r="W1756" s="57"/>
      <c r="Y1756" s="106"/>
    </row>
    <row r="1757" spans="8:25" x14ac:dyDescent="0.3">
      <c r="H1757" s="79"/>
      <c r="U1757" s="57"/>
      <c r="V1757" s="57"/>
      <c r="W1757" s="57"/>
      <c r="Y1757" s="106"/>
    </row>
    <row r="1758" spans="8:25" x14ac:dyDescent="0.3">
      <c r="H1758" s="79"/>
      <c r="U1758" s="57"/>
      <c r="V1758" s="57"/>
      <c r="W1758" s="57"/>
      <c r="Y1758" s="106"/>
    </row>
    <row r="1759" spans="8:25" x14ac:dyDescent="0.3">
      <c r="H1759" s="79"/>
      <c r="U1759" s="57"/>
      <c r="V1759" s="57"/>
      <c r="W1759" s="57"/>
      <c r="Y1759" s="106"/>
    </row>
    <row r="1760" spans="8:25" x14ac:dyDescent="0.3">
      <c r="H1760" s="79"/>
      <c r="U1760" s="57"/>
      <c r="V1760" s="57"/>
      <c r="W1760" s="57"/>
      <c r="Y1760" s="106"/>
    </row>
    <row r="1761" spans="8:25" x14ac:dyDescent="0.3">
      <c r="H1761" s="79"/>
      <c r="U1761" s="57"/>
      <c r="V1761" s="57"/>
      <c r="W1761" s="57"/>
      <c r="Y1761" s="106"/>
    </row>
    <row r="1762" spans="8:25" x14ac:dyDescent="0.3">
      <c r="H1762" s="79"/>
      <c r="U1762" s="57"/>
      <c r="V1762" s="57"/>
      <c r="W1762" s="57"/>
      <c r="Y1762" s="106"/>
    </row>
    <row r="1763" spans="8:25" x14ac:dyDescent="0.3">
      <c r="H1763" s="79"/>
      <c r="U1763" s="57"/>
      <c r="V1763" s="57"/>
      <c r="W1763" s="57"/>
      <c r="Y1763" s="106"/>
    </row>
    <row r="1764" spans="8:25" x14ac:dyDescent="0.3">
      <c r="H1764" s="79"/>
      <c r="U1764" s="57"/>
      <c r="V1764" s="57"/>
      <c r="W1764" s="57"/>
      <c r="Y1764" s="106"/>
    </row>
    <row r="1765" spans="8:25" x14ac:dyDescent="0.3">
      <c r="H1765" s="79"/>
      <c r="U1765" s="57"/>
      <c r="V1765" s="57"/>
      <c r="W1765" s="57"/>
      <c r="Y1765" s="106"/>
    </row>
    <row r="1766" spans="8:25" x14ac:dyDescent="0.3">
      <c r="H1766" s="79"/>
      <c r="U1766" s="57"/>
      <c r="V1766" s="57"/>
      <c r="W1766" s="57"/>
      <c r="Y1766" s="106"/>
    </row>
    <row r="1767" spans="8:25" x14ac:dyDescent="0.3">
      <c r="H1767" s="79"/>
      <c r="U1767" s="57"/>
      <c r="V1767" s="57"/>
      <c r="W1767" s="57"/>
      <c r="Y1767" s="106"/>
    </row>
    <row r="1768" spans="8:25" x14ac:dyDescent="0.3">
      <c r="H1768" s="79"/>
      <c r="U1768" s="57"/>
      <c r="V1768" s="57"/>
      <c r="W1768" s="57"/>
      <c r="Y1768" s="106"/>
    </row>
    <row r="1769" spans="8:25" x14ac:dyDescent="0.3">
      <c r="H1769" s="79"/>
      <c r="U1769" s="57"/>
      <c r="V1769" s="57"/>
      <c r="W1769" s="57"/>
      <c r="Y1769" s="106"/>
    </row>
    <row r="1770" spans="8:25" x14ac:dyDescent="0.3">
      <c r="H1770" s="79"/>
      <c r="U1770" s="57"/>
      <c r="V1770" s="57"/>
      <c r="W1770" s="57"/>
      <c r="Y1770" s="106"/>
    </row>
    <row r="1771" spans="8:25" x14ac:dyDescent="0.3">
      <c r="H1771" s="79"/>
      <c r="U1771" s="57"/>
      <c r="V1771" s="57"/>
      <c r="W1771" s="57"/>
      <c r="Y1771" s="106"/>
    </row>
    <row r="1772" spans="8:25" x14ac:dyDescent="0.3">
      <c r="H1772" s="79"/>
      <c r="U1772" s="57"/>
      <c r="V1772" s="57"/>
      <c r="W1772" s="57"/>
      <c r="Y1772" s="106"/>
    </row>
    <row r="1773" spans="8:25" x14ac:dyDescent="0.3">
      <c r="H1773" s="79"/>
      <c r="U1773" s="57"/>
      <c r="V1773" s="57"/>
      <c r="W1773" s="57"/>
      <c r="Y1773" s="106"/>
    </row>
    <row r="1774" spans="8:25" x14ac:dyDescent="0.3">
      <c r="H1774" s="79"/>
      <c r="U1774" s="57"/>
      <c r="V1774" s="57"/>
      <c r="W1774" s="57"/>
      <c r="Y1774" s="106"/>
    </row>
    <row r="1775" spans="8:25" x14ac:dyDescent="0.3">
      <c r="H1775" s="79"/>
      <c r="U1775" s="57"/>
      <c r="V1775" s="57"/>
      <c r="W1775" s="57"/>
      <c r="Y1775" s="106"/>
    </row>
    <row r="1776" spans="8:25" x14ac:dyDescent="0.3">
      <c r="H1776" s="79"/>
      <c r="U1776" s="57"/>
      <c r="V1776" s="57"/>
      <c r="W1776" s="57"/>
      <c r="Y1776" s="106"/>
    </row>
    <row r="1777" spans="8:25" x14ac:dyDescent="0.3">
      <c r="H1777" s="79"/>
      <c r="U1777" s="57"/>
      <c r="V1777" s="57"/>
      <c r="W1777" s="57"/>
      <c r="Y1777" s="106"/>
    </row>
    <row r="1778" spans="8:25" x14ac:dyDescent="0.3">
      <c r="H1778" s="79"/>
      <c r="U1778" s="57"/>
      <c r="V1778" s="57"/>
      <c r="W1778" s="57"/>
      <c r="Y1778" s="106"/>
    </row>
    <row r="1779" spans="8:25" x14ac:dyDescent="0.3">
      <c r="H1779" s="79"/>
      <c r="U1779" s="57"/>
      <c r="V1779" s="57"/>
      <c r="W1779" s="57"/>
      <c r="Y1779" s="106"/>
    </row>
    <row r="1780" spans="8:25" x14ac:dyDescent="0.3">
      <c r="H1780" s="79"/>
      <c r="U1780" s="57"/>
      <c r="V1780" s="57"/>
      <c r="W1780" s="57"/>
      <c r="Y1780" s="106"/>
    </row>
    <row r="1781" spans="8:25" x14ac:dyDescent="0.3">
      <c r="H1781" s="79"/>
      <c r="U1781" s="57"/>
      <c r="V1781" s="57"/>
      <c r="W1781" s="57"/>
      <c r="Y1781" s="106"/>
    </row>
    <row r="1782" spans="8:25" x14ac:dyDescent="0.3">
      <c r="H1782" s="79"/>
      <c r="U1782" s="57"/>
      <c r="V1782" s="57"/>
      <c r="W1782" s="57"/>
      <c r="Y1782" s="106"/>
    </row>
    <row r="1783" spans="8:25" x14ac:dyDescent="0.3">
      <c r="H1783" s="79"/>
      <c r="U1783" s="57"/>
      <c r="V1783" s="57"/>
      <c r="W1783" s="57"/>
      <c r="Y1783" s="106"/>
    </row>
    <row r="1784" spans="8:25" x14ac:dyDescent="0.3">
      <c r="H1784" s="79"/>
      <c r="U1784" s="57"/>
      <c r="V1784" s="57"/>
      <c r="W1784" s="57"/>
      <c r="Y1784" s="106"/>
    </row>
    <row r="1785" spans="8:25" x14ac:dyDescent="0.3">
      <c r="H1785" s="79"/>
      <c r="U1785" s="57"/>
      <c r="V1785" s="57"/>
      <c r="W1785" s="57"/>
      <c r="Y1785" s="106"/>
    </row>
    <row r="1786" spans="8:25" x14ac:dyDescent="0.3">
      <c r="H1786" s="79"/>
      <c r="U1786" s="57"/>
      <c r="V1786" s="57"/>
      <c r="W1786" s="57"/>
      <c r="Y1786" s="106"/>
    </row>
    <row r="1787" spans="8:25" x14ac:dyDescent="0.3">
      <c r="H1787" s="79"/>
      <c r="U1787" s="57"/>
      <c r="V1787" s="57"/>
      <c r="W1787" s="57"/>
      <c r="Y1787" s="106"/>
    </row>
    <row r="1788" spans="8:25" x14ac:dyDescent="0.3">
      <c r="H1788" s="79"/>
      <c r="U1788" s="57"/>
      <c r="V1788" s="57"/>
      <c r="W1788" s="57"/>
      <c r="Y1788" s="106"/>
    </row>
    <row r="1789" spans="8:25" x14ac:dyDescent="0.3">
      <c r="H1789" s="79"/>
      <c r="U1789" s="57"/>
      <c r="V1789" s="57"/>
      <c r="W1789" s="57"/>
      <c r="Y1789" s="106"/>
    </row>
    <row r="1790" spans="8:25" x14ac:dyDescent="0.3">
      <c r="H1790" s="79"/>
      <c r="U1790" s="57"/>
      <c r="V1790" s="57"/>
      <c r="W1790" s="57"/>
      <c r="Y1790" s="106"/>
    </row>
    <row r="1791" spans="8:25" x14ac:dyDescent="0.3">
      <c r="H1791" s="79"/>
      <c r="U1791" s="57"/>
      <c r="V1791" s="57"/>
      <c r="W1791" s="57"/>
      <c r="Y1791" s="106"/>
    </row>
    <row r="1792" spans="8:25" x14ac:dyDescent="0.3">
      <c r="H1792" s="79"/>
      <c r="U1792" s="57"/>
      <c r="V1792" s="57"/>
      <c r="W1792" s="57"/>
      <c r="Y1792" s="106"/>
    </row>
    <row r="1793" spans="8:25" x14ac:dyDescent="0.3">
      <c r="H1793" s="79"/>
      <c r="U1793" s="57"/>
      <c r="V1793" s="57"/>
      <c r="W1793" s="57"/>
      <c r="Y1793" s="106"/>
    </row>
    <row r="1794" spans="8:25" x14ac:dyDescent="0.3">
      <c r="H1794" s="79"/>
      <c r="U1794" s="57"/>
      <c r="V1794" s="57"/>
      <c r="W1794" s="57"/>
      <c r="Y1794" s="106"/>
    </row>
    <row r="1795" spans="8:25" x14ac:dyDescent="0.3">
      <c r="H1795" s="79"/>
      <c r="U1795" s="57"/>
      <c r="V1795" s="57"/>
      <c r="W1795" s="57"/>
      <c r="Y1795" s="106"/>
    </row>
    <row r="1796" spans="8:25" x14ac:dyDescent="0.3">
      <c r="H1796" s="79"/>
      <c r="U1796" s="57"/>
      <c r="V1796" s="57"/>
      <c r="W1796" s="57"/>
      <c r="Y1796" s="106"/>
    </row>
    <row r="1797" spans="8:25" x14ac:dyDescent="0.3">
      <c r="H1797" s="79"/>
      <c r="U1797" s="57"/>
      <c r="V1797" s="57"/>
      <c r="W1797" s="57"/>
      <c r="Y1797" s="106"/>
    </row>
    <row r="1798" spans="8:25" x14ac:dyDescent="0.3">
      <c r="H1798" s="79"/>
      <c r="U1798" s="57"/>
      <c r="V1798" s="57"/>
      <c r="W1798" s="57"/>
      <c r="Y1798" s="106"/>
    </row>
    <row r="1799" spans="8:25" x14ac:dyDescent="0.3">
      <c r="H1799" s="79"/>
      <c r="U1799" s="57"/>
      <c r="V1799" s="57"/>
      <c r="W1799" s="57"/>
      <c r="Y1799" s="106"/>
    </row>
    <row r="1800" spans="8:25" x14ac:dyDescent="0.3">
      <c r="H1800" s="79"/>
      <c r="U1800" s="57"/>
      <c r="V1800" s="57"/>
      <c r="W1800" s="57"/>
      <c r="Y1800" s="106"/>
    </row>
    <row r="1801" spans="8:25" x14ac:dyDescent="0.3">
      <c r="H1801" s="79"/>
      <c r="U1801" s="57"/>
      <c r="V1801" s="57"/>
      <c r="W1801" s="57"/>
      <c r="Y1801" s="106"/>
    </row>
    <row r="1802" spans="8:25" x14ac:dyDescent="0.3">
      <c r="H1802" s="79"/>
      <c r="U1802" s="57"/>
      <c r="V1802" s="57"/>
      <c r="W1802" s="57"/>
      <c r="Y1802" s="106"/>
    </row>
    <row r="1803" spans="8:25" x14ac:dyDescent="0.3">
      <c r="H1803" s="79"/>
      <c r="U1803" s="57"/>
      <c r="V1803" s="57"/>
      <c r="W1803" s="57"/>
      <c r="Y1803" s="106"/>
    </row>
    <row r="1804" spans="8:25" x14ac:dyDescent="0.3">
      <c r="H1804" s="79"/>
      <c r="U1804" s="57"/>
      <c r="V1804" s="57"/>
      <c r="W1804" s="57"/>
      <c r="Y1804" s="106"/>
    </row>
    <row r="1805" spans="8:25" x14ac:dyDescent="0.3">
      <c r="H1805" s="79"/>
      <c r="U1805" s="57"/>
      <c r="V1805" s="57"/>
      <c r="W1805" s="57"/>
      <c r="Y1805" s="106"/>
    </row>
    <row r="1806" spans="8:25" x14ac:dyDescent="0.3">
      <c r="H1806" s="79"/>
      <c r="U1806" s="57"/>
      <c r="V1806" s="57"/>
      <c r="W1806" s="57"/>
      <c r="Y1806" s="106"/>
    </row>
    <row r="1807" spans="8:25" x14ac:dyDescent="0.3">
      <c r="H1807" s="79"/>
      <c r="U1807" s="57"/>
      <c r="V1807" s="57"/>
      <c r="W1807" s="57"/>
      <c r="Y1807" s="106"/>
    </row>
    <row r="1808" spans="8:25" x14ac:dyDescent="0.3">
      <c r="H1808" s="79"/>
      <c r="U1808" s="57"/>
      <c r="V1808" s="57"/>
      <c r="W1808" s="57"/>
      <c r="Y1808" s="106"/>
    </row>
    <row r="1809" spans="8:25" x14ac:dyDescent="0.3">
      <c r="H1809" s="79"/>
      <c r="U1809" s="57"/>
      <c r="V1809" s="57"/>
      <c r="W1809" s="57"/>
      <c r="Y1809" s="106"/>
    </row>
    <row r="1810" spans="8:25" x14ac:dyDescent="0.3">
      <c r="H1810" s="79"/>
      <c r="U1810" s="57"/>
      <c r="V1810" s="57"/>
      <c r="W1810" s="57"/>
      <c r="Y1810" s="106"/>
    </row>
    <row r="1811" spans="8:25" x14ac:dyDescent="0.3">
      <c r="H1811" s="79"/>
      <c r="U1811" s="57"/>
      <c r="V1811" s="57"/>
      <c r="W1811" s="57"/>
      <c r="Y1811" s="106"/>
    </row>
    <row r="1812" spans="8:25" x14ac:dyDescent="0.3">
      <c r="H1812" s="79"/>
      <c r="U1812" s="57"/>
      <c r="V1812" s="57"/>
      <c r="W1812" s="57"/>
      <c r="Y1812" s="106"/>
    </row>
    <row r="1813" spans="8:25" x14ac:dyDescent="0.3">
      <c r="H1813" s="79"/>
      <c r="U1813" s="57"/>
      <c r="V1813" s="57"/>
      <c r="W1813" s="57"/>
      <c r="Y1813" s="106"/>
    </row>
    <row r="1814" spans="8:25" x14ac:dyDescent="0.3">
      <c r="H1814" s="79"/>
      <c r="U1814" s="57"/>
      <c r="V1814" s="57"/>
      <c r="W1814" s="57"/>
      <c r="Y1814" s="106"/>
    </row>
    <row r="1815" spans="8:25" x14ac:dyDescent="0.3">
      <c r="H1815" s="79"/>
      <c r="U1815" s="57"/>
      <c r="V1815" s="57"/>
      <c r="W1815" s="57"/>
      <c r="Y1815" s="106"/>
    </row>
    <row r="1816" spans="8:25" x14ac:dyDescent="0.3">
      <c r="H1816" s="79"/>
      <c r="U1816" s="57"/>
      <c r="V1816" s="57"/>
      <c r="W1816" s="57"/>
      <c r="Y1816" s="106"/>
    </row>
    <row r="1817" spans="8:25" x14ac:dyDescent="0.3">
      <c r="H1817" s="79"/>
      <c r="U1817" s="57"/>
      <c r="V1817" s="57"/>
      <c r="W1817" s="57"/>
      <c r="Y1817" s="106"/>
    </row>
    <row r="1818" spans="8:25" x14ac:dyDescent="0.3">
      <c r="H1818" s="79"/>
      <c r="U1818" s="57"/>
      <c r="V1818" s="57"/>
      <c r="W1818" s="57"/>
      <c r="Y1818" s="106"/>
    </row>
    <row r="1819" spans="8:25" x14ac:dyDescent="0.3">
      <c r="H1819" s="79"/>
      <c r="U1819" s="57"/>
      <c r="V1819" s="57"/>
      <c r="W1819" s="57"/>
      <c r="Y1819" s="106"/>
    </row>
    <row r="1820" spans="8:25" x14ac:dyDescent="0.3">
      <c r="H1820" s="79"/>
      <c r="U1820" s="57"/>
      <c r="V1820" s="57"/>
      <c r="W1820" s="57"/>
      <c r="Y1820" s="106"/>
    </row>
    <row r="1821" spans="8:25" x14ac:dyDescent="0.3">
      <c r="H1821" s="79"/>
      <c r="U1821" s="57"/>
      <c r="V1821" s="57"/>
      <c r="W1821" s="57"/>
      <c r="Y1821" s="106"/>
    </row>
    <row r="1822" spans="8:25" x14ac:dyDescent="0.3">
      <c r="H1822" s="79"/>
      <c r="U1822" s="57"/>
      <c r="V1822" s="57"/>
      <c r="W1822" s="57"/>
      <c r="Y1822" s="106"/>
    </row>
    <row r="1823" spans="8:25" x14ac:dyDescent="0.3">
      <c r="H1823" s="79"/>
      <c r="U1823" s="57"/>
      <c r="V1823" s="57"/>
      <c r="W1823" s="57"/>
      <c r="Y1823" s="106"/>
    </row>
    <row r="1824" spans="8:25" x14ac:dyDescent="0.3">
      <c r="H1824" s="79"/>
      <c r="U1824" s="57"/>
      <c r="V1824" s="57"/>
      <c r="W1824" s="57"/>
      <c r="Y1824" s="106"/>
    </row>
    <row r="1825" spans="8:25" x14ac:dyDescent="0.3">
      <c r="H1825" s="79"/>
      <c r="U1825" s="57"/>
      <c r="V1825" s="57"/>
      <c r="W1825" s="57"/>
      <c r="Y1825" s="106"/>
    </row>
    <row r="1826" spans="8:25" x14ac:dyDescent="0.3">
      <c r="H1826" s="79"/>
      <c r="U1826" s="57"/>
      <c r="V1826" s="57"/>
      <c r="W1826" s="57"/>
      <c r="Y1826" s="106"/>
    </row>
    <row r="1827" spans="8:25" x14ac:dyDescent="0.3">
      <c r="H1827" s="79"/>
      <c r="U1827" s="57"/>
      <c r="V1827" s="57"/>
      <c r="W1827" s="57"/>
      <c r="Y1827" s="106"/>
    </row>
    <row r="1828" spans="8:25" x14ac:dyDescent="0.3">
      <c r="H1828" s="79"/>
      <c r="U1828" s="57"/>
      <c r="V1828" s="57"/>
      <c r="W1828" s="57"/>
      <c r="Y1828" s="106"/>
    </row>
    <row r="1829" spans="8:25" x14ac:dyDescent="0.3">
      <c r="H1829" s="79"/>
      <c r="U1829" s="57"/>
      <c r="V1829" s="57"/>
      <c r="W1829" s="57"/>
      <c r="Y1829" s="106"/>
    </row>
    <row r="1830" spans="8:25" x14ac:dyDescent="0.3">
      <c r="H1830" s="79"/>
      <c r="U1830" s="57"/>
      <c r="V1830" s="57"/>
      <c r="W1830" s="57"/>
      <c r="Y1830" s="106"/>
    </row>
    <row r="1831" spans="8:25" x14ac:dyDescent="0.3">
      <c r="H1831" s="79"/>
      <c r="U1831" s="57"/>
      <c r="V1831" s="57"/>
      <c r="W1831" s="57"/>
      <c r="Y1831" s="106"/>
    </row>
    <row r="1832" spans="8:25" x14ac:dyDescent="0.3">
      <c r="H1832" s="79"/>
      <c r="U1832" s="57"/>
      <c r="V1832" s="57"/>
      <c r="W1832" s="57"/>
      <c r="Y1832" s="106"/>
    </row>
    <row r="1833" spans="8:25" x14ac:dyDescent="0.3">
      <c r="H1833" s="79"/>
      <c r="U1833" s="57"/>
      <c r="V1833" s="57"/>
      <c r="W1833" s="57"/>
      <c r="Y1833" s="106"/>
    </row>
    <row r="1834" spans="8:25" x14ac:dyDescent="0.3">
      <c r="H1834" s="79"/>
      <c r="U1834" s="57"/>
      <c r="V1834" s="57"/>
      <c r="W1834" s="57"/>
      <c r="Y1834" s="106"/>
    </row>
    <row r="1835" spans="8:25" x14ac:dyDescent="0.3">
      <c r="H1835" s="79"/>
      <c r="U1835" s="57"/>
      <c r="V1835" s="57"/>
      <c r="W1835" s="57"/>
      <c r="Y1835" s="106"/>
    </row>
    <row r="1836" spans="8:25" x14ac:dyDescent="0.3">
      <c r="H1836" s="79"/>
      <c r="U1836" s="57"/>
      <c r="V1836" s="57"/>
      <c r="W1836" s="57"/>
      <c r="Y1836" s="106"/>
    </row>
    <row r="1837" spans="8:25" x14ac:dyDescent="0.3">
      <c r="H1837" s="79"/>
      <c r="U1837" s="57"/>
      <c r="V1837" s="57"/>
      <c r="W1837" s="57"/>
      <c r="Y1837" s="106"/>
    </row>
    <row r="1838" spans="8:25" x14ac:dyDescent="0.3">
      <c r="H1838" s="79"/>
      <c r="U1838" s="57"/>
      <c r="V1838" s="57"/>
      <c r="W1838" s="57"/>
      <c r="Y1838" s="106"/>
    </row>
    <row r="1839" spans="8:25" x14ac:dyDescent="0.3">
      <c r="H1839" s="79"/>
      <c r="U1839" s="57"/>
      <c r="V1839" s="57"/>
      <c r="W1839" s="57"/>
      <c r="Y1839" s="106"/>
    </row>
    <row r="1840" spans="8:25" x14ac:dyDescent="0.3">
      <c r="H1840" s="79"/>
      <c r="U1840" s="57"/>
      <c r="V1840" s="57"/>
      <c r="W1840" s="57"/>
      <c r="Y1840" s="106"/>
    </row>
    <row r="1841" spans="8:25" x14ac:dyDescent="0.3">
      <c r="H1841" s="79"/>
      <c r="U1841" s="57"/>
      <c r="V1841" s="57"/>
      <c r="W1841" s="57"/>
      <c r="Y1841" s="106"/>
    </row>
    <row r="1842" spans="8:25" x14ac:dyDescent="0.3">
      <c r="H1842" s="79"/>
      <c r="U1842" s="57"/>
      <c r="V1842" s="57"/>
      <c r="W1842" s="57"/>
      <c r="Y1842" s="106"/>
    </row>
    <row r="1843" spans="8:25" x14ac:dyDescent="0.3">
      <c r="H1843" s="79"/>
      <c r="U1843" s="57"/>
      <c r="V1843" s="57"/>
      <c r="W1843" s="57"/>
      <c r="Y1843" s="106"/>
    </row>
    <row r="1844" spans="8:25" x14ac:dyDescent="0.3">
      <c r="H1844" s="79"/>
      <c r="U1844" s="57"/>
      <c r="V1844" s="57"/>
      <c r="W1844" s="57"/>
      <c r="Y1844" s="106"/>
    </row>
    <row r="1845" spans="8:25" x14ac:dyDescent="0.3">
      <c r="H1845" s="79"/>
      <c r="U1845" s="57"/>
      <c r="V1845" s="57"/>
      <c r="W1845" s="57"/>
      <c r="Y1845" s="106"/>
    </row>
    <row r="1846" spans="8:25" x14ac:dyDescent="0.3">
      <c r="H1846" s="79"/>
      <c r="U1846" s="57"/>
      <c r="V1846" s="57"/>
      <c r="W1846" s="57"/>
      <c r="Y1846" s="106"/>
    </row>
    <row r="1847" spans="8:25" x14ac:dyDescent="0.3">
      <c r="H1847" s="79"/>
      <c r="U1847" s="57"/>
      <c r="V1847" s="57"/>
      <c r="W1847" s="57"/>
      <c r="Y1847" s="106"/>
    </row>
    <row r="1848" spans="8:25" x14ac:dyDescent="0.3">
      <c r="H1848" s="79"/>
      <c r="U1848" s="57"/>
      <c r="V1848" s="57"/>
      <c r="W1848" s="57"/>
      <c r="Y1848" s="106"/>
    </row>
    <row r="1849" spans="8:25" x14ac:dyDescent="0.3">
      <c r="H1849" s="79"/>
      <c r="U1849" s="57"/>
      <c r="V1849" s="57"/>
      <c r="W1849" s="57"/>
      <c r="Y1849" s="106"/>
    </row>
    <row r="1850" spans="8:25" x14ac:dyDescent="0.3">
      <c r="H1850" s="79"/>
      <c r="U1850" s="57"/>
      <c r="V1850" s="57"/>
      <c r="W1850" s="57"/>
      <c r="Y1850" s="106"/>
    </row>
    <row r="1851" spans="8:25" x14ac:dyDescent="0.3">
      <c r="H1851" s="79"/>
      <c r="U1851" s="57"/>
      <c r="V1851" s="57"/>
      <c r="W1851" s="57"/>
      <c r="Y1851" s="106"/>
    </row>
    <row r="1852" spans="8:25" x14ac:dyDescent="0.3">
      <c r="H1852" s="79"/>
      <c r="U1852" s="57"/>
      <c r="V1852" s="57"/>
      <c r="W1852" s="57"/>
      <c r="Y1852" s="106"/>
    </row>
    <row r="1853" spans="8:25" x14ac:dyDescent="0.3">
      <c r="H1853" s="79"/>
      <c r="U1853" s="57"/>
      <c r="V1853" s="57"/>
      <c r="W1853" s="57"/>
      <c r="Y1853" s="106"/>
    </row>
    <row r="1854" spans="8:25" x14ac:dyDescent="0.3">
      <c r="H1854" s="79"/>
      <c r="U1854" s="57"/>
      <c r="V1854" s="57"/>
      <c r="W1854" s="57"/>
      <c r="Y1854" s="106"/>
    </row>
    <row r="1855" spans="8:25" x14ac:dyDescent="0.3">
      <c r="H1855" s="79"/>
      <c r="U1855" s="57"/>
      <c r="V1855" s="57"/>
      <c r="W1855" s="57"/>
      <c r="Y1855" s="106"/>
    </row>
    <row r="1856" spans="8:25" x14ac:dyDescent="0.3">
      <c r="H1856" s="79"/>
      <c r="U1856" s="57"/>
      <c r="V1856" s="57"/>
      <c r="W1856" s="57"/>
      <c r="Y1856" s="106"/>
    </row>
    <row r="1857" spans="8:25" x14ac:dyDescent="0.3">
      <c r="H1857" s="79"/>
      <c r="U1857" s="57"/>
      <c r="V1857" s="57"/>
      <c r="W1857" s="57"/>
      <c r="Y1857" s="106"/>
    </row>
    <row r="1858" spans="8:25" x14ac:dyDescent="0.3">
      <c r="H1858" s="79"/>
      <c r="U1858" s="57"/>
      <c r="V1858" s="57"/>
      <c r="W1858" s="57"/>
      <c r="Y1858" s="106"/>
    </row>
    <row r="1859" spans="8:25" x14ac:dyDescent="0.3">
      <c r="H1859" s="79"/>
      <c r="U1859" s="57"/>
      <c r="V1859" s="57"/>
      <c r="W1859" s="57"/>
      <c r="Y1859" s="106"/>
    </row>
    <row r="1860" spans="8:25" x14ac:dyDescent="0.3">
      <c r="H1860" s="79"/>
      <c r="U1860" s="57"/>
      <c r="V1860" s="57"/>
      <c r="W1860" s="57"/>
      <c r="Y1860" s="106"/>
    </row>
    <row r="1861" spans="8:25" x14ac:dyDescent="0.3">
      <c r="H1861" s="79"/>
      <c r="U1861" s="57"/>
      <c r="V1861" s="57"/>
      <c r="W1861" s="57"/>
      <c r="Y1861" s="106"/>
    </row>
    <row r="1862" spans="8:25" x14ac:dyDescent="0.3">
      <c r="H1862" s="79"/>
      <c r="U1862" s="57"/>
      <c r="V1862" s="57"/>
      <c r="W1862" s="57"/>
      <c r="Y1862" s="106"/>
    </row>
    <row r="1863" spans="8:25" x14ac:dyDescent="0.3">
      <c r="H1863" s="79"/>
      <c r="U1863" s="57"/>
      <c r="V1863" s="57"/>
      <c r="W1863" s="57"/>
      <c r="Y1863" s="106"/>
    </row>
    <row r="1864" spans="8:25" x14ac:dyDescent="0.3">
      <c r="H1864" s="79"/>
      <c r="U1864" s="57"/>
      <c r="V1864" s="57"/>
      <c r="W1864" s="57"/>
      <c r="Y1864" s="106"/>
    </row>
    <row r="1865" spans="8:25" x14ac:dyDescent="0.3">
      <c r="H1865" s="79"/>
      <c r="U1865" s="57"/>
      <c r="V1865" s="57"/>
      <c r="W1865" s="57"/>
      <c r="Y1865" s="106"/>
    </row>
    <row r="1866" spans="8:25" x14ac:dyDescent="0.3">
      <c r="H1866" s="79"/>
      <c r="U1866" s="57"/>
      <c r="V1866" s="57"/>
      <c r="W1866" s="57"/>
      <c r="Y1866" s="106"/>
    </row>
    <row r="1867" spans="8:25" x14ac:dyDescent="0.3">
      <c r="H1867" s="79"/>
      <c r="U1867" s="57"/>
      <c r="V1867" s="57"/>
      <c r="W1867" s="57"/>
      <c r="Y1867" s="106"/>
    </row>
    <row r="1868" spans="8:25" x14ac:dyDescent="0.3">
      <c r="H1868" s="79"/>
      <c r="U1868" s="57"/>
      <c r="V1868" s="57"/>
      <c r="W1868" s="57"/>
      <c r="Y1868" s="106"/>
    </row>
    <row r="1869" spans="8:25" x14ac:dyDescent="0.3">
      <c r="H1869" s="79"/>
      <c r="U1869" s="57"/>
      <c r="V1869" s="57"/>
      <c r="W1869" s="57"/>
      <c r="Y1869" s="106"/>
    </row>
    <row r="1870" spans="8:25" x14ac:dyDescent="0.3">
      <c r="H1870" s="79"/>
      <c r="U1870" s="57"/>
      <c r="V1870" s="57"/>
      <c r="W1870" s="57"/>
      <c r="Y1870" s="106"/>
    </row>
    <row r="1871" spans="8:25" x14ac:dyDescent="0.3">
      <c r="H1871" s="79"/>
      <c r="U1871" s="57"/>
      <c r="V1871" s="57"/>
      <c r="W1871" s="57"/>
      <c r="Y1871" s="106"/>
    </row>
    <row r="1872" spans="8:25" x14ac:dyDescent="0.3">
      <c r="H1872" s="79"/>
      <c r="U1872" s="57"/>
      <c r="V1872" s="57"/>
      <c r="W1872" s="57"/>
      <c r="Y1872" s="106"/>
    </row>
    <row r="1873" spans="8:25" x14ac:dyDescent="0.3">
      <c r="H1873" s="79"/>
      <c r="U1873" s="57"/>
      <c r="V1873" s="57"/>
      <c r="W1873" s="57"/>
      <c r="Y1873" s="106"/>
    </row>
    <row r="1874" spans="8:25" x14ac:dyDescent="0.3">
      <c r="H1874" s="79"/>
      <c r="U1874" s="57"/>
      <c r="V1874" s="57"/>
      <c r="W1874" s="57"/>
      <c r="Y1874" s="106"/>
    </row>
    <row r="1875" spans="8:25" x14ac:dyDescent="0.3">
      <c r="H1875" s="79"/>
      <c r="U1875" s="57"/>
      <c r="V1875" s="57"/>
      <c r="W1875" s="57"/>
      <c r="Y1875" s="106"/>
    </row>
    <row r="1876" spans="8:25" x14ac:dyDescent="0.3">
      <c r="H1876" s="79"/>
      <c r="U1876" s="57"/>
      <c r="V1876" s="57"/>
      <c r="W1876" s="57"/>
      <c r="Y1876" s="106"/>
    </row>
    <row r="1877" spans="8:25" x14ac:dyDescent="0.3">
      <c r="H1877" s="79"/>
      <c r="U1877" s="57"/>
      <c r="V1877" s="57"/>
      <c r="W1877" s="57"/>
      <c r="Y1877" s="106"/>
    </row>
    <row r="1878" spans="8:25" x14ac:dyDescent="0.3">
      <c r="H1878" s="79"/>
      <c r="U1878" s="57"/>
      <c r="V1878" s="57"/>
      <c r="W1878" s="57"/>
      <c r="Y1878" s="106"/>
    </row>
    <row r="1879" spans="8:25" x14ac:dyDescent="0.3">
      <c r="H1879" s="79"/>
      <c r="U1879" s="57"/>
      <c r="V1879" s="57"/>
      <c r="W1879" s="57"/>
      <c r="Y1879" s="106"/>
    </row>
    <row r="1880" spans="8:25" x14ac:dyDescent="0.3">
      <c r="H1880" s="79"/>
      <c r="U1880" s="57"/>
      <c r="V1880" s="57"/>
      <c r="W1880" s="57"/>
      <c r="Y1880" s="106"/>
    </row>
    <row r="1881" spans="8:25" x14ac:dyDescent="0.3">
      <c r="H1881" s="79"/>
      <c r="U1881" s="57"/>
      <c r="V1881" s="57"/>
      <c r="W1881" s="57"/>
      <c r="Y1881" s="106"/>
    </row>
    <row r="1882" spans="8:25" x14ac:dyDescent="0.3">
      <c r="H1882" s="79"/>
      <c r="U1882" s="57"/>
      <c r="V1882" s="57"/>
      <c r="W1882" s="57"/>
      <c r="Y1882" s="106"/>
    </row>
    <row r="1883" spans="8:25" x14ac:dyDescent="0.3">
      <c r="H1883" s="79"/>
      <c r="U1883" s="57"/>
      <c r="V1883" s="57"/>
      <c r="W1883" s="57"/>
      <c r="Y1883" s="106"/>
    </row>
    <row r="1884" spans="8:25" x14ac:dyDescent="0.3">
      <c r="H1884" s="79"/>
      <c r="U1884" s="57"/>
      <c r="V1884" s="57"/>
      <c r="W1884" s="57"/>
      <c r="Y1884" s="106"/>
    </row>
    <row r="1885" spans="8:25" x14ac:dyDescent="0.3">
      <c r="H1885" s="79"/>
      <c r="U1885" s="57"/>
      <c r="V1885" s="57"/>
      <c r="W1885" s="57"/>
      <c r="Y1885" s="106"/>
    </row>
    <row r="1886" spans="8:25" x14ac:dyDescent="0.3">
      <c r="H1886" s="79"/>
      <c r="U1886" s="57"/>
      <c r="V1886" s="57"/>
      <c r="W1886" s="57"/>
      <c r="Y1886" s="106"/>
    </row>
    <row r="1887" spans="8:25" x14ac:dyDescent="0.3">
      <c r="H1887" s="79"/>
      <c r="U1887" s="57"/>
      <c r="V1887" s="57"/>
      <c r="W1887" s="57"/>
      <c r="Y1887" s="106"/>
    </row>
    <row r="1888" spans="8:25" x14ac:dyDescent="0.3">
      <c r="H1888" s="79"/>
      <c r="U1888" s="57"/>
      <c r="V1888" s="57"/>
      <c r="W1888" s="57"/>
      <c r="Y1888" s="106"/>
    </row>
    <row r="1889" spans="8:25" x14ac:dyDescent="0.3">
      <c r="H1889" s="79"/>
      <c r="U1889" s="57"/>
      <c r="V1889" s="57"/>
      <c r="W1889" s="57"/>
      <c r="Y1889" s="106"/>
    </row>
    <row r="1890" spans="8:25" x14ac:dyDescent="0.3">
      <c r="H1890" s="79"/>
      <c r="U1890" s="57"/>
      <c r="V1890" s="57"/>
      <c r="W1890" s="57"/>
      <c r="Y1890" s="106"/>
    </row>
    <row r="1891" spans="8:25" x14ac:dyDescent="0.3">
      <c r="H1891" s="79"/>
      <c r="U1891" s="57"/>
      <c r="V1891" s="57"/>
      <c r="W1891" s="57"/>
      <c r="Y1891" s="106"/>
    </row>
    <row r="1892" spans="8:25" x14ac:dyDescent="0.3">
      <c r="H1892" s="79"/>
      <c r="U1892" s="57"/>
      <c r="V1892" s="57"/>
      <c r="W1892" s="57"/>
      <c r="Y1892" s="106"/>
    </row>
    <row r="1893" spans="8:25" x14ac:dyDescent="0.3">
      <c r="H1893" s="79"/>
      <c r="U1893" s="57"/>
      <c r="V1893" s="57"/>
      <c r="W1893" s="57"/>
      <c r="Y1893" s="106"/>
    </row>
    <row r="1894" spans="8:25" x14ac:dyDescent="0.3">
      <c r="H1894" s="79"/>
      <c r="U1894" s="57"/>
      <c r="V1894" s="57"/>
      <c r="W1894" s="57"/>
      <c r="Y1894" s="106"/>
    </row>
    <row r="1895" spans="8:25" x14ac:dyDescent="0.3">
      <c r="H1895" s="79"/>
      <c r="U1895" s="57"/>
      <c r="V1895" s="57"/>
      <c r="W1895" s="57"/>
      <c r="Y1895" s="106"/>
    </row>
    <row r="1896" spans="8:25" x14ac:dyDescent="0.3">
      <c r="H1896" s="79"/>
      <c r="U1896" s="57"/>
      <c r="V1896" s="57"/>
      <c r="W1896" s="57"/>
      <c r="Y1896" s="106"/>
    </row>
    <row r="1897" spans="8:25" x14ac:dyDescent="0.3">
      <c r="H1897" s="79"/>
      <c r="U1897" s="57"/>
      <c r="V1897" s="57"/>
      <c r="W1897" s="57"/>
      <c r="Y1897" s="106"/>
    </row>
    <row r="1898" spans="8:25" x14ac:dyDescent="0.3">
      <c r="H1898" s="79"/>
      <c r="U1898" s="57"/>
      <c r="V1898" s="57"/>
      <c r="W1898" s="57"/>
      <c r="Y1898" s="106"/>
    </row>
    <row r="1899" spans="8:25" x14ac:dyDescent="0.3">
      <c r="H1899" s="79"/>
      <c r="U1899" s="57"/>
      <c r="V1899" s="57"/>
      <c r="W1899" s="57"/>
      <c r="Y1899" s="106"/>
    </row>
    <row r="1900" spans="8:25" x14ac:dyDescent="0.3">
      <c r="H1900" s="79"/>
      <c r="U1900" s="57"/>
      <c r="V1900" s="57"/>
      <c r="W1900" s="57"/>
      <c r="Y1900" s="106"/>
    </row>
    <row r="1901" spans="8:25" x14ac:dyDescent="0.3">
      <c r="H1901" s="79"/>
      <c r="U1901" s="57"/>
      <c r="V1901" s="57"/>
      <c r="W1901" s="57"/>
      <c r="Y1901" s="106"/>
    </row>
    <row r="1902" spans="8:25" x14ac:dyDescent="0.3">
      <c r="H1902" s="79"/>
      <c r="U1902" s="57"/>
      <c r="V1902" s="57"/>
      <c r="W1902" s="57"/>
      <c r="Y1902" s="106"/>
    </row>
    <row r="1903" spans="8:25" x14ac:dyDescent="0.3">
      <c r="H1903" s="79"/>
      <c r="U1903" s="57"/>
      <c r="V1903" s="57"/>
      <c r="W1903" s="57"/>
      <c r="Y1903" s="106"/>
    </row>
    <row r="1904" spans="8:25" x14ac:dyDescent="0.3">
      <c r="H1904" s="79"/>
      <c r="U1904" s="57"/>
      <c r="V1904" s="57"/>
      <c r="W1904" s="57"/>
      <c r="Y1904" s="106"/>
    </row>
    <row r="1905" spans="8:25" x14ac:dyDescent="0.3">
      <c r="H1905" s="79"/>
      <c r="U1905" s="57"/>
      <c r="V1905" s="57"/>
      <c r="W1905" s="57"/>
      <c r="Y1905" s="106"/>
    </row>
    <row r="1906" spans="8:25" x14ac:dyDescent="0.3">
      <c r="H1906" s="79"/>
      <c r="U1906" s="57"/>
      <c r="V1906" s="57"/>
      <c r="W1906" s="57"/>
      <c r="Y1906" s="106"/>
    </row>
    <row r="1907" spans="8:25" x14ac:dyDescent="0.3">
      <c r="H1907" s="79"/>
      <c r="U1907" s="57"/>
      <c r="V1907" s="57"/>
      <c r="W1907" s="57"/>
      <c r="Y1907" s="106"/>
    </row>
    <row r="1908" spans="8:25" x14ac:dyDescent="0.3">
      <c r="H1908" s="79"/>
      <c r="U1908" s="57"/>
      <c r="V1908" s="57"/>
      <c r="W1908" s="57"/>
      <c r="Y1908" s="106"/>
    </row>
    <row r="1909" spans="8:25" x14ac:dyDescent="0.3">
      <c r="H1909" s="79"/>
      <c r="U1909" s="57"/>
      <c r="V1909" s="57"/>
      <c r="W1909" s="57"/>
      <c r="Y1909" s="106"/>
    </row>
    <row r="1910" spans="8:25" x14ac:dyDescent="0.3">
      <c r="H1910" s="79"/>
      <c r="U1910" s="57"/>
      <c r="V1910" s="57"/>
      <c r="W1910" s="57"/>
      <c r="Y1910" s="106"/>
    </row>
    <row r="1911" spans="8:25" x14ac:dyDescent="0.3">
      <c r="H1911" s="79"/>
      <c r="U1911" s="57"/>
      <c r="V1911" s="57"/>
      <c r="W1911" s="57"/>
      <c r="Y1911" s="106"/>
    </row>
    <row r="1912" spans="8:25" x14ac:dyDescent="0.3">
      <c r="H1912" s="79"/>
      <c r="U1912" s="57"/>
      <c r="V1912" s="57"/>
      <c r="W1912" s="57"/>
      <c r="Y1912" s="106"/>
    </row>
    <row r="1913" spans="8:25" x14ac:dyDescent="0.3">
      <c r="H1913" s="79"/>
      <c r="U1913" s="57"/>
      <c r="V1913" s="57"/>
      <c r="W1913" s="57"/>
      <c r="Y1913" s="106"/>
    </row>
    <row r="1914" spans="8:25" x14ac:dyDescent="0.3">
      <c r="H1914" s="79"/>
      <c r="U1914" s="57"/>
      <c r="V1914" s="57"/>
      <c r="W1914" s="57"/>
      <c r="Y1914" s="106"/>
    </row>
    <row r="1915" spans="8:25" x14ac:dyDescent="0.3">
      <c r="H1915" s="79"/>
      <c r="U1915" s="57"/>
      <c r="V1915" s="57"/>
      <c r="W1915" s="57"/>
      <c r="Y1915" s="106"/>
    </row>
    <row r="1916" spans="8:25" x14ac:dyDescent="0.3">
      <c r="H1916" s="79"/>
      <c r="U1916" s="57"/>
      <c r="V1916" s="57"/>
      <c r="W1916" s="57"/>
      <c r="Y1916" s="106"/>
    </row>
    <row r="1917" spans="8:25" x14ac:dyDescent="0.3">
      <c r="H1917" s="79"/>
      <c r="U1917" s="57"/>
      <c r="V1917" s="57"/>
      <c r="W1917" s="57"/>
      <c r="Y1917" s="106"/>
    </row>
    <row r="1918" spans="8:25" x14ac:dyDescent="0.3">
      <c r="H1918" s="79"/>
      <c r="U1918" s="57"/>
      <c r="V1918" s="57"/>
      <c r="W1918" s="57"/>
      <c r="Y1918" s="106"/>
    </row>
    <row r="1919" spans="8:25" x14ac:dyDescent="0.3">
      <c r="H1919" s="79"/>
      <c r="U1919" s="57"/>
      <c r="V1919" s="57"/>
      <c r="W1919" s="57"/>
      <c r="Y1919" s="106"/>
    </row>
    <row r="1920" spans="8:25" x14ac:dyDescent="0.3">
      <c r="H1920" s="79"/>
      <c r="U1920" s="57"/>
      <c r="V1920" s="57"/>
      <c r="W1920" s="57"/>
      <c r="Y1920" s="106"/>
    </row>
    <row r="1921" spans="8:25" x14ac:dyDescent="0.3">
      <c r="H1921" s="79"/>
      <c r="U1921" s="57"/>
      <c r="V1921" s="57"/>
      <c r="W1921" s="57"/>
      <c r="Y1921" s="106"/>
    </row>
    <row r="1922" spans="8:25" x14ac:dyDescent="0.3">
      <c r="H1922" s="79"/>
      <c r="U1922" s="57"/>
      <c r="V1922" s="57"/>
      <c r="W1922" s="57"/>
      <c r="Y1922" s="106"/>
    </row>
    <row r="1923" spans="8:25" x14ac:dyDescent="0.3">
      <c r="H1923" s="79"/>
      <c r="U1923" s="57"/>
      <c r="V1923" s="57"/>
      <c r="W1923" s="57"/>
      <c r="Y1923" s="106"/>
    </row>
    <row r="1924" spans="8:25" x14ac:dyDescent="0.3">
      <c r="H1924" s="79"/>
      <c r="U1924" s="57"/>
      <c r="V1924" s="57"/>
      <c r="W1924" s="57"/>
      <c r="Y1924" s="106"/>
    </row>
    <row r="1925" spans="8:25" x14ac:dyDescent="0.3">
      <c r="H1925" s="79"/>
      <c r="U1925" s="57"/>
      <c r="V1925" s="57"/>
      <c r="W1925" s="57"/>
      <c r="Y1925" s="106"/>
    </row>
    <row r="1926" spans="8:25" x14ac:dyDescent="0.3">
      <c r="H1926" s="79"/>
      <c r="U1926" s="57"/>
      <c r="V1926" s="57"/>
      <c r="W1926" s="57"/>
      <c r="Y1926" s="106"/>
    </row>
    <row r="1927" spans="8:25" x14ac:dyDescent="0.3">
      <c r="H1927" s="79"/>
      <c r="U1927" s="57"/>
      <c r="V1927" s="57"/>
      <c r="W1927" s="57"/>
      <c r="Y1927" s="106"/>
    </row>
    <row r="1928" spans="8:25" x14ac:dyDescent="0.3">
      <c r="H1928" s="79"/>
      <c r="U1928" s="57"/>
      <c r="V1928" s="57"/>
      <c r="W1928" s="57"/>
      <c r="Y1928" s="106"/>
    </row>
    <row r="1929" spans="8:25" x14ac:dyDescent="0.3">
      <c r="H1929" s="79"/>
      <c r="U1929" s="57"/>
      <c r="V1929" s="57"/>
      <c r="W1929" s="57"/>
      <c r="Y1929" s="106"/>
    </row>
    <row r="1930" spans="8:25" x14ac:dyDescent="0.3">
      <c r="H1930" s="79"/>
      <c r="U1930" s="57"/>
      <c r="V1930" s="57"/>
      <c r="W1930" s="57"/>
      <c r="Y1930" s="106"/>
    </row>
    <row r="1931" spans="8:25" x14ac:dyDescent="0.3">
      <c r="H1931" s="79"/>
      <c r="U1931" s="57"/>
      <c r="V1931" s="57"/>
      <c r="W1931" s="57"/>
      <c r="Y1931" s="106"/>
    </row>
    <row r="1932" spans="8:25" x14ac:dyDescent="0.3">
      <c r="H1932" s="79"/>
      <c r="U1932" s="57"/>
      <c r="V1932" s="57"/>
      <c r="W1932" s="57"/>
      <c r="Y1932" s="106"/>
    </row>
    <row r="1933" spans="8:25" x14ac:dyDescent="0.3">
      <c r="H1933" s="79"/>
      <c r="U1933" s="57"/>
      <c r="V1933" s="57"/>
      <c r="W1933" s="57"/>
      <c r="Y1933" s="106"/>
    </row>
    <row r="1934" spans="8:25" x14ac:dyDescent="0.3">
      <c r="H1934" s="79"/>
      <c r="U1934" s="57"/>
      <c r="V1934" s="57"/>
      <c r="W1934" s="57"/>
      <c r="Y1934" s="106"/>
    </row>
    <row r="1935" spans="8:25" x14ac:dyDescent="0.3">
      <c r="H1935" s="79"/>
      <c r="U1935" s="57"/>
      <c r="V1935" s="57"/>
      <c r="W1935" s="57"/>
      <c r="Y1935" s="106"/>
    </row>
    <row r="1936" spans="8:25" x14ac:dyDescent="0.3">
      <c r="H1936" s="79"/>
      <c r="U1936" s="57"/>
      <c r="V1936" s="57"/>
      <c r="W1936" s="57"/>
      <c r="Y1936" s="106"/>
    </row>
    <row r="1937" spans="8:25" x14ac:dyDescent="0.3">
      <c r="H1937" s="79"/>
      <c r="U1937" s="57"/>
      <c r="V1937" s="57"/>
      <c r="W1937" s="57"/>
      <c r="Y1937" s="106"/>
    </row>
    <row r="1938" spans="8:25" x14ac:dyDescent="0.3">
      <c r="H1938" s="79"/>
      <c r="U1938" s="57"/>
      <c r="V1938" s="57"/>
      <c r="W1938" s="57"/>
      <c r="Y1938" s="106"/>
    </row>
    <row r="1939" spans="8:25" x14ac:dyDescent="0.3">
      <c r="H1939" s="79"/>
      <c r="U1939" s="57"/>
      <c r="V1939" s="57"/>
      <c r="W1939" s="57"/>
      <c r="Y1939" s="106"/>
    </row>
    <row r="1940" spans="8:25" x14ac:dyDescent="0.3">
      <c r="H1940" s="79"/>
      <c r="U1940" s="57"/>
      <c r="V1940" s="57"/>
      <c r="W1940" s="57"/>
      <c r="Y1940" s="106"/>
    </row>
    <row r="1941" spans="8:25" x14ac:dyDescent="0.3">
      <c r="H1941" s="79"/>
      <c r="U1941" s="57"/>
      <c r="V1941" s="57"/>
      <c r="W1941" s="57"/>
      <c r="Y1941" s="106"/>
    </row>
    <row r="1942" spans="8:25" x14ac:dyDescent="0.3">
      <c r="H1942" s="79"/>
      <c r="U1942" s="57"/>
      <c r="V1942" s="57"/>
      <c r="W1942" s="57"/>
      <c r="Y1942" s="106"/>
    </row>
    <row r="1943" spans="8:25" x14ac:dyDescent="0.3">
      <c r="H1943" s="79"/>
      <c r="U1943" s="57"/>
      <c r="V1943" s="57"/>
      <c r="W1943" s="57"/>
      <c r="Y1943" s="106"/>
    </row>
    <row r="1944" spans="8:25" x14ac:dyDescent="0.3">
      <c r="H1944" s="79"/>
      <c r="U1944" s="57"/>
      <c r="V1944" s="57"/>
      <c r="W1944" s="57"/>
      <c r="Y1944" s="106"/>
    </row>
    <row r="1945" spans="8:25" x14ac:dyDescent="0.3">
      <c r="H1945" s="79"/>
      <c r="U1945" s="57"/>
      <c r="V1945" s="57"/>
      <c r="W1945" s="57"/>
      <c r="Y1945" s="106"/>
    </row>
    <row r="1946" spans="8:25" x14ac:dyDescent="0.3">
      <c r="H1946" s="79"/>
      <c r="U1946" s="57"/>
      <c r="V1946" s="57"/>
      <c r="W1946" s="57"/>
      <c r="Y1946" s="106"/>
    </row>
    <row r="1947" spans="8:25" x14ac:dyDescent="0.3">
      <c r="H1947" s="79"/>
      <c r="U1947" s="57"/>
      <c r="V1947" s="57"/>
      <c r="W1947" s="57"/>
      <c r="Y1947" s="106"/>
    </row>
    <row r="1948" spans="8:25" x14ac:dyDescent="0.3">
      <c r="H1948" s="79"/>
      <c r="U1948" s="57"/>
      <c r="V1948" s="57"/>
      <c r="W1948" s="57"/>
      <c r="Y1948" s="106"/>
    </row>
    <row r="1949" spans="8:25" x14ac:dyDescent="0.3">
      <c r="H1949" s="79"/>
      <c r="U1949" s="57"/>
      <c r="V1949" s="57"/>
      <c r="W1949" s="57"/>
    </row>
    <row r="1950" spans="8:25" x14ac:dyDescent="0.3">
      <c r="H1950" s="79"/>
      <c r="U1950" s="57"/>
      <c r="V1950" s="57"/>
      <c r="W1950" s="57"/>
    </row>
    <row r="1951" spans="8:25" x14ac:dyDescent="0.3">
      <c r="H1951" s="79"/>
      <c r="U1951" s="57"/>
      <c r="V1951" s="57"/>
      <c r="W1951" s="57"/>
    </row>
    <row r="1952" spans="8:25" x14ac:dyDescent="0.3">
      <c r="H1952" s="79"/>
      <c r="U1952" s="57"/>
      <c r="V1952" s="57"/>
      <c r="W1952" s="57"/>
    </row>
    <row r="1953" spans="8:23" x14ac:dyDescent="0.3">
      <c r="H1953" s="79"/>
      <c r="U1953" s="57"/>
      <c r="V1953" s="57"/>
      <c r="W1953" s="57"/>
    </row>
    <row r="1954" spans="8:23" x14ac:dyDescent="0.3">
      <c r="H1954" s="79"/>
      <c r="U1954" s="57"/>
      <c r="V1954" s="57"/>
      <c r="W1954" s="57"/>
    </row>
    <row r="1955" spans="8:23" x14ac:dyDescent="0.3">
      <c r="H1955" s="79"/>
      <c r="U1955" s="57"/>
      <c r="V1955" s="57"/>
      <c r="W1955" s="57"/>
    </row>
    <row r="1956" spans="8:23" x14ac:dyDescent="0.3">
      <c r="H1956" s="79"/>
      <c r="U1956" s="57"/>
      <c r="V1956" s="57"/>
      <c r="W1956" s="57"/>
    </row>
    <row r="1957" spans="8:23" x14ac:dyDescent="0.3">
      <c r="H1957" s="79"/>
      <c r="U1957" s="57"/>
      <c r="V1957" s="57"/>
      <c r="W1957" s="57"/>
    </row>
    <row r="1958" spans="8:23" x14ac:dyDescent="0.3">
      <c r="H1958" s="79"/>
      <c r="U1958" s="57"/>
      <c r="V1958" s="57"/>
      <c r="W1958" s="57"/>
    </row>
    <row r="1959" spans="8:23" x14ac:dyDescent="0.3">
      <c r="H1959" s="79"/>
      <c r="U1959" s="57"/>
      <c r="V1959" s="57"/>
      <c r="W1959" s="57"/>
    </row>
    <row r="1960" spans="8:23" x14ac:dyDescent="0.3">
      <c r="H1960" s="79"/>
      <c r="U1960" s="57"/>
      <c r="V1960" s="57"/>
      <c r="W1960" s="57"/>
    </row>
    <row r="1961" spans="8:23" x14ac:dyDescent="0.3">
      <c r="H1961" s="79"/>
      <c r="U1961" s="57"/>
      <c r="V1961" s="57"/>
      <c r="W1961" s="57"/>
    </row>
    <row r="1962" spans="8:23" x14ac:dyDescent="0.3">
      <c r="H1962" s="79"/>
      <c r="U1962" s="57"/>
      <c r="V1962" s="57"/>
      <c r="W1962" s="57"/>
    </row>
    <row r="1963" spans="8:23" x14ac:dyDescent="0.3">
      <c r="H1963" s="79"/>
      <c r="U1963" s="57"/>
      <c r="V1963" s="57"/>
      <c r="W1963" s="57"/>
    </row>
    <row r="1964" spans="8:23" x14ac:dyDescent="0.3">
      <c r="H1964" s="79"/>
      <c r="U1964" s="57"/>
      <c r="V1964" s="57"/>
      <c r="W1964" s="57"/>
    </row>
    <row r="1965" spans="8:23" x14ac:dyDescent="0.3">
      <c r="H1965" s="79"/>
      <c r="U1965" s="57"/>
      <c r="V1965" s="57"/>
      <c r="W1965" s="57"/>
    </row>
    <row r="1966" spans="8:23" x14ac:dyDescent="0.3">
      <c r="H1966" s="79"/>
      <c r="U1966" s="57"/>
      <c r="V1966" s="57"/>
      <c r="W1966" s="57"/>
    </row>
    <row r="1967" spans="8:23" x14ac:dyDescent="0.3">
      <c r="H1967" s="79"/>
      <c r="U1967" s="57"/>
      <c r="V1967" s="57"/>
      <c r="W1967" s="57"/>
    </row>
    <row r="1968" spans="8:23" x14ac:dyDescent="0.3">
      <c r="H1968" s="79"/>
      <c r="U1968" s="57"/>
      <c r="V1968" s="57"/>
      <c r="W1968" s="57"/>
    </row>
    <row r="1969" spans="8:23" x14ac:dyDescent="0.3">
      <c r="H1969" s="79"/>
      <c r="U1969" s="57"/>
      <c r="V1969" s="57"/>
      <c r="W1969" s="57"/>
    </row>
    <row r="1970" spans="8:23" x14ac:dyDescent="0.3">
      <c r="H1970" s="79"/>
      <c r="U1970" s="57"/>
      <c r="V1970" s="57"/>
      <c r="W1970" s="57"/>
    </row>
    <row r="1971" spans="8:23" x14ac:dyDescent="0.3">
      <c r="H1971" s="79"/>
      <c r="U1971" s="57"/>
      <c r="V1971" s="57"/>
      <c r="W1971" s="57"/>
    </row>
    <row r="1972" spans="8:23" x14ac:dyDescent="0.3">
      <c r="H1972" s="79"/>
      <c r="U1972" s="57"/>
      <c r="V1972" s="57"/>
      <c r="W1972" s="57"/>
    </row>
    <row r="1973" spans="8:23" x14ac:dyDescent="0.3">
      <c r="H1973" s="79"/>
      <c r="U1973" s="57"/>
      <c r="V1973" s="57"/>
      <c r="W1973" s="57"/>
    </row>
    <row r="1974" spans="8:23" x14ac:dyDescent="0.3">
      <c r="H1974" s="79"/>
      <c r="U1974" s="57"/>
      <c r="V1974" s="57"/>
      <c r="W1974" s="57"/>
    </row>
    <row r="1975" spans="8:23" x14ac:dyDescent="0.3">
      <c r="H1975" s="79"/>
      <c r="U1975" s="57"/>
      <c r="V1975" s="57"/>
      <c r="W1975" s="57"/>
    </row>
    <row r="1976" spans="8:23" x14ac:dyDescent="0.3">
      <c r="H1976" s="79"/>
      <c r="U1976" s="57"/>
      <c r="V1976" s="57"/>
      <c r="W1976" s="57"/>
    </row>
    <row r="1977" spans="8:23" x14ac:dyDescent="0.3">
      <c r="H1977" s="79"/>
      <c r="U1977" s="57"/>
      <c r="V1977" s="57"/>
      <c r="W1977" s="57"/>
    </row>
    <row r="1978" spans="8:23" x14ac:dyDescent="0.3">
      <c r="H1978" s="79"/>
      <c r="U1978" s="57"/>
      <c r="V1978" s="57"/>
      <c r="W1978" s="57"/>
    </row>
    <row r="1979" spans="8:23" x14ac:dyDescent="0.3">
      <c r="H1979" s="79"/>
      <c r="U1979" s="57"/>
      <c r="V1979" s="57"/>
      <c r="W1979" s="57"/>
    </row>
    <row r="1980" spans="8:23" x14ac:dyDescent="0.3">
      <c r="H1980" s="79"/>
      <c r="U1980" s="57"/>
      <c r="V1980" s="57"/>
      <c r="W1980" s="57"/>
    </row>
    <row r="1981" spans="8:23" x14ac:dyDescent="0.3">
      <c r="H1981" s="79"/>
      <c r="U1981" s="57"/>
      <c r="V1981" s="57"/>
      <c r="W1981" s="57"/>
    </row>
    <row r="1982" spans="8:23" x14ac:dyDescent="0.3">
      <c r="H1982" s="79"/>
      <c r="U1982" s="57"/>
      <c r="V1982" s="57"/>
      <c r="W1982" s="57"/>
    </row>
    <row r="1983" spans="8:23" x14ac:dyDescent="0.3">
      <c r="H1983" s="79"/>
      <c r="U1983" s="57"/>
      <c r="V1983" s="57"/>
      <c r="W1983" s="57"/>
    </row>
    <row r="1984" spans="8:23" x14ac:dyDescent="0.3">
      <c r="H1984" s="79"/>
      <c r="U1984" s="57"/>
      <c r="V1984" s="57"/>
      <c r="W1984" s="57"/>
    </row>
    <row r="1985" spans="8:23" x14ac:dyDescent="0.3">
      <c r="H1985" s="79"/>
      <c r="U1985" s="57"/>
      <c r="V1985" s="57"/>
      <c r="W1985" s="57"/>
    </row>
    <row r="1986" spans="8:23" x14ac:dyDescent="0.3">
      <c r="H1986" s="79"/>
      <c r="U1986" s="57"/>
      <c r="V1986" s="57"/>
      <c r="W1986" s="57"/>
    </row>
    <row r="1987" spans="8:23" x14ac:dyDescent="0.3">
      <c r="H1987" s="79"/>
      <c r="U1987" s="57"/>
      <c r="V1987" s="57"/>
      <c r="W1987" s="57"/>
    </row>
    <row r="1988" spans="8:23" x14ac:dyDescent="0.3">
      <c r="H1988" s="79"/>
      <c r="U1988" s="57"/>
      <c r="V1988" s="57"/>
      <c r="W1988" s="57"/>
    </row>
    <row r="1989" spans="8:23" x14ac:dyDescent="0.3">
      <c r="H1989" s="79"/>
      <c r="U1989" s="57"/>
      <c r="V1989" s="57"/>
      <c r="W1989" s="57"/>
    </row>
    <row r="1990" spans="8:23" x14ac:dyDescent="0.3">
      <c r="H1990" s="79"/>
      <c r="U1990" s="57"/>
      <c r="V1990" s="57"/>
      <c r="W1990" s="57"/>
    </row>
    <row r="1991" spans="8:23" x14ac:dyDescent="0.3">
      <c r="H1991" s="79"/>
      <c r="U1991" s="57"/>
      <c r="V1991" s="57"/>
      <c r="W1991" s="57"/>
    </row>
    <row r="1992" spans="8:23" x14ac:dyDescent="0.3">
      <c r="H1992" s="79"/>
      <c r="U1992" s="57"/>
      <c r="V1992" s="57"/>
      <c r="W1992" s="57"/>
    </row>
    <row r="1993" spans="8:23" x14ac:dyDescent="0.3">
      <c r="H1993" s="79"/>
      <c r="U1993" s="57"/>
      <c r="V1993" s="57"/>
      <c r="W1993" s="57"/>
    </row>
    <row r="1994" spans="8:23" x14ac:dyDescent="0.3">
      <c r="H1994" s="79"/>
      <c r="U1994" s="57"/>
      <c r="V1994" s="57"/>
      <c r="W1994" s="57"/>
    </row>
    <row r="1995" spans="8:23" x14ac:dyDescent="0.3">
      <c r="U1995" s="57"/>
      <c r="V1995" s="57"/>
      <c r="W1995" s="57"/>
    </row>
    <row r="1996" spans="8:23" x14ac:dyDescent="0.3">
      <c r="U1996" s="57"/>
      <c r="V1996" s="57"/>
      <c r="W1996" s="57"/>
    </row>
    <row r="1997" spans="8:23" x14ac:dyDescent="0.3">
      <c r="U1997" s="57"/>
      <c r="V1997" s="57"/>
      <c r="W1997" s="57"/>
    </row>
    <row r="1998" spans="8:23" x14ac:dyDescent="0.3">
      <c r="U1998" s="57"/>
      <c r="V1998" s="57"/>
      <c r="W1998" s="57"/>
    </row>
    <row r="1999" spans="8:23" x14ac:dyDescent="0.3">
      <c r="U1999" s="57"/>
      <c r="V1999" s="57"/>
      <c r="W1999" s="57"/>
    </row>
    <row r="2000" spans="8:23" x14ac:dyDescent="0.3">
      <c r="U2000" s="57"/>
      <c r="V2000" s="57"/>
      <c r="W2000" s="57"/>
    </row>
    <row r="2001" spans="21:23" x14ac:dyDescent="0.3">
      <c r="U2001" s="57"/>
      <c r="V2001" s="57"/>
      <c r="W2001" s="57"/>
    </row>
    <row r="2002" spans="21:23" x14ac:dyDescent="0.3">
      <c r="U2002" s="57"/>
      <c r="V2002" s="57"/>
      <c r="W2002" s="57"/>
    </row>
    <row r="2003" spans="21:23" x14ac:dyDescent="0.3">
      <c r="U2003" s="57"/>
      <c r="V2003" s="57"/>
      <c r="W2003" s="57"/>
    </row>
    <row r="2004" spans="21:23" x14ac:dyDescent="0.3">
      <c r="U2004" s="57"/>
      <c r="V2004" s="57"/>
      <c r="W2004" s="57"/>
    </row>
    <row r="2005" spans="21:23" x14ac:dyDescent="0.3">
      <c r="U2005" s="57"/>
      <c r="V2005" s="57"/>
      <c r="W2005" s="57"/>
    </row>
    <row r="2006" spans="21:23" x14ac:dyDescent="0.3">
      <c r="U2006" s="57"/>
      <c r="V2006" s="57"/>
      <c r="W2006" s="57"/>
    </row>
    <row r="2007" spans="21:23" x14ac:dyDescent="0.3">
      <c r="U2007" s="57"/>
      <c r="V2007" s="57"/>
      <c r="W2007" s="57"/>
    </row>
    <row r="2008" spans="21:23" x14ac:dyDescent="0.3">
      <c r="U2008" s="57"/>
      <c r="V2008" s="57"/>
      <c r="W2008" s="57"/>
    </row>
    <row r="2009" spans="21:23" x14ac:dyDescent="0.3">
      <c r="U2009" s="57"/>
      <c r="V2009" s="57"/>
      <c r="W2009" s="57"/>
    </row>
    <row r="2010" spans="21:23" x14ac:dyDescent="0.3">
      <c r="U2010" s="57"/>
      <c r="V2010" s="57"/>
      <c r="W2010" s="57"/>
    </row>
    <row r="2011" spans="21:23" x14ac:dyDescent="0.3">
      <c r="U2011" s="57"/>
      <c r="V2011" s="57"/>
      <c r="W2011" s="57"/>
    </row>
    <row r="2012" spans="21:23" x14ac:dyDescent="0.3">
      <c r="U2012" s="57"/>
      <c r="V2012" s="57"/>
      <c r="W2012" s="57"/>
    </row>
    <row r="2013" spans="21:23" x14ac:dyDescent="0.3">
      <c r="U2013" s="57"/>
      <c r="V2013" s="57"/>
      <c r="W2013" s="57"/>
    </row>
    <row r="2014" spans="21:23" x14ac:dyDescent="0.3">
      <c r="U2014" s="57"/>
      <c r="V2014" s="57"/>
      <c r="W2014" s="57"/>
    </row>
    <row r="2015" spans="21:23" x14ac:dyDescent="0.3">
      <c r="U2015" s="57"/>
      <c r="V2015" s="57"/>
      <c r="W2015" s="57"/>
    </row>
    <row r="2016" spans="21:23" x14ac:dyDescent="0.3">
      <c r="U2016" s="57"/>
      <c r="V2016" s="57"/>
      <c r="W2016" s="57"/>
    </row>
    <row r="2017" spans="21:23" x14ac:dyDescent="0.3">
      <c r="U2017" s="57"/>
      <c r="V2017" s="57"/>
      <c r="W2017" s="57"/>
    </row>
    <row r="2018" spans="21:23" x14ac:dyDescent="0.3">
      <c r="U2018" s="57"/>
      <c r="V2018" s="57"/>
      <c r="W2018" s="57"/>
    </row>
    <row r="2019" spans="21:23" x14ac:dyDescent="0.3">
      <c r="U2019" s="57"/>
      <c r="V2019" s="57"/>
      <c r="W2019" s="57"/>
    </row>
    <row r="2020" spans="21:23" x14ac:dyDescent="0.3">
      <c r="U2020" s="57"/>
      <c r="V2020" s="57"/>
      <c r="W2020" s="57"/>
    </row>
    <row r="2021" spans="21:23" x14ac:dyDescent="0.3">
      <c r="U2021" s="57"/>
      <c r="V2021" s="57"/>
      <c r="W2021" s="57"/>
    </row>
    <row r="2022" spans="21:23" x14ac:dyDescent="0.3">
      <c r="U2022" s="57"/>
      <c r="V2022" s="57"/>
      <c r="W2022" s="57"/>
    </row>
    <row r="2023" spans="21:23" x14ac:dyDescent="0.3">
      <c r="U2023" s="57"/>
      <c r="V2023" s="57"/>
      <c r="W2023" s="57"/>
    </row>
    <row r="2024" spans="21:23" x14ac:dyDescent="0.3">
      <c r="U2024" s="57"/>
      <c r="V2024" s="57"/>
      <c r="W2024" s="57"/>
    </row>
    <row r="2025" spans="21:23" x14ac:dyDescent="0.3">
      <c r="U2025" s="57"/>
      <c r="V2025" s="57"/>
      <c r="W2025" s="57"/>
    </row>
    <row r="2026" spans="21:23" x14ac:dyDescent="0.3">
      <c r="U2026" s="57"/>
      <c r="V2026" s="57"/>
      <c r="W2026" s="57"/>
    </row>
    <row r="2027" spans="21:23" x14ac:dyDescent="0.3">
      <c r="U2027" s="57"/>
      <c r="V2027" s="57"/>
      <c r="W2027" s="57"/>
    </row>
    <row r="2028" spans="21:23" x14ac:dyDescent="0.3">
      <c r="U2028" s="57"/>
      <c r="V2028" s="57"/>
      <c r="W2028" s="57"/>
    </row>
    <row r="2029" spans="21:23" x14ac:dyDescent="0.3">
      <c r="U2029" s="57"/>
      <c r="V2029" s="57"/>
      <c r="W2029" s="57"/>
    </row>
    <row r="2030" spans="21:23" x14ac:dyDescent="0.3">
      <c r="U2030" s="57"/>
      <c r="V2030" s="57"/>
      <c r="W2030" s="57"/>
    </row>
    <row r="2031" spans="21:23" x14ac:dyDescent="0.3">
      <c r="U2031" s="57"/>
      <c r="V2031" s="57"/>
      <c r="W2031" s="57"/>
    </row>
    <row r="2032" spans="21:23" x14ac:dyDescent="0.3">
      <c r="U2032" s="57"/>
      <c r="V2032" s="57"/>
      <c r="W2032" s="57"/>
    </row>
    <row r="2033" spans="21:23" x14ac:dyDescent="0.3">
      <c r="U2033" s="57"/>
      <c r="V2033" s="57"/>
      <c r="W2033" s="57"/>
    </row>
    <row r="2034" spans="21:23" x14ac:dyDescent="0.3">
      <c r="U2034" s="57"/>
      <c r="V2034" s="57"/>
      <c r="W2034" s="57"/>
    </row>
    <row r="2035" spans="21:23" x14ac:dyDescent="0.3">
      <c r="U2035" s="57"/>
      <c r="V2035" s="57"/>
      <c r="W2035" s="57"/>
    </row>
    <row r="2036" spans="21:23" x14ac:dyDescent="0.3">
      <c r="U2036" s="57"/>
      <c r="V2036" s="57"/>
      <c r="W2036" s="57"/>
    </row>
    <row r="2037" spans="21:23" x14ac:dyDescent="0.3">
      <c r="U2037" s="57"/>
      <c r="V2037" s="57"/>
      <c r="W2037" s="57"/>
    </row>
    <row r="2038" spans="21:23" x14ac:dyDescent="0.3">
      <c r="U2038" s="57"/>
      <c r="V2038" s="57"/>
      <c r="W2038" s="57"/>
    </row>
    <row r="2039" spans="21:23" x14ac:dyDescent="0.3">
      <c r="U2039" s="57"/>
      <c r="V2039" s="57"/>
      <c r="W2039" s="57"/>
    </row>
    <row r="2040" spans="21:23" x14ac:dyDescent="0.3">
      <c r="U2040" s="57"/>
      <c r="V2040" s="57"/>
      <c r="W2040" s="57"/>
    </row>
    <row r="2041" spans="21:23" x14ac:dyDescent="0.3">
      <c r="U2041" s="57"/>
      <c r="V2041" s="57"/>
      <c r="W2041" s="57"/>
    </row>
    <row r="2042" spans="21:23" x14ac:dyDescent="0.3">
      <c r="U2042" s="57"/>
      <c r="V2042" s="57"/>
      <c r="W2042" s="57"/>
    </row>
    <row r="2043" spans="21:23" x14ac:dyDescent="0.3">
      <c r="U2043" s="57"/>
      <c r="V2043" s="57"/>
      <c r="W2043" s="57"/>
    </row>
    <row r="2044" spans="21:23" x14ac:dyDescent="0.3">
      <c r="U2044" s="57"/>
      <c r="V2044" s="57"/>
      <c r="W2044" s="57"/>
    </row>
    <row r="2045" spans="21:23" x14ac:dyDescent="0.3">
      <c r="U2045" s="57"/>
      <c r="V2045" s="57"/>
      <c r="W2045" s="57"/>
    </row>
    <row r="2046" spans="21:23" x14ac:dyDescent="0.3">
      <c r="U2046" s="57"/>
      <c r="V2046" s="57"/>
      <c r="W2046" s="57"/>
    </row>
    <row r="2047" spans="21:23" x14ac:dyDescent="0.3">
      <c r="U2047" s="57"/>
      <c r="V2047" s="57"/>
      <c r="W2047" s="57"/>
    </row>
    <row r="2048" spans="21:23" x14ac:dyDescent="0.3">
      <c r="U2048" s="57"/>
      <c r="V2048" s="57"/>
      <c r="W2048" s="57"/>
    </row>
    <row r="2049" spans="21:23" x14ac:dyDescent="0.3">
      <c r="U2049" s="57"/>
      <c r="V2049" s="57"/>
      <c r="W2049" s="57"/>
    </row>
    <row r="2050" spans="21:23" x14ac:dyDescent="0.3">
      <c r="U2050" s="57"/>
      <c r="V2050" s="57"/>
      <c r="W2050" s="57"/>
    </row>
    <row r="2051" spans="21:23" x14ac:dyDescent="0.3">
      <c r="U2051" s="57"/>
      <c r="V2051" s="57"/>
      <c r="W2051" s="57"/>
    </row>
    <row r="2052" spans="21:23" x14ac:dyDescent="0.3">
      <c r="U2052" s="57"/>
      <c r="V2052" s="57"/>
      <c r="W2052" s="57"/>
    </row>
    <row r="2053" spans="21:23" x14ac:dyDescent="0.3">
      <c r="U2053" s="57"/>
      <c r="V2053" s="57"/>
      <c r="W2053" s="57"/>
    </row>
    <row r="2054" spans="21:23" x14ac:dyDescent="0.3">
      <c r="U2054" s="57"/>
      <c r="V2054" s="57"/>
      <c r="W2054" s="57"/>
    </row>
    <row r="2055" spans="21:23" x14ac:dyDescent="0.3">
      <c r="U2055" s="57"/>
      <c r="V2055" s="57"/>
      <c r="W2055" s="57"/>
    </row>
    <row r="2056" spans="21:23" x14ac:dyDescent="0.3">
      <c r="U2056" s="57"/>
      <c r="V2056" s="57"/>
      <c r="W2056" s="57"/>
    </row>
    <row r="2057" spans="21:23" x14ac:dyDescent="0.3">
      <c r="U2057" s="57"/>
      <c r="V2057" s="57"/>
      <c r="W2057" s="57"/>
    </row>
    <row r="2058" spans="21:23" x14ac:dyDescent="0.3">
      <c r="U2058" s="57"/>
      <c r="V2058" s="57"/>
      <c r="W2058" s="57"/>
    </row>
    <row r="2059" spans="21:23" x14ac:dyDescent="0.3">
      <c r="U2059" s="57"/>
      <c r="V2059" s="57"/>
      <c r="W2059" s="57"/>
    </row>
    <row r="2060" spans="21:23" x14ac:dyDescent="0.3">
      <c r="U2060" s="57"/>
      <c r="V2060" s="57"/>
      <c r="W2060" s="57"/>
    </row>
    <row r="2061" spans="21:23" x14ac:dyDescent="0.3">
      <c r="U2061" s="57"/>
      <c r="V2061" s="57"/>
      <c r="W2061" s="57"/>
    </row>
    <row r="2062" spans="21:23" x14ac:dyDescent="0.3">
      <c r="U2062" s="57"/>
      <c r="V2062" s="57"/>
      <c r="W2062" s="57"/>
    </row>
    <row r="2063" spans="21:23" x14ac:dyDescent="0.3">
      <c r="U2063" s="57"/>
      <c r="V2063" s="57"/>
      <c r="W2063" s="57"/>
    </row>
    <row r="2064" spans="21:23" x14ac:dyDescent="0.3">
      <c r="U2064" s="57"/>
      <c r="V2064" s="57"/>
      <c r="W2064" s="57"/>
    </row>
    <row r="2065" spans="21:23" x14ac:dyDescent="0.3">
      <c r="U2065" s="57"/>
      <c r="V2065" s="57"/>
      <c r="W2065" s="57"/>
    </row>
    <row r="2066" spans="21:23" x14ac:dyDescent="0.3">
      <c r="U2066" s="57"/>
      <c r="V2066" s="57"/>
      <c r="W2066" s="57"/>
    </row>
    <row r="2067" spans="21:23" x14ac:dyDescent="0.3">
      <c r="U2067" s="57"/>
      <c r="V2067" s="57"/>
      <c r="W2067" s="57"/>
    </row>
    <row r="2068" spans="21:23" x14ac:dyDescent="0.3">
      <c r="U2068" s="57"/>
      <c r="V2068" s="57"/>
      <c r="W2068" s="57"/>
    </row>
    <row r="2069" spans="21:23" x14ac:dyDescent="0.3">
      <c r="U2069" s="57"/>
      <c r="V2069" s="57"/>
      <c r="W2069" s="57"/>
    </row>
    <row r="2070" spans="21:23" x14ac:dyDescent="0.3">
      <c r="U2070" s="57"/>
      <c r="V2070" s="57"/>
      <c r="W2070" s="57"/>
    </row>
    <row r="2071" spans="21:23" x14ac:dyDescent="0.3">
      <c r="U2071" s="57"/>
      <c r="V2071" s="57"/>
      <c r="W2071" s="57"/>
    </row>
    <row r="2072" spans="21:23" x14ac:dyDescent="0.3">
      <c r="U2072" s="57"/>
      <c r="V2072" s="57"/>
      <c r="W2072" s="57"/>
    </row>
    <row r="2073" spans="21:23" x14ac:dyDescent="0.3">
      <c r="U2073" s="57"/>
      <c r="V2073" s="57"/>
      <c r="W2073" s="57"/>
    </row>
    <row r="2074" spans="21:23" x14ac:dyDescent="0.3">
      <c r="U2074" s="57"/>
      <c r="V2074" s="57"/>
      <c r="W2074" s="57"/>
    </row>
  </sheetData>
  <mergeCells count="3">
    <mergeCell ref="C4:E4"/>
    <mergeCell ref="X4:Z4"/>
    <mergeCell ref="A4:B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081"/>
  <sheetViews>
    <sheetView workbookViewId="0">
      <pane xSplit="4" ySplit="4" topLeftCell="O556" activePane="bottomRight" state="frozen"/>
      <selection pane="topRight" activeCell="E1" sqref="E1"/>
      <selection pane="bottomLeft" activeCell="A5" sqref="A5"/>
      <selection pane="bottomRight" activeCell="P110" sqref="P110"/>
    </sheetView>
  </sheetViews>
  <sheetFormatPr defaultRowHeight="14.4" x14ac:dyDescent="0.3"/>
  <cols>
    <col min="1" max="1" width="9.6640625" style="74" bestFit="1" customWidth="1"/>
    <col min="2" max="2" width="35.6640625" style="74" bestFit="1" customWidth="1"/>
    <col min="3" max="3" width="9" style="74" bestFit="1" customWidth="1"/>
    <col min="4" max="4" width="28.44140625" style="74" customWidth="1"/>
    <col min="5" max="6" width="8.88671875" style="74"/>
    <col min="7" max="8" width="15.5546875" style="74" customWidth="1"/>
    <col min="9" max="9" width="22.77734375" style="74" customWidth="1"/>
    <col min="10" max="10" width="10.5546875" style="74" customWidth="1"/>
    <col min="11" max="12" width="8.88671875" style="74" customWidth="1"/>
    <col min="13" max="13" width="13.33203125" style="74" customWidth="1"/>
    <col min="14" max="14" width="12.44140625" style="74" customWidth="1"/>
    <col min="15" max="15" width="8.88671875" style="74" customWidth="1"/>
    <col min="16" max="16" width="13.33203125" style="74" customWidth="1"/>
    <col min="17" max="17" width="11.6640625" style="74" customWidth="1"/>
    <col min="18" max="18" width="12.6640625" style="74" bestFit="1" customWidth="1"/>
    <col min="19" max="19" width="8.88671875" style="74" customWidth="1"/>
    <col min="20" max="23" width="16.6640625" style="74" customWidth="1"/>
    <col min="24" max="24" width="38" style="74" customWidth="1"/>
    <col min="25" max="25" width="8.88671875" style="74"/>
    <col min="26" max="26" width="11.109375" style="74" bestFit="1" customWidth="1"/>
    <col min="27" max="27" width="16.33203125" style="74" customWidth="1"/>
    <col min="28" max="28" width="14.88671875" style="74" customWidth="1"/>
    <col min="29" max="29" width="18.109375" style="74" customWidth="1"/>
    <col min="30" max="30" width="19.88671875" style="74" customWidth="1"/>
    <col min="31" max="32" width="14.88671875" style="74" customWidth="1"/>
    <col min="33" max="34" width="15.88671875" style="74" customWidth="1"/>
    <col min="35" max="36" width="16.21875" style="74" customWidth="1"/>
    <col min="37" max="38" width="16.77734375" style="74" customWidth="1"/>
    <col min="39" max="39" width="17.109375" style="74" customWidth="1"/>
    <col min="40" max="40" width="8.88671875" style="74"/>
    <col min="41" max="41" width="9" style="74" bestFit="1" customWidth="1"/>
    <col min="42" max="16384" width="8.88671875" style="74"/>
  </cols>
  <sheetData>
    <row r="1" spans="1:42" x14ac:dyDescent="0.3">
      <c r="A1" s="77" t="s">
        <v>1099</v>
      </c>
      <c r="C1" s="77"/>
      <c r="Y1" s="106"/>
    </row>
    <row r="2" spans="1:42" x14ac:dyDescent="0.3">
      <c r="A2" s="96">
        <v>43738</v>
      </c>
      <c r="Y2" s="106"/>
    </row>
    <row r="3" spans="1:42" x14ac:dyDescent="0.3">
      <c r="Y3" s="106"/>
    </row>
    <row r="4" spans="1:42" ht="43.2" x14ac:dyDescent="0.3">
      <c r="A4" s="366" t="s">
        <v>555</v>
      </c>
      <c r="B4" s="368"/>
      <c r="C4" s="374" t="s">
        <v>556</v>
      </c>
      <c r="D4" s="374"/>
      <c r="E4" s="374"/>
      <c r="F4" s="65" t="s">
        <v>566</v>
      </c>
      <c r="G4" s="65" t="s">
        <v>564</v>
      </c>
      <c r="H4" s="65" t="s">
        <v>663</v>
      </c>
      <c r="I4" s="65" t="s">
        <v>554</v>
      </c>
      <c r="J4" s="63" t="s">
        <v>557</v>
      </c>
      <c r="K4" s="63" t="s">
        <v>562</v>
      </c>
      <c r="L4" s="63" t="s">
        <v>563</v>
      </c>
      <c r="M4" s="310" t="s">
        <v>558</v>
      </c>
      <c r="N4" s="65" t="s">
        <v>559</v>
      </c>
      <c r="O4" s="65" t="s">
        <v>560</v>
      </c>
      <c r="P4" s="65" t="s">
        <v>553</v>
      </c>
      <c r="Q4" s="65" t="s">
        <v>600</v>
      </c>
      <c r="R4" s="63" t="s">
        <v>646</v>
      </c>
      <c r="S4" s="65" t="s">
        <v>561</v>
      </c>
      <c r="T4" s="63" t="s">
        <v>1049</v>
      </c>
      <c r="U4" s="63" t="s">
        <v>1759</v>
      </c>
      <c r="V4" s="63" t="s">
        <v>653</v>
      </c>
      <c r="W4" s="63" t="s">
        <v>654</v>
      </c>
      <c r="X4" s="373" t="s">
        <v>602</v>
      </c>
      <c r="Y4" s="373"/>
      <c r="Z4" s="373"/>
      <c r="AA4" s="306" t="s">
        <v>1812</v>
      </c>
      <c r="AB4" s="63" t="s">
        <v>1790</v>
      </c>
      <c r="AC4" s="306" t="s">
        <v>1813</v>
      </c>
      <c r="AD4" s="63" t="s">
        <v>1814</v>
      </c>
      <c r="AE4" s="324" t="s">
        <v>1815</v>
      </c>
      <c r="AF4" s="324" t="s">
        <v>1805</v>
      </c>
      <c r="AG4" s="324" t="s">
        <v>1784</v>
      </c>
      <c r="AH4" s="306" t="s">
        <v>1750</v>
      </c>
      <c r="AI4" s="306" t="s">
        <v>1752</v>
      </c>
      <c r="AJ4" s="306" t="s">
        <v>1793</v>
      </c>
      <c r="AK4" s="63" t="s">
        <v>1751</v>
      </c>
      <c r="AL4" s="63" t="s">
        <v>1809</v>
      </c>
      <c r="AM4" s="63" t="s">
        <v>1816</v>
      </c>
    </row>
    <row r="5" spans="1:42" x14ac:dyDescent="0.3">
      <c r="A5" s="148" t="s">
        <v>656</v>
      </c>
      <c r="B5" s="149"/>
      <c r="C5" s="150"/>
      <c r="D5" s="169"/>
      <c r="E5" s="150"/>
      <c r="F5" s="149"/>
      <c r="G5" s="173"/>
      <c r="H5" s="211"/>
      <c r="I5" s="211"/>
      <c r="J5" s="152"/>
      <c r="K5" s="173"/>
      <c r="L5" s="212"/>
      <c r="M5" s="213"/>
      <c r="N5" s="213"/>
      <c r="O5" s="213"/>
      <c r="P5" s="213"/>
      <c r="Q5" s="213"/>
      <c r="R5" s="211"/>
      <c r="S5" s="211"/>
      <c r="T5" s="153"/>
      <c r="U5" s="153"/>
      <c r="V5" s="153"/>
      <c r="W5" s="153"/>
      <c r="X5" s="213"/>
      <c r="Y5" s="213"/>
      <c r="Z5" s="213"/>
      <c r="AA5" s="213"/>
      <c r="AB5" s="213"/>
      <c r="AC5" s="213"/>
      <c r="AD5" s="213"/>
      <c r="AE5" s="213"/>
      <c r="AF5" s="213"/>
      <c r="AG5" s="213"/>
      <c r="AH5" s="213"/>
      <c r="AI5" s="213"/>
      <c r="AJ5" s="213"/>
      <c r="AK5" s="213"/>
      <c r="AL5" s="213"/>
      <c r="AM5" s="158"/>
      <c r="AN5" s="158"/>
      <c r="AO5" s="214"/>
      <c r="AP5" s="215"/>
    </row>
    <row r="6" spans="1:42" x14ac:dyDescent="0.3">
      <c r="A6" s="155">
        <v>2</v>
      </c>
      <c r="B6" s="155" t="s">
        <v>2</v>
      </c>
      <c r="C6" s="160">
        <v>303</v>
      </c>
      <c r="D6" s="155" t="s">
        <v>1</v>
      </c>
      <c r="E6" s="155"/>
      <c r="F6" s="155"/>
      <c r="H6" s="76">
        <v>203</v>
      </c>
      <c r="I6" s="155" t="s">
        <v>1467</v>
      </c>
      <c r="J6" s="216">
        <v>24503</v>
      </c>
      <c r="K6" s="155">
        <f t="shared" ref="K6:K20" si="0">YEAR(J6)</f>
        <v>1967</v>
      </c>
      <c r="L6" s="163">
        <f t="shared" ref="L6:L20" si="1">MONTH(J6)</f>
        <v>1</v>
      </c>
      <c r="M6" s="236">
        <v>1976</v>
      </c>
      <c r="N6" s="167"/>
      <c r="O6" s="167"/>
      <c r="P6" s="167">
        <f t="shared" ref="P6:P21" si="2">SUM(M6:O6)</f>
        <v>1976</v>
      </c>
      <c r="Q6" s="155">
        <v>0</v>
      </c>
      <c r="R6" s="167">
        <f>+P6+Q6</f>
        <v>1976</v>
      </c>
      <c r="S6" s="233" t="s">
        <v>545</v>
      </c>
      <c r="T6" s="234">
        <f>(+$A$2-J6)/365.25</f>
        <v>52.662559890485966</v>
      </c>
      <c r="U6" s="103">
        <v>0</v>
      </c>
      <c r="V6" s="167">
        <f>+R6-U6</f>
        <v>1976</v>
      </c>
      <c r="W6" s="167">
        <v>0</v>
      </c>
      <c r="X6" s="155" t="s">
        <v>662</v>
      </c>
      <c r="Y6" s="155" t="s">
        <v>1100</v>
      </c>
      <c r="AA6" s="57">
        <f>+R6</f>
        <v>1976</v>
      </c>
      <c r="AB6" s="57">
        <v>0</v>
      </c>
      <c r="AC6" s="57">
        <f>+R6</f>
        <v>1976</v>
      </c>
      <c r="AD6" s="57">
        <v>0</v>
      </c>
      <c r="AE6" s="57">
        <f>+M6+N6+Q6</f>
        <v>1976</v>
      </c>
      <c r="AF6" s="57">
        <f>+M6+N6+Q6</f>
        <v>1976</v>
      </c>
      <c r="AG6" s="15">
        <f t="shared" ref="AG6" si="3">+R6-O6</f>
        <v>1976</v>
      </c>
      <c r="AH6" s="74" t="s">
        <v>545</v>
      </c>
      <c r="AI6" s="304">
        <f>+T6-1.75</f>
        <v>50.912559890485966</v>
      </c>
      <c r="AJ6" s="304">
        <f>+T6-1</f>
        <v>51.662559890485966</v>
      </c>
      <c r="AK6" s="57">
        <v>0</v>
      </c>
      <c r="AL6" s="57">
        <v>0</v>
      </c>
      <c r="AM6" s="57">
        <v>0</v>
      </c>
      <c r="AN6" s="155"/>
    </row>
    <row r="7" spans="1:42" x14ac:dyDescent="0.3">
      <c r="A7" s="155">
        <v>2</v>
      </c>
      <c r="B7" s="155" t="s">
        <v>2</v>
      </c>
      <c r="C7" s="160">
        <v>303</v>
      </c>
      <c r="D7" s="155" t="s">
        <v>1</v>
      </c>
      <c r="E7" s="155"/>
      <c r="F7" s="155">
        <v>13260</v>
      </c>
      <c r="G7" s="228" t="s">
        <v>1448</v>
      </c>
      <c r="H7" s="76">
        <v>220</v>
      </c>
      <c r="I7" s="155" t="s">
        <v>1447</v>
      </c>
      <c r="J7" s="216">
        <v>25020</v>
      </c>
      <c r="K7" s="155">
        <f t="shared" si="0"/>
        <v>1968</v>
      </c>
      <c r="L7" s="163">
        <f t="shared" si="1"/>
        <v>7</v>
      </c>
      <c r="M7" s="236">
        <v>2103</v>
      </c>
      <c r="N7" s="167"/>
      <c r="O7" s="167"/>
      <c r="P7" s="167">
        <f t="shared" si="2"/>
        <v>2103</v>
      </c>
      <c r="Q7" s="155">
        <v>0</v>
      </c>
      <c r="R7" s="167">
        <f t="shared" ref="R7:R70" si="4">+P7+Q7</f>
        <v>2103</v>
      </c>
      <c r="S7" s="233" t="s">
        <v>545</v>
      </c>
      <c r="T7" s="234">
        <f t="shared" ref="T7:T70" si="5">(+$A$2-J7)/365.25</f>
        <v>51.247091033538673</v>
      </c>
      <c r="U7" s="103">
        <v>0</v>
      </c>
      <c r="V7" s="167">
        <f t="shared" ref="V7:V24" si="6">+R7-U7</f>
        <v>2103</v>
      </c>
      <c r="W7" s="167">
        <v>0</v>
      </c>
      <c r="X7" s="155" t="s">
        <v>662</v>
      </c>
      <c r="Y7" s="155" t="s">
        <v>1100</v>
      </c>
      <c r="AA7" s="57">
        <f t="shared" ref="AA7:AA18" si="7">+R7</f>
        <v>2103</v>
      </c>
      <c r="AB7" s="57">
        <v>0</v>
      </c>
      <c r="AC7" s="57">
        <f t="shared" ref="AC7:AC20" si="8">+R7</f>
        <v>2103</v>
      </c>
      <c r="AD7" s="57">
        <v>0</v>
      </c>
      <c r="AE7" s="57">
        <f t="shared" ref="AE7:AE18" si="9">+M7+N7+Q7</f>
        <v>2103</v>
      </c>
      <c r="AF7" s="57">
        <f t="shared" ref="AF7:AF24" si="10">+M7+N7+Q7</f>
        <v>2103</v>
      </c>
      <c r="AG7" s="15">
        <f t="shared" ref="AG7:AG21" si="11">+R7-O7</f>
        <v>2103</v>
      </c>
      <c r="AH7" s="74" t="s">
        <v>545</v>
      </c>
      <c r="AI7" s="304">
        <f t="shared" ref="AI7:AI18" si="12">+T7-1.75</f>
        <v>49.497091033538673</v>
      </c>
      <c r="AJ7" s="304">
        <f t="shared" ref="AJ7:AJ19" si="13">+T7-1</f>
        <v>50.247091033538673</v>
      </c>
      <c r="AK7" s="57">
        <v>0</v>
      </c>
      <c r="AL7" s="57">
        <v>0</v>
      </c>
      <c r="AM7" s="57">
        <v>0</v>
      </c>
      <c r="AN7" s="155"/>
    </row>
    <row r="8" spans="1:42" x14ac:dyDescent="0.3">
      <c r="A8" s="155">
        <v>2</v>
      </c>
      <c r="B8" s="155" t="s">
        <v>2</v>
      </c>
      <c r="C8" s="160">
        <v>303</v>
      </c>
      <c r="D8" s="155" t="s">
        <v>1</v>
      </c>
      <c r="E8" s="155"/>
      <c r="F8" s="155">
        <v>13260</v>
      </c>
      <c r="G8" s="228" t="s">
        <v>1452</v>
      </c>
      <c r="H8" s="76">
        <v>202</v>
      </c>
      <c r="I8" s="235" t="s">
        <v>1451</v>
      </c>
      <c r="J8" s="216">
        <v>25020</v>
      </c>
      <c r="K8" s="155">
        <f t="shared" si="0"/>
        <v>1968</v>
      </c>
      <c r="L8" s="163">
        <f t="shared" si="1"/>
        <v>7</v>
      </c>
      <c r="M8" s="236">
        <v>3881</v>
      </c>
      <c r="N8" s="167"/>
      <c r="O8" s="167"/>
      <c r="P8" s="167">
        <f t="shared" si="2"/>
        <v>3881</v>
      </c>
      <c r="Q8" s="155">
        <v>0</v>
      </c>
      <c r="R8" s="167">
        <f t="shared" si="4"/>
        <v>3881</v>
      </c>
      <c r="S8" s="233" t="s">
        <v>545</v>
      </c>
      <c r="T8" s="234">
        <f t="shared" si="5"/>
        <v>51.247091033538673</v>
      </c>
      <c r="U8" s="103">
        <v>0</v>
      </c>
      <c r="V8" s="167">
        <f t="shared" si="6"/>
        <v>3881</v>
      </c>
      <c r="W8" s="167">
        <v>0</v>
      </c>
      <c r="X8" s="155" t="s">
        <v>662</v>
      </c>
      <c r="Y8" s="155" t="s">
        <v>1100</v>
      </c>
      <c r="AA8" s="57">
        <f t="shared" si="7"/>
        <v>3881</v>
      </c>
      <c r="AB8" s="57">
        <v>0</v>
      </c>
      <c r="AC8" s="57">
        <f t="shared" si="8"/>
        <v>3881</v>
      </c>
      <c r="AD8" s="57">
        <v>0</v>
      </c>
      <c r="AE8" s="57">
        <f t="shared" si="9"/>
        <v>3881</v>
      </c>
      <c r="AF8" s="57">
        <f t="shared" si="10"/>
        <v>3881</v>
      </c>
      <c r="AG8" s="15">
        <f t="shared" si="11"/>
        <v>3881</v>
      </c>
      <c r="AH8" s="74" t="s">
        <v>545</v>
      </c>
      <c r="AI8" s="304">
        <f t="shared" si="12"/>
        <v>49.497091033538673</v>
      </c>
      <c r="AJ8" s="304">
        <f t="shared" si="13"/>
        <v>50.247091033538673</v>
      </c>
      <c r="AK8" s="57">
        <v>0</v>
      </c>
      <c r="AL8" s="57">
        <v>0</v>
      </c>
      <c r="AM8" s="57">
        <v>0</v>
      </c>
      <c r="AN8" s="155"/>
    </row>
    <row r="9" spans="1:42" x14ac:dyDescent="0.3">
      <c r="A9" s="155">
        <v>2</v>
      </c>
      <c r="B9" s="155" t="s">
        <v>2</v>
      </c>
      <c r="C9" s="160">
        <v>303</v>
      </c>
      <c r="D9" s="155" t="s">
        <v>1</v>
      </c>
      <c r="E9" s="155"/>
      <c r="F9" s="155">
        <v>13260</v>
      </c>
      <c r="G9" s="228" t="s">
        <v>1450</v>
      </c>
      <c r="H9" s="76">
        <v>201</v>
      </c>
      <c r="I9" s="155" t="s">
        <v>1449</v>
      </c>
      <c r="J9" s="216">
        <v>25204</v>
      </c>
      <c r="K9" s="155">
        <f t="shared" si="0"/>
        <v>1969</v>
      </c>
      <c r="L9" s="163">
        <f t="shared" si="1"/>
        <v>1</v>
      </c>
      <c r="M9" s="236">
        <v>689</v>
      </c>
      <c r="N9" s="167"/>
      <c r="O9" s="167"/>
      <c r="P9" s="167">
        <f t="shared" si="2"/>
        <v>689</v>
      </c>
      <c r="Q9" s="155">
        <v>0</v>
      </c>
      <c r="R9" s="167">
        <f t="shared" si="4"/>
        <v>689</v>
      </c>
      <c r="S9" s="233" t="s">
        <v>545</v>
      </c>
      <c r="T9" s="234">
        <f t="shared" si="5"/>
        <v>50.743326488706366</v>
      </c>
      <c r="U9" s="103">
        <v>0</v>
      </c>
      <c r="V9" s="167">
        <f t="shared" si="6"/>
        <v>689</v>
      </c>
      <c r="W9" s="167">
        <v>0</v>
      </c>
      <c r="X9" s="155" t="s">
        <v>662</v>
      </c>
      <c r="Y9" s="155" t="s">
        <v>1100</v>
      </c>
      <c r="AA9" s="57">
        <f t="shared" si="7"/>
        <v>689</v>
      </c>
      <c r="AB9" s="57">
        <v>0</v>
      </c>
      <c r="AC9" s="57">
        <f t="shared" si="8"/>
        <v>689</v>
      </c>
      <c r="AD9" s="57">
        <v>0</v>
      </c>
      <c r="AE9" s="57">
        <f t="shared" si="9"/>
        <v>689</v>
      </c>
      <c r="AF9" s="57">
        <f t="shared" si="10"/>
        <v>689</v>
      </c>
      <c r="AG9" s="15">
        <f t="shared" si="11"/>
        <v>689</v>
      </c>
      <c r="AH9" s="74" t="s">
        <v>545</v>
      </c>
      <c r="AI9" s="304">
        <f t="shared" si="12"/>
        <v>48.993326488706366</v>
      </c>
      <c r="AJ9" s="304">
        <f t="shared" si="13"/>
        <v>49.743326488706366</v>
      </c>
      <c r="AK9" s="57">
        <v>0</v>
      </c>
      <c r="AL9" s="57">
        <v>0</v>
      </c>
      <c r="AM9" s="57">
        <v>0</v>
      </c>
      <c r="AN9" s="155"/>
    </row>
    <row r="10" spans="1:42" x14ac:dyDescent="0.3">
      <c r="A10" s="155">
        <v>2</v>
      </c>
      <c r="B10" s="155" t="s">
        <v>2</v>
      </c>
      <c r="C10" s="160">
        <v>303</v>
      </c>
      <c r="D10" s="155" t="s">
        <v>1</v>
      </c>
      <c r="E10" s="155"/>
      <c r="F10" s="155">
        <v>13260</v>
      </c>
      <c r="G10" s="228" t="s">
        <v>1472</v>
      </c>
      <c r="H10" s="76">
        <v>212</v>
      </c>
      <c r="I10" s="155" t="s">
        <v>1471</v>
      </c>
      <c r="J10" s="216">
        <v>25416</v>
      </c>
      <c r="K10" s="155">
        <f t="shared" si="0"/>
        <v>1969</v>
      </c>
      <c r="L10" s="163">
        <f t="shared" si="1"/>
        <v>8</v>
      </c>
      <c r="M10" s="236">
        <v>3158</v>
      </c>
      <c r="N10" s="167"/>
      <c r="O10" s="167"/>
      <c r="P10" s="167">
        <f t="shared" si="2"/>
        <v>3158</v>
      </c>
      <c r="Q10" s="155">
        <v>0</v>
      </c>
      <c r="R10" s="167">
        <f t="shared" si="4"/>
        <v>3158</v>
      </c>
      <c r="S10" s="233" t="s">
        <v>545</v>
      </c>
      <c r="T10" s="234">
        <f t="shared" si="5"/>
        <v>50.162902121834357</v>
      </c>
      <c r="U10" s="103">
        <v>0</v>
      </c>
      <c r="V10" s="167">
        <f t="shared" si="6"/>
        <v>3158</v>
      </c>
      <c r="W10" s="167">
        <v>0</v>
      </c>
      <c r="X10" s="155" t="s">
        <v>662</v>
      </c>
      <c r="Y10" s="155" t="s">
        <v>1100</v>
      </c>
      <c r="AA10" s="57">
        <f t="shared" si="7"/>
        <v>3158</v>
      </c>
      <c r="AB10" s="57">
        <v>0</v>
      </c>
      <c r="AC10" s="57">
        <f t="shared" si="8"/>
        <v>3158</v>
      </c>
      <c r="AD10" s="57">
        <v>0</v>
      </c>
      <c r="AE10" s="57">
        <f t="shared" si="9"/>
        <v>3158</v>
      </c>
      <c r="AF10" s="57">
        <f t="shared" si="10"/>
        <v>3158</v>
      </c>
      <c r="AG10" s="15">
        <f t="shared" si="11"/>
        <v>3158</v>
      </c>
      <c r="AH10" s="74" t="s">
        <v>545</v>
      </c>
      <c r="AI10" s="304">
        <f t="shared" si="12"/>
        <v>48.412902121834357</v>
      </c>
      <c r="AJ10" s="304">
        <f t="shared" si="13"/>
        <v>49.162902121834357</v>
      </c>
      <c r="AK10" s="57">
        <v>0</v>
      </c>
      <c r="AL10" s="57">
        <v>0</v>
      </c>
      <c r="AM10" s="57">
        <v>0</v>
      </c>
      <c r="AN10" s="155"/>
    </row>
    <row r="11" spans="1:42" x14ac:dyDescent="0.3">
      <c r="A11" s="155">
        <v>2</v>
      </c>
      <c r="B11" s="155" t="s">
        <v>2</v>
      </c>
      <c r="C11" s="160">
        <v>303</v>
      </c>
      <c r="D11" s="155" t="s">
        <v>1</v>
      </c>
      <c r="E11" s="155"/>
      <c r="F11" s="155">
        <v>13260</v>
      </c>
      <c r="G11" s="228" t="s">
        <v>1454</v>
      </c>
      <c r="H11" s="76">
        <v>210</v>
      </c>
      <c r="I11" s="155" t="s">
        <v>1453</v>
      </c>
      <c r="J11" s="216">
        <v>25934</v>
      </c>
      <c r="K11" s="155">
        <f t="shared" si="0"/>
        <v>1971</v>
      </c>
      <c r="L11" s="163">
        <f t="shared" si="1"/>
        <v>1</v>
      </c>
      <c r="M11" s="236">
        <v>4718</v>
      </c>
      <c r="N11" s="167"/>
      <c r="O11" s="167"/>
      <c r="P11" s="167">
        <f t="shared" si="2"/>
        <v>4718</v>
      </c>
      <c r="Q11" s="155">
        <v>0</v>
      </c>
      <c r="R11" s="167">
        <f t="shared" si="4"/>
        <v>4718</v>
      </c>
      <c r="S11" s="233" t="s">
        <v>545</v>
      </c>
      <c r="T11" s="234">
        <f t="shared" si="5"/>
        <v>48.74469541409993</v>
      </c>
      <c r="U11" s="103">
        <v>0</v>
      </c>
      <c r="V11" s="167">
        <f t="shared" si="6"/>
        <v>4718</v>
      </c>
      <c r="W11" s="167">
        <v>0</v>
      </c>
      <c r="X11" s="155" t="s">
        <v>662</v>
      </c>
      <c r="Y11" s="155" t="s">
        <v>1100</v>
      </c>
      <c r="AA11" s="57">
        <f t="shared" si="7"/>
        <v>4718</v>
      </c>
      <c r="AB11" s="57">
        <v>0</v>
      </c>
      <c r="AC11" s="57">
        <f t="shared" si="8"/>
        <v>4718</v>
      </c>
      <c r="AD11" s="57">
        <v>0</v>
      </c>
      <c r="AE11" s="57">
        <f t="shared" si="9"/>
        <v>4718</v>
      </c>
      <c r="AF11" s="57">
        <f t="shared" si="10"/>
        <v>4718</v>
      </c>
      <c r="AG11" s="15">
        <f t="shared" si="11"/>
        <v>4718</v>
      </c>
      <c r="AH11" s="74" t="s">
        <v>545</v>
      </c>
      <c r="AI11" s="304">
        <f t="shared" si="12"/>
        <v>46.99469541409993</v>
      </c>
      <c r="AJ11" s="304">
        <f t="shared" si="13"/>
        <v>47.74469541409993</v>
      </c>
      <c r="AK11" s="57">
        <v>0</v>
      </c>
      <c r="AL11" s="57">
        <v>0</v>
      </c>
      <c r="AM11" s="57">
        <v>0</v>
      </c>
      <c r="AN11" s="155"/>
    </row>
    <row r="12" spans="1:42" x14ac:dyDescent="0.3">
      <c r="A12" s="155">
        <v>2</v>
      </c>
      <c r="B12" s="155" t="s">
        <v>2</v>
      </c>
      <c r="C12" s="160">
        <v>303</v>
      </c>
      <c r="D12" s="155" t="s">
        <v>1</v>
      </c>
      <c r="E12" s="155"/>
      <c r="F12" s="155">
        <v>13260</v>
      </c>
      <c r="G12" s="228" t="s">
        <v>1455</v>
      </c>
      <c r="H12" s="76">
        <v>221</v>
      </c>
      <c r="I12" s="155" t="s">
        <v>1456</v>
      </c>
      <c r="J12" s="216">
        <v>25934</v>
      </c>
      <c r="K12" s="155">
        <f t="shared" si="0"/>
        <v>1971</v>
      </c>
      <c r="L12" s="163">
        <f t="shared" si="1"/>
        <v>1</v>
      </c>
      <c r="M12" s="236">
        <v>3814</v>
      </c>
      <c r="N12" s="167"/>
      <c r="O12" s="167"/>
      <c r="P12" s="167">
        <f t="shared" si="2"/>
        <v>3814</v>
      </c>
      <c r="Q12" s="155">
        <v>0</v>
      </c>
      <c r="R12" s="167">
        <f t="shared" si="4"/>
        <v>3814</v>
      </c>
      <c r="S12" s="233" t="s">
        <v>545</v>
      </c>
      <c r="T12" s="234">
        <f t="shared" si="5"/>
        <v>48.74469541409993</v>
      </c>
      <c r="U12" s="103">
        <v>0</v>
      </c>
      <c r="V12" s="167">
        <f t="shared" si="6"/>
        <v>3814</v>
      </c>
      <c r="W12" s="167">
        <v>0</v>
      </c>
      <c r="X12" s="155" t="s">
        <v>662</v>
      </c>
      <c r="Y12" s="155" t="s">
        <v>1100</v>
      </c>
      <c r="AA12" s="57">
        <f t="shared" si="7"/>
        <v>3814</v>
      </c>
      <c r="AB12" s="57">
        <v>0</v>
      </c>
      <c r="AC12" s="57">
        <f t="shared" si="8"/>
        <v>3814</v>
      </c>
      <c r="AD12" s="57">
        <v>0</v>
      </c>
      <c r="AE12" s="57">
        <f t="shared" si="9"/>
        <v>3814</v>
      </c>
      <c r="AF12" s="57">
        <f t="shared" si="10"/>
        <v>3814</v>
      </c>
      <c r="AG12" s="15">
        <f t="shared" si="11"/>
        <v>3814</v>
      </c>
      <c r="AH12" s="74" t="s">
        <v>545</v>
      </c>
      <c r="AI12" s="304">
        <f t="shared" si="12"/>
        <v>46.99469541409993</v>
      </c>
      <c r="AJ12" s="304">
        <f t="shared" si="13"/>
        <v>47.74469541409993</v>
      </c>
      <c r="AK12" s="57">
        <v>0</v>
      </c>
      <c r="AL12" s="57">
        <v>0</v>
      </c>
      <c r="AM12" s="57">
        <v>0</v>
      </c>
      <c r="AN12" s="155"/>
    </row>
    <row r="13" spans="1:42" x14ac:dyDescent="0.3">
      <c r="A13" s="155">
        <v>2</v>
      </c>
      <c r="B13" s="155" t="s">
        <v>2</v>
      </c>
      <c r="C13" s="160">
        <v>303</v>
      </c>
      <c r="D13" s="155" t="s">
        <v>1</v>
      </c>
      <c r="E13" s="155"/>
      <c r="F13" s="155">
        <v>13260</v>
      </c>
      <c r="G13" s="228" t="s">
        <v>1458</v>
      </c>
      <c r="H13" s="76">
        <v>222</v>
      </c>
      <c r="I13" s="155" t="s">
        <v>1457</v>
      </c>
      <c r="J13" s="216">
        <v>25934</v>
      </c>
      <c r="K13" s="155">
        <f t="shared" si="0"/>
        <v>1971</v>
      </c>
      <c r="L13" s="163">
        <f t="shared" si="1"/>
        <v>1</v>
      </c>
      <c r="M13" s="236">
        <v>3633</v>
      </c>
      <c r="N13" s="167"/>
      <c r="O13" s="167"/>
      <c r="P13" s="167">
        <f t="shared" si="2"/>
        <v>3633</v>
      </c>
      <c r="Q13" s="155">
        <v>0</v>
      </c>
      <c r="R13" s="167">
        <f t="shared" si="4"/>
        <v>3633</v>
      </c>
      <c r="S13" s="233" t="s">
        <v>545</v>
      </c>
      <c r="T13" s="234">
        <f t="shared" si="5"/>
        <v>48.74469541409993</v>
      </c>
      <c r="U13" s="103">
        <v>0</v>
      </c>
      <c r="V13" s="167">
        <f t="shared" si="6"/>
        <v>3633</v>
      </c>
      <c r="W13" s="167">
        <v>0</v>
      </c>
      <c r="X13" s="155" t="s">
        <v>662</v>
      </c>
      <c r="Y13" s="155" t="s">
        <v>1100</v>
      </c>
      <c r="AA13" s="57">
        <f t="shared" si="7"/>
        <v>3633</v>
      </c>
      <c r="AB13" s="57">
        <v>0</v>
      </c>
      <c r="AC13" s="57">
        <f t="shared" si="8"/>
        <v>3633</v>
      </c>
      <c r="AD13" s="57">
        <v>0</v>
      </c>
      <c r="AE13" s="57">
        <f t="shared" si="9"/>
        <v>3633</v>
      </c>
      <c r="AF13" s="57">
        <f t="shared" si="10"/>
        <v>3633</v>
      </c>
      <c r="AG13" s="15">
        <f t="shared" si="11"/>
        <v>3633</v>
      </c>
      <c r="AH13" s="74" t="s">
        <v>545</v>
      </c>
      <c r="AI13" s="304">
        <f t="shared" si="12"/>
        <v>46.99469541409993</v>
      </c>
      <c r="AJ13" s="304">
        <f t="shared" si="13"/>
        <v>47.74469541409993</v>
      </c>
      <c r="AK13" s="57">
        <v>0</v>
      </c>
      <c r="AL13" s="57">
        <v>0</v>
      </c>
      <c r="AM13" s="57">
        <v>0</v>
      </c>
      <c r="AN13" s="155"/>
    </row>
    <row r="14" spans="1:42" x14ac:dyDescent="0.3">
      <c r="A14" s="155">
        <v>2</v>
      </c>
      <c r="B14" s="155" t="s">
        <v>2</v>
      </c>
      <c r="C14" s="160">
        <v>303</v>
      </c>
      <c r="D14" s="155" t="s">
        <v>1</v>
      </c>
      <c r="E14" s="155"/>
      <c r="F14" s="155">
        <v>13260</v>
      </c>
      <c r="G14" s="228" t="s">
        <v>1460</v>
      </c>
      <c r="H14" s="76">
        <v>211</v>
      </c>
      <c r="I14" s="230" t="s">
        <v>1459</v>
      </c>
      <c r="J14" s="216">
        <v>25934</v>
      </c>
      <c r="K14" s="155">
        <f t="shared" si="0"/>
        <v>1971</v>
      </c>
      <c r="L14" s="163">
        <f t="shared" si="1"/>
        <v>1</v>
      </c>
      <c r="M14" s="236">
        <v>2351</v>
      </c>
      <c r="N14" s="167"/>
      <c r="O14" s="167"/>
      <c r="P14" s="167">
        <f t="shared" si="2"/>
        <v>2351</v>
      </c>
      <c r="Q14" s="155">
        <v>0</v>
      </c>
      <c r="R14" s="167">
        <f t="shared" si="4"/>
        <v>2351</v>
      </c>
      <c r="S14" s="233" t="s">
        <v>545</v>
      </c>
      <c r="T14" s="234">
        <f t="shared" si="5"/>
        <v>48.74469541409993</v>
      </c>
      <c r="U14" s="103">
        <v>0</v>
      </c>
      <c r="V14" s="167">
        <f t="shared" si="6"/>
        <v>2351</v>
      </c>
      <c r="W14" s="167">
        <v>0</v>
      </c>
      <c r="X14" s="155" t="s">
        <v>662</v>
      </c>
      <c r="Y14" s="155" t="s">
        <v>1100</v>
      </c>
      <c r="AA14" s="57">
        <f t="shared" si="7"/>
        <v>2351</v>
      </c>
      <c r="AB14" s="57">
        <v>0</v>
      </c>
      <c r="AC14" s="57">
        <f t="shared" si="8"/>
        <v>2351</v>
      </c>
      <c r="AD14" s="57">
        <v>0</v>
      </c>
      <c r="AE14" s="57">
        <f t="shared" si="9"/>
        <v>2351</v>
      </c>
      <c r="AF14" s="57">
        <f t="shared" si="10"/>
        <v>2351</v>
      </c>
      <c r="AG14" s="15">
        <f t="shared" si="11"/>
        <v>2351</v>
      </c>
      <c r="AH14" s="74" t="s">
        <v>545</v>
      </c>
      <c r="AI14" s="304">
        <f t="shared" si="12"/>
        <v>46.99469541409993</v>
      </c>
      <c r="AJ14" s="304">
        <f t="shared" si="13"/>
        <v>47.74469541409993</v>
      </c>
      <c r="AK14" s="57">
        <v>0</v>
      </c>
      <c r="AL14" s="57">
        <v>0</v>
      </c>
      <c r="AM14" s="57">
        <v>0</v>
      </c>
      <c r="AN14" s="155"/>
    </row>
    <row r="15" spans="1:42" x14ac:dyDescent="0.3">
      <c r="A15" s="155">
        <v>2</v>
      </c>
      <c r="B15" s="155" t="s">
        <v>2</v>
      </c>
      <c r="C15" s="160">
        <v>303</v>
      </c>
      <c r="D15" s="155" t="s">
        <v>1</v>
      </c>
      <c r="E15" s="155"/>
      <c r="F15" s="155">
        <v>13260</v>
      </c>
      <c r="G15" s="228" t="s">
        <v>1474</v>
      </c>
      <c r="H15" s="76">
        <v>213</v>
      </c>
      <c r="I15" s="155" t="s">
        <v>1473</v>
      </c>
      <c r="J15" s="216">
        <v>25964</v>
      </c>
      <c r="K15" s="155">
        <f t="shared" si="0"/>
        <v>1971</v>
      </c>
      <c r="L15" s="163">
        <f t="shared" si="1"/>
        <v>1</v>
      </c>
      <c r="M15" s="236">
        <v>5972</v>
      </c>
      <c r="N15" s="167"/>
      <c r="O15" s="167"/>
      <c r="P15" s="167">
        <f t="shared" si="2"/>
        <v>5972</v>
      </c>
      <c r="Q15" s="155">
        <v>0</v>
      </c>
      <c r="R15" s="167">
        <f t="shared" si="4"/>
        <v>5972</v>
      </c>
      <c r="S15" s="233" t="s">
        <v>545</v>
      </c>
      <c r="T15" s="234">
        <f t="shared" si="5"/>
        <v>48.662559890485966</v>
      </c>
      <c r="U15" s="103">
        <v>0</v>
      </c>
      <c r="V15" s="167">
        <f t="shared" si="6"/>
        <v>5972</v>
      </c>
      <c r="W15" s="167">
        <v>0</v>
      </c>
      <c r="X15" s="155" t="s">
        <v>662</v>
      </c>
      <c r="Y15" s="155" t="s">
        <v>1100</v>
      </c>
      <c r="AA15" s="57">
        <f t="shared" si="7"/>
        <v>5972</v>
      </c>
      <c r="AB15" s="57">
        <v>0</v>
      </c>
      <c r="AC15" s="57">
        <f t="shared" si="8"/>
        <v>5972</v>
      </c>
      <c r="AD15" s="57">
        <v>0</v>
      </c>
      <c r="AE15" s="57">
        <f t="shared" si="9"/>
        <v>5972</v>
      </c>
      <c r="AF15" s="57">
        <f t="shared" si="10"/>
        <v>5972</v>
      </c>
      <c r="AG15" s="15">
        <f t="shared" si="11"/>
        <v>5972</v>
      </c>
      <c r="AH15" s="74" t="s">
        <v>545</v>
      </c>
      <c r="AI15" s="304">
        <f t="shared" si="12"/>
        <v>46.912559890485966</v>
      </c>
      <c r="AJ15" s="304">
        <f t="shared" si="13"/>
        <v>47.662559890485966</v>
      </c>
      <c r="AK15" s="57">
        <v>0</v>
      </c>
      <c r="AL15" s="57">
        <v>0</v>
      </c>
      <c r="AM15" s="57">
        <v>0</v>
      </c>
      <c r="AN15" s="155"/>
    </row>
    <row r="16" spans="1:42" x14ac:dyDescent="0.3">
      <c r="A16" s="155">
        <v>2</v>
      </c>
      <c r="B16" s="155" t="s">
        <v>2</v>
      </c>
      <c r="C16" s="160">
        <v>303</v>
      </c>
      <c r="D16" s="155" t="s">
        <v>1</v>
      </c>
      <c r="E16" s="155"/>
      <c r="F16" s="155">
        <v>13260</v>
      </c>
      <c r="G16" s="228" t="s">
        <v>1465</v>
      </c>
      <c r="H16" s="76">
        <v>225</v>
      </c>
      <c r="I16" s="155" t="s">
        <v>1466</v>
      </c>
      <c r="J16" s="216">
        <v>26146</v>
      </c>
      <c r="K16" s="155">
        <f t="shared" si="0"/>
        <v>1971</v>
      </c>
      <c r="L16" s="163">
        <f t="shared" si="1"/>
        <v>8</v>
      </c>
      <c r="M16" s="236">
        <v>4076</v>
      </c>
      <c r="N16" s="167"/>
      <c r="O16" s="167"/>
      <c r="P16" s="167">
        <f t="shared" si="2"/>
        <v>4076</v>
      </c>
      <c r="Q16" s="155">
        <v>0</v>
      </c>
      <c r="R16" s="167">
        <f t="shared" si="4"/>
        <v>4076</v>
      </c>
      <c r="S16" s="233" t="s">
        <v>545</v>
      </c>
      <c r="T16" s="234">
        <f t="shared" si="5"/>
        <v>48.164271047227928</v>
      </c>
      <c r="U16" s="103">
        <v>0</v>
      </c>
      <c r="V16" s="167">
        <f t="shared" si="6"/>
        <v>4076</v>
      </c>
      <c r="W16" s="167">
        <v>0</v>
      </c>
      <c r="X16" s="155" t="s">
        <v>662</v>
      </c>
      <c r="Y16" s="155" t="s">
        <v>1100</v>
      </c>
      <c r="AA16" s="57">
        <f t="shared" si="7"/>
        <v>4076</v>
      </c>
      <c r="AB16" s="57">
        <v>0</v>
      </c>
      <c r="AC16" s="57">
        <f t="shared" si="8"/>
        <v>4076</v>
      </c>
      <c r="AD16" s="57">
        <v>0</v>
      </c>
      <c r="AE16" s="57">
        <f t="shared" si="9"/>
        <v>4076</v>
      </c>
      <c r="AF16" s="57">
        <f t="shared" si="10"/>
        <v>4076</v>
      </c>
      <c r="AG16" s="15">
        <f t="shared" si="11"/>
        <v>4076</v>
      </c>
      <c r="AH16" s="74" t="s">
        <v>545</v>
      </c>
      <c r="AI16" s="304">
        <f t="shared" si="12"/>
        <v>46.414271047227928</v>
      </c>
      <c r="AJ16" s="304">
        <f t="shared" si="13"/>
        <v>47.164271047227928</v>
      </c>
      <c r="AK16" s="57">
        <v>0</v>
      </c>
      <c r="AL16" s="57">
        <v>0</v>
      </c>
      <c r="AM16" s="57">
        <v>0</v>
      </c>
      <c r="AN16" s="155"/>
    </row>
    <row r="17" spans="1:40" x14ac:dyDescent="0.3">
      <c r="A17" s="155">
        <v>2</v>
      </c>
      <c r="B17" s="155" t="s">
        <v>2</v>
      </c>
      <c r="C17" s="160">
        <v>303</v>
      </c>
      <c r="D17" s="155" t="s">
        <v>1</v>
      </c>
      <c r="E17" s="155"/>
      <c r="F17" s="155">
        <v>13260</v>
      </c>
      <c r="G17" s="228" t="s">
        <v>1470</v>
      </c>
      <c r="H17" s="76">
        <v>204</v>
      </c>
      <c r="I17" s="155" t="s">
        <v>1469</v>
      </c>
      <c r="J17" s="216">
        <v>26146</v>
      </c>
      <c r="K17" s="155">
        <f t="shared" si="0"/>
        <v>1971</v>
      </c>
      <c r="L17" s="163">
        <f t="shared" si="1"/>
        <v>8</v>
      </c>
      <c r="M17" s="236">
        <v>7341</v>
      </c>
      <c r="N17" s="167"/>
      <c r="O17" s="167"/>
      <c r="P17" s="167">
        <f t="shared" si="2"/>
        <v>7341</v>
      </c>
      <c r="Q17" s="155">
        <v>0</v>
      </c>
      <c r="R17" s="167">
        <f t="shared" si="4"/>
        <v>7341</v>
      </c>
      <c r="S17" s="233" t="s">
        <v>545</v>
      </c>
      <c r="T17" s="234">
        <f t="shared" si="5"/>
        <v>48.164271047227928</v>
      </c>
      <c r="U17" s="103">
        <v>0</v>
      </c>
      <c r="V17" s="167">
        <f t="shared" si="6"/>
        <v>7341</v>
      </c>
      <c r="W17" s="167">
        <v>0</v>
      </c>
      <c r="X17" s="155" t="s">
        <v>662</v>
      </c>
      <c r="Y17" s="155" t="s">
        <v>1100</v>
      </c>
      <c r="AA17" s="57">
        <f t="shared" si="7"/>
        <v>7341</v>
      </c>
      <c r="AB17" s="57">
        <v>0</v>
      </c>
      <c r="AC17" s="57">
        <f t="shared" si="8"/>
        <v>7341</v>
      </c>
      <c r="AD17" s="57">
        <v>0</v>
      </c>
      <c r="AE17" s="57">
        <f t="shared" si="9"/>
        <v>7341</v>
      </c>
      <c r="AF17" s="57">
        <f t="shared" si="10"/>
        <v>7341</v>
      </c>
      <c r="AG17" s="15">
        <f t="shared" si="11"/>
        <v>7341</v>
      </c>
      <c r="AH17" s="74" t="s">
        <v>545</v>
      </c>
      <c r="AI17" s="304">
        <f t="shared" si="12"/>
        <v>46.414271047227928</v>
      </c>
      <c r="AJ17" s="304">
        <f t="shared" si="13"/>
        <v>47.164271047227928</v>
      </c>
      <c r="AK17" s="57">
        <v>0</v>
      </c>
      <c r="AL17" s="57">
        <v>0</v>
      </c>
      <c r="AM17" s="57">
        <v>0</v>
      </c>
      <c r="AN17" s="155"/>
    </row>
    <row r="18" spans="1:40" x14ac:dyDescent="0.3">
      <c r="A18" s="155">
        <v>2</v>
      </c>
      <c r="B18" s="155" t="s">
        <v>2</v>
      </c>
      <c r="C18" s="160">
        <v>303</v>
      </c>
      <c r="D18" s="155" t="s">
        <v>1</v>
      </c>
      <c r="E18" s="155"/>
      <c r="F18" s="160">
        <v>13260</v>
      </c>
      <c r="G18" s="228" t="s">
        <v>1462</v>
      </c>
      <c r="H18" s="76">
        <v>223</v>
      </c>
      <c r="I18" s="160" t="s">
        <v>1461</v>
      </c>
      <c r="J18" s="216">
        <v>26299</v>
      </c>
      <c r="K18" s="155">
        <f t="shared" si="0"/>
        <v>1972</v>
      </c>
      <c r="L18" s="163">
        <f t="shared" si="1"/>
        <v>1</v>
      </c>
      <c r="M18" s="236">
        <v>5452</v>
      </c>
      <c r="N18" s="167"/>
      <c r="O18" s="167"/>
      <c r="P18" s="167">
        <f t="shared" si="2"/>
        <v>5452</v>
      </c>
      <c r="Q18" s="155">
        <v>0</v>
      </c>
      <c r="R18" s="167">
        <f t="shared" si="4"/>
        <v>5452</v>
      </c>
      <c r="S18" s="233" t="s">
        <v>545</v>
      </c>
      <c r="T18" s="234">
        <f t="shared" si="5"/>
        <v>47.745379876796711</v>
      </c>
      <c r="U18" s="103">
        <v>0</v>
      </c>
      <c r="V18" s="167">
        <f t="shared" si="6"/>
        <v>5452</v>
      </c>
      <c r="W18" s="167">
        <v>0</v>
      </c>
      <c r="X18" s="155" t="s">
        <v>662</v>
      </c>
      <c r="Y18" s="155" t="s">
        <v>1100</v>
      </c>
      <c r="AA18" s="57">
        <f t="shared" si="7"/>
        <v>5452</v>
      </c>
      <c r="AB18" s="57">
        <v>0</v>
      </c>
      <c r="AC18" s="57">
        <f t="shared" si="8"/>
        <v>5452</v>
      </c>
      <c r="AD18" s="57">
        <v>0</v>
      </c>
      <c r="AE18" s="57">
        <f t="shared" si="9"/>
        <v>5452</v>
      </c>
      <c r="AF18" s="57">
        <f t="shared" si="10"/>
        <v>5452</v>
      </c>
      <c r="AG18" s="15">
        <f t="shared" si="11"/>
        <v>5452</v>
      </c>
      <c r="AH18" s="74" t="s">
        <v>545</v>
      </c>
      <c r="AI18" s="304">
        <f t="shared" si="12"/>
        <v>45.995379876796711</v>
      </c>
      <c r="AJ18" s="304">
        <f t="shared" si="13"/>
        <v>46.745379876796711</v>
      </c>
      <c r="AK18" s="57">
        <v>0</v>
      </c>
      <c r="AL18" s="57">
        <v>0</v>
      </c>
      <c r="AM18" s="57">
        <v>0</v>
      </c>
      <c r="AN18" s="155"/>
    </row>
    <row r="19" spans="1:40" x14ac:dyDescent="0.3">
      <c r="A19" s="155">
        <v>2</v>
      </c>
      <c r="B19" s="155" t="s">
        <v>2</v>
      </c>
      <c r="C19" s="155">
        <v>303</v>
      </c>
      <c r="D19" s="155" t="s">
        <v>1</v>
      </c>
      <c r="E19" s="155"/>
      <c r="F19" s="155">
        <v>13260</v>
      </c>
      <c r="G19" s="74" t="s">
        <v>552</v>
      </c>
      <c r="H19" s="76">
        <v>99</v>
      </c>
      <c r="I19" s="160" t="s">
        <v>603</v>
      </c>
      <c r="J19" s="161">
        <v>43313</v>
      </c>
      <c r="K19" s="155">
        <f t="shared" si="0"/>
        <v>2018</v>
      </c>
      <c r="L19" s="163">
        <f t="shared" si="1"/>
        <v>8</v>
      </c>
      <c r="M19" s="238">
        <v>7125</v>
      </c>
      <c r="N19" s="167"/>
      <c r="O19" s="167"/>
      <c r="P19" s="167">
        <f t="shared" si="2"/>
        <v>7125</v>
      </c>
      <c r="Q19" s="155">
        <v>0</v>
      </c>
      <c r="R19" s="167">
        <f t="shared" si="4"/>
        <v>7125</v>
      </c>
      <c r="S19" s="233" t="s">
        <v>545</v>
      </c>
      <c r="T19" s="234">
        <f t="shared" si="5"/>
        <v>1.1635865845311431</v>
      </c>
      <c r="U19" s="103">
        <v>0</v>
      </c>
      <c r="V19" s="167">
        <f t="shared" si="6"/>
        <v>7125</v>
      </c>
      <c r="W19" s="167">
        <v>0</v>
      </c>
      <c r="X19" s="160" t="s">
        <v>1050</v>
      </c>
      <c r="Y19" s="160" t="s">
        <v>1050</v>
      </c>
      <c r="AA19" s="57"/>
      <c r="AB19" s="57"/>
      <c r="AC19" s="57">
        <f t="shared" si="8"/>
        <v>7125</v>
      </c>
      <c r="AD19" s="57">
        <v>0</v>
      </c>
      <c r="AE19" s="57"/>
      <c r="AF19" s="57">
        <f t="shared" si="10"/>
        <v>7125</v>
      </c>
      <c r="AG19" s="15">
        <f t="shared" si="11"/>
        <v>7125</v>
      </c>
      <c r="AH19" s="74" t="s">
        <v>545</v>
      </c>
      <c r="AI19" s="304"/>
      <c r="AJ19" s="304">
        <f t="shared" si="13"/>
        <v>0.16358658453114305</v>
      </c>
      <c r="AK19" s="57">
        <v>0</v>
      </c>
      <c r="AL19" s="57">
        <v>0</v>
      </c>
      <c r="AM19" s="57">
        <v>0</v>
      </c>
      <c r="AN19" s="155"/>
    </row>
    <row r="20" spans="1:40" x14ac:dyDescent="0.3">
      <c r="A20" s="155">
        <v>2</v>
      </c>
      <c r="B20" s="155" t="s">
        <v>2</v>
      </c>
      <c r="C20" s="155">
        <v>303</v>
      </c>
      <c r="D20" s="155" t="s">
        <v>1</v>
      </c>
      <c r="E20" s="155"/>
      <c r="F20" s="160">
        <v>13260</v>
      </c>
      <c r="G20" s="74" t="s">
        <v>552</v>
      </c>
      <c r="H20" s="76">
        <v>99</v>
      </c>
      <c r="I20" s="160" t="s">
        <v>603</v>
      </c>
      <c r="J20" s="216">
        <v>43404</v>
      </c>
      <c r="K20" s="155">
        <f t="shared" si="0"/>
        <v>2018</v>
      </c>
      <c r="L20" s="163">
        <f t="shared" si="1"/>
        <v>10</v>
      </c>
      <c r="M20" s="231">
        <v>1190</v>
      </c>
      <c r="N20" s="167"/>
      <c r="O20" s="167"/>
      <c r="P20" s="167">
        <f t="shared" si="2"/>
        <v>1190</v>
      </c>
      <c r="Q20" s="167">
        <v>0</v>
      </c>
      <c r="R20" s="167">
        <f t="shared" si="4"/>
        <v>1190</v>
      </c>
      <c r="S20" s="233" t="s">
        <v>545</v>
      </c>
      <c r="T20" s="234">
        <f t="shared" si="5"/>
        <v>0.91444216290212188</v>
      </c>
      <c r="U20" s="103">
        <v>0</v>
      </c>
      <c r="V20" s="167">
        <f t="shared" si="6"/>
        <v>1190</v>
      </c>
      <c r="W20" s="167">
        <v>0</v>
      </c>
      <c r="X20" s="160" t="s">
        <v>1102</v>
      </c>
      <c r="Y20" s="160" t="s">
        <v>1102</v>
      </c>
      <c r="AA20" s="57"/>
      <c r="AB20" s="57"/>
      <c r="AC20" s="57">
        <f t="shared" si="8"/>
        <v>1190</v>
      </c>
      <c r="AD20" s="57">
        <v>0</v>
      </c>
      <c r="AE20" s="57"/>
      <c r="AF20" s="57">
        <f t="shared" si="10"/>
        <v>1190</v>
      </c>
      <c r="AG20" s="15">
        <f t="shared" si="11"/>
        <v>1190</v>
      </c>
      <c r="AH20" s="74" t="s">
        <v>545</v>
      </c>
      <c r="AI20" s="304"/>
      <c r="AJ20" s="304"/>
      <c r="AK20" s="57">
        <v>0</v>
      </c>
      <c r="AL20" s="57">
        <v>0</v>
      </c>
      <c r="AM20" s="57">
        <v>0</v>
      </c>
      <c r="AN20" s="155"/>
    </row>
    <row r="21" spans="1:40" x14ac:dyDescent="0.3">
      <c r="A21" s="155">
        <v>2</v>
      </c>
      <c r="B21" s="155" t="s">
        <v>2</v>
      </c>
      <c r="C21" s="155">
        <v>303</v>
      </c>
      <c r="D21" s="155" t="s">
        <v>1</v>
      </c>
      <c r="E21" s="155"/>
      <c r="F21" s="160">
        <v>13260</v>
      </c>
      <c r="G21" s="228" t="s">
        <v>1462</v>
      </c>
      <c r="H21" s="76">
        <v>223</v>
      </c>
      <c r="I21" s="160" t="s">
        <v>1461</v>
      </c>
      <c r="J21" s="216">
        <v>43620</v>
      </c>
      <c r="K21" s="155">
        <v>2019</v>
      </c>
      <c r="L21" s="163">
        <v>6</v>
      </c>
      <c r="M21" s="231">
        <f>251399.99-98.7</f>
        <v>251301.28999999998</v>
      </c>
      <c r="N21" s="167"/>
      <c r="O21" s="167"/>
      <c r="P21" s="167">
        <f t="shared" si="2"/>
        <v>251301.28999999998</v>
      </c>
      <c r="Q21" s="167">
        <v>-250000</v>
      </c>
      <c r="R21" s="167">
        <f t="shared" si="4"/>
        <v>1301.289999999979</v>
      </c>
      <c r="S21" s="233" t="s">
        <v>545</v>
      </c>
      <c r="T21" s="234">
        <f t="shared" si="5"/>
        <v>0.32306639288158795</v>
      </c>
      <c r="U21" s="103">
        <v>0</v>
      </c>
      <c r="V21" s="167">
        <f t="shared" si="6"/>
        <v>1301.289999999979</v>
      </c>
      <c r="W21" s="167">
        <v>0</v>
      </c>
      <c r="X21" s="160" t="s">
        <v>1104</v>
      </c>
      <c r="Y21" s="237" t="s">
        <v>1103</v>
      </c>
      <c r="AA21" s="57"/>
      <c r="AB21" s="57"/>
      <c r="AC21" s="57"/>
      <c r="AD21" s="57"/>
      <c r="AE21" s="57"/>
      <c r="AF21" s="57"/>
      <c r="AG21" s="15">
        <f t="shared" si="11"/>
        <v>1301.289999999979</v>
      </c>
      <c r="AH21" s="74" t="s">
        <v>545</v>
      </c>
      <c r="AI21" s="304"/>
      <c r="AJ21" s="304"/>
      <c r="AK21" s="57">
        <v>0</v>
      </c>
      <c r="AL21" s="57">
        <v>0</v>
      </c>
      <c r="AM21" s="57">
        <v>0</v>
      </c>
      <c r="AN21" s="155"/>
    </row>
    <row r="22" spans="1:40" x14ac:dyDescent="0.3">
      <c r="A22" s="155"/>
      <c r="B22" s="155"/>
      <c r="C22" s="155"/>
      <c r="D22" s="155"/>
      <c r="E22" s="155"/>
      <c r="F22" s="160"/>
      <c r="G22" s="228"/>
      <c r="H22" s="76"/>
      <c r="I22" s="160"/>
      <c r="J22" s="216"/>
      <c r="K22" s="155"/>
      <c r="L22" s="163"/>
      <c r="M22" s="231"/>
      <c r="N22" s="167"/>
      <c r="O22" s="167"/>
      <c r="P22" s="167"/>
      <c r="Q22" s="167"/>
      <c r="R22" s="167"/>
      <c r="S22" s="233"/>
      <c r="T22" s="234"/>
      <c r="U22" s="103"/>
      <c r="V22" s="167"/>
      <c r="W22" s="167"/>
      <c r="X22" s="160"/>
      <c r="Y22" s="237"/>
      <c r="AB22" s="167"/>
      <c r="AC22" s="167"/>
      <c r="AD22" s="167"/>
      <c r="AE22" s="167"/>
      <c r="AF22" s="57">
        <f t="shared" si="10"/>
        <v>0</v>
      </c>
      <c r="AG22" s="167"/>
      <c r="AH22" s="155"/>
      <c r="AI22" s="155"/>
      <c r="AJ22" s="304"/>
      <c r="AK22" s="155"/>
      <c r="AL22" s="155"/>
      <c r="AM22" s="155"/>
      <c r="AN22" s="155"/>
    </row>
    <row r="23" spans="1:40" x14ac:dyDescent="0.3">
      <c r="A23" s="155"/>
      <c r="B23" s="155"/>
      <c r="C23" s="155"/>
      <c r="D23" s="155"/>
      <c r="E23" s="155"/>
      <c r="F23" s="160"/>
      <c r="G23" s="228"/>
      <c r="H23" s="76"/>
      <c r="I23" s="160"/>
      <c r="J23" s="216"/>
      <c r="K23" s="155"/>
      <c r="L23" s="163"/>
      <c r="M23" s="231"/>
      <c r="N23" s="167"/>
      <c r="O23" s="167"/>
      <c r="P23" s="167"/>
      <c r="Q23" s="167"/>
      <c r="R23" s="167"/>
      <c r="S23" s="233"/>
      <c r="T23" s="234"/>
      <c r="U23" s="103"/>
      <c r="V23" s="167"/>
      <c r="W23" s="167"/>
      <c r="X23" s="160"/>
      <c r="Y23" s="237"/>
      <c r="AB23" s="167"/>
      <c r="AC23" s="167"/>
      <c r="AD23" s="167"/>
      <c r="AE23" s="167"/>
      <c r="AF23" s="167"/>
      <c r="AG23" s="167"/>
      <c r="AH23" s="155"/>
      <c r="AI23" s="155"/>
      <c r="AJ23" s="304"/>
      <c r="AK23" s="155"/>
      <c r="AL23" s="155"/>
      <c r="AM23" s="155"/>
      <c r="AN23" s="155"/>
    </row>
    <row r="24" spans="1:40" x14ac:dyDescent="0.3">
      <c r="A24" s="155">
        <v>2</v>
      </c>
      <c r="B24" s="155" t="s">
        <v>2</v>
      </c>
      <c r="C24" s="155">
        <v>304</v>
      </c>
      <c r="D24" s="155" t="s">
        <v>7</v>
      </c>
      <c r="E24" s="155"/>
      <c r="F24" s="155">
        <v>13260</v>
      </c>
      <c r="G24" s="228" t="s">
        <v>1454</v>
      </c>
      <c r="H24" s="76">
        <v>210</v>
      </c>
      <c r="I24" s="155" t="s">
        <v>1453</v>
      </c>
      <c r="J24" s="216">
        <v>34486</v>
      </c>
      <c r="K24" s="155">
        <f>YEAR(J24)</f>
        <v>1994</v>
      </c>
      <c r="L24" s="163">
        <f>MONTH(J24)</f>
        <v>6</v>
      </c>
      <c r="M24" s="236">
        <v>1111</v>
      </c>
      <c r="N24" s="167"/>
      <c r="O24" s="167"/>
      <c r="P24" s="167">
        <f>SUM(M24:O24)</f>
        <v>1111</v>
      </c>
      <c r="Q24" s="167">
        <v>0</v>
      </c>
      <c r="R24" s="167">
        <f t="shared" si="4"/>
        <v>1111</v>
      </c>
      <c r="S24" s="155">
        <v>30</v>
      </c>
      <c r="T24" s="234">
        <f t="shared" si="5"/>
        <v>25.330595482546201</v>
      </c>
      <c r="U24" s="103">
        <f>ROUND(IF(T24&gt;S24,R24,T24/S24*R24),2)</f>
        <v>938.08</v>
      </c>
      <c r="V24" s="167">
        <f t="shared" si="6"/>
        <v>172.91999999999996</v>
      </c>
      <c r="W24" s="167">
        <f>+R24*ROUND(1/S24,2)</f>
        <v>33.33</v>
      </c>
      <c r="X24" s="155" t="s">
        <v>1105</v>
      </c>
      <c r="Y24" s="155" t="s">
        <v>1100</v>
      </c>
      <c r="AA24" s="57">
        <f t="shared" ref="AA24" si="14">+R24</f>
        <v>1111</v>
      </c>
      <c r="AB24" s="57">
        <f>ROUND(IF(AI24&gt;S24,R24,AI24/S24*R24),2)</f>
        <v>873.27</v>
      </c>
      <c r="AC24" s="57">
        <f t="shared" ref="AC24" si="15">+R24</f>
        <v>1111</v>
      </c>
      <c r="AD24" s="57">
        <f>ROUND(IF(AJ24&gt;S24,R24,AJ24/S24*R24),2)</f>
        <v>901.04</v>
      </c>
      <c r="AE24" s="57">
        <f t="shared" ref="AE24" si="16">+M24+N24+Q24</f>
        <v>1111</v>
      </c>
      <c r="AF24" s="57">
        <f t="shared" si="10"/>
        <v>1111</v>
      </c>
      <c r="AG24" s="15">
        <f t="shared" ref="AG24" si="17">+R24-O24</f>
        <v>1111</v>
      </c>
      <c r="AH24" s="74">
        <v>25</v>
      </c>
      <c r="AI24" s="304">
        <f>+T24-1.75</f>
        <v>23.580595482546201</v>
      </c>
      <c r="AJ24" s="304">
        <f t="shared" ref="AJ24" si="18">+T24-1</f>
        <v>24.330595482546201</v>
      </c>
      <c r="AK24" s="57">
        <f t="shared" ref="AK24" si="19">ROUND(IF(AI24&gt;AH24,AG24,AI24/AH24*AG24),2)</f>
        <v>1047.92</v>
      </c>
      <c r="AL24" s="57">
        <f>ROUND(IF(AJ24&gt;AH24,AF24,AJ24/AH24*AF24),2)</f>
        <v>1081.25</v>
      </c>
      <c r="AM24" s="57">
        <f>ROUND(IF(T24&gt;AH24,AG24,T24/AH24*AG24),2)</f>
        <v>1111</v>
      </c>
      <c r="AN24" s="155"/>
    </row>
    <row r="25" spans="1:40" x14ac:dyDescent="0.3">
      <c r="A25" s="155"/>
      <c r="B25" s="155"/>
      <c r="C25" s="155"/>
      <c r="D25" s="155"/>
      <c r="E25" s="155"/>
      <c r="F25" s="155"/>
      <c r="G25" s="228"/>
      <c r="H25" s="76"/>
      <c r="I25" s="155"/>
      <c r="J25" s="216"/>
      <c r="K25" s="155"/>
      <c r="L25" s="163"/>
      <c r="M25" s="236"/>
      <c r="N25" s="167"/>
      <c r="O25" s="167"/>
      <c r="P25" s="167"/>
      <c r="Q25" s="167"/>
      <c r="R25" s="167"/>
      <c r="S25" s="155"/>
      <c r="T25" s="234"/>
      <c r="U25" s="103"/>
      <c r="V25" s="167"/>
      <c r="W25" s="167"/>
      <c r="X25" s="155"/>
      <c r="Y25" s="155"/>
      <c r="AB25" s="167"/>
      <c r="AC25" s="167"/>
      <c r="AD25" s="167"/>
      <c r="AE25" s="167"/>
      <c r="AF25" s="167"/>
      <c r="AG25" s="167"/>
      <c r="AH25" s="155"/>
      <c r="AI25" s="232"/>
      <c r="AJ25" s="304"/>
      <c r="AK25" s="155"/>
      <c r="AL25" s="155"/>
      <c r="AM25" s="155"/>
      <c r="AN25" s="155"/>
    </row>
    <row r="26" spans="1:40" x14ac:dyDescent="0.3">
      <c r="A26" s="155"/>
      <c r="B26" s="155"/>
      <c r="C26" s="155"/>
      <c r="D26" s="155"/>
      <c r="E26" s="155"/>
      <c r="F26" s="155"/>
      <c r="G26" s="228"/>
      <c r="H26" s="76"/>
      <c r="I26" s="155"/>
      <c r="J26" s="216"/>
      <c r="K26" s="155"/>
      <c r="L26" s="163"/>
      <c r="M26" s="236"/>
      <c r="N26" s="167"/>
      <c r="O26" s="167"/>
      <c r="P26" s="167"/>
      <c r="Q26" s="167"/>
      <c r="R26" s="167"/>
      <c r="S26" s="155"/>
      <c r="T26" s="234"/>
      <c r="U26" s="103"/>
      <c r="V26" s="167"/>
      <c r="W26" s="167"/>
      <c r="X26" s="155"/>
      <c r="Y26" s="155"/>
      <c r="AB26" s="167"/>
      <c r="AC26" s="167"/>
      <c r="AD26" s="167"/>
      <c r="AE26" s="167"/>
      <c r="AF26" s="167"/>
      <c r="AG26" s="167"/>
      <c r="AH26" s="155"/>
      <c r="AI26" s="232"/>
      <c r="AJ26" s="304"/>
      <c r="AK26" s="155"/>
      <c r="AL26" s="155"/>
      <c r="AM26" s="155"/>
      <c r="AN26" s="155"/>
    </row>
    <row r="27" spans="1:40" x14ac:dyDescent="0.3">
      <c r="A27" s="155">
        <v>2</v>
      </c>
      <c r="B27" s="155" t="s">
        <v>2</v>
      </c>
      <c r="C27" s="160">
        <v>307</v>
      </c>
      <c r="D27" s="155" t="s">
        <v>3</v>
      </c>
      <c r="E27" s="155"/>
      <c r="F27" s="155">
        <v>13260</v>
      </c>
      <c r="G27" s="228" t="s">
        <v>1468</v>
      </c>
      <c r="H27" s="76">
        <v>203</v>
      </c>
      <c r="I27" s="155" t="s">
        <v>1467</v>
      </c>
      <c r="J27" s="216">
        <v>24503</v>
      </c>
      <c r="K27" s="155">
        <f t="shared" ref="K27:K46" si="20">YEAR(J27)</f>
        <v>1967</v>
      </c>
      <c r="L27" s="163">
        <f t="shared" ref="L27:L46" si="21">MONTH(J27)</f>
        <v>1</v>
      </c>
      <c r="M27" s="236">
        <v>6273</v>
      </c>
      <c r="N27" s="167"/>
      <c r="O27" s="167"/>
      <c r="P27" s="167">
        <f t="shared" ref="P27:P54" si="22">SUM(M27:O27)</f>
        <v>6273</v>
      </c>
      <c r="Q27" s="155">
        <v>0</v>
      </c>
      <c r="R27" s="167">
        <f t="shared" si="4"/>
        <v>6273</v>
      </c>
      <c r="S27" s="155">
        <v>50</v>
      </c>
      <c r="T27" s="234">
        <f t="shared" si="5"/>
        <v>52.662559890485966</v>
      </c>
      <c r="U27" s="103">
        <f t="shared" ref="U27:U54" si="23">ROUND(IF(T27&gt;S27,R27,T27/S27*R27),2)</f>
        <v>6273</v>
      </c>
      <c r="V27" s="167">
        <f t="shared" ref="V27:V54" si="24">+R27-U27</f>
        <v>0</v>
      </c>
      <c r="W27" s="167">
        <v>0</v>
      </c>
      <c r="X27" s="155" t="s">
        <v>668</v>
      </c>
      <c r="Y27" s="155" t="s">
        <v>1100</v>
      </c>
      <c r="AA27" s="57">
        <f t="shared" ref="AA27:AA46" si="25">+R27</f>
        <v>6273</v>
      </c>
      <c r="AB27" s="57">
        <f t="shared" ref="AB27:AB54" si="26">ROUND(IF(AI27&gt;S27,R27,AI27/S27*R27),2)</f>
        <v>6273</v>
      </c>
      <c r="AC27" s="57">
        <f t="shared" ref="AC27:AC46" si="27">+R27</f>
        <v>6273</v>
      </c>
      <c r="AD27" s="57">
        <f t="shared" ref="AD27:AD46" si="28">ROUND(IF(AJ27&gt;S27,R27,AJ27/S27*R27),2)</f>
        <v>6273</v>
      </c>
      <c r="AE27" s="57">
        <f t="shared" ref="AE27:AE46" si="29">+M27+N27+Q27</f>
        <v>6273</v>
      </c>
      <c r="AF27" s="57">
        <f t="shared" ref="AF27:AF46" si="30">+M27+N27+Q27</f>
        <v>6273</v>
      </c>
      <c r="AG27" s="15">
        <f t="shared" ref="AG27:AG60" si="31">+R27-O27</f>
        <v>6273</v>
      </c>
      <c r="AH27" s="74">
        <v>25</v>
      </c>
      <c r="AI27" s="304">
        <f t="shared" ref="AI27:AI46" si="32">+T27-1.75</f>
        <v>50.912559890485966</v>
      </c>
      <c r="AJ27" s="304">
        <f t="shared" ref="AJ27:AJ46" si="33">+T27-1</f>
        <v>51.662559890485966</v>
      </c>
      <c r="AK27" s="57">
        <f t="shared" ref="AK27:AK60" si="34">ROUND(IF(AI27&gt;AH27,AG27,AI27/AH27*AG27),2)</f>
        <v>6273</v>
      </c>
      <c r="AL27" s="57">
        <f t="shared" ref="AL27:AL90" si="35">ROUND(IF(AJ27&gt;AH27,AF27,AJ27/AH27*AF27),2)</f>
        <v>6273</v>
      </c>
      <c r="AM27" s="57">
        <f t="shared" ref="AM27:AM54" si="36">ROUND(IF(T27&gt;AH27,AG27,T27/AH27*AG27),2)</f>
        <v>6273</v>
      </c>
      <c r="AN27" s="140"/>
    </row>
    <row r="28" spans="1:40" x14ac:dyDescent="0.3">
      <c r="A28" s="155">
        <v>2</v>
      </c>
      <c r="B28" s="155" t="s">
        <v>2</v>
      </c>
      <c r="C28" s="160">
        <v>307</v>
      </c>
      <c r="D28" s="155" t="s">
        <v>3</v>
      </c>
      <c r="E28" s="155"/>
      <c r="F28" s="155">
        <v>13260</v>
      </c>
      <c r="G28" s="228" t="s">
        <v>1448</v>
      </c>
      <c r="H28" s="76">
        <v>220</v>
      </c>
      <c r="I28" s="155" t="s">
        <v>1101</v>
      </c>
      <c r="J28" s="216">
        <v>25020</v>
      </c>
      <c r="K28" s="155">
        <f t="shared" si="20"/>
        <v>1968</v>
      </c>
      <c r="L28" s="163">
        <f t="shared" si="21"/>
        <v>7</v>
      </c>
      <c r="M28" s="236">
        <v>5140</v>
      </c>
      <c r="N28" s="167"/>
      <c r="O28" s="167"/>
      <c r="P28" s="167">
        <f t="shared" si="22"/>
        <v>5140</v>
      </c>
      <c r="Q28" s="155">
        <v>0</v>
      </c>
      <c r="R28" s="167">
        <f t="shared" si="4"/>
        <v>5140</v>
      </c>
      <c r="S28" s="155">
        <v>50</v>
      </c>
      <c r="T28" s="234">
        <f t="shared" si="5"/>
        <v>51.247091033538673</v>
      </c>
      <c r="U28" s="103">
        <f t="shared" si="23"/>
        <v>5140</v>
      </c>
      <c r="V28" s="167">
        <f t="shared" si="24"/>
        <v>0</v>
      </c>
      <c r="W28" s="167">
        <v>0</v>
      </c>
      <c r="X28" s="155" t="s">
        <v>668</v>
      </c>
      <c r="Y28" s="155" t="s">
        <v>1100</v>
      </c>
      <c r="AA28" s="57">
        <f t="shared" si="25"/>
        <v>5140</v>
      </c>
      <c r="AB28" s="57">
        <f t="shared" si="26"/>
        <v>5088.3</v>
      </c>
      <c r="AC28" s="57">
        <f t="shared" si="27"/>
        <v>5140</v>
      </c>
      <c r="AD28" s="57">
        <f t="shared" si="28"/>
        <v>5140</v>
      </c>
      <c r="AE28" s="57">
        <f t="shared" si="29"/>
        <v>5140</v>
      </c>
      <c r="AF28" s="57">
        <f t="shared" si="30"/>
        <v>5140</v>
      </c>
      <c r="AG28" s="15">
        <f t="shared" si="31"/>
        <v>5140</v>
      </c>
      <c r="AH28" s="74">
        <v>25</v>
      </c>
      <c r="AI28" s="304">
        <f t="shared" si="32"/>
        <v>49.497091033538673</v>
      </c>
      <c r="AJ28" s="304">
        <f t="shared" si="33"/>
        <v>50.247091033538673</v>
      </c>
      <c r="AK28" s="57">
        <f t="shared" si="34"/>
        <v>5140</v>
      </c>
      <c r="AL28" s="57">
        <f t="shared" si="35"/>
        <v>5140</v>
      </c>
      <c r="AM28" s="57">
        <f t="shared" si="36"/>
        <v>5140</v>
      </c>
      <c r="AN28" s="134"/>
    </row>
    <row r="29" spans="1:40" x14ac:dyDescent="0.3">
      <c r="A29" s="155">
        <v>2</v>
      </c>
      <c r="B29" s="155" t="s">
        <v>2</v>
      </c>
      <c r="C29" s="160">
        <v>307</v>
      </c>
      <c r="D29" s="155" t="s">
        <v>3</v>
      </c>
      <c r="E29" s="155"/>
      <c r="F29" s="155">
        <v>13260</v>
      </c>
      <c r="G29" s="228" t="s">
        <v>1452</v>
      </c>
      <c r="H29" s="76">
        <v>202</v>
      </c>
      <c r="I29" s="235" t="s">
        <v>1451</v>
      </c>
      <c r="J29" s="216">
        <v>25020</v>
      </c>
      <c r="K29" s="155">
        <f t="shared" si="20"/>
        <v>1968</v>
      </c>
      <c r="L29" s="163">
        <f t="shared" si="21"/>
        <v>7</v>
      </c>
      <c r="M29" s="236">
        <v>5996</v>
      </c>
      <c r="N29" s="167"/>
      <c r="O29" s="167"/>
      <c r="P29" s="167">
        <f t="shared" si="22"/>
        <v>5996</v>
      </c>
      <c r="Q29" s="155">
        <v>0</v>
      </c>
      <c r="R29" s="167">
        <f t="shared" si="4"/>
        <v>5996</v>
      </c>
      <c r="S29" s="155">
        <v>50</v>
      </c>
      <c r="T29" s="234">
        <f t="shared" si="5"/>
        <v>51.247091033538673</v>
      </c>
      <c r="U29" s="103">
        <f t="shared" si="23"/>
        <v>5996</v>
      </c>
      <c r="V29" s="167">
        <f t="shared" si="24"/>
        <v>0</v>
      </c>
      <c r="W29" s="167">
        <v>0</v>
      </c>
      <c r="X29" s="155" t="s">
        <v>668</v>
      </c>
      <c r="Y29" s="155" t="s">
        <v>1100</v>
      </c>
      <c r="AA29" s="57">
        <f t="shared" si="25"/>
        <v>5996</v>
      </c>
      <c r="AB29" s="57">
        <f t="shared" si="26"/>
        <v>5935.69</v>
      </c>
      <c r="AC29" s="57">
        <f t="shared" si="27"/>
        <v>5996</v>
      </c>
      <c r="AD29" s="57">
        <f t="shared" si="28"/>
        <v>5996</v>
      </c>
      <c r="AE29" s="57">
        <f t="shared" si="29"/>
        <v>5996</v>
      </c>
      <c r="AF29" s="57">
        <f t="shared" si="30"/>
        <v>5996</v>
      </c>
      <c r="AG29" s="15">
        <f t="shared" si="31"/>
        <v>5996</v>
      </c>
      <c r="AH29" s="74">
        <v>25</v>
      </c>
      <c r="AI29" s="304">
        <f t="shared" si="32"/>
        <v>49.497091033538673</v>
      </c>
      <c r="AJ29" s="304">
        <f t="shared" si="33"/>
        <v>50.247091033538673</v>
      </c>
      <c r="AK29" s="57">
        <f t="shared" si="34"/>
        <v>5996</v>
      </c>
      <c r="AL29" s="57">
        <f t="shared" si="35"/>
        <v>5996</v>
      </c>
      <c r="AM29" s="57">
        <f t="shared" si="36"/>
        <v>5996</v>
      </c>
      <c r="AN29" s="155"/>
    </row>
    <row r="30" spans="1:40" x14ac:dyDescent="0.3">
      <c r="A30" s="155">
        <v>2</v>
      </c>
      <c r="B30" s="155" t="s">
        <v>2</v>
      </c>
      <c r="C30" s="160">
        <v>307</v>
      </c>
      <c r="D30" s="155" t="s">
        <v>3</v>
      </c>
      <c r="E30" s="155"/>
      <c r="F30" s="155">
        <v>13260</v>
      </c>
      <c r="G30" s="228" t="s">
        <v>1450</v>
      </c>
      <c r="H30" s="76">
        <v>201</v>
      </c>
      <c r="I30" s="155" t="s">
        <v>1449</v>
      </c>
      <c r="J30" s="216">
        <v>25204</v>
      </c>
      <c r="K30" s="155">
        <f t="shared" si="20"/>
        <v>1969</v>
      </c>
      <c r="L30" s="163">
        <f t="shared" si="21"/>
        <v>1</v>
      </c>
      <c r="M30" s="236">
        <v>2695</v>
      </c>
      <c r="N30" s="167"/>
      <c r="O30" s="167"/>
      <c r="P30" s="167">
        <f t="shared" si="22"/>
        <v>2695</v>
      </c>
      <c r="Q30" s="155">
        <v>0</v>
      </c>
      <c r="R30" s="167">
        <f t="shared" si="4"/>
        <v>2695</v>
      </c>
      <c r="S30" s="155">
        <v>50</v>
      </c>
      <c r="T30" s="234">
        <f t="shared" si="5"/>
        <v>50.743326488706366</v>
      </c>
      <c r="U30" s="103">
        <f t="shared" si="23"/>
        <v>2695</v>
      </c>
      <c r="V30" s="167">
        <f t="shared" si="24"/>
        <v>0</v>
      </c>
      <c r="W30" s="167">
        <v>0</v>
      </c>
      <c r="X30" s="155" t="s">
        <v>668</v>
      </c>
      <c r="Y30" s="155" t="s">
        <v>1100</v>
      </c>
      <c r="AA30" s="57">
        <f t="shared" si="25"/>
        <v>2695</v>
      </c>
      <c r="AB30" s="57">
        <f t="shared" si="26"/>
        <v>2640.74</v>
      </c>
      <c r="AC30" s="57">
        <f t="shared" si="27"/>
        <v>2695</v>
      </c>
      <c r="AD30" s="57">
        <f t="shared" si="28"/>
        <v>2681.17</v>
      </c>
      <c r="AE30" s="57">
        <f t="shared" si="29"/>
        <v>2695</v>
      </c>
      <c r="AF30" s="57">
        <f t="shared" si="30"/>
        <v>2695</v>
      </c>
      <c r="AG30" s="15">
        <f t="shared" si="31"/>
        <v>2695</v>
      </c>
      <c r="AH30" s="74">
        <v>25</v>
      </c>
      <c r="AI30" s="304">
        <f t="shared" si="32"/>
        <v>48.993326488706366</v>
      </c>
      <c r="AJ30" s="304">
        <f t="shared" si="33"/>
        <v>49.743326488706366</v>
      </c>
      <c r="AK30" s="57">
        <f t="shared" si="34"/>
        <v>2695</v>
      </c>
      <c r="AL30" s="57">
        <f t="shared" si="35"/>
        <v>2695</v>
      </c>
      <c r="AM30" s="57">
        <f t="shared" si="36"/>
        <v>2695</v>
      </c>
      <c r="AN30" s="155"/>
    </row>
    <row r="31" spans="1:40" x14ac:dyDescent="0.3">
      <c r="A31" s="155">
        <v>2</v>
      </c>
      <c r="B31" s="155" t="s">
        <v>2</v>
      </c>
      <c r="C31" s="160">
        <v>307</v>
      </c>
      <c r="D31" s="155" t="s">
        <v>3</v>
      </c>
      <c r="E31" s="155"/>
      <c r="F31" s="155">
        <v>13260</v>
      </c>
      <c r="G31" s="228" t="s">
        <v>1472</v>
      </c>
      <c r="H31" s="76">
        <v>212</v>
      </c>
      <c r="I31" s="155" t="s">
        <v>1471</v>
      </c>
      <c r="J31" s="216">
        <v>25416</v>
      </c>
      <c r="K31" s="155">
        <f t="shared" si="20"/>
        <v>1969</v>
      </c>
      <c r="L31" s="163">
        <f t="shared" si="21"/>
        <v>8</v>
      </c>
      <c r="M31" s="236">
        <v>4118</v>
      </c>
      <c r="N31" s="167"/>
      <c r="O31" s="167"/>
      <c r="P31" s="167">
        <f t="shared" si="22"/>
        <v>4118</v>
      </c>
      <c r="Q31" s="155">
        <v>0</v>
      </c>
      <c r="R31" s="167">
        <f t="shared" si="4"/>
        <v>4118</v>
      </c>
      <c r="S31" s="155">
        <v>50</v>
      </c>
      <c r="T31" s="234">
        <f t="shared" si="5"/>
        <v>50.162902121834357</v>
      </c>
      <c r="U31" s="103">
        <f t="shared" si="23"/>
        <v>4118</v>
      </c>
      <c r="V31" s="167">
        <f t="shared" si="24"/>
        <v>0</v>
      </c>
      <c r="W31" s="167">
        <v>0</v>
      </c>
      <c r="X31" s="155" t="s">
        <v>668</v>
      </c>
      <c r="Y31" s="155" t="s">
        <v>1100</v>
      </c>
      <c r="AA31" s="57">
        <f t="shared" si="25"/>
        <v>4118</v>
      </c>
      <c r="AB31" s="57">
        <f t="shared" si="26"/>
        <v>3987.29</v>
      </c>
      <c r="AC31" s="57">
        <f t="shared" si="27"/>
        <v>4118</v>
      </c>
      <c r="AD31" s="57">
        <f t="shared" si="28"/>
        <v>4049.06</v>
      </c>
      <c r="AE31" s="57">
        <f t="shared" si="29"/>
        <v>4118</v>
      </c>
      <c r="AF31" s="57">
        <f t="shared" si="30"/>
        <v>4118</v>
      </c>
      <c r="AG31" s="15">
        <f t="shared" si="31"/>
        <v>4118</v>
      </c>
      <c r="AH31" s="74">
        <v>25</v>
      </c>
      <c r="AI31" s="304">
        <f t="shared" si="32"/>
        <v>48.412902121834357</v>
      </c>
      <c r="AJ31" s="304">
        <f t="shared" si="33"/>
        <v>49.162902121834357</v>
      </c>
      <c r="AK31" s="57">
        <f t="shared" si="34"/>
        <v>4118</v>
      </c>
      <c r="AL31" s="57">
        <f t="shared" si="35"/>
        <v>4118</v>
      </c>
      <c r="AM31" s="57">
        <f t="shared" si="36"/>
        <v>4118</v>
      </c>
      <c r="AN31" s="155"/>
    </row>
    <row r="32" spans="1:40" x14ac:dyDescent="0.3">
      <c r="A32" s="155">
        <v>2</v>
      </c>
      <c r="B32" s="155" t="s">
        <v>2</v>
      </c>
      <c r="C32" s="160">
        <v>307</v>
      </c>
      <c r="D32" s="155" t="s">
        <v>3</v>
      </c>
      <c r="E32" s="155"/>
      <c r="F32" s="155">
        <v>13260</v>
      </c>
      <c r="G32" s="228" t="s">
        <v>1454</v>
      </c>
      <c r="H32" s="76">
        <v>210</v>
      </c>
      <c r="I32" s="155" t="s">
        <v>1453</v>
      </c>
      <c r="J32" s="216">
        <v>25934</v>
      </c>
      <c r="K32" s="155">
        <f t="shared" si="20"/>
        <v>1971</v>
      </c>
      <c r="L32" s="163">
        <f t="shared" si="21"/>
        <v>1</v>
      </c>
      <c r="M32" s="236">
        <v>9880</v>
      </c>
      <c r="N32" s="167"/>
      <c r="O32" s="167"/>
      <c r="P32" s="167">
        <f t="shared" si="22"/>
        <v>9880</v>
      </c>
      <c r="Q32" s="155">
        <v>0</v>
      </c>
      <c r="R32" s="167">
        <f t="shared" si="4"/>
        <v>9880</v>
      </c>
      <c r="S32" s="155">
        <v>50</v>
      </c>
      <c r="T32" s="234">
        <f t="shared" si="5"/>
        <v>48.74469541409993</v>
      </c>
      <c r="U32" s="103">
        <f t="shared" si="23"/>
        <v>9631.9500000000007</v>
      </c>
      <c r="V32" s="167">
        <f t="shared" si="24"/>
        <v>248.04999999999927</v>
      </c>
      <c r="W32" s="167">
        <f t="shared" ref="W32:W54" si="37">+R32*ROUND(1/S32,2)</f>
        <v>197.6</v>
      </c>
      <c r="X32" s="155" t="s">
        <v>668</v>
      </c>
      <c r="Y32" s="155" t="s">
        <v>1100</v>
      </c>
      <c r="AA32" s="57">
        <f t="shared" si="25"/>
        <v>9880</v>
      </c>
      <c r="AB32" s="57">
        <f t="shared" si="26"/>
        <v>9286.15</v>
      </c>
      <c r="AC32" s="57">
        <f t="shared" si="27"/>
        <v>9880</v>
      </c>
      <c r="AD32" s="57">
        <f t="shared" si="28"/>
        <v>9434.35</v>
      </c>
      <c r="AE32" s="57">
        <f t="shared" si="29"/>
        <v>9880</v>
      </c>
      <c r="AF32" s="57">
        <f t="shared" si="30"/>
        <v>9880</v>
      </c>
      <c r="AG32" s="15">
        <f t="shared" si="31"/>
        <v>9880</v>
      </c>
      <c r="AH32" s="74">
        <v>25</v>
      </c>
      <c r="AI32" s="304">
        <f t="shared" si="32"/>
        <v>46.99469541409993</v>
      </c>
      <c r="AJ32" s="304">
        <f t="shared" si="33"/>
        <v>47.74469541409993</v>
      </c>
      <c r="AK32" s="57">
        <f t="shared" si="34"/>
        <v>9880</v>
      </c>
      <c r="AL32" s="57">
        <f t="shared" si="35"/>
        <v>9880</v>
      </c>
      <c r="AM32" s="57">
        <f t="shared" si="36"/>
        <v>9880</v>
      </c>
      <c r="AN32" s="155"/>
    </row>
    <row r="33" spans="1:40" x14ac:dyDescent="0.3">
      <c r="A33" s="155">
        <v>2</v>
      </c>
      <c r="B33" s="155" t="s">
        <v>2</v>
      </c>
      <c r="C33" s="160">
        <v>307</v>
      </c>
      <c r="D33" s="155" t="s">
        <v>3</v>
      </c>
      <c r="E33" s="155"/>
      <c r="F33" s="155">
        <v>13260</v>
      </c>
      <c r="G33" s="228" t="s">
        <v>1455</v>
      </c>
      <c r="H33" s="76">
        <v>221</v>
      </c>
      <c r="I33" s="155" t="s">
        <v>1456</v>
      </c>
      <c r="J33" s="216">
        <v>25934</v>
      </c>
      <c r="K33" s="155">
        <f t="shared" si="20"/>
        <v>1971</v>
      </c>
      <c r="L33" s="163">
        <f t="shared" si="21"/>
        <v>1</v>
      </c>
      <c r="M33" s="236">
        <f>4602-1510.52</f>
        <v>3091.48</v>
      </c>
      <c r="N33" s="167"/>
      <c r="O33" s="167"/>
      <c r="P33" s="167">
        <f t="shared" si="22"/>
        <v>3091.48</v>
      </c>
      <c r="Q33" s="155">
        <v>0</v>
      </c>
      <c r="R33" s="167">
        <f t="shared" si="4"/>
        <v>3091.48</v>
      </c>
      <c r="S33" s="155">
        <v>50</v>
      </c>
      <c r="T33" s="234">
        <f t="shared" si="5"/>
        <v>48.74469541409993</v>
      </c>
      <c r="U33" s="103">
        <f t="shared" si="23"/>
        <v>3013.87</v>
      </c>
      <c r="V33" s="167">
        <f t="shared" si="24"/>
        <v>77.610000000000127</v>
      </c>
      <c r="W33" s="167">
        <f t="shared" si="37"/>
        <v>61.829599999999999</v>
      </c>
      <c r="X33" s="155" t="s">
        <v>668</v>
      </c>
      <c r="Y33" s="155" t="s">
        <v>1100</v>
      </c>
      <c r="AA33" s="57">
        <f t="shared" si="25"/>
        <v>3091.48</v>
      </c>
      <c r="AB33" s="57">
        <f t="shared" si="26"/>
        <v>2905.66</v>
      </c>
      <c r="AC33" s="57">
        <f t="shared" si="27"/>
        <v>3091.48</v>
      </c>
      <c r="AD33" s="57">
        <f t="shared" si="28"/>
        <v>2952.04</v>
      </c>
      <c r="AE33" s="57">
        <f t="shared" si="29"/>
        <v>3091.48</v>
      </c>
      <c r="AF33" s="57">
        <f t="shared" si="30"/>
        <v>3091.48</v>
      </c>
      <c r="AG33" s="15">
        <f t="shared" si="31"/>
        <v>3091.48</v>
      </c>
      <c r="AH33" s="74">
        <v>25</v>
      </c>
      <c r="AI33" s="304">
        <f t="shared" si="32"/>
        <v>46.99469541409993</v>
      </c>
      <c r="AJ33" s="304">
        <f t="shared" si="33"/>
        <v>47.74469541409993</v>
      </c>
      <c r="AK33" s="57">
        <f t="shared" si="34"/>
        <v>3091.48</v>
      </c>
      <c r="AL33" s="57">
        <f t="shared" si="35"/>
        <v>3091.48</v>
      </c>
      <c r="AM33" s="57">
        <f t="shared" si="36"/>
        <v>3091.48</v>
      </c>
      <c r="AN33" s="155"/>
    </row>
    <row r="34" spans="1:40" x14ac:dyDescent="0.3">
      <c r="A34" s="155">
        <v>2</v>
      </c>
      <c r="B34" s="155" t="s">
        <v>2</v>
      </c>
      <c r="C34" s="160">
        <v>307</v>
      </c>
      <c r="D34" s="155" t="s">
        <v>3</v>
      </c>
      <c r="E34" s="155"/>
      <c r="F34" s="155">
        <v>13260</v>
      </c>
      <c r="G34" s="228" t="s">
        <v>1458</v>
      </c>
      <c r="H34" s="76">
        <v>222</v>
      </c>
      <c r="I34" s="155" t="s">
        <v>1457</v>
      </c>
      <c r="J34" s="216">
        <v>25934</v>
      </c>
      <c r="K34" s="155">
        <f t="shared" si="20"/>
        <v>1971</v>
      </c>
      <c r="L34" s="163">
        <f t="shared" si="21"/>
        <v>1</v>
      </c>
      <c r="M34" s="236">
        <v>4384</v>
      </c>
      <c r="N34" s="167"/>
      <c r="O34" s="167"/>
      <c r="P34" s="167">
        <f t="shared" si="22"/>
        <v>4384</v>
      </c>
      <c r="Q34" s="155">
        <v>0</v>
      </c>
      <c r="R34" s="167">
        <f t="shared" si="4"/>
        <v>4384</v>
      </c>
      <c r="S34" s="155">
        <v>50</v>
      </c>
      <c r="T34" s="234">
        <f t="shared" si="5"/>
        <v>48.74469541409993</v>
      </c>
      <c r="U34" s="103">
        <f t="shared" si="23"/>
        <v>4273.93</v>
      </c>
      <c r="V34" s="167">
        <f t="shared" si="24"/>
        <v>110.06999999999971</v>
      </c>
      <c r="W34" s="167">
        <f t="shared" si="37"/>
        <v>87.68</v>
      </c>
      <c r="X34" s="155" t="s">
        <v>668</v>
      </c>
      <c r="Y34" s="155" t="s">
        <v>1100</v>
      </c>
      <c r="AA34" s="57">
        <f t="shared" si="25"/>
        <v>4384</v>
      </c>
      <c r="AB34" s="57">
        <f t="shared" si="26"/>
        <v>4120.49</v>
      </c>
      <c r="AC34" s="57">
        <f t="shared" si="27"/>
        <v>4384</v>
      </c>
      <c r="AD34" s="57">
        <f t="shared" si="28"/>
        <v>4186.25</v>
      </c>
      <c r="AE34" s="57">
        <f t="shared" si="29"/>
        <v>4384</v>
      </c>
      <c r="AF34" s="57">
        <f t="shared" si="30"/>
        <v>4384</v>
      </c>
      <c r="AG34" s="15">
        <f t="shared" si="31"/>
        <v>4384</v>
      </c>
      <c r="AH34" s="74">
        <v>25</v>
      </c>
      <c r="AI34" s="304">
        <f t="shared" si="32"/>
        <v>46.99469541409993</v>
      </c>
      <c r="AJ34" s="304">
        <f t="shared" si="33"/>
        <v>47.74469541409993</v>
      </c>
      <c r="AK34" s="57">
        <f t="shared" si="34"/>
        <v>4384</v>
      </c>
      <c r="AL34" s="57">
        <f t="shared" si="35"/>
        <v>4384</v>
      </c>
      <c r="AM34" s="57">
        <f t="shared" si="36"/>
        <v>4384</v>
      </c>
      <c r="AN34" s="155"/>
    </row>
    <row r="35" spans="1:40" x14ac:dyDescent="0.3">
      <c r="A35" s="155">
        <v>2</v>
      </c>
      <c r="B35" s="155" t="s">
        <v>2</v>
      </c>
      <c r="C35" s="160">
        <v>307</v>
      </c>
      <c r="D35" s="155" t="s">
        <v>3</v>
      </c>
      <c r="E35" s="155"/>
      <c r="F35" s="155">
        <v>13260</v>
      </c>
      <c r="G35" s="228" t="s">
        <v>1460</v>
      </c>
      <c r="H35" s="76">
        <v>211</v>
      </c>
      <c r="I35" s="230" t="s">
        <v>1459</v>
      </c>
      <c r="J35" s="216">
        <v>25934</v>
      </c>
      <c r="K35" s="155">
        <f t="shared" si="20"/>
        <v>1971</v>
      </c>
      <c r="L35" s="163">
        <f t="shared" si="21"/>
        <v>1</v>
      </c>
      <c r="M35" s="236">
        <f>4355-522.6</f>
        <v>3832.4</v>
      </c>
      <c r="N35" s="167"/>
      <c r="O35" s="167"/>
      <c r="P35" s="167">
        <f t="shared" si="22"/>
        <v>3832.4</v>
      </c>
      <c r="Q35" s="155">
        <v>0</v>
      </c>
      <c r="R35" s="167">
        <f t="shared" si="4"/>
        <v>3832.4</v>
      </c>
      <c r="S35" s="155">
        <v>50</v>
      </c>
      <c r="T35" s="234">
        <f t="shared" si="5"/>
        <v>48.74469541409993</v>
      </c>
      <c r="U35" s="103">
        <f t="shared" si="23"/>
        <v>3736.18</v>
      </c>
      <c r="V35" s="167">
        <f t="shared" si="24"/>
        <v>96.220000000000255</v>
      </c>
      <c r="W35" s="167">
        <f t="shared" si="37"/>
        <v>76.64800000000001</v>
      </c>
      <c r="X35" s="155" t="s">
        <v>668</v>
      </c>
      <c r="Y35" s="155" t="s">
        <v>1100</v>
      </c>
      <c r="AA35" s="57">
        <f t="shared" si="25"/>
        <v>3832.4</v>
      </c>
      <c r="AB35" s="57">
        <f t="shared" si="26"/>
        <v>3602.05</v>
      </c>
      <c r="AC35" s="57">
        <f t="shared" si="27"/>
        <v>3832.4</v>
      </c>
      <c r="AD35" s="57">
        <f t="shared" si="28"/>
        <v>3659.54</v>
      </c>
      <c r="AE35" s="57">
        <f t="shared" si="29"/>
        <v>3832.4</v>
      </c>
      <c r="AF35" s="57">
        <f t="shared" si="30"/>
        <v>3832.4</v>
      </c>
      <c r="AG35" s="15">
        <f t="shared" si="31"/>
        <v>3832.4</v>
      </c>
      <c r="AH35" s="74">
        <v>25</v>
      </c>
      <c r="AI35" s="304">
        <f t="shared" si="32"/>
        <v>46.99469541409993</v>
      </c>
      <c r="AJ35" s="304">
        <f t="shared" si="33"/>
        <v>47.74469541409993</v>
      </c>
      <c r="AK35" s="57">
        <f t="shared" si="34"/>
        <v>3832.4</v>
      </c>
      <c r="AL35" s="57">
        <f t="shared" si="35"/>
        <v>3832.4</v>
      </c>
      <c r="AM35" s="57">
        <f t="shared" si="36"/>
        <v>3832.4</v>
      </c>
      <c r="AN35" s="155"/>
    </row>
    <row r="36" spans="1:40" x14ac:dyDescent="0.3">
      <c r="A36" s="155">
        <v>2</v>
      </c>
      <c r="B36" s="155" t="s">
        <v>2</v>
      </c>
      <c r="C36" s="160">
        <v>307</v>
      </c>
      <c r="D36" s="155" t="s">
        <v>3</v>
      </c>
      <c r="E36" s="155"/>
      <c r="F36" s="155">
        <v>13260</v>
      </c>
      <c r="G36" s="228" t="s">
        <v>1474</v>
      </c>
      <c r="H36" s="76">
        <v>213</v>
      </c>
      <c r="I36" s="155" t="s">
        <v>1473</v>
      </c>
      <c r="J36" s="216">
        <v>26024</v>
      </c>
      <c r="K36" s="155">
        <f t="shared" si="20"/>
        <v>1971</v>
      </c>
      <c r="L36" s="163">
        <f t="shared" si="21"/>
        <v>4</v>
      </c>
      <c r="M36" s="236">
        <v>3909</v>
      </c>
      <c r="N36" s="167"/>
      <c r="O36" s="167"/>
      <c r="P36" s="167">
        <f t="shared" si="22"/>
        <v>3909</v>
      </c>
      <c r="Q36" s="155">
        <v>0</v>
      </c>
      <c r="R36" s="167">
        <f t="shared" si="4"/>
        <v>3909</v>
      </c>
      <c r="S36" s="155">
        <v>50</v>
      </c>
      <c r="T36" s="234">
        <f t="shared" si="5"/>
        <v>48.498288843258045</v>
      </c>
      <c r="U36" s="103">
        <f t="shared" si="23"/>
        <v>3791.6</v>
      </c>
      <c r="V36" s="167">
        <f t="shared" si="24"/>
        <v>117.40000000000009</v>
      </c>
      <c r="W36" s="167">
        <f t="shared" si="37"/>
        <v>78.180000000000007</v>
      </c>
      <c r="X36" s="155" t="s">
        <v>668</v>
      </c>
      <c r="Y36" s="155" t="s">
        <v>1100</v>
      </c>
      <c r="AA36" s="57">
        <f t="shared" si="25"/>
        <v>3909</v>
      </c>
      <c r="AB36" s="57">
        <f t="shared" si="26"/>
        <v>3654.78</v>
      </c>
      <c r="AC36" s="57">
        <f t="shared" si="27"/>
        <v>3909</v>
      </c>
      <c r="AD36" s="57">
        <f t="shared" si="28"/>
        <v>3713.42</v>
      </c>
      <c r="AE36" s="57">
        <f t="shared" si="29"/>
        <v>3909</v>
      </c>
      <c r="AF36" s="57">
        <f t="shared" si="30"/>
        <v>3909</v>
      </c>
      <c r="AG36" s="15">
        <f t="shared" si="31"/>
        <v>3909</v>
      </c>
      <c r="AH36" s="74">
        <v>25</v>
      </c>
      <c r="AI36" s="304">
        <f t="shared" si="32"/>
        <v>46.748288843258045</v>
      </c>
      <c r="AJ36" s="304">
        <f t="shared" si="33"/>
        <v>47.498288843258045</v>
      </c>
      <c r="AK36" s="57">
        <f t="shared" si="34"/>
        <v>3909</v>
      </c>
      <c r="AL36" s="57">
        <f t="shared" si="35"/>
        <v>3909</v>
      </c>
      <c r="AM36" s="57">
        <f t="shared" si="36"/>
        <v>3909</v>
      </c>
      <c r="AN36" s="155"/>
    </row>
    <row r="37" spans="1:40" x14ac:dyDescent="0.3">
      <c r="A37" s="155">
        <v>2</v>
      </c>
      <c r="B37" s="155" t="s">
        <v>2</v>
      </c>
      <c r="C37" s="160">
        <v>307</v>
      </c>
      <c r="D37" s="155" t="s">
        <v>3</v>
      </c>
      <c r="E37" s="155"/>
      <c r="F37" s="155">
        <v>13260</v>
      </c>
      <c r="G37" s="228" t="s">
        <v>1474</v>
      </c>
      <c r="H37" s="76">
        <v>213</v>
      </c>
      <c r="I37" s="155" t="s">
        <v>1473</v>
      </c>
      <c r="J37" s="216">
        <v>26085</v>
      </c>
      <c r="K37" s="155">
        <f t="shared" si="20"/>
        <v>1971</v>
      </c>
      <c r="L37" s="163">
        <f t="shared" si="21"/>
        <v>6</v>
      </c>
      <c r="M37" s="236">
        <v>5864</v>
      </c>
      <c r="N37" s="167"/>
      <c r="O37" s="167"/>
      <c r="P37" s="167">
        <f t="shared" si="22"/>
        <v>5864</v>
      </c>
      <c r="Q37" s="155">
        <v>0</v>
      </c>
      <c r="R37" s="167">
        <f t="shared" si="4"/>
        <v>5864</v>
      </c>
      <c r="S37" s="155">
        <v>50</v>
      </c>
      <c r="T37" s="234">
        <f t="shared" si="5"/>
        <v>48.331279945242983</v>
      </c>
      <c r="U37" s="103">
        <f t="shared" si="23"/>
        <v>5668.29</v>
      </c>
      <c r="V37" s="167">
        <f t="shared" si="24"/>
        <v>195.71000000000004</v>
      </c>
      <c r="W37" s="167">
        <f t="shared" si="37"/>
        <v>117.28</v>
      </c>
      <c r="X37" s="155" t="s">
        <v>668</v>
      </c>
      <c r="Y37" s="155" t="s">
        <v>1100</v>
      </c>
      <c r="AA37" s="57">
        <f t="shared" si="25"/>
        <v>5864</v>
      </c>
      <c r="AB37" s="57">
        <f t="shared" si="26"/>
        <v>5463.05</v>
      </c>
      <c r="AC37" s="57">
        <f t="shared" si="27"/>
        <v>5864</v>
      </c>
      <c r="AD37" s="57">
        <f t="shared" si="28"/>
        <v>5551.01</v>
      </c>
      <c r="AE37" s="57">
        <f t="shared" si="29"/>
        <v>5864</v>
      </c>
      <c r="AF37" s="57">
        <f t="shared" si="30"/>
        <v>5864</v>
      </c>
      <c r="AG37" s="15">
        <f t="shared" si="31"/>
        <v>5864</v>
      </c>
      <c r="AH37" s="74">
        <v>25</v>
      </c>
      <c r="AI37" s="304">
        <f t="shared" si="32"/>
        <v>46.581279945242983</v>
      </c>
      <c r="AJ37" s="304">
        <f t="shared" si="33"/>
        <v>47.331279945242983</v>
      </c>
      <c r="AK37" s="57">
        <f t="shared" si="34"/>
        <v>5864</v>
      </c>
      <c r="AL37" s="57">
        <f t="shared" si="35"/>
        <v>5864</v>
      </c>
      <c r="AM37" s="57">
        <f t="shared" si="36"/>
        <v>5864</v>
      </c>
      <c r="AN37" s="155"/>
    </row>
    <row r="38" spans="1:40" x14ac:dyDescent="0.3">
      <c r="A38" s="155">
        <v>2</v>
      </c>
      <c r="B38" s="155" t="s">
        <v>2</v>
      </c>
      <c r="C38" s="160">
        <v>307</v>
      </c>
      <c r="D38" s="155" t="s">
        <v>3</v>
      </c>
      <c r="E38" s="155"/>
      <c r="F38" s="155">
        <v>13260</v>
      </c>
      <c r="G38" s="228" t="s">
        <v>1465</v>
      </c>
      <c r="H38" s="76">
        <v>225</v>
      </c>
      <c r="I38" s="155" t="s">
        <v>1466</v>
      </c>
      <c r="J38" s="216">
        <v>26146</v>
      </c>
      <c r="K38" s="155">
        <f t="shared" si="20"/>
        <v>1971</v>
      </c>
      <c r="L38" s="163">
        <f t="shared" si="21"/>
        <v>8</v>
      </c>
      <c r="M38" s="236">
        <v>7818</v>
      </c>
      <c r="N38" s="167"/>
      <c r="O38" s="167"/>
      <c r="P38" s="167">
        <f t="shared" si="22"/>
        <v>7818</v>
      </c>
      <c r="Q38" s="155">
        <v>0</v>
      </c>
      <c r="R38" s="167">
        <f t="shared" si="4"/>
        <v>7818</v>
      </c>
      <c r="S38" s="155">
        <v>50</v>
      </c>
      <c r="T38" s="234">
        <f t="shared" si="5"/>
        <v>48.164271047227928</v>
      </c>
      <c r="U38" s="103">
        <f t="shared" si="23"/>
        <v>7530.97</v>
      </c>
      <c r="V38" s="167">
        <f t="shared" si="24"/>
        <v>287.02999999999975</v>
      </c>
      <c r="W38" s="167">
        <f t="shared" si="37"/>
        <v>156.36000000000001</v>
      </c>
      <c r="X38" s="155" t="s">
        <v>668</v>
      </c>
      <c r="Y38" s="155" t="s">
        <v>1100</v>
      </c>
      <c r="AA38" s="57">
        <f t="shared" si="25"/>
        <v>7818</v>
      </c>
      <c r="AB38" s="57">
        <f t="shared" si="26"/>
        <v>7257.34</v>
      </c>
      <c r="AC38" s="57">
        <f t="shared" si="27"/>
        <v>7818</v>
      </c>
      <c r="AD38" s="57">
        <f t="shared" si="28"/>
        <v>7374.61</v>
      </c>
      <c r="AE38" s="57">
        <f t="shared" si="29"/>
        <v>7818</v>
      </c>
      <c r="AF38" s="57">
        <f t="shared" si="30"/>
        <v>7818</v>
      </c>
      <c r="AG38" s="15">
        <f t="shared" si="31"/>
        <v>7818</v>
      </c>
      <c r="AH38" s="74">
        <v>25</v>
      </c>
      <c r="AI38" s="304">
        <f t="shared" si="32"/>
        <v>46.414271047227928</v>
      </c>
      <c r="AJ38" s="304">
        <f t="shared" si="33"/>
        <v>47.164271047227928</v>
      </c>
      <c r="AK38" s="57">
        <f t="shared" si="34"/>
        <v>7818</v>
      </c>
      <c r="AL38" s="57">
        <f t="shared" si="35"/>
        <v>7818</v>
      </c>
      <c r="AM38" s="57">
        <f t="shared" si="36"/>
        <v>7818</v>
      </c>
      <c r="AN38" s="155"/>
    </row>
    <row r="39" spans="1:40" x14ac:dyDescent="0.3">
      <c r="A39" s="155">
        <v>2</v>
      </c>
      <c r="B39" s="155" t="s">
        <v>2</v>
      </c>
      <c r="C39" s="160">
        <v>307</v>
      </c>
      <c r="D39" s="155" t="s">
        <v>3</v>
      </c>
      <c r="E39" s="155"/>
      <c r="F39" s="155">
        <v>13260</v>
      </c>
      <c r="G39" s="228" t="s">
        <v>1470</v>
      </c>
      <c r="H39" s="76">
        <v>204</v>
      </c>
      <c r="I39" s="155" t="s">
        <v>1469</v>
      </c>
      <c r="J39" s="216">
        <v>26146</v>
      </c>
      <c r="K39" s="155">
        <f t="shared" si="20"/>
        <v>1971</v>
      </c>
      <c r="L39" s="163">
        <f t="shared" si="21"/>
        <v>8</v>
      </c>
      <c r="M39" s="236">
        <v>4723</v>
      </c>
      <c r="N39" s="167"/>
      <c r="O39" s="167"/>
      <c r="P39" s="167">
        <f t="shared" si="22"/>
        <v>4723</v>
      </c>
      <c r="Q39" s="155">
        <v>0</v>
      </c>
      <c r="R39" s="167">
        <f t="shared" si="4"/>
        <v>4723</v>
      </c>
      <c r="S39" s="155">
        <v>50</v>
      </c>
      <c r="T39" s="234">
        <f t="shared" si="5"/>
        <v>48.164271047227928</v>
      </c>
      <c r="U39" s="103">
        <f t="shared" si="23"/>
        <v>4549.6000000000004</v>
      </c>
      <c r="V39" s="167">
        <f t="shared" si="24"/>
        <v>173.39999999999964</v>
      </c>
      <c r="W39" s="167">
        <f t="shared" si="37"/>
        <v>94.460000000000008</v>
      </c>
      <c r="X39" s="155" t="s">
        <v>668</v>
      </c>
      <c r="Y39" s="155" t="s">
        <v>1100</v>
      </c>
      <c r="AA39" s="57">
        <f t="shared" si="25"/>
        <v>4723</v>
      </c>
      <c r="AB39" s="57">
        <f t="shared" si="26"/>
        <v>4384.29</v>
      </c>
      <c r="AC39" s="57">
        <f t="shared" si="27"/>
        <v>4723</v>
      </c>
      <c r="AD39" s="57">
        <f t="shared" si="28"/>
        <v>4455.1400000000003</v>
      </c>
      <c r="AE39" s="57">
        <f t="shared" si="29"/>
        <v>4723</v>
      </c>
      <c r="AF39" s="57">
        <f t="shared" si="30"/>
        <v>4723</v>
      </c>
      <c r="AG39" s="15">
        <f t="shared" si="31"/>
        <v>4723</v>
      </c>
      <c r="AH39" s="74">
        <v>25</v>
      </c>
      <c r="AI39" s="304">
        <f t="shared" si="32"/>
        <v>46.414271047227928</v>
      </c>
      <c r="AJ39" s="304">
        <f t="shared" si="33"/>
        <v>47.164271047227928</v>
      </c>
      <c r="AK39" s="57">
        <f t="shared" si="34"/>
        <v>4723</v>
      </c>
      <c r="AL39" s="57">
        <f t="shared" si="35"/>
        <v>4723</v>
      </c>
      <c r="AM39" s="57">
        <f t="shared" si="36"/>
        <v>4723</v>
      </c>
      <c r="AN39" s="155"/>
    </row>
    <row r="40" spans="1:40" x14ac:dyDescent="0.3">
      <c r="A40" s="155">
        <v>2</v>
      </c>
      <c r="B40" s="155" t="s">
        <v>2</v>
      </c>
      <c r="C40" s="160">
        <v>307</v>
      </c>
      <c r="D40" s="155" t="s">
        <v>3</v>
      </c>
      <c r="E40" s="155"/>
      <c r="F40" s="155">
        <v>13260</v>
      </c>
      <c r="G40" s="228" t="s">
        <v>1470</v>
      </c>
      <c r="H40" s="76">
        <v>204</v>
      </c>
      <c r="I40" s="155" t="s">
        <v>1469</v>
      </c>
      <c r="J40" s="216">
        <v>26146</v>
      </c>
      <c r="K40" s="155">
        <f t="shared" si="20"/>
        <v>1971</v>
      </c>
      <c r="L40" s="163">
        <f t="shared" si="21"/>
        <v>8</v>
      </c>
      <c r="M40" s="236">
        <v>4723</v>
      </c>
      <c r="N40" s="167"/>
      <c r="O40" s="167"/>
      <c r="P40" s="167">
        <f t="shared" si="22"/>
        <v>4723</v>
      </c>
      <c r="Q40" s="155">
        <v>0</v>
      </c>
      <c r="R40" s="167">
        <f t="shared" si="4"/>
        <v>4723</v>
      </c>
      <c r="S40" s="155">
        <v>50</v>
      </c>
      <c r="T40" s="234">
        <f t="shared" si="5"/>
        <v>48.164271047227928</v>
      </c>
      <c r="U40" s="103">
        <f t="shared" si="23"/>
        <v>4549.6000000000004</v>
      </c>
      <c r="V40" s="167">
        <f t="shared" si="24"/>
        <v>173.39999999999964</v>
      </c>
      <c r="W40" s="167">
        <f t="shared" si="37"/>
        <v>94.460000000000008</v>
      </c>
      <c r="X40" s="155" t="s">
        <v>668</v>
      </c>
      <c r="Y40" s="155" t="s">
        <v>1100</v>
      </c>
      <c r="AA40" s="57">
        <f t="shared" si="25"/>
        <v>4723</v>
      </c>
      <c r="AB40" s="57">
        <f t="shared" si="26"/>
        <v>4384.29</v>
      </c>
      <c r="AC40" s="57">
        <f t="shared" si="27"/>
        <v>4723</v>
      </c>
      <c r="AD40" s="57">
        <f t="shared" si="28"/>
        <v>4455.1400000000003</v>
      </c>
      <c r="AE40" s="57">
        <f t="shared" si="29"/>
        <v>4723</v>
      </c>
      <c r="AF40" s="57">
        <f t="shared" si="30"/>
        <v>4723</v>
      </c>
      <c r="AG40" s="15">
        <f t="shared" si="31"/>
        <v>4723</v>
      </c>
      <c r="AH40" s="74">
        <v>25</v>
      </c>
      <c r="AI40" s="304">
        <f t="shared" si="32"/>
        <v>46.414271047227928</v>
      </c>
      <c r="AJ40" s="304">
        <f t="shared" si="33"/>
        <v>47.164271047227928</v>
      </c>
      <c r="AK40" s="57">
        <f t="shared" si="34"/>
        <v>4723</v>
      </c>
      <c r="AL40" s="57">
        <f t="shared" si="35"/>
        <v>4723</v>
      </c>
      <c r="AM40" s="57">
        <f t="shared" si="36"/>
        <v>4723</v>
      </c>
      <c r="AN40" s="155"/>
    </row>
    <row r="41" spans="1:40" x14ac:dyDescent="0.3">
      <c r="A41" s="155">
        <v>2</v>
      </c>
      <c r="B41" s="155" t="s">
        <v>2</v>
      </c>
      <c r="C41" s="160">
        <v>307</v>
      </c>
      <c r="D41" s="155" t="s">
        <v>3</v>
      </c>
      <c r="E41" s="155"/>
      <c r="F41" s="160">
        <v>13260</v>
      </c>
      <c r="G41" s="228" t="s">
        <v>1462</v>
      </c>
      <c r="H41" s="76">
        <v>223</v>
      </c>
      <c r="I41" s="160" t="s">
        <v>1461</v>
      </c>
      <c r="J41" s="216">
        <v>26299</v>
      </c>
      <c r="K41" s="155">
        <f t="shared" si="20"/>
        <v>1972</v>
      </c>
      <c r="L41" s="163">
        <f t="shared" si="21"/>
        <v>1</v>
      </c>
      <c r="M41" s="236">
        <v>5291</v>
      </c>
      <c r="N41" s="167"/>
      <c r="O41" s="167"/>
      <c r="P41" s="167">
        <f t="shared" si="22"/>
        <v>5291</v>
      </c>
      <c r="Q41" s="155">
        <v>0</v>
      </c>
      <c r="R41" s="167">
        <f t="shared" si="4"/>
        <v>5291</v>
      </c>
      <c r="S41" s="155">
        <v>50</v>
      </c>
      <c r="T41" s="234">
        <f t="shared" si="5"/>
        <v>47.745379876796711</v>
      </c>
      <c r="U41" s="103">
        <f t="shared" si="23"/>
        <v>5052.42</v>
      </c>
      <c r="V41" s="167">
        <f t="shared" si="24"/>
        <v>238.57999999999993</v>
      </c>
      <c r="W41" s="167">
        <f t="shared" si="37"/>
        <v>105.82000000000001</v>
      </c>
      <c r="X41" s="155" t="s">
        <v>668</v>
      </c>
      <c r="Y41" s="155" t="s">
        <v>1100</v>
      </c>
      <c r="AA41" s="57">
        <f t="shared" si="25"/>
        <v>5291</v>
      </c>
      <c r="AB41" s="57">
        <f t="shared" si="26"/>
        <v>4867.2299999999996</v>
      </c>
      <c r="AC41" s="57">
        <f t="shared" si="27"/>
        <v>5291</v>
      </c>
      <c r="AD41" s="57">
        <f t="shared" si="28"/>
        <v>4946.6000000000004</v>
      </c>
      <c r="AE41" s="57">
        <f t="shared" si="29"/>
        <v>5291</v>
      </c>
      <c r="AF41" s="57">
        <f t="shared" si="30"/>
        <v>5291</v>
      </c>
      <c r="AG41" s="15">
        <f t="shared" si="31"/>
        <v>5291</v>
      </c>
      <c r="AH41" s="74">
        <v>25</v>
      </c>
      <c r="AI41" s="304">
        <f t="shared" si="32"/>
        <v>45.995379876796711</v>
      </c>
      <c r="AJ41" s="304">
        <f t="shared" si="33"/>
        <v>46.745379876796711</v>
      </c>
      <c r="AK41" s="57">
        <f t="shared" si="34"/>
        <v>5291</v>
      </c>
      <c r="AL41" s="57">
        <f t="shared" si="35"/>
        <v>5291</v>
      </c>
      <c r="AM41" s="57">
        <f t="shared" si="36"/>
        <v>5291</v>
      </c>
      <c r="AN41" s="155"/>
    </row>
    <row r="42" spans="1:40" x14ac:dyDescent="0.3">
      <c r="A42" s="155">
        <v>2</v>
      </c>
      <c r="B42" s="155" t="s">
        <v>2</v>
      </c>
      <c r="C42" s="160">
        <v>307</v>
      </c>
      <c r="D42" s="155" t="s">
        <v>3</v>
      </c>
      <c r="E42" s="155"/>
      <c r="F42" s="160">
        <v>13260</v>
      </c>
      <c r="G42" s="228" t="s">
        <v>1462</v>
      </c>
      <c r="H42" s="76">
        <v>223</v>
      </c>
      <c r="I42" s="160" t="s">
        <v>1461</v>
      </c>
      <c r="J42" s="216">
        <v>26299</v>
      </c>
      <c r="K42" s="155">
        <f t="shared" si="20"/>
        <v>1972</v>
      </c>
      <c r="L42" s="163">
        <f t="shared" si="21"/>
        <v>1</v>
      </c>
      <c r="M42" s="236">
        <v>5291</v>
      </c>
      <c r="N42" s="167"/>
      <c r="O42" s="167"/>
      <c r="P42" s="167">
        <f t="shared" si="22"/>
        <v>5291</v>
      </c>
      <c r="Q42" s="155">
        <v>0</v>
      </c>
      <c r="R42" s="167">
        <f t="shared" si="4"/>
        <v>5291</v>
      </c>
      <c r="S42" s="155">
        <v>50</v>
      </c>
      <c r="T42" s="234">
        <f t="shared" si="5"/>
        <v>47.745379876796711</v>
      </c>
      <c r="U42" s="103">
        <f t="shared" si="23"/>
        <v>5052.42</v>
      </c>
      <c r="V42" s="167">
        <f t="shared" si="24"/>
        <v>238.57999999999993</v>
      </c>
      <c r="W42" s="167">
        <f t="shared" si="37"/>
        <v>105.82000000000001</v>
      </c>
      <c r="X42" s="155" t="s">
        <v>668</v>
      </c>
      <c r="Y42" s="155" t="s">
        <v>1100</v>
      </c>
      <c r="AA42" s="57">
        <f t="shared" si="25"/>
        <v>5291</v>
      </c>
      <c r="AB42" s="57">
        <f t="shared" si="26"/>
        <v>4867.2299999999996</v>
      </c>
      <c r="AC42" s="57">
        <f t="shared" si="27"/>
        <v>5291</v>
      </c>
      <c r="AD42" s="57">
        <f t="shared" si="28"/>
        <v>4946.6000000000004</v>
      </c>
      <c r="AE42" s="57">
        <f t="shared" si="29"/>
        <v>5291</v>
      </c>
      <c r="AF42" s="57">
        <f t="shared" si="30"/>
        <v>5291</v>
      </c>
      <c r="AG42" s="15">
        <f t="shared" si="31"/>
        <v>5291</v>
      </c>
      <c r="AH42" s="74">
        <v>25</v>
      </c>
      <c r="AI42" s="304">
        <f t="shared" si="32"/>
        <v>45.995379876796711</v>
      </c>
      <c r="AJ42" s="304">
        <f t="shared" si="33"/>
        <v>46.745379876796711</v>
      </c>
      <c r="AK42" s="57">
        <f t="shared" si="34"/>
        <v>5291</v>
      </c>
      <c r="AL42" s="57">
        <f t="shared" si="35"/>
        <v>5291</v>
      </c>
      <c r="AM42" s="57">
        <f t="shared" si="36"/>
        <v>5291</v>
      </c>
      <c r="AN42" s="155"/>
    </row>
    <row r="43" spans="1:40" x14ac:dyDescent="0.3">
      <c r="A43" s="155">
        <v>2</v>
      </c>
      <c r="B43" s="155" t="s">
        <v>2</v>
      </c>
      <c r="C43" s="160">
        <v>307</v>
      </c>
      <c r="D43" s="155" t="s">
        <v>3</v>
      </c>
      <c r="E43" s="155"/>
      <c r="F43" s="155">
        <v>13260</v>
      </c>
      <c r="G43" s="228" t="s">
        <v>1452</v>
      </c>
      <c r="H43" s="76">
        <v>202</v>
      </c>
      <c r="I43" s="235" t="s">
        <v>1451</v>
      </c>
      <c r="J43" s="216">
        <v>28795</v>
      </c>
      <c r="K43" s="155">
        <f t="shared" si="20"/>
        <v>1978</v>
      </c>
      <c r="L43" s="163">
        <f t="shared" si="21"/>
        <v>11</v>
      </c>
      <c r="M43" s="236">
        <v>7132</v>
      </c>
      <c r="N43" s="167"/>
      <c r="O43" s="167"/>
      <c r="P43" s="167">
        <f t="shared" si="22"/>
        <v>7132</v>
      </c>
      <c r="Q43" s="155">
        <v>0</v>
      </c>
      <c r="R43" s="167">
        <f t="shared" si="4"/>
        <v>7132</v>
      </c>
      <c r="S43" s="155">
        <v>50</v>
      </c>
      <c r="T43" s="234">
        <f t="shared" si="5"/>
        <v>40.911704312114992</v>
      </c>
      <c r="U43" s="103">
        <f t="shared" si="23"/>
        <v>5835.65</v>
      </c>
      <c r="V43" s="167">
        <f t="shared" si="24"/>
        <v>1296.3500000000004</v>
      </c>
      <c r="W43" s="167">
        <f t="shared" si="37"/>
        <v>142.64000000000001</v>
      </c>
      <c r="X43" s="155" t="s">
        <v>668</v>
      </c>
      <c r="Y43" s="155" t="s">
        <v>1100</v>
      </c>
      <c r="AA43" s="57">
        <f t="shared" si="25"/>
        <v>7132</v>
      </c>
      <c r="AB43" s="57">
        <f t="shared" si="26"/>
        <v>5586.03</v>
      </c>
      <c r="AC43" s="57">
        <f t="shared" si="27"/>
        <v>7132</v>
      </c>
      <c r="AD43" s="57">
        <f t="shared" si="28"/>
        <v>5693.01</v>
      </c>
      <c r="AE43" s="57">
        <f t="shared" si="29"/>
        <v>7132</v>
      </c>
      <c r="AF43" s="57">
        <f t="shared" si="30"/>
        <v>7132</v>
      </c>
      <c r="AG43" s="15">
        <f t="shared" si="31"/>
        <v>7132</v>
      </c>
      <c r="AH43" s="74">
        <v>25</v>
      </c>
      <c r="AI43" s="304">
        <f t="shared" si="32"/>
        <v>39.161704312114992</v>
      </c>
      <c r="AJ43" s="304">
        <f t="shared" si="33"/>
        <v>39.911704312114992</v>
      </c>
      <c r="AK43" s="57">
        <f t="shared" si="34"/>
        <v>7132</v>
      </c>
      <c r="AL43" s="57">
        <f t="shared" si="35"/>
        <v>7132</v>
      </c>
      <c r="AM43" s="57">
        <f t="shared" si="36"/>
        <v>7132</v>
      </c>
      <c r="AN43" s="155"/>
    </row>
    <row r="44" spans="1:40" x14ac:dyDescent="0.3">
      <c r="A44" s="155">
        <v>2</v>
      </c>
      <c r="B44" s="155" t="s">
        <v>2</v>
      </c>
      <c r="C44" s="160">
        <v>307</v>
      </c>
      <c r="D44" s="155" t="s">
        <v>3</v>
      </c>
      <c r="E44" s="155"/>
      <c r="F44" s="155">
        <v>13260</v>
      </c>
      <c r="G44" s="228" t="s">
        <v>1468</v>
      </c>
      <c r="H44" s="76">
        <v>203</v>
      </c>
      <c r="I44" s="155" t="s">
        <v>1467</v>
      </c>
      <c r="J44" s="216">
        <v>29251</v>
      </c>
      <c r="K44" s="155">
        <f t="shared" si="20"/>
        <v>1980</v>
      </c>
      <c r="L44" s="163">
        <f t="shared" si="21"/>
        <v>1</v>
      </c>
      <c r="M44" s="236">
        <v>16909</v>
      </c>
      <c r="N44" s="167"/>
      <c r="O44" s="167"/>
      <c r="P44" s="167">
        <f t="shared" si="22"/>
        <v>16909</v>
      </c>
      <c r="Q44" s="155">
        <v>0</v>
      </c>
      <c r="R44" s="167">
        <f t="shared" si="4"/>
        <v>16909</v>
      </c>
      <c r="S44" s="155">
        <v>50</v>
      </c>
      <c r="T44" s="234">
        <f t="shared" si="5"/>
        <v>39.663244353182755</v>
      </c>
      <c r="U44" s="103">
        <f t="shared" si="23"/>
        <v>13413.32</v>
      </c>
      <c r="V44" s="167">
        <f t="shared" si="24"/>
        <v>3495.6800000000003</v>
      </c>
      <c r="W44" s="167">
        <f t="shared" si="37"/>
        <v>338.18</v>
      </c>
      <c r="X44" s="155" t="s">
        <v>668</v>
      </c>
      <c r="Y44" s="155" t="s">
        <v>1100</v>
      </c>
      <c r="AA44" s="57">
        <f t="shared" si="25"/>
        <v>16909</v>
      </c>
      <c r="AB44" s="57">
        <f t="shared" si="26"/>
        <v>12821.5</v>
      </c>
      <c r="AC44" s="57">
        <f t="shared" si="27"/>
        <v>16909</v>
      </c>
      <c r="AD44" s="57">
        <f t="shared" si="28"/>
        <v>13075.14</v>
      </c>
      <c r="AE44" s="57">
        <f t="shared" si="29"/>
        <v>16909</v>
      </c>
      <c r="AF44" s="57">
        <f t="shared" si="30"/>
        <v>16909</v>
      </c>
      <c r="AG44" s="15">
        <f t="shared" si="31"/>
        <v>16909</v>
      </c>
      <c r="AH44" s="74">
        <v>25</v>
      </c>
      <c r="AI44" s="304">
        <f t="shared" si="32"/>
        <v>37.913244353182755</v>
      </c>
      <c r="AJ44" s="304">
        <f t="shared" si="33"/>
        <v>38.663244353182755</v>
      </c>
      <c r="AK44" s="57">
        <f t="shared" si="34"/>
        <v>16909</v>
      </c>
      <c r="AL44" s="57">
        <f t="shared" si="35"/>
        <v>16909</v>
      </c>
      <c r="AM44" s="57">
        <f t="shared" si="36"/>
        <v>16909</v>
      </c>
      <c r="AN44" s="155"/>
    </row>
    <row r="45" spans="1:40" x14ac:dyDescent="0.3">
      <c r="A45" s="155">
        <v>2</v>
      </c>
      <c r="B45" s="155" t="s">
        <v>2</v>
      </c>
      <c r="C45" s="160">
        <v>307</v>
      </c>
      <c r="D45" s="155" t="s">
        <v>3</v>
      </c>
      <c r="E45" s="155"/>
      <c r="F45" s="155">
        <v>13260</v>
      </c>
      <c r="G45" s="228" t="s">
        <v>1448</v>
      </c>
      <c r="H45" s="76">
        <v>220</v>
      </c>
      <c r="I45" s="155" t="s">
        <v>1101</v>
      </c>
      <c r="J45" s="216">
        <v>30560</v>
      </c>
      <c r="K45" s="155">
        <f t="shared" si="20"/>
        <v>1983</v>
      </c>
      <c r="L45" s="163">
        <f t="shared" si="21"/>
        <v>9</v>
      </c>
      <c r="M45" s="236">
        <v>6215</v>
      </c>
      <c r="N45" s="167"/>
      <c r="O45" s="167"/>
      <c r="P45" s="167">
        <f t="shared" si="22"/>
        <v>6215</v>
      </c>
      <c r="Q45" s="155">
        <v>0</v>
      </c>
      <c r="R45" s="167">
        <f t="shared" si="4"/>
        <v>6215</v>
      </c>
      <c r="S45" s="155">
        <v>50</v>
      </c>
      <c r="T45" s="234">
        <f t="shared" si="5"/>
        <v>36.079397672826829</v>
      </c>
      <c r="U45" s="103">
        <f t="shared" si="23"/>
        <v>4484.67</v>
      </c>
      <c r="V45" s="167">
        <f t="shared" si="24"/>
        <v>1730.33</v>
      </c>
      <c r="W45" s="167">
        <f t="shared" si="37"/>
        <v>124.3</v>
      </c>
      <c r="X45" s="155" t="s">
        <v>668</v>
      </c>
      <c r="Y45" s="155" t="s">
        <v>1100</v>
      </c>
      <c r="AA45" s="57">
        <f t="shared" si="25"/>
        <v>6215</v>
      </c>
      <c r="AB45" s="57">
        <f t="shared" si="26"/>
        <v>4267.1400000000003</v>
      </c>
      <c r="AC45" s="57">
        <f t="shared" si="27"/>
        <v>6215</v>
      </c>
      <c r="AD45" s="57">
        <f t="shared" si="28"/>
        <v>4360.37</v>
      </c>
      <c r="AE45" s="57">
        <f t="shared" si="29"/>
        <v>6215</v>
      </c>
      <c r="AF45" s="57">
        <f t="shared" si="30"/>
        <v>6215</v>
      </c>
      <c r="AG45" s="15">
        <f t="shared" si="31"/>
        <v>6215</v>
      </c>
      <c r="AH45" s="74">
        <v>25</v>
      </c>
      <c r="AI45" s="304">
        <f t="shared" si="32"/>
        <v>34.329397672826829</v>
      </c>
      <c r="AJ45" s="304">
        <f t="shared" si="33"/>
        <v>35.079397672826829</v>
      </c>
      <c r="AK45" s="57">
        <f t="shared" si="34"/>
        <v>6215</v>
      </c>
      <c r="AL45" s="57">
        <f t="shared" si="35"/>
        <v>6215</v>
      </c>
      <c r="AM45" s="57">
        <f t="shared" si="36"/>
        <v>6215</v>
      </c>
      <c r="AN45" s="155"/>
    </row>
    <row r="46" spans="1:40" x14ac:dyDescent="0.3">
      <c r="A46" s="155">
        <v>2</v>
      </c>
      <c r="B46" s="155" t="s">
        <v>2</v>
      </c>
      <c r="C46" s="160">
        <v>307</v>
      </c>
      <c r="D46" s="155" t="s">
        <v>3</v>
      </c>
      <c r="E46" s="155"/>
      <c r="F46" s="155">
        <v>13260</v>
      </c>
      <c r="H46" s="76"/>
      <c r="I46" s="155" t="s">
        <v>5</v>
      </c>
      <c r="J46" s="216">
        <v>39141</v>
      </c>
      <c r="K46" s="155">
        <f t="shared" si="20"/>
        <v>2007</v>
      </c>
      <c r="L46" s="163">
        <f t="shared" si="21"/>
        <v>2</v>
      </c>
      <c r="M46" s="236">
        <v>1696</v>
      </c>
      <c r="N46" s="167"/>
      <c r="O46" s="167"/>
      <c r="P46" s="167">
        <f t="shared" si="22"/>
        <v>1696</v>
      </c>
      <c r="Q46" s="167">
        <v>0</v>
      </c>
      <c r="R46" s="167">
        <f t="shared" si="4"/>
        <v>1696</v>
      </c>
      <c r="S46" s="155">
        <v>50</v>
      </c>
      <c r="T46" s="234">
        <f t="shared" si="5"/>
        <v>12.58590006844627</v>
      </c>
      <c r="U46" s="103">
        <f t="shared" si="23"/>
        <v>426.91</v>
      </c>
      <c r="V46" s="167">
        <f t="shared" si="24"/>
        <v>1269.0899999999999</v>
      </c>
      <c r="W46" s="167">
        <f t="shared" si="37"/>
        <v>33.92</v>
      </c>
      <c r="X46" s="155" t="s">
        <v>1106</v>
      </c>
      <c r="Y46" s="155" t="s">
        <v>1100</v>
      </c>
      <c r="AA46" s="57">
        <f t="shared" si="25"/>
        <v>1696</v>
      </c>
      <c r="AB46" s="57">
        <f t="shared" si="26"/>
        <v>367.55</v>
      </c>
      <c r="AC46" s="57">
        <f t="shared" si="27"/>
        <v>1696</v>
      </c>
      <c r="AD46" s="57">
        <f t="shared" si="28"/>
        <v>392.99</v>
      </c>
      <c r="AE46" s="57">
        <f t="shared" si="29"/>
        <v>1696</v>
      </c>
      <c r="AF46" s="57">
        <f t="shared" si="30"/>
        <v>1696</v>
      </c>
      <c r="AG46" s="15">
        <f t="shared" si="31"/>
        <v>1696</v>
      </c>
      <c r="AH46" s="74">
        <v>25</v>
      </c>
      <c r="AI46" s="304">
        <f t="shared" si="32"/>
        <v>10.83590006844627</v>
      </c>
      <c r="AJ46" s="304">
        <f t="shared" si="33"/>
        <v>11.58590006844627</v>
      </c>
      <c r="AK46" s="57">
        <f t="shared" si="34"/>
        <v>735.11</v>
      </c>
      <c r="AL46" s="57">
        <f t="shared" si="35"/>
        <v>785.99</v>
      </c>
      <c r="AM46" s="57">
        <f t="shared" si="36"/>
        <v>853.83</v>
      </c>
      <c r="AN46" s="155"/>
    </row>
    <row r="47" spans="1:40" x14ac:dyDescent="0.3">
      <c r="A47" s="155">
        <v>2</v>
      </c>
      <c r="B47" s="155" t="s">
        <v>2</v>
      </c>
      <c r="C47" s="160">
        <v>307</v>
      </c>
      <c r="D47" s="155" t="s">
        <v>3</v>
      </c>
      <c r="E47" s="155"/>
      <c r="F47" s="155">
        <v>13260</v>
      </c>
      <c r="G47" s="228" t="s">
        <v>1452</v>
      </c>
      <c r="H47" s="76">
        <v>202</v>
      </c>
      <c r="I47" s="235" t="s">
        <v>1451</v>
      </c>
      <c r="J47" s="216">
        <v>43497</v>
      </c>
      <c r="K47" s="155">
        <v>2019</v>
      </c>
      <c r="L47" s="163">
        <v>2</v>
      </c>
      <c r="M47" s="231">
        <v>1500</v>
      </c>
      <c r="N47" s="167">
        <v>282.68</v>
      </c>
      <c r="O47" s="167"/>
      <c r="P47" s="167">
        <f t="shared" si="22"/>
        <v>1782.68</v>
      </c>
      <c r="Q47" s="155">
        <v>0</v>
      </c>
      <c r="R47" s="167">
        <f t="shared" si="4"/>
        <v>1782.68</v>
      </c>
      <c r="S47" s="155">
        <v>50</v>
      </c>
      <c r="T47" s="234">
        <f t="shared" si="5"/>
        <v>0.65982203969883646</v>
      </c>
      <c r="U47" s="103">
        <f t="shared" si="23"/>
        <v>23.53</v>
      </c>
      <c r="V47" s="167">
        <f t="shared" si="24"/>
        <v>1759.15</v>
      </c>
      <c r="W47" s="167">
        <f t="shared" si="37"/>
        <v>35.653600000000004</v>
      </c>
      <c r="X47" s="155" t="s">
        <v>1108</v>
      </c>
      <c r="Y47" s="155" t="s">
        <v>1107</v>
      </c>
      <c r="AB47" s="57">
        <f t="shared" si="26"/>
        <v>0</v>
      </c>
      <c r="AC47" s="57"/>
      <c r="AD47" s="57"/>
      <c r="AE47" s="57"/>
      <c r="AF47" s="57"/>
      <c r="AG47" s="15">
        <f t="shared" si="31"/>
        <v>1782.68</v>
      </c>
      <c r="AH47" s="74">
        <v>25</v>
      </c>
      <c r="AI47" s="304"/>
      <c r="AJ47" s="304"/>
      <c r="AK47" s="57">
        <f t="shared" si="34"/>
        <v>0</v>
      </c>
      <c r="AL47" s="57">
        <f t="shared" si="35"/>
        <v>0</v>
      </c>
      <c r="AM47" s="57">
        <f t="shared" si="36"/>
        <v>47.05</v>
      </c>
      <c r="AN47" s="155"/>
    </row>
    <row r="48" spans="1:40" x14ac:dyDescent="0.3">
      <c r="A48" s="155">
        <v>2</v>
      </c>
      <c r="B48" s="155" t="s">
        <v>2</v>
      </c>
      <c r="C48" s="160">
        <v>307</v>
      </c>
      <c r="D48" s="155" t="s">
        <v>3</v>
      </c>
      <c r="E48" s="155"/>
      <c r="F48" s="155">
        <v>13260</v>
      </c>
      <c r="G48" s="228" t="s">
        <v>1460</v>
      </c>
      <c r="H48" s="76">
        <v>211</v>
      </c>
      <c r="I48" s="230" t="s">
        <v>1459</v>
      </c>
      <c r="J48" s="216">
        <v>43501</v>
      </c>
      <c r="K48" s="155">
        <v>2019</v>
      </c>
      <c r="L48" s="163">
        <v>2</v>
      </c>
      <c r="M48" s="231">
        <v>19354.099999999999</v>
      </c>
      <c r="N48" s="167">
        <v>3647.38</v>
      </c>
      <c r="O48" s="167"/>
      <c r="P48" s="167">
        <f t="shared" si="22"/>
        <v>23001.48</v>
      </c>
      <c r="Q48" s="155">
        <v>0</v>
      </c>
      <c r="R48" s="167">
        <f t="shared" si="4"/>
        <v>23001.48</v>
      </c>
      <c r="S48" s="155">
        <v>50</v>
      </c>
      <c r="T48" s="234">
        <f t="shared" si="5"/>
        <v>0.64887063655030797</v>
      </c>
      <c r="U48" s="103">
        <f t="shared" si="23"/>
        <v>298.5</v>
      </c>
      <c r="V48" s="167">
        <f t="shared" si="24"/>
        <v>22702.98</v>
      </c>
      <c r="W48" s="167">
        <f t="shared" si="37"/>
        <v>460.02960000000002</v>
      </c>
      <c r="X48" s="155" t="s">
        <v>1110</v>
      </c>
      <c r="Y48" s="155" t="s">
        <v>1109</v>
      </c>
      <c r="AB48" s="57">
        <f t="shared" si="26"/>
        <v>0</v>
      </c>
      <c r="AC48" s="57"/>
      <c r="AD48" s="57"/>
      <c r="AE48" s="57"/>
      <c r="AF48" s="57"/>
      <c r="AG48" s="15">
        <f t="shared" si="31"/>
        <v>23001.48</v>
      </c>
      <c r="AH48" s="74">
        <v>25</v>
      </c>
      <c r="AI48" s="304"/>
      <c r="AJ48" s="304"/>
      <c r="AK48" s="57">
        <f t="shared" si="34"/>
        <v>0</v>
      </c>
      <c r="AL48" s="57">
        <f t="shared" si="35"/>
        <v>0</v>
      </c>
      <c r="AM48" s="57">
        <f t="shared" si="36"/>
        <v>597</v>
      </c>
      <c r="AN48" s="155"/>
    </row>
    <row r="49" spans="1:40" x14ac:dyDescent="0.3">
      <c r="A49" s="155">
        <v>2</v>
      </c>
      <c r="B49" s="155" t="s">
        <v>2</v>
      </c>
      <c r="C49" s="160">
        <v>307</v>
      </c>
      <c r="D49" s="155" t="s">
        <v>3</v>
      </c>
      <c r="E49" s="155"/>
      <c r="F49" s="155">
        <v>13260</v>
      </c>
      <c r="G49" s="228" t="s">
        <v>1460</v>
      </c>
      <c r="H49" s="76">
        <v>211</v>
      </c>
      <c r="I49" s="230" t="s">
        <v>1459</v>
      </c>
      <c r="J49" s="216">
        <v>43515</v>
      </c>
      <c r="K49" s="155">
        <v>2019</v>
      </c>
      <c r="L49" s="163">
        <v>2</v>
      </c>
      <c r="M49" s="231">
        <v>2847.31</v>
      </c>
      <c r="N49" s="167">
        <v>536.59</v>
      </c>
      <c r="O49" s="167"/>
      <c r="P49" s="167">
        <f t="shared" si="22"/>
        <v>3383.9</v>
      </c>
      <c r="Q49" s="155">
        <v>0</v>
      </c>
      <c r="R49" s="167">
        <f t="shared" si="4"/>
        <v>3383.9</v>
      </c>
      <c r="S49" s="155">
        <v>50</v>
      </c>
      <c r="T49" s="234">
        <f t="shared" si="5"/>
        <v>0.61054072553045857</v>
      </c>
      <c r="U49" s="103">
        <f t="shared" si="23"/>
        <v>41.32</v>
      </c>
      <c r="V49" s="167">
        <f t="shared" si="24"/>
        <v>3342.58</v>
      </c>
      <c r="W49" s="167">
        <f t="shared" si="37"/>
        <v>67.677999999999997</v>
      </c>
      <c r="X49" s="155" t="s">
        <v>1112</v>
      </c>
      <c r="Y49" s="155" t="s">
        <v>1111</v>
      </c>
      <c r="AB49" s="57">
        <f t="shared" si="26"/>
        <v>0</v>
      </c>
      <c r="AC49" s="57"/>
      <c r="AD49" s="57"/>
      <c r="AE49" s="57"/>
      <c r="AF49" s="57"/>
      <c r="AG49" s="15">
        <f t="shared" si="31"/>
        <v>3383.9</v>
      </c>
      <c r="AH49" s="74">
        <v>25</v>
      </c>
      <c r="AI49" s="304"/>
      <c r="AJ49" s="304"/>
      <c r="AK49" s="57">
        <f t="shared" si="34"/>
        <v>0</v>
      </c>
      <c r="AL49" s="57">
        <f t="shared" si="35"/>
        <v>0</v>
      </c>
      <c r="AM49" s="57">
        <f t="shared" si="36"/>
        <v>82.64</v>
      </c>
      <c r="AN49" s="155"/>
    </row>
    <row r="50" spans="1:40" x14ac:dyDescent="0.3">
      <c r="A50" s="155">
        <v>2</v>
      </c>
      <c r="B50" s="155" t="s">
        <v>2</v>
      </c>
      <c r="C50" s="160">
        <v>307</v>
      </c>
      <c r="D50" s="155" t="s">
        <v>3</v>
      </c>
      <c r="E50" s="155"/>
      <c r="F50" s="155">
        <v>13260</v>
      </c>
      <c r="G50" s="228" t="s">
        <v>1472</v>
      </c>
      <c r="H50" s="76">
        <v>212</v>
      </c>
      <c r="I50" s="155" t="s">
        <v>1471</v>
      </c>
      <c r="J50" s="216">
        <v>43529</v>
      </c>
      <c r="K50" s="155">
        <v>2019</v>
      </c>
      <c r="L50" s="163">
        <v>3</v>
      </c>
      <c r="M50" s="231">
        <v>2634.19</v>
      </c>
      <c r="N50" s="167">
        <v>496.42999999999995</v>
      </c>
      <c r="O50" s="167"/>
      <c r="P50" s="167">
        <f t="shared" si="22"/>
        <v>3130.62</v>
      </c>
      <c r="Q50" s="167">
        <v>-106.3</v>
      </c>
      <c r="R50" s="167">
        <f t="shared" si="4"/>
        <v>3024.3199999999997</v>
      </c>
      <c r="S50" s="155">
        <v>50</v>
      </c>
      <c r="T50" s="234">
        <f t="shared" si="5"/>
        <v>0.57221081451060918</v>
      </c>
      <c r="U50" s="103">
        <f t="shared" si="23"/>
        <v>34.61</v>
      </c>
      <c r="V50" s="167">
        <f t="shared" si="24"/>
        <v>2989.7099999999996</v>
      </c>
      <c r="W50" s="167">
        <f t="shared" si="37"/>
        <v>60.486399999999996</v>
      </c>
      <c r="X50" s="155" t="s">
        <v>1114</v>
      </c>
      <c r="Y50" s="155" t="s">
        <v>1113</v>
      </c>
      <c r="AB50" s="57">
        <f t="shared" si="26"/>
        <v>0</v>
      </c>
      <c r="AC50" s="57"/>
      <c r="AD50" s="57"/>
      <c r="AE50" s="57"/>
      <c r="AF50" s="57"/>
      <c r="AG50" s="15">
        <f t="shared" si="31"/>
        <v>3024.3199999999997</v>
      </c>
      <c r="AH50" s="74">
        <v>25</v>
      </c>
      <c r="AI50" s="304"/>
      <c r="AJ50" s="304"/>
      <c r="AK50" s="57">
        <f t="shared" si="34"/>
        <v>0</v>
      </c>
      <c r="AL50" s="57">
        <f t="shared" si="35"/>
        <v>0</v>
      </c>
      <c r="AM50" s="57">
        <f t="shared" si="36"/>
        <v>69.22</v>
      </c>
      <c r="AN50" s="160"/>
    </row>
    <row r="51" spans="1:40" x14ac:dyDescent="0.3">
      <c r="A51" s="155">
        <v>2</v>
      </c>
      <c r="B51" s="155" t="s">
        <v>2</v>
      </c>
      <c r="C51" s="160">
        <v>307</v>
      </c>
      <c r="D51" s="155" t="s">
        <v>3</v>
      </c>
      <c r="E51" s="155"/>
      <c r="F51" s="155">
        <v>13260</v>
      </c>
      <c r="G51" s="228" t="s">
        <v>1472</v>
      </c>
      <c r="H51" s="76">
        <v>212</v>
      </c>
      <c r="I51" s="155" t="s">
        <v>1471</v>
      </c>
      <c r="J51" s="216">
        <v>43569</v>
      </c>
      <c r="K51" s="155">
        <v>2019</v>
      </c>
      <c r="L51" s="163">
        <v>4</v>
      </c>
      <c r="M51" s="231">
        <v>1362.32</v>
      </c>
      <c r="N51" s="167">
        <v>27.29</v>
      </c>
      <c r="O51" s="167"/>
      <c r="P51" s="167">
        <f t="shared" si="22"/>
        <v>1389.61</v>
      </c>
      <c r="Q51" s="167">
        <v>-136.97</v>
      </c>
      <c r="R51" s="167">
        <f t="shared" si="4"/>
        <v>1252.6399999999999</v>
      </c>
      <c r="S51" s="155">
        <v>50</v>
      </c>
      <c r="T51" s="234">
        <f t="shared" si="5"/>
        <v>0.46269678302532513</v>
      </c>
      <c r="U51" s="103">
        <f t="shared" si="23"/>
        <v>11.59</v>
      </c>
      <c r="V51" s="167">
        <f t="shared" si="24"/>
        <v>1241.05</v>
      </c>
      <c r="W51" s="167">
        <f t="shared" si="37"/>
        <v>25.052799999999998</v>
      </c>
      <c r="X51" s="155" t="s">
        <v>1116</v>
      </c>
      <c r="Y51" s="155" t="s">
        <v>1115</v>
      </c>
      <c r="AB51" s="57">
        <f t="shared" si="26"/>
        <v>0</v>
      </c>
      <c r="AC51" s="57"/>
      <c r="AD51" s="57"/>
      <c r="AE51" s="57"/>
      <c r="AF51" s="57"/>
      <c r="AG51" s="15">
        <f t="shared" si="31"/>
        <v>1252.6399999999999</v>
      </c>
      <c r="AH51" s="74">
        <v>25</v>
      </c>
      <c r="AI51" s="304"/>
      <c r="AJ51" s="304"/>
      <c r="AK51" s="57">
        <f t="shared" si="34"/>
        <v>0</v>
      </c>
      <c r="AL51" s="57">
        <f t="shared" si="35"/>
        <v>0</v>
      </c>
      <c r="AM51" s="57">
        <f t="shared" si="36"/>
        <v>23.18</v>
      </c>
      <c r="AN51" s="160"/>
    </row>
    <row r="52" spans="1:40" x14ac:dyDescent="0.3">
      <c r="A52" s="155">
        <v>2</v>
      </c>
      <c r="B52" s="155" t="s">
        <v>2</v>
      </c>
      <c r="C52" s="160">
        <v>307</v>
      </c>
      <c r="D52" s="155" t="s">
        <v>3</v>
      </c>
      <c r="E52" s="155"/>
      <c r="F52" s="155">
        <v>13260</v>
      </c>
      <c r="G52" s="228" t="s">
        <v>1460</v>
      </c>
      <c r="H52" s="76">
        <v>211</v>
      </c>
      <c r="I52" s="230" t="s">
        <v>1459</v>
      </c>
      <c r="J52" s="216">
        <v>43580</v>
      </c>
      <c r="K52" s="155">
        <v>2019</v>
      </c>
      <c r="L52" s="163">
        <v>4</v>
      </c>
      <c r="M52" s="231">
        <v>9191.4500000000007</v>
      </c>
      <c r="N52" s="167">
        <v>184.16</v>
      </c>
      <c r="O52" s="167"/>
      <c r="P52" s="167">
        <f t="shared" si="22"/>
        <v>9375.61</v>
      </c>
      <c r="Q52" s="167">
        <v>-924.16</v>
      </c>
      <c r="R52" s="167">
        <f t="shared" si="4"/>
        <v>8451.4500000000007</v>
      </c>
      <c r="S52" s="155">
        <v>50</v>
      </c>
      <c r="T52" s="234">
        <f t="shared" si="5"/>
        <v>0.432580424366872</v>
      </c>
      <c r="U52" s="103">
        <f t="shared" si="23"/>
        <v>73.12</v>
      </c>
      <c r="V52" s="167">
        <f t="shared" si="24"/>
        <v>8378.33</v>
      </c>
      <c r="W52" s="167">
        <f t="shared" si="37"/>
        <v>169.02900000000002</v>
      </c>
      <c r="X52" s="155" t="s">
        <v>1118</v>
      </c>
      <c r="Y52" s="155" t="s">
        <v>1117</v>
      </c>
      <c r="AB52" s="57">
        <f t="shared" si="26"/>
        <v>0</v>
      </c>
      <c r="AC52" s="57"/>
      <c r="AD52" s="57"/>
      <c r="AE52" s="57"/>
      <c r="AF52" s="57"/>
      <c r="AG52" s="15">
        <f t="shared" si="31"/>
        <v>8451.4500000000007</v>
      </c>
      <c r="AH52" s="74">
        <v>25</v>
      </c>
      <c r="AI52" s="304"/>
      <c r="AJ52" s="304"/>
      <c r="AK52" s="57">
        <f t="shared" si="34"/>
        <v>0</v>
      </c>
      <c r="AL52" s="57">
        <f t="shared" si="35"/>
        <v>0</v>
      </c>
      <c r="AM52" s="57">
        <f t="shared" si="36"/>
        <v>146.24</v>
      </c>
      <c r="AN52" s="160"/>
    </row>
    <row r="53" spans="1:40" x14ac:dyDescent="0.3">
      <c r="A53" s="155">
        <v>2</v>
      </c>
      <c r="B53" s="155" t="s">
        <v>2</v>
      </c>
      <c r="C53" s="160">
        <v>307</v>
      </c>
      <c r="D53" s="155" t="s">
        <v>3</v>
      </c>
      <c r="E53" s="155"/>
      <c r="F53" s="155">
        <v>13260</v>
      </c>
      <c r="G53" s="228" t="s">
        <v>1455</v>
      </c>
      <c r="H53" s="76">
        <v>221</v>
      </c>
      <c r="I53" s="155" t="s">
        <v>1456</v>
      </c>
      <c r="J53" s="216">
        <v>43584</v>
      </c>
      <c r="K53" s="155">
        <v>2019</v>
      </c>
      <c r="L53" s="163">
        <v>4</v>
      </c>
      <c r="M53" s="231">
        <v>7693</v>
      </c>
      <c r="N53" s="167">
        <v>154.13</v>
      </c>
      <c r="O53" s="167"/>
      <c r="P53" s="167">
        <f t="shared" si="22"/>
        <v>7847.13</v>
      </c>
      <c r="Q53" s="167">
        <v>-773.5</v>
      </c>
      <c r="R53" s="167">
        <f t="shared" si="4"/>
        <v>7073.63</v>
      </c>
      <c r="S53" s="155">
        <v>50</v>
      </c>
      <c r="T53" s="234">
        <f t="shared" si="5"/>
        <v>0.42162902121834361</v>
      </c>
      <c r="U53" s="103">
        <f t="shared" si="23"/>
        <v>59.65</v>
      </c>
      <c r="V53" s="167">
        <f t="shared" si="24"/>
        <v>7013.9800000000005</v>
      </c>
      <c r="W53" s="167">
        <f t="shared" si="37"/>
        <v>141.4726</v>
      </c>
      <c r="X53" s="155" t="s">
        <v>1120</v>
      </c>
      <c r="Y53" s="155" t="s">
        <v>1119</v>
      </c>
      <c r="AB53" s="57">
        <f t="shared" si="26"/>
        <v>0</v>
      </c>
      <c r="AC53" s="57"/>
      <c r="AD53" s="57"/>
      <c r="AE53" s="57"/>
      <c r="AF53" s="57"/>
      <c r="AG53" s="15">
        <f t="shared" si="31"/>
        <v>7073.63</v>
      </c>
      <c r="AH53" s="74">
        <v>25</v>
      </c>
      <c r="AI53" s="304"/>
      <c r="AJ53" s="304"/>
      <c r="AK53" s="57">
        <f t="shared" si="34"/>
        <v>0</v>
      </c>
      <c r="AL53" s="57">
        <f t="shared" si="35"/>
        <v>0</v>
      </c>
      <c r="AM53" s="57">
        <f t="shared" si="36"/>
        <v>119.3</v>
      </c>
      <c r="AN53" s="160"/>
    </row>
    <row r="54" spans="1:40" x14ac:dyDescent="0.3">
      <c r="A54" s="155">
        <v>2</v>
      </c>
      <c r="B54" s="155" t="s">
        <v>2</v>
      </c>
      <c r="C54" s="160">
        <v>307</v>
      </c>
      <c r="D54" s="155" t="s">
        <v>3</v>
      </c>
      <c r="E54" s="155"/>
      <c r="F54" s="155">
        <v>13260</v>
      </c>
      <c r="G54" s="228" t="s">
        <v>1455</v>
      </c>
      <c r="H54" s="76">
        <v>221</v>
      </c>
      <c r="I54" s="155" t="s">
        <v>1456</v>
      </c>
      <c r="J54" s="216">
        <v>43594</v>
      </c>
      <c r="K54" s="155">
        <v>2019</v>
      </c>
      <c r="L54" s="163">
        <v>5</v>
      </c>
      <c r="M54" s="231">
        <v>6259.13</v>
      </c>
      <c r="N54" s="167">
        <v>125.41</v>
      </c>
      <c r="O54" s="167"/>
      <c r="P54" s="167">
        <f t="shared" si="22"/>
        <v>6384.54</v>
      </c>
      <c r="Q54" s="167">
        <v>-293.87</v>
      </c>
      <c r="R54" s="167">
        <f t="shared" si="4"/>
        <v>6090.67</v>
      </c>
      <c r="S54" s="155">
        <v>50</v>
      </c>
      <c r="T54" s="234">
        <f t="shared" si="5"/>
        <v>0.3942505133470226</v>
      </c>
      <c r="U54" s="103">
        <f t="shared" si="23"/>
        <v>48.02</v>
      </c>
      <c r="V54" s="167">
        <f t="shared" si="24"/>
        <v>6042.65</v>
      </c>
      <c r="W54" s="167">
        <f t="shared" si="37"/>
        <v>121.8134</v>
      </c>
      <c r="X54" s="155" t="s">
        <v>123</v>
      </c>
      <c r="Y54" s="155" t="s">
        <v>1121</v>
      </c>
      <c r="AB54" s="57">
        <f t="shared" si="26"/>
        <v>0</v>
      </c>
      <c r="AC54" s="57"/>
      <c r="AD54" s="57"/>
      <c r="AE54" s="57"/>
      <c r="AF54" s="57"/>
      <c r="AG54" s="15">
        <f t="shared" si="31"/>
        <v>6090.67</v>
      </c>
      <c r="AH54" s="74">
        <v>25</v>
      </c>
      <c r="AI54" s="304"/>
      <c r="AJ54" s="304"/>
      <c r="AK54" s="57">
        <f t="shared" si="34"/>
        <v>0</v>
      </c>
      <c r="AL54" s="57">
        <f t="shared" si="35"/>
        <v>0</v>
      </c>
      <c r="AM54" s="57">
        <f t="shared" si="36"/>
        <v>96.05</v>
      </c>
      <c r="AN54" s="155"/>
    </row>
    <row r="55" spans="1:40" x14ac:dyDescent="0.3">
      <c r="A55" s="155"/>
      <c r="B55" s="155"/>
      <c r="C55" s="160"/>
      <c r="D55" s="155"/>
      <c r="E55" s="155"/>
      <c r="F55" s="155"/>
      <c r="G55" s="228"/>
      <c r="H55" s="76"/>
      <c r="I55" s="155"/>
      <c r="J55" s="216"/>
      <c r="K55" s="155"/>
      <c r="L55" s="163"/>
      <c r="M55" s="231"/>
      <c r="N55" s="167"/>
      <c r="O55" s="167"/>
      <c r="P55" s="167"/>
      <c r="Q55" s="167"/>
      <c r="R55" s="167"/>
      <c r="S55" s="155"/>
      <c r="T55" s="234"/>
      <c r="U55" s="103"/>
      <c r="V55" s="167"/>
      <c r="W55" s="167"/>
      <c r="X55" s="155"/>
      <c r="Y55" s="155"/>
      <c r="AB55" s="57"/>
      <c r="AC55" s="57"/>
      <c r="AD55" s="57"/>
      <c r="AE55" s="57"/>
      <c r="AF55" s="57"/>
      <c r="AG55" s="15"/>
      <c r="AI55" s="304"/>
      <c r="AJ55" s="304"/>
      <c r="AK55" s="57"/>
      <c r="AL55" s="57"/>
      <c r="AM55" s="57"/>
      <c r="AN55" s="155"/>
    </row>
    <row r="56" spans="1:40" x14ac:dyDescent="0.3">
      <c r="A56" s="155"/>
      <c r="B56" s="155"/>
      <c r="C56" s="160"/>
      <c r="D56" s="155"/>
      <c r="E56" s="155"/>
      <c r="F56" s="155"/>
      <c r="G56" s="228"/>
      <c r="H56" s="76"/>
      <c r="I56" s="155"/>
      <c r="J56" s="216"/>
      <c r="K56" s="155"/>
      <c r="L56" s="163"/>
      <c r="M56" s="231"/>
      <c r="N56" s="167"/>
      <c r="O56" s="167"/>
      <c r="P56" s="167"/>
      <c r="Q56" s="167"/>
      <c r="R56" s="167"/>
      <c r="S56" s="155"/>
      <c r="T56" s="234"/>
      <c r="U56" s="103"/>
      <c r="V56" s="167"/>
      <c r="W56" s="167"/>
      <c r="X56" s="155"/>
      <c r="Y56" s="155"/>
      <c r="AB56" s="57"/>
      <c r="AC56" s="57"/>
      <c r="AD56" s="57"/>
      <c r="AE56" s="57"/>
      <c r="AF56" s="57"/>
      <c r="AG56" s="15"/>
      <c r="AI56" s="304"/>
      <c r="AJ56" s="304"/>
      <c r="AK56" s="57"/>
      <c r="AL56" s="57"/>
      <c r="AM56" s="57"/>
      <c r="AN56" s="155"/>
    </row>
    <row r="57" spans="1:40" x14ac:dyDescent="0.3">
      <c r="A57" s="160">
        <v>3</v>
      </c>
      <c r="B57" s="160" t="s">
        <v>659</v>
      </c>
      <c r="C57" s="155">
        <v>310</v>
      </c>
      <c r="D57" s="155" t="s">
        <v>9</v>
      </c>
      <c r="E57" s="155"/>
      <c r="F57" s="155">
        <v>13260</v>
      </c>
      <c r="G57" s="228" t="s">
        <v>1468</v>
      </c>
      <c r="H57" s="76">
        <v>203</v>
      </c>
      <c r="I57" s="155" t="s">
        <v>1467</v>
      </c>
      <c r="J57" s="216">
        <v>43525</v>
      </c>
      <c r="K57" s="155">
        <v>2019</v>
      </c>
      <c r="L57" s="163">
        <v>3</v>
      </c>
      <c r="M57" s="231">
        <v>38990.21</v>
      </c>
      <c r="N57" s="167">
        <v>7347.91</v>
      </c>
      <c r="O57" s="231">
        <v>384.12</v>
      </c>
      <c r="P57" s="167">
        <f>SUM(M57:O57)</f>
        <v>46722.239999999998</v>
      </c>
      <c r="Q57" s="167">
        <v>0</v>
      </c>
      <c r="R57" s="167">
        <f t="shared" si="4"/>
        <v>46722.239999999998</v>
      </c>
      <c r="S57" s="155">
        <v>10</v>
      </c>
      <c r="T57" s="234">
        <f t="shared" si="5"/>
        <v>0.58316221765913756</v>
      </c>
      <c r="U57" s="103">
        <f t="shared" ref="U57:U60" si="38">ROUND(IF(T57&gt;S57,R57,T57/S57*R57),2)</f>
        <v>2724.66</v>
      </c>
      <c r="V57" s="167">
        <f t="shared" ref="V57:V60" si="39">+R57-U57</f>
        <v>43997.58</v>
      </c>
      <c r="W57" s="167">
        <f t="shared" ref="W57:W60" si="40">+R57*ROUND(1/S57,2)</f>
        <v>4672.2240000000002</v>
      </c>
      <c r="X57" s="160" t="s">
        <v>1123</v>
      </c>
      <c r="Y57" s="155" t="s">
        <v>1122</v>
      </c>
      <c r="AB57" s="57">
        <f>ROUND(IF(AI57&gt;S57,R57,AI57/S57*R57),2)</f>
        <v>0</v>
      </c>
      <c r="AC57" s="57"/>
      <c r="AD57" s="57"/>
      <c r="AE57" s="57"/>
      <c r="AF57" s="57"/>
      <c r="AG57" s="15">
        <f t="shared" si="31"/>
        <v>46338.119999999995</v>
      </c>
      <c r="AH57" s="74">
        <v>25</v>
      </c>
      <c r="AI57" s="304"/>
      <c r="AJ57" s="304"/>
      <c r="AK57" s="57">
        <f t="shared" si="34"/>
        <v>0</v>
      </c>
      <c r="AL57" s="57">
        <f t="shared" si="35"/>
        <v>0</v>
      </c>
      <c r="AM57" s="57">
        <f>ROUND(IF(T57&gt;AH57,AG57,T57/AH57*AG57),2)</f>
        <v>1080.9100000000001</v>
      </c>
      <c r="AN57" s="160"/>
    </row>
    <row r="58" spans="1:40" x14ac:dyDescent="0.3">
      <c r="A58" s="160">
        <v>3</v>
      </c>
      <c r="B58" s="160" t="s">
        <v>659</v>
      </c>
      <c r="C58" s="155">
        <v>310</v>
      </c>
      <c r="D58" s="155" t="s">
        <v>9</v>
      </c>
      <c r="E58" s="155"/>
      <c r="F58" s="155">
        <v>13260</v>
      </c>
      <c r="G58" s="228" t="s">
        <v>1468</v>
      </c>
      <c r="H58" s="76">
        <v>203</v>
      </c>
      <c r="I58" s="155" t="s">
        <v>1467</v>
      </c>
      <c r="J58" s="216">
        <v>43709</v>
      </c>
      <c r="K58" s="155">
        <f>YEAR(J58)</f>
        <v>2019</v>
      </c>
      <c r="L58" s="163">
        <f>MONTH(J58)</f>
        <v>9</v>
      </c>
      <c r="M58" s="155">
        <v>2070.54</v>
      </c>
      <c r="N58" s="167">
        <v>468.48</v>
      </c>
      <c r="O58" s="155"/>
      <c r="P58" s="167">
        <f>SUM(M58:O58)</f>
        <v>2539.02</v>
      </c>
      <c r="Q58" s="155">
        <v>-39.22</v>
      </c>
      <c r="R58" s="167">
        <f t="shared" si="4"/>
        <v>2499.8000000000002</v>
      </c>
      <c r="S58" s="155">
        <v>10</v>
      </c>
      <c r="T58" s="234">
        <f t="shared" si="5"/>
        <v>7.939767282683094E-2</v>
      </c>
      <c r="U58" s="103">
        <f t="shared" si="38"/>
        <v>19.850000000000001</v>
      </c>
      <c r="V58" s="167">
        <f t="shared" si="39"/>
        <v>2479.9500000000003</v>
      </c>
      <c r="W58" s="167">
        <f t="shared" si="40"/>
        <v>249.98000000000002</v>
      </c>
      <c r="X58" s="155" t="s">
        <v>684</v>
      </c>
      <c r="Y58" s="155" t="s">
        <v>1124</v>
      </c>
      <c r="AB58" s="57">
        <f>ROUND(IF(AI58&gt;S58,R58,AI58/S58*R58),2)</f>
        <v>0</v>
      </c>
      <c r="AC58" s="57"/>
      <c r="AD58" s="57"/>
      <c r="AE58" s="57"/>
      <c r="AF58" s="57"/>
      <c r="AG58" s="15">
        <f t="shared" si="31"/>
        <v>2499.8000000000002</v>
      </c>
      <c r="AH58" s="74">
        <v>25</v>
      </c>
      <c r="AI58" s="304"/>
      <c r="AJ58" s="304"/>
      <c r="AK58" s="57">
        <f t="shared" si="34"/>
        <v>0</v>
      </c>
      <c r="AL58" s="57">
        <f t="shared" si="35"/>
        <v>0</v>
      </c>
      <c r="AM58" s="57">
        <f>ROUND(IF(T58&gt;AH58,AG58,T58/AH58*AG58),2)</f>
        <v>7.94</v>
      </c>
      <c r="AN58" s="155"/>
    </row>
    <row r="59" spans="1:40" x14ac:dyDescent="0.3">
      <c r="A59" s="160">
        <v>3</v>
      </c>
      <c r="B59" s="160" t="s">
        <v>659</v>
      </c>
      <c r="C59" s="155">
        <v>310</v>
      </c>
      <c r="D59" s="155" t="s">
        <v>9</v>
      </c>
      <c r="E59" s="155"/>
      <c r="F59" s="155">
        <v>13260</v>
      </c>
      <c r="G59" s="228" t="s">
        <v>1468</v>
      </c>
      <c r="H59" s="76">
        <v>203</v>
      </c>
      <c r="I59" s="155" t="s">
        <v>1467</v>
      </c>
      <c r="J59" s="216">
        <v>43709</v>
      </c>
      <c r="K59" s="155">
        <f>YEAR(J59)</f>
        <v>2019</v>
      </c>
      <c r="L59" s="163">
        <f>MONTH(J59)</f>
        <v>9</v>
      </c>
      <c r="M59" s="155">
        <v>21638.92</v>
      </c>
      <c r="N59" s="167">
        <v>4895.99</v>
      </c>
      <c r="O59" s="155"/>
      <c r="P59" s="167">
        <f>SUM(M59:O59)</f>
        <v>26534.909999999996</v>
      </c>
      <c r="Q59" s="155">
        <v>-409.83</v>
      </c>
      <c r="R59" s="167">
        <f t="shared" si="4"/>
        <v>26125.079999999994</v>
      </c>
      <c r="S59" s="155">
        <v>10</v>
      </c>
      <c r="T59" s="234">
        <f t="shared" si="5"/>
        <v>7.939767282683094E-2</v>
      </c>
      <c r="U59" s="103">
        <f t="shared" si="38"/>
        <v>207.43</v>
      </c>
      <c r="V59" s="167">
        <f t="shared" si="39"/>
        <v>25917.649999999994</v>
      </c>
      <c r="W59" s="167">
        <f t="shared" si="40"/>
        <v>2612.5079999999998</v>
      </c>
      <c r="X59" s="155" t="s">
        <v>684</v>
      </c>
      <c r="Y59" s="155" t="s">
        <v>1125</v>
      </c>
      <c r="AB59" s="57">
        <f>ROUND(IF(AI59&gt;S59,R59,AI59/S59*R59),2)</f>
        <v>0</v>
      </c>
      <c r="AC59" s="57"/>
      <c r="AD59" s="57"/>
      <c r="AE59" s="57"/>
      <c r="AF59" s="57"/>
      <c r="AG59" s="15">
        <f t="shared" si="31"/>
        <v>26125.079999999994</v>
      </c>
      <c r="AH59" s="74">
        <v>25</v>
      </c>
      <c r="AI59" s="304"/>
      <c r="AJ59" s="304"/>
      <c r="AK59" s="57">
        <f t="shared" si="34"/>
        <v>0</v>
      </c>
      <c r="AL59" s="57">
        <f t="shared" si="35"/>
        <v>0</v>
      </c>
      <c r="AM59" s="57">
        <f>ROUND(IF(T59&gt;AH59,AG59,T59/AH59*AG59),2)</f>
        <v>82.97</v>
      </c>
      <c r="AN59" s="160"/>
    </row>
    <row r="60" spans="1:40" x14ac:dyDescent="0.3">
      <c r="A60" s="160">
        <v>3</v>
      </c>
      <c r="B60" s="160" t="s">
        <v>659</v>
      </c>
      <c r="C60" s="155">
        <v>310</v>
      </c>
      <c r="D60" s="155" t="s">
        <v>9</v>
      </c>
      <c r="E60" s="155"/>
      <c r="F60" s="155">
        <v>13260</v>
      </c>
      <c r="G60" s="228" t="s">
        <v>1468</v>
      </c>
      <c r="H60" s="76">
        <v>203</v>
      </c>
      <c r="I60" s="155" t="s">
        <v>1467</v>
      </c>
      <c r="J60" s="216">
        <v>43709</v>
      </c>
      <c r="K60" s="155">
        <f>YEAR(J60)</f>
        <v>2019</v>
      </c>
      <c r="L60" s="163">
        <f>MONTH(J60)</f>
        <v>9</v>
      </c>
      <c r="M60" s="155">
        <v>23679.46</v>
      </c>
      <c r="N60" s="167">
        <v>5357.6799999999994</v>
      </c>
      <c r="O60" s="155"/>
      <c r="P60" s="167">
        <f>SUM(M60:O60)</f>
        <v>29037.14</v>
      </c>
      <c r="Q60" s="155">
        <v>-448.48</v>
      </c>
      <c r="R60" s="167">
        <f t="shared" si="4"/>
        <v>28588.66</v>
      </c>
      <c r="S60" s="155">
        <v>10</v>
      </c>
      <c r="T60" s="234">
        <f t="shared" si="5"/>
        <v>7.939767282683094E-2</v>
      </c>
      <c r="U60" s="103">
        <f t="shared" si="38"/>
        <v>226.99</v>
      </c>
      <c r="V60" s="167">
        <f t="shared" si="39"/>
        <v>28361.67</v>
      </c>
      <c r="W60" s="167">
        <f t="shared" si="40"/>
        <v>2858.866</v>
      </c>
      <c r="X60" s="155" t="s">
        <v>1127</v>
      </c>
      <c r="Y60" s="155" t="s">
        <v>1126</v>
      </c>
      <c r="AB60" s="57">
        <f>ROUND(IF(AI60&gt;S60,R60,AI60/S60*R60),2)</f>
        <v>0</v>
      </c>
      <c r="AC60" s="57"/>
      <c r="AD60" s="57"/>
      <c r="AE60" s="57"/>
      <c r="AF60" s="57"/>
      <c r="AG60" s="15">
        <f t="shared" si="31"/>
        <v>28588.66</v>
      </c>
      <c r="AH60" s="74">
        <v>25</v>
      </c>
      <c r="AI60" s="304"/>
      <c r="AJ60" s="304"/>
      <c r="AK60" s="57">
        <f t="shared" si="34"/>
        <v>0</v>
      </c>
      <c r="AL60" s="57">
        <f t="shared" si="35"/>
        <v>0</v>
      </c>
      <c r="AM60" s="57">
        <f>ROUND(IF(T60&gt;AH60,AG60,T60/AH60*AG60),2)</f>
        <v>90.79</v>
      </c>
      <c r="AN60" s="160"/>
    </row>
    <row r="61" spans="1:40" x14ac:dyDescent="0.3">
      <c r="A61" s="160"/>
      <c r="B61" s="160"/>
      <c r="C61" s="155"/>
      <c r="D61" s="155"/>
      <c r="E61" s="155"/>
      <c r="F61" s="155"/>
      <c r="G61" s="228"/>
      <c r="H61" s="76"/>
      <c r="I61" s="155"/>
      <c r="J61" s="216"/>
      <c r="K61" s="155"/>
      <c r="L61" s="163"/>
      <c r="M61" s="155"/>
      <c r="N61" s="167"/>
      <c r="O61" s="155"/>
      <c r="P61" s="167"/>
      <c r="Q61" s="155"/>
      <c r="R61" s="167"/>
      <c r="S61" s="155"/>
      <c r="T61" s="234"/>
      <c r="U61" s="103"/>
      <c r="V61" s="155"/>
      <c r="W61" s="167"/>
      <c r="X61" s="155"/>
      <c r="Y61" s="155"/>
      <c r="AB61" s="167"/>
      <c r="AC61" s="167"/>
      <c r="AD61" s="167"/>
      <c r="AE61" s="167"/>
      <c r="AF61" s="167"/>
      <c r="AG61" s="149"/>
      <c r="AH61" s="155"/>
      <c r="AI61" s="155"/>
      <c r="AJ61" s="304"/>
      <c r="AK61" s="160"/>
      <c r="AL61" s="57"/>
      <c r="AM61" s="160"/>
      <c r="AN61" s="160"/>
    </row>
    <row r="62" spans="1:40" x14ac:dyDescent="0.3">
      <c r="A62" s="160"/>
      <c r="B62" s="160"/>
      <c r="C62" s="155"/>
      <c r="D62" s="155"/>
      <c r="E62" s="155"/>
      <c r="F62" s="155"/>
      <c r="G62" s="228"/>
      <c r="H62" s="76"/>
      <c r="I62" s="155"/>
      <c r="J62" s="216"/>
      <c r="K62" s="155"/>
      <c r="L62" s="163"/>
      <c r="M62" s="155"/>
      <c r="N62" s="167"/>
      <c r="O62" s="155"/>
      <c r="P62" s="167"/>
      <c r="Q62" s="155"/>
      <c r="R62" s="167"/>
      <c r="S62" s="155"/>
      <c r="T62" s="234"/>
      <c r="U62" s="103"/>
      <c r="V62" s="155"/>
      <c r="W62" s="167"/>
      <c r="X62" s="155"/>
      <c r="Y62" s="155"/>
      <c r="AB62" s="167"/>
      <c r="AC62" s="167"/>
      <c r="AD62" s="167"/>
      <c r="AE62" s="167"/>
      <c r="AF62" s="167"/>
      <c r="AG62" s="149"/>
      <c r="AH62" s="155"/>
      <c r="AI62" s="155"/>
      <c r="AJ62" s="304"/>
      <c r="AK62" s="160"/>
      <c r="AL62" s="57"/>
      <c r="AM62" s="160"/>
      <c r="AN62" s="160"/>
    </row>
    <row r="63" spans="1:40" x14ac:dyDescent="0.3">
      <c r="A63" s="160">
        <v>3</v>
      </c>
      <c r="B63" s="160" t="s">
        <v>659</v>
      </c>
      <c r="C63" s="155">
        <v>311</v>
      </c>
      <c r="D63" s="155" t="s">
        <v>10</v>
      </c>
      <c r="E63" s="155"/>
      <c r="F63" s="155">
        <v>13260</v>
      </c>
      <c r="G63" s="228" t="s">
        <v>1448</v>
      </c>
      <c r="H63" s="76">
        <v>220</v>
      </c>
      <c r="I63" s="155" t="s">
        <v>1101</v>
      </c>
      <c r="J63" s="216">
        <v>36342</v>
      </c>
      <c r="K63" s="155">
        <f t="shared" ref="K63:K94" si="41">YEAR(J63)</f>
        <v>1999</v>
      </c>
      <c r="L63" s="163">
        <f t="shared" ref="L63:L94" si="42">MONTH(J63)</f>
        <v>7</v>
      </c>
      <c r="M63" s="236">
        <f>1701-593.82</f>
        <v>1107.1799999999998</v>
      </c>
      <c r="N63" s="167"/>
      <c r="O63" s="167"/>
      <c r="P63" s="167">
        <f t="shared" ref="P63:P110" si="43">SUM(M63:O63)</f>
        <v>1107.1799999999998</v>
      </c>
      <c r="Q63" s="155">
        <v>0</v>
      </c>
      <c r="R63" s="167">
        <f t="shared" si="4"/>
        <v>1107.1799999999998</v>
      </c>
      <c r="S63" s="155">
        <v>10</v>
      </c>
      <c r="T63" s="234">
        <f t="shared" si="5"/>
        <v>20.249144421629023</v>
      </c>
      <c r="U63" s="103">
        <f t="shared" ref="U63:U110" si="44">ROUND(IF(T63&gt;S63,R63,T63/S63*R63),2)</f>
        <v>1107.18</v>
      </c>
      <c r="V63" s="167">
        <f t="shared" ref="V63:V110" si="45">+R63-U63</f>
        <v>0</v>
      </c>
      <c r="W63" s="167">
        <v>0</v>
      </c>
      <c r="X63" s="155" t="s">
        <v>1129</v>
      </c>
      <c r="Y63" s="155" t="s">
        <v>1100</v>
      </c>
      <c r="AA63" s="57">
        <f t="shared" ref="AA63:AA84" si="46">+R63</f>
        <v>1107.1799999999998</v>
      </c>
      <c r="AB63" s="57">
        <f t="shared" ref="AB63:AB110" si="47">ROUND(IF(AI63&gt;S63,R63,AI63/S63*R63),2)</f>
        <v>1107.18</v>
      </c>
      <c r="AC63" s="57">
        <f t="shared" ref="AC63:AC91" si="48">+R63</f>
        <v>1107.1799999999998</v>
      </c>
      <c r="AD63" s="57">
        <f t="shared" ref="AD63:AD95" si="49">ROUND(IF(AJ63&gt;S63,R63,AJ63/S63*R63),2)</f>
        <v>1107.18</v>
      </c>
      <c r="AE63" s="57">
        <f t="shared" ref="AE63:AE85" si="50">+M63+N63+Q63</f>
        <v>1107.1799999999998</v>
      </c>
      <c r="AF63" s="57">
        <f t="shared" ref="AF63:AF91" si="51">+M63+N63+Q63</f>
        <v>1107.1799999999998</v>
      </c>
      <c r="AG63" s="15">
        <f t="shared" ref="AG63:AG110" si="52">+R63-O63</f>
        <v>1107.1799999999998</v>
      </c>
      <c r="AH63" s="74">
        <v>25</v>
      </c>
      <c r="AI63" s="304">
        <f t="shared" ref="AI63:AI85" si="53">+T63-1.75</f>
        <v>18.499144421629023</v>
      </c>
      <c r="AJ63" s="304">
        <f t="shared" ref="AJ63:AJ88" si="54">+T63-1</f>
        <v>19.249144421629023</v>
      </c>
      <c r="AK63" s="57">
        <f t="shared" ref="AK63:AK110" si="55">ROUND(IF(AI63&gt;AH63,AG63,AI63/AH63*AG63),2)</f>
        <v>819.28</v>
      </c>
      <c r="AL63" s="57">
        <f t="shared" si="35"/>
        <v>852.49</v>
      </c>
      <c r="AM63" s="57">
        <f t="shared" ref="AM63:AM110" si="56">ROUND(IF(T63&gt;AH63,AG63,T63/AH63*AG63),2)</f>
        <v>896.78</v>
      </c>
      <c r="AN63" s="155"/>
    </row>
    <row r="64" spans="1:40" x14ac:dyDescent="0.3">
      <c r="A64" s="160">
        <v>3</v>
      </c>
      <c r="B64" s="160" t="s">
        <v>659</v>
      </c>
      <c r="C64" s="155">
        <v>311</v>
      </c>
      <c r="D64" s="155" t="s">
        <v>10</v>
      </c>
      <c r="E64" s="155"/>
      <c r="F64" s="155">
        <v>13260</v>
      </c>
      <c r="G64" s="228" t="s">
        <v>1465</v>
      </c>
      <c r="H64" s="76">
        <v>225</v>
      </c>
      <c r="I64" s="155" t="s">
        <v>1466</v>
      </c>
      <c r="J64" s="216">
        <v>36342</v>
      </c>
      <c r="K64" s="155">
        <f t="shared" si="41"/>
        <v>1999</v>
      </c>
      <c r="L64" s="163">
        <f t="shared" si="42"/>
        <v>7</v>
      </c>
      <c r="M64" s="236">
        <v>1701</v>
      </c>
      <c r="N64" s="167"/>
      <c r="O64" s="167"/>
      <c r="P64" s="167">
        <f t="shared" si="43"/>
        <v>1701</v>
      </c>
      <c r="Q64" s="155">
        <v>0</v>
      </c>
      <c r="R64" s="167">
        <f t="shared" si="4"/>
        <v>1701</v>
      </c>
      <c r="S64" s="155">
        <v>10</v>
      </c>
      <c r="T64" s="234">
        <f t="shared" si="5"/>
        <v>20.249144421629023</v>
      </c>
      <c r="U64" s="103">
        <f t="shared" si="44"/>
        <v>1701</v>
      </c>
      <c r="V64" s="167">
        <f t="shared" si="45"/>
        <v>0</v>
      </c>
      <c r="W64" s="167">
        <v>0</v>
      </c>
      <c r="X64" s="155" t="s">
        <v>1129</v>
      </c>
      <c r="Y64" s="155" t="s">
        <v>1100</v>
      </c>
      <c r="AA64" s="57">
        <f t="shared" si="46"/>
        <v>1701</v>
      </c>
      <c r="AB64" s="57">
        <f t="shared" si="47"/>
        <v>1701</v>
      </c>
      <c r="AC64" s="57">
        <f t="shared" si="48"/>
        <v>1701</v>
      </c>
      <c r="AD64" s="57">
        <f t="shared" si="49"/>
        <v>1701</v>
      </c>
      <c r="AE64" s="57">
        <f t="shared" si="50"/>
        <v>1701</v>
      </c>
      <c r="AF64" s="57">
        <f t="shared" si="51"/>
        <v>1701</v>
      </c>
      <c r="AG64" s="15">
        <f t="shared" si="52"/>
        <v>1701</v>
      </c>
      <c r="AH64" s="74">
        <v>25</v>
      </c>
      <c r="AI64" s="304">
        <f t="shared" si="53"/>
        <v>18.499144421629023</v>
      </c>
      <c r="AJ64" s="304">
        <f t="shared" si="54"/>
        <v>19.249144421629023</v>
      </c>
      <c r="AK64" s="57">
        <f t="shared" si="55"/>
        <v>1258.68</v>
      </c>
      <c r="AL64" s="57">
        <f t="shared" si="35"/>
        <v>1309.71</v>
      </c>
      <c r="AM64" s="57">
        <f t="shared" si="56"/>
        <v>1377.75</v>
      </c>
      <c r="AN64" s="155"/>
    </row>
    <row r="65" spans="1:40" x14ac:dyDescent="0.3">
      <c r="A65" s="160">
        <v>3</v>
      </c>
      <c r="B65" s="160" t="s">
        <v>659</v>
      </c>
      <c r="C65" s="155">
        <v>311</v>
      </c>
      <c r="D65" s="155" t="s">
        <v>10</v>
      </c>
      <c r="E65" s="155"/>
      <c r="F65" s="155">
        <v>13260</v>
      </c>
      <c r="G65" s="228" t="s">
        <v>1468</v>
      </c>
      <c r="H65" s="76">
        <v>203</v>
      </c>
      <c r="I65" s="155" t="s">
        <v>1467</v>
      </c>
      <c r="J65" s="216">
        <v>36342</v>
      </c>
      <c r="K65" s="155">
        <f t="shared" si="41"/>
        <v>1999</v>
      </c>
      <c r="L65" s="163">
        <f t="shared" si="42"/>
        <v>7</v>
      </c>
      <c r="M65" s="236">
        <v>1892</v>
      </c>
      <c r="N65" s="167"/>
      <c r="O65" s="167"/>
      <c r="P65" s="167">
        <f t="shared" si="43"/>
        <v>1892</v>
      </c>
      <c r="Q65" s="155">
        <v>0</v>
      </c>
      <c r="R65" s="167">
        <f t="shared" si="4"/>
        <v>1892</v>
      </c>
      <c r="S65" s="155">
        <v>10</v>
      </c>
      <c r="T65" s="234">
        <f t="shared" si="5"/>
        <v>20.249144421629023</v>
      </c>
      <c r="U65" s="103">
        <f t="shared" si="44"/>
        <v>1892</v>
      </c>
      <c r="V65" s="167">
        <f t="shared" si="45"/>
        <v>0</v>
      </c>
      <c r="W65" s="167">
        <v>0</v>
      </c>
      <c r="X65" s="155" t="s">
        <v>1128</v>
      </c>
      <c r="Y65" s="155" t="s">
        <v>1100</v>
      </c>
      <c r="AA65" s="57">
        <f t="shared" si="46"/>
        <v>1892</v>
      </c>
      <c r="AB65" s="57">
        <f t="shared" si="47"/>
        <v>1892</v>
      </c>
      <c r="AC65" s="57">
        <f t="shared" si="48"/>
        <v>1892</v>
      </c>
      <c r="AD65" s="57">
        <f t="shared" si="49"/>
        <v>1892</v>
      </c>
      <c r="AE65" s="57">
        <f t="shared" si="50"/>
        <v>1892</v>
      </c>
      <c r="AF65" s="57">
        <f t="shared" si="51"/>
        <v>1892</v>
      </c>
      <c r="AG65" s="15">
        <f t="shared" si="52"/>
        <v>1892</v>
      </c>
      <c r="AH65" s="74">
        <v>25</v>
      </c>
      <c r="AI65" s="304">
        <f t="shared" si="53"/>
        <v>18.499144421629023</v>
      </c>
      <c r="AJ65" s="304">
        <f t="shared" si="54"/>
        <v>19.249144421629023</v>
      </c>
      <c r="AK65" s="57">
        <f t="shared" si="55"/>
        <v>1400.02</v>
      </c>
      <c r="AL65" s="57">
        <f t="shared" si="35"/>
        <v>1456.78</v>
      </c>
      <c r="AM65" s="57">
        <f t="shared" si="56"/>
        <v>1532.46</v>
      </c>
      <c r="AN65" s="155"/>
    </row>
    <row r="66" spans="1:40" x14ac:dyDescent="0.3">
      <c r="A66" s="160">
        <v>3</v>
      </c>
      <c r="B66" s="160" t="s">
        <v>659</v>
      </c>
      <c r="C66" s="155">
        <v>311</v>
      </c>
      <c r="D66" s="155" t="s">
        <v>10</v>
      </c>
      <c r="E66" s="155"/>
      <c r="F66" s="155">
        <v>13260</v>
      </c>
      <c r="G66" s="228" t="s">
        <v>1468</v>
      </c>
      <c r="H66" s="76">
        <v>203</v>
      </c>
      <c r="I66" s="155" t="s">
        <v>1467</v>
      </c>
      <c r="J66" s="216">
        <v>36342</v>
      </c>
      <c r="K66" s="155">
        <f t="shared" si="41"/>
        <v>1999</v>
      </c>
      <c r="L66" s="163">
        <f t="shared" si="42"/>
        <v>7</v>
      </c>
      <c r="M66" s="236">
        <v>1892</v>
      </c>
      <c r="N66" s="167"/>
      <c r="O66" s="167"/>
      <c r="P66" s="167">
        <f t="shared" si="43"/>
        <v>1892</v>
      </c>
      <c r="Q66" s="155">
        <v>0</v>
      </c>
      <c r="R66" s="167">
        <f t="shared" si="4"/>
        <v>1892</v>
      </c>
      <c r="S66" s="155">
        <v>10</v>
      </c>
      <c r="T66" s="234">
        <f t="shared" si="5"/>
        <v>20.249144421629023</v>
      </c>
      <c r="U66" s="103">
        <f t="shared" si="44"/>
        <v>1892</v>
      </c>
      <c r="V66" s="167">
        <f t="shared" si="45"/>
        <v>0</v>
      </c>
      <c r="W66" s="167">
        <v>0</v>
      </c>
      <c r="X66" s="155" t="s">
        <v>1128</v>
      </c>
      <c r="Y66" s="155" t="s">
        <v>1100</v>
      </c>
      <c r="AA66" s="57">
        <f t="shared" si="46"/>
        <v>1892</v>
      </c>
      <c r="AB66" s="57">
        <f t="shared" si="47"/>
        <v>1892</v>
      </c>
      <c r="AC66" s="57">
        <f t="shared" si="48"/>
        <v>1892</v>
      </c>
      <c r="AD66" s="57">
        <f t="shared" si="49"/>
        <v>1892</v>
      </c>
      <c r="AE66" s="57">
        <f t="shared" si="50"/>
        <v>1892</v>
      </c>
      <c r="AF66" s="57">
        <f t="shared" si="51"/>
        <v>1892</v>
      </c>
      <c r="AG66" s="15">
        <f t="shared" si="52"/>
        <v>1892</v>
      </c>
      <c r="AH66" s="74">
        <v>25</v>
      </c>
      <c r="AI66" s="304">
        <f t="shared" si="53"/>
        <v>18.499144421629023</v>
      </c>
      <c r="AJ66" s="304">
        <f t="shared" si="54"/>
        <v>19.249144421629023</v>
      </c>
      <c r="AK66" s="57">
        <f t="shared" si="55"/>
        <v>1400.02</v>
      </c>
      <c r="AL66" s="57">
        <f t="shared" si="35"/>
        <v>1456.78</v>
      </c>
      <c r="AM66" s="57">
        <f t="shared" si="56"/>
        <v>1532.46</v>
      </c>
      <c r="AN66" s="155"/>
    </row>
    <row r="67" spans="1:40" x14ac:dyDescent="0.3">
      <c r="A67" s="160">
        <v>3</v>
      </c>
      <c r="B67" s="160" t="s">
        <v>659</v>
      </c>
      <c r="C67" s="155">
        <v>311</v>
      </c>
      <c r="D67" s="155" t="s">
        <v>10</v>
      </c>
      <c r="E67" s="155"/>
      <c r="F67" s="155">
        <v>13260</v>
      </c>
      <c r="G67" s="228" t="s">
        <v>1465</v>
      </c>
      <c r="H67" s="76">
        <v>225</v>
      </c>
      <c r="I67" s="155" t="s">
        <v>1466</v>
      </c>
      <c r="J67" s="216">
        <v>38169</v>
      </c>
      <c r="K67" s="155">
        <f t="shared" si="41"/>
        <v>2004</v>
      </c>
      <c r="L67" s="163">
        <f t="shared" si="42"/>
        <v>7</v>
      </c>
      <c r="M67" s="236">
        <v>1871</v>
      </c>
      <c r="N67" s="167"/>
      <c r="O67" s="167"/>
      <c r="P67" s="167">
        <f t="shared" si="43"/>
        <v>1871</v>
      </c>
      <c r="Q67" s="155">
        <v>0</v>
      </c>
      <c r="R67" s="167">
        <f t="shared" si="4"/>
        <v>1871</v>
      </c>
      <c r="S67" s="155">
        <v>10</v>
      </c>
      <c r="T67" s="234">
        <f t="shared" si="5"/>
        <v>15.247091033538672</v>
      </c>
      <c r="U67" s="103">
        <f t="shared" si="44"/>
        <v>1871</v>
      </c>
      <c r="V67" s="167">
        <f t="shared" si="45"/>
        <v>0</v>
      </c>
      <c r="W67" s="167">
        <v>0</v>
      </c>
      <c r="X67" s="155" t="s">
        <v>688</v>
      </c>
      <c r="Y67" s="155" t="s">
        <v>1100</v>
      </c>
      <c r="AA67" s="57">
        <f t="shared" si="46"/>
        <v>1871</v>
      </c>
      <c r="AB67" s="57">
        <f t="shared" si="47"/>
        <v>1871</v>
      </c>
      <c r="AC67" s="57">
        <f t="shared" si="48"/>
        <v>1871</v>
      </c>
      <c r="AD67" s="57">
        <f t="shared" si="49"/>
        <v>1871</v>
      </c>
      <c r="AE67" s="57">
        <f t="shared" si="50"/>
        <v>1871</v>
      </c>
      <c r="AF67" s="57">
        <f t="shared" si="51"/>
        <v>1871</v>
      </c>
      <c r="AG67" s="15">
        <f t="shared" si="52"/>
        <v>1871</v>
      </c>
      <c r="AH67" s="74">
        <v>25</v>
      </c>
      <c r="AI67" s="304">
        <f t="shared" si="53"/>
        <v>13.497091033538672</v>
      </c>
      <c r="AJ67" s="304">
        <f t="shared" si="54"/>
        <v>14.247091033538672</v>
      </c>
      <c r="AK67" s="57">
        <f t="shared" si="55"/>
        <v>1010.12</v>
      </c>
      <c r="AL67" s="57"/>
      <c r="AM67" s="57">
        <f t="shared" si="56"/>
        <v>1141.0899999999999</v>
      </c>
      <c r="AN67" s="155"/>
    </row>
    <row r="68" spans="1:40" x14ac:dyDescent="0.3">
      <c r="A68" s="160">
        <v>3</v>
      </c>
      <c r="B68" s="160" t="s">
        <v>659</v>
      </c>
      <c r="C68" s="160">
        <v>311</v>
      </c>
      <c r="D68" s="155" t="s">
        <v>10</v>
      </c>
      <c r="E68" s="155"/>
      <c r="F68" s="155">
        <v>13260</v>
      </c>
      <c r="G68" s="228" t="s">
        <v>1458</v>
      </c>
      <c r="H68" s="76">
        <v>222</v>
      </c>
      <c r="I68" s="155" t="s">
        <v>1457</v>
      </c>
      <c r="J68" s="216">
        <v>40233</v>
      </c>
      <c r="K68" s="155">
        <f t="shared" si="41"/>
        <v>2010</v>
      </c>
      <c r="L68" s="163">
        <f t="shared" si="42"/>
        <v>2</v>
      </c>
      <c r="M68" s="236">
        <v>1636</v>
      </c>
      <c r="N68" s="167"/>
      <c r="O68" s="167"/>
      <c r="P68" s="167">
        <f t="shared" si="43"/>
        <v>1636</v>
      </c>
      <c r="Q68" s="155">
        <v>0</v>
      </c>
      <c r="R68" s="167">
        <f t="shared" si="4"/>
        <v>1636</v>
      </c>
      <c r="S68" s="155">
        <v>10</v>
      </c>
      <c r="T68" s="234">
        <f t="shared" si="5"/>
        <v>9.5961670088980142</v>
      </c>
      <c r="U68" s="103">
        <f t="shared" si="44"/>
        <v>1569.93</v>
      </c>
      <c r="V68" s="167">
        <f t="shared" si="45"/>
        <v>66.069999999999936</v>
      </c>
      <c r="W68" s="167">
        <f t="shared" ref="W68:W110" si="57">+R68*ROUND(1/S68,2)</f>
        <v>163.60000000000002</v>
      </c>
      <c r="X68" s="155" t="s">
        <v>916</v>
      </c>
      <c r="Y68" s="155" t="s">
        <v>1100</v>
      </c>
      <c r="AA68" s="57">
        <f t="shared" si="46"/>
        <v>1636</v>
      </c>
      <c r="AB68" s="57">
        <f t="shared" si="47"/>
        <v>1283.6300000000001</v>
      </c>
      <c r="AC68" s="57">
        <f t="shared" si="48"/>
        <v>1636</v>
      </c>
      <c r="AD68" s="57">
        <f t="shared" si="49"/>
        <v>1406.33</v>
      </c>
      <c r="AE68" s="57">
        <f t="shared" si="50"/>
        <v>1636</v>
      </c>
      <c r="AF68" s="57">
        <f t="shared" si="51"/>
        <v>1636</v>
      </c>
      <c r="AG68" s="15">
        <f t="shared" si="52"/>
        <v>1636</v>
      </c>
      <c r="AH68" s="74">
        <v>25</v>
      </c>
      <c r="AI68" s="304">
        <f t="shared" si="53"/>
        <v>7.8461670088980142</v>
      </c>
      <c r="AJ68" s="304">
        <f t="shared" si="54"/>
        <v>8.5961670088980142</v>
      </c>
      <c r="AK68" s="57">
        <f t="shared" si="55"/>
        <v>513.45000000000005</v>
      </c>
      <c r="AL68" s="57">
        <f t="shared" si="35"/>
        <v>562.53</v>
      </c>
      <c r="AM68" s="57">
        <f t="shared" si="56"/>
        <v>627.97</v>
      </c>
      <c r="AN68" s="155"/>
    </row>
    <row r="69" spans="1:40" x14ac:dyDescent="0.3">
      <c r="A69" s="160">
        <v>3</v>
      </c>
      <c r="B69" s="160" t="s">
        <v>659</v>
      </c>
      <c r="C69" s="160">
        <v>311</v>
      </c>
      <c r="D69" s="155" t="s">
        <v>10</v>
      </c>
      <c r="E69" s="155"/>
      <c r="F69" s="155">
        <v>13260</v>
      </c>
      <c r="G69" s="228" t="s">
        <v>1474</v>
      </c>
      <c r="H69" s="76">
        <v>213</v>
      </c>
      <c r="I69" s="155" t="s">
        <v>1473</v>
      </c>
      <c r="J69" s="216">
        <v>40415</v>
      </c>
      <c r="K69" s="155">
        <f t="shared" si="41"/>
        <v>2010</v>
      </c>
      <c r="L69" s="163">
        <f t="shared" si="42"/>
        <v>8</v>
      </c>
      <c r="M69" s="236">
        <v>1445</v>
      </c>
      <c r="N69" s="167"/>
      <c r="O69" s="167"/>
      <c r="P69" s="167">
        <f t="shared" si="43"/>
        <v>1445</v>
      </c>
      <c r="Q69" s="155">
        <v>0</v>
      </c>
      <c r="R69" s="167">
        <f t="shared" si="4"/>
        <v>1445</v>
      </c>
      <c r="S69" s="155">
        <v>10</v>
      </c>
      <c r="T69" s="234">
        <f t="shared" si="5"/>
        <v>9.0978781656399725</v>
      </c>
      <c r="U69" s="103">
        <f t="shared" si="44"/>
        <v>1314.64</v>
      </c>
      <c r="V69" s="167">
        <f t="shared" si="45"/>
        <v>130.3599999999999</v>
      </c>
      <c r="W69" s="167">
        <f t="shared" si="57"/>
        <v>144.5</v>
      </c>
      <c r="X69" s="155" t="s">
        <v>1130</v>
      </c>
      <c r="Y69" s="155" t="s">
        <v>1100</v>
      </c>
      <c r="AA69" s="57">
        <f t="shared" si="46"/>
        <v>1445</v>
      </c>
      <c r="AB69" s="57">
        <f t="shared" si="47"/>
        <v>1061.77</v>
      </c>
      <c r="AC69" s="57">
        <f t="shared" si="48"/>
        <v>1445</v>
      </c>
      <c r="AD69" s="57">
        <f t="shared" si="49"/>
        <v>1170.1400000000001</v>
      </c>
      <c r="AE69" s="57">
        <f t="shared" si="50"/>
        <v>1445</v>
      </c>
      <c r="AF69" s="57">
        <f t="shared" si="51"/>
        <v>1445</v>
      </c>
      <c r="AG69" s="15">
        <f t="shared" si="52"/>
        <v>1445</v>
      </c>
      <c r="AH69" s="74">
        <v>25</v>
      </c>
      <c r="AI69" s="304">
        <f t="shared" si="53"/>
        <v>7.3478781656399725</v>
      </c>
      <c r="AJ69" s="304">
        <f t="shared" si="54"/>
        <v>8.0978781656399725</v>
      </c>
      <c r="AK69" s="57">
        <f t="shared" si="55"/>
        <v>424.71</v>
      </c>
      <c r="AL69" s="57">
        <f t="shared" si="35"/>
        <v>468.06</v>
      </c>
      <c r="AM69" s="57">
        <f t="shared" si="56"/>
        <v>525.86</v>
      </c>
      <c r="AN69" s="155"/>
    </row>
    <row r="70" spans="1:40" x14ac:dyDescent="0.3">
      <c r="A70" s="160">
        <v>3</v>
      </c>
      <c r="B70" s="160" t="s">
        <v>659</v>
      </c>
      <c r="C70" s="160">
        <v>311</v>
      </c>
      <c r="D70" s="155" t="s">
        <v>10</v>
      </c>
      <c r="E70" s="155"/>
      <c r="F70" s="155">
        <v>13260</v>
      </c>
      <c r="G70" s="228" t="s">
        <v>1460</v>
      </c>
      <c r="H70" s="76">
        <v>211</v>
      </c>
      <c r="I70" s="230" t="s">
        <v>1459</v>
      </c>
      <c r="J70" s="216">
        <v>40416</v>
      </c>
      <c r="K70" s="155">
        <f t="shared" si="41"/>
        <v>2010</v>
      </c>
      <c r="L70" s="163">
        <f t="shared" si="42"/>
        <v>8</v>
      </c>
      <c r="M70" s="236">
        <v>1828</v>
      </c>
      <c r="N70" s="167"/>
      <c r="O70" s="167"/>
      <c r="P70" s="167">
        <f t="shared" si="43"/>
        <v>1828</v>
      </c>
      <c r="Q70" s="155">
        <v>0</v>
      </c>
      <c r="R70" s="167">
        <f t="shared" si="4"/>
        <v>1828</v>
      </c>
      <c r="S70" s="155">
        <v>10</v>
      </c>
      <c r="T70" s="234">
        <f t="shared" si="5"/>
        <v>9.0951403148528414</v>
      </c>
      <c r="U70" s="103">
        <f t="shared" si="44"/>
        <v>1662.59</v>
      </c>
      <c r="V70" s="167">
        <f t="shared" si="45"/>
        <v>165.41000000000008</v>
      </c>
      <c r="W70" s="167">
        <f t="shared" si="57"/>
        <v>182.8</v>
      </c>
      <c r="X70" s="155" t="s">
        <v>916</v>
      </c>
      <c r="Y70" s="155" t="s">
        <v>1100</v>
      </c>
      <c r="AA70" s="57">
        <f t="shared" si="46"/>
        <v>1828</v>
      </c>
      <c r="AB70" s="57">
        <f t="shared" si="47"/>
        <v>1342.69</v>
      </c>
      <c r="AC70" s="57">
        <f t="shared" si="48"/>
        <v>1828</v>
      </c>
      <c r="AD70" s="57">
        <f t="shared" si="49"/>
        <v>1479.79</v>
      </c>
      <c r="AE70" s="57">
        <f t="shared" si="50"/>
        <v>1828</v>
      </c>
      <c r="AF70" s="57">
        <f t="shared" si="51"/>
        <v>1828</v>
      </c>
      <c r="AG70" s="15">
        <f t="shared" si="52"/>
        <v>1828</v>
      </c>
      <c r="AH70" s="74">
        <v>25</v>
      </c>
      <c r="AI70" s="304">
        <f t="shared" si="53"/>
        <v>7.3451403148528414</v>
      </c>
      <c r="AJ70" s="304">
        <f t="shared" si="54"/>
        <v>8.0951403148528414</v>
      </c>
      <c r="AK70" s="57">
        <f t="shared" si="55"/>
        <v>537.08000000000004</v>
      </c>
      <c r="AL70" s="57">
        <f t="shared" si="35"/>
        <v>591.91999999999996</v>
      </c>
      <c r="AM70" s="57">
        <f t="shared" si="56"/>
        <v>665.04</v>
      </c>
      <c r="AN70" s="155"/>
    </row>
    <row r="71" spans="1:40" x14ac:dyDescent="0.3">
      <c r="A71" s="160">
        <v>3</v>
      </c>
      <c r="B71" s="160" t="s">
        <v>659</v>
      </c>
      <c r="C71" s="155">
        <v>311</v>
      </c>
      <c r="D71" s="155" t="s">
        <v>10</v>
      </c>
      <c r="E71" s="155"/>
      <c r="F71" s="155">
        <v>13260</v>
      </c>
      <c r="G71" s="228" t="s">
        <v>1470</v>
      </c>
      <c r="H71" s="76">
        <v>204</v>
      </c>
      <c r="I71" s="155" t="s">
        <v>1469</v>
      </c>
      <c r="J71" s="216">
        <v>40659</v>
      </c>
      <c r="K71" s="155">
        <f t="shared" si="41"/>
        <v>2011</v>
      </c>
      <c r="L71" s="163">
        <f t="shared" si="42"/>
        <v>4</v>
      </c>
      <c r="M71" s="236">
        <v>1451</v>
      </c>
      <c r="N71" s="167"/>
      <c r="O71" s="167"/>
      <c r="P71" s="167">
        <f t="shared" si="43"/>
        <v>1451</v>
      </c>
      <c r="Q71" s="155">
        <v>0</v>
      </c>
      <c r="R71" s="167">
        <f t="shared" ref="R71:R134" si="58">+P71+Q71</f>
        <v>1451</v>
      </c>
      <c r="S71" s="155">
        <v>10</v>
      </c>
      <c r="T71" s="234">
        <f t="shared" ref="T71:T134" si="59">(+$A$2-J71)/365.25</f>
        <v>8.4298425735797391</v>
      </c>
      <c r="U71" s="103">
        <f t="shared" si="44"/>
        <v>1223.17</v>
      </c>
      <c r="V71" s="167">
        <f t="shared" si="45"/>
        <v>227.82999999999993</v>
      </c>
      <c r="W71" s="167">
        <f t="shared" si="57"/>
        <v>145.1</v>
      </c>
      <c r="X71" s="155" t="s">
        <v>688</v>
      </c>
      <c r="Y71" s="155" t="s">
        <v>1100</v>
      </c>
      <c r="AA71" s="57">
        <f t="shared" si="46"/>
        <v>1451</v>
      </c>
      <c r="AB71" s="57">
        <f t="shared" si="47"/>
        <v>969.25</v>
      </c>
      <c r="AC71" s="57">
        <f t="shared" si="48"/>
        <v>1451</v>
      </c>
      <c r="AD71" s="57">
        <f t="shared" si="49"/>
        <v>1078.07</v>
      </c>
      <c r="AE71" s="57">
        <f t="shared" si="50"/>
        <v>1451</v>
      </c>
      <c r="AF71" s="57">
        <f t="shared" si="51"/>
        <v>1451</v>
      </c>
      <c r="AG71" s="15">
        <f t="shared" si="52"/>
        <v>1451</v>
      </c>
      <c r="AH71" s="74">
        <v>25</v>
      </c>
      <c r="AI71" s="304">
        <f t="shared" si="53"/>
        <v>6.6798425735797391</v>
      </c>
      <c r="AJ71" s="304">
        <f t="shared" si="54"/>
        <v>7.4298425735797391</v>
      </c>
      <c r="AK71" s="57">
        <f t="shared" si="55"/>
        <v>387.7</v>
      </c>
      <c r="AL71" s="57">
        <f t="shared" si="35"/>
        <v>431.23</v>
      </c>
      <c r="AM71" s="57">
        <f t="shared" si="56"/>
        <v>489.27</v>
      </c>
      <c r="AN71" s="155"/>
    </row>
    <row r="72" spans="1:40" x14ac:dyDescent="0.3">
      <c r="A72" s="160">
        <v>3</v>
      </c>
      <c r="B72" s="160" t="s">
        <v>659</v>
      </c>
      <c r="C72" s="160">
        <v>311</v>
      </c>
      <c r="D72" s="155" t="s">
        <v>10</v>
      </c>
      <c r="E72" s="155"/>
      <c r="F72" s="155">
        <v>13260</v>
      </c>
      <c r="G72" s="74" t="s">
        <v>552</v>
      </c>
      <c r="H72" s="76">
        <v>99</v>
      </c>
      <c r="I72" s="155" t="s">
        <v>1475</v>
      </c>
      <c r="J72" s="216">
        <v>41017</v>
      </c>
      <c r="K72" s="155">
        <f t="shared" si="41"/>
        <v>2012</v>
      </c>
      <c r="L72" s="163">
        <f t="shared" si="42"/>
        <v>4</v>
      </c>
      <c r="M72" s="236">
        <v>1628</v>
      </c>
      <c r="N72" s="167"/>
      <c r="O72" s="167"/>
      <c r="P72" s="167">
        <f t="shared" si="43"/>
        <v>1628</v>
      </c>
      <c r="Q72" s="155">
        <v>0</v>
      </c>
      <c r="R72" s="167">
        <f t="shared" si="58"/>
        <v>1628</v>
      </c>
      <c r="S72" s="155">
        <v>10</v>
      </c>
      <c r="T72" s="234">
        <f t="shared" si="59"/>
        <v>7.4496919917864473</v>
      </c>
      <c r="U72" s="103">
        <f t="shared" si="44"/>
        <v>1212.81</v>
      </c>
      <c r="V72" s="167">
        <f t="shared" si="45"/>
        <v>415.19000000000005</v>
      </c>
      <c r="W72" s="167">
        <f t="shared" si="57"/>
        <v>162.80000000000001</v>
      </c>
      <c r="X72" s="155" t="s">
        <v>1130</v>
      </c>
      <c r="Y72" s="155" t="s">
        <v>1100</v>
      </c>
      <c r="AA72" s="57">
        <f t="shared" si="46"/>
        <v>1628</v>
      </c>
      <c r="AB72" s="57">
        <f t="shared" si="47"/>
        <v>927.91</v>
      </c>
      <c r="AC72" s="57">
        <f t="shared" si="48"/>
        <v>1628</v>
      </c>
      <c r="AD72" s="57">
        <f t="shared" si="49"/>
        <v>1050.01</v>
      </c>
      <c r="AE72" s="57">
        <f t="shared" si="50"/>
        <v>1628</v>
      </c>
      <c r="AF72" s="57">
        <f t="shared" si="51"/>
        <v>1628</v>
      </c>
      <c r="AG72" s="15">
        <f t="shared" si="52"/>
        <v>1628</v>
      </c>
      <c r="AH72" s="74">
        <v>25</v>
      </c>
      <c r="AI72" s="304">
        <f t="shared" si="53"/>
        <v>5.6996919917864473</v>
      </c>
      <c r="AJ72" s="304">
        <f t="shared" si="54"/>
        <v>6.4496919917864473</v>
      </c>
      <c r="AK72" s="57">
        <f t="shared" si="55"/>
        <v>371.16</v>
      </c>
      <c r="AL72" s="57">
        <f t="shared" si="35"/>
        <v>420</v>
      </c>
      <c r="AM72" s="57">
        <f t="shared" si="56"/>
        <v>485.12</v>
      </c>
      <c r="AN72" s="155"/>
    </row>
    <row r="73" spans="1:40" x14ac:dyDescent="0.3">
      <c r="A73" s="160">
        <v>3</v>
      </c>
      <c r="B73" s="160" t="s">
        <v>659</v>
      </c>
      <c r="C73" s="160">
        <v>311</v>
      </c>
      <c r="D73" s="155" t="s">
        <v>10</v>
      </c>
      <c r="E73" s="155"/>
      <c r="F73" s="155">
        <v>13260</v>
      </c>
      <c r="G73" s="228" t="s">
        <v>1474</v>
      </c>
      <c r="H73" s="76">
        <v>213</v>
      </c>
      <c r="I73" s="155" t="s">
        <v>1473</v>
      </c>
      <c r="J73" s="161">
        <v>41031</v>
      </c>
      <c r="K73" s="155">
        <f t="shared" si="41"/>
        <v>2012</v>
      </c>
      <c r="L73" s="163">
        <f t="shared" si="42"/>
        <v>5</v>
      </c>
      <c r="M73" s="240">
        <v>4961</v>
      </c>
      <c r="N73" s="167"/>
      <c r="O73" s="167"/>
      <c r="P73" s="167">
        <f t="shared" si="43"/>
        <v>4961</v>
      </c>
      <c r="Q73" s="155">
        <v>0</v>
      </c>
      <c r="R73" s="167">
        <f t="shared" si="58"/>
        <v>4961</v>
      </c>
      <c r="S73" s="155">
        <v>10</v>
      </c>
      <c r="T73" s="234">
        <f t="shared" si="59"/>
        <v>7.4113620807665983</v>
      </c>
      <c r="U73" s="103">
        <f t="shared" si="44"/>
        <v>3676.78</v>
      </c>
      <c r="V73" s="167">
        <f t="shared" si="45"/>
        <v>1284.2199999999998</v>
      </c>
      <c r="W73" s="167">
        <f t="shared" si="57"/>
        <v>496.1</v>
      </c>
      <c r="X73" s="160" t="s">
        <v>1131</v>
      </c>
      <c r="Y73" s="155" t="s">
        <v>1100</v>
      </c>
      <c r="AA73" s="57">
        <f t="shared" si="46"/>
        <v>4961</v>
      </c>
      <c r="AB73" s="57">
        <f t="shared" si="47"/>
        <v>2808.6</v>
      </c>
      <c r="AC73" s="57">
        <f t="shared" si="48"/>
        <v>4961</v>
      </c>
      <c r="AD73" s="57">
        <f t="shared" si="49"/>
        <v>3180.68</v>
      </c>
      <c r="AE73" s="57">
        <f t="shared" si="50"/>
        <v>4961</v>
      </c>
      <c r="AF73" s="57">
        <f t="shared" si="51"/>
        <v>4961</v>
      </c>
      <c r="AG73" s="15">
        <f t="shared" si="52"/>
        <v>4961</v>
      </c>
      <c r="AH73" s="74">
        <v>25</v>
      </c>
      <c r="AI73" s="304">
        <f t="shared" si="53"/>
        <v>5.6613620807665983</v>
      </c>
      <c r="AJ73" s="304">
        <f t="shared" si="54"/>
        <v>6.4113620807665983</v>
      </c>
      <c r="AK73" s="57">
        <f t="shared" si="55"/>
        <v>1123.44</v>
      </c>
      <c r="AL73" s="57">
        <f t="shared" si="35"/>
        <v>1272.27</v>
      </c>
      <c r="AM73" s="57">
        <f t="shared" si="56"/>
        <v>1470.71</v>
      </c>
      <c r="AN73" s="155"/>
    </row>
    <row r="74" spans="1:40" x14ac:dyDescent="0.3">
      <c r="A74" s="160">
        <v>3</v>
      </c>
      <c r="B74" s="160" t="s">
        <v>659</v>
      </c>
      <c r="C74" s="160">
        <v>311</v>
      </c>
      <c r="D74" s="155" t="s">
        <v>10</v>
      </c>
      <c r="E74" s="155"/>
      <c r="F74" s="155">
        <v>13260</v>
      </c>
      <c r="G74" s="228" t="s">
        <v>1458</v>
      </c>
      <c r="H74" s="76">
        <v>222</v>
      </c>
      <c r="I74" s="155" t="s">
        <v>1457</v>
      </c>
      <c r="J74" s="161">
        <v>41085</v>
      </c>
      <c r="K74" s="155">
        <f t="shared" si="41"/>
        <v>2012</v>
      </c>
      <c r="L74" s="163">
        <f t="shared" si="42"/>
        <v>6</v>
      </c>
      <c r="M74" s="240">
        <v>3317</v>
      </c>
      <c r="N74" s="167"/>
      <c r="O74" s="167"/>
      <c r="P74" s="167">
        <f t="shared" si="43"/>
        <v>3317</v>
      </c>
      <c r="Q74" s="155">
        <v>0</v>
      </c>
      <c r="R74" s="167">
        <f t="shared" si="58"/>
        <v>3317</v>
      </c>
      <c r="S74" s="155">
        <v>10</v>
      </c>
      <c r="T74" s="234">
        <f t="shared" si="59"/>
        <v>7.2635181382614649</v>
      </c>
      <c r="U74" s="103">
        <f t="shared" si="44"/>
        <v>2409.31</v>
      </c>
      <c r="V74" s="167">
        <f t="shared" si="45"/>
        <v>907.69</v>
      </c>
      <c r="W74" s="167">
        <f t="shared" si="57"/>
        <v>331.70000000000005</v>
      </c>
      <c r="X74" s="160" t="s">
        <v>1132</v>
      </c>
      <c r="Y74" s="155" t="s">
        <v>1100</v>
      </c>
      <c r="AA74" s="57">
        <f t="shared" si="46"/>
        <v>3317</v>
      </c>
      <c r="AB74" s="57">
        <f t="shared" si="47"/>
        <v>1828.83</v>
      </c>
      <c r="AC74" s="57">
        <f t="shared" si="48"/>
        <v>3317</v>
      </c>
      <c r="AD74" s="57">
        <f t="shared" si="49"/>
        <v>2077.61</v>
      </c>
      <c r="AE74" s="57">
        <f t="shared" si="50"/>
        <v>3317</v>
      </c>
      <c r="AF74" s="57">
        <f t="shared" si="51"/>
        <v>3317</v>
      </c>
      <c r="AG74" s="15">
        <f t="shared" si="52"/>
        <v>3317</v>
      </c>
      <c r="AH74" s="74">
        <v>25</v>
      </c>
      <c r="AI74" s="304">
        <f t="shared" si="53"/>
        <v>5.5135181382614649</v>
      </c>
      <c r="AJ74" s="304">
        <f t="shared" si="54"/>
        <v>6.2635181382614649</v>
      </c>
      <c r="AK74" s="57">
        <f t="shared" si="55"/>
        <v>731.53</v>
      </c>
      <c r="AL74" s="57">
        <f t="shared" si="35"/>
        <v>831.04</v>
      </c>
      <c r="AM74" s="57">
        <f t="shared" si="56"/>
        <v>963.72</v>
      </c>
      <c r="AN74" s="140"/>
    </row>
    <row r="75" spans="1:40" x14ac:dyDescent="0.3">
      <c r="A75" s="160">
        <v>3</v>
      </c>
      <c r="B75" s="160" t="s">
        <v>659</v>
      </c>
      <c r="C75" s="160">
        <v>311</v>
      </c>
      <c r="D75" s="155" t="s">
        <v>10</v>
      </c>
      <c r="E75" s="155"/>
      <c r="F75" s="155">
        <v>13260</v>
      </c>
      <c r="G75" s="228" t="s">
        <v>1465</v>
      </c>
      <c r="H75" s="76">
        <v>225</v>
      </c>
      <c r="I75" s="155" t="s">
        <v>1466</v>
      </c>
      <c r="J75" s="161">
        <v>41149</v>
      </c>
      <c r="K75" s="155">
        <f t="shared" si="41"/>
        <v>2012</v>
      </c>
      <c r="L75" s="163">
        <f t="shared" si="42"/>
        <v>8</v>
      </c>
      <c r="M75" s="240">
        <v>2165</v>
      </c>
      <c r="N75" s="167"/>
      <c r="O75" s="167"/>
      <c r="P75" s="167">
        <f t="shared" si="43"/>
        <v>2165</v>
      </c>
      <c r="Q75" s="155">
        <v>0</v>
      </c>
      <c r="R75" s="167">
        <f t="shared" si="58"/>
        <v>2165</v>
      </c>
      <c r="S75" s="155">
        <v>10</v>
      </c>
      <c r="T75" s="234">
        <f t="shared" si="59"/>
        <v>7.0882956878850099</v>
      </c>
      <c r="U75" s="103">
        <f t="shared" si="44"/>
        <v>1534.62</v>
      </c>
      <c r="V75" s="167">
        <f t="shared" si="45"/>
        <v>630.38000000000011</v>
      </c>
      <c r="W75" s="167">
        <f t="shared" si="57"/>
        <v>216.5</v>
      </c>
      <c r="X75" s="160" t="s">
        <v>922</v>
      </c>
      <c r="Y75" s="155" t="s">
        <v>1100</v>
      </c>
      <c r="AA75" s="57">
        <f t="shared" si="46"/>
        <v>2165</v>
      </c>
      <c r="AB75" s="57">
        <f t="shared" si="47"/>
        <v>1155.74</v>
      </c>
      <c r="AC75" s="57">
        <f t="shared" si="48"/>
        <v>2165</v>
      </c>
      <c r="AD75" s="57">
        <f t="shared" si="49"/>
        <v>1318.12</v>
      </c>
      <c r="AE75" s="57">
        <f t="shared" si="50"/>
        <v>2165</v>
      </c>
      <c r="AF75" s="57">
        <f t="shared" si="51"/>
        <v>2165</v>
      </c>
      <c r="AG75" s="15">
        <f t="shared" si="52"/>
        <v>2165</v>
      </c>
      <c r="AH75" s="74">
        <v>25</v>
      </c>
      <c r="AI75" s="304">
        <f t="shared" si="53"/>
        <v>5.3382956878850099</v>
      </c>
      <c r="AJ75" s="304">
        <f t="shared" si="54"/>
        <v>6.0882956878850099</v>
      </c>
      <c r="AK75" s="57">
        <f t="shared" si="55"/>
        <v>462.3</v>
      </c>
      <c r="AL75" s="57">
        <f t="shared" si="35"/>
        <v>527.25</v>
      </c>
      <c r="AM75" s="57">
        <f t="shared" si="56"/>
        <v>613.85</v>
      </c>
      <c r="AN75" s="155"/>
    </row>
    <row r="76" spans="1:40" x14ac:dyDescent="0.3">
      <c r="A76" s="160">
        <v>3</v>
      </c>
      <c r="B76" s="160" t="s">
        <v>659</v>
      </c>
      <c r="C76" s="160">
        <v>311</v>
      </c>
      <c r="D76" s="155" t="s">
        <v>10</v>
      </c>
      <c r="E76" s="155"/>
      <c r="F76" s="155">
        <v>13260</v>
      </c>
      <c r="G76" s="74" t="s">
        <v>552</v>
      </c>
      <c r="H76" s="76">
        <v>99</v>
      </c>
      <c r="I76" s="155" t="s">
        <v>1475</v>
      </c>
      <c r="J76" s="161">
        <v>41163</v>
      </c>
      <c r="K76" s="155">
        <f t="shared" si="41"/>
        <v>2012</v>
      </c>
      <c r="L76" s="163">
        <f t="shared" si="42"/>
        <v>9</v>
      </c>
      <c r="M76" s="240">
        <v>1479</v>
      </c>
      <c r="N76" s="167"/>
      <c r="O76" s="167"/>
      <c r="P76" s="167">
        <f t="shared" si="43"/>
        <v>1479</v>
      </c>
      <c r="Q76" s="155">
        <v>0</v>
      </c>
      <c r="R76" s="167">
        <f t="shared" si="58"/>
        <v>1479</v>
      </c>
      <c r="S76" s="155">
        <v>10</v>
      </c>
      <c r="T76" s="234">
        <f t="shared" si="59"/>
        <v>7.0499657768651609</v>
      </c>
      <c r="U76" s="103">
        <f t="shared" si="44"/>
        <v>1042.69</v>
      </c>
      <c r="V76" s="167">
        <f t="shared" si="45"/>
        <v>436.30999999999995</v>
      </c>
      <c r="W76" s="167">
        <f t="shared" si="57"/>
        <v>147.9</v>
      </c>
      <c r="X76" s="160" t="s">
        <v>1130</v>
      </c>
      <c r="Y76" s="155" t="s">
        <v>1100</v>
      </c>
      <c r="AA76" s="57">
        <f t="shared" si="46"/>
        <v>1479</v>
      </c>
      <c r="AB76" s="57">
        <f t="shared" si="47"/>
        <v>783.86</v>
      </c>
      <c r="AC76" s="57">
        <f t="shared" si="48"/>
        <v>1479</v>
      </c>
      <c r="AD76" s="57">
        <f t="shared" si="49"/>
        <v>894.79</v>
      </c>
      <c r="AE76" s="57">
        <f t="shared" si="50"/>
        <v>1479</v>
      </c>
      <c r="AF76" s="57">
        <f t="shared" si="51"/>
        <v>1479</v>
      </c>
      <c r="AG76" s="15">
        <f t="shared" si="52"/>
        <v>1479</v>
      </c>
      <c r="AH76" s="74">
        <v>25</v>
      </c>
      <c r="AI76" s="304">
        <f t="shared" si="53"/>
        <v>5.2999657768651609</v>
      </c>
      <c r="AJ76" s="304">
        <f t="shared" si="54"/>
        <v>6.0499657768651609</v>
      </c>
      <c r="AK76" s="57">
        <f t="shared" si="55"/>
        <v>313.55</v>
      </c>
      <c r="AL76" s="57">
        <f t="shared" si="35"/>
        <v>357.92</v>
      </c>
      <c r="AM76" s="57">
        <f t="shared" si="56"/>
        <v>417.08</v>
      </c>
      <c r="AN76" s="155"/>
    </row>
    <row r="77" spans="1:40" x14ac:dyDescent="0.3">
      <c r="A77" s="160">
        <v>3</v>
      </c>
      <c r="B77" s="160" t="s">
        <v>659</v>
      </c>
      <c r="C77" s="160">
        <v>311</v>
      </c>
      <c r="D77" s="155" t="s">
        <v>10</v>
      </c>
      <c r="E77" s="155"/>
      <c r="F77" s="155">
        <v>13260</v>
      </c>
      <c r="G77" s="74" t="s">
        <v>552</v>
      </c>
      <c r="H77" s="76">
        <v>99</v>
      </c>
      <c r="I77" s="155" t="s">
        <v>1475</v>
      </c>
      <c r="J77" s="161">
        <v>41206</v>
      </c>
      <c r="K77" s="155">
        <f t="shared" si="41"/>
        <v>2012</v>
      </c>
      <c r="L77" s="163">
        <f t="shared" si="42"/>
        <v>10</v>
      </c>
      <c r="M77" s="240">
        <v>1702</v>
      </c>
      <c r="N77" s="167"/>
      <c r="O77" s="167"/>
      <c r="P77" s="167">
        <f t="shared" si="43"/>
        <v>1702</v>
      </c>
      <c r="Q77" s="155">
        <v>0</v>
      </c>
      <c r="R77" s="167">
        <f t="shared" si="58"/>
        <v>1702</v>
      </c>
      <c r="S77" s="155">
        <v>10</v>
      </c>
      <c r="T77" s="234">
        <f t="shared" si="59"/>
        <v>6.9322381930184802</v>
      </c>
      <c r="U77" s="103">
        <f t="shared" si="44"/>
        <v>1179.8699999999999</v>
      </c>
      <c r="V77" s="167">
        <f t="shared" si="45"/>
        <v>522.13000000000011</v>
      </c>
      <c r="W77" s="167">
        <f t="shared" si="57"/>
        <v>170.20000000000002</v>
      </c>
      <c r="X77" s="160" t="s">
        <v>1130</v>
      </c>
      <c r="Y77" s="155" t="s">
        <v>1100</v>
      </c>
      <c r="AA77" s="57">
        <f t="shared" si="46"/>
        <v>1702</v>
      </c>
      <c r="AB77" s="57">
        <f t="shared" si="47"/>
        <v>882.02</v>
      </c>
      <c r="AC77" s="57">
        <f t="shared" si="48"/>
        <v>1702</v>
      </c>
      <c r="AD77" s="57">
        <f t="shared" si="49"/>
        <v>1009.67</v>
      </c>
      <c r="AE77" s="57">
        <f t="shared" si="50"/>
        <v>1702</v>
      </c>
      <c r="AF77" s="57">
        <f t="shared" si="51"/>
        <v>1702</v>
      </c>
      <c r="AG77" s="15">
        <f t="shared" si="52"/>
        <v>1702</v>
      </c>
      <c r="AH77" s="74">
        <v>25</v>
      </c>
      <c r="AI77" s="304">
        <f t="shared" si="53"/>
        <v>5.1822381930184802</v>
      </c>
      <c r="AJ77" s="304">
        <f t="shared" si="54"/>
        <v>5.9322381930184802</v>
      </c>
      <c r="AK77" s="57">
        <f t="shared" si="55"/>
        <v>352.81</v>
      </c>
      <c r="AL77" s="57">
        <f t="shared" si="35"/>
        <v>403.87</v>
      </c>
      <c r="AM77" s="57">
        <f t="shared" si="56"/>
        <v>471.95</v>
      </c>
      <c r="AN77" s="155"/>
    </row>
    <row r="78" spans="1:40" x14ac:dyDescent="0.3">
      <c r="A78" s="160">
        <v>3</v>
      </c>
      <c r="B78" s="160" t="s">
        <v>659</v>
      </c>
      <c r="C78" s="160">
        <v>311</v>
      </c>
      <c r="D78" s="155" t="s">
        <v>10</v>
      </c>
      <c r="E78" s="155"/>
      <c r="F78" s="155">
        <v>13260</v>
      </c>
      <c r="G78" s="228" t="s">
        <v>1468</v>
      </c>
      <c r="H78" s="76">
        <v>203</v>
      </c>
      <c r="I78" s="155" t="s">
        <v>1467</v>
      </c>
      <c r="J78" s="161">
        <v>41542</v>
      </c>
      <c r="K78" s="155">
        <f t="shared" si="41"/>
        <v>2013</v>
      </c>
      <c r="L78" s="163">
        <f t="shared" si="42"/>
        <v>9</v>
      </c>
      <c r="M78" s="240">
        <v>2180.16</v>
      </c>
      <c r="N78" s="167"/>
      <c r="O78" s="167"/>
      <c r="P78" s="167">
        <f t="shared" si="43"/>
        <v>2180.16</v>
      </c>
      <c r="Q78" s="155">
        <v>0</v>
      </c>
      <c r="R78" s="167">
        <f t="shared" si="58"/>
        <v>2180.16</v>
      </c>
      <c r="S78" s="155">
        <v>10</v>
      </c>
      <c r="T78" s="234">
        <f t="shared" si="59"/>
        <v>6.0123203285420947</v>
      </c>
      <c r="U78" s="103">
        <f t="shared" si="44"/>
        <v>1310.78</v>
      </c>
      <c r="V78" s="167">
        <f t="shared" si="45"/>
        <v>869.37999999999988</v>
      </c>
      <c r="W78" s="167">
        <f t="shared" si="57"/>
        <v>218.01599999999999</v>
      </c>
      <c r="X78" s="160" t="s">
        <v>1133</v>
      </c>
      <c r="Y78" s="155" t="s">
        <v>1100</v>
      </c>
      <c r="AA78" s="57">
        <f t="shared" si="46"/>
        <v>2180.16</v>
      </c>
      <c r="AB78" s="57">
        <f t="shared" si="47"/>
        <v>929.25</v>
      </c>
      <c r="AC78" s="57">
        <f t="shared" si="48"/>
        <v>2180.16</v>
      </c>
      <c r="AD78" s="57">
        <f t="shared" si="49"/>
        <v>1092.77</v>
      </c>
      <c r="AE78" s="57">
        <f t="shared" si="50"/>
        <v>2180.16</v>
      </c>
      <c r="AF78" s="57">
        <f t="shared" si="51"/>
        <v>2180.16</v>
      </c>
      <c r="AG78" s="15">
        <f t="shared" si="52"/>
        <v>2180.16</v>
      </c>
      <c r="AH78" s="74">
        <v>25</v>
      </c>
      <c r="AI78" s="304">
        <f t="shared" si="53"/>
        <v>4.2623203285420947</v>
      </c>
      <c r="AJ78" s="304">
        <f t="shared" si="54"/>
        <v>5.0123203285420947</v>
      </c>
      <c r="AK78" s="57">
        <f t="shared" si="55"/>
        <v>371.7</v>
      </c>
      <c r="AL78" s="57">
        <f t="shared" si="35"/>
        <v>437.11</v>
      </c>
      <c r="AM78" s="57">
        <f t="shared" si="56"/>
        <v>524.30999999999995</v>
      </c>
      <c r="AN78" s="155"/>
    </row>
    <row r="79" spans="1:40" x14ac:dyDescent="0.3">
      <c r="A79" s="160">
        <v>3</v>
      </c>
      <c r="B79" s="160" t="s">
        <v>659</v>
      </c>
      <c r="C79" s="155">
        <v>311</v>
      </c>
      <c r="D79" s="155" t="s">
        <v>10</v>
      </c>
      <c r="E79" s="155"/>
      <c r="F79" s="155">
        <v>13260</v>
      </c>
      <c r="G79" s="228" t="s">
        <v>1465</v>
      </c>
      <c r="H79" s="76">
        <v>225</v>
      </c>
      <c r="I79" s="155" t="s">
        <v>1466</v>
      </c>
      <c r="J79" s="161">
        <v>41666</v>
      </c>
      <c r="K79" s="155">
        <f t="shared" si="41"/>
        <v>2014</v>
      </c>
      <c r="L79" s="163">
        <f t="shared" si="42"/>
        <v>1</v>
      </c>
      <c r="M79" s="240">
        <v>2234.2800000000002</v>
      </c>
      <c r="N79" s="167"/>
      <c r="O79" s="167"/>
      <c r="P79" s="167">
        <f t="shared" si="43"/>
        <v>2234.2800000000002</v>
      </c>
      <c r="Q79" s="155">
        <v>0</v>
      </c>
      <c r="R79" s="167">
        <f t="shared" si="58"/>
        <v>2234.2800000000002</v>
      </c>
      <c r="S79" s="155">
        <v>10</v>
      </c>
      <c r="T79" s="234">
        <f t="shared" si="59"/>
        <v>5.6728268309377139</v>
      </c>
      <c r="U79" s="103">
        <f t="shared" si="44"/>
        <v>1267.47</v>
      </c>
      <c r="V79" s="167">
        <f t="shared" si="45"/>
        <v>966.81000000000017</v>
      </c>
      <c r="W79" s="167">
        <f t="shared" si="57"/>
        <v>223.42800000000003</v>
      </c>
      <c r="X79" s="160" t="s">
        <v>1129</v>
      </c>
      <c r="Y79" s="155" t="s">
        <v>1100</v>
      </c>
      <c r="AA79" s="57">
        <f t="shared" si="46"/>
        <v>2234.2800000000002</v>
      </c>
      <c r="AB79" s="57">
        <f t="shared" si="47"/>
        <v>876.47</v>
      </c>
      <c r="AC79" s="57">
        <f t="shared" si="48"/>
        <v>2234.2800000000002</v>
      </c>
      <c r="AD79" s="57">
        <f t="shared" si="49"/>
        <v>1044.04</v>
      </c>
      <c r="AE79" s="57">
        <f t="shared" si="50"/>
        <v>2234.2800000000002</v>
      </c>
      <c r="AF79" s="57">
        <f t="shared" si="51"/>
        <v>2234.2800000000002</v>
      </c>
      <c r="AG79" s="15">
        <f t="shared" si="52"/>
        <v>2234.2800000000002</v>
      </c>
      <c r="AH79" s="74">
        <v>25</v>
      </c>
      <c r="AI79" s="304">
        <f t="shared" si="53"/>
        <v>3.9228268309377139</v>
      </c>
      <c r="AJ79" s="304">
        <f t="shared" si="54"/>
        <v>4.6728268309377139</v>
      </c>
      <c r="AK79" s="57">
        <f t="shared" si="55"/>
        <v>350.59</v>
      </c>
      <c r="AL79" s="57">
        <f t="shared" si="35"/>
        <v>417.62</v>
      </c>
      <c r="AM79" s="57">
        <f t="shared" si="56"/>
        <v>506.99</v>
      </c>
      <c r="AN79" s="155"/>
    </row>
    <row r="80" spans="1:40" x14ac:dyDescent="0.3">
      <c r="A80" s="160">
        <v>3</v>
      </c>
      <c r="B80" s="160" t="s">
        <v>659</v>
      </c>
      <c r="C80" s="160">
        <v>311</v>
      </c>
      <c r="D80" s="155" t="s">
        <v>10</v>
      </c>
      <c r="E80" s="155"/>
      <c r="F80" s="155">
        <v>13260</v>
      </c>
      <c r="G80" s="228" t="s">
        <v>1448</v>
      </c>
      <c r="H80" s="76">
        <v>220</v>
      </c>
      <c r="I80" s="160" t="s">
        <v>1101</v>
      </c>
      <c r="J80" s="161">
        <v>41936</v>
      </c>
      <c r="K80" s="155">
        <f t="shared" si="41"/>
        <v>2014</v>
      </c>
      <c r="L80" s="163">
        <f t="shared" si="42"/>
        <v>10</v>
      </c>
      <c r="M80" s="240">
        <v>1609.57</v>
      </c>
      <c r="N80" s="167"/>
      <c r="O80" s="167"/>
      <c r="P80" s="167">
        <f t="shared" si="43"/>
        <v>1609.57</v>
      </c>
      <c r="Q80" s="155">
        <v>0</v>
      </c>
      <c r="R80" s="167">
        <f t="shared" si="58"/>
        <v>1609.57</v>
      </c>
      <c r="S80" s="155">
        <v>10</v>
      </c>
      <c r="T80" s="234">
        <f t="shared" si="59"/>
        <v>4.9336071184120467</v>
      </c>
      <c r="U80" s="103">
        <f t="shared" si="44"/>
        <v>794.1</v>
      </c>
      <c r="V80" s="167">
        <f t="shared" si="45"/>
        <v>815.46999999999991</v>
      </c>
      <c r="W80" s="167">
        <f t="shared" si="57"/>
        <v>160.95699999999999</v>
      </c>
      <c r="X80" s="160" t="s">
        <v>1130</v>
      </c>
      <c r="Y80" s="155" t="s">
        <v>1100</v>
      </c>
      <c r="AA80" s="57">
        <f t="shared" si="46"/>
        <v>1609.57</v>
      </c>
      <c r="AB80" s="57">
        <f t="shared" si="47"/>
        <v>512.41999999999996</v>
      </c>
      <c r="AC80" s="57">
        <f t="shared" si="48"/>
        <v>1609.57</v>
      </c>
      <c r="AD80" s="57">
        <f t="shared" si="49"/>
        <v>633.14</v>
      </c>
      <c r="AE80" s="57">
        <f t="shared" si="50"/>
        <v>1609.57</v>
      </c>
      <c r="AF80" s="57">
        <f t="shared" si="51"/>
        <v>1609.57</v>
      </c>
      <c r="AG80" s="15">
        <f t="shared" si="52"/>
        <v>1609.57</v>
      </c>
      <c r="AH80" s="74">
        <v>25</v>
      </c>
      <c r="AI80" s="304">
        <f t="shared" si="53"/>
        <v>3.1836071184120467</v>
      </c>
      <c r="AJ80" s="304">
        <f t="shared" si="54"/>
        <v>3.9336071184120467</v>
      </c>
      <c r="AK80" s="57">
        <f t="shared" si="55"/>
        <v>204.97</v>
      </c>
      <c r="AL80" s="57">
        <f t="shared" si="35"/>
        <v>253.26</v>
      </c>
      <c r="AM80" s="57">
        <f t="shared" si="56"/>
        <v>317.64</v>
      </c>
      <c r="AN80" s="155"/>
    </row>
    <row r="81" spans="1:40" x14ac:dyDescent="0.3">
      <c r="A81" s="160">
        <v>3</v>
      </c>
      <c r="B81" s="160" t="s">
        <v>659</v>
      </c>
      <c r="C81" s="155">
        <v>311</v>
      </c>
      <c r="D81" s="155" t="s">
        <v>10</v>
      </c>
      <c r="E81" s="155"/>
      <c r="F81" s="155">
        <v>13260</v>
      </c>
      <c r="G81" s="228" t="s">
        <v>1454</v>
      </c>
      <c r="H81" s="76">
        <v>210</v>
      </c>
      <c r="I81" s="155" t="s">
        <v>1453</v>
      </c>
      <c r="J81" s="161">
        <v>42024</v>
      </c>
      <c r="K81" s="155">
        <f t="shared" si="41"/>
        <v>2015</v>
      </c>
      <c r="L81" s="163">
        <f t="shared" si="42"/>
        <v>1</v>
      </c>
      <c r="M81" s="240">
        <v>2010.2</v>
      </c>
      <c r="N81" s="167"/>
      <c r="O81" s="167"/>
      <c r="P81" s="167">
        <f t="shared" si="43"/>
        <v>2010.2</v>
      </c>
      <c r="Q81" s="155">
        <v>0</v>
      </c>
      <c r="R81" s="167">
        <f t="shared" si="58"/>
        <v>2010.2</v>
      </c>
      <c r="S81" s="155">
        <v>10</v>
      </c>
      <c r="T81" s="234">
        <f t="shared" si="59"/>
        <v>4.6926762491444221</v>
      </c>
      <c r="U81" s="103">
        <f t="shared" si="44"/>
        <v>943.32</v>
      </c>
      <c r="V81" s="167">
        <f t="shared" si="45"/>
        <v>1066.8800000000001</v>
      </c>
      <c r="W81" s="167">
        <f t="shared" si="57"/>
        <v>201.02</v>
      </c>
      <c r="X81" s="160" t="s">
        <v>1129</v>
      </c>
      <c r="Y81" s="155" t="s">
        <v>1100</v>
      </c>
      <c r="AA81" s="57">
        <f t="shared" si="46"/>
        <v>2010.2</v>
      </c>
      <c r="AB81" s="57">
        <f t="shared" si="47"/>
        <v>591.54</v>
      </c>
      <c r="AC81" s="57">
        <f t="shared" si="48"/>
        <v>2010.2</v>
      </c>
      <c r="AD81" s="57">
        <f t="shared" si="49"/>
        <v>742.3</v>
      </c>
      <c r="AE81" s="57">
        <f t="shared" si="50"/>
        <v>2010.2</v>
      </c>
      <c r="AF81" s="57">
        <f t="shared" si="51"/>
        <v>2010.2</v>
      </c>
      <c r="AG81" s="15">
        <f t="shared" si="52"/>
        <v>2010.2</v>
      </c>
      <c r="AH81" s="74">
        <v>25</v>
      </c>
      <c r="AI81" s="304">
        <f t="shared" si="53"/>
        <v>2.9426762491444221</v>
      </c>
      <c r="AJ81" s="304">
        <f t="shared" si="54"/>
        <v>3.6926762491444221</v>
      </c>
      <c r="AK81" s="57">
        <f t="shared" si="55"/>
        <v>236.61</v>
      </c>
      <c r="AL81" s="57">
        <f t="shared" si="35"/>
        <v>296.92</v>
      </c>
      <c r="AM81" s="57">
        <f t="shared" si="56"/>
        <v>377.33</v>
      </c>
      <c r="AN81" s="155"/>
    </row>
    <row r="82" spans="1:40" x14ac:dyDescent="0.3">
      <c r="A82" s="160">
        <v>3</v>
      </c>
      <c r="B82" s="160" t="s">
        <v>659</v>
      </c>
      <c r="C82" s="160">
        <v>311</v>
      </c>
      <c r="D82" s="155" t="s">
        <v>10</v>
      </c>
      <c r="E82" s="155"/>
      <c r="F82" s="155">
        <v>13260</v>
      </c>
      <c r="G82" s="228" t="s">
        <v>1468</v>
      </c>
      <c r="H82" s="76">
        <v>203</v>
      </c>
      <c r="I82" s="155" t="s">
        <v>1467</v>
      </c>
      <c r="J82" s="161">
        <v>42060</v>
      </c>
      <c r="K82" s="155">
        <f t="shared" si="41"/>
        <v>2015</v>
      </c>
      <c r="L82" s="163">
        <f t="shared" si="42"/>
        <v>2</v>
      </c>
      <c r="M82" s="240">
        <v>3439.53</v>
      </c>
      <c r="N82" s="167"/>
      <c r="O82" s="167"/>
      <c r="P82" s="167">
        <f t="shared" si="43"/>
        <v>3439.53</v>
      </c>
      <c r="Q82" s="155">
        <v>0</v>
      </c>
      <c r="R82" s="167">
        <f t="shared" si="58"/>
        <v>3439.53</v>
      </c>
      <c r="S82" s="155">
        <v>10</v>
      </c>
      <c r="T82" s="234">
        <f t="shared" si="59"/>
        <v>4.5941136208076658</v>
      </c>
      <c r="U82" s="103">
        <f t="shared" si="44"/>
        <v>1580.16</v>
      </c>
      <c r="V82" s="167">
        <f t="shared" si="45"/>
        <v>1859.3700000000001</v>
      </c>
      <c r="W82" s="167">
        <f t="shared" si="57"/>
        <v>343.95300000000003</v>
      </c>
      <c r="X82" s="160" t="s">
        <v>1134</v>
      </c>
      <c r="Y82" s="155" t="s">
        <v>1100</v>
      </c>
      <c r="AA82" s="57">
        <f t="shared" si="46"/>
        <v>3439.53</v>
      </c>
      <c r="AB82" s="57">
        <f t="shared" si="47"/>
        <v>978.24</v>
      </c>
      <c r="AC82" s="57">
        <f t="shared" si="48"/>
        <v>3439.53</v>
      </c>
      <c r="AD82" s="57">
        <f t="shared" si="49"/>
        <v>1236.21</v>
      </c>
      <c r="AE82" s="57">
        <f t="shared" si="50"/>
        <v>3439.53</v>
      </c>
      <c r="AF82" s="57">
        <f t="shared" si="51"/>
        <v>3439.53</v>
      </c>
      <c r="AG82" s="15">
        <f t="shared" si="52"/>
        <v>3439.53</v>
      </c>
      <c r="AH82" s="74">
        <v>25</v>
      </c>
      <c r="AI82" s="304">
        <f t="shared" si="53"/>
        <v>2.8441136208076658</v>
      </c>
      <c r="AJ82" s="304">
        <f t="shared" si="54"/>
        <v>3.5941136208076658</v>
      </c>
      <c r="AK82" s="57">
        <f t="shared" si="55"/>
        <v>391.3</v>
      </c>
      <c r="AL82" s="57">
        <f t="shared" si="35"/>
        <v>494.48</v>
      </c>
      <c r="AM82" s="57">
        <f t="shared" si="56"/>
        <v>632.05999999999995</v>
      </c>
      <c r="AN82" s="155"/>
    </row>
    <row r="83" spans="1:40" x14ac:dyDescent="0.3">
      <c r="A83" s="160">
        <v>3</v>
      </c>
      <c r="B83" s="160" t="s">
        <v>659</v>
      </c>
      <c r="C83" s="155">
        <v>311</v>
      </c>
      <c r="D83" s="155" t="s">
        <v>10</v>
      </c>
      <c r="E83" s="155"/>
      <c r="F83" s="155">
        <v>13260</v>
      </c>
      <c r="G83" s="228" t="s">
        <v>1458</v>
      </c>
      <c r="H83" s="76">
        <v>222</v>
      </c>
      <c r="I83" s="155" t="s">
        <v>1457</v>
      </c>
      <c r="J83" s="161">
        <v>42076</v>
      </c>
      <c r="K83" s="155">
        <f t="shared" si="41"/>
        <v>2015</v>
      </c>
      <c r="L83" s="163">
        <f t="shared" si="42"/>
        <v>3</v>
      </c>
      <c r="M83" s="240">
        <v>1599.72</v>
      </c>
      <c r="N83" s="167"/>
      <c r="O83" s="167"/>
      <c r="P83" s="167">
        <f t="shared" si="43"/>
        <v>1599.72</v>
      </c>
      <c r="Q83" s="155">
        <v>0</v>
      </c>
      <c r="R83" s="167">
        <f t="shared" si="58"/>
        <v>1599.72</v>
      </c>
      <c r="S83" s="155">
        <v>10</v>
      </c>
      <c r="T83" s="234">
        <f t="shared" si="59"/>
        <v>4.5503080082135527</v>
      </c>
      <c r="U83" s="103">
        <f t="shared" si="44"/>
        <v>727.92</v>
      </c>
      <c r="V83" s="167">
        <f t="shared" si="45"/>
        <v>871.80000000000007</v>
      </c>
      <c r="W83" s="167">
        <f t="shared" si="57"/>
        <v>159.97200000000001</v>
      </c>
      <c r="X83" s="160" t="s">
        <v>688</v>
      </c>
      <c r="Y83" s="155" t="s">
        <v>1100</v>
      </c>
      <c r="AA83" s="57">
        <f t="shared" si="46"/>
        <v>1599.72</v>
      </c>
      <c r="AB83" s="57">
        <f t="shared" si="47"/>
        <v>447.97</v>
      </c>
      <c r="AC83" s="57">
        <f t="shared" si="48"/>
        <v>1599.72</v>
      </c>
      <c r="AD83" s="57">
        <f t="shared" si="49"/>
        <v>567.95000000000005</v>
      </c>
      <c r="AE83" s="57">
        <f t="shared" si="50"/>
        <v>1599.72</v>
      </c>
      <c r="AF83" s="57">
        <f t="shared" si="51"/>
        <v>1599.72</v>
      </c>
      <c r="AG83" s="15">
        <f t="shared" si="52"/>
        <v>1599.72</v>
      </c>
      <c r="AH83" s="74">
        <v>25</v>
      </c>
      <c r="AI83" s="304">
        <f t="shared" si="53"/>
        <v>2.8003080082135527</v>
      </c>
      <c r="AJ83" s="304">
        <f t="shared" si="54"/>
        <v>3.5503080082135527</v>
      </c>
      <c r="AK83" s="57">
        <f t="shared" si="55"/>
        <v>179.19</v>
      </c>
      <c r="AL83" s="57">
        <f t="shared" si="35"/>
        <v>227.18</v>
      </c>
      <c r="AM83" s="57">
        <f t="shared" si="56"/>
        <v>291.17</v>
      </c>
      <c r="AN83" s="155"/>
    </row>
    <row r="84" spans="1:40" x14ac:dyDescent="0.3">
      <c r="A84" s="160">
        <v>3</v>
      </c>
      <c r="B84" s="160" t="s">
        <v>659</v>
      </c>
      <c r="C84" s="155">
        <v>311</v>
      </c>
      <c r="D84" s="155" t="s">
        <v>10</v>
      </c>
      <c r="E84" s="155"/>
      <c r="F84" s="155">
        <v>13260</v>
      </c>
      <c r="G84" s="228" t="s">
        <v>1460</v>
      </c>
      <c r="H84" s="76">
        <v>211</v>
      </c>
      <c r="I84" s="230" t="s">
        <v>1459</v>
      </c>
      <c r="J84" s="161">
        <v>42303</v>
      </c>
      <c r="K84" s="155">
        <f t="shared" si="41"/>
        <v>2015</v>
      </c>
      <c r="L84" s="163">
        <f t="shared" si="42"/>
        <v>10</v>
      </c>
      <c r="M84" s="240">
        <v>1544.51</v>
      </c>
      <c r="N84" s="167"/>
      <c r="O84" s="167"/>
      <c r="P84" s="167">
        <f t="shared" si="43"/>
        <v>1544.51</v>
      </c>
      <c r="Q84" s="155">
        <v>0</v>
      </c>
      <c r="R84" s="167">
        <f t="shared" si="58"/>
        <v>1544.51</v>
      </c>
      <c r="S84" s="155">
        <v>10</v>
      </c>
      <c r="T84" s="234">
        <f t="shared" si="59"/>
        <v>3.9288158795345653</v>
      </c>
      <c r="U84" s="103">
        <f t="shared" si="44"/>
        <v>606.80999999999995</v>
      </c>
      <c r="V84" s="167">
        <f t="shared" si="45"/>
        <v>937.7</v>
      </c>
      <c r="W84" s="167">
        <f t="shared" si="57"/>
        <v>154.45100000000002</v>
      </c>
      <c r="X84" s="160" t="s">
        <v>1129</v>
      </c>
      <c r="Y84" s="155" t="s">
        <v>1100</v>
      </c>
      <c r="AA84" s="57">
        <f t="shared" si="46"/>
        <v>1544.51</v>
      </c>
      <c r="AB84" s="57">
        <f t="shared" si="47"/>
        <v>336.52</v>
      </c>
      <c r="AC84" s="57">
        <f t="shared" si="48"/>
        <v>1544.51</v>
      </c>
      <c r="AD84" s="57">
        <f t="shared" si="49"/>
        <v>452.36</v>
      </c>
      <c r="AE84" s="57">
        <f t="shared" si="50"/>
        <v>1544.51</v>
      </c>
      <c r="AF84" s="57">
        <f t="shared" si="51"/>
        <v>1544.51</v>
      </c>
      <c r="AG84" s="15">
        <f t="shared" si="52"/>
        <v>1544.51</v>
      </c>
      <c r="AH84" s="74">
        <v>25</v>
      </c>
      <c r="AI84" s="304">
        <f t="shared" si="53"/>
        <v>2.1788158795345653</v>
      </c>
      <c r="AJ84" s="304">
        <f t="shared" si="54"/>
        <v>2.9288158795345653</v>
      </c>
      <c r="AK84" s="57">
        <f t="shared" si="55"/>
        <v>134.61000000000001</v>
      </c>
      <c r="AL84" s="57">
        <f t="shared" si="35"/>
        <v>180.94</v>
      </c>
      <c r="AM84" s="57">
        <f t="shared" si="56"/>
        <v>242.72</v>
      </c>
      <c r="AN84" s="155"/>
    </row>
    <row r="85" spans="1:40" x14ac:dyDescent="0.3">
      <c r="A85" s="160">
        <v>3</v>
      </c>
      <c r="B85" s="160" t="s">
        <v>659</v>
      </c>
      <c r="C85" s="155">
        <v>311</v>
      </c>
      <c r="D85" s="155" t="s">
        <v>10</v>
      </c>
      <c r="E85" s="155"/>
      <c r="F85" s="160">
        <v>13260</v>
      </c>
      <c r="G85" s="228" t="s">
        <v>1462</v>
      </c>
      <c r="H85" s="76">
        <v>223</v>
      </c>
      <c r="I85" s="160" t="s">
        <v>1461</v>
      </c>
      <c r="J85" s="161">
        <v>42303</v>
      </c>
      <c r="K85" s="155">
        <f t="shared" si="41"/>
        <v>2015</v>
      </c>
      <c r="L85" s="163">
        <f t="shared" si="42"/>
        <v>10</v>
      </c>
      <c r="M85" s="240">
        <f>1681.38-591.82</f>
        <v>1089.56</v>
      </c>
      <c r="N85" s="167"/>
      <c r="O85" s="167"/>
      <c r="P85" s="167">
        <f t="shared" si="43"/>
        <v>1089.56</v>
      </c>
      <c r="Q85" s="155">
        <v>0</v>
      </c>
      <c r="R85" s="167">
        <f t="shared" si="58"/>
        <v>1089.56</v>
      </c>
      <c r="S85" s="155">
        <v>10</v>
      </c>
      <c r="T85" s="234">
        <f t="shared" si="59"/>
        <v>3.9288158795345653</v>
      </c>
      <c r="U85" s="103">
        <f t="shared" si="44"/>
        <v>428.07</v>
      </c>
      <c r="V85" s="167">
        <f t="shared" si="45"/>
        <v>661.49</v>
      </c>
      <c r="W85" s="167">
        <f t="shared" si="57"/>
        <v>108.956</v>
      </c>
      <c r="X85" s="160" t="s">
        <v>688</v>
      </c>
      <c r="Y85" s="155" t="s">
        <v>1100</v>
      </c>
      <c r="AA85" s="57">
        <f>+R85</f>
        <v>1089.56</v>
      </c>
      <c r="AB85" s="57">
        <f t="shared" si="47"/>
        <v>237.4</v>
      </c>
      <c r="AC85" s="57">
        <f t="shared" si="48"/>
        <v>1089.56</v>
      </c>
      <c r="AD85" s="57">
        <f t="shared" si="49"/>
        <v>319.11</v>
      </c>
      <c r="AE85" s="57">
        <f t="shared" si="50"/>
        <v>1089.56</v>
      </c>
      <c r="AF85" s="57">
        <f t="shared" si="51"/>
        <v>1089.56</v>
      </c>
      <c r="AG85" s="15">
        <f t="shared" si="52"/>
        <v>1089.56</v>
      </c>
      <c r="AH85" s="74">
        <v>25</v>
      </c>
      <c r="AI85" s="304">
        <f t="shared" si="53"/>
        <v>2.1788158795345653</v>
      </c>
      <c r="AJ85" s="304">
        <f t="shared" si="54"/>
        <v>2.9288158795345653</v>
      </c>
      <c r="AK85" s="57">
        <f t="shared" si="55"/>
        <v>94.96</v>
      </c>
      <c r="AL85" s="57">
        <f t="shared" si="35"/>
        <v>127.64</v>
      </c>
      <c r="AM85" s="57">
        <f t="shared" si="56"/>
        <v>171.23</v>
      </c>
      <c r="AN85" s="155"/>
    </row>
    <row r="86" spans="1:40" x14ac:dyDescent="0.3">
      <c r="A86" s="160">
        <v>3</v>
      </c>
      <c r="B86" s="160" t="s">
        <v>659</v>
      </c>
      <c r="C86" s="155">
        <v>311</v>
      </c>
      <c r="D86" s="155" t="s">
        <v>10</v>
      </c>
      <c r="E86" s="155"/>
      <c r="F86" s="155">
        <v>13260</v>
      </c>
      <c r="G86" s="228" t="s">
        <v>1448</v>
      </c>
      <c r="H86" s="76">
        <v>220</v>
      </c>
      <c r="I86" s="160" t="s">
        <v>1101</v>
      </c>
      <c r="J86" s="161">
        <v>43313</v>
      </c>
      <c r="K86" s="155">
        <f t="shared" si="41"/>
        <v>2018</v>
      </c>
      <c r="L86" s="163">
        <f t="shared" si="42"/>
        <v>8</v>
      </c>
      <c r="M86" s="238">
        <v>530</v>
      </c>
      <c r="N86" s="167">
        <v>131.22</v>
      </c>
      <c r="O86" s="167"/>
      <c r="P86" s="167">
        <f t="shared" si="43"/>
        <v>661.22</v>
      </c>
      <c r="Q86" s="155">
        <v>0</v>
      </c>
      <c r="R86" s="167">
        <f t="shared" si="58"/>
        <v>661.22</v>
      </c>
      <c r="S86" s="155">
        <v>10</v>
      </c>
      <c r="T86" s="234">
        <f t="shared" si="59"/>
        <v>1.1635865845311431</v>
      </c>
      <c r="U86" s="103">
        <f t="shared" si="44"/>
        <v>76.94</v>
      </c>
      <c r="V86" s="167">
        <f t="shared" si="45"/>
        <v>584.28</v>
      </c>
      <c r="W86" s="167">
        <f t="shared" si="57"/>
        <v>66.122</v>
      </c>
      <c r="X86" s="160" t="s">
        <v>1055</v>
      </c>
      <c r="Y86" s="213" t="s">
        <v>1136</v>
      </c>
      <c r="AB86" s="57">
        <f t="shared" si="47"/>
        <v>0</v>
      </c>
      <c r="AC86" s="57">
        <f t="shared" si="48"/>
        <v>661.22</v>
      </c>
      <c r="AD86" s="57">
        <f t="shared" si="49"/>
        <v>10.82</v>
      </c>
      <c r="AE86" s="57"/>
      <c r="AF86" s="57">
        <f t="shared" si="51"/>
        <v>661.22</v>
      </c>
      <c r="AG86" s="15">
        <f t="shared" si="52"/>
        <v>661.22</v>
      </c>
      <c r="AH86" s="74">
        <v>25</v>
      </c>
      <c r="AI86" s="304"/>
      <c r="AJ86" s="304">
        <f t="shared" si="54"/>
        <v>0.16358658453114305</v>
      </c>
      <c r="AK86" s="57">
        <f t="shared" si="55"/>
        <v>0</v>
      </c>
      <c r="AL86" s="57">
        <f t="shared" si="35"/>
        <v>4.33</v>
      </c>
      <c r="AM86" s="57">
        <f t="shared" si="56"/>
        <v>30.78</v>
      </c>
      <c r="AN86" s="155"/>
    </row>
    <row r="87" spans="1:40" x14ac:dyDescent="0.3">
      <c r="A87" s="160">
        <v>3</v>
      </c>
      <c r="B87" s="160" t="s">
        <v>659</v>
      </c>
      <c r="C87" s="155">
        <v>311</v>
      </c>
      <c r="D87" s="155" t="s">
        <v>10</v>
      </c>
      <c r="E87" s="155"/>
      <c r="F87" s="160">
        <v>13260</v>
      </c>
      <c r="G87" s="228" t="s">
        <v>1462</v>
      </c>
      <c r="H87" s="76">
        <v>223</v>
      </c>
      <c r="I87" s="160" t="s">
        <v>1461</v>
      </c>
      <c r="J87" s="161">
        <v>43313</v>
      </c>
      <c r="K87" s="155">
        <f t="shared" si="41"/>
        <v>2018</v>
      </c>
      <c r="L87" s="163">
        <f t="shared" si="42"/>
        <v>8</v>
      </c>
      <c r="M87" s="238">
        <v>581.84</v>
      </c>
      <c r="N87" s="167">
        <v>144.05000000000001</v>
      </c>
      <c r="O87" s="167"/>
      <c r="P87" s="167">
        <f t="shared" si="43"/>
        <v>725.8900000000001</v>
      </c>
      <c r="Q87" s="155">
        <v>0</v>
      </c>
      <c r="R87" s="167">
        <f t="shared" si="58"/>
        <v>725.8900000000001</v>
      </c>
      <c r="S87" s="155">
        <v>10</v>
      </c>
      <c r="T87" s="234">
        <f t="shared" si="59"/>
        <v>1.1635865845311431</v>
      </c>
      <c r="U87" s="103">
        <f t="shared" si="44"/>
        <v>84.46</v>
      </c>
      <c r="V87" s="167">
        <f t="shared" si="45"/>
        <v>641.43000000000006</v>
      </c>
      <c r="W87" s="167">
        <f t="shared" si="57"/>
        <v>72.589000000000013</v>
      </c>
      <c r="X87" s="160" t="s">
        <v>1055</v>
      </c>
      <c r="Y87" s="213" t="s">
        <v>1135</v>
      </c>
      <c r="AB87" s="57">
        <f t="shared" si="47"/>
        <v>0</v>
      </c>
      <c r="AC87" s="57">
        <f t="shared" si="48"/>
        <v>725.8900000000001</v>
      </c>
      <c r="AD87" s="57">
        <f t="shared" si="49"/>
        <v>11.87</v>
      </c>
      <c r="AE87" s="57"/>
      <c r="AF87" s="57">
        <f t="shared" si="51"/>
        <v>725.8900000000001</v>
      </c>
      <c r="AG87" s="15">
        <f t="shared" si="52"/>
        <v>725.8900000000001</v>
      </c>
      <c r="AH87" s="74">
        <v>25</v>
      </c>
      <c r="AI87" s="304"/>
      <c r="AJ87" s="304">
        <f t="shared" si="54"/>
        <v>0.16358658453114305</v>
      </c>
      <c r="AK87" s="57">
        <f t="shared" si="55"/>
        <v>0</v>
      </c>
      <c r="AL87" s="57">
        <f t="shared" si="35"/>
        <v>4.75</v>
      </c>
      <c r="AM87" s="57">
        <f t="shared" si="56"/>
        <v>33.79</v>
      </c>
      <c r="AN87" s="155"/>
    </row>
    <row r="88" spans="1:40" x14ac:dyDescent="0.3">
      <c r="A88" s="160">
        <v>3</v>
      </c>
      <c r="B88" s="160" t="s">
        <v>659</v>
      </c>
      <c r="C88" s="155">
        <v>311</v>
      </c>
      <c r="D88" s="155" t="s">
        <v>10</v>
      </c>
      <c r="E88" s="155"/>
      <c r="F88" s="155">
        <v>13260</v>
      </c>
      <c r="G88" s="228" t="s">
        <v>1455</v>
      </c>
      <c r="H88" s="76">
        <v>221</v>
      </c>
      <c r="I88" s="155" t="s">
        <v>1456</v>
      </c>
      <c r="J88" s="161">
        <v>43343</v>
      </c>
      <c r="K88" s="155">
        <f t="shared" si="41"/>
        <v>2018</v>
      </c>
      <c r="L88" s="163">
        <f t="shared" si="42"/>
        <v>8</v>
      </c>
      <c r="M88" s="238">
        <v>879.75</v>
      </c>
      <c r="N88" s="167">
        <v>217.81</v>
      </c>
      <c r="O88" s="167"/>
      <c r="P88" s="167">
        <f t="shared" si="43"/>
        <v>1097.56</v>
      </c>
      <c r="Q88" s="155">
        <v>0</v>
      </c>
      <c r="R88" s="167">
        <f t="shared" si="58"/>
        <v>1097.56</v>
      </c>
      <c r="S88" s="155">
        <v>10</v>
      </c>
      <c r="T88" s="234">
        <f t="shared" si="59"/>
        <v>1.0814510609171799</v>
      </c>
      <c r="U88" s="103">
        <f t="shared" si="44"/>
        <v>118.7</v>
      </c>
      <c r="V88" s="167">
        <f t="shared" si="45"/>
        <v>978.8599999999999</v>
      </c>
      <c r="W88" s="167">
        <f t="shared" si="57"/>
        <v>109.756</v>
      </c>
      <c r="X88" s="160" t="s">
        <v>1138</v>
      </c>
      <c r="Y88" s="213" t="s">
        <v>1137</v>
      </c>
      <c r="AB88" s="57">
        <f t="shared" si="47"/>
        <v>0</v>
      </c>
      <c r="AC88" s="57">
        <f t="shared" si="48"/>
        <v>1097.56</v>
      </c>
      <c r="AD88" s="57">
        <f t="shared" si="49"/>
        <v>8.94</v>
      </c>
      <c r="AE88" s="57"/>
      <c r="AF88" s="57">
        <f t="shared" si="51"/>
        <v>1097.56</v>
      </c>
      <c r="AG88" s="15">
        <f t="shared" si="52"/>
        <v>1097.56</v>
      </c>
      <c r="AH88" s="74">
        <v>25</v>
      </c>
      <c r="AI88" s="304"/>
      <c r="AJ88" s="304">
        <f t="shared" si="54"/>
        <v>8.1451060917179907E-2</v>
      </c>
      <c r="AK88" s="57">
        <f t="shared" si="55"/>
        <v>0</v>
      </c>
      <c r="AL88" s="57">
        <f t="shared" si="35"/>
        <v>3.58</v>
      </c>
      <c r="AM88" s="57">
        <f t="shared" si="56"/>
        <v>47.48</v>
      </c>
      <c r="AN88" s="155"/>
    </row>
    <row r="89" spans="1:40" x14ac:dyDescent="0.3">
      <c r="A89" s="160">
        <v>3</v>
      </c>
      <c r="B89" s="160" t="s">
        <v>659</v>
      </c>
      <c r="C89" s="155">
        <v>311</v>
      </c>
      <c r="D89" s="155" t="s">
        <v>10</v>
      </c>
      <c r="E89" s="155"/>
      <c r="F89" s="155">
        <v>13260</v>
      </c>
      <c r="G89" s="228" t="s">
        <v>1448</v>
      </c>
      <c r="H89" s="76">
        <v>220</v>
      </c>
      <c r="I89" s="160" t="s">
        <v>1101</v>
      </c>
      <c r="J89" s="161">
        <v>43373</v>
      </c>
      <c r="K89" s="155">
        <f t="shared" si="41"/>
        <v>2018</v>
      </c>
      <c r="L89" s="163">
        <f t="shared" si="42"/>
        <v>9</v>
      </c>
      <c r="M89" s="238">
        <v>367.94</v>
      </c>
      <c r="N89" s="167">
        <v>91.09</v>
      </c>
      <c r="O89" s="167"/>
      <c r="P89" s="167">
        <f t="shared" si="43"/>
        <v>459.03</v>
      </c>
      <c r="Q89" s="155">
        <v>0</v>
      </c>
      <c r="R89" s="167">
        <f t="shared" si="58"/>
        <v>459.03</v>
      </c>
      <c r="S89" s="155">
        <v>10</v>
      </c>
      <c r="T89" s="234">
        <f t="shared" si="59"/>
        <v>0.99931553730321698</v>
      </c>
      <c r="U89" s="103">
        <f t="shared" si="44"/>
        <v>45.87</v>
      </c>
      <c r="V89" s="167">
        <f t="shared" si="45"/>
        <v>413.15999999999997</v>
      </c>
      <c r="W89" s="167">
        <f t="shared" si="57"/>
        <v>45.902999999999999</v>
      </c>
      <c r="X89" s="160" t="s">
        <v>1055</v>
      </c>
      <c r="Y89" s="213" t="s">
        <v>1140</v>
      </c>
      <c r="AB89" s="57">
        <f t="shared" si="47"/>
        <v>0</v>
      </c>
      <c r="AC89" s="57">
        <f t="shared" si="48"/>
        <v>459.03</v>
      </c>
      <c r="AD89" s="57">
        <f t="shared" si="49"/>
        <v>0</v>
      </c>
      <c r="AE89" s="57"/>
      <c r="AF89" s="57">
        <f t="shared" si="51"/>
        <v>459.03</v>
      </c>
      <c r="AG89" s="15">
        <f t="shared" si="52"/>
        <v>459.03</v>
      </c>
      <c r="AH89" s="74">
        <v>25</v>
      </c>
      <c r="AI89" s="304"/>
      <c r="AJ89" s="304">
        <v>0</v>
      </c>
      <c r="AK89" s="57">
        <f t="shared" si="55"/>
        <v>0</v>
      </c>
      <c r="AL89" s="57">
        <f t="shared" si="35"/>
        <v>0</v>
      </c>
      <c r="AM89" s="57">
        <f t="shared" si="56"/>
        <v>18.350000000000001</v>
      </c>
      <c r="AN89" s="155"/>
    </row>
    <row r="90" spans="1:40" x14ac:dyDescent="0.3">
      <c r="A90" s="160">
        <v>3</v>
      </c>
      <c r="B90" s="160" t="s">
        <v>659</v>
      </c>
      <c r="C90" s="155">
        <v>311</v>
      </c>
      <c r="D90" s="155" t="s">
        <v>10</v>
      </c>
      <c r="E90" s="155"/>
      <c r="F90" s="155">
        <v>13260</v>
      </c>
      <c r="G90" s="228" t="s">
        <v>1458</v>
      </c>
      <c r="H90" s="76">
        <v>222</v>
      </c>
      <c r="I90" s="155" t="s">
        <v>1457</v>
      </c>
      <c r="J90" s="161">
        <v>43373</v>
      </c>
      <c r="K90" s="155">
        <f t="shared" si="41"/>
        <v>2018</v>
      </c>
      <c r="L90" s="163">
        <f t="shared" si="42"/>
        <v>9</v>
      </c>
      <c r="M90" s="238">
        <f>530+531</f>
        <v>1061</v>
      </c>
      <c r="N90" s="167">
        <v>262.68</v>
      </c>
      <c r="O90" s="167"/>
      <c r="P90" s="167">
        <f t="shared" si="43"/>
        <v>1323.68</v>
      </c>
      <c r="Q90" s="155">
        <v>0</v>
      </c>
      <c r="R90" s="167">
        <f t="shared" si="58"/>
        <v>1323.68</v>
      </c>
      <c r="S90" s="155">
        <v>10</v>
      </c>
      <c r="T90" s="234">
        <f t="shared" si="59"/>
        <v>0.99931553730321698</v>
      </c>
      <c r="U90" s="103">
        <f t="shared" si="44"/>
        <v>132.28</v>
      </c>
      <c r="V90" s="167">
        <f t="shared" si="45"/>
        <v>1191.4000000000001</v>
      </c>
      <c r="W90" s="167">
        <f t="shared" si="57"/>
        <v>132.36800000000002</v>
      </c>
      <c r="X90" s="160" t="s">
        <v>1055</v>
      </c>
      <c r="Y90" s="213" t="s">
        <v>1139</v>
      </c>
      <c r="AB90" s="57">
        <f t="shared" si="47"/>
        <v>0</v>
      </c>
      <c r="AC90" s="57">
        <f t="shared" si="48"/>
        <v>1323.68</v>
      </c>
      <c r="AD90" s="57">
        <f t="shared" si="49"/>
        <v>0</v>
      </c>
      <c r="AE90" s="57"/>
      <c r="AF90" s="57">
        <f t="shared" si="51"/>
        <v>1323.68</v>
      </c>
      <c r="AG90" s="15">
        <f t="shared" si="52"/>
        <v>1323.68</v>
      </c>
      <c r="AH90" s="74">
        <v>25</v>
      </c>
      <c r="AI90" s="304"/>
      <c r="AJ90" s="304">
        <v>0</v>
      </c>
      <c r="AK90" s="57">
        <f t="shared" si="55"/>
        <v>0</v>
      </c>
      <c r="AL90" s="57">
        <f t="shared" si="35"/>
        <v>0</v>
      </c>
      <c r="AM90" s="57">
        <f t="shared" si="56"/>
        <v>52.91</v>
      </c>
      <c r="AN90" s="155"/>
    </row>
    <row r="91" spans="1:40" x14ac:dyDescent="0.3">
      <c r="A91" s="160">
        <v>3</v>
      </c>
      <c r="B91" s="160" t="s">
        <v>659</v>
      </c>
      <c r="C91" s="155">
        <v>311</v>
      </c>
      <c r="D91" s="155" t="s">
        <v>10</v>
      </c>
      <c r="E91" s="155"/>
      <c r="F91" s="155">
        <v>13260</v>
      </c>
      <c r="G91" s="228" t="s">
        <v>1465</v>
      </c>
      <c r="H91" s="76">
        <v>225</v>
      </c>
      <c r="I91" s="155" t="s">
        <v>1466</v>
      </c>
      <c r="J91" s="161">
        <v>43373</v>
      </c>
      <c r="K91" s="155">
        <f t="shared" si="41"/>
        <v>2018</v>
      </c>
      <c r="L91" s="163">
        <f t="shared" si="42"/>
        <v>9</v>
      </c>
      <c r="M91" s="238">
        <v>537.94000000000005</v>
      </c>
      <c r="N91" s="167">
        <v>133.18</v>
      </c>
      <c r="O91" s="167"/>
      <c r="P91" s="167">
        <f t="shared" si="43"/>
        <v>671.12000000000012</v>
      </c>
      <c r="Q91" s="155">
        <v>0</v>
      </c>
      <c r="R91" s="167">
        <f t="shared" si="58"/>
        <v>671.12000000000012</v>
      </c>
      <c r="S91" s="155">
        <v>10</v>
      </c>
      <c r="T91" s="234">
        <f t="shared" si="59"/>
        <v>0.99931553730321698</v>
      </c>
      <c r="U91" s="103">
        <f t="shared" si="44"/>
        <v>67.069999999999993</v>
      </c>
      <c r="V91" s="167">
        <f t="shared" si="45"/>
        <v>604.05000000000018</v>
      </c>
      <c r="W91" s="167">
        <f t="shared" si="57"/>
        <v>67.112000000000009</v>
      </c>
      <c r="X91" s="160" t="s">
        <v>1055</v>
      </c>
      <c r="Y91" s="213" t="s">
        <v>1141</v>
      </c>
      <c r="AB91" s="57">
        <f t="shared" si="47"/>
        <v>0</v>
      </c>
      <c r="AC91" s="57">
        <f t="shared" si="48"/>
        <v>671.12000000000012</v>
      </c>
      <c r="AD91" s="57">
        <f t="shared" si="49"/>
        <v>0</v>
      </c>
      <c r="AE91" s="57"/>
      <c r="AF91" s="57">
        <f t="shared" si="51"/>
        <v>671.12000000000012</v>
      </c>
      <c r="AG91" s="15">
        <f t="shared" si="52"/>
        <v>671.12000000000012</v>
      </c>
      <c r="AH91" s="74">
        <v>25</v>
      </c>
      <c r="AI91" s="304"/>
      <c r="AJ91" s="304">
        <v>0</v>
      </c>
      <c r="AK91" s="57">
        <f t="shared" si="55"/>
        <v>0</v>
      </c>
      <c r="AL91" s="57">
        <f t="shared" ref="AL91:AL154" si="60">ROUND(IF(AJ91&gt;AH91,AF91,AJ91/AH91*AF91),2)</f>
        <v>0</v>
      </c>
      <c r="AM91" s="57">
        <f t="shared" si="56"/>
        <v>26.83</v>
      </c>
      <c r="AN91" s="155"/>
    </row>
    <row r="92" spans="1:40" x14ac:dyDescent="0.3">
      <c r="A92" s="160">
        <v>3</v>
      </c>
      <c r="B92" s="160" t="s">
        <v>659</v>
      </c>
      <c r="C92" s="155">
        <v>311</v>
      </c>
      <c r="D92" s="155" t="s">
        <v>10</v>
      </c>
      <c r="E92" s="155"/>
      <c r="F92" s="155">
        <v>13260</v>
      </c>
      <c r="G92" s="228" t="s">
        <v>1452</v>
      </c>
      <c r="H92" s="76">
        <v>202</v>
      </c>
      <c r="I92" s="235" t="s">
        <v>1451</v>
      </c>
      <c r="J92" s="216">
        <v>43404</v>
      </c>
      <c r="K92" s="155">
        <f t="shared" si="41"/>
        <v>2018</v>
      </c>
      <c r="L92" s="163">
        <f t="shared" si="42"/>
        <v>10</v>
      </c>
      <c r="M92" s="231">
        <v>537.94000000000005</v>
      </c>
      <c r="N92" s="167">
        <v>133.18</v>
      </c>
      <c r="O92" s="167"/>
      <c r="P92" s="167">
        <f t="shared" si="43"/>
        <v>671.12000000000012</v>
      </c>
      <c r="Q92" s="155">
        <v>0</v>
      </c>
      <c r="R92" s="167">
        <f t="shared" si="58"/>
        <v>671.12000000000012</v>
      </c>
      <c r="S92" s="155">
        <v>10</v>
      </c>
      <c r="T92" s="234">
        <f t="shared" si="59"/>
        <v>0.91444216290212188</v>
      </c>
      <c r="U92" s="103">
        <f t="shared" si="44"/>
        <v>61.37</v>
      </c>
      <c r="V92" s="167">
        <f t="shared" si="45"/>
        <v>609.75000000000011</v>
      </c>
      <c r="W92" s="167">
        <f t="shared" si="57"/>
        <v>67.112000000000009</v>
      </c>
      <c r="X92" s="160" t="s">
        <v>1055</v>
      </c>
      <c r="Y92" s="237" t="s">
        <v>1142</v>
      </c>
      <c r="AB92" s="57">
        <f t="shared" si="47"/>
        <v>0</v>
      </c>
      <c r="AC92" s="57"/>
      <c r="AD92" s="57">
        <f t="shared" si="49"/>
        <v>0</v>
      </c>
      <c r="AE92" s="57"/>
      <c r="AF92" s="57"/>
      <c r="AG92" s="15">
        <f t="shared" si="52"/>
        <v>671.12000000000012</v>
      </c>
      <c r="AH92" s="74">
        <v>25</v>
      </c>
      <c r="AI92" s="304"/>
      <c r="AJ92" s="304"/>
      <c r="AK92" s="57">
        <f t="shared" si="55"/>
        <v>0</v>
      </c>
      <c r="AL92" s="57">
        <f t="shared" si="60"/>
        <v>0</v>
      </c>
      <c r="AM92" s="57">
        <f t="shared" si="56"/>
        <v>24.55</v>
      </c>
      <c r="AN92" s="155"/>
    </row>
    <row r="93" spans="1:40" x14ac:dyDescent="0.3">
      <c r="A93" s="160">
        <v>3</v>
      </c>
      <c r="B93" s="160" t="s">
        <v>659</v>
      </c>
      <c r="C93" s="155">
        <v>311</v>
      </c>
      <c r="D93" s="155" t="s">
        <v>10</v>
      </c>
      <c r="E93" s="155"/>
      <c r="F93" s="155">
        <v>13260</v>
      </c>
      <c r="G93" s="228" t="s">
        <v>1458</v>
      </c>
      <c r="H93" s="76">
        <v>222</v>
      </c>
      <c r="I93" s="155" t="s">
        <v>1457</v>
      </c>
      <c r="J93" s="216">
        <v>43404</v>
      </c>
      <c r="K93" s="155">
        <f t="shared" si="41"/>
        <v>2018</v>
      </c>
      <c r="L93" s="163">
        <f t="shared" si="42"/>
        <v>10</v>
      </c>
      <c r="M93" s="231">
        <v>537.5</v>
      </c>
      <c r="N93" s="167">
        <v>133.07</v>
      </c>
      <c r="O93" s="167"/>
      <c r="P93" s="167">
        <f t="shared" si="43"/>
        <v>670.56999999999994</v>
      </c>
      <c r="Q93" s="167">
        <v>0</v>
      </c>
      <c r="R93" s="167">
        <f t="shared" si="58"/>
        <v>670.56999999999994</v>
      </c>
      <c r="S93" s="155">
        <v>10</v>
      </c>
      <c r="T93" s="234">
        <f t="shared" si="59"/>
        <v>0.91444216290212188</v>
      </c>
      <c r="U93" s="103">
        <f t="shared" si="44"/>
        <v>61.32</v>
      </c>
      <c r="V93" s="167">
        <f t="shared" si="45"/>
        <v>609.24999999999989</v>
      </c>
      <c r="W93" s="167">
        <f t="shared" si="57"/>
        <v>67.057000000000002</v>
      </c>
      <c r="X93" s="160" t="s">
        <v>1055</v>
      </c>
      <c r="Y93" s="237" t="s">
        <v>1144</v>
      </c>
      <c r="AB93" s="57">
        <f t="shared" si="47"/>
        <v>0</v>
      </c>
      <c r="AC93" s="57"/>
      <c r="AD93" s="57">
        <f t="shared" si="49"/>
        <v>0</v>
      </c>
      <c r="AE93" s="57"/>
      <c r="AF93" s="57"/>
      <c r="AG93" s="15">
        <f t="shared" si="52"/>
        <v>670.56999999999994</v>
      </c>
      <c r="AH93" s="74">
        <v>25</v>
      </c>
      <c r="AI93" s="304"/>
      <c r="AJ93" s="304"/>
      <c r="AK93" s="57">
        <f t="shared" si="55"/>
        <v>0</v>
      </c>
      <c r="AL93" s="57">
        <f t="shared" si="60"/>
        <v>0</v>
      </c>
      <c r="AM93" s="57">
        <f t="shared" si="56"/>
        <v>24.53</v>
      </c>
      <c r="AN93" s="155"/>
    </row>
    <row r="94" spans="1:40" x14ac:dyDescent="0.3">
      <c r="A94" s="160">
        <v>3</v>
      </c>
      <c r="B94" s="160" t="s">
        <v>659</v>
      </c>
      <c r="C94" s="155">
        <v>311</v>
      </c>
      <c r="D94" s="155" t="s">
        <v>10</v>
      </c>
      <c r="E94" s="155"/>
      <c r="F94" s="155">
        <v>13260</v>
      </c>
      <c r="G94" s="228" t="s">
        <v>1460</v>
      </c>
      <c r="H94" s="76">
        <v>211</v>
      </c>
      <c r="I94" s="230" t="s">
        <v>1459</v>
      </c>
      <c r="J94" s="216">
        <v>43404</v>
      </c>
      <c r="K94" s="155">
        <f t="shared" si="41"/>
        <v>2018</v>
      </c>
      <c r="L94" s="163">
        <f t="shared" si="42"/>
        <v>10</v>
      </c>
      <c r="M94" s="231">
        <v>537.94000000000005</v>
      </c>
      <c r="N94" s="167">
        <v>133.18</v>
      </c>
      <c r="O94" s="167"/>
      <c r="P94" s="167">
        <f t="shared" si="43"/>
        <v>671.12000000000012</v>
      </c>
      <c r="Q94" s="155">
        <v>0</v>
      </c>
      <c r="R94" s="167">
        <f t="shared" si="58"/>
        <v>671.12000000000012</v>
      </c>
      <c r="S94" s="155">
        <v>10</v>
      </c>
      <c r="T94" s="234">
        <f t="shared" si="59"/>
        <v>0.91444216290212188</v>
      </c>
      <c r="U94" s="103">
        <f t="shared" si="44"/>
        <v>61.37</v>
      </c>
      <c r="V94" s="167">
        <f t="shared" si="45"/>
        <v>609.75000000000011</v>
      </c>
      <c r="W94" s="167">
        <f t="shared" si="57"/>
        <v>67.112000000000009</v>
      </c>
      <c r="X94" s="160" t="s">
        <v>1055</v>
      </c>
      <c r="Y94" s="237" t="s">
        <v>1143</v>
      </c>
      <c r="AB94" s="57">
        <f t="shared" si="47"/>
        <v>0</v>
      </c>
      <c r="AC94" s="57"/>
      <c r="AD94" s="57">
        <f t="shared" si="49"/>
        <v>0</v>
      </c>
      <c r="AE94" s="57"/>
      <c r="AF94" s="57"/>
      <c r="AG94" s="15">
        <f t="shared" si="52"/>
        <v>671.12000000000012</v>
      </c>
      <c r="AH94" s="74">
        <v>25</v>
      </c>
      <c r="AI94" s="304"/>
      <c r="AJ94" s="304"/>
      <c r="AK94" s="57">
        <f t="shared" si="55"/>
        <v>0</v>
      </c>
      <c r="AL94" s="57">
        <f t="shared" si="60"/>
        <v>0</v>
      </c>
      <c r="AM94" s="57">
        <f t="shared" si="56"/>
        <v>24.55</v>
      </c>
      <c r="AN94" s="155"/>
    </row>
    <row r="95" spans="1:40" x14ac:dyDescent="0.3">
      <c r="A95" s="160">
        <v>3</v>
      </c>
      <c r="B95" s="160" t="s">
        <v>659</v>
      </c>
      <c r="C95" s="155">
        <v>311</v>
      </c>
      <c r="D95" s="155" t="s">
        <v>10</v>
      </c>
      <c r="E95" s="155"/>
      <c r="F95" s="155">
        <v>13260</v>
      </c>
      <c r="G95" s="228" t="s">
        <v>1474</v>
      </c>
      <c r="H95" s="76">
        <v>213</v>
      </c>
      <c r="I95" s="155" t="s">
        <v>1473</v>
      </c>
      <c r="J95" s="216">
        <v>43465</v>
      </c>
      <c r="K95" s="155">
        <v>2018</v>
      </c>
      <c r="L95" s="163">
        <v>12</v>
      </c>
      <c r="M95" s="231">
        <v>2638.9</v>
      </c>
      <c r="N95" s="167"/>
      <c r="O95" s="167"/>
      <c r="P95" s="167">
        <f t="shared" si="43"/>
        <v>2638.9</v>
      </c>
      <c r="Q95" s="155">
        <v>0</v>
      </c>
      <c r="R95" s="167">
        <f t="shared" si="58"/>
        <v>2638.9</v>
      </c>
      <c r="S95" s="155">
        <v>10</v>
      </c>
      <c r="T95" s="234">
        <f t="shared" si="59"/>
        <v>0.74743326488706363</v>
      </c>
      <c r="U95" s="103">
        <f t="shared" si="44"/>
        <v>197.24</v>
      </c>
      <c r="V95" s="167">
        <f t="shared" si="45"/>
        <v>2441.66</v>
      </c>
      <c r="W95" s="167">
        <f t="shared" si="57"/>
        <v>263.89000000000004</v>
      </c>
      <c r="X95" s="160" t="s">
        <v>916</v>
      </c>
      <c r="Y95" s="155" t="s">
        <v>1145</v>
      </c>
      <c r="AB95" s="57">
        <f t="shared" si="47"/>
        <v>0</v>
      </c>
      <c r="AC95" s="57"/>
      <c r="AD95" s="57">
        <f t="shared" si="49"/>
        <v>0</v>
      </c>
      <c r="AE95" s="57"/>
      <c r="AF95" s="57"/>
      <c r="AG95" s="15">
        <f t="shared" si="52"/>
        <v>2638.9</v>
      </c>
      <c r="AH95" s="74">
        <v>25</v>
      </c>
      <c r="AI95" s="304"/>
      <c r="AJ95" s="304"/>
      <c r="AK95" s="57">
        <f t="shared" si="55"/>
        <v>0</v>
      </c>
      <c r="AL95" s="57">
        <f t="shared" si="60"/>
        <v>0</v>
      </c>
      <c r="AM95" s="57">
        <f t="shared" si="56"/>
        <v>78.900000000000006</v>
      </c>
      <c r="AN95" s="155"/>
    </row>
    <row r="96" spans="1:40" x14ac:dyDescent="0.3">
      <c r="A96" s="160">
        <v>3</v>
      </c>
      <c r="B96" s="160" t="s">
        <v>659</v>
      </c>
      <c r="C96" s="155">
        <v>311</v>
      </c>
      <c r="D96" s="155" t="s">
        <v>10</v>
      </c>
      <c r="E96" s="155"/>
      <c r="F96" s="160">
        <v>13260</v>
      </c>
      <c r="G96" s="228" t="s">
        <v>1462</v>
      </c>
      <c r="H96" s="76">
        <v>223</v>
      </c>
      <c r="I96" s="160" t="s">
        <v>1461</v>
      </c>
      <c r="J96" s="216">
        <v>43467</v>
      </c>
      <c r="K96" s="155">
        <v>2019</v>
      </c>
      <c r="L96" s="163">
        <v>1</v>
      </c>
      <c r="M96" s="231">
        <v>2571.6</v>
      </c>
      <c r="N96" s="167">
        <v>484.63</v>
      </c>
      <c r="O96" s="167"/>
      <c r="P96" s="167">
        <f t="shared" si="43"/>
        <v>3056.23</v>
      </c>
      <c r="Q96" s="155">
        <v>0</v>
      </c>
      <c r="R96" s="167">
        <f t="shared" si="58"/>
        <v>3056.23</v>
      </c>
      <c r="S96" s="155">
        <v>10</v>
      </c>
      <c r="T96" s="234">
        <f t="shared" si="59"/>
        <v>0.7419575633127995</v>
      </c>
      <c r="U96" s="103">
        <f t="shared" si="44"/>
        <v>226.76</v>
      </c>
      <c r="V96" s="167">
        <f t="shared" si="45"/>
        <v>2829.4700000000003</v>
      </c>
      <c r="W96" s="167">
        <f t="shared" si="57"/>
        <v>305.62299999999999</v>
      </c>
      <c r="X96" s="160" t="s">
        <v>1147</v>
      </c>
      <c r="Y96" s="155" t="s">
        <v>1146</v>
      </c>
      <c r="AB96" s="57">
        <f t="shared" si="47"/>
        <v>0</v>
      </c>
      <c r="AC96" s="57"/>
      <c r="AD96" s="57"/>
      <c r="AE96" s="57"/>
      <c r="AF96" s="57"/>
      <c r="AG96" s="15">
        <f t="shared" si="52"/>
        <v>3056.23</v>
      </c>
      <c r="AH96" s="74">
        <v>25</v>
      </c>
      <c r="AI96" s="304"/>
      <c r="AJ96" s="304"/>
      <c r="AK96" s="57">
        <f t="shared" si="55"/>
        <v>0</v>
      </c>
      <c r="AL96" s="57">
        <f t="shared" si="60"/>
        <v>0</v>
      </c>
      <c r="AM96" s="57">
        <f t="shared" si="56"/>
        <v>90.7</v>
      </c>
      <c r="AN96" s="155"/>
    </row>
    <row r="97" spans="1:40" x14ac:dyDescent="0.3">
      <c r="A97" s="160">
        <v>3</v>
      </c>
      <c r="B97" s="160" t="s">
        <v>659</v>
      </c>
      <c r="C97" s="155">
        <v>311</v>
      </c>
      <c r="D97" s="155" t="s">
        <v>10</v>
      </c>
      <c r="E97" s="155"/>
      <c r="F97" s="155">
        <v>13260</v>
      </c>
      <c r="G97" s="228" t="s">
        <v>1472</v>
      </c>
      <c r="H97" s="76">
        <v>212</v>
      </c>
      <c r="I97" s="155" t="s">
        <v>1471</v>
      </c>
      <c r="J97" s="216">
        <v>43497</v>
      </c>
      <c r="K97" s="155">
        <v>2019</v>
      </c>
      <c r="L97" s="163">
        <v>2</v>
      </c>
      <c r="M97" s="231">
        <v>367.94</v>
      </c>
      <c r="N97" s="167">
        <v>69.34</v>
      </c>
      <c r="O97" s="167"/>
      <c r="P97" s="167">
        <f t="shared" si="43"/>
        <v>437.28</v>
      </c>
      <c r="Q97" s="155">
        <v>0</v>
      </c>
      <c r="R97" s="167">
        <f t="shared" si="58"/>
        <v>437.28</v>
      </c>
      <c r="S97" s="155">
        <v>10</v>
      </c>
      <c r="T97" s="234">
        <f t="shared" si="59"/>
        <v>0.65982203969883646</v>
      </c>
      <c r="U97" s="103">
        <f t="shared" si="44"/>
        <v>28.85</v>
      </c>
      <c r="V97" s="167">
        <f t="shared" si="45"/>
        <v>408.42999999999995</v>
      </c>
      <c r="W97" s="167">
        <f t="shared" si="57"/>
        <v>43.728000000000002</v>
      </c>
      <c r="X97" s="160" t="s">
        <v>1149</v>
      </c>
      <c r="Y97" s="155" t="s">
        <v>1148</v>
      </c>
      <c r="AB97" s="57">
        <f t="shared" si="47"/>
        <v>0</v>
      </c>
      <c r="AC97" s="57"/>
      <c r="AD97" s="57"/>
      <c r="AE97" s="57"/>
      <c r="AF97" s="57"/>
      <c r="AG97" s="15">
        <f t="shared" si="52"/>
        <v>437.28</v>
      </c>
      <c r="AH97" s="74">
        <v>25</v>
      </c>
      <c r="AI97" s="304"/>
      <c r="AJ97" s="304"/>
      <c r="AK97" s="57">
        <f t="shared" si="55"/>
        <v>0</v>
      </c>
      <c r="AL97" s="57">
        <f t="shared" si="60"/>
        <v>0</v>
      </c>
      <c r="AM97" s="57">
        <f t="shared" si="56"/>
        <v>11.54</v>
      </c>
      <c r="AN97" s="155"/>
    </row>
    <row r="98" spans="1:40" x14ac:dyDescent="0.3">
      <c r="A98" s="160">
        <v>3</v>
      </c>
      <c r="B98" s="160" t="s">
        <v>659</v>
      </c>
      <c r="C98" s="155">
        <v>311</v>
      </c>
      <c r="D98" s="155" t="s">
        <v>10</v>
      </c>
      <c r="E98" s="155"/>
      <c r="F98" s="155">
        <v>13260</v>
      </c>
      <c r="G98" s="228" t="s">
        <v>1448</v>
      </c>
      <c r="H98" s="76">
        <v>220</v>
      </c>
      <c r="I98" s="230" t="s">
        <v>1101</v>
      </c>
      <c r="J98" s="216">
        <v>43500</v>
      </c>
      <c r="K98" s="155">
        <v>2019</v>
      </c>
      <c r="L98" s="163">
        <v>2</v>
      </c>
      <c r="M98" s="231">
        <v>757.06</v>
      </c>
      <c r="N98" s="167">
        <v>142.66999999999999</v>
      </c>
      <c r="O98" s="167"/>
      <c r="P98" s="167">
        <f t="shared" si="43"/>
        <v>899.7299999999999</v>
      </c>
      <c r="Q98" s="155">
        <v>0</v>
      </c>
      <c r="R98" s="167">
        <f t="shared" si="58"/>
        <v>899.7299999999999</v>
      </c>
      <c r="S98" s="155">
        <v>10</v>
      </c>
      <c r="T98" s="234">
        <f t="shared" si="59"/>
        <v>0.65160848733744015</v>
      </c>
      <c r="U98" s="103">
        <f t="shared" si="44"/>
        <v>58.63</v>
      </c>
      <c r="V98" s="167">
        <f t="shared" si="45"/>
        <v>841.09999999999991</v>
      </c>
      <c r="W98" s="167">
        <f t="shared" si="57"/>
        <v>89.972999999999999</v>
      </c>
      <c r="X98" s="160" t="s">
        <v>1149</v>
      </c>
      <c r="Y98" s="155" t="s">
        <v>1150</v>
      </c>
      <c r="AB98" s="57">
        <f t="shared" si="47"/>
        <v>0</v>
      </c>
      <c r="AC98" s="57"/>
      <c r="AD98" s="57"/>
      <c r="AE98" s="57"/>
      <c r="AF98" s="57"/>
      <c r="AG98" s="15">
        <f t="shared" si="52"/>
        <v>899.7299999999999</v>
      </c>
      <c r="AH98" s="74">
        <v>25</v>
      </c>
      <c r="AI98" s="304"/>
      <c r="AJ98" s="304"/>
      <c r="AK98" s="57">
        <f t="shared" si="55"/>
        <v>0</v>
      </c>
      <c r="AL98" s="57">
        <f t="shared" si="60"/>
        <v>0</v>
      </c>
      <c r="AM98" s="57">
        <f t="shared" si="56"/>
        <v>23.45</v>
      </c>
      <c r="AN98" s="155"/>
    </row>
    <row r="99" spans="1:40" x14ac:dyDescent="0.3">
      <c r="A99" s="160">
        <v>3</v>
      </c>
      <c r="B99" s="160" t="s">
        <v>659</v>
      </c>
      <c r="C99" s="155">
        <v>311</v>
      </c>
      <c r="D99" s="155" t="s">
        <v>10</v>
      </c>
      <c r="E99" s="155"/>
      <c r="F99" s="155">
        <v>13260</v>
      </c>
      <c r="G99" s="228" t="s">
        <v>1452</v>
      </c>
      <c r="H99" s="76">
        <v>202</v>
      </c>
      <c r="I99" s="235" t="s">
        <v>1451</v>
      </c>
      <c r="J99" s="216">
        <v>43501</v>
      </c>
      <c r="K99" s="155">
        <v>2019</v>
      </c>
      <c r="L99" s="163">
        <v>2</v>
      </c>
      <c r="M99" s="231">
        <v>4150.21</v>
      </c>
      <c r="N99" s="167">
        <v>782.13</v>
      </c>
      <c r="O99" s="167"/>
      <c r="P99" s="167">
        <f t="shared" si="43"/>
        <v>4932.34</v>
      </c>
      <c r="Q99" s="155">
        <v>0</v>
      </c>
      <c r="R99" s="167">
        <f t="shared" si="58"/>
        <v>4932.34</v>
      </c>
      <c r="S99" s="155">
        <v>10</v>
      </c>
      <c r="T99" s="234">
        <f t="shared" si="59"/>
        <v>0.64887063655030797</v>
      </c>
      <c r="U99" s="103">
        <f t="shared" si="44"/>
        <v>320.05</v>
      </c>
      <c r="V99" s="167">
        <f t="shared" si="45"/>
        <v>4612.29</v>
      </c>
      <c r="W99" s="167">
        <f t="shared" si="57"/>
        <v>493.23400000000004</v>
      </c>
      <c r="X99" s="160" t="s">
        <v>1152</v>
      </c>
      <c r="Y99" s="155" t="s">
        <v>1151</v>
      </c>
      <c r="AB99" s="57">
        <f t="shared" si="47"/>
        <v>0</v>
      </c>
      <c r="AC99" s="57"/>
      <c r="AD99" s="57"/>
      <c r="AE99" s="57"/>
      <c r="AF99" s="57"/>
      <c r="AG99" s="15">
        <f t="shared" si="52"/>
        <v>4932.34</v>
      </c>
      <c r="AH99" s="74">
        <v>25</v>
      </c>
      <c r="AI99" s="304"/>
      <c r="AJ99" s="304"/>
      <c r="AK99" s="57">
        <f t="shared" si="55"/>
        <v>0</v>
      </c>
      <c r="AL99" s="57">
        <f t="shared" si="60"/>
        <v>0</v>
      </c>
      <c r="AM99" s="57">
        <f t="shared" si="56"/>
        <v>128.02000000000001</v>
      </c>
      <c r="AN99" s="155"/>
    </row>
    <row r="100" spans="1:40" x14ac:dyDescent="0.3">
      <c r="A100" s="160">
        <v>3</v>
      </c>
      <c r="B100" s="160" t="s">
        <v>659</v>
      </c>
      <c r="C100" s="155">
        <v>311</v>
      </c>
      <c r="D100" s="155" t="s">
        <v>10</v>
      </c>
      <c r="E100" s="155"/>
      <c r="F100" s="155">
        <v>13260</v>
      </c>
      <c r="G100" s="228" t="s">
        <v>1455</v>
      </c>
      <c r="H100" s="76">
        <v>221</v>
      </c>
      <c r="I100" s="155" t="s">
        <v>1456</v>
      </c>
      <c r="J100" s="216">
        <v>43586</v>
      </c>
      <c r="K100" s="155">
        <v>2019</v>
      </c>
      <c r="L100" s="163">
        <v>5</v>
      </c>
      <c r="M100" s="231">
        <v>381.56</v>
      </c>
      <c r="N100" s="167">
        <v>7.64</v>
      </c>
      <c r="O100" s="167"/>
      <c r="P100" s="167">
        <f t="shared" si="43"/>
        <v>389.2</v>
      </c>
      <c r="Q100" s="155">
        <v>-17.91</v>
      </c>
      <c r="R100" s="167">
        <f t="shared" si="58"/>
        <v>371.28999999999996</v>
      </c>
      <c r="S100" s="155">
        <v>10</v>
      </c>
      <c r="T100" s="234">
        <f t="shared" si="59"/>
        <v>0.41615331964407942</v>
      </c>
      <c r="U100" s="103">
        <f t="shared" si="44"/>
        <v>15.45</v>
      </c>
      <c r="V100" s="167">
        <f t="shared" si="45"/>
        <v>355.84</v>
      </c>
      <c r="W100" s="167">
        <f t="shared" si="57"/>
        <v>37.128999999999998</v>
      </c>
      <c r="X100" s="160" t="s">
        <v>1154</v>
      </c>
      <c r="Y100" s="155" t="s">
        <v>1153</v>
      </c>
      <c r="AB100" s="57">
        <f t="shared" si="47"/>
        <v>0</v>
      </c>
      <c r="AC100" s="57"/>
      <c r="AD100" s="57"/>
      <c r="AE100" s="57"/>
      <c r="AF100" s="57"/>
      <c r="AG100" s="15">
        <f t="shared" si="52"/>
        <v>371.28999999999996</v>
      </c>
      <c r="AH100" s="74">
        <v>25</v>
      </c>
      <c r="AI100" s="304"/>
      <c r="AJ100" s="304"/>
      <c r="AK100" s="57">
        <f t="shared" si="55"/>
        <v>0</v>
      </c>
      <c r="AL100" s="57">
        <f t="shared" si="60"/>
        <v>0</v>
      </c>
      <c r="AM100" s="57">
        <f t="shared" si="56"/>
        <v>6.18</v>
      </c>
      <c r="AN100" s="155"/>
    </row>
    <row r="101" spans="1:40" x14ac:dyDescent="0.3">
      <c r="A101" s="160">
        <v>3</v>
      </c>
      <c r="B101" s="160" t="s">
        <v>659</v>
      </c>
      <c r="C101" s="155">
        <v>311</v>
      </c>
      <c r="D101" s="155" t="s">
        <v>10</v>
      </c>
      <c r="E101" s="155"/>
      <c r="F101" s="155">
        <v>13260</v>
      </c>
      <c r="G101" s="228" t="s">
        <v>1455</v>
      </c>
      <c r="H101" s="76">
        <v>221</v>
      </c>
      <c r="I101" s="155" t="s">
        <v>1456</v>
      </c>
      <c r="J101" s="216">
        <v>43595</v>
      </c>
      <c r="K101" s="155">
        <v>2019</v>
      </c>
      <c r="L101" s="163">
        <v>5</v>
      </c>
      <c r="M101" s="231">
        <v>236.55</v>
      </c>
      <c r="N101" s="167">
        <v>4.74</v>
      </c>
      <c r="O101" s="167"/>
      <c r="P101" s="167">
        <f t="shared" si="43"/>
        <v>241.29000000000002</v>
      </c>
      <c r="Q101" s="167">
        <v>-11.11</v>
      </c>
      <c r="R101" s="167">
        <f t="shared" si="58"/>
        <v>230.18</v>
      </c>
      <c r="S101" s="155">
        <v>10</v>
      </c>
      <c r="T101" s="234">
        <f t="shared" si="59"/>
        <v>0.39151266255989048</v>
      </c>
      <c r="U101" s="103">
        <f t="shared" si="44"/>
        <v>9.01</v>
      </c>
      <c r="V101" s="167">
        <f t="shared" si="45"/>
        <v>221.17000000000002</v>
      </c>
      <c r="W101" s="167">
        <f t="shared" si="57"/>
        <v>23.018000000000001</v>
      </c>
      <c r="X101" s="160" t="s">
        <v>1156</v>
      </c>
      <c r="Y101" s="155" t="s">
        <v>1155</v>
      </c>
      <c r="AB101" s="57">
        <f t="shared" si="47"/>
        <v>0</v>
      </c>
      <c r="AC101" s="57"/>
      <c r="AD101" s="57"/>
      <c r="AE101" s="57"/>
      <c r="AF101" s="57"/>
      <c r="AG101" s="15">
        <f t="shared" si="52"/>
        <v>230.18</v>
      </c>
      <c r="AH101" s="74">
        <v>25</v>
      </c>
      <c r="AI101" s="304"/>
      <c r="AJ101" s="304"/>
      <c r="AK101" s="57">
        <f t="shared" si="55"/>
        <v>0</v>
      </c>
      <c r="AL101" s="57">
        <f t="shared" si="60"/>
        <v>0</v>
      </c>
      <c r="AM101" s="57">
        <f t="shared" si="56"/>
        <v>3.6</v>
      </c>
      <c r="AN101" s="155"/>
    </row>
    <row r="102" spans="1:40" x14ac:dyDescent="0.3">
      <c r="A102" s="160">
        <v>3</v>
      </c>
      <c r="B102" s="160" t="s">
        <v>659</v>
      </c>
      <c r="C102" s="155">
        <v>311</v>
      </c>
      <c r="D102" s="155" t="s">
        <v>10</v>
      </c>
      <c r="E102" s="155"/>
      <c r="F102" s="155">
        <v>13260</v>
      </c>
      <c r="G102" s="228" t="s">
        <v>1452</v>
      </c>
      <c r="H102" s="76">
        <v>202</v>
      </c>
      <c r="I102" s="235" t="s">
        <v>1451</v>
      </c>
      <c r="J102" s="216">
        <v>43647</v>
      </c>
      <c r="K102" s="155">
        <v>2019</v>
      </c>
      <c r="L102" s="163">
        <v>7</v>
      </c>
      <c r="M102" s="231">
        <v>367.94</v>
      </c>
      <c r="N102" s="167">
        <v>68.06</v>
      </c>
      <c r="O102" s="167"/>
      <c r="P102" s="167">
        <f t="shared" si="43"/>
        <v>436</v>
      </c>
      <c r="Q102" s="167">
        <v>-14.83</v>
      </c>
      <c r="R102" s="167">
        <f t="shared" si="58"/>
        <v>421.17</v>
      </c>
      <c r="S102" s="155">
        <v>10</v>
      </c>
      <c r="T102" s="234">
        <f t="shared" si="59"/>
        <v>0.24914442162902123</v>
      </c>
      <c r="U102" s="103">
        <f t="shared" si="44"/>
        <v>10.49</v>
      </c>
      <c r="V102" s="167">
        <f t="shared" si="45"/>
        <v>410.68</v>
      </c>
      <c r="W102" s="167">
        <f t="shared" si="57"/>
        <v>42.117000000000004</v>
      </c>
      <c r="X102" s="160" t="s">
        <v>100</v>
      </c>
      <c r="Y102" s="155" t="s">
        <v>1157</v>
      </c>
      <c r="AB102" s="57">
        <f t="shared" si="47"/>
        <v>0</v>
      </c>
      <c r="AC102" s="57"/>
      <c r="AD102" s="57"/>
      <c r="AE102" s="57"/>
      <c r="AF102" s="57"/>
      <c r="AG102" s="15">
        <f t="shared" si="52"/>
        <v>421.17</v>
      </c>
      <c r="AH102" s="74">
        <v>25</v>
      </c>
      <c r="AI102" s="304"/>
      <c r="AJ102" s="304"/>
      <c r="AK102" s="57">
        <f t="shared" si="55"/>
        <v>0</v>
      </c>
      <c r="AL102" s="57">
        <f t="shared" si="60"/>
        <v>0</v>
      </c>
      <c r="AM102" s="57">
        <f t="shared" si="56"/>
        <v>4.2</v>
      </c>
      <c r="AN102" s="155"/>
    </row>
    <row r="103" spans="1:40" x14ac:dyDescent="0.3">
      <c r="A103" s="160">
        <v>3</v>
      </c>
      <c r="B103" s="160" t="s">
        <v>659</v>
      </c>
      <c r="C103" s="155">
        <v>311</v>
      </c>
      <c r="D103" s="155" t="s">
        <v>10</v>
      </c>
      <c r="E103" s="155"/>
      <c r="F103" s="155">
        <v>13260</v>
      </c>
      <c r="G103" s="228" t="s">
        <v>1455</v>
      </c>
      <c r="H103" s="76">
        <v>221</v>
      </c>
      <c r="I103" s="155" t="s">
        <v>1456</v>
      </c>
      <c r="J103" s="216">
        <v>43657</v>
      </c>
      <c r="K103" s="155">
        <v>2019</v>
      </c>
      <c r="L103" s="163">
        <v>7</v>
      </c>
      <c r="M103" s="231">
        <v>1900</v>
      </c>
      <c r="N103" s="167">
        <v>351.43</v>
      </c>
      <c r="O103" s="167"/>
      <c r="P103" s="167">
        <f t="shared" si="43"/>
        <v>2251.4299999999998</v>
      </c>
      <c r="Q103" s="167">
        <v>-76.569999999999993</v>
      </c>
      <c r="R103" s="167">
        <f t="shared" si="58"/>
        <v>2174.8599999999997</v>
      </c>
      <c r="S103" s="155">
        <v>10</v>
      </c>
      <c r="T103" s="234">
        <f t="shared" si="59"/>
        <v>0.22176591375770022</v>
      </c>
      <c r="U103" s="103">
        <f t="shared" si="44"/>
        <v>48.23</v>
      </c>
      <c r="V103" s="167">
        <f t="shared" si="45"/>
        <v>2126.6299999999997</v>
      </c>
      <c r="W103" s="167">
        <f t="shared" si="57"/>
        <v>217.48599999999999</v>
      </c>
      <c r="X103" s="160" t="s">
        <v>1159</v>
      </c>
      <c r="Y103" s="155" t="s">
        <v>1158</v>
      </c>
      <c r="AB103" s="57">
        <f t="shared" si="47"/>
        <v>0</v>
      </c>
      <c r="AC103" s="57"/>
      <c r="AD103" s="57"/>
      <c r="AE103" s="57"/>
      <c r="AF103" s="57"/>
      <c r="AG103" s="15">
        <f t="shared" si="52"/>
        <v>2174.8599999999997</v>
      </c>
      <c r="AH103" s="74">
        <v>25</v>
      </c>
      <c r="AI103" s="304"/>
      <c r="AJ103" s="304"/>
      <c r="AK103" s="57">
        <f t="shared" si="55"/>
        <v>0</v>
      </c>
      <c r="AL103" s="57">
        <f t="shared" si="60"/>
        <v>0</v>
      </c>
      <c r="AM103" s="57">
        <f t="shared" si="56"/>
        <v>19.29</v>
      </c>
      <c r="AN103" s="155"/>
    </row>
    <row r="104" spans="1:40" x14ac:dyDescent="0.3">
      <c r="A104" s="160">
        <v>3</v>
      </c>
      <c r="B104" s="160" t="s">
        <v>659</v>
      </c>
      <c r="C104" s="155">
        <v>311</v>
      </c>
      <c r="D104" s="155" t="s">
        <v>10</v>
      </c>
      <c r="E104" s="155"/>
      <c r="F104" s="155">
        <v>13260</v>
      </c>
      <c r="G104" s="228" t="s">
        <v>1458</v>
      </c>
      <c r="H104" s="76">
        <v>222</v>
      </c>
      <c r="I104" s="155" t="s">
        <v>1457</v>
      </c>
      <c r="J104" s="216">
        <v>43661</v>
      </c>
      <c r="K104" s="155">
        <v>2019</v>
      </c>
      <c r="L104" s="163">
        <v>7</v>
      </c>
      <c r="M104" s="231">
        <v>3031.45</v>
      </c>
      <c r="N104" s="167">
        <v>560.70000000000005</v>
      </c>
      <c r="O104" s="167"/>
      <c r="P104" s="167">
        <f t="shared" si="43"/>
        <v>3592.1499999999996</v>
      </c>
      <c r="Q104" s="167">
        <v>-122.17</v>
      </c>
      <c r="R104" s="167">
        <f t="shared" si="58"/>
        <v>3469.9799999999996</v>
      </c>
      <c r="S104" s="155">
        <v>10</v>
      </c>
      <c r="T104" s="234">
        <f t="shared" si="59"/>
        <v>0.21081451060917181</v>
      </c>
      <c r="U104" s="103">
        <f t="shared" si="44"/>
        <v>73.150000000000006</v>
      </c>
      <c r="V104" s="167">
        <f t="shared" si="45"/>
        <v>3396.8299999999995</v>
      </c>
      <c r="W104" s="167">
        <f t="shared" si="57"/>
        <v>346.99799999999999</v>
      </c>
      <c r="X104" s="160" t="s">
        <v>1161</v>
      </c>
      <c r="Y104" s="155" t="s">
        <v>1160</v>
      </c>
      <c r="AB104" s="57">
        <f t="shared" si="47"/>
        <v>0</v>
      </c>
      <c r="AC104" s="57"/>
      <c r="AD104" s="57"/>
      <c r="AE104" s="57"/>
      <c r="AF104" s="57"/>
      <c r="AG104" s="15">
        <f t="shared" si="52"/>
        <v>3469.9799999999996</v>
      </c>
      <c r="AH104" s="74">
        <v>25</v>
      </c>
      <c r="AI104" s="304"/>
      <c r="AJ104" s="304"/>
      <c r="AK104" s="57">
        <f t="shared" si="55"/>
        <v>0</v>
      </c>
      <c r="AL104" s="57">
        <f t="shared" si="60"/>
        <v>0</v>
      </c>
      <c r="AM104" s="57">
        <f t="shared" si="56"/>
        <v>29.26</v>
      </c>
      <c r="AN104" s="155"/>
    </row>
    <row r="105" spans="1:40" x14ac:dyDescent="0.3">
      <c r="A105" s="160">
        <v>3</v>
      </c>
      <c r="B105" s="160" t="s">
        <v>659</v>
      </c>
      <c r="C105" s="160">
        <v>311</v>
      </c>
      <c r="D105" s="160" t="s">
        <v>10</v>
      </c>
      <c r="E105" s="160"/>
      <c r="F105" s="155">
        <v>13260</v>
      </c>
      <c r="G105" s="228" t="s">
        <v>1448</v>
      </c>
      <c r="H105" s="76">
        <v>220</v>
      </c>
      <c r="I105" s="160" t="s">
        <v>1101</v>
      </c>
      <c r="J105" s="161">
        <v>43678</v>
      </c>
      <c r="K105" s="160">
        <f t="shared" ref="K105:K110" si="61">YEAR(J105)</f>
        <v>2019</v>
      </c>
      <c r="L105" s="169">
        <f t="shared" ref="L105:L110" si="62">MONTH(J105)</f>
        <v>8</v>
      </c>
      <c r="M105" s="160">
        <v>8636.85</v>
      </c>
      <c r="N105" s="149"/>
      <c r="O105" s="149"/>
      <c r="P105" s="149">
        <f t="shared" si="43"/>
        <v>8636.85</v>
      </c>
      <c r="Q105" s="149">
        <v>-241.56</v>
      </c>
      <c r="R105" s="167">
        <f t="shared" si="58"/>
        <v>8395.2900000000009</v>
      </c>
      <c r="S105" s="160">
        <v>10</v>
      </c>
      <c r="T105" s="234">
        <f t="shared" si="59"/>
        <v>0.16427104722792607</v>
      </c>
      <c r="U105" s="103">
        <f t="shared" si="44"/>
        <v>137.91</v>
      </c>
      <c r="V105" s="167">
        <f t="shared" si="45"/>
        <v>8257.380000000001</v>
      </c>
      <c r="W105" s="167">
        <f t="shared" si="57"/>
        <v>839.52900000000011</v>
      </c>
      <c r="X105" s="160" t="s">
        <v>1163</v>
      </c>
      <c r="Y105" s="160" t="s">
        <v>1162</v>
      </c>
      <c r="AB105" s="57">
        <f t="shared" si="47"/>
        <v>0</v>
      </c>
      <c r="AC105" s="57"/>
      <c r="AD105" s="57"/>
      <c r="AE105" s="57"/>
      <c r="AF105" s="57"/>
      <c r="AG105" s="15">
        <f t="shared" si="52"/>
        <v>8395.2900000000009</v>
      </c>
      <c r="AH105" s="74">
        <v>25</v>
      </c>
      <c r="AI105" s="304"/>
      <c r="AJ105" s="304"/>
      <c r="AK105" s="57">
        <f t="shared" si="55"/>
        <v>0</v>
      </c>
      <c r="AL105" s="57">
        <f t="shared" si="60"/>
        <v>0</v>
      </c>
      <c r="AM105" s="57">
        <f t="shared" si="56"/>
        <v>55.16</v>
      </c>
      <c r="AN105" s="155"/>
    </row>
    <row r="106" spans="1:40" x14ac:dyDescent="0.3">
      <c r="A106" s="160">
        <v>3</v>
      </c>
      <c r="B106" s="160" t="s">
        <v>659</v>
      </c>
      <c r="C106" s="160">
        <v>311</v>
      </c>
      <c r="D106" s="160" t="s">
        <v>10</v>
      </c>
      <c r="E106" s="160"/>
      <c r="F106" s="155">
        <v>13260</v>
      </c>
      <c r="G106" s="228" t="s">
        <v>1465</v>
      </c>
      <c r="H106" s="76">
        <v>225</v>
      </c>
      <c r="I106" s="155" t="s">
        <v>1466</v>
      </c>
      <c r="J106" s="161">
        <v>43682</v>
      </c>
      <c r="K106" s="160">
        <f t="shared" si="61"/>
        <v>2019</v>
      </c>
      <c r="L106" s="169">
        <f t="shared" si="62"/>
        <v>8</v>
      </c>
      <c r="M106" s="160">
        <v>7494.15</v>
      </c>
      <c r="N106" s="149"/>
      <c r="O106" s="149"/>
      <c r="P106" s="149">
        <f t="shared" si="43"/>
        <v>7494.15</v>
      </c>
      <c r="Q106" s="149">
        <v>-209.59</v>
      </c>
      <c r="R106" s="167">
        <f t="shared" si="58"/>
        <v>7284.5599999999995</v>
      </c>
      <c r="S106" s="160">
        <v>10</v>
      </c>
      <c r="T106" s="234">
        <f t="shared" si="59"/>
        <v>0.15331964407939766</v>
      </c>
      <c r="U106" s="103">
        <f t="shared" si="44"/>
        <v>111.69</v>
      </c>
      <c r="V106" s="167">
        <f t="shared" si="45"/>
        <v>7172.87</v>
      </c>
      <c r="W106" s="167">
        <f t="shared" si="57"/>
        <v>728.45600000000002</v>
      </c>
      <c r="X106" s="160" t="s">
        <v>1165</v>
      </c>
      <c r="Y106" s="160" t="s">
        <v>1164</v>
      </c>
      <c r="AB106" s="57">
        <f t="shared" si="47"/>
        <v>0</v>
      </c>
      <c r="AC106" s="57"/>
      <c r="AD106" s="57"/>
      <c r="AE106" s="57"/>
      <c r="AF106" s="57"/>
      <c r="AG106" s="15">
        <f t="shared" si="52"/>
        <v>7284.5599999999995</v>
      </c>
      <c r="AH106" s="74">
        <v>25</v>
      </c>
      <c r="AI106" s="304"/>
      <c r="AJ106" s="304"/>
      <c r="AK106" s="57">
        <f t="shared" si="55"/>
        <v>0</v>
      </c>
      <c r="AL106" s="57">
        <f t="shared" si="60"/>
        <v>0</v>
      </c>
      <c r="AM106" s="57">
        <f t="shared" si="56"/>
        <v>44.67</v>
      </c>
      <c r="AN106" s="155"/>
    </row>
    <row r="107" spans="1:40" x14ac:dyDescent="0.3">
      <c r="A107" s="155">
        <v>3</v>
      </c>
      <c r="B107" s="155" t="s">
        <v>659</v>
      </c>
      <c r="C107" s="155">
        <v>311</v>
      </c>
      <c r="D107" s="155" t="s">
        <v>10</v>
      </c>
      <c r="E107" s="155"/>
      <c r="F107" s="155">
        <v>13260</v>
      </c>
      <c r="G107" s="228" t="s">
        <v>1465</v>
      </c>
      <c r="H107" s="76">
        <v>225</v>
      </c>
      <c r="I107" s="155" t="s">
        <v>1466</v>
      </c>
      <c r="J107" s="216">
        <v>43682</v>
      </c>
      <c r="K107" s="155">
        <f t="shared" si="61"/>
        <v>2019</v>
      </c>
      <c r="L107" s="163">
        <f t="shared" si="62"/>
        <v>8</v>
      </c>
      <c r="M107" s="155">
        <v>901.33</v>
      </c>
      <c r="N107" s="167"/>
      <c r="O107" s="155"/>
      <c r="P107" s="167">
        <f t="shared" si="43"/>
        <v>901.33</v>
      </c>
      <c r="Q107" s="155">
        <v>-25.21</v>
      </c>
      <c r="R107" s="167">
        <f t="shared" si="58"/>
        <v>876.12</v>
      </c>
      <c r="S107" s="155">
        <v>10</v>
      </c>
      <c r="T107" s="234">
        <f t="shared" si="59"/>
        <v>0.15331964407939766</v>
      </c>
      <c r="U107" s="103">
        <f t="shared" si="44"/>
        <v>13.43</v>
      </c>
      <c r="V107" s="167">
        <f t="shared" si="45"/>
        <v>862.69</v>
      </c>
      <c r="W107" s="167">
        <f t="shared" si="57"/>
        <v>87.612000000000009</v>
      </c>
      <c r="X107" s="160" t="s">
        <v>1166</v>
      </c>
      <c r="Y107" s="215">
        <v>151671</v>
      </c>
      <c r="AB107" s="57">
        <f t="shared" si="47"/>
        <v>0</v>
      </c>
      <c r="AC107" s="57"/>
      <c r="AD107" s="57"/>
      <c r="AE107" s="57"/>
      <c r="AF107" s="57"/>
      <c r="AG107" s="15">
        <f t="shared" si="52"/>
        <v>876.12</v>
      </c>
      <c r="AH107" s="74">
        <v>25</v>
      </c>
      <c r="AI107" s="304"/>
      <c r="AJ107" s="304"/>
      <c r="AK107" s="57">
        <f t="shared" si="55"/>
        <v>0</v>
      </c>
      <c r="AL107" s="57">
        <f t="shared" si="60"/>
        <v>0</v>
      </c>
      <c r="AM107" s="57">
        <f t="shared" si="56"/>
        <v>5.37</v>
      </c>
      <c r="AN107" s="155"/>
    </row>
    <row r="108" spans="1:40" x14ac:dyDescent="0.3">
      <c r="A108" s="155">
        <v>3</v>
      </c>
      <c r="B108" s="155" t="s">
        <v>659</v>
      </c>
      <c r="C108" s="155">
        <v>311</v>
      </c>
      <c r="D108" s="155" t="s">
        <v>10</v>
      </c>
      <c r="E108" s="155"/>
      <c r="F108" s="155">
        <v>13260</v>
      </c>
      <c r="G108" s="228" t="s">
        <v>1474</v>
      </c>
      <c r="H108" s="76">
        <v>213</v>
      </c>
      <c r="I108" s="155" t="s">
        <v>1473</v>
      </c>
      <c r="J108" s="216">
        <v>43702</v>
      </c>
      <c r="K108" s="155">
        <f t="shared" si="61"/>
        <v>2019</v>
      </c>
      <c r="L108" s="163">
        <f t="shared" si="62"/>
        <v>8</v>
      </c>
      <c r="M108" s="155">
        <v>2325.5500000000002</v>
      </c>
      <c r="N108" s="167"/>
      <c r="O108" s="155"/>
      <c r="P108" s="167">
        <f t="shared" si="43"/>
        <v>2325.5500000000002</v>
      </c>
      <c r="Q108" s="155">
        <v>-65.040000000000006</v>
      </c>
      <c r="R108" s="167">
        <f t="shared" si="58"/>
        <v>2260.5100000000002</v>
      </c>
      <c r="S108" s="155">
        <v>10</v>
      </c>
      <c r="T108" s="234">
        <f t="shared" si="59"/>
        <v>9.856262833675565E-2</v>
      </c>
      <c r="U108" s="103">
        <f t="shared" si="44"/>
        <v>22.28</v>
      </c>
      <c r="V108" s="167">
        <f t="shared" si="45"/>
        <v>2238.23</v>
      </c>
      <c r="W108" s="167">
        <f t="shared" si="57"/>
        <v>226.05100000000004</v>
      </c>
      <c r="X108" s="155" t="s">
        <v>1168</v>
      </c>
      <c r="Y108" s="215" t="s">
        <v>1167</v>
      </c>
      <c r="AB108" s="57">
        <f t="shared" si="47"/>
        <v>0</v>
      </c>
      <c r="AC108" s="57"/>
      <c r="AD108" s="57"/>
      <c r="AE108" s="57"/>
      <c r="AF108" s="57"/>
      <c r="AG108" s="15">
        <f t="shared" si="52"/>
        <v>2260.5100000000002</v>
      </c>
      <c r="AH108" s="74">
        <v>25</v>
      </c>
      <c r="AI108" s="304"/>
      <c r="AJ108" s="304"/>
      <c r="AK108" s="57">
        <f t="shared" si="55"/>
        <v>0</v>
      </c>
      <c r="AL108" s="57">
        <f t="shared" si="60"/>
        <v>0</v>
      </c>
      <c r="AM108" s="57">
        <f t="shared" si="56"/>
        <v>8.91</v>
      </c>
      <c r="AN108" s="155"/>
    </row>
    <row r="109" spans="1:40" x14ac:dyDescent="0.3">
      <c r="A109" s="155">
        <v>3</v>
      </c>
      <c r="B109" s="155" t="s">
        <v>659</v>
      </c>
      <c r="C109" s="155">
        <v>311</v>
      </c>
      <c r="D109" s="155" t="s">
        <v>10</v>
      </c>
      <c r="E109" s="155"/>
      <c r="F109" s="155">
        <v>13260</v>
      </c>
      <c r="G109" s="228" t="s">
        <v>1458</v>
      </c>
      <c r="H109" s="76">
        <v>222</v>
      </c>
      <c r="I109" s="155" t="s">
        <v>1457</v>
      </c>
      <c r="J109" s="216">
        <v>43728</v>
      </c>
      <c r="K109" s="155">
        <f t="shared" si="61"/>
        <v>2019</v>
      </c>
      <c r="L109" s="163">
        <f t="shared" si="62"/>
        <v>9</v>
      </c>
      <c r="M109" s="155">
        <v>6801.4</v>
      </c>
      <c r="N109" s="167">
        <v>1538.88</v>
      </c>
      <c r="O109" s="155"/>
      <c r="P109" s="167">
        <f t="shared" si="43"/>
        <v>8340.2799999999988</v>
      </c>
      <c r="Q109" s="155">
        <v>-128.82</v>
      </c>
      <c r="R109" s="167">
        <f t="shared" si="58"/>
        <v>8211.4599999999991</v>
      </c>
      <c r="S109" s="155">
        <v>10</v>
      </c>
      <c r="T109" s="234">
        <f t="shared" si="59"/>
        <v>2.7378507871321012E-2</v>
      </c>
      <c r="U109" s="103">
        <f t="shared" si="44"/>
        <v>22.48</v>
      </c>
      <c r="V109" s="167">
        <f t="shared" si="45"/>
        <v>8188.98</v>
      </c>
      <c r="W109" s="167">
        <f t="shared" si="57"/>
        <v>821.14599999999996</v>
      </c>
      <c r="X109" s="155" t="s">
        <v>1170</v>
      </c>
      <c r="Y109" s="155" t="s">
        <v>1169</v>
      </c>
      <c r="AB109" s="57">
        <f t="shared" si="47"/>
        <v>0</v>
      </c>
      <c r="AC109" s="57"/>
      <c r="AD109" s="57"/>
      <c r="AE109" s="57"/>
      <c r="AF109" s="57"/>
      <c r="AG109" s="15">
        <f t="shared" si="52"/>
        <v>8211.4599999999991</v>
      </c>
      <c r="AH109" s="74">
        <v>25</v>
      </c>
      <c r="AI109" s="304"/>
      <c r="AJ109" s="304"/>
      <c r="AK109" s="57">
        <f t="shared" si="55"/>
        <v>0</v>
      </c>
      <c r="AL109" s="57">
        <f t="shared" si="60"/>
        <v>0</v>
      </c>
      <c r="AM109" s="57">
        <f t="shared" si="56"/>
        <v>8.99</v>
      </c>
      <c r="AN109" s="155"/>
    </row>
    <row r="110" spans="1:40" x14ac:dyDescent="0.3">
      <c r="A110" s="155">
        <v>3</v>
      </c>
      <c r="B110" s="155" t="s">
        <v>659</v>
      </c>
      <c r="C110" s="155">
        <v>311</v>
      </c>
      <c r="D110" s="155" t="s">
        <v>10</v>
      </c>
      <c r="E110" s="155"/>
      <c r="F110" s="155">
        <v>13260</v>
      </c>
      <c r="G110" s="228" t="s">
        <v>1468</v>
      </c>
      <c r="H110" s="76">
        <v>203</v>
      </c>
      <c r="I110" s="155" t="s">
        <v>1467</v>
      </c>
      <c r="J110" s="216">
        <v>43731</v>
      </c>
      <c r="K110" s="155">
        <f t="shared" si="61"/>
        <v>2019</v>
      </c>
      <c r="L110" s="163">
        <f t="shared" si="62"/>
        <v>9</v>
      </c>
      <c r="M110" s="155">
        <v>1428</v>
      </c>
      <c r="N110" s="167">
        <v>323.10000000000002</v>
      </c>
      <c r="O110" s="155"/>
      <c r="P110" s="167">
        <f t="shared" si="43"/>
        <v>1751.1</v>
      </c>
      <c r="Q110" s="155">
        <v>-27.05</v>
      </c>
      <c r="R110" s="167">
        <f t="shared" si="58"/>
        <v>1724.05</v>
      </c>
      <c r="S110" s="155">
        <v>10</v>
      </c>
      <c r="T110" s="234">
        <f t="shared" si="59"/>
        <v>1.9164955509924708E-2</v>
      </c>
      <c r="U110" s="103">
        <f t="shared" si="44"/>
        <v>3.3</v>
      </c>
      <c r="V110" s="167">
        <f t="shared" si="45"/>
        <v>1720.75</v>
      </c>
      <c r="W110" s="167">
        <f t="shared" si="57"/>
        <v>172.405</v>
      </c>
      <c r="X110" s="155" t="s">
        <v>1172</v>
      </c>
      <c r="Y110" s="155" t="s">
        <v>1171</v>
      </c>
      <c r="AB110" s="57">
        <f t="shared" si="47"/>
        <v>0</v>
      </c>
      <c r="AC110" s="57"/>
      <c r="AD110" s="57"/>
      <c r="AE110" s="57"/>
      <c r="AF110" s="57"/>
      <c r="AG110" s="15">
        <f t="shared" si="52"/>
        <v>1724.05</v>
      </c>
      <c r="AH110" s="74">
        <v>25</v>
      </c>
      <c r="AI110" s="304"/>
      <c r="AJ110" s="304"/>
      <c r="AK110" s="57">
        <f t="shared" si="55"/>
        <v>0</v>
      </c>
      <c r="AL110" s="57">
        <f t="shared" si="60"/>
        <v>0</v>
      </c>
      <c r="AM110" s="57">
        <f t="shared" si="56"/>
        <v>1.32</v>
      </c>
      <c r="AN110" s="155"/>
    </row>
    <row r="111" spans="1:40" x14ac:dyDescent="0.3">
      <c r="A111" s="155"/>
      <c r="B111" s="155"/>
      <c r="C111" s="155"/>
      <c r="D111" s="155"/>
      <c r="E111" s="155"/>
      <c r="F111" s="155"/>
      <c r="G111" s="228"/>
      <c r="H111" s="76"/>
      <c r="I111" s="155"/>
      <c r="J111" s="216"/>
      <c r="K111" s="155"/>
      <c r="L111" s="163"/>
      <c r="M111" s="167"/>
      <c r="N111" s="167"/>
      <c r="O111" s="167"/>
      <c r="P111" s="167"/>
      <c r="Q111" s="155"/>
      <c r="R111" s="167"/>
      <c r="S111" s="155"/>
      <c r="T111" s="234"/>
      <c r="U111" s="103"/>
      <c r="V111" s="155"/>
      <c r="W111" s="167"/>
      <c r="X111" s="155"/>
      <c r="Y111" s="155"/>
      <c r="AB111" s="167"/>
      <c r="AC111" s="167"/>
      <c r="AD111" s="167"/>
      <c r="AE111" s="167"/>
      <c r="AF111" s="167"/>
      <c r="AG111" s="149"/>
      <c r="AH111" s="155"/>
      <c r="AI111" s="155"/>
      <c r="AJ111" s="304"/>
      <c r="AK111" s="155"/>
      <c r="AL111" s="57"/>
      <c r="AM111" s="155"/>
      <c r="AN111" s="155"/>
    </row>
    <row r="112" spans="1:40" x14ac:dyDescent="0.3">
      <c r="A112" s="155"/>
      <c r="B112" s="155"/>
      <c r="C112" s="155"/>
      <c r="D112" s="155"/>
      <c r="E112" s="155"/>
      <c r="F112" s="155"/>
      <c r="G112" s="228"/>
      <c r="H112" s="76"/>
      <c r="I112" s="155"/>
      <c r="J112" s="216"/>
      <c r="K112" s="155"/>
      <c r="L112" s="163"/>
      <c r="M112" s="155"/>
      <c r="N112" s="167"/>
      <c r="O112" s="155"/>
      <c r="P112" s="167"/>
      <c r="Q112" s="155"/>
      <c r="R112" s="167"/>
      <c r="S112" s="155"/>
      <c r="T112" s="234"/>
      <c r="U112" s="103"/>
      <c r="V112" s="155"/>
      <c r="W112" s="167"/>
      <c r="X112" s="155"/>
      <c r="Y112" s="155"/>
      <c r="AB112" s="167"/>
      <c r="AC112" s="167"/>
      <c r="AD112" s="167"/>
      <c r="AE112" s="167"/>
      <c r="AF112" s="167"/>
      <c r="AG112" s="149"/>
      <c r="AH112" s="155"/>
      <c r="AI112" s="155"/>
      <c r="AJ112" s="304"/>
      <c r="AK112" s="155"/>
      <c r="AL112" s="57"/>
      <c r="AM112" s="155"/>
      <c r="AN112" s="155"/>
    </row>
    <row r="113" spans="1:40" x14ac:dyDescent="0.3">
      <c r="A113" s="155">
        <v>5</v>
      </c>
      <c r="B113" s="155" t="s">
        <v>15</v>
      </c>
      <c r="C113" s="155">
        <v>330</v>
      </c>
      <c r="D113" s="155" t="s">
        <v>17</v>
      </c>
      <c r="E113" s="155"/>
      <c r="F113" s="155">
        <v>13260</v>
      </c>
      <c r="G113" s="228" t="s">
        <v>1468</v>
      </c>
      <c r="H113" s="76">
        <v>203</v>
      </c>
      <c r="I113" s="155" t="s">
        <v>1467</v>
      </c>
      <c r="J113" s="216">
        <v>24503</v>
      </c>
      <c r="K113" s="155">
        <f t="shared" ref="K113:K139" si="63">YEAR(J113)</f>
        <v>1967</v>
      </c>
      <c r="L113" s="163">
        <f t="shared" ref="L113:L139" si="64">MONTH(J113)</f>
        <v>1</v>
      </c>
      <c r="M113" s="236">
        <v>2408</v>
      </c>
      <c r="N113" s="167"/>
      <c r="O113" s="167"/>
      <c r="P113" s="167">
        <f t="shared" ref="P113:P142" si="65">SUM(M113:O113)</f>
        <v>2408</v>
      </c>
      <c r="Q113" s="155">
        <v>0</v>
      </c>
      <c r="R113" s="167">
        <f t="shared" si="58"/>
        <v>2408</v>
      </c>
      <c r="S113" s="155">
        <v>50</v>
      </c>
      <c r="T113" s="234">
        <f t="shared" si="59"/>
        <v>52.662559890485966</v>
      </c>
      <c r="U113" s="103">
        <f t="shared" ref="U113:U176" si="66">ROUND(IF(T113&gt;S113,R113,T113/S113*R113),2)</f>
        <v>2408</v>
      </c>
      <c r="V113" s="167">
        <f t="shared" ref="V113:V176" si="67">+R113-U113</f>
        <v>0</v>
      </c>
      <c r="W113" s="167">
        <v>0</v>
      </c>
      <c r="X113" s="155" t="s">
        <v>1173</v>
      </c>
      <c r="Y113" s="215" t="s">
        <v>1100</v>
      </c>
      <c r="AA113" s="57">
        <f t="shared" ref="AA113:AA139" si="68">+R113</f>
        <v>2408</v>
      </c>
      <c r="AB113" s="57">
        <f t="shared" ref="AB113:AB142" si="69">ROUND(IF(AI113&gt;S113,R113,AI113/S113*R113),2)</f>
        <v>2408</v>
      </c>
      <c r="AC113" s="57">
        <f t="shared" ref="AC113:AC139" si="70">+R113</f>
        <v>2408</v>
      </c>
      <c r="AD113" s="57">
        <f t="shared" ref="AD113:AD139" si="71">ROUND(IF(AJ113&gt;S113,R113,AJ113/S113*R113),2)</f>
        <v>2408</v>
      </c>
      <c r="AE113" s="57">
        <f t="shared" ref="AE113:AE139" si="72">+M113+N113+Q113</f>
        <v>2408</v>
      </c>
      <c r="AF113" s="57">
        <f t="shared" ref="AF113:AF139" si="73">+M113+N113+Q113</f>
        <v>2408</v>
      </c>
      <c r="AG113" s="15">
        <f t="shared" ref="AG113:AG142" si="74">+R113-O113</f>
        <v>2408</v>
      </c>
      <c r="AH113" s="74">
        <v>25</v>
      </c>
      <c r="AI113" s="304">
        <f t="shared" ref="AI113:AI139" si="75">+T113-1.75</f>
        <v>50.912559890485966</v>
      </c>
      <c r="AJ113" s="304">
        <f>+T113-1</f>
        <v>51.662559890485966</v>
      </c>
      <c r="AK113" s="57">
        <f t="shared" ref="AK113:AK142" si="76">ROUND(IF(AI113&gt;AH113,AG113,AI113/AH113*AG113),2)</f>
        <v>2408</v>
      </c>
      <c r="AL113" s="57">
        <f t="shared" si="60"/>
        <v>2408</v>
      </c>
      <c r="AM113" s="57">
        <f t="shared" ref="AM113:AM142" si="77">ROUND(IF(T113&gt;AH113,AG113,T113/AH113*AG113),2)</f>
        <v>2408</v>
      </c>
      <c r="AN113" s="155"/>
    </row>
    <row r="114" spans="1:40" x14ac:dyDescent="0.3">
      <c r="A114" s="155">
        <v>5</v>
      </c>
      <c r="B114" s="155" t="s">
        <v>15</v>
      </c>
      <c r="C114" s="155">
        <v>330</v>
      </c>
      <c r="D114" s="155" t="s">
        <v>17</v>
      </c>
      <c r="E114" s="155"/>
      <c r="F114" s="155">
        <v>13260</v>
      </c>
      <c r="G114" s="228" t="s">
        <v>1448</v>
      </c>
      <c r="H114" s="76">
        <v>220</v>
      </c>
      <c r="I114" s="155" t="s">
        <v>1101</v>
      </c>
      <c r="J114" s="216">
        <v>25020</v>
      </c>
      <c r="K114" s="155">
        <f t="shared" si="63"/>
        <v>1968</v>
      </c>
      <c r="L114" s="163">
        <f t="shared" si="64"/>
        <v>7</v>
      </c>
      <c r="M114" s="236">
        <v>1671</v>
      </c>
      <c r="N114" s="167"/>
      <c r="O114" s="167"/>
      <c r="P114" s="167">
        <f t="shared" si="65"/>
        <v>1671</v>
      </c>
      <c r="Q114" s="155">
        <v>0</v>
      </c>
      <c r="R114" s="167">
        <f t="shared" si="58"/>
        <v>1671</v>
      </c>
      <c r="S114" s="155">
        <v>50</v>
      </c>
      <c r="T114" s="234">
        <f t="shared" si="59"/>
        <v>51.247091033538673</v>
      </c>
      <c r="U114" s="103">
        <f t="shared" si="66"/>
        <v>1671</v>
      </c>
      <c r="V114" s="167">
        <f t="shared" si="67"/>
        <v>0</v>
      </c>
      <c r="W114" s="167">
        <v>0</v>
      </c>
      <c r="X114" s="155" t="s">
        <v>1173</v>
      </c>
      <c r="Y114" s="215" t="s">
        <v>1100</v>
      </c>
      <c r="AA114" s="57">
        <f t="shared" si="68"/>
        <v>1671</v>
      </c>
      <c r="AB114" s="57">
        <f t="shared" si="69"/>
        <v>1654.19</v>
      </c>
      <c r="AC114" s="57">
        <f t="shared" si="70"/>
        <v>1671</v>
      </c>
      <c r="AD114" s="57">
        <f t="shared" si="71"/>
        <v>1671</v>
      </c>
      <c r="AE114" s="57">
        <f t="shared" si="72"/>
        <v>1671</v>
      </c>
      <c r="AF114" s="57">
        <f t="shared" si="73"/>
        <v>1671</v>
      </c>
      <c r="AG114" s="15">
        <f t="shared" si="74"/>
        <v>1671</v>
      </c>
      <c r="AH114" s="74">
        <v>25</v>
      </c>
      <c r="AI114" s="304">
        <f t="shared" si="75"/>
        <v>49.497091033538673</v>
      </c>
      <c r="AJ114" s="304">
        <f t="shared" ref="AJ114:AJ139" si="78">+T114-1</f>
        <v>50.247091033538673</v>
      </c>
      <c r="AK114" s="57">
        <f t="shared" si="76"/>
        <v>1671</v>
      </c>
      <c r="AL114" s="57">
        <f t="shared" si="60"/>
        <v>1671</v>
      </c>
      <c r="AM114" s="57">
        <f t="shared" si="77"/>
        <v>1671</v>
      </c>
      <c r="AN114" s="155"/>
    </row>
    <row r="115" spans="1:40" x14ac:dyDescent="0.3">
      <c r="A115" s="155">
        <v>5</v>
      </c>
      <c r="B115" s="155" t="s">
        <v>15</v>
      </c>
      <c r="C115" s="155">
        <v>330</v>
      </c>
      <c r="D115" s="155" t="s">
        <v>17</v>
      </c>
      <c r="E115" s="155"/>
      <c r="F115" s="155">
        <v>13260</v>
      </c>
      <c r="G115" s="228" t="s">
        <v>1450</v>
      </c>
      <c r="H115" s="76">
        <v>201</v>
      </c>
      <c r="I115" s="155" t="s">
        <v>1449</v>
      </c>
      <c r="J115" s="216">
        <v>25204</v>
      </c>
      <c r="K115" s="155">
        <f t="shared" si="63"/>
        <v>1969</v>
      </c>
      <c r="L115" s="163">
        <f t="shared" si="64"/>
        <v>1</v>
      </c>
      <c r="M115" s="236">
        <v>977</v>
      </c>
      <c r="N115" s="167"/>
      <c r="O115" s="167"/>
      <c r="P115" s="167">
        <f t="shared" si="65"/>
        <v>977</v>
      </c>
      <c r="Q115" s="155">
        <v>0</v>
      </c>
      <c r="R115" s="167">
        <f t="shared" si="58"/>
        <v>977</v>
      </c>
      <c r="S115" s="155">
        <v>50</v>
      </c>
      <c r="T115" s="234">
        <f t="shared" si="59"/>
        <v>50.743326488706366</v>
      </c>
      <c r="U115" s="103">
        <f t="shared" si="66"/>
        <v>977</v>
      </c>
      <c r="V115" s="167">
        <f t="shared" si="67"/>
        <v>0</v>
      </c>
      <c r="W115" s="167">
        <v>0</v>
      </c>
      <c r="X115" s="155" t="s">
        <v>1174</v>
      </c>
      <c r="Y115" s="215" t="s">
        <v>1100</v>
      </c>
      <c r="AA115" s="57">
        <f t="shared" si="68"/>
        <v>977</v>
      </c>
      <c r="AB115" s="57">
        <f t="shared" si="69"/>
        <v>957.33</v>
      </c>
      <c r="AC115" s="57">
        <f t="shared" si="70"/>
        <v>977</v>
      </c>
      <c r="AD115" s="57">
        <f t="shared" si="71"/>
        <v>971.98</v>
      </c>
      <c r="AE115" s="57">
        <f t="shared" si="72"/>
        <v>977</v>
      </c>
      <c r="AF115" s="57">
        <f t="shared" si="73"/>
        <v>977</v>
      </c>
      <c r="AG115" s="15">
        <f t="shared" si="74"/>
        <v>977</v>
      </c>
      <c r="AH115" s="74">
        <v>25</v>
      </c>
      <c r="AI115" s="304">
        <f t="shared" si="75"/>
        <v>48.993326488706366</v>
      </c>
      <c r="AJ115" s="304">
        <f t="shared" si="78"/>
        <v>49.743326488706366</v>
      </c>
      <c r="AK115" s="57">
        <f t="shared" si="76"/>
        <v>977</v>
      </c>
      <c r="AL115" s="57">
        <f t="shared" si="60"/>
        <v>977</v>
      </c>
      <c r="AM115" s="57">
        <f t="shared" si="77"/>
        <v>977</v>
      </c>
      <c r="AN115" s="155"/>
    </row>
    <row r="116" spans="1:40" x14ac:dyDescent="0.3">
      <c r="A116" s="155">
        <v>5</v>
      </c>
      <c r="B116" s="155" t="s">
        <v>15</v>
      </c>
      <c r="C116" s="155">
        <v>330</v>
      </c>
      <c r="D116" s="155" t="s">
        <v>17</v>
      </c>
      <c r="E116" s="155"/>
      <c r="F116" s="155">
        <v>13260</v>
      </c>
      <c r="G116" s="228" t="s">
        <v>1472</v>
      </c>
      <c r="H116" s="76">
        <v>212</v>
      </c>
      <c r="I116" s="155" t="s">
        <v>1471</v>
      </c>
      <c r="J116" s="216">
        <v>25416</v>
      </c>
      <c r="K116" s="155">
        <f t="shared" si="63"/>
        <v>1969</v>
      </c>
      <c r="L116" s="163">
        <f t="shared" si="64"/>
        <v>8</v>
      </c>
      <c r="M116" s="236">
        <v>1322</v>
      </c>
      <c r="N116" s="167"/>
      <c r="O116" s="167"/>
      <c r="P116" s="167">
        <f t="shared" si="65"/>
        <v>1322</v>
      </c>
      <c r="Q116" s="155">
        <v>0</v>
      </c>
      <c r="R116" s="167">
        <f t="shared" si="58"/>
        <v>1322</v>
      </c>
      <c r="S116" s="155">
        <v>50</v>
      </c>
      <c r="T116" s="234">
        <f t="shared" si="59"/>
        <v>50.162902121834357</v>
      </c>
      <c r="U116" s="103">
        <f t="shared" si="66"/>
        <v>1322</v>
      </c>
      <c r="V116" s="167">
        <f t="shared" si="67"/>
        <v>0</v>
      </c>
      <c r="W116" s="167">
        <v>0</v>
      </c>
      <c r="X116" s="155" t="s">
        <v>1175</v>
      </c>
      <c r="Y116" s="215" t="s">
        <v>1100</v>
      </c>
      <c r="AA116" s="57">
        <f t="shared" si="68"/>
        <v>1322</v>
      </c>
      <c r="AB116" s="57">
        <f t="shared" si="69"/>
        <v>1280.04</v>
      </c>
      <c r="AC116" s="57">
        <f t="shared" si="70"/>
        <v>1322</v>
      </c>
      <c r="AD116" s="57">
        <f t="shared" si="71"/>
        <v>1299.8699999999999</v>
      </c>
      <c r="AE116" s="57">
        <f t="shared" si="72"/>
        <v>1322</v>
      </c>
      <c r="AF116" s="57">
        <f t="shared" si="73"/>
        <v>1322</v>
      </c>
      <c r="AG116" s="15">
        <f t="shared" si="74"/>
        <v>1322</v>
      </c>
      <c r="AH116" s="74">
        <v>25</v>
      </c>
      <c r="AI116" s="304">
        <f t="shared" si="75"/>
        <v>48.412902121834357</v>
      </c>
      <c r="AJ116" s="304">
        <f t="shared" si="78"/>
        <v>49.162902121834357</v>
      </c>
      <c r="AK116" s="57">
        <f t="shared" si="76"/>
        <v>1322</v>
      </c>
      <c r="AL116" s="57">
        <f t="shared" si="60"/>
        <v>1322</v>
      </c>
      <c r="AM116" s="57">
        <f t="shared" si="77"/>
        <v>1322</v>
      </c>
      <c r="AN116" s="155"/>
    </row>
    <row r="117" spans="1:40" x14ac:dyDescent="0.3">
      <c r="A117" s="155">
        <v>5</v>
      </c>
      <c r="B117" s="155" t="s">
        <v>15</v>
      </c>
      <c r="C117" s="160">
        <v>330</v>
      </c>
      <c r="D117" s="155" t="s">
        <v>17</v>
      </c>
      <c r="E117" s="155"/>
      <c r="F117" s="155">
        <v>13260</v>
      </c>
      <c r="G117" s="228" t="s">
        <v>1455</v>
      </c>
      <c r="H117" s="76">
        <v>221</v>
      </c>
      <c r="I117" s="155" t="s">
        <v>1456</v>
      </c>
      <c r="J117" s="216">
        <v>25934</v>
      </c>
      <c r="K117" s="155">
        <f t="shared" si="63"/>
        <v>1971</v>
      </c>
      <c r="L117" s="163">
        <f t="shared" si="64"/>
        <v>1</v>
      </c>
      <c r="M117" s="236">
        <v>1672</v>
      </c>
      <c r="N117" s="167"/>
      <c r="O117" s="167"/>
      <c r="P117" s="167">
        <f t="shared" si="65"/>
        <v>1672</v>
      </c>
      <c r="Q117" s="155">
        <v>0</v>
      </c>
      <c r="R117" s="167">
        <f t="shared" si="58"/>
        <v>1672</v>
      </c>
      <c r="S117" s="155">
        <v>50</v>
      </c>
      <c r="T117" s="234">
        <f t="shared" si="59"/>
        <v>48.74469541409993</v>
      </c>
      <c r="U117" s="103">
        <f t="shared" si="66"/>
        <v>1630.02</v>
      </c>
      <c r="V117" s="167">
        <f t="shared" si="67"/>
        <v>41.980000000000018</v>
      </c>
      <c r="W117" s="167">
        <f t="shared" ref="W117:W176" si="79">+R117*ROUND(1/S117,2)</f>
        <v>33.44</v>
      </c>
      <c r="X117" s="155" t="s">
        <v>952</v>
      </c>
      <c r="Y117" s="215" t="s">
        <v>1100</v>
      </c>
      <c r="AA117" s="57">
        <f t="shared" si="68"/>
        <v>1672</v>
      </c>
      <c r="AB117" s="57">
        <f t="shared" si="69"/>
        <v>1571.5</v>
      </c>
      <c r="AC117" s="57">
        <f t="shared" si="70"/>
        <v>1672</v>
      </c>
      <c r="AD117" s="57">
        <f t="shared" si="71"/>
        <v>1596.58</v>
      </c>
      <c r="AE117" s="57">
        <f t="shared" si="72"/>
        <v>1672</v>
      </c>
      <c r="AF117" s="57">
        <f t="shared" si="73"/>
        <v>1672</v>
      </c>
      <c r="AG117" s="15">
        <f t="shared" si="74"/>
        <v>1672</v>
      </c>
      <c r="AH117" s="74">
        <v>25</v>
      </c>
      <c r="AI117" s="304">
        <f t="shared" si="75"/>
        <v>46.99469541409993</v>
      </c>
      <c r="AJ117" s="304">
        <f t="shared" si="78"/>
        <v>47.74469541409993</v>
      </c>
      <c r="AK117" s="57">
        <f t="shared" si="76"/>
        <v>1672</v>
      </c>
      <c r="AL117" s="57">
        <f t="shared" si="60"/>
        <v>1672</v>
      </c>
      <c r="AM117" s="57">
        <f t="shared" si="77"/>
        <v>1672</v>
      </c>
      <c r="AN117" s="155"/>
    </row>
    <row r="118" spans="1:40" x14ac:dyDescent="0.3">
      <c r="A118" s="155">
        <v>5</v>
      </c>
      <c r="B118" s="155" t="s">
        <v>15</v>
      </c>
      <c r="C118" s="155">
        <v>330</v>
      </c>
      <c r="D118" s="155" t="s">
        <v>17</v>
      </c>
      <c r="E118" s="155"/>
      <c r="F118" s="155">
        <v>13260</v>
      </c>
      <c r="G118" s="228" t="s">
        <v>1460</v>
      </c>
      <c r="H118" s="76">
        <v>211</v>
      </c>
      <c r="I118" s="230" t="s">
        <v>1459</v>
      </c>
      <c r="J118" s="216">
        <v>25934</v>
      </c>
      <c r="K118" s="155">
        <f t="shared" si="63"/>
        <v>1971</v>
      </c>
      <c r="L118" s="163">
        <f t="shared" si="64"/>
        <v>1</v>
      </c>
      <c r="M118" s="236">
        <v>2661</v>
      </c>
      <c r="N118" s="167"/>
      <c r="O118" s="167"/>
      <c r="P118" s="167">
        <f t="shared" si="65"/>
        <v>2661</v>
      </c>
      <c r="Q118" s="155">
        <v>0</v>
      </c>
      <c r="R118" s="167">
        <f t="shared" si="58"/>
        <v>2661</v>
      </c>
      <c r="S118" s="155">
        <v>50</v>
      </c>
      <c r="T118" s="234">
        <f t="shared" si="59"/>
        <v>48.74469541409993</v>
      </c>
      <c r="U118" s="103">
        <f t="shared" si="66"/>
        <v>2594.19</v>
      </c>
      <c r="V118" s="167">
        <f t="shared" si="67"/>
        <v>66.809999999999945</v>
      </c>
      <c r="W118" s="167">
        <f t="shared" si="79"/>
        <v>53.22</v>
      </c>
      <c r="X118" s="155" t="s">
        <v>1176</v>
      </c>
      <c r="Y118" s="215" t="s">
        <v>1100</v>
      </c>
      <c r="AA118" s="57">
        <f t="shared" si="68"/>
        <v>2661</v>
      </c>
      <c r="AB118" s="57">
        <f t="shared" si="69"/>
        <v>2501.06</v>
      </c>
      <c r="AC118" s="57">
        <f t="shared" si="70"/>
        <v>2661</v>
      </c>
      <c r="AD118" s="57">
        <f t="shared" si="71"/>
        <v>2540.9699999999998</v>
      </c>
      <c r="AE118" s="57">
        <f t="shared" si="72"/>
        <v>2661</v>
      </c>
      <c r="AF118" s="57">
        <f t="shared" si="73"/>
        <v>2661</v>
      </c>
      <c r="AG118" s="15">
        <f t="shared" si="74"/>
        <v>2661</v>
      </c>
      <c r="AH118" s="74">
        <v>25</v>
      </c>
      <c r="AI118" s="304">
        <f t="shared" si="75"/>
        <v>46.99469541409993</v>
      </c>
      <c r="AJ118" s="304">
        <f t="shared" si="78"/>
        <v>47.74469541409993</v>
      </c>
      <c r="AK118" s="57">
        <f t="shared" si="76"/>
        <v>2661</v>
      </c>
      <c r="AL118" s="57">
        <f t="shared" si="60"/>
        <v>2661</v>
      </c>
      <c r="AM118" s="57">
        <f t="shared" si="77"/>
        <v>2661</v>
      </c>
      <c r="AN118" s="155"/>
    </row>
    <row r="119" spans="1:40" x14ac:dyDescent="0.3">
      <c r="A119" s="155">
        <v>5</v>
      </c>
      <c r="B119" s="155" t="s">
        <v>15</v>
      </c>
      <c r="C119" s="155">
        <v>330</v>
      </c>
      <c r="D119" s="155" t="s">
        <v>17</v>
      </c>
      <c r="E119" s="155"/>
      <c r="F119" s="155">
        <v>13260</v>
      </c>
      <c r="G119" s="228" t="s">
        <v>1460</v>
      </c>
      <c r="H119" s="76">
        <v>211</v>
      </c>
      <c r="I119" s="230" t="s">
        <v>1459</v>
      </c>
      <c r="J119" s="216">
        <v>25934</v>
      </c>
      <c r="K119" s="155">
        <f t="shared" si="63"/>
        <v>1971</v>
      </c>
      <c r="L119" s="163">
        <f t="shared" si="64"/>
        <v>1</v>
      </c>
      <c r="M119" s="236">
        <f>2774-2358.61</f>
        <v>415.38999999999987</v>
      </c>
      <c r="N119" s="167"/>
      <c r="O119" s="167"/>
      <c r="P119" s="167">
        <f t="shared" si="65"/>
        <v>415.38999999999987</v>
      </c>
      <c r="Q119" s="155">
        <v>0</v>
      </c>
      <c r="R119" s="167">
        <f t="shared" si="58"/>
        <v>415.38999999999987</v>
      </c>
      <c r="S119" s="155">
        <v>50</v>
      </c>
      <c r="T119" s="234">
        <f t="shared" si="59"/>
        <v>48.74469541409993</v>
      </c>
      <c r="U119" s="103">
        <f t="shared" si="66"/>
        <v>404.96</v>
      </c>
      <c r="V119" s="167">
        <f t="shared" si="67"/>
        <v>10.429999999999893</v>
      </c>
      <c r="W119" s="167">
        <f t="shared" si="79"/>
        <v>8.3077999999999967</v>
      </c>
      <c r="X119" s="155" t="s">
        <v>1177</v>
      </c>
      <c r="Y119" s="215" t="s">
        <v>1100</v>
      </c>
      <c r="AA119" s="57">
        <f t="shared" si="68"/>
        <v>415.38999999999987</v>
      </c>
      <c r="AB119" s="57">
        <f t="shared" si="69"/>
        <v>390.42</v>
      </c>
      <c r="AC119" s="57">
        <f t="shared" si="70"/>
        <v>415.38999999999987</v>
      </c>
      <c r="AD119" s="57">
        <f t="shared" si="71"/>
        <v>396.65</v>
      </c>
      <c r="AE119" s="57">
        <f t="shared" si="72"/>
        <v>415.38999999999987</v>
      </c>
      <c r="AF119" s="57">
        <f t="shared" si="73"/>
        <v>415.38999999999987</v>
      </c>
      <c r="AG119" s="15">
        <f t="shared" si="74"/>
        <v>415.38999999999987</v>
      </c>
      <c r="AH119" s="74">
        <v>25</v>
      </c>
      <c r="AI119" s="304">
        <f t="shared" si="75"/>
        <v>46.99469541409993</v>
      </c>
      <c r="AJ119" s="304">
        <f t="shared" si="78"/>
        <v>47.74469541409993</v>
      </c>
      <c r="AK119" s="57">
        <f t="shared" si="76"/>
        <v>415.39</v>
      </c>
      <c r="AL119" s="57">
        <f t="shared" si="60"/>
        <v>415.39</v>
      </c>
      <c r="AM119" s="57">
        <f t="shared" si="77"/>
        <v>415.39</v>
      </c>
      <c r="AN119" s="155"/>
    </row>
    <row r="120" spans="1:40" x14ac:dyDescent="0.3">
      <c r="A120" s="155">
        <v>5</v>
      </c>
      <c r="B120" s="155" t="s">
        <v>15</v>
      </c>
      <c r="C120" s="155">
        <v>330</v>
      </c>
      <c r="D120" s="155" t="s">
        <v>17</v>
      </c>
      <c r="E120" s="155"/>
      <c r="F120" s="155">
        <v>13260</v>
      </c>
      <c r="G120" s="228" t="s">
        <v>1465</v>
      </c>
      <c r="H120" s="76">
        <v>225</v>
      </c>
      <c r="I120" s="155" t="s">
        <v>1466</v>
      </c>
      <c r="J120" s="216">
        <v>26146</v>
      </c>
      <c r="K120" s="155">
        <f t="shared" si="63"/>
        <v>1971</v>
      </c>
      <c r="L120" s="163">
        <f t="shared" si="64"/>
        <v>8</v>
      </c>
      <c r="M120" s="236">
        <v>2834</v>
      </c>
      <c r="N120" s="167"/>
      <c r="O120" s="167"/>
      <c r="P120" s="167">
        <f t="shared" si="65"/>
        <v>2834</v>
      </c>
      <c r="Q120" s="155">
        <v>0</v>
      </c>
      <c r="R120" s="167">
        <f t="shared" si="58"/>
        <v>2834</v>
      </c>
      <c r="S120" s="155">
        <v>50</v>
      </c>
      <c r="T120" s="234">
        <f t="shared" si="59"/>
        <v>48.164271047227928</v>
      </c>
      <c r="U120" s="103">
        <f t="shared" si="66"/>
        <v>2729.95</v>
      </c>
      <c r="V120" s="167">
        <f t="shared" si="67"/>
        <v>104.05000000000018</v>
      </c>
      <c r="W120" s="167">
        <f t="shared" si="79"/>
        <v>56.68</v>
      </c>
      <c r="X120" s="155" t="s">
        <v>1173</v>
      </c>
      <c r="Y120" s="215" t="s">
        <v>1100</v>
      </c>
      <c r="AA120" s="57">
        <f t="shared" si="68"/>
        <v>2834</v>
      </c>
      <c r="AB120" s="57">
        <f t="shared" si="69"/>
        <v>2630.76</v>
      </c>
      <c r="AC120" s="57">
        <f t="shared" si="70"/>
        <v>2834</v>
      </c>
      <c r="AD120" s="57">
        <f t="shared" si="71"/>
        <v>2673.27</v>
      </c>
      <c r="AE120" s="57">
        <f t="shared" si="72"/>
        <v>2834</v>
      </c>
      <c r="AF120" s="57">
        <f t="shared" si="73"/>
        <v>2834</v>
      </c>
      <c r="AG120" s="15">
        <f t="shared" si="74"/>
        <v>2834</v>
      </c>
      <c r="AH120" s="74">
        <v>25</v>
      </c>
      <c r="AI120" s="304">
        <f t="shared" si="75"/>
        <v>46.414271047227928</v>
      </c>
      <c r="AJ120" s="304">
        <f t="shared" si="78"/>
        <v>47.164271047227928</v>
      </c>
      <c r="AK120" s="57">
        <f t="shared" si="76"/>
        <v>2834</v>
      </c>
      <c r="AL120" s="57">
        <f t="shared" si="60"/>
        <v>2834</v>
      </c>
      <c r="AM120" s="57">
        <f t="shared" si="77"/>
        <v>2834</v>
      </c>
      <c r="AN120" s="155"/>
    </row>
    <row r="121" spans="1:40" x14ac:dyDescent="0.3">
      <c r="A121" s="155">
        <v>5</v>
      </c>
      <c r="B121" s="155" t="s">
        <v>15</v>
      </c>
      <c r="C121" s="155">
        <v>330</v>
      </c>
      <c r="D121" s="155" t="s">
        <v>17</v>
      </c>
      <c r="E121" s="155"/>
      <c r="F121" s="155">
        <v>13260</v>
      </c>
      <c r="G121" s="228" t="s">
        <v>1470</v>
      </c>
      <c r="H121" s="76">
        <v>204</v>
      </c>
      <c r="I121" s="155" t="s">
        <v>1469</v>
      </c>
      <c r="J121" s="216">
        <v>26146</v>
      </c>
      <c r="K121" s="155">
        <f t="shared" si="63"/>
        <v>1971</v>
      </c>
      <c r="L121" s="163">
        <f t="shared" si="64"/>
        <v>8</v>
      </c>
      <c r="M121" s="236">
        <v>2101</v>
      </c>
      <c r="N121" s="167"/>
      <c r="O121" s="167"/>
      <c r="P121" s="167">
        <f t="shared" si="65"/>
        <v>2101</v>
      </c>
      <c r="Q121" s="155">
        <v>0</v>
      </c>
      <c r="R121" s="167">
        <f t="shared" si="58"/>
        <v>2101</v>
      </c>
      <c r="S121" s="155">
        <v>50</v>
      </c>
      <c r="T121" s="234">
        <f t="shared" si="59"/>
        <v>48.164271047227928</v>
      </c>
      <c r="U121" s="103">
        <f t="shared" si="66"/>
        <v>2023.86</v>
      </c>
      <c r="V121" s="167">
        <f t="shared" si="67"/>
        <v>77.1400000000001</v>
      </c>
      <c r="W121" s="167">
        <f t="shared" si="79"/>
        <v>42.02</v>
      </c>
      <c r="X121" s="155" t="s">
        <v>1178</v>
      </c>
      <c r="Y121" s="215" t="s">
        <v>1100</v>
      </c>
      <c r="AA121" s="57">
        <f t="shared" si="68"/>
        <v>2101</v>
      </c>
      <c r="AB121" s="57">
        <f t="shared" si="69"/>
        <v>1950.33</v>
      </c>
      <c r="AC121" s="57">
        <f t="shared" si="70"/>
        <v>2101</v>
      </c>
      <c r="AD121" s="57">
        <f t="shared" si="71"/>
        <v>1981.84</v>
      </c>
      <c r="AE121" s="57">
        <f t="shared" si="72"/>
        <v>2101</v>
      </c>
      <c r="AF121" s="57">
        <f t="shared" si="73"/>
        <v>2101</v>
      </c>
      <c r="AG121" s="15">
        <f t="shared" si="74"/>
        <v>2101</v>
      </c>
      <c r="AH121" s="74">
        <v>25</v>
      </c>
      <c r="AI121" s="304">
        <f t="shared" si="75"/>
        <v>46.414271047227928</v>
      </c>
      <c r="AJ121" s="304">
        <f t="shared" si="78"/>
        <v>47.164271047227928</v>
      </c>
      <c r="AK121" s="57">
        <f t="shared" si="76"/>
        <v>2101</v>
      </c>
      <c r="AL121" s="57">
        <f t="shared" si="60"/>
        <v>2101</v>
      </c>
      <c r="AM121" s="57">
        <f t="shared" si="77"/>
        <v>2101</v>
      </c>
      <c r="AN121" s="160"/>
    </row>
    <row r="122" spans="1:40" x14ac:dyDescent="0.3">
      <c r="A122" s="155">
        <v>5</v>
      </c>
      <c r="B122" s="155" t="s">
        <v>15</v>
      </c>
      <c r="C122" s="155">
        <v>330</v>
      </c>
      <c r="D122" s="155" t="s">
        <v>17</v>
      </c>
      <c r="E122" s="155"/>
      <c r="F122" s="155">
        <v>13260</v>
      </c>
      <c r="G122" s="228" t="s">
        <v>1470</v>
      </c>
      <c r="H122" s="76">
        <v>204</v>
      </c>
      <c r="I122" s="155" t="s">
        <v>1469</v>
      </c>
      <c r="J122" s="216">
        <v>26146</v>
      </c>
      <c r="K122" s="155">
        <f t="shared" si="63"/>
        <v>1971</v>
      </c>
      <c r="L122" s="163">
        <f t="shared" si="64"/>
        <v>8</v>
      </c>
      <c r="M122" s="236">
        <v>2101</v>
      </c>
      <c r="N122" s="167"/>
      <c r="O122" s="167"/>
      <c r="P122" s="167">
        <f t="shared" si="65"/>
        <v>2101</v>
      </c>
      <c r="Q122" s="155">
        <v>0</v>
      </c>
      <c r="R122" s="167">
        <f t="shared" si="58"/>
        <v>2101</v>
      </c>
      <c r="S122" s="155">
        <v>50</v>
      </c>
      <c r="T122" s="234">
        <f t="shared" si="59"/>
        <v>48.164271047227928</v>
      </c>
      <c r="U122" s="103">
        <f t="shared" si="66"/>
        <v>2023.86</v>
      </c>
      <c r="V122" s="167">
        <f t="shared" si="67"/>
        <v>77.1400000000001</v>
      </c>
      <c r="W122" s="167">
        <f t="shared" si="79"/>
        <v>42.02</v>
      </c>
      <c r="X122" s="155" t="s">
        <v>1178</v>
      </c>
      <c r="Y122" s="215" t="s">
        <v>1100</v>
      </c>
      <c r="AA122" s="57">
        <f t="shared" si="68"/>
        <v>2101</v>
      </c>
      <c r="AB122" s="57">
        <f t="shared" si="69"/>
        <v>1950.33</v>
      </c>
      <c r="AC122" s="57">
        <f t="shared" si="70"/>
        <v>2101</v>
      </c>
      <c r="AD122" s="57">
        <f t="shared" si="71"/>
        <v>1981.84</v>
      </c>
      <c r="AE122" s="57">
        <f t="shared" si="72"/>
        <v>2101</v>
      </c>
      <c r="AF122" s="57">
        <f t="shared" si="73"/>
        <v>2101</v>
      </c>
      <c r="AG122" s="15">
        <f t="shared" si="74"/>
        <v>2101</v>
      </c>
      <c r="AH122" s="74">
        <v>25</v>
      </c>
      <c r="AI122" s="304">
        <f t="shared" si="75"/>
        <v>46.414271047227928</v>
      </c>
      <c r="AJ122" s="304">
        <f t="shared" si="78"/>
        <v>47.164271047227928</v>
      </c>
      <c r="AK122" s="57">
        <f t="shared" si="76"/>
        <v>2101</v>
      </c>
      <c r="AL122" s="57">
        <f t="shared" si="60"/>
        <v>2101</v>
      </c>
      <c r="AM122" s="57">
        <f t="shared" si="77"/>
        <v>2101</v>
      </c>
      <c r="AN122" s="160"/>
    </row>
    <row r="123" spans="1:40" x14ac:dyDescent="0.3">
      <c r="A123" s="155">
        <v>5</v>
      </c>
      <c r="B123" s="155" t="s">
        <v>15</v>
      </c>
      <c r="C123" s="155">
        <v>330</v>
      </c>
      <c r="D123" s="155" t="s">
        <v>17</v>
      </c>
      <c r="E123" s="155"/>
      <c r="F123" s="160">
        <v>13260</v>
      </c>
      <c r="G123" s="228" t="s">
        <v>1462</v>
      </c>
      <c r="H123" s="76">
        <v>223</v>
      </c>
      <c r="I123" s="160" t="s">
        <v>1461</v>
      </c>
      <c r="J123" s="216">
        <v>26299</v>
      </c>
      <c r="K123" s="155">
        <f t="shared" si="63"/>
        <v>1972</v>
      </c>
      <c r="L123" s="163">
        <f t="shared" si="64"/>
        <v>1</v>
      </c>
      <c r="M123" s="236">
        <v>1567</v>
      </c>
      <c r="N123" s="167"/>
      <c r="O123" s="167"/>
      <c r="P123" s="167">
        <f t="shared" si="65"/>
        <v>1567</v>
      </c>
      <c r="Q123" s="155">
        <v>0</v>
      </c>
      <c r="R123" s="167">
        <f t="shared" si="58"/>
        <v>1567</v>
      </c>
      <c r="S123" s="155">
        <v>50</v>
      </c>
      <c r="T123" s="234">
        <f t="shared" si="59"/>
        <v>47.745379876796711</v>
      </c>
      <c r="U123" s="103">
        <f t="shared" si="66"/>
        <v>1496.34</v>
      </c>
      <c r="V123" s="167">
        <f t="shared" si="67"/>
        <v>70.660000000000082</v>
      </c>
      <c r="W123" s="167">
        <f t="shared" si="79"/>
        <v>31.34</v>
      </c>
      <c r="X123" s="155" t="s">
        <v>1174</v>
      </c>
      <c r="Y123" s="215" t="s">
        <v>1100</v>
      </c>
      <c r="AA123" s="57">
        <f t="shared" si="68"/>
        <v>1567</v>
      </c>
      <c r="AB123" s="57">
        <f t="shared" si="69"/>
        <v>1441.5</v>
      </c>
      <c r="AC123" s="57">
        <f t="shared" si="70"/>
        <v>1567</v>
      </c>
      <c r="AD123" s="57">
        <f t="shared" si="71"/>
        <v>1465</v>
      </c>
      <c r="AE123" s="57">
        <f t="shared" si="72"/>
        <v>1567</v>
      </c>
      <c r="AF123" s="57">
        <f t="shared" si="73"/>
        <v>1567</v>
      </c>
      <c r="AG123" s="15">
        <f t="shared" si="74"/>
        <v>1567</v>
      </c>
      <c r="AH123" s="74">
        <v>25</v>
      </c>
      <c r="AI123" s="304">
        <f t="shared" si="75"/>
        <v>45.995379876796711</v>
      </c>
      <c r="AJ123" s="304">
        <f t="shared" si="78"/>
        <v>46.745379876796711</v>
      </c>
      <c r="AK123" s="57">
        <f t="shared" si="76"/>
        <v>1567</v>
      </c>
      <c r="AL123" s="57">
        <f t="shared" si="60"/>
        <v>1567</v>
      </c>
      <c r="AM123" s="57">
        <f t="shared" si="77"/>
        <v>1567</v>
      </c>
      <c r="AN123" s="155"/>
    </row>
    <row r="124" spans="1:40" x14ac:dyDescent="0.3">
      <c r="A124" s="155">
        <v>5</v>
      </c>
      <c r="B124" s="155" t="s">
        <v>15</v>
      </c>
      <c r="C124" s="155">
        <v>330</v>
      </c>
      <c r="D124" s="155" t="s">
        <v>17</v>
      </c>
      <c r="E124" s="155"/>
      <c r="F124" s="155">
        <v>13260</v>
      </c>
      <c r="G124" s="228" t="s">
        <v>1448</v>
      </c>
      <c r="H124" s="76">
        <v>220</v>
      </c>
      <c r="I124" s="155" t="s">
        <v>1101</v>
      </c>
      <c r="J124" s="216">
        <v>30834</v>
      </c>
      <c r="K124" s="155">
        <f t="shared" si="63"/>
        <v>1984</v>
      </c>
      <c r="L124" s="163">
        <f t="shared" si="64"/>
        <v>6</v>
      </c>
      <c r="M124" s="236">
        <v>7343</v>
      </c>
      <c r="N124" s="167"/>
      <c r="O124" s="167"/>
      <c r="P124" s="167">
        <f t="shared" si="65"/>
        <v>7343</v>
      </c>
      <c r="Q124" s="155">
        <v>0</v>
      </c>
      <c r="R124" s="167">
        <f t="shared" si="58"/>
        <v>7343</v>
      </c>
      <c r="S124" s="155">
        <v>50</v>
      </c>
      <c r="T124" s="234">
        <f t="shared" si="59"/>
        <v>35.329226557152637</v>
      </c>
      <c r="U124" s="103">
        <f t="shared" si="66"/>
        <v>5188.45</v>
      </c>
      <c r="V124" s="167">
        <f t="shared" si="67"/>
        <v>2154.5500000000002</v>
      </c>
      <c r="W124" s="167">
        <f t="shared" si="79"/>
        <v>146.86000000000001</v>
      </c>
      <c r="X124" s="155" t="s">
        <v>1179</v>
      </c>
      <c r="Y124" s="215" t="s">
        <v>1100</v>
      </c>
      <c r="AA124" s="57">
        <f t="shared" si="68"/>
        <v>7343</v>
      </c>
      <c r="AB124" s="57">
        <f t="shared" si="69"/>
        <v>4931.45</v>
      </c>
      <c r="AC124" s="57">
        <f t="shared" si="70"/>
        <v>7343</v>
      </c>
      <c r="AD124" s="57">
        <f t="shared" si="71"/>
        <v>5041.59</v>
      </c>
      <c r="AE124" s="57">
        <f t="shared" si="72"/>
        <v>7343</v>
      </c>
      <c r="AF124" s="57">
        <f t="shared" si="73"/>
        <v>7343</v>
      </c>
      <c r="AG124" s="15">
        <f t="shared" si="74"/>
        <v>7343</v>
      </c>
      <c r="AH124" s="74">
        <v>25</v>
      </c>
      <c r="AI124" s="304">
        <f t="shared" si="75"/>
        <v>33.579226557152637</v>
      </c>
      <c r="AJ124" s="304">
        <f t="shared" si="78"/>
        <v>34.329226557152637</v>
      </c>
      <c r="AK124" s="57">
        <f t="shared" si="76"/>
        <v>7343</v>
      </c>
      <c r="AL124" s="57">
        <f t="shared" si="60"/>
        <v>7343</v>
      </c>
      <c r="AM124" s="57">
        <f t="shared" si="77"/>
        <v>7343</v>
      </c>
      <c r="AN124" s="155"/>
    </row>
    <row r="125" spans="1:40" x14ac:dyDescent="0.3">
      <c r="A125" s="155">
        <v>5</v>
      </c>
      <c r="B125" s="155" t="s">
        <v>15</v>
      </c>
      <c r="C125" s="155">
        <v>330</v>
      </c>
      <c r="D125" s="155" t="s">
        <v>17</v>
      </c>
      <c r="E125" s="155"/>
      <c r="F125" s="155">
        <v>13260</v>
      </c>
      <c r="G125" s="228" t="s">
        <v>1474</v>
      </c>
      <c r="H125" s="76">
        <v>213</v>
      </c>
      <c r="I125" s="155" t="s">
        <v>1473</v>
      </c>
      <c r="J125" s="216">
        <v>31837</v>
      </c>
      <c r="K125" s="155">
        <f t="shared" si="63"/>
        <v>1987</v>
      </c>
      <c r="L125" s="163">
        <f t="shared" si="64"/>
        <v>3</v>
      </c>
      <c r="M125" s="236">
        <v>4168</v>
      </c>
      <c r="N125" s="167"/>
      <c r="O125" s="167"/>
      <c r="P125" s="167">
        <f t="shared" si="65"/>
        <v>4168</v>
      </c>
      <c r="Q125" s="155">
        <v>0</v>
      </c>
      <c r="R125" s="167">
        <f t="shared" si="58"/>
        <v>4168</v>
      </c>
      <c r="S125" s="155">
        <v>50</v>
      </c>
      <c r="T125" s="234">
        <f t="shared" si="59"/>
        <v>32.583162217659137</v>
      </c>
      <c r="U125" s="103">
        <f t="shared" si="66"/>
        <v>2716.13</v>
      </c>
      <c r="V125" s="167">
        <f t="shared" si="67"/>
        <v>1451.87</v>
      </c>
      <c r="W125" s="167">
        <f t="shared" si="79"/>
        <v>83.36</v>
      </c>
      <c r="X125" s="155" t="s">
        <v>1176</v>
      </c>
      <c r="Y125" s="215" t="s">
        <v>1100</v>
      </c>
      <c r="AA125" s="57">
        <f t="shared" si="68"/>
        <v>4168</v>
      </c>
      <c r="AB125" s="57">
        <f t="shared" si="69"/>
        <v>2570.25</v>
      </c>
      <c r="AC125" s="57">
        <f t="shared" si="70"/>
        <v>4168</v>
      </c>
      <c r="AD125" s="57">
        <f t="shared" si="71"/>
        <v>2632.77</v>
      </c>
      <c r="AE125" s="57">
        <f t="shared" si="72"/>
        <v>4168</v>
      </c>
      <c r="AF125" s="57">
        <f t="shared" si="73"/>
        <v>4168</v>
      </c>
      <c r="AG125" s="15">
        <f t="shared" si="74"/>
        <v>4168</v>
      </c>
      <c r="AH125" s="74">
        <v>25</v>
      </c>
      <c r="AI125" s="304">
        <f t="shared" si="75"/>
        <v>30.833162217659137</v>
      </c>
      <c r="AJ125" s="304">
        <f t="shared" si="78"/>
        <v>31.583162217659137</v>
      </c>
      <c r="AK125" s="57">
        <f t="shared" si="76"/>
        <v>4168</v>
      </c>
      <c r="AL125" s="57">
        <f t="shared" si="60"/>
        <v>4168</v>
      </c>
      <c r="AM125" s="57">
        <f t="shared" si="77"/>
        <v>4168</v>
      </c>
      <c r="AN125" s="140"/>
    </row>
    <row r="126" spans="1:40" x14ac:dyDescent="0.3">
      <c r="A126" s="155">
        <v>5</v>
      </c>
      <c r="B126" s="155" t="s">
        <v>15</v>
      </c>
      <c r="C126" s="155">
        <v>330</v>
      </c>
      <c r="D126" s="155" t="s">
        <v>17</v>
      </c>
      <c r="E126" s="155"/>
      <c r="F126" s="155">
        <v>13260</v>
      </c>
      <c r="G126" s="228" t="s">
        <v>1452</v>
      </c>
      <c r="H126" s="76">
        <v>202</v>
      </c>
      <c r="I126" s="235" t="s">
        <v>1451</v>
      </c>
      <c r="J126" s="216">
        <v>31959</v>
      </c>
      <c r="K126" s="155">
        <f t="shared" si="63"/>
        <v>1987</v>
      </c>
      <c r="L126" s="163">
        <f t="shared" si="64"/>
        <v>7</v>
      </c>
      <c r="M126" s="236">
        <v>1671</v>
      </c>
      <c r="N126" s="167"/>
      <c r="O126" s="167"/>
      <c r="P126" s="167">
        <f t="shared" si="65"/>
        <v>1671</v>
      </c>
      <c r="Q126" s="155">
        <v>0</v>
      </c>
      <c r="R126" s="167">
        <f t="shared" si="58"/>
        <v>1671</v>
      </c>
      <c r="S126" s="155">
        <v>50</v>
      </c>
      <c r="T126" s="234">
        <f t="shared" si="59"/>
        <v>32.249144421629019</v>
      </c>
      <c r="U126" s="103">
        <f t="shared" si="66"/>
        <v>1077.77</v>
      </c>
      <c r="V126" s="167">
        <f t="shared" si="67"/>
        <v>593.23</v>
      </c>
      <c r="W126" s="167">
        <f t="shared" si="79"/>
        <v>33.42</v>
      </c>
      <c r="X126" s="155" t="s">
        <v>1173</v>
      </c>
      <c r="Y126" s="215" t="s">
        <v>1100</v>
      </c>
      <c r="AA126" s="57">
        <f t="shared" si="68"/>
        <v>1671</v>
      </c>
      <c r="AB126" s="57">
        <f t="shared" si="69"/>
        <v>1019.28</v>
      </c>
      <c r="AC126" s="57">
        <f t="shared" si="70"/>
        <v>1671</v>
      </c>
      <c r="AD126" s="57">
        <f t="shared" si="71"/>
        <v>1044.3499999999999</v>
      </c>
      <c r="AE126" s="57">
        <f t="shared" si="72"/>
        <v>1671</v>
      </c>
      <c r="AF126" s="57">
        <f t="shared" si="73"/>
        <v>1671</v>
      </c>
      <c r="AG126" s="15">
        <f t="shared" si="74"/>
        <v>1671</v>
      </c>
      <c r="AH126" s="74">
        <v>25</v>
      </c>
      <c r="AI126" s="304">
        <f t="shared" si="75"/>
        <v>30.499144421629019</v>
      </c>
      <c r="AJ126" s="304">
        <f t="shared" si="78"/>
        <v>31.249144421629019</v>
      </c>
      <c r="AK126" s="57">
        <f t="shared" si="76"/>
        <v>1671</v>
      </c>
      <c r="AL126" s="57">
        <f t="shared" si="60"/>
        <v>1671</v>
      </c>
      <c r="AM126" s="57">
        <f t="shared" si="77"/>
        <v>1671</v>
      </c>
      <c r="AN126" s="155"/>
    </row>
    <row r="127" spans="1:40" x14ac:dyDescent="0.3">
      <c r="A127" s="155">
        <v>5</v>
      </c>
      <c r="B127" s="155" t="s">
        <v>15</v>
      </c>
      <c r="C127" s="155">
        <v>330</v>
      </c>
      <c r="D127" s="155" t="s">
        <v>17</v>
      </c>
      <c r="E127" s="155"/>
      <c r="F127" s="155">
        <v>13260</v>
      </c>
      <c r="G127" s="228" t="s">
        <v>1474</v>
      </c>
      <c r="H127" s="76">
        <v>213</v>
      </c>
      <c r="I127" s="155" t="s">
        <v>1473</v>
      </c>
      <c r="J127" s="216">
        <v>31959</v>
      </c>
      <c r="K127" s="155">
        <f t="shared" si="63"/>
        <v>1987</v>
      </c>
      <c r="L127" s="163">
        <f t="shared" si="64"/>
        <v>7</v>
      </c>
      <c r="M127" s="236">
        <v>4082</v>
      </c>
      <c r="N127" s="167"/>
      <c r="O127" s="167"/>
      <c r="P127" s="167">
        <f t="shared" si="65"/>
        <v>4082</v>
      </c>
      <c r="Q127" s="155">
        <v>0</v>
      </c>
      <c r="R127" s="167">
        <f t="shared" si="58"/>
        <v>4082</v>
      </c>
      <c r="S127" s="155">
        <v>50</v>
      </c>
      <c r="T127" s="234">
        <f t="shared" si="59"/>
        <v>32.249144421629019</v>
      </c>
      <c r="U127" s="103">
        <f t="shared" si="66"/>
        <v>2632.82</v>
      </c>
      <c r="V127" s="167">
        <f t="shared" si="67"/>
        <v>1449.1799999999998</v>
      </c>
      <c r="W127" s="167">
        <f t="shared" si="79"/>
        <v>81.64</v>
      </c>
      <c r="X127" s="155" t="s">
        <v>1178</v>
      </c>
      <c r="Y127" s="215" t="s">
        <v>1100</v>
      </c>
      <c r="AA127" s="57">
        <f t="shared" si="68"/>
        <v>4082</v>
      </c>
      <c r="AB127" s="57">
        <f t="shared" si="69"/>
        <v>2489.9499999999998</v>
      </c>
      <c r="AC127" s="57">
        <f t="shared" si="70"/>
        <v>4082</v>
      </c>
      <c r="AD127" s="57">
        <f t="shared" si="71"/>
        <v>2551.1799999999998</v>
      </c>
      <c r="AE127" s="57">
        <f t="shared" si="72"/>
        <v>4082</v>
      </c>
      <c r="AF127" s="57">
        <f t="shared" si="73"/>
        <v>4082</v>
      </c>
      <c r="AG127" s="15">
        <f t="shared" si="74"/>
        <v>4082</v>
      </c>
      <c r="AH127" s="74">
        <v>25</v>
      </c>
      <c r="AI127" s="304">
        <f t="shared" si="75"/>
        <v>30.499144421629019</v>
      </c>
      <c r="AJ127" s="304">
        <f t="shared" si="78"/>
        <v>31.249144421629019</v>
      </c>
      <c r="AK127" s="57">
        <f t="shared" si="76"/>
        <v>4082</v>
      </c>
      <c r="AL127" s="57">
        <f t="shared" si="60"/>
        <v>4082</v>
      </c>
      <c r="AM127" s="57">
        <f t="shared" si="77"/>
        <v>4082</v>
      </c>
      <c r="AN127" s="155"/>
    </row>
    <row r="128" spans="1:40" x14ac:dyDescent="0.3">
      <c r="A128" s="155">
        <v>5</v>
      </c>
      <c r="B128" s="155" t="s">
        <v>15</v>
      </c>
      <c r="C128" s="155">
        <v>330</v>
      </c>
      <c r="D128" s="155" t="s">
        <v>17</v>
      </c>
      <c r="E128" s="155"/>
      <c r="F128" s="155">
        <v>13260</v>
      </c>
      <c r="G128" s="228" t="s">
        <v>1468</v>
      </c>
      <c r="H128" s="76">
        <v>203</v>
      </c>
      <c r="I128" s="155" t="s">
        <v>1467</v>
      </c>
      <c r="J128" s="216">
        <v>32540</v>
      </c>
      <c r="K128" s="155">
        <f t="shared" si="63"/>
        <v>1989</v>
      </c>
      <c r="L128" s="163">
        <f t="shared" si="64"/>
        <v>2</v>
      </c>
      <c r="M128" s="236">
        <v>9802</v>
      </c>
      <c r="N128" s="167"/>
      <c r="O128" s="167"/>
      <c r="P128" s="167">
        <f t="shared" si="65"/>
        <v>9802</v>
      </c>
      <c r="Q128" s="155">
        <v>0</v>
      </c>
      <c r="R128" s="167">
        <f t="shared" si="58"/>
        <v>9802</v>
      </c>
      <c r="S128" s="155">
        <v>50</v>
      </c>
      <c r="T128" s="234">
        <f t="shared" si="59"/>
        <v>30.658453114305271</v>
      </c>
      <c r="U128" s="103">
        <f t="shared" si="66"/>
        <v>6010.28</v>
      </c>
      <c r="V128" s="167">
        <f t="shared" si="67"/>
        <v>3791.7200000000003</v>
      </c>
      <c r="W128" s="167">
        <f t="shared" si="79"/>
        <v>196.04</v>
      </c>
      <c r="X128" s="155" t="s">
        <v>1176</v>
      </c>
      <c r="Y128" s="215" t="s">
        <v>1100</v>
      </c>
      <c r="AA128" s="57">
        <f t="shared" si="68"/>
        <v>9802</v>
      </c>
      <c r="AB128" s="57">
        <f t="shared" si="69"/>
        <v>5667.21</v>
      </c>
      <c r="AC128" s="57">
        <f t="shared" si="70"/>
        <v>9802</v>
      </c>
      <c r="AD128" s="57">
        <f t="shared" si="71"/>
        <v>5814.24</v>
      </c>
      <c r="AE128" s="57">
        <f t="shared" si="72"/>
        <v>9802</v>
      </c>
      <c r="AF128" s="57">
        <f t="shared" si="73"/>
        <v>9802</v>
      </c>
      <c r="AG128" s="15">
        <f t="shared" si="74"/>
        <v>9802</v>
      </c>
      <c r="AH128" s="74">
        <v>25</v>
      </c>
      <c r="AI128" s="304">
        <f t="shared" si="75"/>
        <v>28.908453114305271</v>
      </c>
      <c r="AJ128" s="304">
        <f t="shared" si="78"/>
        <v>29.658453114305271</v>
      </c>
      <c r="AK128" s="57">
        <f t="shared" si="76"/>
        <v>9802</v>
      </c>
      <c r="AL128" s="57">
        <f t="shared" si="60"/>
        <v>9802</v>
      </c>
      <c r="AM128" s="57">
        <f t="shared" si="77"/>
        <v>9802</v>
      </c>
      <c r="AN128" s="155"/>
    </row>
    <row r="129" spans="1:40" x14ac:dyDescent="0.3">
      <c r="A129" s="155">
        <v>5</v>
      </c>
      <c r="B129" s="155" t="s">
        <v>15</v>
      </c>
      <c r="C129" s="155">
        <v>330</v>
      </c>
      <c r="D129" s="155" t="s">
        <v>17</v>
      </c>
      <c r="E129" s="155"/>
      <c r="F129" s="155">
        <v>13260</v>
      </c>
      <c r="G129" s="228" t="s">
        <v>1470</v>
      </c>
      <c r="H129" s="76">
        <v>204</v>
      </c>
      <c r="I129" s="155" t="s">
        <v>1469</v>
      </c>
      <c r="J129" s="216">
        <v>33541</v>
      </c>
      <c r="K129" s="155">
        <f t="shared" si="63"/>
        <v>1991</v>
      </c>
      <c r="L129" s="163">
        <f t="shared" si="64"/>
        <v>10</v>
      </c>
      <c r="M129" s="236">
        <v>8000</v>
      </c>
      <c r="N129" s="167"/>
      <c r="O129" s="167"/>
      <c r="P129" s="167">
        <f t="shared" si="65"/>
        <v>8000</v>
      </c>
      <c r="Q129" s="155">
        <v>0</v>
      </c>
      <c r="R129" s="167">
        <f t="shared" si="58"/>
        <v>8000</v>
      </c>
      <c r="S129" s="155">
        <v>50</v>
      </c>
      <c r="T129" s="234">
        <f t="shared" si="59"/>
        <v>27.917864476386036</v>
      </c>
      <c r="U129" s="103">
        <f t="shared" si="66"/>
        <v>4466.8599999999997</v>
      </c>
      <c r="V129" s="167">
        <f t="shared" si="67"/>
        <v>3533.1400000000003</v>
      </c>
      <c r="W129" s="167">
        <f t="shared" si="79"/>
        <v>160</v>
      </c>
      <c r="X129" s="155" t="s">
        <v>1179</v>
      </c>
      <c r="Y129" s="215" t="s">
        <v>1100</v>
      </c>
      <c r="AA129" s="57">
        <f t="shared" si="68"/>
        <v>8000</v>
      </c>
      <c r="AB129" s="57">
        <f t="shared" si="69"/>
        <v>4186.8599999999997</v>
      </c>
      <c r="AC129" s="57">
        <f t="shared" si="70"/>
        <v>8000</v>
      </c>
      <c r="AD129" s="57">
        <f t="shared" si="71"/>
        <v>4306.8599999999997</v>
      </c>
      <c r="AE129" s="57">
        <f t="shared" si="72"/>
        <v>8000</v>
      </c>
      <c r="AF129" s="57">
        <f t="shared" si="73"/>
        <v>8000</v>
      </c>
      <c r="AG129" s="15">
        <f t="shared" si="74"/>
        <v>8000</v>
      </c>
      <c r="AH129" s="74">
        <v>25</v>
      </c>
      <c r="AI129" s="304">
        <f t="shared" si="75"/>
        <v>26.167864476386036</v>
      </c>
      <c r="AJ129" s="304">
        <f t="shared" si="78"/>
        <v>26.917864476386036</v>
      </c>
      <c r="AK129" s="57">
        <f t="shared" si="76"/>
        <v>8000</v>
      </c>
      <c r="AL129" s="57">
        <f t="shared" si="60"/>
        <v>8000</v>
      </c>
      <c r="AM129" s="57">
        <f t="shared" si="77"/>
        <v>8000</v>
      </c>
      <c r="AN129" s="155"/>
    </row>
    <row r="130" spans="1:40" x14ac:dyDescent="0.3">
      <c r="A130" s="155">
        <v>5</v>
      </c>
      <c r="B130" s="155" t="s">
        <v>15</v>
      </c>
      <c r="C130" s="155">
        <v>330</v>
      </c>
      <c r="D130" s="155" t="s">
        <v>17</v>
      </c>
      <c r="E130" s="155"/>
      <c r="F130" s="155">
        <v>13260</v>
      </c>
      <c r="G130" s="228" t="s">
        <v>1454</v>
      </c>
      <c r="H130" s="76">
        <v>210</v>
      </c>
      <c r="I130" s="155" t="s">
        <v>1453</v>
      </c>
      <c r="J130" s="216">
        <v>34394</v>
      </c>
      <c r="K130" s="155">
        <f t="shared" si="63"/>
        <v>1994</v>
      </c>
      <c r="L130" s="163">
        <f t="shared" si="64"/>
        <v>3</v>
      </c>
      <c r="M130" s="236">
        <v>4200</v>
      </c>
      <c r="N130" s="167"/>
      <c r="O130" s="167"/>
      <c r="P130" s="167">
        <f t="shared" si="65"/>
        <v>4200</v>
      </c>
      <c r="Q130" s="155">
        <v>0</v>
      </c>
      <c r="R130" s="167">
        <f t="shared" si="58"/>
        <v>4200</v>
      </c>
      <c r="S130" s="155">
        <v>50</v>
      </c>
      <c r="T130" s="234">
        <f t="shared" si="59"/>
        <v>25.582477754962355</v>
      </c>
      <c r="U130" s="103">
        <f t="shared" si="66"/>
        <v>2148.9299999999998</v>
      </c>
      <c r="V130" s="167">
        <f t="shared" si="67"/>
        <v>2051.0700000000002</v>
      </c>
      <c r="W130" s="167">
        <f t="shared" si="79"/>
        <v>84</v>
      </c>
      <c r="X130" s="155" t="s">
        <v>1174</v>
      </c>
      <c r="Y130" s="215" t="s">
        <v>1100</v>
      </c>
      <c r="AA130" s="57">
        <f t="shared" si="68"/>
        <v>4200</v>
      </c>
      <c r="AB130" s="57">
        <f t="shared" si="69"/>
        <v>2001.93</v>
      </c>
      <c r="AC130" s="57">
        <f t="shared" si="70"/>
        <v>4200</v>
      </c>
      <c r="AD130" s="57">
        <f t="shared" si="71"/>
        <v>2064.9299999999998</v>
      </c>
      <c r="AE130" s="57">
        <f t="shared" si="72"/>
        <v>4200</v>
      </c>
      <c r="AF130" s="57">
        <f t="shared" si="73"/>
        <v>4200</v>
      </c>
      <c r="AG130" s="15">
        <f t="shared" si="74"/>
        <v>4200</v>
      </c>
      <c r="AH130" s="74">
        <v>25</v>
      </c>
      <c r="AI130" s="304">
        <f t="shared" si="75"/>
        <v>23.832477754962355</v>
      </c>
      <c r="AJ130" s="304">
        <f t="shared" si="78"/>
        <v>24.582477754962355</v>
      </c>
      <c r="AK130" s="57">
        <f t="shared" si="76"/>
        <v>4003.86</v>
      </c>
      <c r="AL130" s="57">
        <f t="shared" si="60"/>
        <v>4129.8599999999997</v>
      </c>
      <c r="AM130" s="57">
        <f t="shared" si="77"/>
        <v>4200</v>
      </c>
      <c r="AN130" s="155"/>
    </row>
    <row r="131" spans="1:40" x14ac:dyDescent="0.3">
      <c r="A131" s="155">
        <v>5</v>
      </c>
      <c r="B131" s="155" t="s">
        <v>15</v>
      </c>
      <c r="C131" s="160">
        <v>330</v>
      </c>
      <c r="D131" s="155" t="s">
        <v>17</v>
      </c>
      <c r="E131" s="155"/>
      <c r="F131" s="155">
        <v>13260</v>
      </c>
      <c r="G131" s="228" t="s">
        <v>1474</v>
      </c>
      <c r="H131" s="76">
        <v>213</v>
      </c>
      <c r="I131" s="155" t="s">
        <v>1473</v>
      </c>
      <c r="J131" s="216">
        <v>34881</v>
      </c>
      <c r="K131" s="155">
        <f t="shared" si="63"/>
        <v>1995</v>
      </c>
      <c r="L131" s="163">
        <f t="shared" si="64"/>
        <v>7</v>
      </c>
      <c r="M131" s="236">
        <v>700</v>
      </c>
      <c r="N131" s="167"/>
      <c r="O131" s="167"/>
      <c r="P131" s="167">
        <f t="shared" si="65"/>
        <v>700</v>
      </c>
      <c r="Q131" s="155">
        <v>0</v>
      </c>
      <c r="R131" s="167">
        <f t="shared" si="58"/>
        <v>700</v>
      </c>
      <c r="S131" s="155">
        <v>50</v>
      </c>
      <c r="T131" s="234">
        <f t="shared" si="59"/>
        <v>24.249144421629023</v>
      </c>
      <c r="U131" s="103">
        <f t="shared" si="66"/>
        <v>339.49</v>
      </c>
      <c r="V131" s="167">
        <f t="shared" si="67"/>
        <v>360.51</v>
      </c>
      <c r="W131" s="167">
        <f t="shared" si="79"/>
        <v>14</v>
      </c>
      <c r="X131" s="155" t="s">
        <v>1180</v>
      </c>
      <c r="Y131" s="215" t="s">
        <v>1100</v>
      </c>
      <c r="AA131" s="57">
        <f t="shared" si="68"/>
        <v>700</v>
      </c>
      <c r="AB131" s="57">
        <f t="shared" si="69"/>
        <v>314.99</v>
      </c>
      <c r="AC131" s="57">
        <f t="shared" si="70"/>
        <v>700</v>
      </c>
      <c r="AD131" s="57">
        <f t="shared" si="71"/>
        <v>325.49</v>
      </c>
      <c r="AE131" s="57">
        <f t="shared" si="72"/>
        <v>700</v>
      </c>
      <c r="AF131" s="57">
        <f t="shared" si="73"/>
        <v>700</v>
      </c>
      <c r="AG131" s="15">
        <f t="shared" si="74"/>
        <v>700</v>
      </c>
      <c r="AH131" s="74">
        <v>25</v>
      </c>
      <c r="AI131" s="304">
        <f t="shared" si="75"/>
        <v>22.499144421629023</v>
      </c>
      <c r="AJ131" s="304">
        <f t="shared" si="78"/>
        <v>23.249144421629023</v>
      </c>
      <c r="AK131" s="57">
        <f t="shared" si="76"/>
        <v>629.98</v>
      </c>
      <c r="AL131" s="57">
        <f t="shared" si="60"/>
        <v>650.98</v>
      </c>
      <c r="AM131" s="57">
        <f t="shared" si="77"/>
        <v>678.98</v>
      </c>
      <c r="AN131" s="155"/>
    </row>
    <row r="132" spans="1:40" x14ac:dyDescent="0.3">
      <c r="A132" s="155">
        <v>5</v>
      </c>
      <c r="B132" s="155" t="s">
        <v>15</v>
      </c>
      <c r="C132" s="155">
        <v>330</v>
      </c>
      <c r="D132" s="155" t="s">
        <v>17</v>
      </c>
      <c r="E132" s="155"/>
      <c r="F132" s="155">
        <v>13260</v>
      </c>
      <c r="G132" s="228" t="s">
        <v>1452</v>
      </c>
      <c r="H132" s="76">
        <v>202</v>
      </c>
      <c r="I132" s="235" t="s">
        <v>1451</v>
      </c>
      <c r="J132" s="216">
        <v>36342</v>
      </c>
      <c r="K132" s="155">
        <f t="shared" si="63"/>
        <v>1999</v>
      </c>
      <c r="L132" s="163">
        <f t="shared" si="64"/>
        <v>7</v>
      </c>
      <c r="M132" s="236">
        <v>19470</v>
      </c>
      <c r="N132" s="167"/>
      <c r="O132" s="167"/>
      <c r="P132" s="167">
        <f t="shared" si="65"/>
        <v>19470</v>
      </c>
      <c r="Q132" s="167">
        <v>0</v>
      </c>
      <c r="R132" s="167">
        <f t="shared" si="58"/>
        <v>19470</v>
      </c>
      <c r="S132" s="155">
        <v>50</v>
      </c>
      <c r="T132" s="234">
        <f t="shared" si="59"/>
        <v>20.249144421629023</v>
      </c>
      <c r="U132" s="103">
        <f t="shared" si="66"/>
        <v>7885.02</v>
      </c>
      <c r="V132" s="167">
        <f t="shared" si="67"/>
        <v>11584.98</v>
      </c>
      <c r="W132" s="167">
        <f t="shared" si="79"/>
        <v>389.40000000000003</v>
      </c>
      <c r="X132" s="155" t="s">
        <v>1179</v>
      </c>
      <c r="Y132" s="215" t="s">
        <v>1100</v>
      </c>
      <c r="AA132" s="57">
        <f t="shared" si="68"/>
        <v>19470</v>
      </c>
      <c r="AB132" s="57">
        <f t="shared" si="69"/>
        <v>7203.57</v>
      </c>
      <c r="AC132" s="57">
        <f t="shared" si="70"/>
        <v>19470</v>
      </c>
      <c r="AD132" s="57">
        <f t="shared" si="71"/>
        <v>7495.62</v>
      </c>
      <c r="AE132" s="57">
        <f t="shared" si="72"/>
        <v>19470</v>
      </c>
      <c r="AF132" s="57">
        <f t="shared" si="73"/>
        <v>19470</v>
      </c>
      <c r="AG132" s="15">
        <f t="shared" si="74"/>
        <v>19470</v>
      </c>
      <c r="AH132" s="74">
        <v>25</v>
      </c>
      <c r="AI132" s="304">
        <f t="shared" si="75"/>
        <v>18.499144421629023</v>
      </c>
      <c r="AJ132" s="304">
        <f t="shared" si="78"/>
        <v>19.249144421629023</v>
      </c>
      <c r="AK132" s="57">
        <f t="shared" si="76"/>
        <v>14407.13</v>
      </c>
      <c r="AL132" s="57">
        <f t="shared" si="60"/>
        <v>14991.23</v>
      </c>
      <c r="AM132" s="57">
        <f t="shared" si="77"/>
        <v>15770.03</v>
      </c>
      <c r="AN132" s="155"/>
    </row>
    <row r="133" spans="1:40" x14ac:dyDescent="0.3">
      <c r="A133" s="155">
        <v>5</v>
      </c>
      <c r="B133" s="155" t="s">
        <v>15</v>
      </c>
      <c r="C133" s="155">
        <v>330</v>
      </c>
      <c r="D133" s="155" t="s">
        <v>17</v>
      </c>
      <c r="E133" s="155"/>
      <c r="F133" s="155">
        <v>13260</v>
      </c>
      <c r="G133" s="228" t="s">
        <v>1454</v>
      </c>
      <c r="H133" s="76">
        <v>210</v>
      </c>
      <c r="I133" s="155" t="s">
        <v>1453</v>
      </c>
      <c r="J133" s="216">
        <v>36342</v>
      </c>
      <c r="K133" s="155">
        <f t="shared" si="63"/>
        <v>1999</v>
      </c>
      <c r="L133" s="163">
        <f t="shared" si="64"/>
        <v>7</v>
      </c>
      <c r="M133" s="236">
        <v>17275</v>
      </c>
      <c r="N133" s="167"/>
      <c r="O133" s="167"/>
      <c r="P133" s="167">
        <f t="shared" si="65"/>
        <v>17275</v>
      </c>
      <c r="Q133" s="155">
        <v>0</v>
      </c>
      <c r="R133" s="167">
        <f t="shared" si="58"/>
        <v>17275</v>
      </c>
      <c r="S133" s="155">
        <v>50</v>
      </c>
      <c r="T133" s="234">
        <f t="shared" si="59"/>
        <v>20.249144421629023</v>
      </c>
      <c r="U133" s="103">
        <f t="shared" si="66"/>
        <v>6996.08</v>
      </c>
      <c r="V133" s="167">
        <f t="shared" si="67"/>
        <v>10278.92</v>
      </c>
      <c r="W133" s="167">
        <f t="shared" si="79"/>
        <v>345.5</v>
      </c>
      <c r="X133" s="155" t="s">
        <v>1187</v>
      </c>
      <c r="Y133" s="215" t="s">
        <v>1100</v>
      </c>
      <c r="AA133" s="57">
        <f t="shared" si="68"/>
        <v>17275</v>
      </c>
      <c r="AB133" s="57">
        <f t="shared" si="69"/>
        <v>6391.45</v>
      </c>
      <c r="AC133" s="57">
        <f t="shared" si="70"/>
        <v>17275</v>
      </c>
      <c r="AD133" s="57">
        <f t="shared" si="71"/>
        <v>6650.58</v>
      </c>
      <c r="AE133" s="57">
        <f t="shared" si="72"/>
        <v>17275</v>
      </c>
      <c r="AF133" s="57">
        <f t="shared" si="73"/>
        <v>17275</v>
      </c>
      <c r="AG133" s="15">
        <f t="shared" si="74"/>
        <v>17275</v>
      </c>
      <c r="AH133" s="74">
        <v>25</v>
      </c>
      <c r="AI133" s="304">
        <f t="shared" si="75"/>
        <v>18.499144421629023</v>
      </c>
      <c r="AJ133" s="304">
        <f t="shared" si="78"/>
        <v>19.249144421629023</v>
      </c>
      <c r="AK133" s="57">
        <f t="shared" si="76"/>
        <v>12782.91</v>
      </c>
      <c r="AL133" s="57">
        <f t="shared" si="60"/>
        <v>13301.16</v>
      </c>
      <c r="AM133" s="57">
        <f t="shared" si="77"/>
        <v>13992.16</v>
      </c>
      <c r="AN133" s="155"/>
    </row>
    <row r="134" spans="1:40" x14ac:dyDescent="0.3">
      <c r="A134" s="155">
        <v>5</v>
      </c>
      <c r="B134" s="155" t="s">
        <v>15</v>
      </c>
      <c r="C134" s="155">
        <v>330</v>
      </c>
      <c r="D134" s="155" t="s">
        <v>17</v>
      </c>
      <c r="E134" s="155"/>
      <c r="F134" s="155">
        <v>13260</v>
      </c>
      <c r="G134" s="228" t="s">
        <v>1455</v>
      </c>
      <c r="H134" s="76">
        <v>221</v>
      </c>
      <c r="I134" s="155" t="s">
        <v>1456</v>
      </c>
      <c r="J134" s="216">
        <v>36342</v>
      </c>
      <c r="K134" s="155">
        <f t="shared" si="63"/>
        <v>1999</v>
      </c>
      <c r="L134" s="163">
        <f t="shared" si="64"/>
        <v>7</v>
      </c>
      <c r="M134" s="236">
        <v>10962</v>
      </c>
      <c r="N134" s="167"/>
      <c r="O134" s="167"/>
      <c r="P134" s="167">
        <f t="shared" si="65"/>
        <v>10962</v>
      </c>
      <c r="Q134" s="155">
        <v>0</v>
      </c>
      <c r="R134" s="167">
        <f t="shared" si="58"/>
        <v>10962</v>
      </c>
      <c r="S134" s="155">
        <v>50</v>
      </c>
      <c r="T134" s="234">
        <f t="shared" si="59"/>
        <v>20.249144421629023</v>
      </c>
      <c r="U134" s="103">
        <f t="shared" si="66"/>
        <v>4439.42</v>
      </c>
      <c r="V134" s="167">
        <f t="shared" si="67"/>
        <v>6522.58</v>
      </c>
      <c r="W134" s="167">
        <f t="shared" si="79"/>
        <v>219.24</v>
      </c>
      <c r="X134" s="155" t="s">
        <v>1182</v>
      </c>
      <c r="Y134" s="215" t="s">
        <v>1100</v>
      </c>
      <c r="AA134" s="57">
        <f t="shared" si="68"/>
        <v>10962</v>
      </c>
      <c r="AB134" s="57">
        <f t="shared" si="69"/>
        <v>4055.75</v>
      </c>
      <c r="AC134" s="57">
        <f t="shared" si="70"/>
        <v>10962</v>
      </c>
      <c r="AD134" s="57">
        <f t="shared" si="71"/>
        <v>4220.18</v>
      </c>
      <c r="AE134" s="57">
        <f t="shared" si="72"/>
        <v>10962</v>
      </c>
      <c r="AF134" s="57">
        <f t="shared" si="73"/>
        <v>10962</v>
      </c>
      <c r="AG134" s="15">
        <f t="shared" si="74"/>
        <v>10962</v>
      </c>
      <c r="AH134" s="74">
        <v>25</v>
      </c>
      <c r="AI134" s="304">
        <f t="shared" si="75"/>
        <v>18.499144421629023</v>
      </c>
      <c r="AJ134" s="304">
        <f t="shared" si="78"/>
        <v>19.249144421629023</v>
      </c>
      <c r="AK134" s="57">
        <f t="shared" si="76"/>
        <v>8111.5</v>
      </c>
      <c r="AL134" s="57">
        <f t="shared" si="60"/>
        <v>8440.36</v>
      </c>
      <c r="AM134" s="57">
        <f t="shared" si="77"/>
        <v>8878.84</v>
      </c>
      <c r="AN134" s="155"/>
    </row>
    <row r="135" spans="1:40" x14ac:dyDescent="0.3">
      <c r="A135" s="155">
        <v>5</v>
      </c>
      <c r="B135" s="155" t="s">
        <v>15</v>
      </c>
      <c r="C135" s="155">
        <v>330</v>
      </c>
      <c r="D135" s="155" t="s">
        <v>17</v>
      </c>
      <c r="E135" s="155"/>
      <c r="F135" s="155">
        <v>13260</v>
      </c>
      <c r="G135" s="228" t="s">
        <v>1458</v>
      </c>
      <c r="H135" s="76">
        <v>222</v>
      </c>
      <c r="I135" s="155" t="s">
        <v>1457</v>
      </c>
      <c r="J135" s="216">
        <v>36342</v>
      </c>
      <c r="K135" s="155">
        <f t="shared" si="63"/>
        <v>1999</v>
      </c>
      <c r="L135" s="163">
        <f t="shared" si="64"/>
        <v>7</v>
      </c>
      <c r="M135" s="236">
        <v>10962</v>
      </c>
      <c r="N135" s="167"/>
      <c r="O135" s="167"/>
      <c r="P135" s="167">
        <f t="shared" si="65"/>
        <v>10962</v>
      </c>
      <c r="Q135" s="155">
        <v>0</v>
      </c>
      <c r="R135" s="167">
        <f t="shared" ref="R135:R198" si="80">+P135+Q135</f>
        <v>10962</v>
      </c>
      <c r="S135" s="155">
        <v>50</v>
      </c>
      <c r="T135" s="234">
        <f t="shared" ref="T135:T198" si="81">(+$A$2-J135)/365.25</f>
        <v>20.249144421629023</v>
      </c>
      <c r="U135" s="103">
        <f t="shared" si="66"/>
        <v>4439.42</v>
      </c>
      <c r="V135" s="167">
        <f t="shared" si="67"/>
        <v>6522.58</v>
      </c>
      <c r="W135" s="167">
        <f t="shared" si="79"/>
        <v>219.24</v>
      </c>
      <c r="X135" s="155" t="s">
        <v>1181</v>
      </c>
      <c r="Y135" s="215" t="s">
        <v>1100</v>
      </c>
      <c r="AA135" s="57">
        <f t="shared" si="68"/>
        <v>10962</v>
      </c>
      <c r="AB135" s="57">
        <f t="shared" si="69"/>
        <v>4055.75</v>
      </c>
      <c r="AC135" s="57">
        <f t="shared" si="70"/>
        <v>10962</v>
      </c>
      <c r="AD135" s="57">
        <f t="shared" si="71"/>
        <v>4220.18</v>
      </c>
      <c r="AE135" s="57">
        <f t="shared" si="72"/>
        <v>10962</v>
      </c>
      <c r="AF135" s="57">
        <f t="shared" si="73"/>
        <v>10962</v>
      </c>
      <c r="AG135" s="15">
        <f t="shared" si="74"/>
        <v>10962</v>
      </c>
      <c r="AH135" s="74">
        <v>25</v>
      </c>
      <c r="AI135" s="304">
        <f t="shared" si="75"/>
        <v>18.499144421629023</v>
      </c>
      <c r="AJ135" s="304">
        <f t="shared" si="78"/>
        <v>19.249144421629023</v>
      </c>
      <c r="AK135" s="57">
        <f t="shared" si="76"/>
        <v>8111.5</v>
      </c>
      <c r="AL135" s="57">
        <f t="shared" si="60"/>
        <v>8440.36</v>
      </c>
      <c r="AM135" s="57">
        <f t="shared" si="77"/>
        <v>8878.84</v>
      </c>
      <c r="AN135" s="155"/>
    </row>
    <row r="136" spans="1:40" x14ac:dyDescent="0.3">
      <c r="A136" s="155">
        <v>5</v>
      </c>
      <c r="B136" s="155" t="s">
        <v>15</v>
      </c>
      <c r="C136" s="155">
        <v>330</v>
      </c>
      <c r="D136" s="155" t="s">
        <v>17</v>
      </c>
      <c r="E136" s="155"/>
      <c r="F136" s="155">
        <v>13260</v>
      </c>
      <c r="G136" s="228" t="s">
        <v>1458</v>
      </c>
      <c r="H136" s="76">
        <v>222</v>
      </c>
      <c r="I136" s="155" t="s">
        <v>1457</v>
      </c>
      <c r="J136" s="216">
        <v>36342</v>
      </c>
      <c r="K136" s="155">
        <f t="shared" si="63"/>
        <v>1999</v>
      </c>
      <c r="L136" s="163">
        <f t="shared" si="64"/>
        <v>7</v>
      </c>
      <c r="M136" s="236">
        <v>7543</v>
      </c>
      <c r="N136" s="167"/>
      <c r="O136" s="167"/>
      <c r="P136" s="167">
        <f t="shared" si="65"/>
        <v>7543</v>
      </c>
      <c r="Q136" s="155">
        <v>0</v>
      </c>
      <c r="R136" s="167">
        <f t="shared" si="80"/>
        <v>7543</v>
      </c>
      <c r="S136" s="155">
        <v>50</v>
      </c>
      <c r="T136" s="234">
        <f t="shared" si="81"/>
        <v>20.249144421629023</v>
      </c>
      <c r="U136" s="103">
        <f t="shared" si="66"/>
        <v>3054.79</v>
      </c>
      <c r="V136" s="167">
        <f t="shared" si="67"/>
        <v>4488.21</v>
      </c>
      <c r="W136" s="167">
        <f t="shared" si="79"/>
        <v>150.86000000000001</v>
      </c>
      <c r="X136" s="155" t="s">
        <v>1185</v>
      </c>
      <c r="Y136" s="215" t="s">
        <v>1100</v>
      </c>
      <c r="AA136" s="57">
        <f t="shared" si="68"/>
        <v>7543</v>
      </c>
      <c r="AB136" s="57">
        <f t="shared" si="69"/>
        <v>2790.78</v>
      </c>
      <c r="AC136" s="57">
        <f t="shared" si="70"/>
        <v>7543</v>
      </c>
      <c r="AD136" s="57">
        <f t="shared" si="71"/>
        <v>2903.93</v>
      </c>
      <c r="AE136" s="57">
        <f t="shared" si="72"/>
        <v>7543</v>
      </c>
      <c r="AF136" s="57">
        <f t="shared" si="73"/>
        <v>7543</v>
      </c>
      <c r="AG136" s="15">
        <f t="shared" si="74"/>
        <v>7543</v>
      </c>
      <c r="AH136" s="74">
        <v>25</v>
      </c>
      <c r="AI136" s="304">
        <f t="shared" si="75"/>
        <v>18.499144421629023</v>
      </c>
      <c r="AJ136" s="304">
        <f t="shared" si="78"/>
        <v>19.249144421629023</v>
      </c>
      <c r="AK136" s="57">
        <f t="shared" si="76"/>
        <v>5581.56</v>
      </c>
      <c r="AL136" s="57">
        <f t="shared" si="60"/>
        <v>5807.85</v>
      </c>
      <c r="AM136" s="57">
        <f t="shared" si="77"/>
        <v>6109.57</v>
      </c>
      <c r="AN136" s="155"/>
    </row>
    <row r="137" spans="1:40" x14ac:dyDescent="0.3">
      <c r="A137" s="155">
        <v>5</v>
      </c>
      <c r="B137" s="155" t="s">
        <v>15</v>
      </c>
      <c r="C137" s="155">
        <v>330</v>
      </c>
      <c r="D137" s="155" t="s">
        <v>17</v>
      </c>
      <c r="E137" s="155"/>
      <c r="F137" s="160">
        <v>13260</v>
      </c>
      <c r="G137" s="228" t="s">
        <v>1462</v>
      </c>
      <c r="H137" s="76">
        <v>223</v>
      </c>
      <c r="I137" s="160" t="s">
        <v>1461</v>
      </c>
      <c r="J137" s="216">
        <v>36342</v>
      </c>
      <c r="K137" s="155">
        <f t="shared" si="63"/>
        <v>1999</v>
      </c>
      <c r="L137" s="163">
        <f t="shared" si="64"/>
        <v>7</v>
      </c>
      <c r="M137" s="236">
        <v>10962</v>
      </c>
      <c r="N137" s="167"/>
      <c r="O137" s="167"/>
      <c r="P137" s="167">
        <f t="shared" si="65"/>
        <v>10962</v>
      </c>
      <c r="Q137" s="155">
        <v>0</v>
      </c>
      <c r="R137" s="167">
        <f t="shared" si="80"/>
        <v>10962</v>
      </c>
      <c r="S137" s="155">
        <v>50</v>
      </c>
      <c r="T137" s="234">
        <f t="shared" si="81"/>
        <v>20.249144421629023</v>
      </c>
      <c r="U137" s="103">
        <f t="shared" si="66"/>
        <v>4439.42</v>
      </c>
      <c r="V137" s="167">
        <f t="shared" si="67"/>
        <v>6522.58</v>
      </c>
      <c r="W137" s="167">
        <f t="shared" si="79"/>
        <v>219.24</v>
      </c>
      <c r="X137" s="155" t="s">
        <v>1183</v>
      </c>
      <c r="Y137" s="215" t="s">
        <v>1100</v>
      </c>
      <c r="AA137" s="57">
        <f t="shared" si="68"/>
        <v>10962</v>
      </c>
      <c r="AB137" s="57">
        <f t="shared" si="69"/>
        <v>4055.75</v>
      </c>
      <c r="AC137" s="57">
        <f t="shared" si="70"/>
        <v>10962</v>
      </c>
      <c r="AD137" s="57">
        <f t="shared" si="71"/>
        <v>4220.18</v>
      </c>
      <c r="AE137" s="57">
        <f t="shared" si="72"/>
        <v>10962</v>
      </c>
      <c r="AF137" s="57">
        <f t="shared" si="73"/>
        <v>10962</v>
      </c>
      <c r="AG137" s="15">
        <f t="shared" si="74"/>
        <v>10962</v>
      </c>
      <c r="AH137" s="74">
        <v>25</v>
      </c>
      <c r="AI137" s="304">
        <f t="shared" si="75"/>
        <v>18.499144421629023</v>
      </c>
      <c r="AJ137" s="304">
        <f t="shared" si="78"/>
        <v>19.249144421629023</v>
      </c>
      <c r="AK137" s="57">
        <f t="shared" si="76"/>
        <v>8111.5</v>
      </c>
      <c r="AL137" s="57">
        <f t="shared" si="60"/>
        <v>8440.36</v>
      </c>
      <c r="AM137" s="57">
        <f t="shared" si="77"/>
        <v>8878.84</v>
      </c>
      <c r="AN137" s="155"/>
    </row>
    <row r="138" spans="1:40" x14ac:dyDescent="0.3">
      <c r="A138" s="155">
        <v>5</v>
      </c>
      <c r="B138" s="155" t="s">
        <v>15</v>
      </c>
      <c r="C138" s="155">
        <v>330</v>
      </c>
      <c r="D138" s="155" t="s">
        <v>17</v>
      </c>
      <c r="E138" s="155"/>
      <c r="F138" s="155">
        <v>13260</v>
      </c>
      <c r="G138" s="228" t="s">
        <v>1465</v>
      </c>
      <c r="H138" s="76">
        <v>225</v>
      </c>
      <c r="I138" s="155" t="s">
        <v>1466</v>
      </c>
      <c r="J138" s="216">
        <v>36342</v>
      </c>
      <c r="K138" s="155">
        <f t="shared" si="63"/>
        <v>1999</v>
      </c>
      <c r="L138" s="163">
        <f t="shared" si="64"/>
        <v>7</v>
      </c>
      <c r="M138" s="236">
        <v>13664</v>
      </c>
      <c r="N138" s="167"/>
      <c r="O138" s="167"/>
      <c r="P138" s="167">
        <f t="shared" si="65"/>
        <v>13664</v>
      </c>
      <c r="Q138" s="155">
        <v>0</v>
      </c>
      <c r="R138" s="167">
        <f t="shared" si="80"/>
        <v>13664</v>
      </c>
      <c r="S138" s="155">
        <v>50</v>
      </c>
      <c r="T138" s="234">
        <f t="shared" si="81"/>
        <v>20.249144421629023</v>
      </c>
      <c r="U138" s="103">
        <f t="shared" si="66"/>
        <v>5533.69</v>
      </c>
      <c r="V138" s="167">
        <f t="shared" si="67"/>
        <v>8130.31</v>
      </c>
      <c r="W138" s="167">
        <f t="shared" si="79"/>
        <v>273.28000000000003</v>
      </c>
      <c r="X138" s="155" t="s">
        <v>1186</v>
      </c>
      <c r="Y138" s="215" t="s">
        <v>1100</v>
      </c>
      <c r="AA138" s="57">
        <f t="shared" si="68"/>
        <v>13664</v>
      </c>
      <c r="AB138" s="57">
        <f t="shared" si="69"/>
        <v>5055.45</v>
      </c>
      <c r="AC138" s="57">
        <f t="shared" si="70"/>
        <v>13664</v>
      </c>
      <c r="AD138" s="57">
        <f t="shared" si="71"/>
        <v>5260.41</v>
      </c>
      <c r="AE138" s="57">
        <f t="shared" si="72"/>
        <v>13664</v>
      </c>
      <c r="AF138" s="57">
        <f t="shared" si="73"/>
        <v>13664</v>
      </c>
      <c r="AG138" s="15">
        <f t="shared" si="74"/>
        <v>13664</v>
      </c>
      <c r="AH138" s="74">
        <v>25</v>
      </c>
      <c r="AI138" s="304">
        <f t="shared" si="75"/>
        <v>18.499144421629023</v>
      </c>
      <c r="AJ138" s="304">
        <f t="shared" si="78"/>
        <v>19.249144421629023</v>
      </c>
      <c r="AK138" s="57">
        <f t="shared" si="76"/>
        <v>10110.89</v>
      </c>
      <c r="AL138" s="57">
        <f t="shared" si="60"/>
        <v>10520.81</v>
      </c>
      <c r="AM138" s="57">
        <f t="shared" si="77"/>
        <v>11067.37</v>
      </c>
      <c r="AN138" s="155"/>
    </row>
    <row r="139" spans="1:40" x14ac:dyDescent="0.3">
      <c r="A139" s="155">
        <v>5</v>
      </c>
      <c r="B139" s="155" t="s">
        <v>15</v>
      </c>
      <c r="C139" s="155">
        <v>330</v>
      </c>
      <c r="D139" s="155" t="s">
        <v>17</v>
      </c>
      <c r="E139" s="155"/>
      <c r="F139" s="155">
        <v>13260</v>
      </c>
      <c r="G139" s="228" t="s">
        <v>1472</v>
      </c>
      <c r="H139" s="76">
        <v>212</v>
      </c>
      <c r="I139" s="155" t="s">
        <v>1471</v>
      </c>
      <c r="J139" s="216">
        <v>36342</v>
      </c>
      <c r="K139" s="155">
        <f t="shared" si="63"/>
        <v>1999</v>
      </c>
      <c r="L139" s="163">
        <f t="shared" si="64"/>
        <v>7</v>
      </c>
      <c r="M139" s="236">
        <v>10962</v>
      </c>
      <c r="N139" s="167"/>
      <c r="O139" s="167"/>
      <c r="P139" s="167">
        <f t="shared" si="65"/>
        <v>10962</v>
      </c>
      <c r="Q139" s="155">
        <v>0</v>
      </c>
      <c r="R139" s="167">
        <f t="shared" si="80"/>
        <v>10962</v>
      </c>
      <c r="S139" s="155">
        <v>50</v>
      </c>
      <c r="T139" s="234">
        <f t="shared" si="81"/>
        <v>20.249144421629023</v>
      </c>
      <c r="U139" s="103">
        <f t="shared" si="66"/>
        <v>4439.42</v>
      </c>
      <c r="V139" s="167">
        <f t="shared" si="67"/>
        <v>6522.58</v>
      </c>
      <c r="W139" s="167">
        <f t="shared" si="79"/>
        <v>219.24</v>
      </c>
      <c r="X139" s="155" t="s">
        <v>1184</v>
      </c>
      <c r="Y139" s="215" t="s">
        <v>1100</v>
      </c>
      <c r="AA139" s="57">
        <f t="shared" si="68"/>
        <v>10962</v>
      </c>
      <c r="AB139" s="57">
        <f t="shared" si="69"/>
        <v>4055.75</v>
      </c>
      <c r="AC139" s="57">
        <f t="shared" si="70"/>
        <v>10962</v>
      </c>
      <c r="AD139" s="57">
        <f t="shared" si="71"/>
        <v>4220.18</v>
      </c>
      <c r="AE139" s="57">
        <f t="shared" si="72"/>
        <v>10962</v>
      </c>
      <c r="AF139" s="57">
        <f t="shared" si="73"/>
        <v>10962</v>
      </c>
      <c r="AG139" s="15">
        <f t="shared" si="74"/>
        <v>10962</v>
      </c>
      <c r="AH139" s="74">
        <v>25</v>
      </c>
      <c r="AI139" s="304">
        <f t="shared" si="75"/>
        <v>18.499144421629023</v>
      </c>
      <c r="AJ139" s="304">
        <f t="shared" si="78"/>
        <v>19.249144421629023</v>
      </c>
      <c r="AK139" s="57">
        <f t="shared" si="76"/>
        <v>8111.5</v>
      </c>
      <c r="AL139" s="57">
        <f t="shared" si="60"/>
        <v>8440.36</v>
      </c>
      <c r="AM139" s="57">
        <f t="shared" si="77"/>
        <v>8878.84</v>
      </c>
      <c r="AN139" s="155"/>
    </row>
    <row r="140" spans="1:40" x14ac:dyDescent="0.3">
      <c r="A140" s="155">
        <v>5</v>
      </c>
      <c r="B140" s="155" t="s">
        <v>15</v>
      </c>
      <c r="C140" s="155">
        <v>330</v>
      </c>
      <c r="D140" s="155" t="s">
        <v>17</v>
      </c>
      <c r="E140" s="155"/>
      <c r="F140" s="155">
        <v>13260</v>
      </c>
      <c r="G140" s="228" t="s">
        <v>1452</v>
      </c>
      <c r="H140" s="76">
        <v>202</v>
      </c>
      <c r="I140" s="235" t="s">
        <v>1451</v>
      </c>
      <c r="J140" s="216">
        <v>43517</v>
      </c>
      <c r="K140" s="155">
        <v>2019</v>
      </c>
      <c r="L140" s="163">
        <v>2</v>
      </c>
      <c r="M140" s="236">
        <v>1686</v>
      </c>
      <c r="N140" s="167">
        <v>317.74</v>
      </c>
      <c r="O140" s="167"/>
      <c r="P140" s="167">
        <f t="shared" si="65"/>
        <v>2003.74</v>
      </c>
      <c r="Q140" s="167">
        <v>0</v>
      </c>
      <c r="R140" s="167">
        <f t="shared" si="80"/>
        <v>2003.74</v>
      </c>
      <c r="S140" s="155">
        <v>50</v>
      </c>
      <c r="T140" s="234">
        <f t="shared" si="81"/>
        <v>0.60506502395619444</v>
      </c>
      <c r="U140" s="103">
        <f t="shared" si="66"/>
        <v>24.25</v>
      </c>
      <c r="V140" s="167">
        <f t="shared" si="67"/>
        <v>1979.49</v>
      </c>
      <c r="W140" s="167">
        <f t="shared" si="79"/>
        <v>40.074800000000003</v>
      </c>
      <c r="X140" s="155" t="s">
        <v>1189</v>
      </c>
      <c r="Y140" s="215" t="s">
        <v>1188</v>
      </c>
      <c r="AB140" s="57">
        <f t="shared" si="69"/>
        <v>0</v>
      </c>
      <c r="AC140" s="57"/>
      <c r="AD140" s="57"/>
      <c r="AE140" s="57"/>
      <c r="AF140" s="57"/>
      <c r="AG140" s="15">
        <f t="shared" si="74"/>
        <v>2003.74</v>
      </c>
      <c r="AH140" s="74">
        <v>25</v>
      </c>
      <c r="AI140" s="304"/>
      <c r="AJ140" s="304"/>
      <c r="AK140" s="57">
        <f t="shared" si="76"/>
        <v>0</v>
      </c>
      <c r="AL140" s="57">
        <f t="shared" si="60"/>
        <v>0</v>
      </c>
      <c r="AM140" s="57">
        <f t="shared" si="77"/>
        <v>48.5</v>
      </c>
      <c r="AN140" s="155"/>
    </row>
    <row r="141" spans="1:40" x14ac:dyDescent="0.3">
      <c r="A141" s="155">
        <v>5</v>
      </c>
      <c r="B141" s="155" t="s">
        <v>15</v>
      </c>
      <c r="C141" s="155">
        <v>330</v>
      </c>
      <c r="D141" s="155" t="s">
        <v>17</v>
      </c>
      <c r="E141" s="155"/>
      <c r="F141" s="155">
        <v>13260</v>
      </c>
      <c r="G141" s="228" t="s">
        <v>1460</v>
      </c>
      <c r="H141" s="76">
        <v>211</v>
      </c>
      <c r="I141" s="230" t="s">
        <v>1459</v>
      </c>
      <c r="J141" s="216">
        <v>43517</v>
      </c>
      <c r="K141" s="155">
        <v>2019</v>
      </c>
      <c r="L141" s="163">
        <v>2</v>
      </c>
      <c r="M141" s="236">
        <v>1686</v>
      </c>
      <c r="N141" s="167">
        <v>317.74</v>
      </c>
      <c r="O141" s="167"/>
      <c r="P141" s="167">
        <f t="shared" si="65"/>
        <v>2003.74</v>
      </c>
      <c r="Q141" s="167">
        <v>0</v>
      </c>
      <c r="R141" s="167">
        <f t="shared" si="80"/>
        <v>2003.74</v>
      </c>
      <c r="S141" s="155">
        <v>50</v>
      </c>
      <c r="T141" s="234">
        <f t="shared" si="81"/>
        <v>0.60506502395619444</v>
      </c>
      <c r="U141" s="103">
        <f t="shared" si="66"/>
        <v>24.25</v>
      </c>
      <c r="V141" s="167">
        <f t="shared" si="67"/>
        <v>1979.49</v>
      </c>
      <c r="W141" s="167">
        <f t="shared" si="79"/>
        <v>40.074800000000003</v>
      </c>
      <c r="X141" s="155" t="s">
        <v>1191</v>
      </c>
      <c r="Y141" s="215" t="s">
        <v>1190</v>
      </c>
      <c r="AB141" s="57">
        <f t="shared" si="69"/>
        <v>0</v>
      </c>
      <c r="AC141" s="57"/>
      <c r="AD141" s="57"/>
      <c r="AE141" s="57"/>
      <c r="AF141" s="57"/>
      <c r="AG141" s="15">
        <f t="shared" si="74"/>
        <v>2003.74</v>
      </c>
      <c r="AH141" s="74">
        <v>25</v>
      </c>
      <c r="AI141" s="304"/>
      <c r="AJ141" s="304"/>
      <c r="AK141" s="57">
        <f t="shared" si="76"/>
        <v>0</v>
      </c>
      <c r="AL141" s="57">
        <f t="shared" si="60"/>
        <v>0</v>
      </c>
      <c r="AM141" s="57">
        <f t="shared" si="77"/>
        <v>48.5</v>
      </c>
      <c r="AN141" s="155"/>
    </row>
    <row r="142" spans="1:40" x14ac:dyDescent="0.3">
      <c r="A142" s="155">
        <v>5</v>
      </c>
      <c r="B142" s="155" t="s">
        <v>15</v>
      </c>
      <c r="C142" s="155">
        <v>330</v>
      </c>
      <c r="D142" s="155" t="s">
        <v>17</v>
      </c>
      <c r="E142" s="155"/>
      <c r="F142" s="155">
        <v>13260</v>
      </c>
      <c r="G142" s="228" t="s">
        <v>1460</v>
      </c>
      <c r="H142" s="76">
        <v>211</v>
      </c>
      <c r="I142" s="230" t="s">
        <v>1459</v>
      </c>
      <c r="J142" s="216">
        <v>43555</v>
      </c>
      <c r="K142" s="155">
        <v>2019</v>
      </c>
      <c r="L142" s="163">
        <v>3</v>
      </c>
      <c r="M142" s="236">
        <v>12403.77</v>
      </c>
      <c r="N142" s="167">
        <v>2337.56</v>
      </c>
      <c r="O142" s="167"/>
      <c r="P142" s="167">
        <f t="shared" si="65"/>
        <v>14741.33</v>
      </c>
      <c r="Q142" s="167">
        <v>-500.53</v>
      </c>
      <c r="R142" s="167">
        <f t="shared" si="80"/>
        <v>14240.8</v>
      </c>
      <c r="S142" s="155">
        <v>50</v>
      </c>
      <c r="T142" s="234">
        <f t="shared" si="81"/>
        <v>0.50102669404517453</v>
      </c>
      <c r="U142" s="103">
        <f t="shared" si="66"/>
        <v>142.69999999999999</v>
      </c>
      <c r="V142" s="167">
        <f t="shared" si="67"/>
        <v>14098.099999999999</v>
      </c>
      <c r="W142" s="167">
        <f t="shared" si="79"/>
        <v>284.81599999999997</v>
      </c>
      <c r="X142" s="155" t="s">
        <v>1193</v>
      </c>
      <c r="Y142" s="215" t="s">
        <v>1192</v>
      </c>
      <c r="AB142" s="57">
        <f t="shared" si="69"/>
        <v>0</v>
      </c>
      <c r="AC142" s="57"/>
      <c r="AD142" s="57"/>
      <c r="AE142" s="57"/>
      <c r="AF142" s="57"/>
      <c r="AG142" s="15">
        <f t="shared" si="74"/>
        <v>14240.8</v>
      </c>
      <c r="AH142" s="74">
        <v>25</v>
      </c>
      <c r="AI142" s="304"/>
      <c r="AJ142" s="304"/>
      <c r="AK142" s="57">
        <f t="shared" si="76"/>
        <v>0</v>
      </c>
      <c r="AL142" s="57">
        <f t="shared" si="60"/>
        <v>0</v>
      </c>
      <c r="AM142" s="57">
        <f t="shared" si="77"/>
        <v>285.39999999999998</v>
      </c>
      <c r="AN142" s="155"/>
    </row>
    <row r="143" spans="1:40" x14ac:dyDescent="0.3">
      <c r="A143" s="155"/>
      <c r="B143" s="155"/>
      <c r="C143" s="155"/>
      <c r="D143" s="155"/>
      <c r="E143" s="155"/>
      <c r="F143" s="155"/>
      <c r="G143" s="228"/>
      <c r="H143" s="76"/>
      <c r="I143" s="230"/>
      <c r="J143" s="216"/>
      <c r="K143" s="155"/>
      <c r="L143" s="163"/>
      <c r="M143" s="236"/>
      <c r="N143" s="167"/>
      <c r="O143" s="167"/>
      <c r="P143" s="167"/>
      <c r="Q143" s="167"/>
      <c r="R143" s="167"/>
      <c r="S143" s="155"/>
      <c r="T143" s="234"/>
      <c r="U143" s="103"/>
      <c r="V143" s="167"/>
      <c r="W143" s="167"/>
      <c r="X143" s="155"/>
      <c r="Y143" s="215"/>
      <c r="AB143" s="167"/>
      <c r="AC143" s="167"/>
      <c r="AD143" s="167"/>
      <c r="AE143" s="167"/>
      <c r="AF143" s="167"/>
      <c r="AG143" s="167"/>
      <c r="AH143" s="155"/>
      <c r="AI143" s="232"/>
      <c r="AJ143" s="304"/>
      <c r="AK143" s="155"/>
      <c r="AL143" s="57"/>
      <c r="AM143" s="155"/>
      <c r="AN143" s="155"/>
    </row>
    <row r="144" spans="1:40" x14ac:dyDescent="0.3">
      <c r="A144" s="155"/>
      <c r="B144" s="155"/>
      <c r="C144" s="155"/>
      <c r="D144" s="155"/>
      <c r="E144" s="155"/>
      <c r="F144" s="155"/>
      <c r="G144" s="228"/>
      <c r="H144" s="76"/>
      <c r="I144" s="230"/>
      <c r="J144" s="216"/>
      <c r="K144" s="155"/>
      <c r="L144" s="163"/>
      <c r="M144" s="236"/>
      <c r="N144" s="167"/>
      <c r="O144" s="167"/>
      <c r="P144" s="167"/>
      <c r="Q144" s="167"/>
      <c r="R144" s="167"/>
      <c r="S144" s="155"/>
      <c r="T144" s="234"/>
      <c r="U144" s="103"/>
      <c r="V144" s="167"/>
      <c r="W144" s="167"/>
      <c r="X144" s="155"/>
      <c r="Y144" s="215"/>
      <c r="AB144" s="167"/>
      <c r="AC144" s="167"/>
      <c r="AD144" s="167"/>
      <c r="AE144" s="167"/>
      <c r="AF144" s="167"/>
      <c r="AG144" s="167"/>
      <c r="AH144" s="155"/>
      <c r="AI144" s="232"/>
      <c r="AJ144" s="304"/>
      <c r="AK144" s="155"/>
      <c r="AL144" s="57"/>
      <c r="AM144" s="155"/>
      <c r="AN144" s="155"/>
    </row>
    <row r="145" spans="1:40" x14ac:dyDescent="0.3">
      <c r="A145" s="155">
        <v>5</v>
      </c>
      <c r="B145" s="155" t="s">
        <v>15</v>
      </c>
      <c r="C145" s="155">
        <v>331</v>
      </c>
      <c r="D145" s="155" t="s">
        <v>18</v>
      </c>
      <c r="E145" s="155"/>
      <c r="F145" s="155">
        <v>13260</v>
      </c>
      <c r="G145" s="228" t="s">
        <v>1468</v>
      </c>
      <c r="H145" s="76">
        <v>203</v>
      </c>
      <c r="I145" s="155" t="s">
        <v>1467</v>
      </c>
      <c r="J145" s="216">
        <v>24503</v>
      </c>
      <c r="K145" s="155">
        <f t="shared" ref="K145:K172" si="82">YEAR(J145)</f>
        <v>1967</v>
      </c>
      <c r="L145" s="163">
        <f t="shared" ref="L145:L172" si="83">MONTH(J145)</f>
        <v>1</v>
      </c>
      <c r="M145" s="236">
        <v>45967</v>
      </c>
      <c r="N145" s="167"/>
      <c r="O145" s="167"/>
      <c r="P145" s="167">
        <f t="shared" ref="P145:P208" si="84">SUM(M145:O145)</f>
        <v>45967</v>
      </c>
      <c r="Q145" s="155">
        <v>0</v>
      </c>
      <c r="R145" s="167">
        <f t="shared" si="80"/>
        <v>45967</v>
      </c>
      <c r="S145" s="155">
        <v>50</v>
      </c>
      <c r="T145" s="234">
        <f t="shared" si="81"/>
        <v>52.662559890485966</v>
      </c>
      <c r="U145" s="103">
        <f t="shared" si="66"/>
        <v>45967</v>
      </c>
      <c r="V145" s="167">
        <f t="shared" si="67"/>
        <v>0</v>
      </c>
      <c r="W145" s="167">
        <v>0</v>
      </c>
      <c r="X145" s="155" t="s">
        <v>1194</v>
      </c>
      <c r="Y145" s="215" t="s">
        <v>1100</v>
      </c>
      <c r="AA145" s="57">
        <f t="shared" ref="AA145:AA160" si="85">+R145</f>
        <v>45967</v>
      </c>
      <c r="AB145" s="57">
        <f t="shared" ref="AB145:AB208" si="86">ROUND(IF(AI145&gt;S145,R145,AI145/S145*R145),2)</f>
        <v>45967</v>
      </c>
      <c r="AC145" s="57">
        <f t="shared" ref="AC145:AC166" si="87">+R145</f>
        <v>45967</v>
      </c>
      <c r="AD145" s="57">
        <f t="shared" ref="AD145:AD178" si="88">ROUND(IF(AJ145&gt;S145,R145,AJ145/S145*R145),2)</f>
        <v>45967</v>
      </c>
      <c r="AE145" s="57">
        <f t="shared" ref="AE145:AE160" si="89">+M145+N145+Q145</f>
        <v>45967</v>
      </c>
      <c r="AF145" s="57">
        <f t="shared" ref="AF145:AF166" si="90">+M145+N145+Q145</f>
        <v>45967</v>
      </c>
      <c r="AG145" s="15">
        <f t="shared" ref="AG145:AG208" si="91">+R145-O145</f>
        <v>45967</v>
      </c>
      <c r="AH145" s="74">
        <v>25</v>
      </c>
      <c r="AI145" s="304">
        <f t="shared" ref="AI145:AI160" si="92">+T145-1.75</f>
        <v>50.912559890485966</v>
      </c>
      <c r="AJ145" s="304">
        <f t="shared" ref="AJ145:AJ164" si="93">+T145-1</f>
        <v>51.662559890485966</v>
      </c>
      <c r="AK145" s="57">
        <f t="shared" ref="AK145:AK208" si="94">ROUND(IF(AI145&gt;AH145,AG145,AI145/AH145*AG145),2)</f>
        <v>45967</v>
      </c>
      <c r="AL145" s="57">
        <f t="shared" si="60"/>
        <v>45967</v>
      </c>
      <c r="AM145" s="57">
        <f t="shared" ref="AM145:AM208" si="95">ROUND(IF(T145&gt;AH145,AG145,T145/AH145*AG145),2)</f>
        <v>45967</v>
      </c>
      <c r="AN145" s="155"/>
    </row>
    <row r="146" spans="1:40" x14ac:dyDescent="0.3">
      <c r="A146" s="155">
        <v>5</v>
      </c>
      <c r="B146" s="155" t="s">
        <v>15</v>
      </c>
      <c r="C146" s="155">
        <v>331</v>
      </c>
      <c r="D146" s="155" t="s">
        <v>18</v>
      </c>
      <c r="E146" s="155"/>
      <c r="F146" s="155">
        <v>13260</v>
      </c>
      <c r="G146" s="228" t="s">
        <v>1448</v>
      </c>
      <c r="H146" s="76">
        <v>220</v>
      </c>
      <c r="I146" s="155" t="s">
        <v>1101</v>
      </c>
      <c r="J146" s="216">
        <v>25020</v>
      </c>
      <c r="K146" s="155">
        <f t="shared" si="82"/>
        <v>1968</v>
      </c>
      <c r="L146" s="163">
        <f t="shared" si="83"/>
        <v>7</v>
      </c>
      <c r="M146" s="236">
        <v>22262</v>
      </c>
      <c r="N146" s="167"/>
      <c r="O146" s="167"/>
      <c r="P146" s="167">
        <f t="shared" si="84"/>
        <v>22262</v>
      </c>
      <c r="Q146" s="155">
        <v>0</v>
      </c>
      <c r="R146" s="167">
        <f t="shared" si="80"/>
        <v>22262</v>
      </c>
      <c r="S146" s="155">
        <v>50</v>
      </c>
      <c r="T146" s="234">
        <f t="shared" si="81"/>
        <v>51.247091033538673</v>
      </c>
      <c r="U146" s="103">
        <f t="shared" si="66"/>
        <v>22262</v>
      </c>
      <c r="V146" s="167">
        <f t="shared" si="67"/>
        <v>0</v>
      </c>
      <c r="W146" s="167">
        <v>0</v>
      </c>
      <c r="X146" s="155" t="s">
        <v>1194</v>
      </c>
      <c r="Y146" s="215" t="s">
        <v>1100</v>
      </c>
      <c r="AA146" s="57">
        <f t="shared" si="85"/>
        <v>22262</v>
      </c>
      <c r="AB146" s="57">
        <f t="shared" si="86"/>
        <v>22038.080000000002</v>
      </c>
      <c r="AC146" s="57">
        <f t="shared" si="87"/>
        <v>22262</v>
      </c>
      <c r="AD146" s="57">
        <f t="shared" si="88"/>
        <v>22262</v>
      </c>
      <c r="AE146" s="57">
        <f t="shared" si="89"/>
        <v>22262</v>
      </c>
      <c r="AF146" s="57">
        <f t="shared" si="90"/>
        <v>22262</v>
      </c>
      <c r="AG146" s="15">
        <f t="shared" si="91"/>
        <v>22262</v>
      </c>
      <c r="AH146" s="74">
        <v>25</v>
      </c>
      <c r="AI146" s="304">
        <f t="shared" si="92"/>
        <v>49.497091033538673</v>
      </c>
      <c r="AJ146" s="304">
        <f t="shared" si="93"/>
        <v>50.247091033538673</v>
      </c>
      <c r="AK146" s="57">
        <f t="shared" si="94"/>
        <v>22262</v>
      </c>
      <c r="AL146" s="57">
        <f t="shared" si="60"/>
        <v>22262</v>
      </c>
      <c r="AM146" s="57">
        <f t="shared" si="95"/>
        <v>22262</v>
      </c>
      <c r="AN146" s="155"/>
    </row>
    <row r="147" spans="1:40" x14ac:dyDescent="0.3">
      <c r="A147" s="155">
        <v>5</v>
      </c>
      <c r="B147" s="155" t="s">
        <v>15</v>
      </c>
      <c r="C147" s="155">
        <v>331</v>
      </c>
      <c r="D147" s="155" t="s">
        <v>18</v>
      </c>
      <c r="E147" s="155"/>
      <c r="F147" s="155">
        <v>13260</v>
      </c>
      <c r="G147" s="228" t="s">
        <v>1452</v>
      </c>
      <c r="H147" s="76">
        <v>202</v>
      </c>
      <c r="I147" s="235" t="s">
        <v>1451</v>
      </c>
      <c r="J147" s="216">
        <v>25020</v>
      </c>
      <c r="K147" s="155">
        <f t="shared" si="82"/>
        <v>1968</v>
      </c>
      <c r="L147" s="163">
        <f t="shared" si="83"/>
        <v>7</v>
      </c>
      <c r="M147" s="236">
        <v>29303</v>
      </c>
      <c r="N147" s="236"/>
      <c r="O147" s="236"/>
      <c r="P147" s="167">
        <f t="shared" si="84"/>
        <v>29303</v>
      </c>
      <c r="Q147" s="155">
        <v>0</v>
      </c>
      <c r="R147" s="167">
        <f t="shared" si="80"/>
        <v>29303</v>
      </c>
      <c r="S147" s="155">
        <v>50</v>
      </c>
      <c r="T147" s="234">
        <f t="shared" si="81"/>
        <v>51.247091033538673</v>
      </c>
      <c r="U147" s="103">
        <f t="shared" si="66"/>
        <v>29303</v>
      </c>
      <c r="V147" s="167">
        <f t="shared" si="67"/>
        <v>0</v>
      </c>
      <c r="W147" s="167">
        <v>0</v>
      </c>
      <c r="X147" s="155" t="s">
        <v>1194</v>
      </c>
      <c r="Y147" s="215" t="s">
        <v>1100</v>
      </c>
      <c r="AA147" s="57">
        <f t="shared" si="85"/>
        <v>29303</v>
      </c>
      <c r="AB147" s="57">
        <f t="shared" si="86"/>
        <v>29008.27</v>
      </c>
      <c r="AC147" s="57">
        <f t="shared" si="87"/>
        <v>29303</v>
      </c>
      <c r="AD147" s="57">
        <f t="shared" si="88"/>
        <v>29303</v>
      </c>
      <c r="AE147" s="57">
        <f t="shared" si="89"/>
        <v>29303</v>
      </c>
      <c r="AF147" s="57">
        <f t="shared" si="90"/>
        <v>29303</v>
      </c>
      <c r="AG147" s="15">
        <f t="shared" si="91"/>
        <v>29303</v>
      </c>
      <c r="AH147" s="74">
        <v>25</v>
      </c>
      <c r="AI147" s="304">
        <f t="shared" si="92"/>
        <v>49.497091033538673</v>
      </c>
      <c r="AJ147" s="304">
        <f t="shared" si="93"/>
        <v>50.247091033538673</v>
      </c>
      <c r="AK147" s="57">
        <f t="shared" si="94"/>
        <v>29303</v>
      </c>
      <c r="AL147" s="57">
        <f t="shared" si="60"/>
        <v>29303</v>
      </c>
      <c r="AM147" s="57">
        <f t="shared" si="95"/>
        <v>29303</v>
      </c>
      <c r="AN147" s="155"/>
    </row>
    <row r="148" spans="1:40" x14ac:dyDescent="0.3">
      <c r="A148" s="155">
        <v>5</v>
      </c>
      <c r="B148" s="155" t="s">
        <v>15</v>
      </c>
      <c r="C148" s="155">
        <v>331</v>
      </c>
      <c r="D148" s="155" t="s">
        <v>18</v>
      </c>
      <c r="E148" s="155"/>
      <c r="F148" s="155">
        <v>13260</v>
      </c>
      <c r="G148" s="228" t="s">
        <v>1450</v>
      </c>
      <c r="H148" s="76">
        <v>201</v>
      </c>
      <c r="I148" s="155" t="s">
        <v>1449</v>
      </c>
      <c r="J148" s="216">
        <v>25204</v>
      </c>
      <c r="K148" s="155">
        <f t="shared" si="82"/>
        <v>1969</v>
      </c>
      <c r="L148" s="163">
        <f t="shared" si="83"/>
        <v>1</v>
      </c>
      <c r="M148" s="236">
        <v>1934</v>
      </c>
      <c r="N148" s="167"/>
      <c r="O148" s="167"/>
      <c r="P148" s="167">
        <f t="shared" si="84"/>
        <v>1934</v>
      </c>
      <c r="Q148" s="155">
        <v>0</v>
      </c>
      <c r="R148" s="167">
        <f t="shared" si="80"/>
        <v>1934</v>
      </c>
      <c r="S148" s="155">
        <v>50</v>
      </c>
      <c r="T148" s="234">
        <f t="shared" si="81"/>
        <v>50.743326488706366</v>
      </c>
      <c r="U148" s="103">
        <f t="shared" si="66"/>
        <v>1934</v>
      </c>
      <c r="V148" s="167">
        <f t="shared" si="67"/>
        <v>0</v>
      </c>
      <c r="W148" s="167">
        <v>0</v>
      </c>
      <c r="X148" s="155" t="s">
        <v>1195</v>
      </c>
      <c r="Y148" s="215" t="s">
        <v>1100</v>
      </c>
      <c r="AA148" s="57">
        <f t="shared" si="85"/>
        <v>1934</v>
      </c>
      <c r="AB148" s="57">
        <f t="shared" si="86"/>
        <v>1895.06</v>
      </c>
      <c r="AC148" s="57">
        <f t="shared" si="87"/>
        <v>1934</v>
      </c>
      <c r="AD148" s="57">
        <f t="shared" si="88"/>
        <v>1924.07</v>
      </c>
      <c r="AE148" s="57">
        <f t="shared" si="89"/>
        <v>1934</v>
      </c>
      <c r="AF148" s="57">
        <f t="shared" si="90"/>
        <v>1934</v>
      </c>
      <c r="AG148" s="15">
        <f t="shared" si="91"/>
        <v>1934</v>
      </c>
      <c r="AH148" s="74">
        <v>25</v>
      </c>
      <c r="AI148" s="304">
        <f t="shared" si="92"/>
        <v>48.993326488706366</v>
      </c>
      <c r="AJ148" s="304">
        <f t="shared" si="93"/>
        <v>49.743326488706366</v>
      </c>
      <c r="AK148" s="57">
        <f t="shared" si="94"/>
        <v>1934</v>
      </c>
      <c r="AL148" s="57">
        <f t="shared" si="60"/>
        <v>1934</v>
      </c>
      <c r="AM148" s="57">
        <f t="shared" si="95"/>
        <v>1934</v>
      </c>
      <c r="AN148" s="155"/>
    </row>
    <row r="149" spans="1:40" x14ac:dyDescent="0.3">
      <c r="A149" s="155">
        <v>5</v>
      </c>
      <c r="B149" s="155" t="s">
        <v>15</v>
      </c>
      <c r="C149" s="155">
        <v>331</v>
      </c>
      <c r="D149" s="155" t="s">
        <v>18</v>
      </c>
      <c r="E149" s="155"/>
      <c r="F149" s="155">
        <v>13260</v>
      </c>
      <c r="G149" s="228" t="s">
        <v>1472</v>
      </c>
      <c r="H149" s="76">
        <v>212</v>
      </c>
      <c r="I149" s="155" t="s">
        <v>1471</v>
      </c>
      <c r="J149" s="216">
        <v>25416</v>
      </c>
      <c r="K149" s="155">
        <f t="shared" si="82"/>
        <v>1969</v>
      </c>
      <c r="L149" s="163">
        <f t="shared" si="83"/>
        <v>8</v>
      </c>
      <c r="M149" s="236">
        <v>9231</v>
      </c>
      <c r="N149" s="167"/>
      <c r="O149" s="167"/>
      <c r="P149" s="167">
        <f t="shared" si="84"/>
        <v>9231</v>
      </c>
      <c r="Q149" s="155">
        <v>0</v>
      </c>
      <c r="R149" s="167">
        <f t="shared" si="80"/>
        <v>9231</v>
      </c>
      <c r="S149" s="155">
        <v>50</v>
      </c>
      <c r="T149" s="234">
        <f t="shared" si="81"/>
        <v>50.162902121834357</v>
      </c>
      <c r="U149" s="103">
        <f t="shared" si="66"/>
        <v>9231</v>
      </c>
      <c r="V149" s="167">
        <f t="shared" si="67"/>
        <v>0</v>
      </c>
      <c r="W149" s="167">
        <v>0</v>
      </c>
      <c r="X149" s="155" t="s">
        <v>1194</v>
      </c>
      <c r="Y149" s="215" t="s">
        <v>1100</v>
      </c>
      <c r="AA149" s="57">
        <f t="shared" si="85"/>
        <v>9231</v>
      </c>
      <c r="AB149" s="57">
        <f t="shared" si="86"/>
        <v>8937.99</v>
      </c>
      <c r="AC149" s="57">
        <f t="shared" si="87"/>
        <v>9231</v>
      </c>
      <c r="AD149" s="57">
        <f t="shared" si="88"/>
        <v>9076.4500000000007</v>
      </c>
      <c r="AE149" s="57">
        <f t="shared" si="89"/>
        <v>9231</v>
      </c>
      <c r="AF149" s="57">
        <f t="shared" si="90"/>
        <v>9231</v>
      </c>
      <c r="AG149" s="15">
        <f t="shared" si="91"/>
        <v>9231</v>
      </c>
      <c r="AH149" s="74">
        <v>25</v>
      </c>
      <c r="AI149" s="304">
        <f t="shared" si="92"/>
        <v>48.412902121834357</v>
      </c>
      <c r="AJ149" s="304">
        <f t="shared" si="93"/>
        <v>49.162902121834357</v>
      </c>
      <c r="AK149" s="57">
        <f t="shared" si="94"/>
        <v>9231</v>
      </c>
      <c r="AL149" s="57">
        <f t="shared" si="60"/>
        <v>9231</v>
      </c>
      <c r="AM149" s="57">
        <f t="shared" si="95"/>
        <v>9231</v>
      </c>
      <c r="AN149" s="155"/>
    </row>
    <row r="150" spans="1:40" x14ac:dyDescent="0.3">
      <c r="A150" s="155">
        <v>5</v>
      </c>
      <c r="B150" s="155" t="s">
        <v>15</v>
      </c>
      <c r="C150" s="155">
        <v>331</v>
      </c>
      <c r="D150" s="155" t="s">
        <v>18</v>
      </c>
      <c r="E150" s="155"/>
      <c r="F150" s="155">
        <v>13260</v>
      </c>
      <c r="G150" s="228" t="s">
        <v>1454</v>
      </c>
      <c r="H150" s="76">
        <v>210</v>
      </c>
      <c r="I150" s="155" t="s">
        <v>1453</v>
      </c>
      <c r="J150" s="216">
        <v>25934</v>
      </c>
      <c r="K150" s="155">
        <f t="shared" si="82"/>
        <v>1971</v>
      </c>
      <c r="L150" s="163">
        <f t="shared" si="83"/>
        <v>1</v>
      </c>
      <c r="M150" s="236">
        <v>17112</v>
      </c>
      <c r="N150" s="167"/>
      <c r="O150" s="167"/>
      <c r="P150" s="167">
        <f t="shared" si="84"/>
        <v>17112</v>
      </c>
      <c r="Q150" s="155">
        <v>0</v>
      </c>
      <c r="R150" s="167">
        <f t="shared" si="80"/>
        <v>17112</v>
      </c>
      <c r="S150" s="155">
        <v>50</v>
      </c>
      <c r="T150" s="234">
        <f t="shared" si="81"/>
        <v>48.74469541409993</v>
      </c>
      <c r="U150" s="103">
        <f t="shared" si="66"/>
        <v>16682.38</v>
      </c>
      <c r="V150" s="167">
        <f t="shared" si="67"/>
        <v>429.61999999999898</v>
      </c>
      <c r="W150" s="167">
        <f t="shared" si="79"/>
        <v>342.24</v>
      </c>
      <c r="X150" s="155" t="s">
        <v>1196</v>
      </c>
      <c r="Y150" s="215" t="s">
        <v>1100</v>
      </c>
      <c r="AA150" s="57">
        <f t="shared" si="85"/>
        <v>17112</v>
      </c>
      <c r="AB150" s="57">
        <f t="shared" si="86"/>
        <v>16083.46</v>
      </c>
      <c r="AC150" s="57">
        <f t="shared" si="87"/>
        <v>17112</v>
      </c>
      <c r="AD150" s="57">
        <f t="shared" si="88"/>
        <v>16340.14</v>
      </c>
      <c r="AE150" s="57">
        <f t="shared" si="89"/>
        <v>17112</v>
      </c>
      <c r="AF150" s="57">
        <f t="shared" si="90"/>
        <v>17112</v>
      </c>
      <c r="AG150" s="15">
        <f t="shared" si="91"/>
        <v>17112</v>
      </c>
      <c r="AH150" s="74">
        <v>25</v>
      </c>
      <c r="AI150" s="304">
        <f t="shared" si="92"/>
        <v>46.99469541409993</v>
      </c>
      <c r="AJ150" s="304">
        <f t="shared" si="93"/>
        <v>47.74469541409993</v>
      </c>
      <c r="AK150" s="57">
        <f t="shared" si="94"/>
        <v>17112</v>
      </c>
      <c r="AL150" s="57">
        <f t="shared" si="60"/>
        <v>17112</v>
      </c>
      <c r="AM150" s="57">
        <f t="shared" si="95"/>
        <v>17112</v>
      </c>
      <c r="AN150" s="160"/>
    </row>
    <row r="151" spans="1:40" x14ac:dyDescent="0.3">
      <c r="A151" s="155">
        <v>5</v>
      </c>
      <c r="B151" s="155" t="s">
        <v>15</v>
      </c>
      <c r="C151" s="155">
        <v>331</v>
      </c>
      <c r="D151" s="155" t="s">
        <v>18</v>
      </c>
      <c r="E151" s="155"/>
      <c r="F151" s="155">
        <v>13260</v>
      </c>
      <c r="G151" s="228" t="s">
        <v>1455</v>
      </c>
      <c r="H151" s="76">
        <v>221</v>
      </c>
      <c r="I151" s="155" t="s">
        <v>1456</v>
      </c>
      <c r="J151" s="216">
        <v>25934</v>
      </c>
      <c r="K151" s="155">
        <f t="shared" si="82"/>
        <v>1971</v>
      </c>
      <c r="L151" s="163">
        <f t="shared" si="83"/>
        <v>1</v>
      </c>
      <c r="M151" s="236">
        <v>8817</v>
      </c>
      <c r="N151" s="167"/>
      <c r="O151" s="167"/>
      <c r="P151" s="167">
        <f t="shared" si="84"/>
        <v>8817</v>
      </c>
      <c r="Q151" s="155">
        <v>0</v>
      </c>
      <c r="R151" s="167">
        <f t="shared" si="80"/>
        <v>8817</v>
      </c>
      <c r="S151" s="155">
        <v>50</v>
      </c>
      <c r="T151" s="234">
        <f t="shared" si="81"/>
        <v>48.74469541409993</v>
      </c>
      <c r="U151" s="103">
        <f t="shared" si="66"/>
        <v>8595.64</v>
      </c>
      <c r="V151" s="167">
        <f t="shared" si="67"/>
        <v>221.36000000000058</v>
      </c>
      <c r="W151" s="167">
        <f t="shared" si="79"/>
        <v>176.34</v>
      </c>
      <c r="X151" s="155" t="s">
        <v>1194</v>
      </c>
      <c r="Y151" s="215" t="s">
        <v>1100</v>
      </c>
      <c r="AA151" s="57">
        <f t="shared" si="85"/>
        <v>8817</v>
      </c>
      <c r="AB151" s="57">
        <f t="shared" si="86"/>
        <v>8287.0400000000009</v>
      </c>
      <c r="AC151" s="57">
        <f t="shared" si="87"/>
        <v>8817</v>
      </c>
      <c r="AD151" s="57">
        <f t="shared" si="88"/>
        <v>8419.2999999999993</v>
      </c>
      <c r="AE151" s="57">
        <f t="shared" si="89"/>
        <v>8817</v>
      </c>
      <c r="AF151" s="57">
        <f t="shared" si="90"/>
        <v>8817</v>
      </c>
      <c r="AG151" s="15">
        <f t="shared" si="91"/>
        <v>8817</v>
      </c>
      <c r="AH151" s="74">
        <v>25</v>
      </c>
      <c r="AI151" s="304">
        <f t="shared" si="92"/>
        <v>46.99469541409993</v>
      </c>
      <c r="AJ151" s="304">
        <f t="shared" si="93"/>
        <v>47.74469541409993</v>
      </c>
      <c r="AK151" s="57">
        <f t="shared" si="94"/>
        <v>8817</v>
      </c>
      <c r="AL151" s="57">
        <f t="shared" si="60"/>
        <v>8817</v>
      </c>
      <c r="AM151" s="57">
        <f t="shared" si="95"/>
        <v>8817</v>
      </c>
      <c r="AN151" s="160"/>
    </row>
    <row r="152" spans="1:40" x14ac:dyDescent="0.3">
      <c r="A152" s="155">
        <v>5</v>
      </c>
      <c r="B152" s="155" t="s">
        <v>15</v>
      </c>
      <c r="C152" s="155">
        <v>331</v>
      </c>
      <c r="D152" s="155" t="s">
        <v>18</v>
      </c>
      <c r="E152" s="155"/>
      <c r="F152" s="155">
        <v>13260</v>
      </c>
      <c r="G152" s="228" t="s">
        <v>1458</v>
      </c>
      <c r="H152" s="76">
        <v>222</v>
      </c>
      <c r="I152" s="155" t="s">
        <v>1457</v>
      </c>
      <c r="J152" s="216">
        <v>25934</v>
      </c>
      <c r="K152" s="155">
        <f t="shared" si="82"/>
        <v>1971</v>
      </c>
      <c r="L152" s="163">
        <f t="shared" si="83"/>
        <v>1</v>
      </c>
      <c r="M152" s="236">
        <v>9627</v>
      </c>
      <c r="N152" s="167"/>
      <c r="O152" s="167"/>
      <c r="P152" s="167">
        <f t="shared" si="84"/>
        <v>9627</v>
      </c>
      <c r="Q152" s="155">
        <v>0</v>
      </c>
      <c r="R152" s="167">
        <f t="shared" si="80"/>
        <v>9627</v>
      </c>
      <c r="S152" s="155">
        <v>50</v>
      </c>
      <c r="T152" s="234">
        <f t="shared" si="81"/>
        <v>48.74469541409993</v>
      </c>
      <c r="U152" s="103">
        <f t="shared" si="66"/>
        <v>9385.2999999999993</v>
      </c>
      <c r="V152" s="167">
        <f t="shared" si="67"/>
        <v>241.70000000000073</v>
      </c>
      <c r="W152" s="167">
        <f t="shared" si="79"/>
        <v>192.54</v>
      </c>
      <c r="X152" s="155" t="s">
        <v>1194</v>
      </c>
      <c r="Y152" s="215" t="s">
        <v>1100</v>
      </c>
      <c r="AA152" s="57">
        <f t="shared" si="85"/>
        <v>9627</v>
      </c>
      <c r="AB152" s="57">
        <f t="shared" si="86"/>
        <v>9048.36</v>
      </c>
      <c r="AC152" s="57">
        <f t="shared" si="87"/>
        <v>9627</v>
      </c>
      <c r="AD152" s="57">
        <f t="shared" si="88"/>
        <v>9192.76</v>
      </c>
      <c r="AE152" s="57">
        <f t="shared" si="89"/>
        <v>9627</v>
      </c>
      <c r="AF152" s="57">
        <f t="shared" si="90"/>
        <v>9627</v>
      </c>
      <c r="AG152" s="15">
        <f t="shared" si="91"/>
        <v>9627</v>
      </c>
      <c r="AH152" s="74">
        <v>25</v>
      </c>
      <c r="AI152" s="304">
        <f t="shared" si="92"/>
        <v>46.99469541409993</v>
      </c>
      <c r="AJ152" s="304">
        <f t="shared" si="93"/>
        <v>47.74469541409993</v>
      </c>
      <c r="AK152" s="57">
        <f t="shared" si="94"/>
        <v>9627</v>
      </c>
      <c r="AL152" s="57">
        <f t="shared" si="60"/>
        <v>9627</v>
      </c>
      <c r="AM152" s="57">
        <f t="shared" si="95"/>
        <v>9627</v>
      </c>
      <c r="AN152" s="155"/>
    </row>
    <row r="153" spans="1:40" x14ac:dyDescent="0.3">
      <c r="A153" s="155">
        <v>5</v>
      </c>
      <c r="B153" s="155" t="s">
        <v>15</v>
      </c>
      <c r="C153" s="155">
        <v>331</v>
      </c>
      <c r="D153" s="155" t="s">
        <v>18</v>
      </c>
      <c r="E153" s="155"/>
      <c r="F153" s="155">
        <v>13260</v>
      </c>
      <c r="G153" s="228" t="s">
        <v>1460</v>
      </c>
      <c r="H153" s="76">
        <v>211</v>
      </c>
      <c r="I153" s="230" t="s">
        <v>1459</v>
      </c>
      <c r="J153" s="216">
        <v>25934</v>
      </c>
      <c r="K153" s="155">
        <f t="shared" si="82"/>
        <v>1971</v>
      </c>
      <c r="L153" s="163">
        <f t="shared" si="83"/>
        <v>1</v>
      </c>
      <c r="M153" s="236">
        <v>38325</v>
      </c>
      <c r="N153" s="167"/>
      <c r="O153" s="167"/>
      <c r="P153" s="167">
        <f t="shared" si="84"/>
        <v>38325</v>
      </c>
      <c r="Q153" s="155">
        <v>0</v>
      </c>
      <c r="R153" s="167">
        <f t="shared" si="80"/>
        <v>38325</v>
      </c>
      <c r="S153" s="155">
        <v>50</v>
      </c>
      <c r="T153" s="234">
        <f t="shared" si="81"/>
        <v>48.74469541409993</v>
      </c>
      <c r="U153" s="103">
        <f t="shared" si="66"/>
        <v>37362.81</v>
      </c>
      <c r="V153" s="167">
        <f t="shared" si="67"/>
        <v>962.19000000000233</v>
      </c>
      <c r="W153" s="167">
        <f t="shared" si="79"/>
        <v>766.5</v>
      </c>
      <c r="X153" s="155" t="s">
        <v>1194</v>
      </c>
      <c r="Y153" s="215" t="s">
        <v>1100</v>
      </c>
      <c r="AA153" s="57">
        <f t="shared" si="85"/>
        <v>38325</v>
      </c>
      <c r="AB153" s="57">
        <f t="shared" si="86"/>
        <v>36021.43</v>
      </c>
      <c r="AC153" s="57">
        <f t="shared" si="87"/>
        <v>38325</v>
      </c>
      <c r="AD153" s="57">
        <f t="shared" si="88"/>
        <v>36596.31</v>
      </c>
      <c r="AE153" s="57">
        <f t="shared" si="89"/>
        <v>38325</v>
      </c>
      <c r="AF153" s="57">
        <f t="shared" si="90"/>
        <v>38325</v>
      </c>
      <c r="AG153" s="15">
        <f t="shared" si="91"/>
        <v>38325</v>
      </c>
      <c r="AH153" s="74">
        <v>25</v>
      </c>
      <c r="AI153" s="304">
        <f t="shared" si="92"/>
        <v>46.99469541409993</v>
      </c>
      <c r="AJ153" s="304">
        <f t="shared" si="93"/>
        <v>47.74469541409993</v>
      </c>
      <c r="AK153" s="57">
        <f t="shared" si="94"/>
        <v>38325</v>
      </c>
      <c r="AL153" s="57">
        <f t="shared" si="60"/>
        <v>38325</v>
      </c>
      <c r="AM153" s="57">
        <f t="shared" si="95"/>
        <v>38325</v>
      </c>
      <c r="AN153" s="155"/>
    </row>
    <row r="154" spans="1:40" x14ac:dyDescent="0.3">
      <c r="A154" s="155">
        <v>5</v>
      </c>
      <c r="B154" s="155" t="s">
        <v>15</v>
      </c>
      <c r="C154" s="155">
        <v>331</v>
      </c>
      <c r="D154" s="155" t="s">
        <v>18</v>
      </c>
      <c r="E154" s="155"/>
      <c r="F154" s="155">
        <v>13260</v>
      </c>
      <c r="G154" s="228" t="s">
        <v>1474</v>
      </c>
      <c r="H154" s="76">
        <v>213</v>
      </c>
      <c r="I154" s="155" t="s">
        <v>1473</v>
      </c>
      <c r="J154" s="216">
        <v>25964</v>
      </c>
      <c r="K154" s="155">
        <f t="shared" si="82"/>
        <v>1971</v>
      </c>
      <c r="L154" s="163">
        <f t="shared" si="83"/>
        <v>1</v>
      </c>
      <c r="M154" s="236">
        <v>20642</v>
      </c>
      <c r="N154" s="167"/>
      <c r="O154" s="167"/>
      <c r="P154" s="167">
        <f t="shared" si="84"/>
        <v>20642</v>
      </c>
      <c r="Q154" s="155">
        <v>0</v>
      </c>
      <c r="R154" s="167">
        <f t="shared" si="80"/>
        <v>20642</v>
      </c>
      <c r="S154" s="155">
        <v>50</v>
      </c>
      <c r="T154" s="234">
        <f t="shared" si="81"/>
        <v>48.662559890485966</v>
      </c>
      <c r="U154" s="103">
        <f t="shared" si="66"/>
        <v>20089.849999999999</v>
      </c>
      <c r="V154" s="167">
        <f t="shared" si="67"/>
        <v>552.15000000000146</v>
      </c>
      <c r="W154" s="167">
        <f t="shared" si="79"/>
        <v>412.84000000000003</v>
      </c>
      <c r="X154" s="155" t="s">
        <v>1194</v>
      </c>
      <c r="Y154" s="215" t="s">
        <v>1100</v>
      </c>
      <c r="AA154" s="57">
        <f t="shared" si="85"/>
        <v>20642</v>
      </c>
      <c r="AB154" s="57">
        <f t="shared" si="86"/>
        <v>19367.38</v>
      </c>
      <c r="AC154" s="57">
        <f t="shared" si="87"/>
        <v>20642</v>
      </c>
      <c r="AD154" s="57">
        <f t="shared" si="88"/>
        <v>19677.009999999998</v>
      </c>
      <c r="AE154" s="57">
        <f t="shared" si="89"/>
        <v>20642</v>
      </c>
      <c r="AF154" s="57">
        <f t="shared" si="90"/>
        <v>20642</v>
      </c>
      <c r="AG154" s="15">
        <f t="shared" si="91"/>
        <v>20642</v>
      </c>
      <c r="AH154" s="74">
        <v>25</v>
      </c>
      <c r="AI154" s="304">
        <f t="shared" si="92"/>
        <v>46.912559890485966</v>
      </c>
      <c r="AJ154" s="304">
        <f t="shared" si="93"/>
        <v>47.662559890485966</v>
      </c>
      <c r="AK154" s="57">
        <f t="shared" si="94"/>
        <v>20642</v>
      </c>
      <c r="AL154" s="57">
        <f t="shared" si="60"/>
        <v>20642</v>
      </c>
      <c r="AM154" s="57">
        <f t="shared" si="95"/>
        <v>20642</v>
      </c>
      <c r="AN154" s="155"/>
    </row>
    <row r="155" spans="1:40" x14ac:dyDescent="0.3">
      <c r="A155" s="155">
        <v>5</v>
      </c>
      <c r="B155" s="155" t="s">
        <v>15</v>
      </c>
      <c r="C155" s="155">
        <v>331</v>
      </c>
      <c r="D155" s="155" t="s">
        <v>18</v>
      </c>
      <c r="E155" s="155"/>
      <c r="F155" s="155">
        <v>13260</v>
      </c>
      <c r="G155" s="228" t="s">
        <v>1465</v>
      </c>
      <c r="H155" s="76">
        <v>225</v>
      </c>
      <c r="I155" s="155" t="s">
        <v>1466</v>
      </c>
      <c r="J155" s="216">
        <v>26146</v>
      </c>
      <c r="K155" s="155">
        <f t="shared" si="82"/>
        <v>1971</v>
      </c>
      <c r="L155" s="163">
        <f t="shared" si="83"/>
        <v>8</v>
      </c>
      <c r="M155" s="236">
        <v>13998</v>
      </c>
      <c r="N155" s="167"/>
      <c r="O155" s="167"/>
      <c r="P155" s="167">
        <f t="shared" si="84"/>
        <v>13998</v>
      </c>
      <c r="Q155" s="155">
        <v>0</v>
      </c>
      <c r="R155" s="167">
        <f t="shared" si="80"/>
        <v>13998</v>
      </c>
      <c r="S155" s="155">
        <v>50</v>
      </c>
      <c r="T155" s="234">
        <f t="shared" si="81"/>
        <v>48.164271047227928</v>
      </c>
      <c r="U155" s="103">
        <f t="shared" si="66"/>
        <v>13484.07</v>
      </c>
      <c r="V155" s="167">
        <f t="shared" si="67"/>
        <v>513.93000000000029</v>
      </c>
      <c r="W155" s="167">
        <f t="shared" si="79"/>
        <v>279.95999999999998</v>
      </c>
      <c r="X155" s="155" t="s">
        <v>1194</v>
      </c>
      <c r="Y155" s="215" t="s">
        <v>1100</v>
      </c>
      <c r="AA155" s="57">
        <f t="shared" si="85"/>
        <v>13998</v>
      </c>
      <c r="AB155" s="57">
        <f t="shared" si="86"/>
        <v>12994.14</v>
      </c>
      <c r="AC155" s="57">
        <f t="shared" si="87"/>
        <v>13998</v>
      </c>
      <c r="AD155" s="57">
        <f t="shared" si="88"/>
        <v>13204.11</v>
      </c>
      <c r="AE155" s="57">
        <f t="shared" si="89"/>
        <v>13998</v>
      </c>
      <c r="AF155" s="57">
        <f t="shared" si="90"/>
        <v>13998</v>
      </c>
      <c r="AG155" s="15">
        <f t="shared" si="91"/>
        <v>13998</v>
      </c>
      <c r="AH155" s="74">
        <v>25</v>
      </c>
      <c r="AI155" s="304">
        <f t="shared" si="92"/>
        <v>46.414271047227928</v>
      </c>
      <c r="AJ155" s="304">
        <f t="shared" si="93"/>
        <v>47.164271047227928</v>
      </c>
      <c r="AK155" s="57">
        <f t="shared" si="94"/>
        <v>13998</v>
      </c>
      <c r="AL155" s="57">
        <f t="shared" ref="AL155:AL218" si="96">ROUND(IF(AJ155&gt;AH155,AF155,AJ155/AH155*AF155),2)</f>
        <v>13998</v>
      </c>
      <c r="AM155" s="57">
        <f t="shared" si="95"/>
        <v>13998</v>
      </c>
      <c r="AN155" s="155"/>
    </row>
    <row r="156" spans="1:40" x14ac:dyDescent="0.3">
      <c r="A156" s="155">
        <v>5</v>
      </c>
      <c r="B156" s="155" t="s">
        <v>15</v>
      </c>
      <c r="C156" s="155">
        <v>331</v>
      </c>
      <c r="D156" s="155" t="s">
        <v>18</v>
      </c>
      <c r="E156" s="155"/>
      <c r="F156" s="155">
        <v>13260</v>
      </c>
      <c r="G156" s="228" t="s">
        <v>1470</v>
      </c>
      <c r="H156" s="76">
        <v>204</v>
      </c>
      <c r="I156" s="155" t="s">
        <v>1469</v>
      </c>
      <c r="J156" s="216">
        <v>26146</v>
      </c>
      <c r="K156" s="155">
        <f t="shared" si="82"/>
        <v>1971</v>
      </c>
      <c r="L156" s="163">
        <f t="shared" si="83"/>
        <v>8</v>
      </c>
      <c r="M156" s="236">
        <v>15191</v>
      </c>
      <c r="N156" s="167"/>
      <c r="O156" s="167"/>
      <c r="P156" s="167">
        <f t="shared" si="84"/>
        <v>15191</v>
      </c>
      <c r="Q156" s="155">
        <v>0</v>
      </c>
      <c r="R156" s="167">
        <f t="shared" si="80"/>
        <v>15191</v>
      </c>
      <c r="S156" s="155">
        <v>50</v>
      </c>
      <c r="T156" s="234">
        <f t="shared" si="81"/>
        <v>48.164271047227928</v>
      </c>
      <c r="U156" s="103">
        <f t="shared" si="66"/>
        <v>14633.27</v>
      </c>
      <c r="V156" s="167">
        <f t="shared" si="67"/>
        <v>557.72999999999956</v>
      </c>
      <c r="W156" s="167">
        <f t="shared" si="79"/>
        <v>303.82</v>
      </c>
      <c r="X156" s="155" t="s">
        <v>1194</v>
      </c>
      <c r="Y156" s="215" t="s">
        <v>1100</v>
      </c>
      <c r="AA156" s="57">
        <f t="shared" si="85"/>
        <v>15191</v>
      </c>
      <c r="AB156" s="57">
        <f t="shared" si="86"/>
        <v>14101.58</v>
      </c>
      <c r="AC156" s="57">
        <f t="shared" si="87"/>
        <v>15191</v>
      </c>
      <c r="AD156" s="57">
        <f t="shared" si="88"/>
        <v>14329.45</v>
      </c>
      <c r="AE156" s="57">
        <f t="shared" si="89"/>
        <v>15191</v>
      </c>
      <c r="AF156" s="57">
        <f t="shared" si="90"/>
        <v>15191</v>
      </c>
      <c r="AG156" s="15">
        <f t="shared" si="91"/>
        <v>15191</v>
      </c>
      <c r="AH156" s="74">
        <v>25</v>
      </c>
      <c r="AI156" s="304">
        <f t="shared" si="92"/>
        <v>46.414271047227928</v>
      </c>
      <c r="AJ156" s="304">
        <f t="shared" si="93"/>
        <v>47.164271047227928</v>
      </c>
      <c r="AK156" s="57">
        <f t="shared" si="94"/>
        <v>15191</v>
      </c>
      <c r="AL156" s="57">
        <f t="shared" si="96"/>
        <v>15191</v>
      </c>
      <c r="AM156" s="57">
        <f t="shared" si="95"/>
        <v>15191</v>
      </c>
      <c r="AN156" s="155"/>
    </row>
    <row r="157" spans="1:40" x14ac:dyDescent="0.3">
      <c r="A157" s="155">
        <v>5</v>
      </c>
      <c r="B157" s="155" t="s">
        <v>15</v>
      </c>
      <c r="C157" s="155">
        <v>331</v>
      </c>
      <c r="D157" s="155" t="s">
        <v>18</v>
      </c>
      <c r="E157" s="155"/>
      <c r="F157" s="160">
        <v>13260</v>
      </c>
      <c r="G157" s="228" t="s">
        <v>1462</v>
      </c>
      <c r="H157" s="76">
        <v>223</v>
      </c>
      <c r="I157" s="160" t="s">
        <v>1461</v>
      </c>
      <c r="J157" s="216">
        <v>26512</v>
      </c>
      <c r="K157" s="155">
        <f t="shared" si="82"/>
        <v>1972</v>
      </c>
      <c r="L157" s="163">
        <f t="shared" si="83"/>
        <v>8</v>
      </c>
      <c r="M157" s="236">
        <v>14352</v>
      </c>
      <c r="N157" s="167"/>
      <c r="O157" s="167"/>
      <c r="P157" s="167">
        <f t="shared" si="84"/>
        <v>14352</v>
      </c>
      <c r="Q157" s="155">
        <v>0</v>
      </c>
      <c r="R157" s="167">
        <f t="shared" si="80"/>
        <v>14352</v>
      </c>
      <c r="S157" s="155">
        <v>50</v>
      </c>
      <c r="T157" s="234">
        <f t="shared" si="81"/>
        <v>47.162217659137575</v>
      </c>
      <c r="U157" s="103">
        <f t="shared" si="66"/>
        <v>13537.44</v>
      </c>
      <c r="V157" s="167">
        <f t="shared" si="67"/>
        <v>814.55999999999949</v>
      </c>
      <c r="W157" s="167">
        <f t="shared" si="79"/>
        <v>287.04000000000002</v>
      </c>
      <c r="X157" s="155" t="s">
        <v>1194</v>
      </c>
      <c r="Y157" s="215" t="s">
        <v>1100</v>
      </c>
      <c r="AA157" s="57">
        <f t="shared" si="85"/>
        <v>14352</v>
      </c>
      <c r="AB157" s="57">
        <f t="shared" si="86"/>
        <v>13035.12</v>
      </c>
      <c r="AC157" s="57">
        <f t="shared" si="87"/>
        <v>14352</v>
      </c>
      <c r="AD157" s="57">
        <f t="shared" si="88"/>
        <v>13250.4</v>
      </c>
      <c r="AE157" s="57">
        <f t="shared" si="89"/>
        <v>14352</v>
      </c>
      <c r="AF157" s="57">
        <f t="shared" si="90"/>
        <v>14352</v>
      </c>
      <c r="AG157" s="15">
        <f t="shared" si="91"/>
        <v>14352</v>
      </c>
      <c r="AH157" s="74">
        <v>25</v>
      </c>
      <c r="AI157" s="304">
        <f t="shared" si="92"/>
        <v>45.412217659137575</v>
      </c>
      <c r="AJ157" s="304">
        <f t="shared" si="93"/>
        <v>46.162217659137575</v>
      </c>
      <c r="AK157" s="57">
        <f t="shared" si="94"/>
        <v>14352</v>
      </c>
      <c r="AL157" s="57">
        <f t="shared" si="96"/>
        <v>14352</v>
      </c>
      <c r="AM157" s="57">
        <f t="shared" si="95"/>
        <v>14352</v>
      </c>
      <c r="AN157" s="155"/>
    </row>
    <row r="158" spans="1:40" x14ac:dyDescent="0.3">
      <c r="A158" s="155">
        <v>5</v>
      </c>
      <c r="B158" s="155" t="s">
        <v>15</v>
      </c>
      <c r="C158" s="155">
        <v>331</v>
      </c>
      <c r="D158" s="155" t="s">
        <v>18</v>
      </c>
      <c r="E158" s="155"/>
      <c r="F158" s="155">
        <v>13260</v>
      </c>
      <c r="G158" s="228" t="s">
        <v>1468</v>
      </c>
      <c r="H158" s="76">
        <v>203</v>
      </c>
      <c r="I158" s="155" t="s">
        <v>1467</v>
      </c>
      <c r="J158" s="216">
        <v>40658</v>
      </c>
      <c r="K158" s="155">
        <f t="shared" si="82"/>
        <v>2011</v>
      </c>
      <c r="L158" s="163">
        <f t="shared" si="83"/>
        <v>4</v>
      </c>
      <c r="M158" s="236">
        <v>5936</v>
      </c>
      <c r="N158" s="167"/>
      <c r="O158" s="167"/>
      <c r="P158" s="167">
        <f t="shared" si="84"/>
        <v>5936</v>
      </c>
      <c r="Q158" s="155">
        <v>0</v>
      </c>
      <c r="R158" s="167">
        <f t="shared" si="80"/>
        <v>5936</v>
      </c>
      <c r="S158" s="155">
        <v>50</v>
      </c>
      <c r="T158" s="234">
        <f t="shared" si="81"/>
        <v>8.4325804243668721</v>
      </c>
      <c r="U158" s="103">
        <f t="shared" si="66"/>
        <v>1001.12</v>
      </c>
      <c r="V158" s="167">
        <f t="shared" si="67"/>
        <v>4934.88</v>
      </c>
      <c r="W158" s="167">
        <f t="shared" si="79"/>
        <v>118.72</v>
      </c>
      <c r="X158" s="155" t="s">
        <v>1194</v>
      </c>
      <c r="Y158" s="215" t="s">
        <v>1100</v>
      </c>
      <c r="AA158" s="57">
        <f t="shared" si="85"/>
        <v>5936</v>
      </c>
      <c r="AB158" s="57">
        <f t="shared" si="86"/>
        <v>793.36</v>
      </c>
      <c r="AC158" s="57">
        <f t="shared" si="87"/>
        <v>5936</v>
      </c>
      <c r="AD158" s="57">
        <f t="shared" si="88"/>
        <v>882.4</v>
      </c>
      <c r="AE158" s="57">
        <f t="shared" si="89"/>
        <v>5936</v>
      </c>
      <c r="AF158" s="57">
        <f t="shared" si="90"/>
        <v>5936</v>
      </c>
      <c r="AG158" s="15">
        <f t="shared" si="91"/>
        <v>5936</v>
      </c>
      <c r="AH158" s="74">
        <v>25</v>
      </c>
      <c r="AI158" s="304">
        <f t="shared" si="92"/>
        <v>6.6825804243668721</v>
      </c>
      <c r="AJ158" s="304">
        <f t="shared" si="93"/>
        <v>7.4325804243668721</v>
      </c>
      <c r="AK158" s="57">
        <f t="shared" si="94"/>
        <v>1586.71</v>
      </c>
      <c r="AL158" s="57">
        <f t="shared" si="96"/>
        <v>1764.79</v>
      </c>
      <c r="AM158" s="57">
        <f t="shared" si="95"/>
        <v>2002.23</v>
      </c>
      <c r="AN158" s="155"/>
    </row>
    <row r="159" spans="1:40" x14ac:dyDescent="0.3">
      <c r="A159" s="155">
        <v>5</v>
      </c>
      <c r="B159" s="155" t="s">
        <v>15</v>
      </c>
      <c r="C159" s="155">
        <v>331</v>
      </c>
      <c r="D159" s="155" t="s">
        <v>18</v>
      </c>
      <c r="E159" s="155"/>
      <c r="F159" s="155">
        <v>13260</v>
      </c>
      <c r="G159" s="74" t="s">
        <v>552</v>
      </c>
      <c r="H159" s="76">
        <v>99</v>
      </c>
      <c r="I159" s="155" t="s">
        <v>603</v>
      </c>
      <c r="J159" s="216">
        <v>40766</v>
      </c>
      <c r="K159" s="155">
        <f t="shared" si="82"/>
        <v>2011</v>
      </c>
      <c r="L159" s="163">
        <f t="shared" si="83"/>
        <v>8</v>
      </c>
      <c r="M159" s="236">
        <v>72572</v>
      </c>
      <c r="N159" s="167"/>
      <c r="O159" s="167"/>
      <c r="P159" s="167">
        <f t="shared" si="84"/>
        <v>72572</v>
      </c>
      <c r="Q159" s="155">
        <v>0</v>
      </c>
      <c r="R159" s="167">
        <f t="shared" si="80"/>
        <v>72572</v>
      </c>
      <c r="S159" s="155">
        <v>50</v>
      </c>
      <c r="T159" s="234">
        <f t="shared" si="81"/>
        <v>8.1368925393566052</v>
      </c>
      <c r="U159" s="103">
        <f t="shared" si="66"/>
        <v>11810.21</v>
      </c>
      <c r="V159" s="167">
        <f t="shared" si="67"/>
        <v>60761.79</v>
      </c>
      <c r="W159" s="167">
        <f t="shared" si="79"/>
        <v>1451.44</v>
      </c>
      <c r="X159" s="155" t="s">
        <v>1197</v>
      </c>
      <c r="Y159" s="215" t="s">
        <v>1100</v>
      </c>
      <c r="AA159" s="57">
        <f t="shared" si="85"/>
        <v>72572</v>
      </c>
      <c r="AB159" s="57">
        <f t="shared" si="86"/>
        <v>9270.19</v>
      </c>
      <c r="AC159" s="57">
        <f t="shared" si="87"/>
        <v>72572</v>
      </c>
      <c r="AD159" s="57">
        <f t="shared" si="88"/>
        <v>10358.77</v>
      </c>
      <c r="AE159" s="57">
        <f t="shared" si="89"/>
        <v>72572</v>
      </c>
      <c r="AF159" s="57">
        <f t="shared" si="90"/>
        <v>72572</v>
      </c>
      <c r="AG159" s="15">
        <f t="shared" si="91"/>
        <v>72572</v>
      </c>
      <c r="AH159" s="74">
        <v>25</v>
      </c>
      <c r="AI159" s="304">
        <f t="shared" si="92"/>
        <v>6.3868925393566052</v>
      </c>
      <c r="AJ159" s="304">
        <f t="shared" si="93"/>
        <v>7.1368925393566052</v>
      </c>
      <c r="AK159" s="57">
        <f t="shared" si="94"/>
        <v>18540.38</v>
      </c>
      <c r="AL159" s="57">
        <f t="shared" si="96"/>
        <v>20717.54</v>
      </c>
      <c r="AM159" s="57">
        <f t="shared" si="95"/>
        <v>23620.42</v>
      </c>
      <c r="AN159" s="155"/>
    </row>
    <row r="160" spans="1:40" x14ac:dyDescent="0.3">
      <c r="A160" s="155">
        <v>5</v>
      </c>
      <c r="B160" s="155" t="s">
        <v>15</v>
      </c>
      <c r="C160" s="155">
        <v>331</v>
      </c>
      <c r="D160" s="155" t="s">
        <v>18</v>
      </c>
      <c r="E160" s="155"/>
      <c r="F160" s="155">
        <v>13260</v>
      </c>
      <c r="G160" s="228" t="s">
        <v>1468</v>
      </c>
      <c r="H160" s="76">
        <v>203</v>
      </c>
      <c r="I160" s="155" t="s">
        <v>1467</v>
      </c>
      <c r="J160" s="161">
        <v>41305</v>
      </c>
      <c r="K160" s="155">
        <f t="shared" si="82"/>
        <v>2013</v>
      </c>
      <c r="L160" s="163">
        <f t="shared" si="83"/>
        <v>1</v>
      </c>
      <c r="M160" s="240">
        <v>3240</v>
      </c>
      <c r="N160" s="167"/>
      <c r="O160" s="167"/>
      <c r="P160" s="167">
        <f t="shared" si="84"/>
        <v>3240</v>
      </c>
      <c r="Q160" s="155">
        <v>0</v>
      </c>
      <c r="R160" s="167">
        <f t="shared" si="80"/>
        <v>3240</v>
      </c>
      <c r="S160" s="160">
        <v>50</v>
      </c>
      <c r="T160" s="234">
        <f t="shared" si="81"/>
        <v>6.6611909650924028</v>
      </c>
      <c r="U160" s="103">
        <f t="shared" si="66"/>
        <v>431.65</v>
      </c>
      <c r="V160" s="167">
        <f t="shared" si="67"/>
        <v>2808.35</v>
      </c>
      <c r="W160" s="167">
        <f t="shared" si="79"/>
        <v>64.8</v>
      </c>
      <c r="X160" s="160" t="s">
        <v>1194</v>
      </c>
      <c r="Y160" s="215" t="s">
        <v>1100</v>
      </c>
      <c r="AA160" s="57">
        <f t="shared" si="85"/>
        <v>3240</v>
      </c>
      <c r="AB160" s="57">
        <f t="shared" si="86"/>
        <v>318.25</v>
      </c>
      <c r="AC160" s="57">
        <f t="shared" si="87"/>
        <v>3240</v>
      </c>
      <c r="AD160" s="57">
        <f t="shared" si="88"/>
        <v>366.85</v>
      </c>
      <c r="AE160" s="57">
        <f t="shared" si="89"/>
        <v>3240</v>
      </c>
      <c r="AF160" s="57">
        <f t="shared" si="90"/>
        <v>3240</v>
      </c>
      <c r="AG160" s="15">
        <f t="shared" si="91"/>
        <v>3240</v>
      </c>
      <c r="AH160" s="74">
        <v>25</v>
      </c>
      <c r="AI160" s="304">
        <f t="shared" si="92"/>
        <v>4.9111909650924028</v>
      </c>
      <c r="AJ160" s="304">
        <f t="shared" si="93"/>
        <v>5.6611909650924028</v>
      </c>
      <c r="AK160" s="57">
        <f t="shared" si="94"/>
        <v>636.49</v>
      </c>
      <c r="AL160" s="57">
        <f t="shared" si="96"/>
        <v>733.69</v>
      </c>
      <c r="AM160" s="57">
        <f t="shared" si="95"/>
        <v>863.29</v>
      </c>
      <c r="AN160" s="155"/>
    </row>
    <row r="161" spans="1:40" x14ac:dyDescent="0.3">
      <c r="A161" s="155">
        <v>5</v>
      </c>
      <c r="B161" s="155" t="s">
        <v>15</v>
      </c>
      <c r="C161" s="155">
        <v>331</v>
      </c>
      <c r="D161" s="155" t="s">
        <v>18</v>
      </c>
      <c r="E161" s="155"/>
      <c r="F161" s="155">
        <v>13260</v>
      </c>
      <c r="G161" s="228" t="s">
        <v>1448</v>
      </c>
      <c r="H161" s="76">
        <v>220</v>
      </c>
      <c r="I161" s="160" t="s">
        <v>1101</v>
      </c>
      <c r="J161" s="161">
        <v>43313</v>
      </c>
      <c r="K161" s="155">
        <f t="shared" si="82"/>
        <v>2018</v>
      </c>
      <c r="L161" s="163">
        <f t="shared" si="83"/>
        <v>8</v>
      </c>
      <c r="M161" s="238">
        <v>2346.7199999999998</v>
      </c>
      <c r="N161" s="167">
        <v>581</v>
      </c>
      <c r="O161" s="167"/>
      <c r="P161" s="167">
        <f t="shared" si="84"/>
        <v>2927.72</v>
      </c>
      <c r="Q161" s="155">
        <v>0</v>
      </c>
      <c r="R161" s="167">
        <f t="shared" si="80"/>
        <v>2927.72</v>
      </c>
      <c r="S161" s="155">
        <v>50</v>
      </c>
      <c r="T161" s="234">
        <f t="shared" si="81"/>
        <v>1.1635865845311431</v>
      </c>
      <c r="U161" s="103">
        <f t="shared" si="66"/>
        <v>68.13</v>
      </c>
      <c r="V161" s="167">
        <f t="shared" si="67"/>
        <v>2859.5899999999997</v>
      </c>
      <c r="W161" s="167">
        <f t="shared" si="79"/>
        <v>58.554399999999994</v>
      </c>
      <c r="X161" s="160" t="s">
        <v>1199</v>
      </c>
      <c r="Y161" s="170" t="s">
        <v>1200</v>
      </c>
      <c r="AB161" s="57">
        <f t="shared" si="86"/>
        <v>0</v>
      </c>
      <c r="AC161" s="57">
        <f t="shared" si="87"/>
        <v>2927.72</v>
      </c>
      <c r="AD161" s="57">
        <f t="shared" si="88"/>
        <v>9.58</v>
      </c>
      <c r="AE161" s="57"/>
      <c r="AF161" s="57">
        <f t="shared" si="90"/>
        <v>2927.72</v>
      </c>
      <c r="AG161" s="15">
        <f t="shared" si="91"/>
        <v>2927.72</v>
      </c>
      <c r="AH161" s="74">
        <v>25</v>
      </c>
      <c r="AI161" s="304"/>
      <c r="AJ161" s="304">
        <f t="shared" si="93"/>
        <v>0.16358658453114305</v>
      </c>
      <c r="AK161" s="57">
        <f t="shared" si="94"/>
        <v>0</v>
      </c>
      <c r="AL161" s="57">
        <f t="shared" si="96"/>
        <v>19.16</v>
      </c>
      <c r="AM161" s="57">
        <f t="shared" si="95"/>
        <v>136.27000000000001</v>
      </c>
      <c r="AN161" s="140"/>
    </row>
    <row r="162" spans="1:40" x14ac:dyDescent="0.3">
      <c r="A162" s="155">
        <v>5</v>
      </c>
      <c r="B162" s="155" t="s">
        <v>15</v>
      </c>
      <c r="C162" s="155">
        <v>331</v>
      </c>
      <c r="D162" s="155" t="s">
        <v>18</v>
      </c>
      <c r="E162" s="155"/>
      <c r="F162" s="155">
        <v>13260</v>
      </c>
      <c r="G162" s="228" t="s">
        <v>1452</v>
      </c>
      <c r="H162" s="76">
        <v>202</v>
      </c>
      <c r="I162" s="235" t="s">
        <v>1451</v>
      </c>
      <c r="J162" s="161">
        <v>43313</v>
      </c>
      <c r="K162" s="155">
        <f t="shared" si="82"/>
        <v>2018</v>
      </c>
      <c r="L162" s="163">
        <f t="shared" si="83"/>
        <v>8</v>
      </c>
      <c r="M162" s="238">
        <v>3021.43</v>
      </c>
      <c r="N162" s="167">
        <v>748.04</v>
      </c>
      <c r="O162" s="167"/>
      <c r="P162" s="167">
        <f t="shared" si="84"/>
        <v>3769.47</v>
      </c>
      <c r="Q162" s="155">
        <v>0</v>
      </c>
      <c r="R162" s="167">
        <f t="shared" si="80"/>
        <v>3769.47</v>
      </c>
      <c r="S162" s="155">
        <v>50</v>
      </c>
      <c r="T162" s="234">
        <f t="shared" si="81"/>
        <v>1.1635865845311431</v>
      </c>
      <c r="U162" s="103">
        <f t="shared" si="66"/>
        <v>87.72</v>
      </c>
      <c r="V162" s="167">
        <f t="shared" si="67"/>
        <v>3681.75</v>
      </c>
      <c r="W162" s="167">
        <f t="shared" si="79"/>
        <v>75.389399999999995</v>
      </c>
      <c r="X162" s="160" t="s">
        <v>1199</v>
      </c>
      <c r="Y162" s="170" t="s">
        <v>1198</v>
      </c>
      <c r="AB162" s="57">
        <f t="shared" si="86"/>
        <v>0</v>
      </c>
      <c r="AC162" s="57">
        <f t="shared" si="87"/>
        <v>3769.47</v>
      </c>
      <c r="AD162" s="57">
        <f t="shared" si="88"/>
        <v>12.33</v>
      </c>
      <c r="AE162" s="57"/>
      <c r="AF162" s="57">
        <f t="shared" si="90"/>
        <v>3769.47</v>
      </c>
      <c r="AG162" s="15">
        <f t="shared" si="91"/>
        <v>3769.47</v>
      </c>
      <c r="AH162" s="74">
        <v>25</v>
      </c>
      <c r="AI162" s="304"/>
      <c r="AJ162" s="304">
        <f t="shared" si="93"/>
        <v>0.16358658453114305</v>
      </c>
      <c r="AK162" s="57">
        <f t="shared" si="94"/>
        <v>0</v>
      </c>
      <c r="AL162" s="57">
        <f t="shared" si="96"/>
        <v>24.67</v>
      </c>
      <c r="AM162" s="57">
        <f t="shared" si="95"/>
        <v>175.44</v>
      </c>
      <c r="AN162" s="140"/>
    </row>
    <row r="163" spans="1:40" x14ac:dyDescent="0.3">
      <c r="A163" s="155">
        <v>5</v>
      </c>
      <c r="B163" s="155" t="s">
        <v>15</v>
      </c>
      <c r="C163" s="155">
        <v>331</v>
      </c>
      <c r="D163" s="155" t="s">
        <v>18</v>
      </c>
      <c r="E163" s="155"/>
      <c r="F163" s="155">
        <v>13260</v>
      </c>
      <c r="G163" s="228" t="s">
        <v>1460</v>
      </c>
      <c r="H163" s="76">
        <v>211</v>
      </c>
      <c r="I163" s="230" t="s">
        <v>1459</v>
      </c>
      <c r="J163" s="161">
        <v>43313</v>
      </c>
      <c r="K163" s="155">
        <f t="shared" si="82"/>
        <v>2018</v>
      </c>
      <c r="L163" s="163">
        <f t="shared" si="83"/>
        <v>8</v>
      </c>
      <c r="M163" s="238">
        <v>1125.6600000000001</v>
      </c>
      <c r="N163" s="167">
        <v>278.69</v>
      </c>
      <c r="O163" s="167"/>
      <c r="P163" s="167">
        <f t="shared" si="84"/>
        <v>1404.3500000000001</v>
      </c>
      <c r="Q163" s="155">
        <v>0</v>
      </c>
      <c r="R163" s="167">
        <f t="shared" si="80"/>
        <v>1404.3500000000001</v>
      </c>
      <c r="S163" s="155">
        <v>50</v>
      </c>
      <c r="T163" s="234">
        <f t="shared" si="81"/>
        <v>1.1635865845311431</v>
      </c>
      <c r="U163" s="103">
        <f t="shared" si="66"/>
        <v>32.68</v>
      </c>
      <c r="V163" s="167">
        <f t="shared" si="67"/>
        <v>1371.67</v>
      </c>
      <c r="W163" s="167">
        <f t="shared" si="79"/>
        <v>28.087000000000003</v>
      </c>
      <c r="X163" s="160" t="s">
        <v>1199</v>
      </c>
      <c r="Y163" s="170" t="s">
        <v>1200</v>
      </c>
      <c r="AB163" s="57">
        <f t="shared" si="86"/>
        <v>0</v>
      </c>
      <c r="AC163" s="57">
        <f t="shared" si="87"/>
        <v>1404.3500000000001</v>
      </c>
      <c r="AD163" s="57">
        <f t="shared" si="88"/>
        <v>4.59</v>
      </c>
      <c r="AE163" s="57"/>
      <c r="AF163" s="57">
        <f t="shared" si="90"/>
        <v>1404.3500000000001</v>
      </c>
      <c r="AG163" s="15">
        <f t="shared" si="91"/>
        <v>1404.3500000000001</v>
      </c>
      <c r="AH163" s="74">
        <v>25</v>
      </c>
      <c r="AI163" s="304"/>
      <c r="AJ163" s="304">
        <f t="shared" si="93"/>
        <v>0.16358658453114305</v>
      </c>
      <c r="AK163" s="57">
        <f t="shared" si="94"/>
        <v>0</v>
      </c>
      <c r="AL163" s="57">
        <f t="shared" si="96"/>
        <v>9.19</v>
      </c>
      <c r="AM163" s="57">
        <f t="shared" si="95"/>
        <v>65.36</v>
      </c>
      <c r="AN163" s="155"/>
    </row>
    <row r="164" spans="1:40" x14ac:dyDescent="0.3">
      <c r="A164" s="155">
        <v>5</v>
      </c>
      <c r="B164" s="155" t="s">
        <v>15</v>
      </c>
      <c r="C164" s="155">
        <v>331</v>
      </c>
      <c r="D164" s="155" t="s">
        <v>18</v>
      </c>
      <c r="E164" s="155"/>
      <c r="F164" s="155">
        <v>13260</v>
      </c>
      <c r="G164" s="228" t="s">
        <v>1468</v>
      </c>
      <c r="H164" s="76">
        <v>203</v>
      </c>
      <c r="I164" s="155" t="s">
        <v>1467</v>
      </c>
      <c r="J164" s="161">
        <v>43313</v>
      </c>
      <c r="K164" s="155">
        <f t="shared" si="82"/>
        <v>2018</v>
      </c>
      <c r="L164" s="163">
        <f t="shared" si="83"/>
        <v>8</v>
      </c>
      <c r="M164" s="238">
        <v>1600.32</v>
      </c>
      <c r="N164" s="167">
        <v>396.2</v>
      </c>
      <c r="O164" s="167"/>
      <c r="P164" s="167">
        <f t="shared" si="84"/>
        <v>1996.52</v>
      </c>
      <c r="Q164" s="155">
        <v>0</v>
      </c>
      <c r="R164" s="167">
        <f t="shared" si="80"/>
        <v>1996.52</v>
      </c>
      <c r="S164" s="155">
        <v>50</v>
      </c>
      <c r="T164" s="234">
        <f t="shared" si="81"/>
        <v>1.1635865845311431</v>
      </c>
      <c r="U164" s="103">
        <f t="shared" si="66"/>
        <v>46.46</v>
      </c>
      <c r="V164" s="167">
        <f t="shared" si="67"/>
        <v>1950.06</v>
      </c>
      <c r="W164" s="167">
        <f t="shared" si="79"/>
        <v>39.930399999999999</v>
      </c>
      <c r="X164" s="160" t="s">
        <v>1199</v>
      </c>
      <c r="Y164" s="170" t="s">
        <v>1198</v>
      </c>
      <c r="AB164" s="57">
        <f t="shared" si="86"/>
        <v>0</v>
      </c>
      <c r="AC164" s="57">
        <f t="shared" si="87"/>
        <v>1996.52</v>
      </c>
      <c r="AD164" s="57">
        <f t="shared" si="88"/>
        <v>6.53</v>
      </c>
      <c r="AE164" s="57"/>
      <c r="AF164" s="57">
        <f t="shared" si="90"/>
        <v>1996.52</v>
      </c>
      <c r="AG164" s="15">
        <f t="shared" si="91"/>
        <v>1996.52</v>
      </c>
      <c r="AH164" s="74">
        <v>25</v>
      </c>
      <c r="AI164" s="304"/>
      <c r="AJ164" s="304">
        <f t="shared" si="93"/>
        <v>0.16358658453114305</v>
      </c>
      <c r="AK164" s="57">
        <f t="shared" si="94"/>
        <v>0</v>
      </c>
      <c r="AL164" s="57">
        <f t="shared" si="96"/>
        <v>13.06</v>
      </c>
      <c r="AM164" s="57">
        <f t="shared" si="95"/>
        <v>92.92</v>
      </c>
      <c r="AN164" s="155"/>
    </row>
    <row r="165" spans="1:40" x14ac:dyDescent="0.3">
      <c r="A165" s="155">
        <v>5</v>
      </c>
      <c r="B165" s="155" t="s">
        <v>15</v>
      </c>
      <c r="C165" s="155">
        <v>331</v>
      </c>
      <c r="D165" s="155" t="s">
        <v>18</v>
      </c>
      <c r="E165" s="155"/>
      <c r="F165" s="155">
        <v>13260</v>
      </c>
      <c r="G165" s="228" t="s">
        <v>1454</v>
      </c>
      <c r="H165" s="76">
        <v>210</v>
      </c>
      <c r="I165" s="155" t="s">
        <v>1453</v>
      </c>
      <c r="J165" s="161">
        <v>43373</v>
      </c>
      <c r="K165" s="155">
        <f t="shared" si="82"/>
        <v>2018</v>
      </c>
      <c r="L165" s="163">
        <f t="shared" si="83"/>
        <v>9</v>
      </c>
      <c r="M165" s="238">
        <f>1090+75.5</f>
        <v>1165.5</v>
      </c>
      <c r="N165" s="167">
        <v>288.55</v>
      </c>
      <c r="O165" s="167"/>
      <c r="P165" s="167">
        <f t="shared" si="84"/>
        <v>1454.05</v>
      </c>
      <c r="Q165" s="155">
        <v>0</v>
      </c>
      <c r="R165" s="167">
        <f t="shared" si="80"/>
        <v>1454.05</v>
      </c>
      <c r="S165" s="155">
        <v>50</v>
      </c>
      <c r="T165" s="234">
        <f t="shared" si="81"/>
        <v>0.99931553730321698</v>
      </c>
      <c r="U165" s="103">
        <f t="shared" si="66"/>
        <v>29.06</v>
      </c>
      <c r="V165" s="167">
        <f t="shared" si="67"/>
        <v>1424.99</v>
      </c>
      <c r="W165" s="167">
        <f t="shared" si="79"/>
        <v>29.081</v>
      </c>
      <c r="X165" s="160" t="s">
        <v>1199</v>
      </c>
      <c r="Y165" s="155" t="s">
        <v>1201</v>
      </c>
      <c r="AB165" s="57">
        <f t="shared" si="86"/>
        <v>0</v>
      </c>
      <c r="AC165" s="57">
        <f t="shared" si="87"/>
        <v>1454.05</v>
      </c>
      <c r="AD165" s="57">
        <f t="shared" si="88"/>
        <v>0</v>
      </c>
      <c r="AE165" s="57"/>
      <c r="AF165" s="57">
        <f t="shared" si="90"/>
        <v>1454.05</v>
      </c>
      <c r="AG165" s="15">
        <f t="shared" si="91"/>
        <v>1454.05</v>
      </c>
      <c r="AH165" s="74">
        <v>25</v>
      </c>
      <c r="AI165" s="304"/>
      <c r="AJ165" s="304">
        <v>0</v>
      </c>
      <c r="AK165" s="57">
        <f t="shared" si="94"/>
        <v>0</v>
      </c>
      <c r="AL165" s="57">
        <f t="shared" si="96"/>
        <v>0</v>
      </c>
      <c r="AM165" s="57">
        <f t="shared" si="95"/>
        <v>58.12</v>
      </c>
      <c r="AN165" s="155"/>
    </row>
    <row r="166" spans="1:40" x14ac:dyDescent="0.3">
      <c r="A166" s="155">
        <v>5</v>
      </c>
      <c r="B166" s="155" t="s">
        <v>15</v>
      </c>
      <c r="C166" s="155">
        <v>331</v>
      </c>
      <c r="D166" s="155" t="s">
        <v>18</v>
      </c>
      <c r="E166" s="155"/>
      <c r="F166" s="155">
        <v>13260</v>
      </c>
      <c r="G166" s="228" t="s">
        <v>1468</v>
      </c>
      <c r="H166" s="76">
        <v>203</v>
      </c>
      <c r="I166" s="155" t="s">
        <v>1467</v>
      </c>
      <c r="J166" s="161">
        <v>43373</v>
      </c>
      <c r="K166" s="155">
        <f t="shared" si="82"/>
        <v>2018</v>
      </c>
      <c r="L166" s="163">
        <f t="shared" si="83"/>
        <v>9</v>
      </c>
      <c r="M166" s="238">
        <v>670.5</v>
      </c>
      <c r="N166" s="167">
        <v>166</v>
      </c>
      <c r="O166" s="167"/>
      <c r="P166" s="167">
        <f t="shared" si="84"/>
        <v>836.5</v>
      </c>
      <c r="Q166" s="155">
        <v>0</v>
      </c>
      <c r="R166" s="167">
        <f t="shared" si="80"/>
        <v>836.5</v>
      </c>
      <c r="S166" s="155">
        <v>50</v>
      </c>
      <c r="T166" s="234">
        <f t="shared" si="81"/>
        <v>0.99931553730321698</v>
      </c>
      <c r="U166" s="103">
        <f t="shared" si="66"/>
        <v>16.72</v>
      </c>
      <c r="V166" s="167">
        <f t="shared" si="67"/>
        <v>819.78</v>
      </c>
      <c r="W166" s="167">
        <f t="shared" si="79"/>
        <v>16.73</v>
      </c>
      <c r="X166" s="160" t="s">
        <v>1199</v>
      </c>
      <c r="Y166" s="170" t="s">
        <v>1202</v>
      </c>
      <c r="AB166" s="57">
        <f t="shared" si="86"/>
        <v>0</v>
      </c>
      <c r="AC166" s="57">
        <f t="shared" si="87"/>
        <v>836.5</v>
      </c>
      <c r="AD166" s="57">
        <f t="shared" si="88"/>
        <v>0</v>
      </c>
      <c r="AE166" s="57"/>
      <c r="AF166" s="57">
        <f t="shared" si="90"/>
        <v>836.5</v>
      </c>
      <c r="AG166" s="15">
        <f t="shared" si="91"/>
        <v>836.5</v>
      </c>
      <c r="AH166" s="74">
        <v>25</v>
      </c>
      <c r="AI166" s="304"/>
      <c r="AJ166" s="304">
        <v>0</v>
      </c>
      <c r="AK166" s="57">
        <f t="shared" si="94"/>
        <v>0</v>
      </c>
      <c r="AL166" s="57">
        <f t="shared" si="96"/>
        <v>0</v>
      </c>
      <c r="AM166" s="57">
        <f t="shared" si="95"/>
        <v>33.44</v>
      </c>
      <c r="AN166" s="140"/>
    </row>
    <row r="167" spans="1:40" x14ac:dyDescent="0.3">
      <c r="A167" s="155">
        <v>5</v>
      </c>
      <c r="B167" s="155" t="s">
        <v>15</v>
      </c>
      <c r="C167" s="155">
        <v>331</v>
      </c>
      <c r="D167" s="155" t="s">
        <v>18</v>
      </c>
      <c r="E167" s="155"/>
      <c r="F167" s="155">
        <v>13260</v>
      </c>
      <c r="G167" s="228" t="s">
        <v>1448</v>
      </c>
      <c r="H167" s="76">
        <v>220</v>
      </c>
      <c r="I167" s="160" t="s">
        <v>1101</v>
      </c>
      <c r="J167" s="216">
        <v>43404</v>
      </c>
      <c r="K167" s="155">
        <f t="shared" si="82"/>
        <v>2018</v>
      </c>
      <c r="L167" s="163">
        <f t="shared" si="83"/>
        <v>10</v>
      </c>
      <c r="M167" s="231">
        <v>3224.27</v>
      </c>
      <c r="N167" s="167">
        <v>798.26</v>
      </c>
      <c r="O167" s="167"/>
      <c r="P167" s="167">
        <f t="shared" si="84"/>
        <v>4022.5299999999997</v>
      </c>
      <c r="Q167" s="155">
        <v>0</v>
      </c>
      <c r="R167" s="167">
        <f t="shared" si="80"/>
        <v>4022.5299999999997</v>
      </c>
      <c r="S167" s="155">
        <v>50</v>
      </c>
      <c r="T167" s="234">
        <f t="shared" si="81"/>
        <v>0.91444216290212188</v>
      </c>
      <c r="U167" s="103">
        <f t="shared" si="66"/>
        <v>73.569999999999993</v>
      </c>
      <c r="V167" s="167">
        <f t="shared" si="67"/>
        <v>3948.9599999999996</v>
      </c>
      <c r="W167" s="167">
        <f t="shared" si="79"/>
        <v>80.450599999999994</v>
      </c>
      <c r="X167" s="160" t="s">
        <v>1199</v>
      </c>
      <c r="Y167" s="174" t="s">
        <v>1204</v>
      </c>
      <c r="AB167" s="57">
        <f t="shared" si="86"/>
        <v>0</v>
      </c>
      <c r="AC167" s="57"/>
      <c r="AD167" s="57">
        <f t="shared" si="88"/>
        <v>0</v>
      </c>
      <c r="AE167" s="57"/>
      <c r="AF167" s="57"/>
      <c r="AG167" s="15">
        <f t="shared" si="91"/>
        <v>4022.5299999999997</v>
      </c>
      <c r="AH167" s="74">
        <v>25</v>
      </c>
      <c r="AI167" s="304"/>
      <c r="AJ167" s="304"/>
      <c r="AK167" s="57">
        <f t="shared" si="94"/>
        <v>0</v>
      </c>
      <c r="AL167" s="57">
        <f t="shared" si="96"/>
        <v>0</v>
      </c>
      <c r="AM167" s="57">
        <f t="shared" si="95"/>
        <v>147.13</v>
      </c>
      <c r="AN167" s="155"/>
    </row>
    <row r="168" spans="1:40" x14ac:dyDescent="0.3">
      <c r="A168" s="155">
        <v>5</v>
      </c>
      <c r="B168" s="155" t="s">
        <v>15</v>
      </c>
      <c r="C168" s="155">
        <v>331</v>
      </c>
      <c r="D168" s="155" t="s">
        <v>18</v>
      </c>
      <c r="E168" s="155"/>
      <c r="F168" s="155">
        <v>13260</v>
      </c>
      <c r="G168" s="228" t="s">
        <v>1452</v>
      </c>
      <c r="H168" s="76">
        <v>202</v>
      </c>
      <c r="I168" s="235" t="s">
        <v>1451</v>
      </c>
      <c r="J168" s="216">
        <v>43404</v>
      </c>
      <c r="K168" s="155">
        <f t="shared" si="82"/>
        <v>2018</v>
      </c>
      <c r="L168" s="163">
        <f t="shared" si="83"/>
        <v>10</v>
      </c>
      <c r="M168" s="231">
        <f>4597.6+178.62+1782</f>
        <v>6558.22</v>
      </c>
      <c r="N168" s="167">
        <v>1623.68</v>
      </c>
      <c r="O168" s="167"/>
      <c r="P168" s="167">
        <f t="shared" si="84"/>
        <v>8181.9000000000005</v>
      </c>
      <c r="Q168" s="155">
        <v>0</v>
      </c>
      <c r="R168" s="167">
        <f t="shared" si="80"/>
        <v>8181.9000000000005</v>
      </c>
      <c r="S168" s="155">
        <v>50</v>
      </c>
      <c r="T168" s="234">
        <f t="shared" si="81"/>
        <v>0.91444216290212188</v>
      </c>
      <c r="U168" s="103">
        <f t="shared" si="66"/>
        <v>149.63999999999999</v>
      </c>
      <c r="V168" s="167">
        <f t="shared" si="67"/>
        <v>8032.26</v>
      </c>
      <c r="W168" s="167">
        <f t="shared" si="79"/>
        <v>163.63800000000001</v>
      </c>
      <c r="X168" s="160" t="s">
        <v>1199</v>
      </c>
      <c r="Y168" s="174" t="s">
        <v>1203</v>
      </c>
      <c r="AB168" s="57">
        <f t="shared" si="86"/>
        <v>0</v>
      </c>
      <c r="AC168" s="57"/>
      <c r="AD168" s="57">
        <f t="shared" si="88"/>
        <v>0</v>
      </c>
      <c r="AE168" s="57"/>
      <c r="AF168" s="57"/>
      <c r="AG168" s="15">
        <f t="shared" si="91"/>
        <v>8181.9000000000005</v>
      </c>
      <c r="AH168" s="74">
        <v>25</v>
      </c>
      <c r="AI168" s="304"/>
      <c r="AJ168" s="304"/>
      <c r="AK168" s="57">
        <f t="shared" si="94"/>
        <v>0</v>
      </c>
      <c r="AL168" s="57">
        <f t="shared" si="96"/>
        <v>0</v>
      </c>
      <c r="AM168" s="57">
        <f t="shared" si="95"/>
        <v>299.27</v>
      </c>
      <c r="AN168" s="155"/>
    </row>
    <row r="169" spans="1:40" x14ac:dyDescent="0.3">
      <c r="A169" s="155">
        <v>5</v>
      </c>
      <c r="B169" s="155" t="s">
        <v>15</v>
      </c>
      <c r="C169" s="155">
        <v>331</v>
      </c>
      <c r="D169" s="155" t="s">
        <v>18</v>
      </c>
      <c r="E169" s="155"/>
      <c r="F169" s="155">
        <v>13260</v>
      </c>
      <c r="G169" s="228" t="s">
        <v>1468</v>
      </c>
      <c r="H169" s="76">
        <v>203</v>
      </c>
      <c r="I169" s="155" t="s">
        <v>1467</v>
      </c>
      <c r="J169" s="216">
        <v>43404</v>
      </c>
      <c r="K169" s="155">
        <f t="shared" si="82"/>
        <v>2018</v>
      </c>
      <c r="L169" s="163">
        <f t="shared" si="83"/>
        <v>10</v>
      </c>
      <c r="M169" s="231">
        <f>585.65+395.64+782.36+1012.12+690+2220.16</f>
        <v>5685.93</v>
      </c>
      <c r="N169" s="167">
        <v>1407.71</v>
      </c>
      <c r="O169" s="167"/>
      <c r="P169" s="167">
        <f t="shared" si="84"/>
        <v>7093.64</v>
      </c>
      <c r="Q169" s="155">
        <v>0</v>
      </c>
      <c r="R169" s="167">
        <f t="shared" si="80"/>
        <v>7093.64</v>
      </c>
      <c r="S169" s="155">
        <v>50</v>
      </c>
      <c r="T169" s="234">
        <f t="shared" si="81"/>
        <v>0.91444216290212188</v>
      </c>
      <c r="U169" s="103">
        <f t="shared" si="66"/>
        <v>129.72999999999999</v>
      </c>
      <c r="V169" s="167">
        <f t="shared" si="67"/>
        <v>6963.9100000000008</v>
      </c>
      <c r="W169" s="167">
        <f t="shared" si="79"/>
        <v>141.87280000000001</v>
      </c>
      <c r="X169" s="160" t="s">
        <v>1206</v>
      </c>
      <c r="Y169" s="155" t="s">
        <v>1205</v>
      </c>
      <c r="AB169" s="57">
        <f t="shared" si="86"/>
        <v>0</v>
      </c>
      <c r="AC169" s="57"/>
      <c r="AD169" s="57">
        <f t="shared" si="88"/>
        <v>0</v>
      </c>
      <c r="AE169" s="57"/>
      <c r="AF169" s="57"/>
      <c r="AG169" s="15">
        <f t="shared" si="91"/>
        <v>7093.64</v>
      </c>
      <c r="AH169" s="74">
        <v>25</v>
      </c>
      <c r="AI169" s="304"/>
      <c r="AJ169" s="304"/>
      <c r="AK169" s="57">
        <f t="shared" si="94"/>
        <v>0</v>
      </c>
      <c r="AL169" s="57">
        <f t="shared" si="96"/>
        <v>0</v>
      </c>
      <c r="AM169" s="57">
        <f t="shared" si="95"/>
        <v>259.47000000000003</v>
      </c>
      <c r="AN169" s="155"/>
    </row>
    <row r="170" spans="1:40" x14ac:dyDescent="0.3">
      <c r="A170" s="155">
        <v>5</v>
      </c>
      <c r="B170" s="155" t="s">
        <v>15</v>
      </c>
      <c r="C170" s="155">
        <v>331</v>
      </c>
      <c r="D170" s="155" t="s">
        <v>18</v>
      </c>
      <c r="E170" s="155"/>
      <c r="F170" s="155">
        <v>13260</v>
      </c>
      <c r="G170" s="228" t="s">
        <v>1468</v>
      </c>
      <c r="H170" s="76">
        <v>203</v>
      </c>
      <c r="I170" s="155" t="s">
        <v>1467</v>
      </c>
      <c r="J170" s="216">
        <v>43404</v>
      </c>
      <c r="K170" s="155">
        <f t="shared" si="82"/>
        <v>2018</v>
      </c>
      <c r="L170" s="163">
        <f t="shared" si="83"/>
        <v>10</v>
      </c>
      <c r="M170" s="231">
        <f>570.8+2328+1260+513.81</f>
        <v>4672.6100000000006</v>
      </c>
      <c r="N170" s="167">
        <v>1156.8399999999999</v>
      </c>
      <c r="O170" s="167"/>
      <c r="P170" s="167">
        <f t="shared" si="84"/>
        <v>5829.4500000000007</v>
      </c>
      <c r="Q170" s="155">
        <v>0</v>
      </c>
      <c r="R170" s="167">
        <f t="shared" si="80"/>
        <v>5829.4500000000007</v>
      </c>
      <c r="S170" s="155">
        <v>50</v>
      </c>
      <c r="T170" s="234">
        <f t="shared" si="81"/>
        <v>0.91444216290212188</v>
      </c>
      <c r="U170" s="103">
        <f t="shared" si="66"/>
        <v>106.61</v>
      </c>
      <c r="V170" s="167">
        <f t="shared" si="67"/>
        <v>5722.8400000000011</v>
      </c>
      <c r="W170" s="167">
        <f t="shared" si="79"/>
        <v>116.58900000000001</v>
      </c>
      <c r="X170" s="160" t="s">
        <v>1199</v>
      </c>
      <c r="Y170" s="155" t="s">
        <v>1207</v>
      </c>
      <c r="AB170" s="57">
        <f t="shared" si="86"/>
        <v>0</v>
      </c>
      <c r="AC170" s="57"/>
      <c r="AD170" s="57">
        <f t="shared" si="88"/>
        <v>0</v>
      </c>
      <c r="AE170" s="57"/>
      <c r="AF170" s="57"/>
      <c r="AG170" s="15">
        <f t="shared" si="91"/>
        <v>5829.4500000000007</v>
      </c>
      <c r="AH170" s="74">
        <v>25</v>
      </c>
      <c r="AI170" s="304"/>
      <c r="AJ170" s="304"/>
      <c r="AK170" s="57">
        <f t="shared" si="94"/>
        <v>0</v>
      </c>
      <c r="AL170" s="57">
        <f t="shared" si="96"/>
        <v>0</v>
      </c>
      <c r="AM170" s="57">
        <f t="shared" si="95"/>
        <v>213.23</v>
      </c>
      <c r="AN170" s="155"/>
    </row>
    <row r="171" spans="1:40" x14ac:dyDescent="0.3">
      <c r="A171" s="155">
        <v>5</v>
      </c>
      <c r="B171" s="155" t="s">
        <v>15</v>
      </c>
      <c r="C171" s="155">
        <v>331</v>
      </c>
      <c r="D171" s="155" t="s">
        <v>18</v>
      </c>
      <c r="E171" s="155"/>
      <c r="F171" s="155">
        <v>13260</v>
      </c>
      <c r="G171" s="228" t="s">
        <v>1468</v>
      </c>
      <c r="H171" s="76">
        <v>203</v>
      </c>
      <c r="I171" s="155" t="s">
        <v>1467</v>
      </c>
      <c r="J171" s="216">
        <v>43434</v>
      </c>
      <c r="K171" s="155">
        <f t="shared" si="82"/>
        <v>2018</v>
      </c>
      <c r="L171" s="163">
        <f t="shared" si="83"/>
        <v>11</v>
      </c>
      <c r="M171" s="231">
        <v>9159.39</v>
      </c>
      <c r="N171" s="167">
        <v>2267.6800000000003</v>
      </c>
      <c r="O171" s="167"/>
      <c r="P171" s="167">
        <f t="shared" si="84"/>
        <v>11427.07</v>
      </c>
      <c r="Q171" s="155">
        <v>0</v>
      </c>
      <c r="R171" s="167">
        <f t="shared" si="80"/>
        <v>11427.07</v>
      </c>
      <c r="S171" s="155">
        <v>50</v>
      </c>
      <c r="T171" s="234">
        <f t="shared" si="81"/>
        <v>0.83230663928815884</v>
      </c>
      <c r="U171" s="103">
        <f t="shared" si="66"/>
        <v>190.22</v>
      </c>
      <c r="V171" s="167">
        <f t="shared" si="67"/>
        <v>11236.85</v>
      </c>
      <c r="W171" s="167">
        <f t="shared" si="79"/>
        <v>228.54140000000001</v>
      </c>
      <c r="X171" s="160" t="s">
        <v>1206</v>
      </c>
      <c r="Y171" s="170" t="s">
        <v>1208</v>
      </c>
      <c r="AB171" s="57">
        <f t="shared" si="86"/>
        <v>0</v>
      </c>
      <c r="AC171" s="57"/>
      <c r="AD171" s="57">
        <f t="shared" si="88"/>
        <v>0</v>
      </c>
      <c r="AE171" s="57"/>
      <c r="AF171" s="57"/>
      <c r="AG171" s="15">
        <f t="shared" si="91"/>
        <v>11427.07</v>
      </c>
      <c r="AH171" s="74">
        <v>25</v>
      </c>
      <c r="AI171" s="304"/>
      <c r="AJ171" s="304"/>
      <c r="AK171" s="57">
        <f t="shared" si="94"/>
        <v>0</v>
      </c>
      <c r="AL171" s="57">
        <f t="shared" si="96"/>
        <v>0</v>
      </c>
      <c r="AM171" s="57">
        <f t="shared" si="95"/>
        <v>380.43</v>
      </c>
      <c r="AN171" s="155"/>
    </row>
    <row r="172" spans="1:40" x14ac:dyDescent="0.3">
      <c r="A172" s="155">
        <v>5</v>
      </c>
      <c r="B172" s="155" t="s">
        <v>15</v>
      </c>
      <c r="C172" s="155">
        <v>331</v>
      </c>
      <c r="D172" s="155" t="s">
        <v>18</v>
      </c>
      <c r="E172" s="155"/>
      <c r="F172" s="155">
        <v>13260</v>
      </c>
      <c r="G172" s="228" t="s">
        <v>1468</v>
      </c>
      <c r="H172" s="76">
        <v>203</v>
      </c>
      <c r="I172" s="155" t="s">
        <v>1467</v>
      </c>
      <c r="J172" s="216">
        <v>43434</v>
      </c>
      <c r="K172" s="155">
        <f t="shared" si="82"/>
        <v>2018</v>
      </c>
      <c r="L172" s="163">
        <f t="shared" si="83"/>
        <v>11</v>
      </c>
      <c r="M172" s="231">
        <v>540.67999999999995</v>
      </c>
      <c r="N172" s="167">
        <v>133.86000000000001</v>
      </c>
      <c r="O172" s="167"/>
      <c r="P172" s="167">
        <f t="shared" si="84"/>
        <v>674.54</v>
      </c>
      <c r="Q172" s="167">
        <v>0</v>
      </c>
      <c r="R172" s="167">
        <f t="shared" si="80"/>
        <v>674.54</v>
      </c>
      <c r="S172" s="155">
        <v>50</v>
      </c>
      <c r="T172" s="234">
        <f t="shared" si="81"/>
        <v>0.83230663928815884</v>
      </c>
      <c r="U172" s="103">
        <f t="shared" si="66"/>
        <v>11.23</v>
      </c>
      <c r="V172" s="167">
        <f t="shared" si="67"/>
        <v>663.31</v>
      </c>
      <c r="W172" s="167">
        <f t="shared" si="79"/>
        <v>13.4908</v>
      </c>
      <c r="X172" s="160" t="s">
        <v>1199</v>
      </c>
      <c r="Y172" s="155" t="s">
        <v>1209</v>
      </c>
      <c r="AB172" s="57">
        <f t="shared" si="86"/>
        <v>0</v>
      </c>
      <c r="AC172" s="57"/>
      <c r="AD172" s="57">
        <f t="shared" si="88"/>
        <v>0</v>
      </c>
      <c r="AE172" s="57"/>
      <c r="AF172" s="57"/>
      <c r="AG172" s="15">
        <f t="shared" si="91"/>
        <v>674.54</v>
      </c>
      <c r="AH172" s="74">
        <v>25</v>
      </c>
      <c r="AI172" s="304"/>
      <c r="AJ172" s="304"/>
      <c r="AK172" s="57">
        <f t="shared" si="94"/>
        <v>0</v>
      </c>
      <c r="AL172" s="57">
        <f t="shared" si="96"/>
        <v>0</v>
      </c>
      <c r="AM172" s="57">
        <f t="shared" si="95"/>
        <v>22.46</v>
      </c>
      <c r="AN172" s="155"/>
    </row>
    <row r="173" spans="1:40" x14ac:dyDescent="0.3">
      <c r="A173" s="155">
        <v>5</v>
      </c>
      <c r="B173" s="155" t="s">
        <v>15</v>
      </c>
      <c r="C173" s="155">
        <v>331</v>
      </c>
      <c r="D173" s="155" t="s">
        <v>18</v>
      </c>
      <c r="E173" s="155"/>
      <c r="F173" s="155">
        <v>13260</v>
      </c>
      <c r="G173" s="228" t="s">
        <v>1468</v>
      </c>
      <c r="H173" s="76">
        <v>203</v>
      </c>
      <c r="I173" s="155" t="s">
        <v>1467</v>
      </c>
      <c r="J173" s="216">
        <v>43451</v>
      </c>
      <c r="K173" s="155">
        <v>2018</v>
      </c>
      <c r="L173" s="163">
        <v>12</v>
      </c>
      <c r="M173" s="231">
        <v>1309.52</v>
      </c>
      <c r="N173" s="167"/>
      <c r="O173" s="167"/>
      <c r="P173" s="167">
        <f t="shared" si="84"/>
        <v>1309.52</v>
      </c>
      <c r="Q173" s="155">
        <v>0</v>
      </c>
      <c r="R173" s="167">
        <f t="shared" si="80"/>
        <v>1309.52</v>
      </c>
      <c r="S173" s="155">
        <v>50</v>
      </c>
      <c r="T173" s="234">
        <f t="shared" si="81"/>
        <v>0.78576317590691303</v>
      </c>
      <c r="U173" s="103">
        <f t="shared" si="66"/>
        <v>20.58</v>
      </c>
      <c r="V173" s="167">
        <f t="shared" si="67"/>
        <v>1288.94</v>
      </c>
      <c r="W173" s="167">
        <f t="shared" si="79"/>
        <v>26.1904</v>
      </c>
      <c r="X173" s="160" t="s">
        <v>1211</v>
      </c>
      <c r="Y173" s="155" t="s">
        <v>1210</v>
      </c>
      <c r="AB173" s="57">
        <f t="shared" si="86"/>
        <v>0</v>
      </c>
      <c r="AC173" s="57"/>
      <c r="AD173" s="57">
        <f t="shared" si="88"/>
        <v>0</v>
      </c>
      <c r="AE173" s="57"/>
      <c r="AF173" s="57"/>
      <c r="AG173" s="15">
        <f t="shared" si="91"/>
        <v>1309.52</v>
      </c>
      <c r="AH173" s="74">
        <v>25</v>
      </c>
      <c r="AI173" s="304"/>
      <c r="AJ173" s="304"/>
      <c r="AK173" s="57">
        <f t="shared" si="94"/>
        <v>0</v>
      </c>
      <c r="AL173" s="57">
        <f t="shared" si="96"/>
        <v>0</v>
      </c>
      <c r="AM173" s="57">
        <f t="shared" si="95"/>
        <v>41.16</v>
      </c>
      <c r="AN173" s="155"/>
    </row>
    <row r="174" spans="1:40" x14ac:dyDescent="0.3">
      <c r="A174" s="155">
        <v>5</v>
      </c>
      <c r="B174" s="155" t="s">
        <v>15</v>
      </c>
      <c r="C174" s="155">
        <v>331</v>
      </c>
      <c r="D174" s="155" t="s">
        <v>18</v>
      </c>
      <c r="E174" s="155"/>
      <c r="F174" s="155">
        <v>13260</v>
      </c>
      <c r="G174" s="228" t="s">
        <v>1452</v>
      </c>
      <c r="H174" s="76">
        <v>202</v>
      </c>
      <c r="I174" s="235" t="s">
        <v>1451</v>
      </c>
      <c r="J174" s="216">
        <v>43464</v>
      </c>
      <c r="K174" s="155">
        <v>2018</v>
      </c>
      <c r="L174" s="163">
        <v>12</v>
      </c>
      <c r="M174" s="231">
        <v>2052.59</v>
      </c>
      <c r="N174" s="167"/>
      <c r="O174" s="167"/>
      <c r="P174" s="167">
        <f t="shared" si="84"/>
        <v>2052.59</v>
      </c>
      <c r="Q174" s="155">
        <v>0</v>
      </c>
      <c r="R174" s="167">
        <f t="shared" si="80"/>
        <v>2052.59</v>
      </c>
      <c r="S174" s="155">
        <v>50</v>
      </c>
      <c r="T174" s="234">
        <f t="shared" si="81"/>
        <v>0.75017111567419581</v>
      </c>
      <c r="U174" s="103">
        <f t="shared" si="66"/>
        <v>30.8</v>
      </c>
      <c r="V174" s="167">
        <f t="shared" si="67"/>
        <v>2021.7900000000002</v>
      </c>
      <c r="W174" s="167">
        <f t="shared" si="79"/>
        <v>41.051800000000007</v>
      </c>
      <c r="X174" s="160" t="s">
        <v>1217</v>
      </c>
      <c r="Y174" s="155" t="s">
        <v>1216</v>
      </c>
      <c r="AB174" s="57">
        <f t="shared" si="86"/>
        <v>0</v>
      </c>
      <c r="AC174" s="57"/>
      <c r="AD174" s="57">
        <f t="shared" si="88"/>
        <v>0</v>
      </c>
      <c r="AE174" s="57"/>
      <c r="AF174" s="57"/>
      <c r="AG174" s="15">
        <f t="shared" si="91"/>
        <v>2052.59</v>
      </c>
      <c r="AH174" s="74">
        <v>25</v>
      </c>
      <c r="AI174" s="304"/>
      <c r="AJ174" s="304"/>
      <c r="AK174" s="57">
        <f t="shared" si="94"/>
        <v>0</v>
      </c>
      <c r="AL174" s="57">
        <f t="shared" si="96"/>
        <v>0</v>
      </c>
      <c r="AM174" s="57">
        <f t="shared" si="95"/>
        <v>61.59</v>
      </c>
      <c r="AN174" s="155"/>
    </row>
    <row r="175" spans="1:40" x14ac:dyDescent="0.3">
      <c r="A175" s="155">
        <v>5</v>
      </c>
      <c r="B175" s="155" t="s">
        <v>15</v>
      </c>
      <c r="C175" s="155">
        <v>331</v>
      </c>
      <c r="D175" s="155" t="s">
        <v>18</v>
      </c>
      <c r="E175" s="155"/>
      <c r="F175" s="155">
        <v>13260</v>
      </c>
      <c r="G175" s="228" t="s">
        <v>1468</v>
      </c>
      <c r="H175" s="76">
        <v>203</v>
      </c>
      <c r="I175" s="155" t="s">
        <v>1467</v>
      </c>
      <c r="J175" s="216">
        <v>43464</v>
      </c>
      <c r="K175" s="155">
        <v>2018</v>
      </c>
      <c r="L175" s="163">
        <v>12</v>
      </c>
      <c r="M175" s="231">
        <v>1840.95</v>
      </c>
      <c r="N175" s="167"/>
      <c r="O175" s="167"/>
      <c r="P175" s="167">
        <f t="shared" si="84"/>
        <v>1840.95</v>
      </c>
      <c r="Q175" s="155">
        <v>0</v>
      </c>
      <c r="R175" s="167">
        <f t="shared" si="80"/>
        <v>1840.95</v>
      </c>
      <c r="S175" s="155">
        <v>50</v>
      </c>
      <c r="T175" s="234">
        <f t="shared" si="81"/>
        <v>0.75017111567419581</v>
      </c>
      <c r="U175" s="103">
        <f t="shared" si="66"/>
        <v>27.62</v>
      </c>
      <c r="V175" s="167">
        <f t="shared" si="67"/>
        <v>1813.3300000000002</v>
      </c>
      <c r="W175" s="167">
        <f t="shared" si="79"/>
        <v>36.819000000000003</v>
      </c>
      <c r="X175" s="160" t="s">
        <v>1213</v>
      </c>
      <c r="Y175" s="155" t="s">
        <v>1212</v>
      </c>
      <c r="AB175" s="57">
        <f t="shared" si="86"/>
        <v>0</v>
      </c>
      <c r="AC175" s="57"/>
      <c r="AD175" s="57">
        <f t="shared" si="88"/>
        <v>0</v>
      </c>
      <c r="AE175" s="57"/>
      <c r="AF175" s="57"/>
      <c r="AG175" s="15">
        <f t="shared" si="91"/>
        <v>1840.95</v>
      </c>
      <c r="AH175" s="74">
        <v>25</v>
      </c>
      <c r="AI175" s="304"/>
      <c r="AJ175" s="304"/>
      <c r="AK175" s="57">
        <f t="shared" si="94"/>
        <v>0</v>
      </c>
      <c r="AL175" s="57">
        <f t="shared" si="96"/>
        <v>0</v>
      </c>
      <c r="AM175" s="57">
        <f t="shared" si="95"/>
        <v>55.24</v>
      </c>
      <c r="AN175" s="155"/>
    </row>
    <row r="176" spans="1:40" x14ac:dyDescent="0.3">
      <c r="A176" s="155">
        <v>5</v>
      </c>
      <c r="B176" s="155" t="s">
        <v>15</v>
      </c>
      <c r="C176" s="155">
        <v>331</v>
      </c>
      <c r="D176" s="155" t="s">
        <v>18</v>
      </c>
      <c r="E176" s="155"/>
      <c r="F176" s="155">
        <v>13260</v>
      </c>
      <c r="G176" s="228" t="s">
        <v>1468</v>
      </c>
      <c r="H176" s="76">
        <v>203</v>
      </c>
      <c r="I176" s="155" t="s">
        <v>1467</v>
      </c>
      <c r="J176" s="216">
        <v>43464</v>
      </c>
      <c r="K176" s="155">
        <v>2018</v>
      </c>
      <c r="L176" s="163">
        <v>12</v>
      </c>
      <c r="M176" s="231">
        <v>496.74</v>
      </c>
      <c r="N176" s="167"/>
      <c r="O176" s="167"/>
      <c r="P176" s="167">
        <f t="shared" si="84"/>
        <v>496.74</v>
      </c>
      <c r="Q176" s="155">
        <v>0</v>
      </c>
      <c r="R176" s="167">
        <f t="shared" si="80"/>
        <v>496.74</v>
      </c>
      <c r="S176" s="155">
        <v>50</v>
      </c>
      <c r="T176" s="234">
        <f t="shared" si="81"/>
        <v>0.75017111567419581</v>
      </c>
      <c r="U176" s="103">
        <f t="shared" si="66"/>
        <v>7.45</v>
      </c>
      <c r="V176" s="167">
        <f t="shared" si="67"/>
        <v>489.29</v>
      </c>
      <c r="W176" s="167">
        <f t="shared" si="79"/>
        <v>9.934800000000001</v>
      </c>
      <c r="X176" s="160" t="s">
        <v>1219</v>
      </c>
      <c r="Y176" s="155" t="s">
        <v>1218</v>
      </c>
      <c r="AB176" s="57">
        <f t="shared" si="86"/>
        <v>0</v>
      </c>
      <c r="AC176" s="57"/>
      <c r="AD176" s="57">
        <f t="shared" si="88"/>
        <v>0</v>
      </c>
      <c r="AE176" s="57"/>
      <c r="AF176" s="57"/>
      <c r="AG176" s="15">
        <f t="shared" si="91"/>
        <v>496.74</v>
      </c>
      <c r="AH176" s="74">
        <v>25</v>
      </c>
      <c r="AI176" s="304"/>
      <c r="AJ176" s="304"/>
      <c r="AK176" s="57">
        <f t="shared" si="94"/>
        <v>0</v>
      </c>
      <c r="AL176" s="57">
        <f t="shared" si="96"/>
        <v>0</v>
      </c>
      <c r="AM176" s="57">
        <f t="shared" si="95"/>
        <v>14.91</v>
      </c>
      <c r="AN176" s="155"/>
    </row>
    <row r="177" spans="1:40" x14ac:dyDescent="0.3">
      <c r="A177" s="155">
        <v>5</v>
      </c>
      <c r="B177" s="155" t="s">
        <v>15</v>
      </c>
      <c r="C177" s="155">
        <v>331</v>
      </c>
      <c r="D177" s="155" t="s">
        <v>18</v>
      </c>
      <c r="E177" s="155"/>
      <c r="F177" s="155">
        <v>13260</v>
      </c>
      <c r="G177" s="228" t="s">
        <v>1468</v>
      </c>
      <c r="H177" s="76">
        <v>203</v>
      </c>
      <c r="I177" s="155" t="s">
        <v>1467</v>
      </c>
      <c r="J177" s="216">
        <v>43464</v>
      </c>
      <c r="K177" s="155">
        <v>2018</v>
      </c>
      <c r="L177" s="163">
        <v>12</v>
      </c>
      <c r="M177" s="231">
        <v>3618.77</v>
      </c>
      <c r="N177" s="167"/>
      <c r="O177" s="167"/>
      <c r="P177" s="167">
        <f t="shared" si="84"/>
        <v>3618.77</v>
      </c>
      <c r="Q177" s="155">
        <v>0</v>
      </c>
      <c r="R177" s="167">
        <f t="shared" si="80"/>
        <v>3618.77</v>
      </c>
      <c r="S177" s="155">
        <v>50</v>
      </c>
      <c r="T177" s="234">
        <f t="shared" si="81"/>
        <v>0.75017111567419581</v>
      </c>
      <c r="U177" s="103">
        <f t="shared" ref="U177:U240" si="97">ROUND(IF(T177&gt;S177,R177,T177/S177*R177),2)</f>
        <v>54.29</v>
      </c>
      <c r="V177" s="167">
        <f t="shared" ref="V177:V240" si="98">+R177-U177</f>
        <v>3564.48</v>
      </c>
      <c r="W177" s="167">
        <f t="shared" ref="W177:W240" si="99">+R177*ROUND(1/S177,2)</f>
        <v>72.375399999999999</v>
      </c>
      <c r="X177" s="160" t="s">
        <v>1221</v>
      </c>
      <c r="Y177" s="155" t="s">
        <v>1220</v>
      </c>
      <c r="AB177" s="57">
        <f t="shared" si="86"/>
        <v>0</v>
      </c>
      <c r="AC177" s="57"/>
      <c r="AD177" s="57">
        <f t="shared" si="88"/>
        <v>0</v>
      </c>
      <c r="AE177" s="57"/>
      <c r="AF177" s="57"/>
      <c r="AG177" s="15">
        <f t="shared" si="91"/>
        <v>3618.77</v>
      </c>
      <c r="AH177" s="74">
        <v>25</v>
      </c>
      <c r="AI177" s="304"/>
      <c r="AJ177" s="304"/>
      <c r="AK177" s="57">
        <f t="shared" si="94"/>
        <v>0</v>
      </c>
      <c r="AL177" s="57">
        <f t="shared" si="96"/>
        <v>0</v>
      </c>
      <c r="AM177" s="57">
        <f t="shared" si="95"/>
        <v>108.59</v>
      </c>
      <c r="AN177" s="155"/>
    </row>
    <row r="178" spans="1:40" x14ac:dyDescent="0.3">
      <c r="A178" s="155">
        <v>5</v>
      </c>
      <c r="B178" s="155" t="s">
        <v>15</v>
      </c>
      <c r="C178" s="155">
        <v>331</v>
      </c>
      <c r="D178" s="155" t="s">
        <v>18</v>
      </c>
      <c r="E178" s="155"/>
      <c r="F178" s="155">
        <v>13260</v>
      </c>
      <c r="G178" s="228" t="s">
        <v>1470</v>
      </c>
      <c r="H178" s="76">
        <v>204</v>
      </c>
      <c r="I178" s="155" t="s">
        <v>1469</v>
      </c>
      <c r="J178" s="216">
        <v>43464</v>
      </c>
      <c r="K178" s="155">
        <v>2018</v>
      </c>
      <c r="L178" s="163">
        <v>12</v>
      </c>
      <c r="M178" s="231">
        <v>1244.6400000000001</v>
      </c>
      <c r="N178" s="167"/>
      <c r="O178" s="167"/>
      <c r="P178" s="167">
        <f t="shared" si="84"/>
        <v>1244.6400000000001</v>
      </c>
      <c r="Q178" s="155">
        <v>0</v>
      </c>
      <c r="R178" s="167">
        <f t="shared" si="80"/>
        <v>1244.6400000000001</v>
      </c>
      <c r="S178" s="155">
        <v>50</v>
      </c>
      <c r="T178" s="234">
        <f t="shared" si="81"/>
        <v>0.75017111567419581</v>
      </c>
      <c r="U178" s="103">
        <f t="shared" si="97"/>
        <v>18.670000000000002</v>
      </c>
      <c r="V178" s="167">
        <f t="shared" si="98"/>
        <v>1225.97</v>
      </c>
      <c r="W178" s="167">
        <f t="shared" si="99"/>
        <v>24.892800000000001</v>
      </c>
      <c r="X178" s="160" t="s">
        <v>1215</v>
      </c>
      <c r="Y178" s="155" t="s">
        <v>1214</v>
      </c>
      <c r="AB178" s="57">
        <f t="shared" si="86"/>
        <v>0</v>
      </c>
      <c r="AC178" s="57"/>
      <c r="AD178" s="57">
        <f t="shared" si="88"/>
        <v>0</v>
      </c>
      <c r="AE178" s="57"/>
      <c r="AF178" s="57"/>
      <c r="AG178" s="15">
        <f t="shared" si="91"/>
        <v>1244.6400000000001</v>
      </c>
      <c r="AH178" s="74">
        <v>25</v>
      </c>
      <c r="AI178" s="304"/>
      <c r="AJ178" s="304"/>
      <c r="AK178" s="57">
        <f t="shared" si="94"/>
        <v>0</v>
      </c>
      <c r="AL178" s="57">
        <f t="shared" si="96"/>
        <v>0</v>
      </c>
      <c r="AM178" s="57">
        <f t="shared" si="95"/>
        <v>37.35</v>
      </c>
      <c r="AN178" s="155"/>
    </row>
    <row r="179" spans="1:40" x14ac:dyDescent="0.3">
      <c r="A179" s="155">
        <v>5</v>
      </c>
      <c r="B179" s="155" t="s">
        <v>15</v>
      </c>
      <c r="C179" s="155">
        <v>331</v>
      </c>
      <c r="D179" s="155" t="s">
        <v>18</v>
      </c>
      <c r="E179" s="155"/>
      <c r="F179" s="155">
        <v>13260</v>
      </c>
      <c r="G179" s="228" t="s">
        <v>1448</v>
      </c>
      <c r="H179" s="76">
        <v>220</v>
      </c>
      <c r="I179" s="230" t="s">
        <v>1101</v>
      </c>
      <c r="J179" s="216">
        <v>43497</v>
      </c>
      <c r="K179" s="155">
        <v>2019</v>
      </c>
      <c r="L179" s="163">
        <v>2</v>
      </c>
      <c r="M179" s="231">
        <v>1415.76</v>
      </c>
      <c r="N179" s="167">
        <v>266.81</v>
      </c>
      <c r="O179" s="167"/>
      <c r="P179" s="167">
        <f t="shared" si="84"/>
        <v>1682.57</v>
      </c>
      <c r="Q179" s="155">
        <v>0</v>
      </c>
      <c r="R179" s="167">
        <f t="shared" si="80"/>
        <v>1682.57</v>
      </c>
      <c r="S179" s="155">
        <v>50</v>
      </c>
      <c r="T179" s="234">
        <f t="shared" si="81"/>
        <v>0.65982203969883646</v>
      </c>
      <c r="U179" s="103">
        <f t="shared" si="97"/>
        <v>22.2</v>
      </c>
      <c r="V179" s="167">
        <f t="shared" si="98"/>
        <v>1660.37</v>
      </c>
      <c r="W179" s="167">
        <f t="shared" si="99"/>
        <v>33.651400000000002</v>
      </c>
      <c r="X179" s="160" t="s">
        <v>1193</v>
      </c>
      <c r="Y179" s="155" t="s">
        <v>1222</v>
      </c>
      <c r="AB179" s="57">
        <f t="shared" si="86"/>
        <v>0</v>
      </c>
      <c r="AC179" s="57"/>
      <c r="AD179" s="57"/>
      <c r="AE179" s="57"/>
      <c r="AF179" s="57"/>
      <c r="AG179" s="15">
        <f t="shared" si="91"/>
        <v>1682.57</v>
      </c>
      <c r="AH179" s="74">
        <v>25</v>
      </c>
      <c r="AI179" s="304"/>
      <c r="AJ179" s="304"/>
      <c r="AK179" s="57">
        <f t="shared" si="94"/>
        <v>0</v>
      </c>
      <c r="AL179" s="57">
        <f t="shared" si="96"/>
        <v>0</v>
      </c>
      <c r="AM179" s="57">
        <f t="shared" si="95"/>
        <v>44.41</v>
      </c>
      <c r="AN179" s="155"/>
    </row>
    <row r="180" spans="1:40" x14ac:dyDescent="0.3">
      <c r="A180" s="155">
        <v>5</v>
      </c>
      <c r="B180" s="155" t="s">
        <v>15</v>
      </c>
      <c r="C180" s="155">
        <v>331</v>
      </c>
      <c r="D180" s="155" t="s">
        <v>18</v>
      </c>
      <c r="E180" s="155"/>
      <c r="F180" s="155">
        <v>13260</v>
      </c>
      <c r="G180" s="228" t="s">
        <v>1452</v>
      </c>
      <c r="H180" s="76">
        <v>202</v>
      </c>
      <c r="I180" s="235" t="s">
        <v>1451</v>
      </c>
      <c r="J180" s="216">
        <v>43497</v>
      </c>
      <c r="K180" s="155">
        <v>2019</v>
      </c>
      <c r="L180" s="163">
        <v>2</v>
      </c>
      <c r="M180" s="231">
        <v>1310.85</v>
      </c>
      <c r="N180" s="167">
        <v>247.03</v>
      </c>
      <c r="O180" s="167"/>
      <c r="P180" s="167">
        <f t="shared" si="84"/>
        <v>1557.8799999999999</v>
      </c>
      <c r="Q180" s="155">
        <v>0</v>
      </c>
      <c r="R180" s="167">
        <f t="shared" si="80"/>
        <v>1557.8799999999999</v>
      </c>
      <c r="S180" s="155">
        <v>50</v>
      </c>
      <c r="T180" s="234">
        <f t="shared" si="81"/>
        <v>0.65982203969883646</v>
      </c>
      <c r="U180" s="103">
        <f t="shared" si="97"/>
        <v>20.56</v>
      </c>
      <c r="V180" s="167">
        <f t="shared" si="98"/>
        <v>1537.32</v>
      </c>
      <c r="W180" s="167">
        <f t="shared" si="99"/>
        <v>31.157599999999999</v>
      </c>
      <c r="X180" s="160" t="s">
        <v>1226</v>
      </c>
      <c r="Y180" s="155" t="s">
        <v>1225</v>
      </c>
      <c r="AB180" s="57">
        <f t="shared" si="86"/>
        <v>0</v>
      </c>
      <c r="AC180" s="57"/>
      <c r="AD180" s="57"/>
      <c r="AE180" s="57"/>
      <c r="AF180" s="57"/>
      <c r="AG180" s="15">
        <f t="shared" si="91"/>
        <v>1557.8799999999999</v>
      </c>
      <c r="AH180" s="74">
        <v>25</v>
      </c>
      <c r="AI180" s="304"/>
      <c r="AJ180" s="304"/>
      <c r="AK180" s="57">
        <f t="shared" si="94"/>
        <v>0</v>
      </c>
      <c r="AL180" s="57">
        <f t="shared" si="96"/>
        <v>0</v>
      </c>
      <c r="AM180" s="57">
        <f t="shared" si="95"/>
        <v>41.12</v>
      </c>
      <c r="AN180" s="155"/>
    </row>
    <row r="181" spans="1:40" x14ac:dyDescent="0.3">
      <c r="A181" s="155">
        <v>5</v>
      </c>
      <c r="B181" s="155" t="s">
        <v>15</v>
      </c>
      <c r="C181" s="155">
        <v>331</v>
      </c>
      <c r="D181" s="155" t="s">
        <v>18</v>
      </c>
      <c r="E181" s="155"/>
      <c r="F181" s="155">
        <v>13260</v>
      </c>
      <c r="G181" s="228" t="s">
        <v>1452</v>
      </c>
      <c r="H181" s="76">
        <v>202</v>
      </c>
      <c r="I181" s="235" t="s">
        <v>1451</v>
      </c>
      <c r="J181" s="216">
        <v>43497</v>
      </c>
      <c r="K181" s="155">
        <v>2019</v>
      </c>
      <c r="L181" s="163">
        <v>2</v>
      </c>
      <c r="M181" s="231">
        <v>1241.0999999999999</v>
      </c>
      <c r="N181" s="167">
        <v>233.9</v>
      </c>
      <c r="O181" s="167"/>
      <c r="P181" s="167">
        <f t="shared" si="84"/>
        <v>1475</v>
      </c>
      <c r="Q181" s="155">
        <v>0</v>
      </c>
      <c r="R181" s="167">
        <f t="shared" si="80"/>
        <v>1475</v>
      </c>
      <c r="S181" s="155">
        <v>50</v>
      </c>
      <c r="T181" s="234">
        <f t="shared" si="81"/>
        <v>0.65982203969883646</v>
      </c>
      <c r="U181" s="103">
        <f t="shared" si="97"/>
        <v>19.46</v>
      </c>
      <c r="V181" s="167">
        <f t="shared" si="98"/>
        <v>1455.54</v>
      </c>
      <c r="W181" s="167">
        <f t="shared" si="99"/>
        <v>29.5</v>
      </c>
      <c r="X181" s="160" t="s">
        <v>1227</v>
      </c>
      <c r="Y181" s="155" t="s">
        <v>1225</v>
      </c>
      <c r="AB181" s="57">
        <f t="shared" si="86"/>
        <v>0</v>
      </c>
      <c r="AC181" s="57"/>
      <c r="AD181" s="57"/>
      <c r="AE181" s="57"/>
      <c r="AF181" s="57"/>
      <c r="AG181" s="15">
        <f t="shared" si="91"/>
        <v>1475</v>
      </c>
      <c r="AH181" s="74">
        <v>25</v>
      </c>
      <c r="AI181" s="304"/>
      <c r="AJ181" s="304"/>
      <c r="AK181" s="57">
        <f t="shared" si="94"/>
        <v>0</v>
      </c>
      <c r="AL181" s="57">
        <f t="shared" si="96"/>
        <v>0</v>
      </c>
      <c r="AM181" s="57">
        <f t="shared" si="95"/>
        <v>38.93</v>
      </c>
      <c r="AN181" s="140"/>
    </row>
    <row r="182" spans="1:40" x14ac:dyDescent="0.3">
      <c r="A182" s="155">
        <v>5</v>
      </c>
      <c r="B182" s="155" t="s">
        <v>15</v>
      </c>
      <c r="C182" s="155">
        <v>331</v>
      </c>
      <c r="D182" s="155" t="s">
        <v>18</v>
      </c>
      <c r="E182" s="155"/>
      <c r="F182" s="155">
        <v>13260</v>
      </c>
      <c r="G182" s="228" t="s">
        <v>1452</v>
      </c>
      <c r="H182" s="76">
        <v>202</v>
      </c>
      <c r="I182" s="235" t="s">
        <v>1451</v>
      </c>
      <c r="J182" s="216">
        <v>43497</v>
      </c>
      <c r="K182" s="155">
        <v>2019</v>
      </c>
      <c r="L182" s="163">
        <v>2</v>
      </c>
      <c r="M182" s="231">
        <v>2049.64</v>
      </c>
      <c r="N182" s="167">
        <v>386.27</v>
      </c>
      <c r="O182" s="167"/>
      <c r="P182" s="167">
        <f t="shared" si="84"/>
        <v>2435.91</v>
      </c>
      <c r="Q182" s="155">
        <v>0</v>
      </c>
      <c r="R182" s="167">
        <f t="shared" si="80"/>
        <v>2435.91</v>
      </c>
      <c r="S182" s="155">
        <v>50</v>
      </c>
      <c r="T182" s="234">
        <f t="shared" si="81"/>
        <v>0.65982203969883646</v>
      </c>
      <c r="U182" s="103">
        <f t="shared" si="97"/>
        <v>32.15</v>
      </c>
      <c r="V182" s="167">
        <f t="shared" si="98"/>
        <v>2403.7599999999998</v>
      </c>
      <c r="W182" s="167">
        <f t="shared" si="99"/>
        <v>48.718199999999996</v>
      </c>
      <c r="X182" s="160" t="s">
        <v>1227</v>
      </c>
      <c r="Y182" s="155" t="s">
        <v>1225</v>
      </c>
      <c r="AB182" s="57">
        <f t="shared" si="86"/>
        <v>0</v>
      </c>
      <c r="AC182" s="57"/>
      <c r="AD182" s="57"/>
      <c r="AE182" s="57"/>
      <c r="AF182" s="57"/>
      <c r="AG182" s="15">
        <f t="shared" si="91"/>
        <v>2435.91</v>
      </c>
      <c r="AH182" s="74">
        <v>25</v>
      </c>
      <c r="AI182" s="304"/>
      <c r="AJ182" s="304"/>
      <c r="AK182" s="57">
        <f t="shared" si="94"/>
        <v>0</v>
      </c>
      <c r="AL182" s="57">
        <f t="shared" si="96"/>
        <v>0</v>
      </c>
      <c r="AM182" s="57">
        <f t="shared" si="95"/>
        <v>64.290000000000006</v>
      </c>
      <c r="AN182" s="160"/>
    </row>
    <row r="183" spans="1:40" x14ac:dyDescent="0.3">
      <c r="A183" s="155">
        <v>5</v>
      </c>
      <c r="B183" s="155" t="s">
        <v>15</v>
      </c>
      <c r="C183" s="155">
        <v>331</v>
      </c>
      <c r="D183" s="155" t="s">
        <v>18</v>
      </c>
      <c r="E183" s="155"/>
      <c r="F183" s="155">
        <v>13260</v>
      </c>
      <c r="G183" s="228" t="s">
        <v>1452</v>
      </c>
      <c r="H183" s="76">
        <v>202</v>
      </c>
      <c r="I183" s="235" t="s">
        <v>1451</v>
      </c>
      <c r="J183" s="216">
        <v>43497</v>
      </c>
      <c r="K183" s="155">
        <v>2019</v>
      </c>
      <c r="L183" s="163">
        <v>2</v>
      </c>
      <c r="M183" s="231">
        <v>1447.4</v>
      </c>
      <c r="N183" s="167">
        <v>272.77</v>
      </c>
      <c r="O183" s="167"/>
      <c r="P183" s="167">
        <f t="shared" si="84"/>
        <v>1720.17</v>
      </c>
      <c r="Q183" s="155">
        <v>0</v>
      </c>
      <c r="R183" s="167">
        <f t="shared" si="80"/>
        <v>1720.17</v>
      </c>
      <c r="S183" s="155">
        <v>50</v>
      </c>
      <c r="T183" s="234">
        <f t="shared" si="81"/>
        <v>0.65982203969883646</v>
      </c>
      <c r="U183" s="103">
        <f t="shared" si="97"/>
        <v>22.7</v>
      </c>
      <c r="V183" s="167">
        <f t="shared" si="98"/>
        <v>1697.47</v>
      </c>
      <c r="W183" s="167">
        <f t="shared" si="99"/>
        <v>34.403400000000005</v>
      </c>
      <c r="X183" s="160" t="s">
        <v>1228</v>
      </c>
      <c r="Y183" s="155" t="s">
        <v>1225</v>
      </c>
      <c r="AB183" s="57">
        <f t="shared" si="86"/>
        <v>0</v>
      </c>
      <c r="AC183" s="57"/>
      <c r="AD183" s="57"/>
      <c r="AE183" s="57"/>
      <c r="AF183" s="57"/>
      <c r="AG183" s="15">
        <f t="shared" si="91"/>
        <v>1720.17</v>
      </c>
      <c r="AH183" s="74">
        <v>25</v>
      </c>
      <c r="AI183" s="304"/>
      <c r="AJ183" s="304"/>
      <c r="AK183" s="57">
        <f t="shared" si="94"/>
        <v>0</v>
      </c>
      <c r="AL183" s="57">
        <f t="shared" si="96"/>
        <v>0</v>
      </c>
      <c r="AM183" s="57">
        <f t="shared" si="95"/>
        <v>45.4</v>
      </c>
      <c r="AN183" s="160"/>
    </row>
    <row r="184" spans="1:40" x14ac:dyDescent="0.3">
      <c r="A184" s="155">
        <v>5</v>
      </c>
      <c r="B184" s="155" t="s">
        <v>15</v>
      </c>
      <c r="C184" s="155">
        <v>331</v>
      </c>
      <c r="D184" s="155" t="s">
        <v>18</v>
      </c>
      <c r="E184" s="155"/>
      <c r="F184" s="155">
        <v>13260</v>
      </c>
      <c r="G184" s="228" t="s">
        <v>1452</v>
      </c>
      <c r="H184" s="76">
        <v>202</v>
      </c>
      <c r="I184" s="235" t="s">
        <v>1451</v>
      </c>
      <c r="J184" s="216">
        <v>43497</v>
      </c>
      <c r="K184" s="155">
        <v>2019</v>
      </c>
      <c r="L184" s="163">
        <v>2</v>
      </c>
      <c r="M184" s="231">
        <v>2262.77</v>
      </c>
      <c r="N184" s="167">
        <v>426.44000000000005</v>
      </c>
      <c r="O184" s="167"/>
      <c r="P184" s="167">
        <f t="shared" si="84"/>
        <v>2689.21</v>
      </c>
      <c r="Q184" s="155">
        <v>0</v>
      </c>
      <c r="R184" s="167">
        <f t="shared" si="80"/>
        <v>2689.21</v>
      </c>
      <c r="S184" s="155">
        <v>50</v>
      </c>
      <c r="T184" s="234">
        <f t="shared" si="81"/>
        <v>0.65982203969883646</v>
      </c>
      <c r="U184" s="103">
        <f t="shared" si="97"/>
        <v>35.49</v>
      </c>
      <c r="V184" s="167">
        <f t="shared" si="98"/>
        <v>2653.7200000000003</v>
      </c>
      <c r="W184" s="167">
        <f t="shared" si="99"/>
        <v>53.784199999999998</v>
      </c>
      <c r="X184" s="160" t="s">
        <v>1229</v>
      </c>
      <c r="Y184" s="155" t="s">
        <v>1225</v>
      </c>
      <c r="AB184" s="57">
        <f t="shared" si="86"/>
        <v>0</v>
      </c>
      <c r="AC184" s="57"/>
      <c r="AD184" s="57"/>
      <c r="AE184" s="57"/>
      <c r="AF184" s="57"/>
      <c r="AG184" s="15">
        <f t="shared" si="91"/>
        <v>2689.21</v>
      </c>
      <c r="AH184" s="74">
        <v>25</v>
      </c>
      <c r="AI184" s="304"/>
      <c r="AJ184" s="304"/>
      <c r="AK184" s="57">
        <f t="shared" si="94"/>
        <v>0</v>
      </c>
      <c r="AL184" s="57">
        <f t="shared" si="96"/>
        <v>0</v>
      </c>
      <c r="AM184" s="57">
        <f t="shared" si="95"/>
        <v>70.98</v>
      </c>
      <c r="AN184" s="155"/>
    </row>
    <row r="185" spans="1:40" x14ac:dyDescent="0.3">
      <c r="A185" s="155">
        <v>5</v>
      </c>
      <c r="B185" s="155" t="s">
        <v>15</v>
      </c>
      <c r="C185" s="155">
        <v>331</v>
      </c>
      <c r="D185" s="155" t="s">
        <v>18</v>
      </c>
      <c r="E185" s="155"/>
      <c r="F185" s="155">
        <v>13260</v>
      </c>
      <c r="G185" s="228" t="s">
        <v>1452</v>
      </c>
      <c r="H185" s="76">
        <v>202</v>
      </c>
      <c r="I185" s="235" t="s">
        <v>1451</v>
      </c>
      <c r="J185" s="216">
        <v>43497</v>
      </c>
      <c r="K185" s="155">
        <v>2019</v>
      </c>
      <c r="L185" s="163">
        <v>2</v>
      </c>
      <c r="M185" s="231">
        <v>1481.49</v>
      </c>
      <c r="N185" s="167">
        <v>279.19</v>
      </c>
      <c r="O185" s="167"/>
      <c r="P185" s="167">
        <f t="shared" si="84"/>
        <v>1760.68</v>
      </c>
      <c r="Q185" s="155">
        <v>0</v>
      </c>
      <c r="R185" s="167">
        <f t="shared" si="80"/>
        <v>1760.68</v>
      </c>
      <c r="S185" s="155">
        <v>50</v>
      </c>
      <c r="T185" s="234">
        <f t="shared" si="81"/>
        <v>0.65982203969883646</v>
      </c>
      <c r="U185" s="103">
        <f t="shared" si="97"/>
        <v>23.23</v>
      </c>
      <c r="V185" s="167">
        <f t="shared" si="98"/>
        <v>1737.45</v>
      </c>
      <c r="W185" s="167">
        <f t="shared" si="99"/>
        <v>35.2136</v>
      </c>
      <c r="X185" s="160" t="s">
        <v>1230</v>
      </c>
      <c r="Y185" s="155" t="s">
        <v>1225</v>
      </c>
      <c r="AB185" s="57">
        <f t="shared" si="86"/>
        <v>0</v>
      </c>
      <c r="AC185" s="57"/>
      <c r="AD185" s="57"/>
      <c r="AE185" s="57"/>
      <c r="AF185" s="57"/>
      <c r="AG185" s="15">
        <f t="shared" si="91"/>
        <v>1760.68</v>
      </c>
      <c r="AH185" s="74">
        <v>25</v>
      </c>
      <c r="AI185" s="304"/>
      <c r="AJ185" s="304"/>
      <c r="AK185" s="57">
        <f t="shared" si="94"/>
        <v>0</v>
      </c>
      <c r="AL185" s="57">
        <f t="shared" si="96"/>
        <v>0</v>
      </c>
      <c r="AM185" s="57">
        <f t="shared" si="95"/>
        <v>46.47</v>
      </c>
      <c r="AN185" s="155"/>
    </row>
    <row r="186" spans="1:40" x14ac:dyDescent="0.3">
      <c r="A186" s="155">
        <v>5</v>
      </c>
      <c r="B186" s="155" t="s">
        <v>15</v>
      </c>
      <c r="C186" s="155">
        <v>331</v>
      </c>
      <c r="D186" s="155" t="s">
        <v>18</v>
      </c>
      <c r="E186" s="155"/>
      <c r="F186" s="155">
        <v>13260</v>
      </c>
      <c r="G186" s="228" t="s">
        <v>1452</v>
      </c>
      <c r="H186" s="76">
        <v>202</v>
      </c>
      <c r="I186" s="235" t="s">
        <v>1451</v>
      </c>
      <c r="J186" s="216">
        <v>43497</v>
      </c>
      <c r="K186" s="155">
        <v>2019</v>
      </c>
      <c r="L186" s="163">
        <v>2</v>
      </c>
      <c r="M186" s="231">
        <v>1291.47</v>
      </c>
      <c r="N186" s="167">
        <v>243.39</v>
      </c>
      <c r="O186" s="167"/>
      <c r="P186" s="167">
        <f t="shared" si="84"/>
        <v>1534.8600000000001</v>
      </c>
      <c r="Q186" s="155">
        <v>0</v>
      </c>
      <c r="R186" s="167">
        <f t="shared" si="80"/>
        <v>1534.8600000000001</v>
      </c>
      <c r="S186" s="155">
        <v>50</v>
      </c>
      <c r="T186" s="234">
        <f t="shared" si="81"/>
        <v>0.65982203969883646</v>
      </c>
      <c r="U186" s="103">
        <f t="shared" si="97"/>
        <v>20.25</v>
      </c>
      <c r="V186" s="167">
        <f t="shared" si="98"/>
        <v>1514.6100000000001</v>
      </c>
      <c r="W186" s="167">
        <f t="shared" si="99"/>
        <v>30.697200000000002</v>
      </c>
      <c r="X186" s="160" t="s">
        <v>1231</v>
      </c>
      <c r="Y186" s="155" t="s">
        <v>1225</v>
      </c>
      <c r="AB186" s="57">
        <f t="shared" si="86"/>
        <v>0</v>
      </c>
      <c r="AC186" s="57"/>
      <c r="AD186" s="57"/>
      <c r="AE186" s="57"/>
      <c r="AF186" s="57"/>
      <c r="AG186" s="15">
        <f t="shared" si="91"/>
        <v>1534.8600000000001</v>
      </c>
      <c r="AH186" s="74">
        <v>25</v>
      </c>
      <c r="AI186" s="304"/>
      <c r="AJ186" s="304"/>
      <c r="AK186" s="57">
        <f t="shared" si="94"/>
        <v>0</v>
      </c>
      <c r="AL186" s="57">
        <f t="shared" si="96"/>
        <v>0</v>
      </c>
      <c r="AM186" s="57">
        <f t="shared" si="95"/>
        <v>40.51</v>
      </c>
      <c r="AN186" s="155"/>
    </row>
    <row r="187" spans="1:40" x14ac:dyDescent="0.3">
      <c r="A187" s="155">
        <v>5</v>
      </c>
      <c r="B187" s="155" t="s">
        <v>15</v>
      </c>
      <c r="C187" s="155">
        <v>331</v>
      </c>
      <c r="D187" s="155" t="s">
        <v>18</v>
      </c>
      <c r="E187" s="155"/>
      <c r="F187" s="155">
        <v>13260</v>
      </c>
      <c r="G187" s="228" t="s">
        <v>1452</v>
      </c>
      <c r="H187" s="76">
        <v>202</v>
      </c>
      <c r="I187" s="235" t="s">
        <v>1451</v>
      </c>
      <c r="J187" s="216">
        <v>43497</v>
      </c>
      <c r="K187" s="155">
        <v>2019</v>
      </c>
      <c r="L187" s="163">
        <v>2</v>
      </c>
      <c r="M187" s="231">
        <v>1491.98</v>
      </c>
      <c r="N187" s="167">
        <v>281.17</v>
      </c>
      <c r="O187" s="167"/>
      <c r="P187" s="167">
        <f t="shared" si="84"/>
        <v>1773.15</v>
      </c>
      <c r="Q187" s="155">
        <v>0</v>
      </c>
      <c r="R187" s="167">
        <f t="shared" si="80"/>
        <v>1773.15</v>
      </c>
      <c r="S187" s="155">
        <v>50</v>
      </c>
      <c r="T187" s="234">
        <f t="shared" si="81"/>
        <v>0.65982203969883646</v>
      </c>
      <c r="U187" s="103">
        <f t="shared" si="97"/>
        <v>23.4</v>
      </c>
      <c r="V187" s="167">
        <f t="shared" si="98"/>
        <v>1749.75</v>
      </c>
      <c r="W187" s="167">
        <f t="shared" si="99"/>
        <v>35.463000000000001</v>
      </c>
      <c r="X187" s="160" t="s">
        <v>1232</v>
      </c>
      <c r="Y187" s="155" t="s">
        <v>1225</v>
      </c>
      <c r="AB187" s="57">
        <f t="shared" si="86"/>
        <v>0</v>
      </c>
      <c r="AC187" s="57"/>
      <c r="AD187" s="57"/>
      <c r="AE187" s="57"/>
      <c r="AF187" s="57"/>
      <c r="AG187" s="15">
        <f t="shared" si="91"/>
        <v>1773.15</v>
      </c>
      <c r="AH187" s="74">
        <v>25</v>
      </c>
      <c r="AI187" s="304"/>
      <c r="AJ187" s="304"/>
      <c r="AK187" s="57">
        <f t="shared" si="94"/>
        <v>0</v>
      </c>
      <c r="AL187" s="57">
        <f t="shared" si="96"/>
        <v>0</v>
      </c>
      <c r="AM187" s="57">
        <f t="shared" si="95"/>
        <v>46.8</v>
      </c>
      <c r="AN187" s="155"/>
    </row>
    <row r="188" spans="1:40" x14ac:dyDescent="0.3">
      <c r="A188" s="155">
        <v>5</v>
      </c>
      <c r="B188" s="155" t="s">
        <v>15</v>
      </c>
      <c r="C188" s="155">
        <v>331</v>
      </c>
      <c r="D188" s="155" t="s">
        <v>18</v>
      </c>
      <c r="E188" s="155"/>
      <c r="F188" s="155">
        <v>13260</v>
      </c>
      <c r="G188" s="228" t="s">
        <v>1452</v>
      </c>
      <c r="H188" s="76">
        <v>202</v>
      </c>
      <c r="I188" s="235" t="s">
        <v>1451</v>
      </c>
      <c r="J188" s="216">
        <v>43497</v>
      </c>
      <c r="K188" s="155">
        <v>2019</v>
      </c>
      <c r="L188" s="163">
        <v>2</v>
      </c>
      <c r="M188" s="231">
        <v>2031.58</v>
      </c>
      <c r="N188" s="167">
        <v>382.86</v>
      </c>
      <c r="O188" s="167"/>
      <c r="P188" s="167">
        <f t="shared" si="84"/>
        <v>2414.44</v>
      </c>
      <c r="Q188" s="155">
        <v>0</v>
      </c>
      <c r="R188" s="167">
        <f t="shared" si="80"/>
        <v>2414.44</v>
      </c>
      <c r="S188" s="155">
        <v>50</v>
      </c>
      <c r="T188" s="234">
        <f t="shared" si="81"/>
        <v>0.65982203969883646</v>
      </c>
      <c r="U188" s="103">
        <f t="shared" si="97"/>
        <v>31.86</v>
      </c>
      <c r="V188" s="167">
        <f t="shared" si="98"/>
        <v>2382.58</v>
      </c>
      <c r="W188" s="167">
        <f t="shared" si="99"/>
        <v>48.288800000000002</v>
      </c>
      <c r="X188" s="160" t="s">
        <v>1233</v>
      </c>
      <c r="Y188" s="155" t="s">
        <v>1225</v>
      </c>
      <c r="AB188" s="57">
        <f t="shared" si="86"/>
        <v>0</v>
      </c>
      <c r="AC188" s="57"/>
      <c r="AD188" s="57"/>
      <c r="AE188" s="57"/>
      <c r="AF188" s="57"/>
      <c r="AG188" s="15">
        <f t="shared" si="91"/>
        <v>2414.44</v>
      </c>
      <c r="AH188" s="74">
        <v>25</v>
      </c>
      <c r="AI188" s="304"/>
      <c r="AJ188" s="304"/>
      <c r="AK188" s="57">
        <f t="shared" si="94"/>
        <v>0</v>
      </c>
      <c r="AL188" s="57">
        <f t="shared" si="96"/>
        <v>0</v>
      </c>
      <c r="AM188" s="57">
        <f t="shared" si="95"/>
        <v>63.72</v>
      </c>
      <c r="AN188" s="155"/>
    </row>
    <row r="189" spans="1:40" x14ac:dyDescent="0.3">
      <c r="A189" s="155">
        <v>5</v>
      </c>
      <c r="B189" s="155" t="s">
        <v>15</v>
      </c>
      <c r="C189" s="155">
        <v>331</v>
      </c>
      <c r="D189" s="155" t="s">
        <v>18</v>
      </c>
      <c r="E189" s="155"/>
      <c r="F189" s="155">
        <v>13260</v>
      </c>
      <c r="G189" s="228" t="s">
        <v>1460</v>
      </c>
      <c r="H189" s="76">
        <v>211</v>
      </c>
      <c r="I189" s="230" t="s">
        <v>1459</v>
      </c>
      <c r="J189" s="216">
        <v>43497</v>
      </c>
      <c r="K189" s="155">
        <v>2019</v>
      </c>
      <c r="L189" s="163">
        <v>2</v>
      </c>
      <c r="M189" s="231">
        <v>1399.55</v>
      </c>
      <c r="N189" s="167">
        <v>263.75</v>
      </c>
      <c r="O189" s="167"/>
      <c r="P189" s="167">
        <f t="shared" si="84"/>
        <v>1663.3</v>
      </c>
      <c r="Q189" s="155">
        <v>0</v>
      </c>
      <c r="R189" s="167">
        <f t="shared" si="80"/>
        <v>1663.3</v>
      </c>
      <c r="S189" s="155">
        <v>50</v>
      </c>
      <c r="T189" s="234">
        <f t="shared" si="81"/>
        <v>0.65982203969883646</v>
      </c>
      <c r="U189" s="103">
        <f t="shared" si="97"/>
        <v>21.95</v>
      </c>
      <c r="V189" s="167">
        <f t="shared" si="98"/>
        <v>1641.35</v>
      </c>
      <c r="W189" s="167">
        <f t="shared" si="99"/>
        <v>33.265999999999998</v>
      </c>
      <c r="X189" s="160" t="s">
        <v>1234</v>
      </c>
      <c r="Y189" s="155" t="s">
        <v>1225</v>
      </c>
      <c r="AB189" s="57">
        <f t="shared" si="86"/>
        <v>0</v>
      </c>
      <c r="AC189" s="57"/>
      <c r="AD189" s="57"/>
      <c r="AE189" s="57"/>
      <c r="AF189" s="57"/>
      <c r="AG189" s="15">
        <f t="shared" si="91"/>
        <v>1663.3</v>
      </c>
      <c r="AH189" s="74">
        <v>25</v>
      </c>
      <c r="AI189" s="304"/>
      <c r="AJ189" s="304"/>
      <c r="AK189" s="57">
        <f t="shared" si="94"/>
        <v>0</v>
      </c>
      <c r="AL189" s="57">
        <f t="shared" si="96"/>
        <v>0</v>
      </c>
      <c r="AM189" s="57">
        <f t="shared" si="95"/>
        <v>43.9</v>
      </c>
      <c r="AN189" s="155"/>
    </row>
    <row r="190" spans="1:40" x14ac:dyDescent="0.3">
      <c r="A190" s="155">
        <v>5</v>
      </c>
      <c r="B190" s="155" t="s">
        <v>15</v>
      </c>
      <c r="C190" s="155">
        <v>331</v>
      </c>
      <c r="D190" s="155" t="s">
        <v>18</v>
      </c>
      <c r="E190" s="155"/>
      <c r="F190" s="155">
        <v>13260</v>
      </c>
      <c r="G190" s="228" t="s">
        <v>1460</v>
      </c>
      <c r="H190" s="76">
        <v>211</v>
      </c>
      <c r="I190" s="230" t="s">
        <v>1459</v>
      </c>
      <c r="J190" s="216">
        <v>43497</v>
      </c>
      <c r="K190" s="155">
        <v>2019</v>
      </c>
      <c r="L190" s="163">
        <v>2</v>
      </c>
      <c r="M190" s="231">
        <v>3466.36</v>
      </c>
      <c r="N190" s="167">
        <v>653.25</v>
      </c>
      <c r="O190" s="167"/>
      <c r="P190" s="167">
        <f t="shared" si="84"/>
        <v>4119.6100000000006</v>
      </c>
      <c r="Q190" s="155">
        <v>0</v>
      </c>
      <c r="R190" s="167">
        <f t="shared" si="80"/>
        <v>4119.6100000000006</v>
      </c>
      <c r="S190" s="155">
        <v>50</v>
      </c>
      <c r="T190" s="234">
        <f t="shared" si="81"/>
        <v>0.65982203969883646</v>
      </c>
      <c r="U190" s="103">
        <f t="shared" si="97"/>
        <v>54.36</v>
      </c>
      <c r="V190" s="167">
        <f t="shared" si="98"/>
        <v>4065.2500000000005</v>
      </c>
      <c r="W190" s="167">
        <f t="shared" si="99"/>
        <v>82.392200000000017</v>
      </c>
      <c r="X190" s="160" t="s">
        <v>1235</v>
      </c>
      <c r="Y190" s="155" t="s">
        <v>1225</v>
      </c>
      <c r="AB190" s="57">
        <f t="shared" si="86"/>
        <v>0</v>
      </c>
      <c r="AC190" s="57"/>
      <c r="AD190" s="57"/>
      <c r="AE190" s="57"/>
      <c r="AF190" s="57"/>
      <c r="AG190" s="15">
        <f t="shared" si="91"/>
        <v>4119.6100000000006</v>
      </c>
      <c r="AH190" s="74">
        <v>25</v>
      </c>
      <c r="AI190" s="304"/>
      <c r="AJ190" s="304"/>
      <c r="AK190" s="57">
        <f t="shared" si="94"/>
        <v>0</v>
      </c>
      <c r="AL190" s="57">
        <f t="shared" si="96"/>
        <v>0</v>
      </c>
      <c r="AM190" s="57">
        <f t="shared" si="95"/>
        <v>108.73</v>
      </c>
      <c r="AN190" s="155"/>
    </row>
    <row r="191" spans="1:40" x14ac:dyDescent="0.3">
      <c r="A191" s="155">
        <v>5</v>
      </c>
      <c r="B191" s="155" t="s">
        <v>15</v>
      </c>
      <c r="C191" s="155">
        <v>331</v>
      </c>
      <c r="D191" s="155" t="s">
        <v>18</v>
      </c>
      <c r="E191" s="155"/>
      <c r="F191" s="155">
        <v>13260</v>
      </c>
      <c r="G191" s="228" t="s">
        <v>1460</v>
      </c>
      <c r="H191" s="76">
        <v>211</v>
      </c>
      <c r="I191" s="230" t="s">
        <v>1459</v>
      </c>
      <c r="J191" s="216">
        <v>43497</v>
      </c>
      <c r="K191" s="155">
        <v>2019</v>
      </c>
      <c r="L191" s="163">
        <v>2</v>
      </c>
      <c r="M191" s="231">
        <v>2050.9499999999998</v>
      </c>
      <c r="N191" s="167">
        <v>386.51</v>
      </c>
      <c r="O191" s="167"/>
      <c r="P191" s="167">
        <f t="shared" si="84"/>
        <v>2437.46</v>
      </c>
      <c r="Q191" s="155">
        <v>0</v>
      </c>
      <c r="R191" s="167">
        <f t="shared" si="80"/>
        <v>2437.46</v>
      </c>
      <c r="S191" s="155">
        <v>50</v>
      </c>
      <c r="T191" s="234">
        <f t="shared" si="81"/>
        <v>0.65982203969883646</v>
      </c>
      <c r="U191" s="103">
        <f t="shared" si="97"/>
        <v>32.17</v>
      </c>
      <c r="V191" s="167">
        <f t="shared" si="98"/>
        <v>2405.29</v>
      </c>
      <c r="W191" s="167">
        <f t="shared" si="99"/>
        <v>48.749200000000002</v>
      </c>
      <c r="X191" s="160" t="s">
        <v>1236</v>
      </c>
      <c r="Y191" s="155" t="s">
        <v>1225</v>
      </c>
      <c r="AB191" s="57">
        <f t="shared" si="86"/>
        <v>0</v>
      </c>
      <c r="AC191" s="57"/>
      <c r="AD191" s="57"/>
      <c r="AE191" s="57"/>
      <c r="AF191" s="57"/>
      <c r="AG191" s="15">
        <f t="shared" si="91"/>
        <v>2437.46</v>
      </c>
      <c r="AH191" s="74">
        <v>25</v>
      </c>
      <c r="AI191" s="304"/>
      <c r="AJ191" s="304"/>
      <c r="AK191" s="57">
        <f t="shared" si="94"/>
        <v>0</v>
      </c>
      <c r="AL191" s="57">
        <f t="shared" si="96"/>
        <v>0</v>
      </c>
      <c r="AM191" s="57">
        <f t="shared" si="95"/>
        <v>64.33</v>
      </c>
      <c r="AN191" s="155"/>
    </row>
    <row r="192" spans="1:40" x14ac:dyDescent="0.3">
      <c r="A192" s="155">
        <v>5</v>
      </c>
      <c r="B192" s="155" t="s">
        <v>15</v>
      </c>
      <c r="C192" s="155">
        <v>331</v>
      </c>
      <c r="D192" s="155" t="s">
        <v>18</v>
      </c>
      <c r="E192" s="155"/>
      <c r="F192" s="155">
        <v>13260</v>
      </c>
      <c r="G192" s="228" t="s">
        <v>1460</v>
      </c>
      <c r="H192" s="76">
        <v>211</v>
      </c>
      <c r="I192" s="230" t="s">
        <v>1459</v>
      </c>
      <c r="J192" s="216">
        <v>43497</v>
      </c>
      <c r="K192" s="155">
        <v>2019</v>
      </c>
      <c r="L192" s="163">
        <v>2</v>
      </c>
      <c r="M192" s="231">
        <v>1963.65</v>
      </c>
      <c r="N192" s="167">
        <v>370.06000000000006</v>
      </c>
      <c r="O192" s="167"/>
      <c r="P192" s="167">
        <f t="shared" si="84"/>
        <v>2333.71</v>
      </c>
      <c r="Q192" s="155">
        <v>0</v>
      </c>
      <c r="R192" s="167">
        <f t="shared" si="80"/>
        <v>2333.71</v>
      </c>
      <c r="S192" s="155">
        <v>50</v>
      </c>
      <c r="T192" s="234">
        <f t="shared" si="81"/>
        <v>0.65982203969883646</v>
      </c>
      <c r="U192" s="103">
        <f t="shared" si="97"/>
        <v>30.8</v>
      </c>
      <c r="V192" s="167">
        <f t="shared" si="98"/>
        <v>2302.91</v>
      </c>
      <c r="W192" s="167">
        <f t="shared" si="99"/>
        <v>46.674199999999999</v>
      </c>
      <c r="X192" s="160" t="s">
        <v>1237</v>
      </c>
      <c r="Y192" s="155" t="s">
        <v>1225</v>
      </c>
      <c r="AB192" s="57">
        <f t="shared" si="86"/>
        <v>0</v>
      </c>
      <c r="AC192" s="57"/>
      <c r="AD192" s="57"/>
      <c r="AE192" s="57"/>
      <c r="AF192" s="57"/>
      <c r="AG192" s="15">
        <f t="shared" si="91"/>
        <v>2333.71</v>
      </c>
      <c r="AH192" s="74">
        <v>25</v>
      </c>
      <c r="AI192" s="304"/>
      <c r="AJ192" s="304"/>
      <c r="AK192" s="57">
        <f t="shared" si="94"/>
        <v>0</v>
      </c>
      <c r="AL192" s="57">
        <f t="shared" si="96"/>
        <v>0</v>
      </c>
      <c r="AM192" s="57">
        <f t="shared" si="95"/>
        <v>61.59</v>
      </c>
      <c r="AN192" s="155"/>
    </row>
    <row r="193" spans="1:40" x14ac:dyDescent="0.3">
      <c r="A193" s="155">
        <v>5</v>
      </c>
      <c r="B193" s="155" t="s">
        <v>15</v>
      </c>
      <c r="C193" s="155">
        <v>331</v>
      </c>
      <c r="D193" s="155" t="s">
        <v>18</v>
      </c>
      <c r="E193" s="155"/>
      <c r="F193" s="155">
        <v>13260</v>
      </c>
      <c r="G193" s="228" t="s">
        <v>1460</v>
      </c>
      <c r="H193" s="76">
        <v>211</v>
      </c>
      <c r="I193" s="230" t="s">
        <v>1459</v>
      </c>
      <c r="J193" s="216">
        <v>43497</v>
      </c>
      <c r="K193" s="155">
        <v>2019</v>
      </c>
      <c r="L193" s="163">
        <v>2</v>
      </c>
      <c r="M193" s="231">
        <v>1486.21</v>
      </c>
      <c r="N193" s="167">
        <v>280.09000000000003</v>
      </c>
      <c r="O193" s="167"/>
      <c r="P193" s="167">
        <f t="shared" si="84"/>
        <v>1766.3000000000002</v>
      </c>
      <c r="Q193" s="155">
        <v>0</v>
      </c>
      <c r="R193" s="167">
        <f t="shared" si="80"/>
        <v>1766.3000000000002</v>
      </c>
      <c r="S193" s="155">
        <v>50</v>
      </c>
      <c r="T193" s="234">
        <f t="shared" si="81"/>
        <v>0.65982203969883646</v>
      </c>
      <c r="U193" s="103">
        <f t="shared" si="97"/>
        <v>23.31</v>
      </c>
      <c r="V193" s="167">
        <f t="shared" si="98"/>
        <v>1742.9900000000002</v>
      </c>
      <c r="W193" s="167">
        <f t="shared" si="99"/>
        <v>35.326000000000008</v>
      </c>
      <c r="X193" s="160" t="s">
        <v>1238</v>
      </c>
      <c r="Y193" s="155" t="s">
        <v>1225</v>
      </c>
      <c r="AB193" s="57">
        <f t="shared" si="86"/>
        <v>0</v>
      </c>
      <c r="AC193" s="57"/>
      <c r="AD193" s="57"/>
      <c r="AE193" s="57"/>
      <c r="AF193" s="57"/>
      <c r="AG193" s="15">
        <f t="shared" si="91"/>
        <v>1766.3000000000002</v>
      </c>
      <c r="AH193" s="74">
        <v>25</v>
      </c>
      <c r="AI193" s="304"/>
      <c r="AJ193" s="304"/>
      <c r="AK193" s="57">
        <f t="shared" si="94"/>
        <v>0</v>
      </c>
      <c r="AL193" s="57">
        <f t="shared" si="96"/>
        <v>0</v>
      </c>
      <c r="AM193" s="57">
        <f t="shared" si="95"/>
        <v>46.62</v>
      </c>
      <c r="AN193" s="155"/>
    </row>
    <row r="194" spans="1:40" x14ac:dyDescent="0.3">
      <c r="A194" s="155">
        <v>5</v>
      </c>
      <c r="B194" s="155" t="s">
        <v>15</v>
      </c>
      <c r="C194" s="155">
        <v>331</v>
      </c>
      <c r="D194" s="155" t="s">
        <v>18</v>
      </c>
      <c r="E194" s="155"/>
      <c r="F194" s="160">
        <v>13260</v>
      </c>
      <c r="G194" s="228" t="s">
        <v>1464</v>
      </c>
      <c r="H194" s="76">
        <v>224</v>
      </c>
      <c r="I194" s="230" t="s">
        <v>1463</v>
      </c>
      <c r="J194" s="216">
        <v>43497</v>
      </c>
      <c r="K194" s="155">
        <v>2019</v>
      </c>
      <c r="L194" s="163">
        <v>2</v>
      </c>
      <c r="M194" s="231">
        <v>548.96</v>
      </c>
      <c r="N194" s="167">
        <v>103.46</v>
      </c>
      <c r="O194" s="167"/>
      <c r="P194" s="167">
        <f t="shared" si="84"/>
        <v>652.42000000000007</v>
      </c>
      <c r="Q194" s="155">
        <v>0</v>
      </c>
      <c r="R194" s="167">
        <f t="shared" si="80"/>
        <v>652.42000000000007</v>
      </c>
      <c r="S194" s="155">
        <v>50</v>
      </c>
      <c r="T194" s="234">
        <f t="shared" si="81"/>
        <v>0.65982203969883646</v>
      </c>
      <c r="U194" s="103">
        <f t="shared" si="97"/>
        <v>8.61</v>
      </c>
      <c r="V194" s="167">
        <f t="shared" si="98"/>
        <v>643.81000000000006</v>
      </c>
      <c r="W194" s="167">
        <f t="shared" si="99"/>
        <v>13.048400000000001</v>
      </c>
      <c r="X194" s="160" t="s">
        <v>1239</v>
      </c>
      <c r="Y194" s="155" t="s">
        <v>1225</v>
      </c>
      <c r="AB194" s="57">
        <f t="shared" si="86"/>
        <v>0</v>
      </c>
      <c r="AC194" s="57"/>
      <c r="AD194" s="57"/>
      <c r="AE194" s="57"/>
      <c r="AF194" s="57"/>
      <c r="AG194" s="15">
        <f t="shared" si="91"/>
        <v>652.42000000000007</v>
      </c>
      <c r="AH194" s="74">
        <v>25</v>
      </c>
      <c r="AI194" s="304"/>
      <c r="AJ194" s="304"/>
      <c r="AK194" s="57">
        <f t="shared" si="94"/>
        <v>0</v>
      </c>
      <c r="AL194" s="57">
        <f t="shared" si="96"/>
        <v>0</v>
      </c>
      <c r="AM194" s="57">
        <f t="shared" si="95"/>
        <v>17.22</v>
      </c>
      <c r="AN194" s="155"/>
    </row>
    <row r="195" spans="1:40" x14ac:dyDescent="0.3">
      <c r="A195" s="155">
        <v>5</v>
      </c>
      <c r="B195" s="155" t="s">
        <v>15</v>
      </c>
      <c r="C195" s="155">
        <v>331</v>
      </c>
      <c r="D195" s="155" t="s">
        <v>18</v>
      </c>
      <c r="E195" s="155"/>
      <c r="F195" s="155">
        <v>13260</v>
      </c>
      <c r="G195" s="228" t="s">
        <v>1468</v>
      </c>
      <c r="H195" s="76">
        <v>203</v>
      </c>
      <c r="I195" s="155" t="s">
        <v>1467</v>
      </c>
      <c r="J195" s="216">
        <v>43497</v>
      </c>
      <c r="K195" s="155">
        <v>2019</v>
      </c>
      <c r="L195" s="163">
        <v>2</v>
      </c>
      <c r="M195" s="231">
        <v>3277.92</v>
      </c>
      <c r="N195" s="167">
        <v>617.75</v>
      </c>
      <c r="O195" s="167"/>
      <c r="P195" s="167">
        <f t="shared" si="84"/>
        <v>3895.67</v>
      </c>
      <c r="Q195" s="155">
        <v>0</v>
      </c>
      <c r="R195" s="167">
        <f t="shared" si="80"/>
        <v>3895.67</v>
      </c>
      <c r="S195" s="155">
        <v>50</v>
      </c>
      <c r="T195" s="234">
        <f t="shared" si="81"/>
        <v>0.65982203969883646</v>
      </c>
      <c r="U195" s="103">
        <f t="shared" si="97"/>
        <v>51.41</v>
      </c>
      <c r="V195" s="167">
        <f t="shared" si="98"/>
        <v>3844.26</v>
      </c>
      <c r="W195" s="167">
        <f t="shared" si="99"/>
        <v>77.91340000000001</v>
      </c>
      <c r="X195" s="160" t="s">
        <v>1223</v>
      </c>
      <c r="Y195" s="155" t="s">
        <v>1222</v>
      </c>
      <c r="AB195" s="57">
        <f t="shared" si="86"/>
        <v>0</v>
      </c>
      <c r="AC195" s="57"/>
      <c r="AD195" s="57"/>
      <c r="AE195" s="57"/>
      <c r="AF195" s="57"/>
      <c r="AG195" s="15">
        <f t="shared" si="91"/>
        <v>3895.67</v>
      </c>
      <c r="AH195" s="74">
        <v>25</v>
      </c>
      <c r="AI195" s="304"/>
      <c r="AJ195" s="304"/>
      <c r="AK195" s="57">
        <f t="shared" si="94"/>
        <v>0</v>
      </c>
      <c r="AL195" s="57">
        <f t="shared" si="96"/>
        <v>0</v>
      </c>
      <c r="AM195" s="57">
        <f t="shared" si="95"/>
        <v>102.82</v>
      </c>
      <c r="AN195" s="155"/>
    </row>
    <row r="196" spans="1:40" x14ac:dyDescent="0.3">
      <c r="A196" s="155">
        <v>5</v>
      </c>
      <c r="B196" s="155" t="s">
        <v>15</v>
      </c>
      <c r="C196" s="155">
        <v>331</v>
      </c>
      <c r="D196" s="155" t="s">
        <v>18</v>
      </c>
      <c r="E196" s="155"/>
      <c r="F196" s="155">
        <v>13260</v>
      </c>
      <c r="G196" s="228" t="s">
        <v>1468</v>
      </c>
      <c r="H196" s="76">
        <v>203</v>
      </c>
      <c r="I196" s="155" t="s">
        <v>1467</v>
      </c>
      <c r="J196" s="216">
        <v>43497</v>
      </c>
      <c r="K196" s="155">
        <v>2019</v>
      </c>
      <c r="L196" s="163">
        <v>2</v>
      </c>
      <c r="M196" s="231">
        <v>1825.31</v>
      </c>
      <c r="N196" s="167">
        <v>343.99</v>
      </c>
      <c r="O196" s="167"/>
      <c r="P196" s="167">
        <f t="shared" si="84"/>
        <v>2169.3000000000002</v>
      </c>
      <c r="Q196" s="155">
        <v>0</v>
      </c>
      <c r="R196" s="167">
        <f t="shared" si="80"/>
        <v>2169.3000000000002</v>
      </c>
      <c r="S196" s="155">
        <v>50</v>
      </c>
      <c r="T196" s="234">
        <f t="shared" si="81"/>
        <v>0.65982203969883646</v>
      </c>
      <c r="U196" s="103">
        <f t="shared" si="97"/>
        <v>28.63</v>
      </c>
      <c r="V196" s="167">
        <f t="shared" si="98"/>
        <v>2140.67</v>
      </c>
      <c r="W196" s="167">
        <f t="shared" si="99"/>
        <v>43.386000000000003</v>
      </c>
      <c r="X196" s="160" t="s">
        <v>1224</v>
      </c>
      <c r="Y196" s="155" t="s">
        <v>1222</v>
      </c>
      <c r="AB196" s="57">
        <f t="shared" si="86"/>
        <v>0</v>
      </c>
      <c r="AC196" s="57"/>
      <c r="AD196" s="57"/>
      <c r="AE196" s="57"/>
      <c r="AF196" s="57"/>
      <c r="AG196" s="15">
        <f t="shared" si="91"/>
        <v>2169.3000000000002</v>
      </c>
      <c r="AH196" s="74">
        <v>25</v>
      </c>
      <c r="AI196" s="304"/>
      <c r="AJ196" s="304"/>
      <c r="AK196" s="57">
        <f t="shared" si="94"/>
        <v>0</v>
      </c>
      <c r="AL196" s="57">
        <f t="shared" si="96"/>
        <v>0</v>
      </c>
      <c r="AM196" s="57">
        <f t="shared" si="95"/>
        <v>57.25</v>
      </c>
      <c r="AN196" s="155"/>
    </row>
    <row r="197" spans="1:40" x14ac:dyDescent="0.3">
      <c r="A197" s="155">
        <v>5</v>
      </c>
      <c r="B197" s="155" t="s">
        <v>15</v>
      </c>
      <c r="C197" s="155">
        <v>331</v>
      </c>
      <c r="D197" s="155" t="s">
        <v>18</v>
      </c>
      <c r="E197" s="155"/>
      <c r="F197" s="155">
        <v>13260</v>
      </c>
      <c r="G197" s="228" t="s">
        <v>1468</v>
      </c>
      <c r="H197" s="76">
        <v>203</v>
      </c>
      <c r="I197" s="155" t="s">
        <v>1467</v>
      </c>
      <c r="J197" s="216">
        <v>43497</v>
      </c>
      <c r="K197" s="155">
        <v>2019</v>
      </c>
      <c r="L197" s="163">
        <v>2</v>
      </c>
      <c r="M197" s="231">
        <v>1781.4</v>
      </c>
      <c r="N197" s="167">
        <v>335.71</v>
      </c>
      <c r="O197" s="167"/>
      <c r="P197" s="167">
        <f t="shared" si="84"/>
        <v>2117.11</v>
      </c>
      <c r="Q197" s="155">
        <v>0</v>
      </c>
      <c r="R197" s="167">
        <f t="shared" si="80"/>
        <v>2117.11</v>
      </c>
      <c r="S197" s="155">
        <v>50</v>
      </c>
      <c r="T197" s="234">
        <f t="shared" si="81"/>
        <v>0.65982203969883646</v>
      </c>
      <c r="U197" s="103">
        <f t="shared" si="97"/>
        <v>27.94</v>
      </c>
      <c r="V197" s="167">
        <f t="shared" si="98"/>
        <v>2089.17</v>
      </c>
      <c r="W197" s="167">
        <f t="shared" si="99"/>
        <v>42.342200000000005</v>
      </c>
      <c r="X197" s="160" t="s">
        <v>1240</v>
      </c>
      <c r="Y197" s="155" t="s">
        <v>1225</v>
      </c>
      <c r="AB197" s="57">
        <f t="shared" si="86"/>
        <v>0</v>
      </c>
      <c r="AC197" s="57"/>
      <c r="AD197" s="57"/>
      <c r="AE197" s="57"/>
      <c r="AF197" s="57"/>
      <c r="AG197" s="15">
        <f t="shared" si="91"/>
        <v>2117.11</v>
      </c>
      <c r="AH197" s="74">
        <v>25</v>
      </c>
      <c r="AI197" s="304"/>
      <c r="AJ197" s="304"/>
      <c r="AK197" s="57">
        <f t="shared" si="94"/>
        <v>0</v>
      </c>
      <c r="AL197" s="57">
        <f t="shared" si="96"/>
        <v>0</v>
      </c>
      <c r="AM197" s="57">
        <f t="shared" si="95"/>
        <v>55.88</v>
      </c>
      <c r="AN197" s="155"/>
    </row>
    <row r="198" spans="1:40" x14ac:dyDescent="0.3">
      <c r="A198" s="155">
        <v>5</v>
      </c>
      <c r="B198" s="155" t="s">
        <v>15</v>
      </c>
      <c r="C198" s="155">
        <v>331</v>
      </c>
      <c r="D198" s="155" t="s">
        <v>18</v>
      </c>
      <c r="E198" s="155"/>
      <c r="F198" s="155">
        <v>13260</v>
      </c>
      <c r="G198" s="228" t="s">
        <v>1474</v>
      </c>
      <c r="H198" s="76">
        <v>213</v>
      </c>
      <c r="I198" s="155" t="s">
        <v>1473</v>
      </c>
      <c r="J198" s="216">
        <v>43497</v>
      </c>
      <c r="K198" s="155">
        <v>2019</v>
      </c>
      <c r="L198" s="163">
        <v>2</v>
      </c>
      <c r="M198" s="231">
        <v>1942.45</v>
      </c>
      <c r="N198" s="167">
        <v>366.07</v>
      </c>
      <c r="O198" s="167"/>
      <c r="P198" s="167">
        <f t="shared" si="84"/>
        <v>2308.52</v>
      </c>
      <c r="Q198" s="155">
        <v>0</v>
      </c>
      <c r="R198" s="167">
        <f t="shared" si="80"/>
        <v>2308.52</v>
      </c>
      <c r="S198" s="155">
        <v>50</v>
      </c>
      <c r="T198" s="234">
        <f t="shared" si="81"/>
        <v>0.65982203969883646</v>
      </c>
      <c r="U198" s="103">
        <f t="shared" si="97"/>
        <v>30.46</v>
      </c>
      <c r="V198" s="167">
        <f t="shared" si="98"/>
        <v>2278.06</v>
      </c>
      <c r="W198" s="167">
        <f t="shared" si="99"/>
        <v>46.170400000000001</v>
      </c>
      <c r="X198" s="160" t="s">
        <v>1224</v>
      </c>
      <c r="Y198" s="155" t="s">
        <v>1222</v>
      </c>
      <c r="AB198" s="57">
        <f t="shared" si="86"/>
        <v>0</v>
      </c>
      <c r="AC198" s="57"/>
      <c r="AD198" s="57"/>
      <c r="AE198" s="57"/>
      <c r="AF198" s="57"/>
      <c r="AG198" s="15">
        <f t="shared" si="91"/>
        <v>2308.52</v>
      </c>
      <c r="AH198" s="74">
        <v>25</v>
      </c>
      <c r="AI198" s="304"/>
      <c r="AJ198" s="304"/>
      <c r="AK198" s="57">
        <f t="shared" si="94"/>
        <v>0</v>
      </c>
      <c r="AL198" s="57">
        <f t="shared" si="96"/>
        <v>0</v>
      </c>
      <c r="AM198" s="57">
        <f t="shared" si="95"/>
        <v>60.93</v>
      </c>
      <c r="AN198" s="155"/>
    </row>
    <row r="199" spans="1:40" x14ac:dyDescent="0.3">
      <c r="A199" s="155">
        <v>5</v>
      </c>
      <c r="B199" s="155" t="s">
        <v>15</v>
      </c>
      <c r="C199" s="155">
        <v>331</v>
      </c>
      <c r="D199" s="155" t="s">
        <v>18</v>
      </c>
      <c r="E199" s="155"/>
      <c r="F199" s="155">
        <v>13260</v>
      </c>
      <c r="G199" s="228" t="s">
        <v>1474</v>
      </c>
      <c r="H199" s="76">
        <v>213</v>
      </c>
      <c r="I199" s="155" t="s">
        <v>1473</v>
      </c>
      <c r="J199" s="216">
        <v>43497</v>
      </c>
      <c r="K199" s="155">
        <v>2019</v>
      </c>
      <c r="L199" s="163">
        <v>2</v>
      </c>
      <c r="M199" s="231">
        <v>812.26</v>
      </c>
      <c r="N199" s="167">
        <v>153.07000000000002</v>
      </c>
      <c r="O199" s="167"/>
      <c r="P199" s="167">
        <f t="shared" si="84"/>
        <v>965.33</v>
      </c>
      <c r="Q199" s="155">
        <v>0</v>
      </c>
      <c r="R199" s="167">
        <f t="shared" ref="R199:R262" si="100">+P199+Q199</f>
        <v>965.33</v>
      </c>
      <c r="S199" s="155">
        <v>50</v>
      </c>
      <c r="T199" s="234">
        <f t="shared" ref="T199:T262" si="101">(+$A$2-J199)/365.25</f>
        <v>0.65982203969883646</v>
      </c>
      <c r="U199" s="103">
        <f t="shared" si="97"/>
        <v>12.74</v>
      </c>
      <c r="V199" s="167">
        <f t="shared" si="98"/>
        <v>952.59</v>
      </c>
      <c r="W199" s="167">
        <f t="shared" si="99"/>
        <v>19.3066</v>
      </c>
      <c r="X199" s="160" t="s">
        <v>1224</v>
      </c>
      <c r="Y199" s="155" t="s">
        <v>1222</v>
      </c>
      <c r="AB199" s="57">
        <f t="shared" si="86"/>
        <v>0</v>
      </c>
      <c r="AC199" s="57"/>
      <c r="AD199" s="57"/>
      <c r="AE199" s="57"/>
      <c r="AF199" s="57"/>
      <c r="AG199" s="15">
        <f t="shared" si="91"/>
        <v>965.33</v>
      </c>
      <c r="AH199" s="74">
        <v>25</v>
      </c>
      <c r="AI199" s="304"/>
      <c r="AJ199" s="304"/>
      <c r="AK199" s="57">
        <f t="shared" si="94"/>
        <v>0</v>
      </c>
      <c r="AL199" s="57">
        <f t="shared" si="96"/>
        <v>0</v>
      </c>
      <c r="AM199" s="57">
        <f t="shared" si="95"/>
        <v>25.48</v>
      </c>
      <c r="AN199" s="155"/>
    </row>
    <row r="200" spans="1:40" x14ac:dyDescent="0.3">
      <c r="A200" s="155">
        <v>5</v>
      </c>
      <c r="B200" s="155" t="s">
        <v>15</v>
      </c>
      <c r="C200" s="155">
        <v>331</v>
      </c>
      <c r="D200" s="155" t="s">
        <v>18</v>
      </c>
      <c r="E200" s="155"/>
      <c r="F200" s="155">
        <v>13260</v>
      </c>
      <c r="G200" s="228" t="s">
        <v>1448</v>
      </c>
      <c r="H200" s="76">
        <v>220</v>
      </c>
      <c r="I200" s="230" t="s">
        <v>1101</v>
      </c>
      <c r="J200" s="216">
        <v>43524</v>
      </c>
      <c r="K200" s="155">
        <v>2019</v>
      </c>
      <c r="L200" s="163">
        <v>2</v>
      </c>
      <c r="M200" s="231">
        <v>1444.63</v>
      </c>
      <c r="N200" s="167">
        <v>272.24</v>
      </c>
      <c r="O200" s="167"/>
      <c r="P200" s="167">
        <f t="shared" si="84"/>
        <v>1716.8700000000001</v>
      </c>
      <c r="Q200" s="155">
        <v>0</v>
      </c>
      <c r="R200" s="167">
        <f t="shared" si="100"/>
        <v>1716.8700000000001</v>
      </c>
      <c r="S200" s="155">
        <v>50</v>
      </c>
      <c r="T200" s="234">
        <f t="shared" si="101"/>
        <v>0.58590006844626963</v>
      </c>
      <c r="U200" s="103">
        <f t="shared" si="97"/>
        <v>20.12</v>
      </c>
      <c r="V200" s="167">
        <f t="shared" si="98"/>
        <v>1696.7500000000002</v>
      </c>
      <c r="W200" s="167">
        <f t="shared" si="99"/>
        <v>34.337400000000002</v>
      </c>
      <c r="X200" s="160" t="s">
        <v>1224</v>
      </c>
      <c r="Y200" s="155" t="s">
        <v>1241</v>
      </c>
      <c r="AB200" s="57">
        <f t="shared" si="86"/>
        <v>0</v>
      </c>
      <c r="AC200" s="57"/>
      <c r="AD200" s="57"/>
      <c r="AE200" s="57"/>
      <c r="AF200" s="57"/>
      <c r="AG200" s="15">
        <f t="shared" si="91"/>
        <v>1716.8700000000001</v>
      </c>
      <c r="AH200" s="74">
        <v>25</v>
      </c>
      <c r="AI200" s="304"/>
      <c r="AJ200" s="304"/>
      <c r="AK200" s="57">
        <f t="shared" si="94"/>
        <v>0</v>
      </c>
      <c r="AL200" s="57">
        <f t="shared" si="96"/>
        <v>0</v>
      </c>
      <c r="AM200" s="57">
        <f t="shared" si="95"/>
        <v>40.24</v>
      </c>
      <c r="AN200" s="155"/>
    </row>
    <row r="201" spans="1:40" x14ac:dyDescent="0.3">
      <c r="A201" s="155">
        <v>5</v>
      </c>
      <c r="B201" s="155" t="s">
        <v>15</v>
      </c>
      <c r="C201" s="155">
        <v>331</v>
      </c>
      <c r="D201" s="155" t="s">
        <v>18</v>
      </c>
      <c r="E201" s="155"/>
      <c r="F201" s="155">
        <v>13260</v>
      </c>
      <c r="G201" s="228" t="s">
        <v>1448</v>
      </c>
      <c r="H201" s="76">
        <v>220</v>
      </c>
      <c r="I201" s="230" t="s">
        <v>1101</v>
      </c>
      <c r="J201" s="216">
        <v>43524</v>
      </c>
      <c r="K201" s="155">
        <v>2019</v>
      </c>
      <c r="L201" s="163">
        <v>2</v>
      </c>
      <c r="M201" s="231">
        <v>364.18</v>
      </c>
      <c r="N201" s="167">
        <v>68.64</v>
      </c>
      <c r="O201" s="167"/>
      <c r="P201" s="167">
        <f t="shared" si="84"/>
        <v>432.82</v>
      </c>
      <c r="Q201" s="155">
        <v>0</v>
      </c>
      <c r="R201" s="167">
        <f t="shared" si="100"/>
        <v>432.82</v>
      </c>
      <c r="S201" s="155">
        <v>50</v>
      </c>
      <c r="T201" s="234">
        <f t="shared" si="101"/>
        <v>0.58590006844626963</v>
      </c>
      <c r="U201" s="103">
        <f t="shared" si="97"/>
        <v>5.07</v>
      </c>
      <c r="V201" s="167">
        <f t="shared" si="98"/>
        <v>427.75</v>
      </c>
      <c r="W201" s="167">
        <f t="shared" si="99"/>
        <v>8.6563999999999997</v>
      </c>
      <c r="X201" s="160" t="s">
        <v>1242</v>
      </c>
      <c r="Y201" s="155" t="s">
        <v>1241</v>
      </c>
      <c r="AB201" s="57">
        <f t="shared" si="86"/>
        <v>0</v>
      </c>
      <c r="AC201" s="57"/>
      <c r="AD201" s="57"/>
      <c r="AE201" s="57"/>
      <c r="AF201" s="57"/>
      <c r="AG201" s="15">
        <f t="shared" si="91"/>
        <v>432.82</v>
      </c>
      <c r="AH201" s="74">
        <v>25</v>
      </c>
      <c r="AI201" s="304"/>
      <c r="AJ201" s="304"/>
      <c r="AK201" s="57">
        <f t="shared" si="94"/>
        <v>0</v>
      </c>
      <c r="AL201" s="57">
        <f t="shared" si="96"/>
        <v>0</v>
      </c>
      <c r="AM201" s="57">
        <f t="shared" si="95"/>
        <v>10.14</v>
      </c>
      <c r="AN201" s="155"/>
    </row>
    <row r="202" spans="1:40" x14ac:dyDescent="0.3">
      <c r="A202" s="155">
        <v>5</v>
      </c>
      <c r="B202" s="155" t="s">
        <v>15</v>
      </c>
      <c r="C202" s="155">
        <v>331</v>
      </c>
      <c r="D202" s="155" t="s">
        <v>18</v>
      </c>
      <c r="E202" s="155"/>
      <c r="F202" s="155">
        <v>13260</v>
      </c>
      <c r="G202" s="228" t="s">
        <v>1452</v>
      </c>
      <c r="H202" s="76">
        <v>202</v>
      </c>
      <c r="I202" s="235" t="s">
        <v>1451</v>
      </c>
      <c r="J202" s="216">
        <v>43524</v>
      </c>
      <c r="K202" s="155">
        <v>2019</v>
      </c>
      <c r="L202" s="163">
        <v>2</v>
      </c>
      <c r="M202" s="231">
        <v>1485.88</v>
      </c>
      <c r="N202" s="167">
        <v>280.02</v>
      </c>
      <c r="O202" s="167"/>
      <c r="P202" s="167">
        <f t="shared" si="84"/>
        <v>1765.9</v>
      </c>
      <c r="Q202" s="155">
        <v>0</v>
      </c>
      <c r="R202" s="167">
        <f t="shared" si="100"/>
        <v>1765.9</v>
      </c>
      <c r="S202" s="155">
        <v>50</v>
      </c>
      <c r="T202" s="234">
        <f t="shared" si="101"/>
        <v>0.58590006844626963</v>
      </c>
      <c r="U202" s="103">
        <f t="shared" si="97"/>
        <v>20.69</v>
      </c>
      <c r="V202" s="167">
        <f t="shared" si="98"/>
        <v>1745.21</v>
      </c>
      <c r="W202" s="167">
        <f t="shared" si="99"/>
        <v>35.318000000000005</v>
      </c>
      <c r="X202" s="160" t="s">
        <v>1242</v>
      </c>
      <c r="Y202" s="155" t="s">
        <v>1241</v>
      </c>
      <c r="AB202" s="57">
        <f t="shared" si="86"/>
        <v>0</v>
      </c>
      <c r="AC202" s="57"/>
      <c r="AD202" s="57"/>
      <c r="AE202" s="57"/>
      <c r="AF202" s="57"/>
      <c r="AG202" s="15">
        <f t="shared" si="91"/>
        <v>1765.9</v>
      </c>
      <c r="AH202" s="74">
        <v>25</v>
      </c>
      <c r="AI202" s="304"/>
      <c r="AJ202" s="304"/>
      <c r="AK202" s="57">
        <f t="shared" si="94"/>
        <v>0</v>
      </c>
      <c r="AL202" s="57">
        <f t="shared" si="96"/>
        <v>0</v>
      </c>
      <c r="AM202" s="57">
        <f t="shared" si="95"/>
        <v>41.39</v>
      </c>
      <c r="AN202" s="155"/>
    </row>
    <row r="203" spans="1:40" x14ac:dyDescent="0.3">
      <c r="A203" s="155">
        <v>5</v>
      </c>
      <c r="B203" s="155" t="s">
        <v>15</v>
      </c>
      <c r="C203" s="155">
        <v>331</v>
      </c>
      <c r="D203" s="155" t="s">
        <v>18</v>
      </c>
      <c r="E203" s="155"/>
      <c r="F203" s="155">
        <v>13260</v>
      </c>
      <c r="G203" s="228" t="s">
        <v>1452</v>
      </c>
      <c r="H203" s="76">
        <v>202</v>
      </c>
      <c r="I203" s="235" t="s">
        <v>1451</v>
      </c>
      <c r="J203" s="216">
        <v>43524</v>
      </c>
      <c r="K203" s="155">
        <v>2019</v>
      </c>
      <c r="L203" s="163">
        <v>2</v>
      </c>
      <c r="M203" s="231">
        <v>1403.56</v>
      </c>
      <c r="N203" s="167">
        <v>264.51</v>
      </c>
      <c r="O203" s="167"/>
      <c r="P203" s="167">
        <f t="shared" si="84"/>
        <v>1668.07</v>
      </c>
      <c r="Q203" s="155">
        <v>0</v>
      </c>
      <c r="R203" s="167">
        <f t="shared" si="100"/>
        <v>1668.07</v>
      </c>
      <c r="S203" s="155">
        <v>50</v>
      </c>
      <c r="T203" s="234">
        <f t="shared" si="101"/>
        <v>0.58590006844626963</v>
      </c>
      <c r="U203" s="103">
        <f t="shared" si="97"/>
        <v>19.55</v>
      </c>
      <c r="V203" s="167">
        <f t="shared" si="98"/>
        <v>1648.52</v>
      </c>
      <c r="W203" s="167">
        <f t="shared" si="99"/>
        <v>33.361399999999996</v>
      </c>
      <c r="X203" s="160" t="s">
        <v>1243</v>
      </c>
      <c r="Y203" s="155" t="s">
        <v>1241</v>
      </c>
      <c r="AB203" s="57">
        <f t="shared" si="86"/>
        <v>0</v>
      </c>
      <c r="AC203" s="57"/>
      <c r="AD203" s="57"/>
      <c r="AE203" s="57"/>
      <c r="AF203" s="57"/>
      <c r="AG203" s="15">
        <f t="shared" si="91"/>
        <v>1668.07</v>
      </c>
      <c r="AH203" s="74">
        <v>25</v>
      </c>
      <c r="AI203" s="304"/>
      <c r="AJ203" s="304"/>
      <c r="AK203" s="57">
        <f t="shared" si="94"/>
        <v>0</v>
      </c>
      <c r="AL203" s="57">
        <f t="shared" si="96"/>
        <v>0</v>
      </c>
      <c r="AM203" s="57">
        <f t="shared" si="95"/>
        <v>39.090000000000003</v>
      </c>
      <c r="AN203" s="155"/>
    </row>
    <row r="204" spans="1:40" x14ac:dyDescent="0.3">
      <c r="A204" s="155">
        <v>5</v>
      </c>
      <c r="B204" s="155" t="s">
        <v>15</v>
      </c>
      <c r="C204" s="155">
        <v>331</v>
      </c>
      <c r="D204" s="155" t="s">
        <v>18</v>
      </c>
      <c r="E204" s="155"/>
      <c r="F204" s="155">
        <v>13260</v>
      </c>
      <c r="G204" s="228" t="s">
        <v>1452</v>
      </c>
      <c r="H204" s="76">
        <v>202</v>
      </c>
      <c r="I204" s="235" t="s">
        <v>1451</v>
      </c>
      <c r="J204" s="216">
        <v>43524</v>
      </c>
      <c r="K204" s="155">
        <v>2019</v>
      </c>
      <c r="L204" s="163">
        <v>2</v>
      </c>
      <c r="M204" s="231">
        <v>819.54</v>
      </c>
      <c r="N204" s="167">
        <v>154.44999999999999</v>
      </c>
      <c r="O204" s="167"/>
      <c r="P204" s="167">
        <f t="shared" si="84"/>
        <v>973.99</v>
      </c>
      <c r="Q204" s="155">
        <v>0</v>
      </c>
      <c r="R204" s="167">
        <f t="shared" si="100"/>
        <v>973.99</v>
      </c>
      <c r="S204" s="155">
        <v>50</v>
      </c>
      <c r="T204" s="234">
        <f t="shared" si="101"/>
        <v>0.58590006844626963</v>
      </c>
      <c r="U204" s="103">
        <f t="shared" si="97"/>
        <v>11.41</v>
      </c>
      <c r="V204" s="167">
        <f t="shared" si="98"/>
        <v>962.58</v>
      </c>
      <c r="W204" s="167">
        <f t="shared" si="99"/>
        <v>19.479800000000001</v>
      </c>
      <c r="X204" s="160" t="s">
        <v>1244</v>
      </c>
      <c r="Y204" s="155" t="s">
        <v>1241</v>
      </c>
      <c r="AB204" s="57">
        <f t="shared" si="86"/>
        <v>0</v>
      </c>
      <c r="AC204" s="57"/>
      <c r="AD204" s="57"/>
      <c r="AE204" s="57"/>
      <c r="AF204" s="57"/>
      <c r="AG204" s="15">
        <f t="shared" si="91"/>
        <v>973.99</v>
      </c>
      <c r="AH204" s="74">
        <v>25</v>
      </c>
      <c r="AI204" s="304"/>
      <c r="AJ204" s="304"/>
      <c r="AK204" s="57">
        <f t="shared" si="94"/>
        <v>0</v>
      </c>
      <c r="AL204" s="57">
        <f t="shared" si="96"/>
        <v>0</v>
      </c>
      <c r="AM204" s="57">
        <f t="shared" si="95"/>
        <v>22.83</v>
      </c>
      <c r="AN204" s="155"/>
    </row>
    <row r="205" spans="1:40" x14ac:dyDescent="0.3">
      <c r="A205" s="155">
        <v>5</v>
      </c>
      <c r="B205" s="155" t="s">
        <v>15</v>
      </c>
      <c r="C205" s="155">
        <v>331</v>
      </c>
      <c r="D205" s="155" t="s">
        <v>18</v>
      </c>
      <c r="E205" s="155"/>
      <c r="F205" s="155">
        <v>13260</v>
      </c>
      <c r="G205" s="228" t="s">
        <v>1452</v>
      </c>
      <c r="H205" s="76">
        <v>202</v>
      </c>
      <c r="I205" s="235" t="s">
        <v>1451</v>
      </c>
      <c r="J205" s="216">
        <v>43524</v>
      </c>
      <c r="K205" s="155">
        <v>2019</v>
      </c>
      <c r="L205" s="163">
        <v>2</v>
      </c>
      <c r="M205" s="231">
        <v>1049.29</v>
      </c>
      <c r="N205" s="167">
        <v>197.74</v>
      </c>
      <c r="O205" s="167"/>
      <c r="P205" s="167">
        <f t="shared" si="84"/>
        <v>1247.03</v>
      </c>
      <c r="Q205" s="155">
        <v>0</v>
      </c>
      <c r="R205" s="167">
        <f t="shared" si="100"/>
        <v>1247.03</v>
      </c>
      <c r="S205" s="155">
        <v>50</v>
      </c>
      <c r="T205" s="234">
        <f t="shared" si="101"/>
        <v>0.58590006844626963</v>
      </c>
      <c r="U205" s="103">
        <f t="shared" si="97"/>
        <v>14.61</v>
      </c>
      <c r="V205" s="167">
        <f t="shared" si="98"/>
        <v>1232.42</v>
      </c>
      <c r="W205" s="167">
        <f t="shared" si="99"/>
        <v>24.9406</v>
      </c>
      <c r="X205" s="160" t="s">
        <v>1245</v>
      </c>
      <c r="Y205" s="155" t="s">
        <v>1241</v>
      </c>
      <c r="AB205" s="57">
        <f t="shared" si="86"/>
        <v>0</v>
      </c>
      <c r="AC205" s="57"/>
      <c r="AD205" s="57"/>
      <c r="AE205" s="57"/>
      <c r="AF205" s="57"/>
      <c r="AG205" s="15">
        <f t="shared" si="91"/>
        <v>1247.03</v>
      </c>
      <c r="AH205" s="74">
        <v>25</v>
      </c>
      <c r="AI205" s="304"/>
      <c r="AJ205" s="304"/>
      <c r="AK205" s="57">
        <f t="shared" si="94"/>
        <v>0</v>
      </c>
      <c r="AL205" s="57">
        <f t="shared" si="96"/>
        <v>0</v>
      </c>
      <c r="AM205" s="57">
        <f t="shared" si="95"/>
        <v>29.23</v>
      </c>
      <c r="AN205" s="155"/>
    </row>
    <row r="206" spans="1:40" x14ac:dyDescent="0.3">
      <c r="A206" s="155">
        <v>5</v>
      </c>
      <c r="B206" s="155" t="s">
        <v>15</v>
      </c>
      <c r="C206" s="155">
        <v>331</v>
      </c>
      <c r="D206" s="155" t="s">
        <v>18</v>
      </c>
      <c r="E206" s="155"/>
      <c r="F206" s="155">
        <v>13260</v>
      </c>
      <c r="G206" s="228" t="s">
        <v>1452</v>
      </c>
      <c r="H206" s="76">
        <v>202</v>
      </c>
      <c r="I206" s="235" t="s">
        <v>1451</v>
      </c>
      <c r="J206" s="216">
        <v>43524</v>
      </c>
      <c r="K206" s="155">
        <v>2019</v>
      </c>
      <c r="L206" s="163">
        <v>2</v>
      </c>
      <c r="M206" s="231">
        <v>1688.94</v>
      </c>
      <c r="N206" s="167">
        <v>318.28999999999996</v>
      </c>
      <c r="O206" s="167"/>
      <c r="P206" s="167">
        <f t="shared" si="84"/>
        <v>2007.23</v>
      </c>
      <c r="Q206" s="155">
        <v>0</v>
      </c>
      <c r="R206" s="167">
        <f t="shared" si="100"/>
        <v>2007.23</v>
      </c>
      <c r="S206" s="155">
        <v>50</v>
      </c>
      <c r="T206" s="234">
        <f t="shared" si="101"/>
        <v>0.58590006844626963</v>
      </c>
      <c r="U206" s="103">
        <f t="shared" si="97"/>
        <v>23.52</v>
      </c>
      <c r="V206" s="167">
        <f t="shared" si="98"/>
        <v>1983.71</v>
      </c>
      <c r="W206" s="167">
        <f t="shared" si="99"/>
        <v>40.144600000000004</v>
      </c>
      <c r="X206" s="160" t="s">
        <v>1246</v>
      </c>
      <c r="Y206" s="155" t="s">
        <v>1241</v>
      </c>
      <c r="AB206" s="57">
        <f t="shared" si="86"/>
        <v>0</v>
      </c>
      <c r="AC206" s="57"/>
      <c r="AD206" s="57"/>
      <c r="AE206" s="57"/>
      <c r="AF206" s="57"/>
      <c r="AG206" s="15">
        <f t="shared" si="91"/>
        <v>2007.23</v>
      </c>
      <c r="AH206" s="74">
        <v>25</v>
      </c>
      <c r="AI206" s="304"/>
      <c r="AJ206" s="304"/>
      <c r="AK206" s="57">
        <f t="shared" si="94"/>
        <v>0</v>
      </c>
      <c r="AL206" s="57">
        <f t="shared" si="96"/>
        <v>0</v>
      </c>
      <c r="AM206" s="57">
        <f t="shared" si="95"/>
        <v>47.04</v>
      </c>
      <c r="AN206" s="155"/>
    </row>
    <row r="207" spans="1:40" x14ac:dyDescent="0.3">
      <c r="A207" s="155">
        <v>5</v>
      </c>
      <c r="B207" s="155" t="s">
        <v>15</v>
      </c>
      <c r="C207" s="155">
        <v>331</v>
      </c>
      <c r="D207" s="155" t="s">
        <v>18</v>
      </c>
      <c r="E207" s="155"/>
      <c r="F207" s="155">
        <v>13260</v>
      </c>
      <c r="G207" s="228" t="s">
        <v>1452</v>
      </c>
      <c r="H207" s="76">
        <v>202</v>
      </c>
      <c r="I207" s="235" t="s">
        <v>1451</v>
      </c>
      <c r="J207" s="216">
        <v>43524</v>
      </c>
      <c r="K207" s="155">
        <v>2019</v>
      </c>
      <c r="L207" s="163">
        <v>2</v>
      </c>
      <c r="M207" s="231">
        <v>1708.85</v>
      </c>
      <c r="N207" s="167">
        <v>322.04000000000002</v>
      </c>
      <c r="O207" s="167"/>
      <c r="P207" s="167">
        <f t="shared" si="84"/>
        <v>2030.8899999999999</v>
      </c>
      <c r="Q207" s="155">
        <v>0</v>
      </c>
      <c r="R207" s="167">
        <f t="shared" si="100"/>
        <v>2030.8899999999999</v>
      </c>
      <c r="S207" s="155">
        <v>50</v>
      </c>
      <c r="T207" s="234">
        <f t="shared" si="101"/>
        <v>0.58590006844626963</v>
      </c>
      <c r="U207" s="103">
        <f t="shared" si="97"/>
        <v>23.8</v>
      </c>
      <c r="V207" s="167">
        <f t="shared" si="98"/>
        <v>2007.09</v>
      </c>
      <c r="W207" s="167">
        <f t="shared" si="99"/>
        <v>40.617799999999995</v>
      </c>
      <c r="X207" s="160" t="s">
        <v>1247</v>
      </c>
      <c r="Y207" s="155" t="s">
        <v>1241</v>
      </c>
      <c r="AB207" s="57">
        <f t="shared" si="86"/>
        <v>0</v>
      </c>
      <c r="AC207" s="57"/>
      <c r="AD207" s="57"/>
      <c r="AE207" s="57"/>
      <c r="AF207" s="57"/>
      <c r="AG207" s="15">
        <f t="shared" si="91"/>
        <v>2030.8899999999999</v>
      </c>
      <c r="AH207" s="74">
        <v>25</v>
      </c>
      <c r="AI207" s="304"/>
      <c r="AJ207" s="304"/>
      <c r="AK207" s="57">
        <f t="shared" si="94"/>
        <v>0</v>
      </c>
      <c r="AL207" s="57">
        <f t="shared" si="96"/>
        <v>0</v>
      </c>
      <c r="AM207" s="57">
        <f t="shared" si="95"/>
        <v>47.6</v>
      </c>
      <c r="AN207" s="155"/>
    </row>
    <row r="208" spans="1:40" x14ac:dyDescent="0.3">
      <c r="A208" s="155">
        <v>5</v>
      </c>
      <c r="B208" s="155" t="s">
        <v>15</v>
      </c>
      <c r="C208" s="155">
        <v>331</v>
      </c>
      <c r="D208" s="155" t="s">
        <v>18</v>
      </c>
      <c r="E208" s="155"/>
      <c r="F208" s="155">
        <v>13260</v>
      </c>
      <c r="G208" s="228" t="s">
        <v>1452</v>
      </c>
      <c r="H208" s="76">
        <v>202</v>
      </c>
      <c r="I208" s="235" t="s">
        <v>1451</v>
      </c>
      <c r="J208" s="216">
        <v>43524</v>
      </c>
      <c r="K208" s="155">
        <v>2019</v>
      </c>
      <c r="L208" s="163">
        <v>2</v>
      </c>
      <c r="M208" s="231">
        <v>3113.02</v>
      </c>
      <c r="N208" s="167">
        <v>586.66</v>
      </c>
      <c r="O208" s="167"/>
      <c r="P208" s="167">
        <f t="shared" si="84"/>
        <v>3699.68</v>
      </c>
      <c r="Q208" s="155">
        <v>0</v>
      </c>
      <c r="R208" s="167">
        <f t="shared" si="100"/>
        <v>3699.68</v>
      </c>
      <c r="S208" s="155">
        <v>50</v>
      </c>
      <c r="T208" s="234">
        <f t="shared" si="101"/>
        <v>0.58590006844626963</v>
      </c>
      <c r="U208" s="103">
        <f t="shared" si="97"/>
        <v>43.35</v>
      </c>
      <c r="V208" s="167">
        <f t="shared" si="98"/>
        <v>3656.33</v>
      </c>
      <c r="W208" s="167">
        <f t="shared" si="99"/>
        <v>73.993600000000001</v>
      </c>
      <c r="X208" s="160" t="s">
        <v>1248</v>
      </c>
      <c r="Y208" s="155" t="s">
        <v>1241</v>
      </c>
      <c r="AB208" s="57">
        <f t="shared" si="86"/>
        <v>0</v>
      </c>
      <c r="AC208" s="57"/>
      <c r="AD208" s="57"/>
      <c r="AE208" s="57"/>
      <c r="AF208" s="57"/>
      <c r="AG208" s="15">
        <f t="shared" si="91"/>
        <v>3699.68</v>
      </c>
      <c r="AH208" s="74">
        <v>25</v>
      </c>
      <c r="AI208" s="304"/>
      <c r="AJ208" s="304"/>
      <c r="AK208" s="57">
        <f t="shared" si="94"/>
        <v>0</v>
      </c>
      <c r="AL208" s="57">
        <f t="shared" si="96"/>
        <v>0</v>
      </c>
      <c r="AM208" s="57">
        <f t="shared" si="95"/>
        <v>86.71</v>
      </c>
      <c r="AN208" s="155"/>
    </row>
    <row r="209" spans="1:40" x14ac:dyDescent="0.3">
      <c r="A209" s="155">
        <v>5</v>
      </c>
      <c r="B209" s="155" t="s">
        <v>15</v>
      </c>
      <c r="C209" s="155">
        <v>331</v>
      </c>
      <c r="D209" s="155" t="s">
        <v>18</v>
      </c>
      <c r="E209" s="155"/>
      <c r="F209" s="155">
        <v>13260</v>
      </c>
      <c r="G209" s="228" t="s">
        <v>1452</v>
      </c>
      <c r="H209" s="76">
        <v>202</v>
      </c>
      <c r="I209" s="235" t="s">
        <v>1451</v>
      </c>
      <c r="J209" s="216">
        <v>43524</v>
      </c>
      <c r="K209" s="155">
        <v>2019</v>
      </c>
      <c r="L209" s="163">
        <v>2</v>
      </c>
      <c r="M209" s="231">
        <v>2196.12</v>
      </c>
      <c r="N209" s="167">
        <v>413.87</v>
      </c>
      <c r="O209" s="167"/>
      <c r="P209" s="167">
        <f t="shared" ref="P209:P272" si="102">SUM(M209:O209)</f>
        <v>2609.9899999999998</v>
      </c>
      <c r="Q209" s="155">
        <v>0</v>
      </c>
      <c r="R209" s="167">
        <f t="shared" si="100"/>
        <v>2609.9899999999998</v>
      </c>
      <c r="S209" s="155">
        <v>50</v>
      </c>
      <c r="T209" s="234">
        <f t="shared" si="101"/>
        <v>0.58590006844626963</v>
      </c>
      <c r="U209" s="103">
        <f t="shared" si="97"/>
        <v>30.58</v>
      </c>
      <c r="V209" s="167">
        <f t="shared" si="98"/>
        <v>2579.41</v>
      </c>
      <c r="W209" s="167">
        <f t="shared" si="99"/>
        <v>52.199799999999996</v>
      </c>
      <c r="X209" s="160" t="s">
        <v>1252</v>
      </c>
      <c r="Y209" s="155" t="s">
        <v>1251</v>
      </c>
      <c r="AB209" s="57">
        <f t="shared" ref="AB209:AB272" si="103">ROUND(IF(AI209&gt;S209,R209,AI209/S209*R209),2)</f>
        <v>0</v>
      </c>
      <c r="AC209" s="57"/>
      <c r="AD209" s="57"/>
      <c r="AE209" s="57"/>
      <c r="AF209" s="57"/>
      <c r="AG209" s="15">
        <f t="shared" ref="AG209:AG272" si="104">+R209-O209</f>
        <v>2609.9899999999998</v>
      </c>
      <c r="AH209" s="74">
        <v>25</v>
      </c>
      <c r="AI209" s="304"/>
      <c r="AJ209" s="304"/>
      <c r="AK209" s="57">
        <f t="shared" ref="AK209:AK272" si="105">ROUND(IF(AI209&gt;AH209,AG209,AI209/AH209*AG209),2)</f>
        <v>0</v>
      </c>
      <c r="AL209" s="57">
        <f t="shared" si="96"/>
        <v>0</v>
      </c>
      <c r="AM209" s="57">
        <f t="shared" ref="AM209:AM272" si="106">ROUND(IF(T209&gt;AH209,AG209,T209/AH209*AG209),2)</f>
        <v>61.17</v>
      </c>
      <c r="AN209" s="155"/>
    </row>
    <row r="210" spans="1:40" x14ac:dyDescent="0.3">
      <c r="A210" s="155">
        <v>5</v>
      </c>
      <c r="B210" s="155" t="s">
        <v>15</v>
      </c>
      <c r="C210" s="155">
        <v>331</v>
      </c>
      <c r="D210" s="155" t="s">
        <v>18</v>
      </c>
      <c r="E210" s="155"/>
      <c r="F210" s="155">
        <v>13260</v>
      </c>
      <c r="G210" s="228" t="s">
        <v>1460</v>
      </c>
      <c r="H210" s="76">
        <v>211</v>
      </c>
      <c r="I210" s="230" t="s">
        <v>1459</v>
      </c>
      <c r="J210" s="216">
        <v>43524</v>
      </c>
      <c r="K210" s="155">
        <v>2019</v>
      </c>
      <c r="L210" s="163">
        <v>2</v>
      </c>
      <c r="M210" s="231">
        <v>2087.0700000000002</v>
      </c>
      <c r="N210" s="167">
        <v>393.32</v>
      </c>
      <c r="O210" s="167"/>
      <c r="P210" s="167">
        <f t="shared" si="102"/>
        <v>2480.3900000000003</v>
      </c>
      <c r="Q210" s="155">
        <v>0</v>
      </c>
      <c r="R210" s="167">
        <f t="shared" si="100"/>
        <v>2480.3900000000003</v>
      </c>
      <c r="S210" s="155">
        <v>50</v>
      </c>
      <c r="T210" s="234">
        <f t="shared" si="101"/>
        <v>0.58590006844626963</v>
      </c>
      <c r="U210" s="103">
        <f t="shared" si="97"/>
        <v>29.07</v>
      </c>
      <c r="V210" s="167">
        <f t="shared" si="98"/>
        <v>2451.3200000000002</v>
      </c>
      <c r="W210" s="167">
        <f t="shared" si="99"/>
        <v>49.607800000000005</v>
      </c>
      <c r="X210" s="160" t="s">
        <v>1249</v>
      </c>
      <c r="Y210" s="155" t="s">
        <v>1241</v>
      </c>
      <c r="AB210" s="57">
        <f t="shared" si="103"/>
        <v>0</v>
      </c>
      <c r="AC210" s="57"/>
      <c r="AD210" s="57"/>
      <c r="AE210" s="57"/>
      <c r="AF210" s="57"/>
      <c r="AG210" s="15">
        <f t="shared" si="104"/>
        <v>2480.3900000000003</v>
      </c>
      <c r="AH210" s="74">
        <v>25</v>
      </c>
      <c r="AI210" s="304"/>
      <c r="AJ210" s="304"/>
      <c r="AK210" s="57">
        <f t="shared" si="105"/>
        <v>0</v>
      </c>
      <c r="AL210" s="57">
        <f t="shared" si="96"/>
        <v>0</v>
      </c>
      <c r="AM210" s="57">
        <f t="shared" si="106"/>
        <v>58.13</v>
      </c>
      <c r="AN210" s="155"/>
    </row>
    <row r="211" spans="1:40" x14ac:dyDescent="0.3">
      <c r="A211" s="155">
        <v>5</v>
      </c>
      <c r="B211" s="155" t="s">
        <v>15</v>
      </c>
      <c r="C211" s="155">
        <v>331</v>
      </c>
      <c r="D211" s="155" t="s">
        <v>18</v>
      </c>
      <c r="E211" s="155"/>
      <c r="F211" s="155">
        <v>13260</v>
      </c>
      <c r="G211" s="228" t="s">
        <v>1470</v>
      </c>
      <c r="H211" s="76">
        <v>204</v>
      </c>
      <c r="I211" s="155" t="s">
        <v>1469</v>
      </c>
      <c r="J211" s="216">
        <v>43524</v>
      </c>
      <c r="K211" s="155">
        <v>2019</v>
      </c>
      <c r="L211" s="163">
        <v>2</v>
      </c>
      <c r="M211" s="231">
        <v>229.59</v>
      </c>
      <c r="N211" s="167">
        <v>43.27</v>
      </c>
      <c r="O211" s="167"/>
      <c r="P211" s="167">
        <f t="shared" si="102"/>
        <v>272.86</v>
      </c>
      <c r="Q211" s="155">
        <v>0</v>
      </c>
      <c r="R211" s="167">
        <f t="shared" si="100"/>
        <v>272.86</v>
      </c>
      <c r="S211" s="155">
        <v>50</v>
      </c>
      <c r="T211" s="234">
        <f t="shared" si="101"/>
        <v>0.58590006844626963</v>
      </c>
      <c r="U211" s="103">
        <f t="shared" si="97"/>
        <v>3.2</v>
      </c>
      <c r="V211" s="167">
        <f t="shared" si="98"/>
        <v>269.66000000000003</v>
      </c>
      <c r="W211" s="167">
        <f t="shared" si="99"/>
        <v>5.4572000000000003</v>
      </c>
      <c r="X211" s="160" t="s">
        <v>1250</v>
      </c>
      <c r="Y211" s="155" t="s">
        <v>1241</v>
      </c>
      <c r="AB211" s="57">
        <f t="shared" si="103"/>
        <v>0</v>
      </c>
      <c r="AC211" s="57"/>
      <c r="AD211" s="57"/>
      <c r="AE211" s="57"/>
      <c r="AF211" s="57"/>
      <c r="AG211" s="15">
        <f t="shared" si="104"/>
        <v>272.86</v>
      </c>
      <c r="AH211" s="74">
        <v>25</v>
      </c>
      <c r="AI211" s="304"/>
      <c r="AJ211" s="304"/>
      <c r="AK211" s="57">
        <f t="shared" si="105"/>
        <v>0</v>
      </c>
      <c r="AL211" s="57">
        <f t="shared" si="96"/>
        <v>0</v>
      </c>
      <c r="AM211" s="57">
        <f t="shared" si="106"/>
        <v>6.39</v>
      </c>
      <c r="AN211" s="155"/>
    </row>
    <row r="212" spans="1:40" x14ac:dyDescent="0.3">
      <c r="A212" s="155">
        <v>5</v>
      </c>
      <c r="B212" s="155" t="s">
        <v>15</v>
      </c>
      <c r="C212" s="155">
        <v>331</v>
      </c>
      <c r="D212" s="155" t="s">
        <v>18</v>
      </c>
      <c r="E212" s="155"/>
      <c r="F212" s="155">
        <v>13260</v>
      </c>
      <c r="G212" s="228" t="s">
        <v>1448</v>
      </c>
      <c r="H212" s="76">
        <v>220</v>
      </c>
      <c r="I212" s="230" t="s">
        <v>1101</v>
      </c>
      <c r="J212" s="216">
        <v>43555</v>
      </c>
      <c r="K212" s="155">
        <v>2019</v>
      </c>
      <c r="L212" s="163">
        <v>3</v>
      </c>
      <c r="M212" s="231">
        <v>42.83</v>
      </c>
      <c r="N212" s="167">
        <v>8.07</v>
      </c>
      <c r="O212" s="167"/>
      <c r="P212" s="167">
        <f t="shared" si="102"/>
        <v>50.9</v>
      </c>
      <c r="Q212" s="155">
        <v>-1.73</v>
      </c>
      <c r="R212" s="167">
        <f t="shared" si="100"/>
        <v>49.17</v>
      </c>
      <c r="S212" s="155">
        <v>50</v>
      </c>
      <c r="T212" s="234">
        <f t="shared" si="101"/>
        <v>0.50102669404517453</v>
      </c>
      <c r="U212" s="103">
        <f t="shared" si="97"/>
        <v>0.49</v>
      </c>
      <c r="V212" s="167">
        <f t="shared" si="98"/>
        <v>48.68</v>
      </c>
      <c r="W212" s="167">
        <f t="shared" si="99"/>
        <v>0.98340000000000005</v>
      </c>
      <c r="X212" s="160" t="s">
        <v>1254</v>
      </c>
      <c r="Y212" s="155" t="s">
        <v>1253</v>
      </c>
      <c r="AB212" s="57">
        <f t="shared" si="103"/>
        <v>0</v>
      </c>
      <c r="AC212" s="57"/>
      <c r="AD212" s="57"/>
      <c r="AE212" s="57"/>
      <c r="AF212" s="57"/>
      <c r="AG212" s="15">
        <f t="shared" si="104"/>
        <v>49.17</v>
      </c>
      <c r="AH212" s="74">
        <v>25</v>
      </c>
      <c r="AI212" s="304"/>
      <c r="AJ212" s="304"/>
      <c r="AK212" s="57">
        <f t="shared" si="105"/>
        <v>0</v>
      </c>
      <c r="AL212" s="57">
        <f t="shared" si="96"/>
        <v>0</v>
      </c>
      <c r="AM212" s="57">
        <f t="shared" si="106"/>
        <v>0.99</v>
      </c>
      <c r="AN212" s="155"/>
    </row>
    <row r="213" spans="1:40" x14ac:dyDescent="0.3">
      <c r="A213" s="155">
        <v>5</v>
      </c>
      <c r="B213" s="155" t="s">
        <v>15</v>
      </c>
      <c r="C213" s="155">
        <v>331</v>
      </c>
      <c r="D213" s="155" t="s">
        <v>18</v>
      </c>
      <c r="E213" s="155"/>
      <c r="F213" s="155">
        <v>13260</v>
      </c>
      <c r="G213" s="228" t="s">
        <v>1448</v>
      </c>
      <c r="H213" s="76">
        <v>220</v>
      </c>
      <c r="I213" s="230" t="s">
        <v>1101</v>
      </c>
      <c r="J213" s="216">
        <v>43555</v>
      </c>
      <c r="K213" s="155">
        <v>2019</v>
      </c>
      <c r="L213" s="163">
        <v>3</v>
      </c>
      <c r="M213" s="231">
        <v>428.39</v>
      </c>
      <c r="N213" s="167">
        <v>80.73</v>
      </c>
      <c r="O213" s="167"/>
      <c r="P213" s="167">
        <f t="shared" si="102"/>
        <v>509.12</v>
      </c>
      <c r="Q213" s="155">
        <v>-17.29</v>
      </c>
      <c r="R213" s="167">
        <f t="shared" si="100"/>
        <v>491.83</v>
      </c>
      <c r="S213" s="155">
        <v>50</v>
      </c>
      <c r="T213" s="234">
        <f t="shared" si="101"/>
        <v>0.50102669404517453</v>
      </c>
      <c r="U213" s="103">
        <f t="shared" si="97"/>
        <v>4.93</v>
      </c>
      <c r="V213" s="167">
        <f t="shared" si="98"/>
        <v>486.9</v>
      </c>
      <c r="W213" s="167">
        <f t="shared" si="99"/>
        <v>9.8366000000000007</v>
      </c>
      <c r="X213" s="160" t="s">
        <v>1269</v>
      </c>
      <c r="Y213" s="155" t="s">
        <v>1253</v>
      </c>
      <c r="AB213" s="57">
        <f t="shared" si="103"/>
        <v>0</v>
      </c>
      <c r="AC213" s="57"/>
      <c r="AD213" s="57"/>
      <c r="AE213" s="57"/>
      <c r="AF213" s="57"/>
      <c r="AG213" s="15">
        <f t="shared" si="104"/>
        <v>491.83</v>
      </c>
      <c r="AH213" s="74">
        <v>25</v>
      </c>
      <c r="AI213" s="304"/>
      <c r="AJ213" s="304"/>
      <c r="AK213" s="57">
        <f t="shared" si="105"/>
        <v>0</v>
      </c>
      <c r="AL213" s="57">
        <f t="shared" si="96"/>
        <v>0</v>
      </c>
      <c r="AM213" s="57">
        <f t="shared" si="106"/>
        <v>9.86</v>
      </c>
      <c r="AN213" s="155"/>
    </row>
    <row r="214" spans="1:40" x14ac:dyDescent="0.3">
      <c r="A214" s="155">
        <v>5</v>
      </c>
      <c r="B214" s="155" t="s">
        <v>15</v>
      </c>
      <c r="C214" s="155">
        <v>331</v>
      </c>
      <c r="D214" s="155" t="s">
        <v>18</v>
      </c>
      <c r="E214" s="155"/>
      <c r="F214" s="155">
        <v>13260</v>
      </c>
      <c r="G214" s="228" t="s">
        <v>1452</v>
      </c>
      <c r="H214" s="76">
        <v>202</v>
      </c>
      <c r="I214" s="235" t="s">
        <v>1451</v>
      </c>
      <c r="J214" s="216">
        <v>43555</v>
      </c>
      <c r="K214" s="155">
        <v>2019</v>
      </c>
      <c r="L214" s="163">
        <v>3</v>
      </c>
      <c r="M214" s="231">
        <v>67.150000000000006</v>
      </c>
      <c r="N214" s="167">
        <v>12.66</v>
      </c>
      <c r="O214" s="167"/>
      <c r="P214" s="167">
        <f t="shared" si="102"/>
        <v>79.81</v>
      </c>
      <c r="Q214" s="155">
        <v>-2.71</v>
      </c>
      <c r="R214" s="167">
        <f t="shared" si="100"/>
        <v>77.100000000000009</v>
      </c>
      <c r="S214" s="155">
        <v>50</v>
      </c>
      <c r="T214" s="234">
        <f t="shared" si="101"/>
        <v>0.50102669404517453</v>
      </c>
      <c r="U214" s="103">
        <f t="shared" si="97"/>
        <v>0.77</v>
      </c>
      <c r="V214" s="167">
        <f t="shared" si="98"/>
        <v>76.330000000000013</v>
      </c>
      <c r="W214" s="167">
        <f t="shared" si="99"/>
        <v>1.5420000000000003</v>
      </c>
      <c r="X214" s="160" t="s">
        <v>1255</v>
      </c>
      <c r="Y214" s="155" t="s">
        <v>1253</v>
      </c>
      <c r="AB214" s="57">
        <f t="shared" si="103"/>
        <v>0</v>
      </c>
      <c r="AC214" s="57"/>
      <c r="AD214" s="57"/>
      <c r="AE214" s="57"/>
      <c r="AF214" s="57"/>
      <c r="AG214" s="15">
        <f t="shared" si="104"/>
        <v>77.100000000000009</v>
      </c>
      <c r="AH214" s="74">
        <v>25</v>
      </c>
      <c r="AI214" s="304"/>
      <c r="AJ214" s="304"/>
      <c r="AK214" s="57">
        <f t="shared" si="105"/>
        <v>0</v>
      </c>
      <c r="AL214" s="57">
        <f t="shared" si="96"/>
        <v>0</v>
      </c>
      <c r="AM214" s="57">
        <f t="shared" si="106"/>
        <v>1.55</v>
      </c>
      <c r="AN214" s="155"/>
    </row>
    <row r="215" spans="1:40" x14ac:dyDescent="0.3">
      <c r="A215" s="155">
        <v>5</v>
      </c>
      <c r="B215" s="155" t="s">
        <v>15</v>
      </c>
      <c r="C215" s="155">
        <v>331</v>
      </c>
      <c r="D215" s="155" t="s">
        <v>18</v>
      </c>
      <c r="E215" s="155"/>
      <c r="F215" s="155">
        <v>13260</v>
      </c>
      <c r="G215" s="228" t="s">
        <v>1452</v>
      </c>
      <c r="H215" s="76">
        <v>202</v>
      </c>
      <c r="I215" s="235" t="s">
        <v>1451</v>
      </c>
      <c r="J215" s="216">
        <v>43555</v>
      </c>
      <c r="K215" s="155">
        <v>2019</v>
      </c>
      <c r="L215" s="163">
        <v>3</v>
      </c>
      <c r="M215" s="231">
        <v>86.38</v>
      </c>
      <c r="N215" s="167">
        <v>16.28</v>
      </c>
      <c r="O215" s="167"/>
      <c r="P215" s="167">
        <f t="shared" si="102"/>
        <v>102.66</v>
      </c>
      <c r="Q215" s="155">
        <v>-3.49</v>
      </c>
      <c r="R215" s="167">
        <f t="shared" si="100"/>
        <v>99.17</v>
      </c>
      <c r="S215" s="155">
        <v>50</v>
      </c>
      <c r="T215" s="234">
        <f t="shared" si="101"/>
        <v>0.50102669404517453</v>
      </c>
      <c r="U215" s="103">
        <f t="shared" si="97"/>
        <v>0.99</v>
      </c>
      <c r="V215" s="167">
        <f t="shared" si="98"/>
        <v>98.18</v>
      </c>
      <c r="W215" s="167">
        <f t="shared" si="99"/>
        <v>1.9834000000000001</v>
      </c>
      <c r="X215" s="160" t="s">
        <v>1256</v>
      </c>
      <c r="Y215" s="155" t="s">
        <v>1253</v>
      </c>
      <c r="AB215" s="57">
        <f t="shared" si="103"/>
        <v>0</v>
      </c>
      <c r="AC215" s="57"/>
      <c r="AD215" s="57"/>
      <c r="AE215" s="57"/>
      <c r="AF215" s="57"/>
      <c r="AG215" s="15">
        <f t="shared" si="104"/>
        <v>99.17</v>
      </c>
      <c r="AH215" s="74">
        <v>25</v>
      </c>
      <c r="AI215" s="304"/>
      <c r="AJ215" s="304"/>
      <c r="AK215" s="57">
        <f t="shared" si="105"/>
        <v>0</v>
      </c>
      <c r="AL215" s="57">
        <f t="shared" si="96"/>
        <v>0</v>
      </c>
      <c r="AM215" s="57">
        <f t="shared" si="106"/>
        <v>1.99</v>
      </c>
      <c r="AN215" s="155"/>
    </row>
    <row r="216" spans="1:40" x14ac:dyDescent="0.3">
      <c r="A216" s="155">
        <v>5</v>
      </c>
      <c r="B216" s="155" t="s">
        <v>15</v>
      </c>
      <c r="C216" s="155">
        <v>331</v>
      </c>
      <c r="D216" s="155" t="s">
        <v>18</v>
      </c>
      <c r="E216" s="155"/>
      <c r="F216" s="155">
        <v>13260</v>
      </c>
      <c r="G216" s="228" t="s">
        <v>1452</v>
      </c>
      <c r="H216" s="76">
        <v>202</v>
      </c>
      <c r="I216" s="235" t="s">
        <v>1451</v>
      </c>
      <c r="J216" s="216">
        <v>43555</v>
      </c>
      <c r="K216" s="155">
        <v>2019</v>
      </c>
      <c r="L216" s="163">
        <v>3</v>
      </c>
      <c r="M216" s="231">
        <v>27.59</v>
      </c>
      <c r="N216" s="167">
        <v>5.2</v>
      </c>
      <c r="O216" s="167"/>
      <c r="P216" s="167">
        <f t="shared" si="102"/>
        <v>32.79</v>
      </c>
      <c r="Q216" s="155">
        <v>-1.1100000000000001</v>
      </c>
      <c r="R216" s="167">
        <f t="shared" si="100"/>
        <v>31.68</v>
      </c>
      <c r="S216" s="155">
        <v>50</v>
      </c>
      <c r="T216" s="234">
        <f t="shared" si="101"/>
        <v>0.50102669404517453</v>
      </c>
      <c r="U216" s="103">
        <f t="shared" si="97"/>
        <v>0.32</v>
      </c>
      <c r="V216" s="167">
        <f t="shared" si="98"/>
        <v>31.36</v>
      </c>
      <c r="W216" s="167">
        <f t="shared" si="99"/>
        <v>0.63360000000000005</v>
      </c>
      <c r="X216" s="160" t="s">
        <v>1257</v>
      </c>
      <c r="Y216" s="155" t="s">
        <v>1253</v>
      </c>
      <c r="AB216" s="57">
        <f t="shared" si="103"/>
        <v>0</v>
      </c>
      <c r="AC216" s="57"/>
      <c r="AD216" s="57"/>
      <c r="AE216" s="57"/>
      <c r="AF216" s="57"/>
      <c r="AG216" s="15">
        <f t="shared" si="104"/>
        <v>31.68</v>
      </c>
      <c r="AH216" s="74">
        <v>25</v>
      </c>
      <c r="AI216" s="304"/>
      <c r="AJ216" s="304"/>
      <c r="AK216" s="57">
        <f t="shared" si="105"/>
        <v>0</v>
      </c>
      <c r="AL216" s="57">
        <f t="shared" si="96"/>
        <v>0</v>
      </c>
      <c r="AM216" s="57">
        <f t="shared" si="106"/>
        <v>0.63</v>
      </c>
      <c r="AN216" s="155"/>
    </row>
    <row r="217" spans="1:40" x14ac:dyDescent="0.3">
      <c r="A217" s="155">
        <v>5</v>
      </c>
      <c r="B217" s="155" t="s">
        <v>15</v>
      </c>
      <c r="C217" s="155">
        <v>331</v>
      </c>
      <c r="D217" s="155" t="s">
        <v>18</v>
      </c>
      <c r="E217" s="155"/>
      <c r="F217" s="155">
        <v>13260</v>
      </c>
      <c r="G217" s="228" t="s">
        <v>1452</v>
      </c>
      <c r="H217" s="76">
        <v>202</v>
      </c>
      <c r="I217" s="235" t="s">
        <v>1451</v>
      </c>
      <c r="J217" s="216">
        <v>43555</v>
      </c>
      <c r="K217" s="155">
        <v>2019</v>
      </c>
      <c r="L217" s="163">
        <v>3</v>
      </c>
      <c r="M217" s="231">
        <v>39.409999999999997</v>
      </c>
      <c r="N217" s="167">
        <v>7.43</v>
      </c>
      <c r="O217" s="167"/>
      <c r="P217" s="167">
        <f t="shared" si="102"/>
        <v>46.839999999999996</v>
      </c>
      <c r="Q217" s="155">
        <v>-1.59</v>
      </c>
      <c r="R217" s="167">
        <f t="shared" si="100"/>
        <v>45.249999999999993</v>
      </c>
      <c r="S217" s="155">
        <v>50</v>
      </c>
      <c r="T217" s="234">
        <f t="shared" si="101"/>
        <v>0.50102669404517453</v>
      </c>
      <c r="U217" s="103">
        <f t="shared" si="97"/>
        <v>0.45</v>
      </c>
      <c r="V217" s="167">
        <f t="shared" si="98"/>
        <v>44.79999999999999</v>
      </c>
      <c r="W217" s="167">
        <f t="shared" si="99"/>
        <v>0.90499999999999992</v>
      </c>
      <c r="X217" s="160" t="s">
        <v>1257</v>
      </c>
      <c r="Y217" s="155" t="s">
        <v>1253</v>
      </c>
      <c r="AB217" s="57">
        <f t="shared" si="103"/>
        <v>0</v>
      </c>
      <c r="AC217" s="57"/>
      <c r="AD217" s="57"/>
      <c r="AE217" s="57"/>
      <c r="AF217" s="57"/>
      <c r="AG217" s="15">
        <f t="shared" si="104"/>
        <v>45.249999999999993</v>
      </c>
      <c r="AH217" s="74">
        <v>25</v>
      </c>
      <c r="AI217" s="304"/>
      <c r="AJ217" s="304"/>
      <c r="AK217" s="57">
        <f t="shared" si="105"/>
        <v>0</v>
      </c>
      <c r="AL217" s="57">
        <f t="shared" si="96"/>
        <v>0</v>
      </c>
      <c r="AM217" s="57">
        <f t="shared" si="106"/>
        <v>0.91</v>
      </c>
      <c r="AN217" s="155"/>
    </row>
    <row r="218" spans="1:40" x14ac:dyDescent="0.3">
      <c r="A218" s="155">
        <v>5</v>
      </c>
      <c r="B218" s="155" t="s">
        <v>15</v>
      </c>
      <c r="C218" s="155">
        <v>331</v>
      </c>
      <c r="D218" s="155" t="s">
        <v>18</v>
      </c>
      <c r="E218" s="155"/>
      <c r="F218" s="155">
        <v>13260</v>
      </c>
      <c r="G218" s="228" t="s">
        <v>1452</v>
      </c>
      <c r="H218" s="76">
        <v>202</v>
      </c>
      <c r="I218" s="235" t="s">
        <v>1451</v>
      </c>
      <c r="J218" s="216">
        <v>43555</v>
      </c>
      <c r="K218" s="155">
        <v>2019</v>
      </c>
      <c r="L218" s="163">
        <v>3</v>
      </c>
      <c r="M218" s="231">
        <v>141.1</v>
      </c>
      <c r="N218" s="167">
        <v>26.590000000000003</v>
      </c>
      <c r="O218" s="167"/>
      <c r="P218" s="167">
        <f t="shared" si="102"/>
        <v>167.69</v>
      </c>
      <c r="Q218" s="155">
        <v>-5.69</v>
      </c>
      <c r="R218" s="167">
        <f t="shared" si="100"/>
        <v>162</v>
      </c>
      <c r="S218" s="155">
        <v>50</v>
      </c>
      <c r="T218" s="234">
        <f t="shared" si="101"/>
        <v>0.50102669404517453</v>
      </c>
      <c r="U218" s="103">
        <f t="shared" si="97"/>
        <v>1.62</v>
      </c>
      <c r="V218" s="167">
        <f t="shared" si="98"/>
        <v>160.38</v>
      </c>
      <c r="W218" s="167">
        <f t="shared" si="99"/>
        <v>3.24</v>
      </c>
      <c r="X218" s="160" t="s">
        <v>1258</v>
      </c>
      <c r="Y218" s="155" t="s">
        <v>1253</v>
      </c>
      <c r="AB218" s="57">
        <f t="shared" si="103"/>
        <v>0</v>
      </c>
      <c r="AC218" s="57"/>
      <c r="AD218" s="57"/>
      <c r="AE218" s="57"/>
      <c r="AF218" s="57"/>
      <c r="AG218" s="15">
        <f t="shared" si="104"/>
        <v>162</v>
      </c>
      <c r="AH218" s="74">
        <v>25</v>
      </c>
      <c r="AI218" s="304"/>
      <c r="AJ218" s="304"/>
      <c r="AK218" s="57">
        <f t="shared" si="105"/>
        <v>0</v>
      </c>
      <c r="AL218" s="57">
        <f t="shared" si="96"/>
        <v>0</v>
      </c>
      <c r="AM218" s="57">
        <f t="shared" si="106"/>
        <v>3.25</v>
      </c>
      <c r="AN218" s="155"/>
    </row>
    <row r="219" spans="1:40" x14ac:dyDescent="0.3">
      <c r="A219" s="155">
        <v>5</v>
      </c>
      <c r="B219" s="155" t="s">
        <v>15</v>
      </c>
      <c r="C219" s="155">
        <v>331</v>
      </c>
      <c r="D219" s="155" t="s">
        <v>18</v>
      </c>
      <c r="E219" s="155"/>
      <c r="F219" s="155">
        <v>13260</v>
      </c>
      <c r="G219" s="228" t="s">
        <v>1452</v>
      </c>
      <c r="H219" s="76">
        <v>202</v>
      </c>
      <c r="I219" s="235" t="s">
        <v>1451</v>
      </c>
      <c r="J219" s="216">
        <v>43555</v>
      </c>
      <c r="K219" s="155">
        <v>2019</v>
      </c>
      <c r="L219" s="163">
        <v>3</v>
      </c>
      <c r="M219" s="231">
        <v>671.5</v>
      </c>
      <c r="N219" s="167">
        <v>126.54</v>
      </c>
      <c r="O219" s="167"/>
      <c r="P219" s="167">
        <f t="shared" si="102"/>
        <v>798.04</v>
      </c>
      <c r="Q219" s="155">
        <v>-27.1</v>
      </c>
      <c r="R219" s="167">
        <f t="shared" si="100"/>
        <v>770.93999999999994</v>
      </c>
      <c r="S219" s="155">
        <v>50</v>
      </c>
      <c r="T219" s="234">
        <f t="shared" si="101"/>
        <v>0.50102669404517453</v>
      </c>
      <c r="U219" s="103">
        <f t="shared" si="97"/>
        <v>7.73</v>
      </c>
      <c r="V219" s="167">
        <f t="shared" si="98"/>
        <v>763.20999999999992</v>
      </c>
      <c r="W219" s="167">
        <f t="shared" si="99"/>
        <v>15.418799999999999</v>
      </c>
      <c r="X219" s="160" t="s">
        <v>1270</v>
      </c>
      <c r="Y219" s="155" t="s">
        <v>1253</v>
      </c>
      <c r="AB219" s="57">
        <f t="shared" si="103"/>
        <v>0</v>
      </c>
      <c r="AC219" s="57"/>
      <c r="AD219" s="57"/>
      <c r="AE219" s="57"/>
      <c r="AF219" s="57"/>
      <c r="AG219" s="15">
        <f t="shared" si="104"/>
        <v>770.93999999999994</v>
      </c>
      <c r="AH219" s="74">
        <v>25</v>
      </c>
      <c r="AI219" s="304"/>
      <c r="AJ219" s="304"/>
      <c r="AK219" s="57">
        <f t="shared" si="105"/>
        <v>0</v>
      </c>
      <c r="AL219" s="57">
        <f t="shared" ref="AL219:AL282" si="107">ROUND(IF(AJ219&gt;AH219,AF219,AJ219/AH219*AF219),2)</f>
        <v>0</v>
      </c>
      <c r="AM219" s="57">
        <f t="shared" si="106"/>
        <v>15.45</v>
      </c>
      <c r="AN219" s="155"/>
    </row>
    <row r="220" spans="1:40" x14ac:dyDescent="0.3">
      <c r="A220" s="155">
        <v>5</v>
      </c>
      <c r="B220" s="155" t="s">
        <v>15</v>
      </c>
      <c r="C220" s="155">
        <v>331</v>
      </c>
      <c r="D220" s="155" t="s">
        <v>18</v>
      </c>
      <c r="E220" s="155"/>
      <c r="F220" s="155">
        <v>13260</v>
      </c>
      <c r="G220" s="228" t="s">
        <v>1452</v>
      </c>
      <c r="H220" s="76">
        <v>202</v>
      </c>
      <c r="I220" s="235" t="s">
        <v>1451</v>
      </c>
      <c r="J220" s="216">
        <v>43555</v>
      </c>
      <c r="K220" s="155">
        <v>2019</v>
      </c>
      <c r="L220" s="163">
        <v>3</v>
      </c>
      <c r="M220" s="231">
        <v>863.88</v>
      </c>
      <c r="N220" s="167">
        <v>162.80000000000001</v>
      </c>
      <c r="O220" s="167"/>
      <c r="P220" s="167">
        <f t="shared" si="102"/>
        <v>1026.68</v>
      </c>
      <c r="Q220" s="155">
        <v>-34.86</v>
      </c>
      <c r="R220" s="167">
        <f t="shared" si="100"/>
        <v>991.82</v>
      </c>
      <c r="S220" s="155">
        <v>50</v>
      </c>
      <c r="T220" s="234">
        <f t="shared" si="101"/>
        <v>0.50102669404517453</v>
      </c>
      <c r="U220" s="103">
        <f t="shared" si="97"/>
        <v>9.94</v>
      </c>
      <c r="V220" s="167">
        <f t="shared" si="98"/>
        <v>981.88</v>
      </c>
      <c r="W220" s="167">
        <f t="shared" si="99"/>
        <v>19.836400000000001</v>
      </c>
      <c r="X220" s="160" t="s">
        <v>1271</v>
      </c>
      <c r="Y220" s="155" t="s">
        <v>1253</v>
      </c>
      <c r="AB220" s="57">
        <f t="shared" si="103"/>
        <v>0</v>
      </c>
      <c r="AC220" s="57"/>
      <c r="AD220" s="57"/>
      <c r="AE220" s="57"/>
      <c r="AF220" s="57"/>
      <c r="AG220" s="15">
        <f t="shared" si="104"/>
        <v>991.82</v>
      </c>
      <c r="AH220" s="74">
        <v>25</v>
      </c>
      <c r="AI220" s="304"/>
      <c r="AJ220" s="304"/>
      <c r="AK220" s="57">
        <f t="shared" si="105"/>
        <v>0</v>
      </c>
      <c r="AL220" s="57">
        <f t="shared" si="107"/>
        <v>0</v>
      </c>
      <c r="AM220" s="57">
        <f t="shared" si="106"/>
        <v>19.88</v>
      </c>
      <c r="AN220" s="155"/>
    </row>
    <row r="221" spans="1:40" x14ac:dyDescent="0.3">
      <c r="A221" s="155">
        <v>5</v>
      </c>
      <c r="B221" s="155" t="s">
        <v>15</v>
      </c>
      <c r="C221" s="155">
        <v>331</v>
      </c>
      <c r="D221" s="155" t="s">
        <v>18</v>
      </c>
      <c r="E221" s="155"/>
      <c r="F221" s="155">
        <v>13260</v>
      </c>
      <c r="G221" s="228" t="s">
        <v>1452</v>
      </c>
      <c r="H221" s="76">
        <v>202</v>
      </c>
      <c r="I221" s="235" t="s">
        <v>1451</v>
      </c>
      <c r="J221" s="216">
        <v>43555</v>
      </c>
      <c r="K221" s="155">
        <v>2019</v>
      </c>
      <c r="L221" s="163">
        <v>3</v>
      </c>
      <c r="M221" s="231">
        <v>275.98</v>
      </c>
      <c r="N221" s="167">
        <v>52.01</v>
      </c>
      <c r="O221" s="167"/>
      <c r="P221" s="167">
        <f t="shared" si="102"/>
        <v>327.99</v>
      </c>
      <c r="Q221" s="155">
        <v>-11.14</v>
      </c>
      <c r="R221" s="167">
        <f t="shared" si="100"/>
        <v>316.85000000000002</v>
      </c>
      <c r="S221" s="155">
        <v>50</v>
      </c>
      <c r="T221" s="234">
        <f t="shared" si="101"/>
        <v>0.50102669404517453</v>
      </c>
      <c r="U221" s="103">
        <f t="shared" si="97"/>
        <v>3.18</v>
      </c>
      <c r="V221" s="167">
        <f t="shared" si="98"/>
        <v>313.67</v>
      </c>
      <c r="W221" s="167">
        <f t="shared" si="99"/>
        <v>6.3370000000000006</v>
      </c>
      <c r="X221" s="160" t="s">
        <v>1261</v>
      </c>
      <c r="Y221" s="155" t="s">
        <v>1253</v>
      </c>
      <c r="AB221" s="57">
        <f t="shared" si="103"/>
        <v>0</v>
      </c>
      <c r="AC221" s="57"/>
      <c r="AD221" s="57"/>
      <c r="AE221" s="57"/>
      <c r="AF221" s="57"/>
      <c r="AG221" s="15">
        <f t="shared" si="104"/>
        <v>316.85000000000002</v>
      </c>
      <c r="AH221" s="74">
        <v>25</v>
      </c>
      <c r="AI221" s="304"/>
      <c r="AJ221" s="304"/>
      <c r="AK221" s="57">
        <f t="shared" si="105"/>
        <v>0</v>
      </c>
      <c r="AL221" s="57">
        <f t="shared" si="107"/>
        <v>0</v>
      </c>
      <c r="AM221" s="57">
        <f t="shared" si="106"/>
        <v>6.35</v>
      </c>
      <c r="AN221" s="155"/>
    </row>
    <row r="222" spans="1:40" x14ac:dyDescent="0.3">
      <c r="A222" s="155">
        <v>5</v>
      </c>
      <c r="B222" s="155" t="s">
        <v>15</v>
      </c>
      <c r="C222" s="155">
        <v>331</v>
      </c>
      <c r="D222" s="155" t="s">
        <v>18</v>
      </c>
      <c r="E222" s="155"/>
      <c r="F222" s="155">
        <v>13260</v>
      </c>
      <c r="G222" s="228" t="s">
        <v>1452</v>
      </c>
      <c r="H222" s="76">
        <v>202</v>
      </c>
      <c r="I222" s="235" t="s">
        <v>1451</v>
      </c>
      <c r="J222" s="216">
        <v>43555</v>
      </c>
      <c r="K222" s="155">
        <v>2019</v>
      </c>
      <c r="L222" s="163">
        <v>3</v>
      </c>
      <c r="M222" s="231">
        <v>394.15</v>
      </c>
      <c r="N222" s="167">
        <v>74.28</v>
      </c>
      <c r="O222" s="167"/>
      <c r="P222" s="167">
        <f t="shared" si="102"/>
        <v>468.42999999999995</v>
      </c>
      <c r="Q222" s="155">
        <v>-15.91</v>
      </c>
      <c r="R222" s="167">
        <f t="shared" si="100"/>
        <v>452.51999999999992</v>
      </c>
      <c r="S222" s="155">
        <v>50</v>
      </c>
      <c r="T222" s="234">
        <f t="shared" si="101"/>
        <v>0.50102669404517453</v>
      </c>
      <c r="U222" s="103">
        <f t="shared" si="97"/>
        <v>4.53</v>
      </c>
      <c r="V222" s="167">
        <f t="shared" si="98"/>
        <v>447.98999999999995</v>
      </c>
      <c r="W222" s="167">
        <f t="shared" si="99"/>
        <v>9.050399999999998</v>
      </c>
      <c r="X222" s="160" t="s">
        <v>1272</v>
      </c>
      <c r="Y222" s="155" t="s">
        <v>1253</v>
      </c>
      <c r="AB222" s="57">
        <f t="shared" si="103"/>
        <v>0</v>
      </c>
      <c r="AC222" s="57"/>
      <c r="AD222" s="57"/>
      <c r="AE222" s="57"/>
      <c r="AF222" s="57"/>
      <c r="AG222" s="15">
        <f t="shared" si="104"/>
        <v>452.51999999999992</v>
      </c>
      <c r="AH222" s="74">
        <v>25</v>
      </c>
      <c r="AI222" s="304"/>
      <c r="AJ222" s="304"/>
      <c r="AK222" s="57">
        <f t="shared" si="105"/>
        <v>0</v>
      </c>
      <c r="AL222" s="57">
        <f t="shared" si="107"/>
        <v>0</v>
      </c>
      <c r="AM222" s="57">
        <f t="shared" si="106"/>
        <v>9.07</v>
      </c>
      <c r="AN222" s="155"/>
    </row>
    <row r="223" spans="1:40" x14ac:dyDescent="0.3">
      <c r="A223" s="155">
        <v>5</v>
      </c>
      <c r="B223" s="155" t="s">
        <v>15</v>
      </c>
      <c r="C223" s="155">
        <v>331</v>
      </c>
      <c r="D223" s="155" t="s">
        <v>18</v>
      </c>
      <c r="E223" s="155"/>
      <c r="F223" s="155">
        <v>13260</v>
      </c>
      <c r="G223" s="228" t="s">
        <v>1452</v>
      </c>
      <c r="H223" s="76">
        <v>202</v>
      </c>
      <c r="I223" s="235" t="s">
        <v>1451</v>
      </c>
      <c r="J223" s="216">
        <v>43555</v>
      </c>
      <c r="K223" s="155">
        <v>2019</v>
      </c>
      <c r="L223" s="163">
        <v>3</v>
      </c>
      <c r="M223" s="231">
        <v>1411.1</v>
      </c>
      <c r="N223" s="167">
        <v>265.93</v>
      </c>
      <c r="O223" s="167"/>
      <c r="P223" s="167">
        <f t="shared" si="102"/>
        <v>1677.03</v>
      </c>
      <c r="Q223" s="155">
        <v>-56.94</v>
      </c>
      <c r="R223" s="167">
        <f t="shared" si="100"/>
        <v>1620.09</v>
      </c>
      <c r="S223" s="155">
        <v>50</v>
      </c>
      <c r="T223" s="234">
        <f t="shared" si="101"/>
        <v>0.50102669404517453</v>
      </c>
      <c r="U223" s="103">
        <f t="shared" si="97"/>
        <v>16.23</v>
      </c>
      <c r="V223" s="167">
        <f t="shared" si="98"/>
        <v>1603.86</v>
      </c>
      <c r="W223" s="167">
        <f t="shared" si="99"/>
        <v>32.401800000000001</v>
      </c>
      <c r="X223" s="160" t="s">
        <v>1273</v>
      </c>
      <c r="Y223" s="155" t="s">
        <v>1253</v>
      </c>
      <c r="AB223" s="57">
        <f t="shared" si="103"/>
        <v>0</v>
      </c>
      <c r="AC223" s="57"/>
      <c r="AD223" s="57"/>
      <c r="AE223" s="57"/>
      <c r="AF223" s="57"/>
      <c r="AG223" s="15">
        <f t="shared" si="104"/>
        <v>1620.09</v>
      </c>
      <c r="AH223" s="74">
        <v>25</v>
      </c>
      <c r="AI223" s="304"/>
      <c r="AJ223" s="304"/>
      <c r="AK223" s="57">
        <f t="shared" si="105"/>
        <v>0</v>
      </c>
      <c r="AL223" s="57">
        <f t="shared" si="107"/>
        <v>0</v>
      </c>
      <c r="AM223" s="57">
        <f t="shared" si="106"/>
        <v>32.47</v>
      </c>
      <c r="AN223" s="155"/>
    </row>
    <row r="224" spans="1:40" x14ac:dyDescent="0.3">
      <c r="A224" s="155">
        <v>5</v>
      </c>
      <c r="B224" s="155" t="s">
        <v>15</v>
      </c>
      <c r="C224" s="155">
        <v>331</v>
      </c>
      <c r="D224" s="155" t="s">
        <v>18</v>
      </c>
      <c r="E224" s="155"/>
      <c r="F224" s="155">
        <v>13260</v>
      </c>
      <c r="G224" s="228" t="s">
        <v>1460</v>
      </c>
      <c r="H224" s="76">
        <v>211</v>
      </c>
      <c r="I224" s="230" t="s">
        <v>1459</v>
      </c>
      <c r="J224" s="216">
        <v>43555</v>
      </c>
      <c r="K224" s="155">
        <v>2019</v>
      </c>
      <c r="L224" s="163">
        <v>3</v>
      </c>
      <c r="M224" s="231">
        <v>78.33</v>
      </c>
      <c r="N224" s="167">
        <v>14.76</v>
      </c>
      <c r="O224" s="167"/>
      <c r="P224" s="167">
        <f t="shared" si="102"/>
        <v>93.09</v>
      </c>
      <c r="Q224" s="155">
        <v>-3.16</v>
      </c>
      <c r="R224" s="167">
        <f t="shared" si="100"/>
        <v>89.93</v>
      </c>
      <c r="S224" s="155">
        <v>50</v>
      </c>
      <c r="T224" s="234">
        <f t="shared" si="101"/>
        <v>0.50102669404517453</v>
      </c>
      <c r="U224" s="103">
        <f t="shared" si="97"/>
        <v>0.9</v>
      </c>
      <c r="V224" s="167">
        <f t="shared" si="98"/>
        <v>89.03</v>
      </c>
      <c r="W224" s="167">
        <f t="shared" si="99"/>
        <v>1.7986000000000002</v>
      </c>
      <c r="X224" s="160" t="s">
        <v>1259</v>
      </c>
      <c r="Y224" s="155" t="s">
        <v>1253</v>
      </c>
      <c r="AB224" s="57">
        <f t="shared" si="103"/>
        <v>0</v>
      </c>
      <c r="AC224" s="57"/>
      <c r="AD224" s="57"/>
      <c r="AE224" s="57"/>
      <c r="AF224" s="57"/>
      <c r="AG224" s="15">
        <f t="shared" si="104"/>
        <v>89.93</v>
      </c>
      <c r="AH224" s="74">
        <v>25</v>
      </c>
      <c r="AI224" s="304"/>
      <c r="AJ224" s="304"/>
      <c r="AK224" s="57">
        <f t="shared" si="105"/>
        <v>0</v>
      </c>
      <c r="AL224" s="57">
        <f t="shared" si="107"/>
        <v>0</v>
      </c>
      <c r="AM224" s="57">
        <f t="shared" si="106"/>
        <v>1.8</v>
      </c>
      <c r="AN224" s="155"/>
    </row>
    <row r="225" spans="1:45" x14ac:dyDescent="0.3">
      <c r="A225" s="155">
        <v>5</v>
      </c>
      <c r="B225" s="155" t="s">
        <v>15</v>
      </c>
      <c r="C225" s="155">
        <v>331</v>
      </c>
      <c r="D225" s="155" t="s">
        <v>18</v>
      </c>
      <c r="E225" s="155"/>
      <c r="F225" s="155">
        <v>13260</v>
      </c>
      <c r="G225" s="228" t="s">
        <v>1460</v>
      </c>
      <c r="H225" s="76">
        <v>211</v>
      </c>
      <c r="I225" s="230" t="s">
        <v>1459</v>
      </c>
      <c r="J225" s="216">
        <v>43555</v>
      </c>
      <c r="K225" s="155">
        <v>2019</v>
      </c>
      <c r="L225" s="163">
        <v>3</v>
      </c>
      <c r="M225" s="231">
        <v>71.81</v>
      </c>
      <c r="N225" s="167">
        <v>13.53</v>
      </c>
      <c r="O225" s="167"/>
      <c r="P225" s="167">
        <f t="shared" si="102"/>
        <v>85.34</v>
      </c>
      <c r="Q225" s="155">
        <v>-2.9</v>
      </c>
      <c r="R225" s="167">
        <f t="shared" si="100"/>
        <v>82.44</v>
      </c>
      <c r="S225" s="155">
        <v>50</v>
      </c>
      <c r="T225" s="234">
        <f t="shared" si="101"/>
        <v>0.50102669404517453</v>
      </c>
      <c r="U225" s="103">
        <f t="shared" si="97"/>
        <v>0.83</v>
      </c>
      <c r="V225" s="167">
        <f t="shared" si="98"/>
        <v>81.61</v>
      </c>
      <c r="W225" s="167">
        <f t="shared" si="99"/>
        <v>1.6488</v>
      </c>
      <c r="X225" s="160" t="s">
        <v>1260</v>
      </c>
      <c r="Y225" s="155" t="s">
        <v>1253</v>
      </c>
      <c r="AB225" s="57">
        <f t="shared" si="103"/>
        <v>0</v>
      </c>
      <c r="AC225" s="57"/>
      <c r="AD225" s="57"/>
      <c r="AE225" s="57"/>
      <c r="AF225" s="57"/>
      <c r="AG225" s="15">
        <f t="shared" si="104"/>
        <v>82.44</v>
      </c>
      <c r="AH225" s="74">
        <v>25</v>
      </c>
      <c r="AI225" s="304"/>
      <c r="AJ225" s="304"/>
      <c r="AK225" s="57">
        <f t="shared" si="105"/>
        <v>0</v>
      </c>
      <c r="AL225" s="57">
        <f t="shared" si="107"/>
        <v>0</v>
      </c>
      <c r="AM225" s="57">
        <f t="shared" si="106"/>
        <v>1.65</v>
      </c>
      <c r="AN225" s="155"/>
    </row>
    <row r="226" spans="1:45" x14ac:dyDescent="0.3">
      <c r="A226" s="155">
        <v>5</v>
      </c>
      <c r="B226" s="155" t="s">
        <v>15</v>
      </c>
      <c r="C226" s="155">
        <v>331</v>
      </c>
      <c r="D226" s="155" t="s">
        <v>18</v>
      </c>
      <c r="E226" s="155"/>
      <c r="F226" s="155">
        <v>13260</v>
      </c>
      <c r="G226" s="228" t="s">
        <v>1460</v>
      </c>
      <c r="H226" s="76">
        <v>211</v>
      </c>
      <c r="I226" s="230" t="s">
        <v>1459</v>
      </c>
      <c r="J226" s="216">
        <v>43555</v>
      </c>
      <c r="K226" s="155">
        <v>2019</v>
      </c>
      <c r="L226" s="163">
        <v>3</v>
      </c>
      <c r="M226" s="231">
        <v>30.95</v>
      </c>
      <c r="N226" s="167">
        <v>5.83</v>
      </c>
      <c r="O226" s="167"/>
      <c r="P226" s="167">
        <f t="shared" si="102"/>
        <v>36.78</v>
      </c>
      <c r="Q226" s="155">
        <v>-1.25</v>
      </c>
      <c r="R226" s="167">
        <f t="shared" si="100"/>
        <v>35.53</v>
      </c>
      <c r="S226" s="155">
        <v>50</v>
      </c>
      <c r="T226" s="234">
        <f t="shared" si="101"/>
        <v>0.50102669404517453</v>
      </c>
      <c r="U226" s="103">
        <f t="shared" si="97"/>
        <v>0.36</v>
      </c>
      <c r="V226" s="167">
        <f t="shared" si="98"/>
        <v>35.17</v>
      </c>
      <c r="W226" s="167">
        <f t="shared" si="99"/>
        <v>0.71060000000000001</v>
      </c>
      <c r="X226" s="160" t="s">
        <v>1261</v>
      </c>
      <c r="Y226" s="155" t="s">
        <v>1253</v>
      </c>
      <c r="AB226" s="57">
        <f t="shared" si="103"/>
        <v>0</v>
      </c>
      <c r="AC226" s="57"/>
      <c r="AD226" s="57"/>
      <c r="AE226" s="57"/>
      <c r="AF226" s="57"/>
      <c r="AG226" s="15">
        <f t="shared" si="104"/>
        <v>35.53</v>
      </c>
      <c r="AH226" s="74">
        <v>25</v>
      </c>
      <c r="AI226" s="304"/>
      <c r="AJ226" s="304"/>
      <c r="AK226" s="57">
        <f t="shared" si="105"/>
        <v>0</v>
      </c>
      <c r="AL226" s="57">
        <f t="shared" si="107"/>
        <v>0</v>
      </c>
      <c r="AM226" s="57">
        <f t="shared" si="106"/>
        <v>0.71</v>
      </c>
      <c r="AN226" s="155"/>
    </row>
    <row r="227" spans="1:45" x14ac:dyDescent="0.3">
      <c r="A227" s="155">
        <v>5</v>
      </c>
      <c r="B227" s="155" t="s">
        <v>15</v>
      </c>
      <c r="C227" s="155">
        <v>331</v>
      </c>
      <c r="D227" s="155" t="s">
        <v>18</v>
      </c>
      <c r="E227" s="155"/>
      <c r="F227" s="155">
        <v>13260</v>
      </c>
      <c r="G227" s="228" t="s">
        <v>1460</v>
      </c>
      <c r="H227" s="76">
        <v>211</v>
      </c>
      <c r="I227" s="230" t="s">
        <v>1459</v>
      </c>
      <c r="J227" s="216">
        <v>43555</v>
      </c>
      <c r="K227" s="155">
        <v>2019</v>
      </c>
      <c r="L227" s="163">
        <v>3</v>
      </c>
      <c r="M227" s="231">
        <v>783.39</v>
      </c>
      <c r="N227" s="167">
        <v>147.63999999999999</v>
      </c>
      <c r="O227" s="167"/>
      <c r="P227" s="167">
        <f t="shared" si="102"/>
        <v>931.03</v>
      </c>
      <c r="Q227" s="155">
        <v>-31.61</v>
      </c>
      <c r="R227" s="167">
        <f t="shared" si="100"/>
        <v>899.42</v>
      </c>
      <c r="S227" s="155">
        <v>50</v>
      </c>
      <c r="T227" s="234">
        <f t="shared" si="101"/>
        <v>0.50102669404517453</v>
      </c>
      <c r="U227" s="103">
        <f t="shared" si="97"/>
        <v>9.01</v>
      </c>
      <c r="V227" s="167">
        <f t="shared" si="98"/>
        <v>890.41</v>
      </c>
      <c r="W227" s="167">
        <f t="shared" si="99"/>
        <v>17.988399999999999</v>
      </c>
      <c r="X227" s="160" t="s">
        <v>1274</v>
      </c>
      <c r="Y227" s="155" t="s">
        <v>1253</v>
      </c>
      <c r="AB227" s="57">
        <f t="shared" si="103"/>
        <v>0</v>
      </c>
      <c r="AC227" s="57"/>
      <c r="AD227" s="57"/>
      <c r="AE227" s="57"/>
      <c r="AF227" s="57"/>
      <c r="AG227" s="15">
        <f t="shared" si="104"/>
        <v>899.42</v>
      </c>
      <c r="AH227" s="74">
        <v>25</v>
      </c>
      <c r="AI227" s="304"/>
      <c r="AJ227" s="304"/>
      <c r="AK227" s="57">
        <f t="shared" si="105"/>
        <v>0</v>
      </c>
      <c r="AL227" s="57">
        <f t="shared" si="107"/>
        <v>0</v>
      </c>
      <c r="AM227" s="57">
        <f t="shared" si="106"/>
        <v>18.03</v>
      </c>
      <c r="AN227" s="155"/>
    </row>
    <row r="228" spans="1:45" x14ac:dyDescent="0.3">
      <c r="A228" s="155">
        <v>5</v>
      </c>
      <c r="B228" s="155" t="s">
        <v>15</v>
      </c>
      <c r="C228" s="155">
        <v>331</v>
      </c>
      <c r="D228" s="155" t="s">
        <v>18</v>
      </c>
      <c r="E228" s="155"/>
      <c r="F228" s="155">
        <v>13260</v>
      </c>
      <c r="G228" s="228" t="s">
        <v>1460</v>
      </c>
      <c r="H228" s="76">
        <v>211</v>
      </c>
      <c r="I228" s="230" t="s">
        <v>1459</v>
      </c>
      <c r="J228" s="216">
        <v>43555</v>
      </c>
      <c r="K228" s="155">
        <v>2019</v>
      </c>
      <c r="L228" s="163">
        <v>3</v>
      </c>
      <c r="M228" s="231">
        <v>718.16</v>
      </c>
      <c r="N228" s="167">
        <v>135.34</v>
      </c>
      <c r="O228" s="167"/>
      <c r="P228" s="167">
        <f t="shared" si="102"/>
        <v>853.5</v>
      </c>
      <c r="Q228" s="155">
        <v>-28.98</v>
      </c>
      <c r="R228" s="167">
        <f t="shared" si="100"/>
        <v>824.52</v>
      </c>
      <c r="S228" s="155">
        <v>50</v>
      </c>
      <c r="T228" s="234">
        <f t="shared" si="101"/>
        <v>0.50102669404517453</v>
      </c>
      <c r="U228" s="103">
        <f t="shared" si="97"/>
        <v>8.26</v>
      </c>
      <c r="V228" s="167">
        <f t="shared" si="98"/>
        <v>816.26</v>
      </c>
      <c r="W228" s="167">
        <f t="shared" si="99"/>
        <v>16.490400000000001</v>
      </c>
      <c r="X228" s="160" t="s">
        <v>1275</v>
      </c>
      <c r="Y228" s="155" t="s">
        <v>1253</v>
      </c>
      <c r="AB228" s="57">
        <f t="shared" si="103"/>
        <v>0</v>
      </c>
      <c r="AC228" s="57"/>
      <c r="AD228" s="57"/>
      <c r="AE228" s="57"/>
      <c r="AF228" s="57"/>
      <c r="AG228" s="15">
        <f t="shared" si="104"/>
        <v>824.52</v>
      </c>
      <c r="AH228" s="74">
        <v>25</v>
      </c>
      <c r="AI228" s="304"/>
      <c r="AJ228" s="304"/>
      <c r="AK228" s="57">
        <f t="shared" si="105"/>
        <v>0</v>
      </c>
      <c r="AL228" s="57">
        <f t="shared" si="107"/>
        <v>0</v>
      </c>
      <c r="AM228" s="57">
        <f t="shared" si="106"/>
        <v>16.52</v>
      </c>
      <c r="AN228" s="155"/>
    </row>
    <row r="229" spans="1:45" x14ac:dyDescent="0.3">
      <c r="A229" s="155">
        <v>5</v>
      </c>
      <c r="B229" s="155" t="s">
        <v>15</v>
      </c>
      <c r="C229" s="155">
        <v>331</v>
      </c>
      <c r="D229" s="155" t="s">
        <v>18</v>
      </c>
      <c r="E229" s="155"/>
      <c r="F229" s="155">
        <v>13260</v>
      </c>
      <c r="G229" s="228" t="s">
        <v>1460</v>
      </c>
      <c r="H229" s="76">
        <v>211</v>
      </c>
      <c r="I229" s="230" t="s">
        <v>1459</v>
      </c>
      <c r="J229" s="216">
        <v>43555</v>
      </c>
      <c r="K229" s="155">
        <v>2019</v>
      </c>
      <c r="L229" s="163">
        <v>3</v>
      </c>
      <c r="M229" s="231">
        <v>309.58999999999997</v>
      </c>
      <c r="N229" s="167">
        <v>58.34</v>
      </c>
      <c r="O229" s="167"/>
      <c r="P229" s="167">
        <f t="shared" si="102"/>
        <v>367.92999999999995</v>
      </c>
      <c r="Q229" s="155">
        <v>-12.49</v>
      </c>
      <c r="R229" s="167">
        <f t="shared" si="100"/>
        <v>355.43999999999994</v>
      </c>
      <c r="S229" s="155">
        <v>50</v>
      </c>
      <c r="T229" s="234">
        <f t="shared" si="101"/>
        <v>0.50102669404517453</v>
      </c>
      <c r="U229" s="103">
        <f t="shared" si="97"/>
        <v>3.56</v>
      </c>
      <c r="V229" s="167">
        <f t="shared" si="98"/>
        <v>351.87999999999994</v>
      </c>
      <c r="W229" s="167">
        <f t="shared" si="99"/>
        <v>7.1087999999999987</v>
      </c>
      <c r="X229" s="160" t="s">
        <v>1276</v>
      </c>
      <c r="Y229" s="155" t="s">
        <v>1253</v>
      </c>
      <c r="AB229" s="57">
        <f t="shared" si="103"/>
        <v>0</v>
      </c>
      <c r="AC229" s="57"/>
      <c r="AD229" s="57"/>
      <c r="AE229" s="57"/>
      <c r="AF229" s="57"/>
      <c r="AG229" s="15">
        <f t="shared" si="104"/>
        <v>355.43999999999994</v>
      </c>
      <c r="AH229" s="74">
        <v>25</v>
      </c>
      <c r="AI229" s="304"/>
      <c r="AJ229" s="304"/>
      <c r="AK229" s="57">
        <f t="shared" si="105"/>
        <v>0</v>
      </c>
      <c r="AL229" s="57">
        <f t="shared" si="107"/>
        <v>0</v>
      </c>
      <c r="AM229" s="57">
        <f t="shared" si="106"/>
        <v>7.12</v>
      </c>
      <c r="AN229" s="155"/>
    </row>
    <row r="230" spans="1:45" x14ac:dyDescent="0.3">
      <c r="A230" s="155">
        <v>5</v>
      </c>
      <c r="B230" s="155" t="s">
        <v>15</v>
      </c>
      <c r="C230" s="155">
        <v>331</v>
      </c>
      <c r="D230" s="155" t="s">
        <v>18</v>
      </c>
      <c r="E230" s="155"/>
      <c r="F230" s="160">
        <v>13260</v>
      </c>
      <c r="G230" s="228" t="s">
        <v>1462</v>
      </c>
      <c r="H230" s="76">
        <v>223</v>
      </c>
      <c r="I230" s="160" t="s">
        <v>1461</v>
      </c>
      <c r="J230" s="216">
        <v>43555</v>
      </c>
      <c r="K230" s="155">
        <v>2019</v>
      </c>
      <c r="L230" s="163">
        <v>3</v>
      </c>
      <c r="M230" s="231">
        <v>115.72</v>
      </c>
      <c r="N230" s="167">
        <v>21.81</v>
      </c>
      <c r="O230" s="167"/>
      <c r="P230" s="167">
        <f t="shared" si="102"/>
        <v>137.53</v>
      </c>
      <c r="Q230" s="155">
        <v>-4.67</v>
      </c>
      <c r="R230" s="167">
        <f t="shared" si="100"/>
        <v>132.86000000000001</v>
      </c>
      <c r="S230" s="155">
        <v>50</v>
      </c>
      <c r="T230" s="234">
        <f t="shared" si="101"/>
        <v>0.50102669404517453</v>
      </c>
      <c r="U230" s="103">
        <f t="shared" si="97"/>
        <v>1.33</v>
      </c>
      <c r="V230" s="167">
        <f t="shared" si="98"/>
        <v>131.53</v>
      </c>
      <c r="W230" s="167">
        <f t="shared" si="99"/>
        <v>2.6572000000000005</v>
      </c>
      <c r="X230" s="160" t="s">
        <v>1114</v>
      </c>
      <c r="Y230" s="155" t="s">
        <v>1253</v>
      </c>
      <c r="AB230" s="57">
        <f t="shared" si="103"/>
        <v>0</v>
      </c>
      <c r="AC230" s="57"/>
      <c r="AD230" s="57"/>
      <c r="AE230" s="57"/>
      <c r="AF230" s="57"/>
      <c r="AG230" s="15">
        <f t="shared" si="104"/>
        <v>132.86000000000001</v>
      </c>
      <c r="AH230" s="74">
        <v>25</v>
      </c>
      <c r="AI230" s="304"/>
      <c r="AJ230" s="304"/>
      <c r="AK230" s="57">
        <f t="shared" si="105"/>
        <v>0</v>
      </c>
      <c r="AL230" s="57">
        <f t="shared" si="107"/>
        <v>0</v>
      </c>
      <c r="AM230" s="57">
        <f t="shared" si="106"/>
        <v>2.66</v>
      </c>
      <c r="AN230" s="160"/>
    </row>
    <row r="231" spans="1:45" x14ac:dyDescent="0.3">
      <c r="A231" s="155">
        <v>5</v>
      </c>
      <c r="B231" s="155" t="s">
        <v>15</v>
      </c>
      <c r="C231" s="155">
        <v>331</v>
      </c>
      <c r="D231" s="155" t="s">
        <v>18</v>
      </c>
      <c r="E231" s="155"/>
      <c r="F231" s="160">
        <v>13260</v>
      </c>
      <c r="G231" s="228" t="s">
        <v>1462</v>
      </c>
      <c r="H231" s="76">
        <v>223</v>
      </c>
      <c r="I231" s="160" t="s">
        <v>1461</v>
      </c>
      <c r="J231" s="216">
        <v>43555</v>
      </c>
      <c r="K231" s="155">
        <v>2019</v>
      </c>
      <c r="L231" s="163">
        <v>3</v>
      </c>
      <c r="M231" s="231">
        <v>1157.27</v>
      </c>
      <c r="N231" s="167">
        <v>218.1</v>
      </c>
      <c r="O231" s="167"/>
      <c r="P231" s="167">
        <f t="shared" si="102"/>
        <v>1375.37</v>
      </c>
      <c r="Q231" s="155">
        <v>-46.7</v>
      </c>
      <c r="R231" s="167">
        <f t="shared" si="100"/>
        <v>1328.6699999999998</v>
      </c>
      <c r="S231" s="155">
        <v>50</v>
      </c>
      <c r="T231" s="234">
        <f t="shared" si="101"/>
        <v>0.50102669404517453</v>
      </c>
      <c r="U231" s="103">
        <f t="shared" si="97"/>
        <v>13.31</v>
      </c>
      <c r="V231" s="167">
        <f t="shared" si="98"/>
        <v>1315.36</v>
      </c>
      <c r="W231" s="167">
        <f t="shared" si="99"/>
        <v>26.573399999999996</v>
      </c>
      <c r="X231" s="160" t="s">
        <v>1277</v>
      </c>
      <c r="Y231" s="155" t="s">
        <v>1253</v>
      </c>
      <c r="AB231" s="57">
        <f t="shared" si="103"/>
        <v>0</v>
      </c>
      <c r="AC231" s="57"/>
      <c r="AD231" s="57"/>
      <c r="AE231" s="57"/>
      <c r="AF231" s="57"/>
      <c r="AG231" s="15">
        <f t="shared" si="104"/>
        <v>1328.6699999999998</v>
      </c>
      <c r="AH231" s="74">
        <v>25</v>
      </c>
      <c r="AI231" s="304"/>
      <c r="AJ231" s="304"/>
      <c r="AK231" s="57">
        <f t="shared" si="105"/>
        <v>0</v>
      </c>
      <c r="AL231" s="57">
        <f t="shared" si="107"/>
        <v>0</v>
      </c>
      <c r="AM231" s="57">
        <f t="shared" si="106"/>
        <v>26.63</v>
      </c>
      <c r="AN231" s="160"/>
    </row>
    <row r="232" spans="1:45" x14ac:dyDescent="0.3">
      <c r="A232" s="155">
        <v>5</v>
      </c>
      <c r="B232" s="155" t="s">
        <v>15</v>
      </c>
      <c r="C232" s="155">
        <v>331</v>
      </c>
      <c r="D232" s="155" t="s">
        <v>18</v>
      </c>
      <c r="E232" s="155"/>
      <c r="F232" s="160">
        <v>13260</v>
      </c>
      <c r="G232" s="228" t="s">
        <v>1464</v>
      </c>
      <c r="H232" s="76">
        <v>224</v>
      </c>
      <c r="I232" s="230" t="s">
        <v>1463</v>
      </c>
      <c r="J232" s="216">
        <v>43555</v>
      </c>
      <c r="K232" s="155">
        <v>2019</v>
      </c>
      <c r="L232" s="163">
        <v>3</v>
      </c>
      <c r="M232" s="231">
        <v>48.06</v>
      </c>
      <c r="N232" s="167">
        <v>9.0500000000000007</v>
      </c>
      <c r="O232" s="167"/>
      <c r="P232" s="167">
        <f t="shared" si="102"/>
        <v>57.11</v>
      </c>
      <c r="Q232" s="155">
        <v>-1.94</v>
      </c>
      <c r="R232" s="167">
        <f t="shared" si="100"/>
        <v>55.17</v>
      </c>
      <c r="S232" s="155">
        <v>50</v>
      </c>
      <c r="T232" s="234">
        <f t="shared" si="101"/>
        <v>0.50102669404517453</v>
      </c>
      <c r="U232" s="103">
        <f t="shared" si="97"/>
        <v>0.55000000000000004</v>
      </c>
      <c r="V232" s="167">
        <f t="shared" si="98"/>
        <v>54.620000000000005</v>
      </c>
      <c r="W232" s="167">
        <f t="shared" si="99"/>
        <v>1.1034000000000002</v>
      </c>
      <c r="X232" s="160" t="s">
        <v>1262</v>
      </c>
      <c r="Y232" s="155" t="s">
        <v>1253</v>
      </c>
      <c r="AB232" s="57">
        <f t="shared" si="103"/>
        <v>0</v>
      </c>
      <c r="AC232" s="57"/>
      <c r="AD232" s="57"/>
      <c r="AE232" s="57"/>
      <c r="AF232" s="57"/>
      <c r="AG232" s="15">
        <f t="shared" si="104"/>
        <v>55.17</v>
      </c>
      <c r="AH232" s="74">
        <v>25</v>
      </c>
      <c r="AI232" s="304"/>
      <c r="AJ232" s="304"/>
      <c r="AK232" s="57">
        <f t="shared" si="105"/>
        <v>0</v>
      </c>
      <c r="AL232" s="57">
        <f t="shared" si="107"/>
        <v>0</v>
      </c>
      <c r="AM232" s="57">
        <f t="shared" si="106"/>
        <v>1.1100000000000001</v>
      </c>
      <c r="AN232" s="160"/>
    </row>
    <row r="233" spans="1:45" x14ac:dyDescent="0.3">
      <c r="A233" s="155">
        <v>5</v>
      </c>
      <c r="B233" s="155" t="s">
        <v>15</v>
      </c>
      <c r="C233" s="155">
        <v>331</v>
      </c>
      <c r="D233" s="155" t="s">
        <v>18</v>
      </c>
      <c r="E233" s="155"/>
      <c r="F233" s="160">
        <v>13260</v>
      </c>
      <c r="G233" s="228" t="s">
        <v>1464</v>
      </c>
      <c r="H233" s="76">
        <v>224</v>
      </c>
      <c r="I233" s="230" t="s">
        <v>1463</v>
      </c>
      <c r="J233" s="216">
        <v>43555</v>
      </c>
      <c r="K233" s="155">
        <v>2019</v>
      </c>
      <c r="L233" s="163">
        <v>3</v>
      </c>
      <c r="M233" s="231">
        <v>480.66</v>
      </c>
      <c r="N233" s="167">
        <v>90.58</v>
      </c>
      <c r="O233" s="167"/>
      <c r="P233" s="167">
        <f t="shared" si="102"/>
        <v>571.24</v>
      </c>
      <c r="Q233" s="155">
        <v>-19.399999999999999</v>
      </c>
      <c r="R233" s="167">
        <f t="shared" si="100"/>
        <v>551.84</v>
      </c>
      <c r="S233" s="155">
        <v>50</v>
      </c>
      <c r="T233" s="234">
        <f t="shared" si="101"/>
        <v>0.50102669404517453</v>
      </c>
      <c r="U233" s="103">
        <f t="shared" si="97"/>
        <v>5.53</v>
      </c>
      <c r="V233" s="167">
        <f t="shared" si="98"/>
        <v>546.31000000000006</v>
      </c>
      <c r="W233" s="167">
        <f t="shared" si="99"/>
        <v>11.036800000000001</v>
      </c>
      <c r="X233" s="160" t="s">
        <v>1278</v>
      </c>
      <c r="Y233" s="155" t="s">
        <v>1253</v>
      </c>
      <c r="AB233" s="57">
        <f t="shared" si="103"/>
        <v>0</v>
      </c>
      <c r="AC233" s="57"/>
      <c r="AD233" s="57"/>
      <c r="AE233" s="57"/>
      <c r="AF233" s="57"/>
      <c r="AG233" s="15">
        <f t="shared" si="104"/>
        <v>551.84</v>
      </c>
      <c r="AH233" s="74">
        <v>25</v>
      </c>
      <c r="AI233" s="304"/>
      <c r="AJ233" s="304"/>
      <c r="AK233" s="57">
        <f t="shared" si="105"/>
        <v>0</v>
      </c>
      <c r="AL233" s="57">
        <f t="shared" si="107"/>
        <v>0</v>
      </c>
      <c r="AM233" s="57">
        <f t="shared" si="106"/>
        <v>11.06</v>
      </c>
      <c r="AN233" s="160"/>
    </row>
    <row r="234" spans="1:45" x14ac:dyDescent="0.3">
      <c r="A234" s="155">
        <v>5</v>
      </c>
      <c r="B234" s="155" t="s">
        <v>15</v>
      </c>
      <c r="C234" s="155">
        <v>331</v>
      </c>
      <c r="D234" s="155" t="s">
        <v>18</v>
      </c>
      <c r="E234" s="155"/>
      <c r="F234" s="155">
        <v>13260</v>
      </c>
      <c r="G234" s="228" t="s">
        <v>1465</v>
      </c>
      <c r="H234" s="76">
        <v>225</v>
      </c>
      <c r="I234" s="155" t="s">
        <v>1466</v>
      </c>
      <c r="J234" s="216">
        <v>43555</v>
      </c>
      <c r="K234" s="155">
        <v>2019</v>
      </c>
      <c r="L234" s="163">
        <v>3</v>
      </c>
      <c r="M234" s="231">
        <v>103.74</v>
      </c>
      <c r="N234" s="167">
        <v>19.549999999999997</v>
      </c>
      <c r="O234" s="167"/>
      <c r="P234" s="167">
        <f t="shared" si="102"/>
        <v>123.28999999999999</v>
      </c>
      <c r="Q234" s="155">
        <v>-4.1900000000000004</v>
      </c>
      <c r="R234" s="167">
        <f t="shared" si="100"/>
        <v>119.1</v>
      </c>
      <c r="S234" s="155">
        <v>50</v>
      </c>
      <c r="T234" s="234">
        <f t="shared" si="101"/>
        <v>0.50102669404517453</v>
      </c>
      <c r="U234" s="103">
        <f t="shared" si="97"/>
        <v>1.19</v>
      </c>
      <c r="V234" s="167">
        <f t="shared" si="98"/>
        <v>117.91</v>
      </c>
      <c r="W234" s="167">
        <f t="shared" si="99"/>
        <v>2.3820000000000001</v>
      </c>
      <c r="X234" s="160" t="s">
        <v>1263</v>
      </c>
      <c r="Y234" s="155" t="s">
        <v>1253</v>
      </c>
      <c r="AB234" s="57">
        <f t="shared" si="103"/>
        <v>0</v>
      </c>
      <c r="AC234" s="57"/>
      <c r="AD234" s="57"/>
      <c r="AE234" s="57"/>
      <c r="AF234" s="57"/>
      <c r="AG234" s="15">
        <f t="shared" si="104"/>
        <v>119.1</v>
      </c>
      <c r="AH234" s="74">
        <v>25</v>
      </c>
      <c r="AI234" s="304"/>
      <c r="AJ234" s="304"/>
      <c r="AK234" s="57">
        <f t="shared" si="105"/>
        <v>0</v>
      </c>
      <c r="AL234" s="57">
        <f t="shared" si="107"/>
        <v>0</v>
      </c>
      <c r="AM234" s="57">
        <f t="shared" si="106"/>
        <v>2.39</v>
      </c>
      <c r="AN234" s="155"/>
    </row>
    <row r="235" spans="1:45" x14ac:dyDescent="0.3">
      <c r="A235" s="155">
        <v>5</v>
      </c>
      <c r="B235" s="155" t="s">
        <v>15</v>
      </c>
      <c r="C235" s="155">
        <v>331</v>
      </c>
      <c r="D235" s="155" t="s">
        <v>18</v>
      </c>
      <c r="E235" s="155"/>
      <c r="F235" s="155">
        <v>13260</v>
      </c>
      <c r="G235" s="228" t="s">
        <v>1465</v>
      </c>
      <c r="H235" s="76">
        <v>225</v>
      </c>
      <c r="I235" s="155" t="s">
        <v>1466</v>
      </c>
      <c r="J235" s="216">
        <v>43555</v>
      </c>
      <c r="K235" s="155">
        <v>2019</v>
      </c>
      <c r="L235" s="163">
        <v>3</v>
      </c>
      <c r="M235" s="231">
        <v>1037.4000000000001</v>
      </c>
      <c r="N235" s="167">
        <v>195.5</v>
      </c>
      <c r="O235" s="167"/>
      <c r="P235" s="167">
        <f t="shared" si="102"/>
        <v>1232.9000000000001</v>
      </c>
      <c r="Q235" s="155">
        <v>-41.86</v>
      </c>
      <c r="R235" s="167">
        <f t="shared" si="100"/>
        <v>1191.0400000000002</v>
      </c>
      <c r="S235" s="155">
        <v>50</v>
      </c>
      <c r="T235" s="234">
        <f t="shared" si="101"/>
        <v>0.50102669404517453</v>
      </c>
      <c r="U235" s="103">
        <f t="shared" si="97"/>
        <v>11.93</v>
      </c>
      <c r="V235" s="167">
        <f t="shared" si="98"/>
        <v>1179.1100000000001</v>
      </c>
      <c r="W235" s="167">
        <f t="shared" si="99"/>
        <v>23.820800000000006</v>
      </c>
      <c r="X235" s="160" t="s">
        <v>1279</v>
      </c>
      <c r="Y235" s="155" t="s">
        <v>1253</v>
      </c>
      <c r="AB235" s="57">
        <f t="shared" si="103"/>
        <v>0</v>
      </c>
      <c r="AC235" s="57"/>
      <c r="AD235" s="57"/>
      <c r="AE235" s="57"/>
      <c r="AF235" s="57"/>
      <c r="AG235" s="15">
        <f t="shared" si="104"/>
        <v>1191.0400000000002</v>
      </c>
      <c r="AH235" s="74">
        <v>25</v>
      </c>
      <c r="AI235" s="304"/>
      <c r="AJ235" s="304"/>
      <c r="AK235" s="57">
        <f t="shared" si="105"/>
        <v>0</v>
      </c>
      <c r="AL235" s="57">
        <f t="shared" si="107"/>
        <v>0</v>
      </c>
      <c r="AM235" s="57">
        <f t="shared" si="106"/>
        <v>23.87</v>
      </c>
      <c r="AN235" s="155"/>
    </row>
    <row r="236" spans="1:45" x14ac:dyDescent="0.3">
      <c r="A236" s="155">
        <v>5</v>
      </c>
      <c r="B236" s="155" t="s">
        <v>15</v>
      </c>
      <c r="C236" s="155">
        <v>331</v>
      </c>
      <c r="D236" s="155" t="s">
        <v>18</v>
      </c>
      <c r="E236" s="155"/>
      <c r="F236" s="155">
        <v>13260</v>
      </c>
      <c r="G236" s="228" t="s">
        <v>1468</v>
      </c>
      <c r="H236" s="76">
        <v>203</v>
      </c>
      <c r="I236" s="155" t="s">
        <v>1467</v>
      </c>
      <c r="J236" s="216">
        <v>43555</v>
      </c>
      <c r="K236" s="155">
        <v>2019</v>
      </c>
      <c r="L236" s="163">
        <v>3</v>
      </c>
      <c r="M236" s="231">
        <v>279.33</v>
      </c>
      <c r="N236" s="167">
        <v>52.64</v>
      </c>
      <c r="O236" s="167"/>
      <c r="P236" s="167">
        <f t="shared" si="102"/>
        <v>331.96999999999997</v>
      </c>
      <c r="Q236" s="155">
        <v>-11.27</v>
      </c>
      <c r="R236" s="167">
        <f t="shared" si="100"/>
        <v>320.7</v>
      </c>
      <c r="S236" s="155">
        <v>50</v>
      </c>
      <c r="T236" s="234">
        <f t="shared" si="101"/>
        <v>0.50102669404517453</v>
      </c>
      <c r="U236" s="103">
        <f t="shared" si="97"/>
        <v>3.21</v>
      </c>
      <c r="V236" s="167">
        <f t="shared" si="98"/>
        <v>317.49</v>
      </c>
      <c r="W236" s="167">
        <f t="shared" si="99"/>
        <v>6.4139999999999997</v>
      </c>
      <c r="X236" s="160" t="s">
        <v>1264</v>
      </c>
      <c r="Y236" s="155" t="s">
        <v>1253</v>
      </c>
      <c r="AB236" s="57">
        <f t="shared" si="103"/>
        <v>0</v>
      </c>
      <c r="AC236" s="57"/>
      <c r="AD236" s="57"/>
      <c r="AE236" s="57"/>
      <c r="AF236" s="57"/>
      <c r="AG236" s="15">
        <f t="shared" si="104"/>
        <v>320.7</v>
      </c>
      <c r="AH236" s="74">
        <v>25</v>
      </c>
      <c r="AI236" s="304"/>
      <c r="AJ236" s="304"/>
      <c r="AK236" s="57">
        <f t="shared" si="105"/>
        <v>0</v>
      </c>
      <c r="AL236" s="57">
        <f t="shared" si="107"/>
        <v>0</v>
      </c>
      <c r="AM236" s="57">
        <f t="shared" si="106"/>
        <v>6.43</v>
      </c>
      <c r="AN236" s="160"/>
    </row>
    <row r="237" spans="1:45" x14ac:dyDescent="0.3">
      <c r="A237" s="155">
        <v>5</v>
      </c>
      <c r="B237" s="155" t="s">
        <v>15</v>
      </c>
      <c r="C237" s="155">
        <v>331</v>
      </c>
      <c r="D237" s="155" t="s">
        <v>18</v>
      </c>
      <c r="E237" s="155"/>
      <c r="F237" s="155">
        <v>13260</v>
      </c>
      <c r="G237" s="228" t="s">
        <v>1468</v>
      </c>
      <c r="H237" s="76">
        <v>203</v>
      </c>
      <c r="I237" s="155" t="s">
        <v>1467</v>
      </c>
      <c r="J237" s="216">
        <v>43555</v>
      </c>
      <c r="K237" s="155">
        <v>2019</v>
      </c>
      <c r="L237" s="163">
        <v>3</v>
      </c>
      <c r="M237" s="231">
        <v>86.67</v>
      </c>
      <c r="N237" s="167">
        <v>16.34</v>
      </c>
      <c r="O237" s="167"/>
      <c r="P237" s="167">
        <f t="shared" si="102"/>
        <v>103.01</v>
      </c>
      <c r="Q237" s="155">
        <v>-3.5</v>
      </c>
      <c r="R237" s="167">
        <f t="shared" si="100"/>
        <v>99.51</v>
      </c>
      <c r="S237" s="155">
        <v>50</v>
      </c>
      <c r="T237" s="234">
        <f t="shared" si="101"/>
        <v>0.50102669404517453</v>
      </c>
      <c r="U237" s="103">
        <f t="shared" si="97"/>
        <v>1</v>
      </c>
      <c r="V237" s="167">
        <f t="shared" si="98"/>
        <v>98.51</v>
      </c>
      <c r="W237" s="167">
        <f t="shared" si="99"/>
        <v>1.9902000000000002</v>
      </c>
      <c r="X237" s="160" t="s">
        <v>1265</v>
      </c>
      <c r="Y237" s="155" t="s">
        <v>1253</v>
      </c>
      <c r="Z237" s="21"/>
      <c r="AA237" s="21"/>
      <c r="AB237" s="57">
        <f t="shared" si="103"/>
        <v>0</v>
      </c>
      <c r="AC237" s="57"/>
      <c r="AD237" s="57"/>
      <c r="AE237" s="57"/>
      <c r="AF237" s="57"/>
      <c r="AG237" s="15">
        <f t="shared" si="104"/>
        <v>99.51</v>
      </c>
      <c r="AH237" s="74">
        <v>25</v>
      </c>
      <c r="AI237" s="304"/>
      <c r="AJ237" s="304"/>
      <c r="AK237" s="57">
        <f t="shared" si="105"/>
        <v>0</v>
      </c>
      <c r="AL237" s="57">
        <f t="shared" si="107"/>
        <v>0</v>
      </c>
      <c r="AM237" s="57">
        <f t="shared" si="106"/>
        <v>1.99</v>
      </c>
      <c r="AN237" s="160"/>
      <c r="AS237" s="21"/>
    </row>
    <row r="238" spans="1:45" x14ac:dyDescent="0.3">
      <c r="A238" s="155">
        <v>5</v>
      </c>
      <c r="B238" s="155" t="s">
        <v>15</v>
      </c>
      <c r="C238" s="155">
        <v>331</v>
      </c>
      <c r="D238" s="155" t="s">
        <v>18</v>
      </c>
      <c r="E238" s="155"/>
      <c r="F238" s="155">
        <v>13260</v>
      </c>
      <c r="G238" s="228" t="s">
        <v>1468</v>
      </c>
      <c r="H238" s="76">
        <v>203</v>
      </c>
      <c r="I238" s="155" t="s">
        <v>1467</v>
      </c>
      <c r="J238" s="216">
        <v>43555</v>
      </c>
      <c r="K238" s="155">
        <v>2019</v>
      </c>
      <c r="L238" s="163">
        <v>3</v>
      </c>
      <c r="M238" s="231">
        <v>156</v>
      </c>
      <c r="N238" s="167">
        <v>29.4</v>
      </c>
      <c r="O238" s="167"/>
      <c r="P238" s="167">
        <f t="shared" si="102"/>
        <v>185.4</v>
      </c>
      <c r="Q238" s="155">
        <v>-6.3</v>
      </c>
      <c r="R238" s="167">
        <f t="shared" si="100"/>
        <v>179.1</v>
      </c>
      <c r="S238" s="155">
        <v>50</v>
      </c>
      <c r="T238" s="234">
        <f t="shared" si="101"/>
        <v>0.50102669404517453</v>
      </c>
      <c r="U238" s="103">
        <f t="shared" si="97"/>
        <v>1.79</v>
      </c>
      <c r="V238" s="167">
        <f t="shared" si="98"/>
        <v>177.31</v>
      </c>
      <c r="W238" s="167">
        <f t="shared" si="99"/>
        <v>3.5819999999999999</v>
      </c>
      <c r="X238" s="160" t="s">
        <v>1266</v>
      </c>
      <c r="Y238" s="155" t="s">
        <v>1253</v>
      </c>
      <c r="AB238" s="57">
        <f t="shared" si="103"/>
        <v>0</v>
      </c>
      <c r="AC238" s="57"/>
      <c r="AD238" s="57"/>
      <c r="AE238" s="57"/>
      <c r="AF238" s="57"/>
      <c r="AG238" s="15">
        <f t="shared" si="104"/>
        <v>179.1</v>
      </c>
      <c r="AH238" s="74">
        <v>25</v>
      </c>
      <c r="AI238" s="304"/>
      <c r="AJ238" s="304"/>
      <c r="AK238" s="57">
        <f t="shared" si="105"/>
        <v>0</v>
      </c>
      <c r="AL238" s="57">
        <f t="shared" si="107"/>
        <v>0</v>
      </c>
      <c r="AM238" s="57">
        <f t="shared" si="106"/>
        <v>3.59</v>
      </c>
      <c r="AN238" s="160"/>
    </row>
    <row r="239" spans="1:45" x14ac:dyDescent="0.3">
      <c r="A239" s="155">
        <v>5</v>
      </c>
      <c r="B239" s="155" t="s">
        <v>15</v>
      </c>
      <c r="C239" s="155">
        <v>331</v>
      </c>
      <c r="D239" s="155" t="s">
        <v>18</v>
      </c>
      <c r="E239" s="155"/>
      <c r="F239" s="155">
        <v>13260</v>
      </c>
      <c r="G239" s="228" t="s">
        <v>1468</v>
      </c>
      <c r="H239" s="76">
        <v>203</v>
      </c>
      <c r="I239" s="155" t="s">
        <v>1467</v>
      </c>
      <c r="J239" s="216">
        <v>43555</v>
      </c>
      <c r="K239" s="155">
        <v>2019</v>
      </c>
      <c r="L239" s="163">
        <v>3</v>
      </c>
      <c r="M239" s="231">
        <v>2793.37</v>
      </c>
      <c r="N239" s="167">
        <v>526.42999999999995</v>
      </c>
      <c r="O239" s="167"/>
      <c r="P239" s="167">
        <f t="shared" si="102"/>
        <v>3319.7999999999997</v>
      </c>
      <c r="Q239" s="155">
        <v>-112.72</v>
      </c>
      <c r="R239" s="167">
        <f t="shared" si="100"/>
        <v>3207.08</v>
      </c>
      <c r="S239" s="155">
        <v>50</v>
      </c>
      <c r="T239" s="234">
        <f t="shared" si="101"/>
        <v>0.50102669404517453</v>
      </c>
      <c r="U239" s="103">
        <f t="shared" si="97"/>
        <v>32.14</v>
      </c>
      <c r="V239" s="167">
        <f t="shared" si="98"/>
        <v>3174.94</v>
      </c>
      <c r="W239" s="167">
        <f t="shared" si="99"/>
        <v>64.141599999999997</v>
      </c>
      <c r="X239" s="160" t="s">
        <v>1264</v>
      </c>
      <c r="Y239" s="155" t="s">
        <v>1253</v>
      </c>
      <c r="AB239" s="57">
        <f t="shared" si="103"/>
        <v>0</v>
      </c>
      <c r="AC239" s="57"/>
      <c r="AD239" s="57"/>
      <c r="AE239" s="57"/>
      <c r="AF239" s="57"/>
      <c r="AG239" s="15">
        <f t="shared" si="104"/>
        <v>3207.08</v>
      </c>
      <c r="AH239" s="74">
        <v>25</v>
      </c>
      <c r="AI239" s="304"/>
      <c r="AJ239" s="304"/>
      <c r="AK239" s="57">
        <f t="shared" si="105"/>
        <v>0</v>
      </c>
      <c r="AL239" s="57">
        <f t="shared" si="107"/>
        <v>0</v>
      </c>
      <c r="AM239" s="57">
        <f t="shared" si="106"/>
        <v>64.27</v>
      </c>
      <c r="AN239" s="160"/>
    </row>
    <row r="240" spans="1:45" x14ac:dyDescent="0.3">
      <c r="A240" s="155">
        <v>5</v>
      </c>
      <c r="B240" s="155" t="s">
        <v>15</v>
      </c>
      <c r="C240" s="155">
        <v>331</v>
      </c>
      <c r="D240" s="155" t="s">
        <v>18</v>
      </c>
      <c r="E240" s="155"/>
      <c r="F240" s="155">
        <v>13260</v>
      </c>
      <c r="G240" s="228" t="s">
        <v>1468</v>
      </c>
      <c r="H240" s="76">
        <v>203</v>
      </c>
      <c r="I240" s="155" t="s">
        <v>1467</v>
      </c>
      <c r="J240" s="216">
        <v>43555</v>
      </c>
      <c r="K240" s="155">
        <v>2019</v>
      </c>
      <c r="L240" s="163">
        <v>3</v>
      </c>
      <c r="M240" s="231">
        <v>866.76</v>
      </c>
      <c r="N240" s="167">
        <v>163.35</v>
      </c>
      <c r="O240" s="167"/>
      <c r="P240" s="167">
        <f t="shared" si="102"/>
        <v>1030.1099999999999</v>
      </c>
      <c r="Q240" s="155">
        <v>-34.979999999999997</v>
      </c>
      <c r="R240" s="167">
        <f t="shared" si="100"/>
        <v>995.12999999999988</v>
      </c>
      <c r="S240" s="155">
        <v>50</v>
      </c>
      <c r="T240" s="234">
        <f t="shared" si="101"/>
        <v>0.50102669404517453</v>
      </c>
      <c r="U240" s="103">
        <f t="shared" si="97"/>
        <v>9.9700000000000006</v>
      </c>
      <c r="V240" s="167">
        <f t="shared" si="98"/>
        <v>985.15999999999985</v>
      </c>
      <c r="W240" s="167">
        <f t="shared" si="99"/>
        <v>19.9026</v>
      </c>
      <c r="X240" s="160" t="s">
        <v>1265</v>
      </c>
      <c r="Y240" s="155" t="s">
        <v>1253</v>
      </c>
      <c r="AB240" s="57">
        <f t="shared" si="103"/>
        <v>0</v>
      </c>
      <c r="AC240" s="57"/>
      <c r="AD240" s="57"/>
      <c r="AE240" s="57"/>
      <c r="AF240" s="57"/>
      <c r="AG240" s="15">
        <f t="shared" si="104"/>
        <v>995.12999999999988</v>
      </c>
      <c r="AH240" s="74">
        <v>25</v>
      </c>
      <c r="AI240" s="304"/>
      <c r="AJ240" s="304"/>
      <c r="AK240" s="57">
        <f t="shared" si="105"/>
        <v>0</v>
      </c>
      <c r="AL240" s="57">
        <f t="shared" si="107"/>
        <v>0</v>
      </c>
      <c r="AM240" s="57">
        <f t="shared" si="106"/>
        <v>19.940000000000001</v>
      </c>
      <c r="AN240" s="155"/>
    </row>
    <row r="241" spans="1:40" x14ac:dyDescent="0.3">
      <c r="A241" s="155">
        <v>5</v>
      </c>
      <c r="B241" s="155" t="s">
        <v>15</v>
      </c>
      <c r="C241" s="155">
        <v>331</v>
      </c>
      <c r="D241" s="155" t="s">
        <v>18</v>
      </c>
      <c r="E241" s="155"/>
      <c r="F241" s="155">
        <v>13260</v>
      </c>
      <c r="G241" s="228" t="s">
        <v>1468</v>
      </c>
      <c r="H241" s="76">
        <v>203</v>
      </c>
      <c r="I241" s="155" t="s">
        <v>1467</v>
      </c>
      <c r="J241" s="216">
        <v>43555</v>
      </c>
      <c r="K241" s="155">
        <v>2019</v>
      </c>
      <c r="L241" s="163">
        <v>3</v>
      </c>
      <c r="M241" s="231">
        <v>1560</v>
      </c>
      <c r="N241" s="167">
        <v>293.99</v>
      </c>
      <c r="O241" s="167"/>
      <c r="P241" s="167">
        <f t="shared" si="102"/>
        <v>1853.99</v>
      </c>
      <c r="Q241" s="155">
        <v>-62.95</v>
      </c>
      <c r="R241" s="167">
        <f t="shared" si="100"/>
        <v>1791.04</v>
      </c>
      <c r="S241" s="155">
        <v>50</v>
      </c>
      <c r="T241" s="234">
        <f t="shared" si="101"/>
        <v>0.50102669404517453</v>
      </c>
      <c r="U241" s="103">
        <f t="shared" ref="U241:U304" si="108">ROUND(IF(T241&gt;S241,R241,T241/S241*R241),2)</f>
        <v>17.95</v>
      </c>
      <c r="V241" s="167">
        <f t="shared" ref="V241:V304" si="109">+R241-U241</f>
        <v>1773.09</v>
      </c>
      <c r="W241" s="167">
        <f t="shared" ref="W241:W304" si="110">+R241*ROUND(1/S241,2)</f>
        <v>35.820799999999998</v>
      </c>
      <c r="X241" s="160" t="s">
        <v>1266</v>
      </c>
      <c r="Y241" s="155" t="s">
        <v>1253</v>
      </c>
      <c r="AB241" s="57">
        <f t="shared" si="103"/>
        <v>0</v>
      </c>
      <c r="AC241" s="57"/>
      <c r="AD241" s="57"/>
      <c r="AE241" s="57"/>
      <c r="AF241" s="57"/>
      <c r="AG241" s="15">
        <f t="shared" si="104"/>
        <v>1791.04</v>
      </c>
      <c r="AH241" s="74">
        <v>25</v>
      </c>
      <c r="AI241" s="304"/>
      <c r="AJ241" s="304"/>
      <c r="AK241" s="57">
        <f t="shared" si="105"/>
        <v>0</v>
      </c>
      <c r="AL241" s="57">
        <f t="shared" si="107"/>
        <v>0</v>
      </c>
      <c r="AM241" s="57">
        <f t="shared" si="106"/>
        <v>35.89</v>
      </c>
      <c r="AN241" s="155"/>
    </row>
    <row r="242" spans="1:40" x14ac:dyDescent="0.3">
      <c r="A242" s="155">
        <v>5</v>
      </c>
      <c r="B242" s="155" t="s">
        <v>15</v>
      </c>
      <c r="C242" s="155">
        <v>331</v>
      </c>
      <c r="D242" s="155" t="s">
        <v>18</v>
      </c>
      <c r="E242" s="155"/>
      <c r="F242" s="155">
        <v>13260</v>
      </c>
      <c r="G242" s="228" t="s">
        <v>1474</v>
      </c>
      <c r="H242" s="76">
        <v>213</v>
      </c>
      <c r="I242" s="155" t="s">
        <v>1473</v>
      </c>
      <c r="J242" s="216">
        <v>43555</v>
      </c>
      <c r="K242" s="155">
        <v>2019</v>
      </c>
      <c r="L242" s="163">
        <v>3</v>
      </c>
      <c r="M242" s="231">
        <v>46.22</v>
      </c>
      <c r="N242" s="167">
        <v>8.7100000000000009</v>
      </c>
      <c r="O242" s="167"/>
      <c r="P242" s="167">
        <f t="shared" si="102"/>
        <v>54.93</v>
      </c>
      <c r="Q242" s="155">
        <v>-1.87</v>
      </c>
      <c r="R242" s="167">
        <f t="shared" si="100"/>
        <v>53.06</v>
      </c>
      <c r="S242" s="155">
        <v>50</v>
      </c>
      <c r="T242" s="234">
        <f t="shared" si="101"/>
        <v>0.50102669404517453</v>
      </c>
      <c r="U242" s="103">
        <f t="shared" si="108"/>
        <v>0.53</v>
      </c>
      <c r="V242" s="167">
        <f t="shared" si="109"/>
        <v>52.53</v>
      </c>
      <c r="W242" s="167">
        <f t="shared" si="110"/>
        <v>1.0612000000000001</v>
      </c>
      <c r="X242" s="160" t="s">
        <v>1267</v>
      </c>
      <c r="Y242" s="155" t="s">
        <v>1253</v>
      </c>
      <c r="AB242" s="57">
        <f t="shared" si="103"/>
        <v>0</v>
      </c>
      <c r="AC242" s="57"/>
      <c r="AD242" s="57"/>
      <c r="AE242" s="57"/>
      <c r="AF242" s="57"/>
      <c r="AG242" s="15">
        <f t="shared" si="104"/>
        <v>53.06</v>
      </c>
      <c r="AH242" s="74">
        <v>25</v>
      </c>
      <c r="AI242" s="304"/>
      <c r="AJ242" s="304"/>
      <c r="AK242" s="57">
        <f t="shared" si="105"/>
        <v>0</v>
      </c>
      <c r="AL242" s="57">
        <f t="shared" si="107"/>
        <v>0</v>
      </c>
      <c r="AM242" s="57">
        <f t="shared" si="106"/>
        <v>1.06</v>
      </c>
      <c r="AN242" s="155"/>
    </row>
    <row r="243" spans="1:40" x14ac:dyDescent="0.3">
      <c r="A243" s="155">
        <v>5</v>
      </c>
      <c r="B243" s="155" t="s">
        <v>15</v>
      </c>
      <c r="C243" s="155">
        <v>331</v>
      </c>
      <c r="D243" s="155" t="s">
        <v>18</v>
      </c>
      <c r="E243" s="155"/>
      <c r="F243" s="155">
        <v>13260</v>
      </c>
      <c r="G243" s="228" t="s">
        <v>1474</v>
      </c>
      <c r="H243" s="76">
        <v>213</v>
      </c>
      <c r="I243" s="155" t="s">
        <v>1473</v>
      </c>
      <c r="J243" s="216">
        <v>43555</v>
      </c>
      <c r="K243" s="155">
        <v>2019</v>
      </c>
      <c r="L243" s="163">
        <v>3</v>
      </c>
      <c r="M243" s="231">
        <v>25.44</v>
      </c>
      <c r="N243" s="167">
        <v>4.79</v>
      </c>
      <c r="O243" s="167"/>
      <c r="P243" s="167">
        <f t="shared" si="102"/>
        <v>30.23</v>
      </c>
      <c r="Q243" s="155">
        <v>-1.03</v>
      </c>
      <c r="R243" s="167">
        <f t="shared" si="100"/>
        <v>29.2</v>
      </c>
      <c r="S243" s="155">
        <v>50</v>
      </c>
      <c r="T243" s="234">
        <f t="shared" si="101"/>
        <v>0.50102669404517453</v>
      </c>
      <c r="U243" s="103">
        <f t="shared" si="108"/>
        <v>0.28999999999999998</v>
      </c>
      <c r="V243" s="167">
        <f t="shared" si="109"/>
        <v>28.91</v>
      </c>
      <c r="W243" s="167">
        <f t="shared" si="110"/>
        <v>0.58399999999999996</v>
      </c>
      <c r="X243" s="160" t="s">
        <v>1268</v>
      </c>
      <c r="Y243" s="155" t="s">
        <v>1253</v>
      </c>
      <c r="AB243" s="57">
        <f t="shared" si="103"/>
        <v>0</v>
      </c>
      <c r="AC243" s="57"/>
      <c r="AD243" s="57"/>
      <c r="AE243" s="57"/>
      <c r="AF243" s="57"/>
      <c r="AG243" s="15">
        <f t="shared" si="104"/>
        <v>29.2</v>
      </c>
      <c r="AH243" s="74">
        <v>25</v>
      </c>
      <c r="AI243" s="304"/>
      <c r="AJ243" s="304"/>
      <c r="AK243" s="57">
        <f t="shared" si="105"/>
        <v>0</v>
      </c>
      <c r="AL243" s="57">
        <f t="shared" si="107"/>
        <v>0</v>
      </c>
      <c r="AM243" s="57">
        <f t="shared" si="106"/>
        <v>0.59</v>
      </c>
      <c r="AN243" s="155"/>
    </row>
    <row r="244" spans="1:40" x14ac:dyDescent="0.3">
      <c r="A244" s="155">
        <v>5</v>
      </c>
      <c r="B244" s="155" t="s">
        <v>15</v>
      </c>
      <c r="C244" s="155">
        <v>331</v>
      </c>
      <c r="D244" s="155" t="s">
        <v>18</v>
      </c>
      <c r="E244" s="155"/>
      <c r="F244" s="155">
        <v>13260</v>
      </c>
      <c r="G244" s="228" t="s">
        <v>1474</v>
      </c>
      <c r="H244" s="76">
        <v>213</v>
      </c>
      <c r="I244" s="155" t="s">
        <v>1473</v>
      </c>
      <c r="J244" s="216">
        <v>43555</v>
      </c>
      <c r="K244" s="155">
        <v>2019</v>
      </c>
      <c r="L244" s="163">
        <v>3</v>
      </c>
      <c r="M244" s="231">
        <v>462.27</v>
      </c>
      <c r="N244" s="167">
        <v>87.12</v>
      </c>
      <c r="O244" s="167"/>
      <c r="P244" s="167">
        <f t="shared" si="102"/>
        <v>549.39</v>
      </c>
      <c r="Q244" s="155">
        <v>-18.649999999999999</v>
      </c>
      <c r="R244" s="167">
        <f t="shared" si="100"/>
        <v>530.74</v>
      </c>
      <c r="S244" s="155">
        <v>50</v>
      </c>
      <c r="T244" s="234">
        <f t="shared" si="101"/>
        <v>0.50102669404517453</v>
      </c>
      <c r="U244" s="103">
        <f t="shared" si="108"/>
        <v>5.32</v>
      </c>
      <c r="V244" s="167">
        <f t="shared" si="109"/>
        <v>525.41999999999996</v>
      </c>
      <c r="W244" s="167">
        <f t="shared" si="110"/>
        <v>10.614800000000001</v>
      </c>
      <c r="X244" s="160" t="s">
        <v>1267</v>
      </c>
      <c r="Y244" s="155" t="s">
        <v>1253</v>
      </c>
      <c r="AB244" s="57">
        <f t="shared" si="103"/>
        <v>0</v>
      </c>
      <c r="AC244" s="57"/>
      <c r="AD244" s="57"/>
      <c r="AE244" s="57"/>
      <c r="AF244" s="57"/>
      <c r="AG244" s="15">
        <f t="shared" si="104"/>
        <v>530.74</v>
      </c>
      <c r="AH244" s="74">
        <v>25</v>
      </c>
      <c r="AI244" s="304"/>
      <c r="AJ244" s="304"/>
      <c r="AK244" s="57">
        <f t="shared" si="105"/>
        <v>0</v>
      </c>
      <c r="AL244" s="57">
        <f t="shared" si="107"/>
        <v>0</v>
      </c>
      <c r="AM244" s="57">
        <f t="shared" si="106"/>
        <v>10.64</v>
      </c>
      <c r="AN244" s="160"/>
    </row>
    <row r="245" spans="1:40" x14ac:dyDescent="0.3">
      <c r="A245" s="155">
        <v>5</v>
      </c>
      <c r="B245" s="155" t="s">
        <v>15</v>
      </c>
      <c r="C245" s="155">
        <v>331</v>
      </c>
      <c r="D245" s="155" t="s">
        <v>18</v>
      </c>
      <c r="E245" s="155"/>
      <c r="F245" s="155">
        <v>13260</v>
      </c>
      <c r="G245" s="228" t="s">
        <v>1474</v>
      </c>
      <c r="H245" s="76">
        <v>213</v>
      </c>
      <c r="I245" s="155" t="s">
        <v>1473</v>
      </c>
      <c r="J245" s="216">
        <v>43555</v>
      </c>
      <c r="K245" s="155">
        <v>2019</v>
      </c>
      <c r="L245" s="163">
        <v>3</v>
      </c>
      <c r="M245" s="231">
        <v>254.41</v>
      </c>
      <c r="N245" s="167">
        <v>47.95</v>
      </c>
      <c r="O245" s="167"/>
      <c r="P245" s="167">
        <f t="shared" si="102"/>
        <v>302.36</v>
      </c>
      <c r="Q245" s="155">
        <v>-10.27</v>
      </c>
      <c r="R245" s="167">
        <f t="shared" si="100"/>
        <v>292.09000000000003</v>
      </c>
      <c r="S245" s="155">
        <v>50</v>
      </c>
      <c r="T245" s="234">
        <f t="shared" si="101"/>
        <v>0.50102669404517453</v>
      </c>
      <c r="U245" s="103">
        <f t="shared" si="108"/>
        <v>2.93</v>
      </c>
      <c r="V245" s="167">
        <f t="shared" si="109"/>
        <v>289.16000000000003</v>
      </c>
      <c r="W245" s="167">
        <f t="shared" si="110"/>
        <v>5.841800000000001</v>
      </c>
      <c r="X245" s="160" t="s">
        <v>1268</v>
      </c>
      <c r="Y245" s="155" t="s">
        <v>1253</v>
      </c>
      <c r="AB245" s="57">
        <f t="shared" si="103"/>
        <v>0</v>
      </c>
      <c r="AC245" s="57"/>
      <c r="AD245" s="57"/>
      <c r="AE245" s="57"/>
      <c r="AF245" s="57"/>
      <c r="AG245" s="15">
        <f t="shared" si="104"/>
        <v>292.09000000000003</v>
      </c>
      <c r="AH245" s="74">
        <v>25</v>
      </c>
      <c r="AI245" s="304"/>
      <c r="AJ245" s="304"/>
      <c r="AK245" s="57">
        <f t="shared" si="105"/>
        <v>0</v>
      </c>
      <c r="AL245" s="57">
        <f t="shared" si="107"/>
        <v>0</v>
      </c>
      <c r="AM245" s="57">
        <f t="shared" si="106"/>
        <v>5.85</v>
      </c>
      <c r="AN245" s="160"/>
    </row>
    <row r="246" spans="1:40" x14ac:dyDescent="0.3">
      <c r="A246" s="155">
        <v>5</v>
      </c>
      <c r="B246" s="155" t="s">
        <v>15</v>
      </c>
      <c r="C246" s="155">
        <v>331</v>
      </c>
      <c r="D246" s="155" t="s">
        <v>18</v>
      </c>
      <c r="E246" s="155"/>
      <c r="F246" s="155">
        <v>13260</v>
      </c>
      <c r="G246" s="228" t="s">
        <v>1448</v>
      </c>
      <c r="H246" s="76">
        <v>220</v>
      </c>
      <c r="I246" s="230" t="s">
        <v>1101</v>
      </c>
      <c r="J246" s="216">
        <v>43585</v>
      </c>
      <c r="K246" s="155">
        <v>2019</v>
      </c>
      <c r="L246" s="163">
        <v>4</v>
      </c>
      <c r="M246" s="231">
        <v>2177.04</v>
      </c>
      <c r="N246" s="167">
        <v>43.62</v>
      </c>
      <c r="O246" s="167"/>
      <c r="P246" s="167">
        <f t="shared" si="102"/>
        <v>2220.66</v>
      </c>
      <c r="Q246" s="155">
        <v>-218.89</v>
      </c>
      <c r="R246" s="167">
        <f t="shared" si="100"/>
        <v>2001.77</v>
      </c>
      <c r="S246" s="155">
        <v>50</v>
      </c>
      <c r="T246" s="234">
        <f t="shared" si="101"/>
        <v>0.41889117043121149</v>
      </c>
      <c r="U246" s="103">
        <f t="shared" si="108"/>
        <v>16.77</v>
      </c>
      <c r="V246" s="167">
        <f t="shared" si="109"/>
        <v>1985</v>
      </c>
      <c r="W246" s="167">
        <f t="shared" si="110"/>
        <v>40.035400000000003</v>
      </c>
      <c r="X246" s="160" t="s">
        <v>1269</v>
      </c>
      <c r="Y246" s="155" t="s">
        <v>1280</v>
      </c>
      <c r="AB246" s="57">
        <f t="shared" si="103"/>
        <v>0</v>
      </c>
      <c r="AC246" s="57"/>
      <c r="AD246" s="57"/>
      <c r="AE246" s="57"/>
      <c r="AF246" s="57"/>
      <c r="AG246" s="15">
        <f t="shared" si="104"/>
        <v>2001.77</v>
      </c>
      <c r="AH246" s="74">
        <v>25</v>
      </c>
      <c r="AI246" s="304"/>
      <c r="AJ246" s="304"/>
      <c r="AK246" s="57">
        <f t="shared" si="105"/>
        <v>0</v>
      </c>
      <c r="AL246" s="57">
        <f t="shared" si="107"/>
        <v>0</v>
      </c>
      <c r="AM246" s="57">
        <f t="shared" si="106"/>
        <v>33.54</v>
      </c>
      <c r="AN246" s="155"/>
    </row>
    <row r="247" spans="1:40" x14ac:dyDescent="0.3">
      <c r="A247" s="155">
        <v>5</v>
      </c>
      <c r="B247" s="155" t="s">
        <v>15</v>
      </c>
      <c r="C247" s="155">
        <v>331</v>
      </c>
      <c r="D247" s="155" t="s">
        <v>18</v>
      </c>
      <c r="E247" s="155"/>
      <c r="F247" s="155">
        <v>13260</v>
      </c>
      <c r="G247" s="228" t="s">
        <v>1448</v>
      </c>
      <c r="H247" s="76">
        <v>220</v>
      </c>
      <c r="I247" s="230" t="s">
        <v>1101</v>
      </c>
      <c r="J247" s="216">
        <v>43585</v>
      </c>
      <c r="K247" s="155">
        <v>2019</v>
      </c>
      <c r="L247" s="163">
        <v>4</v>
      </c>
      <c r="M247" s="231">
        <v>145.80000000000001</v>
      </c>
      <c r="N247" s="167">
        <v>2.92</v>
      </c>
      <c r="O247" s="167"/>
      <c r="P247" s="167">
        <f t="shared" si="102"/>
        <v>148.72</v>
      </c>
      <c r="Q247" s="155">
        <v>-14.66</v>
      </c>
      <c r="R247" s="167">
        <f t="shared" si="100"/>
        <v>134.06</v>
      </c>
      <c r="S247" s="155">
        <v>50</v>
      </c>
      <c r="T247" s="234">
        <f t="shared" si="101"/>
        <v>0.41889117043121149</v>
      </c>
      <c r="U247" s="103">
        <f t="shared" si="108"/>
        <v>1.1200000000000001</v>
      </c>
      <c r="V247" s="167">
        <f t="shared" si="109"/>
        <v>132.94</v>
      </c>
      <c r="W247" s="167">
        <f t="shared" si="110"/>
        <v>2.6812</v>
      </c>
      <c r="X247" s="160" t="s">
        <v>1270</v>
      </c>
      <c r="Y247" s="155" t="s">
        <v>1280</v>
      </c>
      <c r="AB247" s="57">
        <f t="shared" si="103"/>
        <v>0</v>
      </c>
      <c r="AC247" s="57"/>
      <c r="AD247" s="57"/>
      <c r="AE247" s="57"/>
      <c r="AF247" s="57"/>
      <c r="AG247" s="15">
        <f t="shared" si="104"/>
        <v>134.06</v>
      </c>
      <c r="AH247" s="74">
        <v>25</v>
      </c>
      <c r="AI247" s="304"/>
      <c r="AJ247" s="304"/>
      <c r="AK247" s="57">
        <f t="shared" si="105"/>
        <v>0</v>
      </c>
      <c r="AL247" s="57">
        <f t="shared" si="107"/>
        <v>0</v>
      </c>
      <c r="AM247" s="57">
        <f t="shared" si="106"/>
        <v>2.25</v>
      </c>
      <c r="AN247" s="155"/>
    </row>
    <row r="248" spans="1:40" x14ac:dyDescent="0.3">
      <c r="A248" s="155">
        <v>5</v>
      </c>
      <c r="B248" s="155" t="s">
        <v>15</v>
      </c>
      <c r="C248" s="155">
        <v>331</v>
      </c>
      <c r="D248" s="155" t="s">
        <v>18</v>
      </c>
      <c r="E248" s="155"/>
      <c r="F248" s="155">
        <v>13260</v>
      </c>
      <c r="G248" s="228" t="s">
        <v>1448</v>
      </c>
      <c r="H248" s="76">
        <v>220</v>
      </c>
      <c r="I248" s="230" t="s">
        <v>1101</v>
      </c>
      <c r="J248" s="216">
        <v>43585</v>
      </c>
      <c r="K248" s="155">
        <v>2019</v>
      </c>
      <c r="L248" s="163">
        <v>4</v>
      </c>
      <c r="M248" s="231">
        <v>217.7</v>
      </c>
      <c r="N248" s="167">
        <v>4.3600000000000003</v>
      </c>
      <c r="O248" s="167"/>
      <c r="P248" s="167">
        <f t="shared" si="102"/>
        <v>222.06</v>
      </c>
      <c r="Q248" s="155">
        <v>-21.89</v>
      </c>
      <c r="R248" s="167">
        <f t="shared" si="100"/>
        <v>200.17000000000002</v>
      </c>
      <c r="S248" s="155">
        <v>50</v>
      </c>
      <c r="T248" s="234">
        <f t="shared" si="101"/>
        <v>0.41889117043121149</v>
      </c>
      <c r="U248" s="103">
        <f t="shared" si="108"/>
        <v>1.68</v>
      </c>
      <c r="V248" s="167">
        <f t="shared" si="109"/>
        <v>198.49</v>
      </c>
      <c r="W248" s="167">
        <f t="shared" si="110"/>
        <v>4.0034000000000001</v>
      </c>
      <c r="X248" s="160" t="s">
        <v>1282</v>
      </c>
      <c r="Y248" s="155" t="s">
        <v>1280</v>
      </c>
      <c r="AB248" s="57">
        <f t="shared" si="103"/>
        <v>0</v>
      </c>
      <c r="AC248" s="57"/>
      <c r="AD248" s="57"/>
      <c r="AE248" s="57"/>
      <c r="AF248" s="57"/>
      <c r="AG248" s="15">
        <f t="shared" si="104"/>
        <v>200.17000000000002</v>
      </c>
      <c r="AH248" s="74">
        <v>25</v>
      </c>
      <c r="AI248" s="304"/>
      <c r="AJ248" s="304"/>
      <c r="AK248" s="57">
        <f t="shared" si="105"/>
        <v>0</v>
      </c>
      <c r="AL248" s="57">
        <f t="shared" si="107"/>
        <v>0</v>
      </c>
      <c r="AM248" s="57">
        <f t="shared" si="106"/>
        <v>3.35</v>
      </c>
      <c r="AN248" s="160"/>
    </row>
    <row r="249" spans="1:40" x14ac:dyDescent="0.3">
      <c r="A249" s="155">
        <v>5</v>
      </c>
      <c r="B249" s="155" t="s">
        <v>15</v>
      </c>
      <c r="C249" s="155">
        <v>331</v>
      </c>
      <c r="D249" s="155" t="s">
        <v>18</v>
      </c>
      <c r="E249" s="155"/>
      <c r="F249" s="155">
        <v>13260</v>
      </c>
      <c r="G249" s="228" t="s">
        <v>1448</v>
      </c>
      <c r="H249" s="76">
        <v>220</v>
      </c>
      <c r="I249" s="230" t="s">
        <v>1101</v>
      </c>
      <c r="J249" s="216">
        <v>43585</v>
      </c>
      <c r="K249" s="155">
        <v>2019</v>
      </c>
      <c r="L249" s="163">
        <v>4</v>
      </c>
      <c r="M249" s="231">
        <v>14.58</v>
      </c>
      <c r="N249" s="167">
        <v>0.28999999999999998</v>
      </c>
      <c r="O249" s="167"/>
      <c r="P249" s="167">
        <f t="shared" si="102"/>
        <v>14.87</v>
      </c>
      <c r="Q249" s="155">
        <v>-1.47</v>
      </c>
      <c r="R249" s="167">
        <f t="shared" si="100"/>
        <v>13.399999999999999</v>
      </c>
      <c r="S249" s="155">
        <v>50</v>
      </c>
      <c r="T249" s="234">
        <f t="shared" si="101"/>
        <v>0.41889117043121149</v>
      </c>
      <c r="U249" s="103">
        <f t="shared" si="108"/>
        <v>0.11</v>
      </c>
      <c r="V249" s="167">
        <f t="shared" si="109"/>
        <v>13.29</v>
      </c>
      <c r="W249" s="167">
        <f t="shared" si="110"/>
        <v>0.26799999999999996</v>
      </c>
      <c r="X249" s="160" t="s">
        <v>1283</v>
      </c>
      <c r="Y249" s="155" t="s">
        <v>1280</v>
      </c>
      <c r="AB249" s="57">
        <f t="shared" si="103"/>
        <v>0</v>
      </c>
      <c r="AC249" s="57"/>
      <c r="AD249" s="57"/>
      <c r="AE249" s="57"/>
      <c r="AF249" s="57"/>
      <c r="AG249" s="15">
        <f t="shared" si="104"/>
        <v>13.399999999999999</v>
      </c>
      <c r="AH249" s="74">
        <v>25</v>
      </c>
      <c r="AI249" s="304"/>
      <c r="AJ249" s="304"/>
      <c r="AK249" s="57">
        <f t="shared" si="105"/>
        <v>0</v>
      </c>
      <c r="AL249" s="57">
        <f t="shared" si="107"/>
        <v>0</v>
      </c>
      <c r="AM249" s="57">
        <f t="shared" si="106"/>
        <v>0.22</v>
      </c>
      <c r="AN249" s="160"/>
    </row>
    <row r="250" spans="1:40" x14ac:dyDescent="0.3">
      <c r="A250" s="155">
        <v>5</v>
      </c>
      <c r="B250" s="155" t="s">
        <v>15</v>
      </c>
      <c r="C250" s="155">
        <v>331</v>
      </c>
      <c r="D250" s="155" t="s">
        <v>18</v>
      </c>
      <c r="E250" s="155"/>
      <c r="F250" s="155">
        <v>13260</v>
      </c>
      <c r="G250" s="228" t="s">
        <v>1452</v>
      </c>
      <c r="H250" s="76">
        <v>202</v>
      </c>
      <c r="I250" s="235" t="s">
        <v>1451</v>
      </c>
      <c r="J250" s="216">
        <v>43585</v>
      </c>
      <c r="K250" s="155">
        <v>2019</v>
      </c>
      <c r="L250" s="163">
        <v>4</v>
      </c>
      <c r="M250" s="231">
        <v>1371.8</v>
      </c>
      <c r="N250" s="167">
        <v>27.48</v>
      </c>
      <c r="O250" s="167"/>
      <c r="P250" s="167">
        <f t="shared" si="102"/>
        <v>1399.28</v>
      </c>
      <c r="Q250" s="155">
        <v>-137.93</v>
      </c>
      <c r="R250" s="167">
        <f t="shared" si="100"/>
        <v>1261.3499999999999</v>
      </c>
      <c r="S250" s="155">
        <v>50</v>
      </c>
      <c r="T250" s="234">
        <f t="shared" si="101"/>
        <v>0.41889117043121149</v>
      </c>
      <c r="U250" s="103">
        <f t="shared" si="108"/>
        <v>10.57</v>
      </c>
      <c r="V250" s="167">
        <f t="shared" si="109"/>
        <v>1250.78</v>
      </c>
      <c r="W250" s="167">
        <f t="shared" si="110"/>
        <v>25.227</v>
      </c>
      <c r="X250" s="160" t="s">
        <v>1271</v>
      </c>
      <c r="Y250" s="155" t="s">
        <v>1280</v>
      </c>
      <c r="AB250" s="57">
        <f t="shared" si="103"/>
        <v>0</v>
      </c>
      <c r="AC250" s="57"/>
      <c r="AD250" s="57"/>
      <c r="AE250" s="57"/>
      <c r="AF250" s="57"/>
      <c r="AG250" s="15">
        <f t="shared" si="104"/>
        <v>1261.3499999999999</v>
      </c>
      <c r="AH250" s="74">
        <v>25</v>
      </c>
      <c r="AI250" s="304"/>
      <c r="AJ250" s="304"/>
      <c r="AK250" s="57">
        <f t="shared" si="105"/>
        <v>0</v>
      </c>
      <c r="AL250" s="57">
        <f t="shared" si="107"/>
        <v>0</v>
      </c>
      <c r="AM250" s="57">
        <f t="shared" si="106"/>
        <v>21.13</v>
      </c>
      <c r="AN250" s="160"/>
    </row>
    <row r="251" spans="1:40" x14ac:dyDescent="0.3">
      <c r="A251" s="155">
        <v>5</v>
      </c>
      <c r="B251" s="155" t="s">
        <v>15</v>
      </c>
      <c r="C251" s="155">
        <v>331</v>
      </c>
      <c r="D251" s="155" t="s">
        <v>18</v>
      </c>
      <c r="E251" s="155"/>
      <c r="F251" s="155">
        <v>13260</v>
      </c>
      <c r="G251" s="228" t="s">
        <v>1452</v>
      </c>
      <c r="H251" s="76">
        <v>202</v>
      </c>
      <c r="I251" s="235" t="s">
        <v>1451</v>
      </c>
      <c r="J251" s="216">
        <v>43585</v>
      </c>
      <c r="K251" s="155">
        <v>2019</v>
      </c>
      <c r="L251" s="163">
        <v>4</v>
      </c>
      <c r="M251" s="231">
        <v>1666.92</v>
      </c>
      <c r="N251" s="167">
        <v>33.4</v>
      </c>
      <c r="O251" s="167"/>
      <c r="P251" s="167">
        <f t="shared" si="102"/>
        <v>1700.3200000000002</v>
      </c>
      <c r="Q251" s="155">
        <v>-167.6</v>
      </c>
      <c r="R251" s="167">
        <f t="shared" si="100"/>
        <v>1532.7200000000003</v>
      </c>
      <c r="S251" s="155">
        <v>50</v>
      </c>
      <c r="T251" s="234">
        <f t="shared" si="101"/>
        <v>0.41889117043121149</v>
      </c>
      <c r="U251" s="103">
        <f t="shared" si="108"/>
        <v>12.84</v>
      </c>
      <c r="V251" s="167">
        <f t="shared" si="109"/>
        <v>1519.8800000000003</v>
      </c>
      <c r="W251" s="167">
        <f t="shared" si="110"/>
        <v>30.654400000000006</v>
      </c>
      <c r="X251" s="160" t="s">
        <v>1261</v>
      </c>
      <c r="Y251" s="155" t="s">
        <v>1280</v>
      </c>
      <c r="AB251" s="57">
        <f t="shared" si="103"/>
        <v>0</v>
      </c>
      <c r="AC251" s="57"/>
      <c r="AD251" s="57"/>
      <c r="AE251" s="57"/>
      <c r="AF251" s="57"/>
      <c r="AG251" s="15">
        <f t="shared" si="104"/>
        <v>1532.7200000000003</v>
      </c>
      <c r="AH251" s="74">
        <v>25</v>
      </c>
      <c r="AI251" s="304"/>
      <c r="AJ251" s="304"/>
      <c r="AK251" s="57">
        <f t="shared" si="105"/>
        <v>0</v>
      </c>
      <c r="AL251" s="57">
        <f t="shared" si="107"/>
        <v>0</v>
      </c>
      <c r="AM251" s="57">
        <f t="shared" si="106"/>
        <v>25.68</v>
      </c>
      <c r="AN251" s="160"/>
    </row>
    <row r="252" spans="1:40" x14ac:dyDescent="0.3">
      <c r="A252" s="155">
        <v>5</v>
      </c>
      <c r="B252" s="155" t="s">
        <v>15</v>
      </c>
      <c r="C252" s="155">
        <v>331</v>
      </c>
      <c r="D252" s="155" t="s">
        <v>18</v>
      </c>
      <c r="E252" s="155"/>
      <c r="F252" s="155">
        <v>13260</v>
      </c>
      <c r="G252" s="228" t="s">
        <v>1452</v>
      </c>
      <c r="H252" s="76">
        <v>202</v>
      </c>
      <c r="I252" s="235" t="s">
        <v>1451</v>
      </c>
      <c r="J252" s="216">
        <v>43585</v>
      </c>
      <c r="K252" s="155">
        <v>2019</v>
      </c>
      <c r="L252" s="163">
        <v>4</v>
      </c>
      <c r="M252" s="231">
        <v>1774.3</v>
      </c>
      <c r="N252" s="167">
        <v>35.549999999999997</v>
      </c>
      <c r="O252" s="167"/>
      <c r="P252" s="167">
        <f t="shared" si="102"/>
        <v>1809.85</v>
      </c>
      <c r="Q252" s="155">
        <v>-178.4</v>
      </c>
      <c r="R252" s="167">
        <f t="shared" si="100"/>
        <v>1631.4499999999998</v>
      </c>
      <c r="S252" s="155">
        <v>50</v>
      </c>
      <c r="T252" s="234">
        <f t="shared" si="101"/>
        <v>0.41889117043121149</v>
      </c>
      <c r="U252" s="103">
        <f t="shared" si="108"/>
        <v>13.67</v>
      </c>
      <c r="V252" s="167">
        <f t="shared" si="109"/>
        <v>1617.7799999999997</v>
      </c>
      <c r="W252" s="167">
        <f t="shared" si="110"/>
        <v>32.628999999999998</v>
      </c>
      <c r="X252" s="160" t="s">
        <v>1272</v>
      </c>
      <c r="Y252" s="155" t="s">
        <v>1280</v>
      </c>
      <c r="AB252" s="57">
        <f t="shared" si="103"/>
        <v>0</v>
      </c>
      <c r="AC252" s="57"/>
      <c r="AD252" s="57"/>
      <c r="AE252" s="57"/>
      <c r="AF252" s="57"/>
      <c r="AG252" s="15">
        <f t="shared" si="104"/>
        <v>1631.4499999999998</v>
      </c>
      <c r="AH252" s="74">
        <v>25</v>
      </c>
      <c r="AI252" s="304"/>
      <c r="AJ252" s="304"/>
      <c r="AK252" s="57">
        <f t="shared" si="105"/>
        <v>0</v>
      </c>
      <c r="AL252" s="57">
        <f t="shared" si="107"/>
        <v>0</v>
      </c>
      <c r="AM252" s="57">
        <f t="shared" si="106"/>
        <v>27.34</v>
      </c>
      <c r="AN252" s="155"/>
    </row>
    <row r="253" spans="1:40" x14ac:dyDescent="0.3">
      <c r="A253" s="155">
        <v>5</v>
      </c>
      <c r="B253" s="155" t="s">
        <v>15</v>
      </c>
      <c r="C253" s="155">
        <v>331</v>
      </c>
      <c r="D253" s="155" t="s">
        <v>18</v>
      </c>
      <c r="E253" s="155"/>
      <c r="F253" s="155">
        <v>13260</v>
      </c>
      <c r="G253" s="228" t="s">
        <v>1452</v>
      </c>
      <c r="H253" s="76">
        <v>202</v>
      </c>
      <c r="I253" s="235" t="s">
        <v>1451</v>
      </c>
      <c r="J253" s="216">
        <v>43585</v>
      </c>
      <c r="K253" s="155">
        <v>2019</v>
      </c>
      <c r="L253" s="163">
        <v>4</v>
      </c>
      <c r="M253" s="231">
        <v>873.2</v>
      </c>
      <c r="N253" s="167">
        <v>17.5</v>
      </c>
      <c r="O253" s="167"/>
      <c r="P253" s="167">
        <f t="shared" si="102"/>
        <v>890.7</v>
      </c>
      <c r="Q253" s="155">
        <v>-87.8</v>
      </c>
      <c r="R253" s="167">
        <f t="shared" si="100"/>
        <v>802.90000000000009</v>
      </c>
      <c r="S253" s="155">
        <v>50</v>
      </c>
      <c r="T253" s="234">
        <f t="shared" si="101"/>
        <v>0.41889117043121149</v>
      </c>
      <c r="U253" s="103">
        <f t="shared" si="108"/>
        <v>6.73</v>
      </c>
      <c r="V253" s="167">
        <f t="shared" si="109"/>
        <v>796.17000000000007</v>
      </c>
      <c r="W253" s="167">
        <f t="shared" si="110"/>
        <v>16.058000000000003</v>
      </c>
      <c r="X253" s="160" t="s">
        <v>1273</v>
      </c>
      <c r="Y253" s="155" t="s">
        <v>1280</v>
      </c>
      <c r="AB253" s="57">
        <f t="shared" si="103"/>
        <v>0</v>
      </c>
      <c r="AC253" s="57"/>
      <c r="AD253" s="57"/>
      <c r="AE253" s="57"/>
      <c r="AF253" s="57"/>
      <c r="AG253" s="15">
        <f t="shared" si="104"/>
        <v>802.90000000000009</v>
      </c>
      <c r="AH253" s="74">
        <v>25</v>
      </c>
      <c r="AI253" s="304"/>
      <c r="AJ253" s="304"/>
      <c r="AK253" s="57">
        <f t="shared" si="105"/>
        <v>0</v>
      </c>
      <c r="AL253" s="57">
        <f t="shared" si="107"/>
        <v>0</v>
      </c>
      <c r="AM253" s="57">
        <f t="shared" si="106"/>
        <v>13.45</v>
      </c>
      <c r="AN253" s="155"/>
    </row>
    <row r="254" spans="1:40" x14ac:dyDescent="0.3">
      <c r="A254" s="155">
        <v>5</v>
      </c>
      <c r="B254" s="155" t="s">
        <v>15</v>
      </c>
      <c r="C254" s="155">
        <v>331</v>
      </c>
      <c r="D254" s="155" t="s">
        <v>18</v>
      </c>
      <c r="E254" s="155"/>
      <c r="F254" s="155">
        <v>13260</v>
      </c>
      <c r="G254" s="228" t="s">
        <v>1452</v>
      </c>
      <c r="H254" s="76">
        <v>202</v>
      </c>
      <c r="I254" s="235" t="s">
        <v>1451</v>
      </c>
      <c r="J254" s="216">
        <v>43585</v>
      </c>
      <c r="K254" s="155">
        <v>2019</v>
      </c>
      <c r="L254" s="163">
        <v>4</v>
      </c>
      <c r="M254" s="231">
        <v>137.18</v>
      </c>
      <c r="N254" s="167">
        <v>2.75</v>
      </c>
      <c r="O254" s="167"/>
      <c r="P254" s="167">
        <f t="shared" si="102"/>
        <v>139.93</v>
      </c>
      <c r="Q254" s="155">
        <v>-13.79</v>
      </c>
      <c r="R254" s="167">
        <f t="shared" si="100"/>
        <v>126.14000000000001</v>
      </c>
      <c r="S254" s="155">
        <v>50</v>
      </c>
      <c r="T254" s="234">
        <f t="shared" si="101"/>
        <v>0.41889117043121149</v>
      </c>
      <c r="U254" s="103">
        <f t="shared" si="108"/>
        <v>1.06</v>
      </c>
      <c r="V254" s="167">
        <f t="shared" si="109"/>
        <v>125.08000000000001</v>
      </c>
      <c r="W254" s="167">
        <f t="shared" si="110"/>
        <v>2.5228000000000002</v>
      </c>
      <c r="X254" s="160" t="s">
        <v>1284</v>
      </c>
      <c r="Y254" s="155" t="s">
        <v>1280</v>
      </c>
      <c r="AB254" s="57">
        <f t="shared" si="103"/>
        <v>0</v>
      </c>
      <c r="AC254" s="57"/>
      <c r="AD254" s="57"/>
      <c r="AE254" s="57"/>
      <c r="AF254" s="57"/>
      <c r="AG254" s="15">
        <f t="shared" si="104"/>
        <v>126.14000000000001</v>
      </c>
      <c r="AH254" s="74">
        <v>25</v>
      </c>
      <c r="AI254" s="304"/>
      <c r="AJ254" s="304"/>
      <c r="AK254" s="57">
        <f t="shared" si="105"/>
        <v>0</v>
      </c>
      <c r="AL254" s="57">
        <f t="shared" si="107"/>
        <v>0</v>
      </c>
      <c r="AM254" s="57">
        <f t="shared" si="106"/>
        <v>2.11</v>
      </c>
      <c r="AN254" s="160"/>
    </row>
    <row r="255" spans="1:40" x14ac:dyDescent="0.3">
      <c r="A255" s="155">
        <v>5</v>
      </c>
      <c r="B255" s="155" t="s">
        <v>15</v>
      </c>
      <c r="C255" s="155">
        <v>331</v>
      </c>
      <c r="D255" s="155" t="s">
        <v>18</v>
      </c>
      <c r="E255" s="155"/>
      <c r="F255" s="155">
        <v>13260</v>
      </c>
      <c r="G255" s="228" t="s">
        <v>1452</v>
      </c>
      <c r="H255" s="76">
        <v>202</v>
      </c>
      <c r="I255" s="235" t="s">
        <v>1451</v>
      </c>
      <c r="J255" s="216">
        <v>43585</v>
      </c>
      <c r="K255" s="155">
        <v>2019</v>
      </c>
      <c r="L255" s="163">
        <v>4</v>
      </c>
      <c r="M255" s="231">
        <v>166.69</v>
      </c>
      <c r="N255" s="167">
        <v>3.34</v>
      </c>
      <c r="O255" s="167"/>
      <c r="P255" s="167">
        <f t="shared" si="102"/>
        <v>170.03</v>
      </c>
      <c r="Q255" s="155">
        <v>-16.760000000000002</v>
      </c>
      <c r="R255" s="167">
        <f t="shared" si="100"/>
        <v>153.27000000000001</v>
      </c>
      <c r="S255" s="155">
        <v>50</v>
      </c>
      <c r="T255" s="234">
        <f t="shared" si="101"/>
        <v>0.41889117043121149</v>
      </c>
      <c r="U255" s="103">
        <f t="shared" si="108"/>
        <v>1.28</v>
      </c>
      <c r="V255" s="167">
        <f t="shared" si="109"/>
        <v>151.99</v>
      </c>
      <c r="W255" s="167">
        <f t="shared" si="110"/>
        <v>3.0654000000000003</v>
      </c>
      <c r="X255" s="160" t="s">
        <v>1284</v>
      </c>
      <c r="Y255" s="155" t="s">
        <v>1280</v>
      </c>
      <c r="AB255" s="57">
        <f t="shared" si="103"/>
        <v>0</v>
      </c>
      <c r="AC255" s="57"/>
      <c r="AD255" s="57"/>
      <c r="AE255" s="57"/>
      <c r="AF255" s="57"/>
      <c r="AG255" s="15">
        <f t="shared" si="104"/>
        <v>153.27000000000001</v>
      </c>
      <c r="AH255" s="74">
        <v>25</v>
      </c>
      <c r="AI255" s="304"/>
      <c r="AJ255" s="304"/>
      <c r="AK255" s="57">
        <f t="shared" si="105"/>
        <v>0</v>
      </c>
      <c r="AL255" s="57">
        <f t="shared" si="107"/>
        <v>0</v>
      </c>
      <c r="AM255" s="57">
        <f t="shared" si="106"/>
        <v>2.57</v>
      </c>
      <c r="AN255" s="160"/>
    </row>
    <row r="256" spans="1:40" x14ac:dyDescent="0.3">
      <c r="A256" s="155">
        <v>5</v>
      </c>
      <c r="B256" s="155" t="s">
        <v>15</v>
      </c>
      <c r="C256" s="155">
        <v>331</v>
      </c>
      <c r="D256" s="155" t="s">
        <v>18</v>
      </c>
      <c r="E256" s="155"/>
      <c r="F256" s="155">
        <v>13260</v>
      </c>
      <c r="G256" s="228" t="s">
        <v>1452</v>
      </c>
      <c r="H256" s="76">
        <v>202</v>
      </c>
      <c r="I256" s="235" t="s">
        <v>1451</v>
      </c>
      <c r="J256" s="216">
        <v>43585</v>
      </c>
      <c r="K256" s="155">
        <v>2019</v>
      </c>
      <c r="L256" s="163">
        <v>4</v>
      </c>
      <c r="M256" s="231">
        <v>177.43</v>
      </c>
      <c r="N256" s="167">
        <v>3.55</v>
      </c>
      <c r="O256" s="167"/>
      <c r="P256" s="167">
        <f t="shared" si="102"/>
        <v>180.98000000000002</v>
      </c>
      <c r="Q256" s="155">
        <v>-17.84</v>
      </c>
      <c r="R256" s="167">
        <f t="shared" si="100"/>
        <v>163.14000000000001</v>
      </c>
      <c r="S256" s="155">
        <v>50</v>
      </c>
      <c r="T256" s="234">
        <f t="shared" si="101"/>
        <v>0.41889117043121149</v>
      </c>
      <c r="U256" s="103">
        <f t="shared" si="108"/>
        <v>1.37</v>
      </c>
      <c r="V256" s="167">
        <f t="shared" si="109"/>
        <v>161.77000000000001</v>
      </c>
      <c r="W256" s="167">
        <f t="shared" si="110"/>
        <v>3.2628000000000004</v>
      </c>
      <c r="X256" s="160" t="s">
        <v>1285</v>
      </c>
      <c r="Y256" s="155" t="s">
        <v>1280</v>
      </c>
      <c r="AB256" s="57">
        <f t="shared" si="103"/>
        <v>0</v>
      </c>
      <c r="AC256" s="57"/>
      <c r="AD256" s="57"/>
      <c r="AE256" s="57"/>
      <c r="AF256" s="57"/>
      <c r="AG256" s="15">
        <f t="shared" si="104"/>
        <v>163.14000000000001</v>
      </c>
      <c r="AH256" s="74">
        <v>25</v>
      </c>
      <c r="AI256" s="304"/>
      <c r="AJ256" s="304"/>
      <c r="AK256" s="57">
        <f t="shared" si="105"/>
        <v>0</v>
      </c>
      <c r="AL256" s="57">
        <f t="shared" si="107"/>
        <v>0</v>
      </c>
      <c r="AM256" s="57">
        <f t="shared" si="106"/>
        <v>2.73</v>
      </c>
      <c r="AN256" s="160"/>
    </row>
    <row r="257" spans="1:40" x14ac:dyDescent="0.3">
      <c r="A257" s="155">
        <v>5</v>
      </c>
      <c r="B257" s="155" t="s">
        <v>15</v>
      </c>
      <c r="C257" s="155">
        <v>331</v>
      </c>
      <c r="D257" s="155" t="s">
        <v>18</v>
      </c>
      <c r="E257" s="155"/>
      <c r="F257" s="155">
        <v>13260</v>
      </c>
      <c r="G257" s="228" t="s">
        <v>1452</v>
      </c>
      <c r="H257" s="76">
        <v>202</v>
      </c>
      <c r="I257" s="235" t="s">
        <v>1451</v>
      </c>
      <c r="J257" s="216">
        <v>43585</v>
      </c>
      <c r="K257" s="155">
        <v>2019</v>
      </c>
      <c r="L257" s="163">
        <v>4</v>
      </c>
      <c r="M257" s="231">
        <v>87.32</v>
      </c>
      <c r="N257" s="167">
        <v>1.75</v>
      </c>
      <c r="O257" s="167"/>
      <c r="P257" s="167">
        <f t="shared" si="102"/>
        <v>89.07</v>
      </c>
      <c r="Q257" s="155">
        <v>-8.7799999999999994</v>
      </c>
      <c r="R257" s="167">
        <f t="shared" si="100"/>
        <v>80.289999999999992</v>
      </c>
      <c r="S257" s="155">
        <v>50</v>
      </c>
      <c r="T257" s="234">
        <f t="shared" si="101"/>
        <v>0.41889117043121149</v>
      </c>
      <c r="U257" s="103">
        <f t="shared" si="108"/>
        <v>0.67</v>
      </c>
      <c r="V257" s="167">
        <f t="shared" si="109"/>
        <v>79.61999999999999</v>
      </c>
      <c r="W257" s="167">
        <f t="shared" si="110"/>
        <v>1.6057999999999999</v>
      </c>
      <c r="X257" s="160" t="s">
        <v>1281</v>
      </c>
      <c r="Y257" s="155" t="s">
        <v>1280</v>
      </c>
      <c r="AB257" s="57">
        <f t="shared" si="103"/>
        <v>0</v>
      </c>
      <c r="AC257" s="57"/>
      <c r="AD257" s="57"/>
      <c r="AE257" s="57"/>
      <c r="AF257" s="57"/>
      <c r="AG257" s="15">
        <f t="shared" si="104"/>
        <v>80.289999999999992</v>
      </c>
      <c r="AH257" s="74">
        <v>25</v>
      </c>
      <c r="AI257" s="304"/>
      <c r="AJ257" s="304"/>
      <c r="AK257" s="57">
        <f t="shared" si="105"/>
        <v>0</v>
      </c>
      <c r="AL257" s="57">
        <f t="shared" si="107"/>
        <v>0</v>
      </c>
      <c r="AM257" s="57">
        <f t="shared" si="106"/>
        <v>1.35</v>
      </c>
      <c r="AN257" s="160"/>
    </row>
    <row r="258" spans="1:40" x14ac:dyDescent="0.3">
      <c r="A258" s="155">
        <v>5</v>
      </c>
      <c r="B258" s="155" t="s">
        <v>15</v>
      </c>
      <c r="C258" s="155">
        <v>331</v>
      </c>
      <c r="D258" s="155" t="s">
        <v>18</v>
      </c>
      <c r="E258" s="155"/>
      <c r="F258" s="155">
        <v>13260</v>
      </c>
      <c r="G258" s="228" t="s">
        <v>1460</v>
      </c>
      <c r="H258" s="76">
        <v>211</v>
      </c>
      <c r="I258" s="230" t="s">
        <v>1459</v>
      </c>
      <c r="J258" s="216">
        <v>43585</v>
      </c>
      <c r="K258" s="155">
        <v>2019</v>
      </c>
      <c r="L258" s="163">
        <v>4</v>
      </c>
      <c r="M258" s="231">
        <v>333.24</v>
      </c>
      <c r="N258" s="167">
        <v>6.68</v>
      </c>
      <c r="O258" s="167"/>
      <c r="P258" s="167">
        <f t="shared" si="102"/>
        <v>339.92</v>
      </c>
      <c r="Q258" s="155">
        <v>-33.51</v>
      </c>
      <c r="R258" s="167">
        <f t="shared" si="100"/>
        <v>306.41000000000003</v>
      </c>
      <c r="S258" s="155">
        <v>50</v>
      </c>
      <c r="T258" s="234">
        <f t="shared" si="101"/>
        <v>0.41889117043121149</v>
      </c>
      <c r="U258" s="103">
        <f t="shared" si="108"/>
        <v>2.57</v>
      </c>
      <c r="V258" s="167">
        <f t="shared" si="109"/>
        <v>303.84000000000003</v>
      </c>
      <c r="W258" s="167">
        <f t="shared" si="110"/>
        <v>6.1282000000000005</v>
      </c>
      <c r="X258" s="160" t="s">
        <v>1274</v>
      </c>
      <c r="Y258" s="155" t="s">
        <v>1280</v>
      </c>
      <c r="AB258" s="57">
        <f t="shared" si="103"/>
        <v>0</v>
      </c>
      <c r="AC258" s="57"/>
      <c r="AD258" s="57"/>
      <c r="AE258" s="57"/>
      <c r="AF258" s="57"/>
      <c r="AG258" s="15">
        <f t="shared" si="104"/>
        <v>306.41000000000003</v>
      </c>
      <c r="AH258" s="74">
        <v>25</v>
      </c>
      <c r="AI258" s="304"/>
      <c r="AJ258" s="304"/>
      <c r="AK258" s="57">
        <f t="shared" si="105"/>
        <v>0</v>
      </c>
      <c r="AL258" s="57">
        <f t="shared" si="107"/>
        <v>0</v>
      </c>
      <c r="AM258" s="57">
        <f t="shared" si="106"/>
        <v>5.13</v>
      </c>
      <c r="AN258" s="160"/>
    </row>
    <row r="259" spans="1:40" x14ac:dyDescent="0.3">
      <c r="A259" s="155">
        <v>5</v>
      </c>
      <c r="B259" s="155" t="s">
        <v>15</v>
      </c>
      <c r="C259" s="155">
        <v>331</v>
      </c>
      <c r="D259" s="155" t="s">
        <v>18</v>
      </c>
      <c r="E259" s="155"/>
      <c r="F259" s="155">
        <v>13260</v>
      </c>
      <c r="G259" s="228" t="s">
        <v>1460</v>
      </c>
      <c r="H259" s="76">
        <v>211</v>
      </c>
      <c r="I259" s="230" t="s">
        <v>1459</v>
      </c>
      <c r="J259" s="216">
        <v>43585</v>
      </c>
      <c r="K259" s="155">
        <v>2019</v>
      </c>
      <c r="L259" s="163">
        <v>4</v>
      </c>
      <c r="M259" s="231">
        <v>33.32</v>
      </c>
      <c r="N259" s="167">
        <v>0.67</v>
      </c>
      <c r="O259" s="167"/>
      <c r="P259" s="167">
        <f t="shared" si="102"/>
        <v>33.99</v>
      </c>
      <c r="Q259" s="155">
        <v>-3.35</v>
      </c>
      <c r="R259" s="167">
        <f t="shared" si="100"/>
        <v>30.64</v>
      </c>
      <c r="S259" s="155">
        <v>50</v>
      </c>
      <c r="T259" s="234">
        <f t="shared" si="101"/>
        <v>0.41889117043121149</v>
      </c>
      <c r="U259" s="103">
        <f t="shared" si="108"/>
        <v>0.26</v>
      </c>
      <c r="V259" s="167">
        <f t="shared" si="109"/>
        <v>30.38</v>
      </c>
      <c r="W259" s="167">
        <f t="shared" si="110"/>
        <v>0.61280000000000001</v>
      </c>
      <c r="X259" s="160" t="s">
        <v>1285</v>
      </c>
      <c r="Y259" s="155" t="s">
        <v>1280</v>
      </c>
      <c r="AB259" s="57">
        <f t="shared" si="103"/>
        <v>0</v>
      </c>
      <c r="AC259" s="57"/>
      <c r="AD259" s="57"/>
      <c r="AE259" s="57"/>
      <c r="AF259" s="57"/>
      <c r="AG259" s="15">
        <f t="shared" si="104"/>
        <v>30.64</v>
      </c>
      <c r="AH259" s="74">
        <v>25</v>
      </c>
      <c r="AI259" s="304"/>
      <c r="AJ259" s="304"/>
      <c r="AK259" s="57">
        <f t="shared" si="105"/>
        <v>0</v>
      </c>
      <c r="AL259" s="57">
        <f t="shared" si="107"/>
        <v>0</v>
      </c>
      <c r="AM259" s="57">
        <f t="shared" si="106"/>
        <v>0.51</v>
      </c>
      <c r="AN259" s="160"/>
    </row>
    <row r="260" spans="1:40" x14ac:dyDescent="0.3">
      <c r="A260" s="155">
        <v>5</v>
      </c>
      <c r="B260" s="155" t="s">
        <v>15</v>
      </c>
      <c r="C260" s="155">
        <v>331</v>
      </c>
      <c r="D260" s="155" t="s">
        <v>18</v>
      </c>
      <c r="E260" s="155"/>
      <c r="F260" s="160">
        <v>13260</v>
      </c>
      <c r="G260" s="228" t="s">
        <v>1462</v>
      </c>
      <c r="H260" s="76">
        <v>223</v>
      </c>
      <c r="I260" s="160" t="s">
        <v>1461</v>
      </c>
      <c r="J260" s="216">
        <v>43585</v>
      </c>
      <c r="K260" s="155">
        <v>2019</v>
      </c>
      <c r="L260" s="163">
        <v>4</v>
      </c>
      <c r="M260" s="231">
        <v>560.87</v>
      </c>
      <c r="N260" s="167">
        <v>11.24</v>
      </c>
      <c r="O260" s="167"/>
      <c r="P260" s="167">
        <f t="shared" si="102"/>
        <v>572.11</v>
      </c>
      <c r="Q260" s="155">
        <v>-56.39</v>
      </c>
      <c r="R260" s="167">
        <f t="shared" si="100"/>
        <v>515.72</v>
      </c>
      <c r="S260" s="155">
        <v>50</v>
      </c>
      <c r="T260" s="234">
        <f t="shared" si="101"/>
        <v>0.41889117043121149</v>
      </c>
      <c r="U260" s="103">
        <f t="shared" si="108"/>
        <v>4.32</v>
      </c>
      <c r="V260" s="167">
        <f t="shared" si="109"/>
        <v>511.40000000000003</v>
      </c>
      <c r="W260" s="167">
        <f t="shared" si="110"/>
        <v>10.314400000000001</v>
      </c>
      <c r="X260" s="160" t="s">
        <v>1275</v>
      </c>
      <c r="Y260" s="155" t="s">
        <v>1280</v>
      </c>
      <c r="AB260" s="57">
        <f t="shared" si="103"/>
        <v>0</v>
      </c>
      <c r="AC260" s="57"/>
      <c r="AD260" s="57"/>
      <c r="AE260" s="57"/>
      <c r="AF260" s="57"/>
      <c r="AG260" s="15">
        <f t="shared" si="104"/>
        <v>515.72</v>
      </c>
      <c r="AH260" s="74">
        <v>25</v>
      </c>
      <c r="AI260" s="304"/>
      <c r="AJ260" s="304"/>
      <c r="AK260" s="57">
        <f t="shared" si="105"/>
        <v>0</v>
      </c>
      <c r="AL260" s="57">
        <f t="shared" si="107"/>
        <v>0</v>
      </c>
      <c r="AM260" s="57">
        <f t="shared" si="106"/>
        <v>8.64</v>
      </c>
      <c r="AN260" s="160"/>
    </row>
    <row r="261" spans="1:40" x14ac:dyDescent="0.3">
      <c r="A261" s="155">
        <v>5</v>
      </c>
      <c r="B261" s="155" t="s">
        <v>15</v>
      </c>
      <c r="C261" s="155">
        <v>331</v>
      </c>
      <c r="D261" s="155" t="s">
        <v>18</v>
      </c>
      <c r="E261" s="155"/>
      <c r="F261" s="160">
        <v>13260</v>
      </c>
      <c r="G261" s="228" t="s">
        <v>1462</v>
      </c>
      <c r="H261" s="76">
        <v>223</v>
      </c>
      <c r="I261" s="160" t="s">
        <v>1461</v>
      </c>
      <c r="J261" s="216">
        <v>43585</v>
      </c>
      <c r="K261" s="155">
        <v>2019</v>
      </c>
      <c r="L261" s="163">
        <v>4</v>
      </c>
      <c r="M261" s="231">
        <v>1184.5899999999999</v>
      </c>
      <c r="N261" s="167">
        <v>23.73</v>
      </c>
      <c r="O261" s="167"/>
      <c r="P261" s="167">
        <f t="shared" si="102"/>
        <v>1208.32</v>
      </c>
      <c r="Q261" s="155">
        <v>-119.11</v>
      </c>
      <c r="R261" s="167">
        <f t="shared" si="100"/>
        <v>1089.21</v>
      </c>
      <c r="S261" s="155">
        <v>50</v>
      </c>
      <c r="T261" s="234">
        <f t="shared" si="101"/>
        <v>0.41889117043121149</v>
      </c>
      <c r="U261" s="103">
        <f t="shared" si="108"/>
        <v>9.1300000000000008</v>
      </c>
      <c r="V261" s="167">
        <f t="shared" si="109"/>
        <v>1080.08</v>
      </c>
      <c r="W261" s="167">
        <f t="shared" si="110"/>
        <v>21.784200000000002</v>
      </c>
      <c r="X261" s="160" t="s">
        <v>1276</v>
      </c>
      <c r="Y261" s="155" t="s">
        <v>1280</v>
      </c>
      <c r="AB261" s="57">
        <f t="shared" si="103"/>
        <v>0</v>
      </c>
      <c r="AC261" s="57"/>
      <c r="AD261" s="57"/>
      <c r="AE261" s="57"/>
      <c r="AF261" s="57"/>
      <c r="AG261" s="15">
        <f t="shared" si="104"/>
        <v>1089.21</v>
      </c>
      <c r="AH261" s="74">
        <v>25</v>
      </c>
      <c r="AI261" s="304"/>
      <c r="AJ261" s="304"/>
      <c r="AK261" s="57">
        <f t="shared" si="105"/>
        <v>0</v>
      </c>
      <c r="AL261" s="57">
        <f t="shared" si="107"/>
        <v>0</v>
      </c>
      <c r="AM261" s="57">
        <f t="shared" si="106"/>
        <v>18.25</v>
      </c>
      <c r="AN261" s="160"/>
    </row>
    <row r="262" spans="1:40" x14ac:dyDescent="0.3">
      <c r="A262" s="155">
        <v>5</v>
      </c>
      <c r="B262" s="155" t="s">
        <v>15</v>
      </c>
      <c r="C262" s="155">
        <v>331</v>
      </c>
      <c r="D262" s="155" t="s">
        <v>18</v>
      </c>
      <c r="E262" s="155"/>
      <c r="F262" s="160">
        <v>13260</v>
      </c>
      <c r="G262" s="228" t="s">
        <v>1462</v>
      </c>
      <c r="H262" s="76">
        <v>223</v>
      </c>
      <c r="I262" s="160" t="s">
        <v>1461</v>
      </c>
      <c r="J262" s="216">
        <v>43585</v>
      </c>
      <c r="K262" s="155">
        <v>2019</v>
      </c>
      <c r="L262" s="163">
        <v>4</v>
      </c>
      <c r="M262" s="231">
        <v>56.09</v>
      </c>
      <c r="N262" s="167">
        <v>1.1200000000000001</v>
      </c>
      <c r="O262" s="167"/>
      <c r="P262" s="167">
        <f t="shared" si="102"/>
        <v>57.21</v>
      </c>
      <c r="Q262" s="155">
        <v>-5.64</v>
      </c>
      <c r="R262" s="167">
        <f t="shared" si="100"/>
        <v>51.57</v>
      </c>
      <c r="S262" s="155">
        <v>50</v>
      </c>
      <c r="T262" s="234">
        <f t="shared" si="101"/>
        <v>0.41889117043121149</v>
      </c>
      <c r="U262" s="103">
        <f t="shared" si="108"/>
        <v>0.43</v>
      </c>
      <c r="V262" s="167">
        <f t="shared" si="109"/>
        <v>51.14</v>
      </c>
      <c r="W262" s="167">
        <f t="shared" si="110"/>
        <v>1.0314000000000001</v>
      </c>
      <c r="X262" s="160" t="s">
        <v>1286</v>
      </c>
      <c r="Y262" s="155" t="s">
        <v>1280</v>
      </c>
      <c r="AB262" s="57">
        <f t="shared" si="103"/>
        <v>0</v>
      </c>
      <c r="AC262" s="57"/>
      <c r="AD262" s="57"/>
      <c r="AE262" s="57"/>
      <c r="AF262" s="57"/>
      <c r="AG262" s="15">
        <f t="shared" si="104"/>
        <v>51.57</v>
      </c>
      <c r="AH262" s="74">
        <v>25</v>
      </c>
      <c r="AI262" s="304"/>
      <c r="AJ262" s="304"/>
      <c r="AK262" s="57">
        <f t="shared" si="105"/>
        <v>0</v>
      </c>
      <c r="AL262" s="57">
        <f t="shared" si="107"/>
        <v>0</v>
      </c>
      <c r="AM262" s="57">
        <f t="shared" si="106"/>
        <v>0.86</v>
      </c>
      <c r="AN262" s="160"/>
    </row>
    <row r="263" spans="1:40" x14ac:dyDescent="0.3">
      <c r="A263" s="155">
        <v>5</v>
      </c>
      <c r="B263" s="155" t="s">
        <v>15</v>
      </c>
      <c r="C263" s="155">
        <v>331</v>
      </c>
      <c r="D263" s="155" t="s">
        <v>18</v>
      </c>
      <c r="E263" s="155"/>
      <c r="F263" s="160">
        <v>13260</v>
      </c>
      <c r="G263" s="228" t="s">
        <v>1462</v>
      </c>
      <c r="H263" s="76">
        <v>223</v>
      </c>
      <c r="I263" s="160" t="s">
        <v>1461</v>
      </c>
      <c r="J263" s="216">
        <v>43585</v>
      </c>
      <c r="K263" s="155">
        <v>2019</v>
      </c>
      <c r="L263" s="163">
        <v>4</v>
      </c>
      <c r="M263" s="231">
        <v>118.46</v>
      </c>
      <c r="N263" s="167">
        <v>2.37</v>
      </c>
      <c r="O263" s="167"/>
      <c r="P263" s="167">
        <f t="shared" si="102"/>
        <v>120.83</v>
      </c>
      <c r="Q263" s="155">
        <v>-11.91</v>
      </c>
      <c r="R263" s="167">
        <f t="shared" ref="R263:R326" si="111">+P263+Q263</f>
        <v>108.92</v>
      </c>
      <c r="S263" s="155">
        <v>50</v>
      </c>
      <c r="T263" s="234">
        <f t="shared" ref="T263:T326" si="112">(+$A$2-J263)/365.25</f>
        <v>0.41889117043121149</v>
      </c>
      <c r="U263" s="103">
        <f t="shared" si="108"/>
        <v>0.91</v>
      </c>
      <c r="V263" s="167">
        <f t="shared" si="109"/>
        <v>108.01</v>
      </c>
      <c r="W263" s="167">
        <f t="shared" si="110"/>
        <v>2.1783999999999999</v>
      </c>
      <c r="X263" s="160" t="s">
        <v>1287</v>
      </c>
      <c r="Y263" s="155" t="s">
        <v>1280</v>
      </c>
      <c r="AB263" s="57">
        <f t="shared" si="103"/>
        <v>0</v>
      </c>
      <c r="AC263" s="57"/>
      <c r="AD263" s="57"/>
      <c r="AE263" s="57"/>
      <c r="AF263" s="57"/>
      <c r="AG263" s="15">
        <f t="shared" si="104"/>
        <v>108.92</v>
      </c>
      <c r="AH263" s="74">
        <v>25</v>
      </c>
      <c r="AI263" s="304"/>
      <c r="AJ263" s="304"/>
      <c r="AK263" s="57">
        <f t="shared" si="105"/>
        <v>0</v>
      </c>
      <c r="AL263" s="57">
        <f t="shared" si="107"/>
        <v>0</v>
      </c>
      <c r="AM263" s="57">
        <f t="shared" si="106"/>
        <v>1.83</v>
      </c>
      <c r="AN263" s="160"/>
    </row>
    <row r="264" spans="1:40" x14ac:dyDescent="0.3">
      <c r="A264" s="155">
        <v>5</v>
      </c>
      <c r="B264" s="155" t="s">
        <v>15</v>
      </c>
      <c r="C264" s="155">
        <v>331</v>
      </c>
      <c r="D264" s="155" t="s">
        <v>18</v>
      </c>
      <c r="E264" s="155"/>
      <c r="F264" s="160">
        <v>13260</v>
      </c>
      <c r="G264" s="228" t="s">
        <v>1462</v>
      </c>
      <c r="H264" s="76">
        <v>223</v>
      </c>
      <c r="I264" s="160" t="s">
        <v>1461</v>
      </c>
      <c r="J264" s="216">
        <v>43585</v>
      </c>
      <c r="K264" s="155">
        <v>2019</v>
      </c>
      <c r="L264" s="163">
        <v>4</v>
      </c>
      <c r="M264" s="231">
        <v>88.93</v>
      </c>
      <c r="N264" s="167">
        <v>1.78</v>
      </c>
      <c r="O264" s="167"/>
      <c r="P264" s="167">
        <f t="shared" si="102"/>
        <v>90.710000000000008</v>
      </c>
      <c r="Q264" s="155">
        <v>-8.94</v>
      </c>
      <c r="R264" s="167">
        <f t="shared" si="111"/>
        <v>81.77000000000001</v>
      </c>
      <c r="S264" s="155">
        <v>50</v>
      </c>
      <c r="T264" s="234">
        <f t="shared" si="112"/>
        <v>0.41889117043121149</v>
      </c>
      <c r="U264" s="103">
        <f t="shared" si="108"/>
        <v>0.69</v>
      </c>
      <c r="V264" s="167">
        <f t="shared" si="109"/>
        <v>81.080000000000013</v>
      </c>
      <c r="W264" s="167">
        <f t="shared" si="110"/>
        <v>1.6354000000000002</v>
      </c>
      <c r="X264" s="160" t="s">
        <v>1288</v>
      </c>
      <c r="Y264" s="155" t="s">
        <v>1280</v>
      </c>
      <c r="AB264" s="57">
        <f t="shared" si="103"/>
        <v>0</v>
      </c>
      <c r="AC264" s="57"/>
      <c r="AD264" s="57"/>
      <c r="AE264" s="57"/>
      <c r="AF264" s="57"/>
      <c r="AG264" s="15">
        <f t="shared" si="104"/>
        <v>81.77000000000001</v>
      </c>
      <c r="AH264" s="74">
        <v>25</v>
      </c>
      <c r="AI264" s="304"/>
      <c r="AJ264" s="304"/>
      <c r="AK264" s="57">
        <f t="shared" si="105"/>
        <v>0</v>
      </c>
      <c r="AL264" s="57">
        <f t="shared" si="107"/>
        <v>0</v>
      </c>
      <c r="AM264" s="57">
        <f t="shared" si="106"/>
        <v>1.37</v>
      </c>
      <c r="AN264" s="160"/>
    </row>
    <row r="265" spans="1:40" x14ac:dyDescent="0.3">
      <c r="A265" s="155">
        <v>5</v>
      </c>
      <c r="B265" s="155" t="s">
        <v>15</v>
      </c>
      <c r="C265" s="155">
        <v>331</v>
      </c>
      <c r="D265" s="155" t="s">
        <v>18</v>
      </c>
      <c r="E265" s="155"/>
      <c r="F265" s="160">
        <v>13260</v>
      </c>
      <c r="G265" s="228" t="s">
        <v>1464</v>
      </c>
      <c r="H265" s="76">
        <v>224</v>
      </c>
      <c r="I265" s="230" t="s">
        <v>1463</v>
      </c>
      <c r="J265" s="216">
        <v>43585</v>
      </c>
      <c r="K265" s="155">
        <v>2019</v>
      </c>
      <c r="L265" s="163">
        <v>4</v>
      </c>
      <c r="M265" s="231">
        <v>457.01</v>
      </c>
      <c r="N265" s="167">
        <v>9.16</v>
      </c>
      <c r="O265" s="167"/>
      <c r="P265" s="167">
        <f t="shared" si="102"/>
        <v>466.17</v>
      </c>
      <c r="Q265" s="155">
        <v>-45.95</v>
      </c>
      <c r="R265" s="167">
        <f t="shared" si="111"/>
        <v>420.22</v>
      </c>
      <c r="S265" s="155">
        <v>50</v>
      </c>
      <c r="T265" s="234">
        <f t="shared" si="112"/>
        <v>0.41889117043121149</v>
      </c>
      <c r="U265" s="103">
        <f t="shared" si="108"/>
        <v>3.52</v>
      </c>
      <c r="V265" s="167">
        <f t="shared" si="109"/>
        <v>416.70000000000005</v>
      </c>
      <c r="W265" s="167">
        <f t="shared" si="110"/>
        <v>8.4044000000000008</v>
      </c>
      <c r="X265" s="160" t="s">
        <v>1278</v>
      </c>
      <c r="Y265" s="155" t="s">
        <v>1280</v>
      </c>
      <c r="AB265" s="57">
        <f t="shared" si="103"/>
        <v>0</v>
      </c>
      <c r="AC265" s="57"/>
      <c r="AD265" s="57"/>
      <c r="AE265" s="57"/>
      <c r="AF265" s="57"/>
      <c r="AG265" s="15">
        <f t="shared" si="104"/>
        <v>420.22</v>
      </c>
      <c r="AH265" s="74">
        <v>25</v>
      </c>
      <c r="AI265" s="304"/>
      <c r="AJ265" s="304"/>
      <c r="AK265" s="57">
        <f t="shared" si="105"/>
        <v>0</v>
      </c>
      <c r="AL265" s="57">
        <f t="shared" si="107"/>
        <v>0</v>
      </c>
      <c r="AM265" s="57">
        <f t="shared" si="106"/>
        <v>7.04</v>
      </c>
      <c r="AN265" s="155"/>
    </row>
    <row r="266" spans="1:40" x14ac:dyDescent="0.3">
      <c r="A266" s="155">
        <v>5</v>
      </c>
      <c r="B266" s="155" t="s">
        <v>15</v>
      </c>
      <c r="C266" s="155">
        <v>331</v>
      </c>
      <c r="D266" s="155" t="s">
        <v>18</v>
      </c>
      <c r="E266" s="155"/>
      <c r="F266" s="160">
        <v>13260</v>
      </c>
      <c r="G266" s="228" t="s">
        <v>1464</v>
      </c>
      <c r="H266" s="76">
        <v>224</v>
      </c>
      <c r="I266" s="230" t="s">
        <v>1463</v>
      </c>
      <c r="J266" s="216">
        <v>43585</v>
      </c>
      <c r="K266" s="155">
        <v>2019</v>
      </c>
      <c r="L266" s="163">
        <v>4</v>
      </c>
      <c r="M266" s="231">
        <v>778.19</v>
      </c>
      <c r="N266" s="167">
        <v>15.59</v>
      </c>
      <c r="O266" s="167"/>
      <c r="P266" s="167">
        <f t="shared" si="102"/>
        <v>793.78000000000009</v>
      </c>
      <c r="Q266" s="155">
        <v>-78.239999999999995</v>
      </c>
      <c r="R266" s="167">
        <f t="shared" si="111"/>
        <v>715.54000000000008</v>
      </c>
      <c r="S266" s="155">
        <v>50</v>
      </c>
      <c r="T266" s="234">
        <f t="shared" si="112"/>
        <v>0.41889117043121149</v>
      </c>
      <c r="U266" s="103">
        <f t="shared" si="108"/>
        <v>5.99</v>
      </c>
      <c r="V266" s="167">
        <f t="shared" si="109"/>
        <v>709.55000000000007</v>
      </c>
      <c r="W266" s="167">
        <f t="shared" si="110"/>
        <v>14.310800000000002</v>
      </c>
      <c r="X266" s="160" t="s">
        <v>1279</v>
      </c>
      <c r="Y266" s="155" t="s">
        <v>1280</v>
      </c>
      <c r="AB266" s="57">
        <f t="shared" si="103"/>
        <v>0</v>
      </c>
      <c r="AC266" s="57"/>
      <c r="AD266" s="57"/>
      <c r="AE266" s="57"/>
      <c r="AF266" s="57"/>
      <c r="AG266" s="15">
        <f t="shared" si="104"/>
        <v>715.54000000000008</v>
      </c>
      <c r="AH266" s="74">
        <v>25</v>
      </c>
      <c r="AI266" s="304"/>
      <c r="AJ266" s="304"/>
      <c r="AK266" s="57">
        <f t="shared" si="105"/>
        <v>0</v>
      </c>
      <c r="AL266" s="57">
        <f t="shared" si="107"/>
        <v>0</v>
      </c>
      <c r="AM266" s="57">
        <f t="shared" si="106"/>
        <v>11.99</v>
      </c>
      <c r="AN266" s="155"/>
    </row>
    <row r="267" spans="1:40" x14ac:dyDescent="0.3">
      <c r="A267" s="155">
        <v>5</v>
      </c>
      <c r="B267" s="155" t="s">
        <v>15</v>
      </c>
      <c r="C267" s="155">
        <v>331</v>
      </c>
      <c r="D267" s="155" t="s">
        <v>18</v>
      </c>
      <c r="E267" s="155"/>
      <c r="F267" s="160">
        <v>13260</v>
      </c>
      <c r="G267" s="228" t="s">
        <v>1464</v>
      </c>
      <c r="H267" s="76">
        <v>224</v>
      </c>
      <c r="I267" s="230" t="s">
        <v>1463</v>
      </c>
      <c r="J267" s="216">
        <v>43585</v>
      </c>
      <c r="K267" s="155">
        <v>2019</v>
      </c>
      <c r="L267" s="163">
        <v>4</v>
      </c>
      <c r="M267" s="231">
        <v>45.7</v>
      </c>
      <c r="N267" s="167">
        <v>0.92</v>
      </c>
      <c r="O267" s="167"/>
      <c r="P267" s="167">
        <f t="shared" si="102"/>
        <v>46.620000000000005</v>
      </c>
      <c r="Q267" s="155">
        <v>-4.59</v>
      </c>
      <c r="R267" s="167">
        <f t="shared" si="111"/>
        <v>42.03</v>
      </c>
      <c r="S267" s="155">
        <v>50</v>
      </c>
      <c r="T267" s="234">
        <f t="shared" si="112"/>
        <v>0.41889117043121149</v>
      </c>
      <c r="U267" s="103">
        <f t="shared" si="108"/>
        <v>0.35</v>
      </c>
      <c r="V267" s="167">
        <f t="shared" si="109"/>
        <v>41.68</v>
      </c>
      <c r="W267" s="167">
        <f t="shared" si="110"/>
        <v>0.84060000000000001</v>
      </c>
      <c r="X267" s="160" t="s">
        <v>1289</v>
      </c>
      <c r="Y267" s="155" t="s">
        <v>1280</v>
      </c>
      <c r="AB267" s="57">
        <f t="shared" si="103"/>
        <v>0</v>
      </c>
      <c r="AC267" s="57"/>
      <c r="AD267" s="57"/>
      <c r="AE267" s="57"/>
      <c r="AF267" s="57"/>
      <c r="AG267" s="15">
        <f t="shared" si="104"/>
        <v>42.03</v>
      </c>
      <c r="AH267" s="74">
        <v>25</v>
      </c>
      <c r="AI267" s="304"/>
      <c r="AJ267" s="304"/>
      <c r="AK267" s="57">
        <f t="shared" si="105"/>
        <v>0</v>
      </c>
      <c r="AL267" s="57">
        <f t="shared" si="107"/>
        <v>0</v>
      </c>
      <c r="AM267" s="57">
        <f t="shared" si="106"/>
        <v>0.7</v>
      </c>
      <c r="AN267" s="155"/>
    </row>
    <row r="268" spans="1:40" x14ac:dyDescent="0.3">
      <c r="A268" s="155">
        <v>5</v>
      </c>
      <c r="B268" s="155" t="s">
        <v>15</v>
      </c>
      <c r="C268" s="155">
        <v>331</v>
      </c>
      <c r="D268" s="155" t="s">
        <v>18</v>
      </c>
      <c r="E268" s="155"/>
      <c r="F268" s="155">
        <v>13260</v>
      </c>
      <c r="G268" s="228" t="s">
        <v>1468</v>
      </c>
      <c r="H268" s="76">
        <v>203</v>
      </c>
      <c r="I268" s="155" t="s">
        <v>1467</v>
      </c>
      <c r="J268" s="216">
        <v>43585</v>
      </c>
      <c r="K268" s="155">
        <v>2019</v>
      </c>
      <c r="L268" s="163">
        <v>4</v>
      </c>
      <c r="M268" s="231">
        <v>260.89</v>
      </c>
      <c r="N268" s="167">
        <v>5.23</v>
      </c>
      <c r="O268" s="167"/>
      <c r="P268" s="167">
        <f t="shared" si="102"/>
        <v>266.12</v>
      </c>
      <c r="Q268" s="155">
        <v>-26.23</v>
      </c>
      <c r="R268" s="167">
        <f t="shared" si="111"/>
        <v>239.89000000000001</v>
      </c>
      <c r="S268" s="155">
        <v>50</v>
      </c>
      <c r="T268" s="234">
        <f t="shared" si="112"/>
        <v>0.41889117043121149</v>
      </c>
      <c r="U268" s="103">
        <f t="shared" si="108"/>
        <v>2.0099999999999998</v>
      </c>
      <c r="V268" s="167">
        <f t="shared" si="109"/>
        <v>237.88000000000002</v>
      </c>
      <c r="W268" s="167">
        <f t="shared" si="110"/>
        <v>4.7978000000000005</v>
      </c>
      <c r="X268" s="160" t="s">
        <v>1281</v>
      </c>
      <c r="Y268" s="155" t="s">
        <v>1280</v>
      </c>
      <c r="AB268" s="57">
        <f t="shared" si="103"/>
        <v>0</v>
      </c>
      <c r="AC268" s="57"/>
      <c r="AD268" s="57"/>
      <c r="AE268" s="57"/>
      <c r="AF268" s="57"/>
      <c r="AG268" s="15">
        <f t="shared" si="104"/>
        <v>239.89000000000001</v>
      </c>
      <c r="AH268" s="74">
        <v>25</v>
      </c>
      <c r="AI268" s="304"/>
      <c r="AJ268" s="304"/>
      <c r="AK268" s="57">
        <f t="shared" si="105"/>
        <v>0</v>
      </c>
      <c r="AL268" s="57">
        <f t="shared" si="107"/>
        <v>0</v>
      </c>
      <c r="AM268" s="57">
        <f t="shared" si="106"/>
        <v>4.0199999999999996</v>
      </c>
      <c r="AN268" s="155"/>
    </row>
    <row r="269" spans="1:40" x14ac:dyDescent="0.3">
      <c r="A269" s="155">
        <v>5</v>
      </c>
      <c r="B269" s="155" t="s">
        <v>15</v>
      </c>
      <c r="C269" s="155">
        <v>331</v>
      </c>
      <c r="D269" s="155" t="s">
        <v>18</v>
      </c>
      <c r="E269" s="155"/>
      <c r="F269" s="155">
        <v>13260</v>
      </c>
      <c r="G269" s="228" t="s">
        <v>1468</v>
      </c>
      <c r="H269" s="76">
        <v>203</v>
      </c>
      <c r="I269" s="155" t="s">
        <v>1467</v>
      </c>
      <c r="J269" s="216">
        <v>43585</v>
      </c>
      <c r="K269" s="155">
        <v>2019</v>
      </c>
      <c r="L269" s="163">
        <v>4</v>
      </c>
      <c r="M269" s="231">
        <v>3345</v>
      </c>
      <c r="N269" s="167">
        <v>67.02</v>
      </c>
      <c r="O269" s="167"/>
      <c r="P269" s="167">
        <f t="shared" si="102"/>
        <v>3412.02</v>
      </c>
      <c r="Q269" s="155">
        <v>-336.33</v>
      </c>
      <c r="R269" s="167">
        <f t="shared" si="111"/>
        <v>3075.69</v>
      </c>
      <c r="S269" s="155">
        <v>50</v>
      </c>
      <c r="T269" s="234">
        <f t="shared" si="112"/>
        <v>0.41889117043121149</v>
      </c>
      <c r="U269" s="103">
        <f t="shared" si="108"/>
        <v>25.77</v>
      </c>
      <c r="V269" s="167">
        <f t="shared" si="109"/>
        <v>3049.92</v>
      </c>
      <c r="W269" s="167">
        <f t="shared" si="110"/>
        <v>61.513800000000003</v>
      </c>
      <c r="X269" s="160" t="s">
        <v>1282</v>
      </c>
      <c r="Y269" s="155" t="s">
        <v>1280</v>
      </c>
      <c r="AB269" s="57">
        <f t="shared" si="103"/>
        <v>0</v>
      </c>
      <c r="AC269" s="57"/>
      <c r="AD269" s="57"/>
      <c r="AE269" s="57"/>
      <c r="AF269" s="57"/>
      <c r="AG269" s="15">
        <f t="shared" si="104"/>
        <v>3075.69</v>
      </c>
      <c r="AH269" s="74">
        <v>25</v>
      </c>
      <c r="AI269" s="304"/>
      <c r="AJ269" s="304"/>
      <c r="AK269" s="57">
        <f t="shared" si="105"/>
        <v>0</v>
      </c>
      <c r="AL269" s="57">
        <f t="shared" si="107"/>
        <v>0</v>
      </c>
      <c r="AM269" s="57">
        <f t="shared" si="106"/>
        <v>51.54</v>
      </c>
      <c r="AN269" s="155"/>
    </row>
    <row r="270" spans="1:40" x14ac:dyDescent="0.3">
      <c r="A270" s="155">
        <v>5</v>
      </c>
      <c r="B270" s="155" t="s">
        <v>15</v>
      </c>
      <c r="C270" s="155">
        <v>331</v>
      </c>
      <c r="D270" s="155" t="s">
        <v>18</v>
      </c>
      <c r="E270" s="155"/>
      <c r="F270" s="155">
        <v>13260</v>
      </c>
      <c r="G270" s="228" t="s">
        <v>1468</v>
      </c>
      <c r="H270" s="76">
        <v>203</v>
      </c>
      <c r="I270" s="155" t="s">
        <v>1467</v>
      </c>
      <c r="J270" s="216">
        <v>43585</v>
      </c>
      <c r="K270" s="155">
        <v>2019</v>
      </c>
      <c r="L270" s="163">
        <v>4</v>
      </c>
      <c r="M270" s="231">
        <v>26.09</v>
      </c>
      <c r="N270" s="167">
        <v>0.52</v>
      </c>
      <c r="O270" s="167"/>
      <c r="P270" s="167">
        <f t="shared" si="102"/>
        <v>26.61</v>
      </c>
      <c r="Q270" s="155">
        <v>-2.62</v>
      </c>
      <c r="R270" s="167">
        <f t="shared" si="111"/>
        <v>23.99</v>
      </c>
      <c r="S270" s="155">
        <v>50</v>
      </c>
      <c r="T270" s="234">
        <f t="shared" si="112"/>
        <v>0.41889117043121149</v>
      </c>
      <c r="U270" s="103">
        <f t="shared" si="108"/>
        <v>0.2</v>
      </c>
      <c r="V270" s="167">
        <f t="shared" si="109"/>
        <v>23.79</v>
      </c>
      <c r="W270" s="167">
        <f t="shared" si="110"/>
        <v>0.4798</v>
      </c>
      <c r="X270" s="160" t="s">
        <v>1290</v>
      </c>
      <c r="Y270" s="155" t="s">
        <v>1280</v>
      </c>
      <c r="AB270" s="57">
        <f t="shared" si="103"/>
        <v>0</v>
      </c>
      <c r="AC270" s="57"/>
      <c r="AD270" s="57"/>
      <c r="AE270" s="57"/>
      <c r="AF270" s="57"/>
      <c r="AG270" s="15">
        <f t="shared" si="104"/>
        <v>23.99</v>
      </c>
      <c r="AH270" s="74">
        <v>25</v>
      </c>
      <c r="AI270" s="304"/>
      <c r="AJ270" s="304"/>
      <c r="AK270" s="57">
        <f t="shared" si="105"/>
        <v>0</v>
      </c>
      <c r="AL270" s="57">
        <f t="shared" si="107"/>
        <v>0</v>
      </c>
      <c r="AM270" s="57">
        <f t="shared" si="106"/>
        <v>0.4</v>
      </c>
      <c r="AN270" s="140"/>
    </row>
    <row r="271" spans="1:40" x14ac:dyDescent="0.3">
      <c r="A271" s="155">
        <v>5</v>
      </c>
      <c r="B271" s="155" t="s">
        <v>15</v>
      </c>
      <c r="C271" s="155">
        <v>331</v>
      </c>
      <c r="D271" s="155" t="s">
        <v>18</v>
      </c>
      <c r="E271" s="155"/>
      <c r="F271" s="155">
        <v>13260</v>
      </c>
      <c r="G271" s="228" t="s">
        <v>1474</v>
      </c>
      <c r="H271" s="76">
        <v>213</v>
      </c>
      <c r="I271" s="155" t="s">
        <v>1473</v>
      </c>
      <c r="J271" s="216">
        <v>43585</v>
      </c>
      <c r="K271" s="155">
        <v>2019</v>
      </c>
      <c r="L271" s="163">
        <v>4</v>
      </c>
      <c r="M271" s="231">
        <v>592.27</v>
      </c>
      <c r="N271" s="167">
        <v>11.87</v>
      </c>
      <c r="O271" s="167"/>
      <c r="P271" s="167">
        <f t="shared" si="102"/>
        <v>604.14</v>
      </c>
      <c r="Q271" s="155">
        <v>-59.55</v>
      </c>
      <c r="R271" s="167">
        <f t="shared" si="111"/>
        <v>544.59</v>
      </c>
      <c r="S271" s="155">
        <v>50</v>
      </c>
      <c r="T271" s="234">
        <f t="shared" si="112"/>
        <v>0.41889117043121149</v>
      </c>
      <c r="U271" s="103">
        <f t="shared" si="108"/>
        <v>4.5599999999999996</v>
      </c>
      <c r="V271" s="167">
        <f t="shared" si="109"/>
        <v>540.03000000000009</v>
      </c>
      <c r="W271" s="167">
        <f t="shared" si="110"/>
        <v>10.891800000000002</v>
      </c>
      <c r="X271" s="160" t="s">
        <v>1283</v>
      </c>
      <c r="Y271" s="155" t="s">
        <v>1280</v>
      </c>
      <c r="AB271" s="57">
        <f t="shared" si="103"/>
        <v>0</v>
      </c>
      <c r="AC271" s="57"/>
      <c r="AD271" s="57"/>
      <c r="AE271" s="57"/>
      <c r="AF271" s="57"/>
      <c r="AG271" s="15">
        <f t="shared" si="104"/>
        <v>544.59</v>
      </c>
      <c r="AH271" s="74">
        <v>25</v>
      </c>
      <c r="AI271" s="304"/>
      <c r="AJ271" s="304"/>
      <c r="AK271" s="57">
        <f t="shared" si="105"/>
        <v>0</v>
      </c>
      <c r="AL271" s="57">
        <f t="shared" si="107"/>
        <v>0</v>
      </c>
      <c r="AM271" s="57">
        <f t="shared" si="106"/>
        <v>9.1199999999999992</v>
      </c>
      <c r="AN271" s="155"/>
    </row>
    <row r="272" spans="1:40" x14ac:dyDescent="0.3">
      <c r="A272" s="155">
        <v>5</v>
      </c>
      <c r="B272" s="155" t="s">
        <v>15</v>
      </c>
      <c r="C272" s="155">
        <v>331</v>
      </c>
      <c r="D272" s="155" t="s">
        <v>18</v>
      </c>
      <c r="E272" s="155"/>
      <c r="F272" s="155">
        <v>13260</v>
      </c>
      <c r="G272" s="228" t="s">
        <v>1474</v>
      </c>
      <c r="H272" s="76">
        <v>213</v>
      </c>
      <c r="I272" s="155" t="s">
        <v>1473</v>
      </c>
      <c r="J272" s="216">
        <v>43585</v>
      </c>
      <c r="K272" s="155">
        <v>2019</v>
      </c>
      <c r="L272" s="163">
        <v>4</v>
      </c>
      <c r="M272" s="231">
        <v>59.23</v>
      </c>
      <c r="N272" s="167">
        <v>1.19</v>
      </c>
      <c r="O272" s="167"/>
      <c r="P272" s="167">
        <f t="shared" si="102"/>
        <v>60.419999999999995</v>
      </c>
      <c r="Q272" s="155">
        <v>-5.96</v>
      </c>
      <c r="R272" s="167">
        <f t="shared" si="111"/>
        <v>54.459999999999994</v>
      </c>
      <c r="S272" s="155">
        <v>50</v>
      </c>
      <c r="T272" s="234">
        <f t="shared" si="112"/>
        <v>0.41889117043121149</v>
      </c>
      <c r="U272" s="103">
        <f t="shared" si="108"/>
        <v>0.46</v>
      </c>
      <c r="V272" s="167">
        <f t="shared" si="109"/>
        <v>53.999999999999993</v>
      </c>
      <c r="W272" s="167">
        <f t="shared" si="110"/>
        <v>1.0891999999999999</v>
      </c>
      <c r="X272" s="160" t="s">
        <v>1291</v>
      </c>
      <c r="Y272" s="155" t="s">
        <v>1280</v>
      </c>
      <c r="AB272" s="57">
        <f t="shared" si="103"/>
        <v>0</v>
      </c>
      <c r="AC272" s="57"/>
      <c r="AD272" s="57"/>
      <c r="AE272" s="57"/>
      <c r="AF272" s="57"/>
      <c r="AG272" s="15">
        <f t="shared" si="104"/>
        <v>54.459999999999994</v>
      </c>
      <c r="AH272" s="74">
        <v>25</v>
      </c>
      <c r="AI272" s="304"/>
      <c r="AJ272" s="304"/>
      <c r="AK272" s="57">
        <f t="shared" si="105"/>
        <v>0</v>
      </c>
      <c r="AL272" s="57">
        <f t="shared" si="107"/>
        <v>0</v>
      </c>
      <c r="AM272" s="57">
        <f t="shared" si="106"/>
        <v>0.91</v>
      </c>
      <c r="AN272" s="155"/>
    </row>
    <row r="273" spans="1:40" x14ac:dyDescent="0.3">
      <c r="A273" s="155">
        <v>5</v>
      </c>
      <c r="B273" s="155" t="s">
        <v>15</v>
      </c>
      <c r="C273" s="155">
        <v>331</v>
      </c>
      <c r="D273" s="155" t="s">
        <v>18</v>
      </c>
      <c r="E273" s="155"/>
      <c r="F273" s="155">
        <v>13260</v>
      </c>
      <c r="G273" s="228" t="s">
        <v>1448</v>
      </c>
      <c r="H273" s="76">
        <v>220</v>
      </c>
      <c r="I273" s="230" t="s">
        <v>1101</v>
      </c>
      <c r="J273" s="216">
        <v>43616</v>
      </c>
      <c r="K273" s="155">
        <v>2019</v>
      </c>
      <c r="L273" s="163">
        <v>5</v>
      </c>
      <c r="M273" s="231">
        <v>423.69</v>
      </c>
      <c r="N273" s="167">
        <v>8.49</v>
      </c>
      <c r="O273" s="167"/>
      <c r="P273" s="167">
        <f t="shared" ref="P273:P336" si="113">SUM(M273:O273)</f>
        <v>432.18</v>
      </c>
      <c r="Q273" s="155">
        <v>-19.89</v>
      </c>
      <c r="R273" s="167">
        <f t="shared" si="111"/>
        <v>412.29</v>
      </c>
      <c r="S273" s="155">
        <v>50</v>
      </c>
      <c r="T273" s="234">
        <f t="shared" si="112"/>
        <v>0.33401779603011633</v>
      </c>
      <c r="U273" s="103">
        <f t="shared" si="108"/>
        <v>2.75</v>
      </c>
      <c r="V273" s="167">
        <f t="shared" si="109"/>
        <v>409.54</v>
      </c>
      <c r="W273" s="167">
        <f t="shared" si="110"/>
        <v>8.2458000000000009</v>
      </c>
      <c r="X273" s="160" t="s">
        <v>1293</v>
      </c>
      <c r="Y273" s="155" t="s">
        <v>1292</v>
      </c>
      <c r="AB273" s="57">
        <f t="shared" ref="AB273:AB336" si="114">ROUND(IF(AI273&gt;S273,R273,AI273/S273*R273),2)</f>
        <v>0</v>
      </c>
      <c r="AC273" s="57"/>
      <c r="AD273" s="57"/>
      <c r="AE273" s="57"/>
      <c r="AF273" s="57"/>
      <c r="AG273" s="15">
        <f t="shared" ref="AG273:AG336" si="115">+R273-O273</f>
        <v>412.29</v>
      </c>
      <c r="AH273" s="74">
        <v>25</v>
      </c>
      <c r="AI273" s="304"/>
      <c r="AJ273" s="304"/>
      <c r="AK273" s="57">
        <f t="shared" ref="AK273:AK336" si="116">ROUND(IF(AI273&gt;AH273,AG273,AI273/AH273*AG273),2)</f>
        <v>0</v>
      </c>
      <c r="AL273" s="57">
        <f t="shared" si="107"/>
        <v>0</v>
      </c>
      <c r="AM273" s="57">
        <f t="shared" ref="AM273:AM336" si="117">ROUND(IF(T273&gt;AH273,AG273,T273/AH273*AG273),2)</f>
        <v>5.51</v>
      </c>
      <c r="AN273" s="155"/>
    </row>
    <row r="274" spans="1:40" x14ac:dyDescent="0.3">
      <c r="A274" s="155">
        <v>5</v>
      </c>
      <c r="B274" s="155" t="s">
        <v>15</v>
      </c>
      <c r="C274" s="155">
        <v>331</v>
      </c>
      <c r="D274" s="155" t="s">
        <v>18</v>
      </c>
      <c r="E274" s="155"/>
      <c r="F274" s="155">
        <v>13260</v>
      </c>
      <c r="G274" s="228" t="s">
        <v>1448</v>
      </c>
      <c r="H274" s="76">
        <v>220</v>
      </c>
      <c r="I274" s="230" t="s">
        <v>1101</v>
      </c>
      <c r="J274" s="216">
        <v>43616</v>
      </c>
      <c r="K274" s="155">
        <v>2019</v>
      </c>
      <c r="L274" s="163">
        <v>5</v>
      </c>
      <c r="M274" s="231">
        <v>42.37</v>
      </c>
      <c r="N274" s="167">
        <v>0.85</v>
      </c>
      <c r="O274" s="167"/>
      <c r="P274" s="167">
        <f t="shared" si="113"/>
        <v>43.22</v>
      </c>
      <c r="Q274" s="155">
        <v>-1.99</v>
      </c>
      <c r="R274" s="167">
        <f t="shared" si="111"/>
        <v>41.23</v>
      </c>
      <c r="S274" s="155">
        <v>50</v>
      </c>
      <c r="T274" s="234">
        <f t="shared" si="112"/>
        <v>0.33401779603011633</v>
      </c>
      <c r="U274" s="103">
        <f t="shared" si="108"/>
        <v>0.28000000000000003</v>
      </c>
      <c r="V274" s="167">
        <f t="shared" si="109"/>
        <v>40.949999999999996</v>
      </c>
      <c r="W274" s="167">
        <f t="shared" si="110"/>
        <v>0.8246</v>
      </c>
      <c r="X274" s="160" t="s">
        <v>1304</v>
      </c>
      <c r="Y274" s="155" t="s">
        <v>1292</v>
      </c>
      <c r="AB274" s="57">
        <f t="shared" si="114"/>
        <v>0</v>
      </c>
      <c r="AC274" s="57"/>
      <c r="AD274" s="57"/>
      <c r="AE274" s="57"/>
      <c r="AF274" s="57"/>
      <c r="AG274" s="15">
        <f t="shared" si="115"/>
        <v>41.23</v>
      </c>
      <c r="AH274" s="74">
        <v>25</v>
      </c>
      <c r="AI274" s="304"/>
      <c r="AJ274" s="304"/>
      <c r="AK274" s="57">
        <f t="shared" si="116"/>
        <v>0</v>
      </c>
      <c r="AL274" s="57">
        <f t="shared" si="107"/>
        <v>0</v>
      </c>
      <c r="AM274" s="57">
        <f t="shared" si="117"/>
        <v>0.55000000000000004</v>
      </c>
      <c r="AN274" s="155"/>
    </row>
    <row r="275" spans="1:40" x14ac:dyDescent="0.3">
      <c r="A275" s="155">
        <v>5</v>
      </c>
      <c r="B275" s="155" t="s">
        <v>15</v>
      </c>
      <c r="C275" s="155">
        <v>331</v>
      </c>
      <c r="D275" s="155" t="s">
        <v>18</v>
      </c>
      <c r="E275" s="155"/>
      <c r="F275" s="155">
        <v>13260</v>
      </c>
      <c r="G275" s="228" t="s">
        <v>1452</v>
      </c>
      <c r="H275" s="76">
        <v>202</v>
      </c>
      <c r="I275" s="235" t="s">
        <v>1451</v>
      </c>
      <c r="J275" s="216">
        <v>43616</v>
      </c>
      <c r="K275" s="155">
        <v>2019</v>
      </c>
      <c r="L275" s="163">
        <v>5</v>
      </c>
      <c r="M275" s="231">
        <v>387.79</v>
      </c>
      <c r="N275" s="167">
        <v>7.77</v>
      </c>
      <c r="O275" s="167"/>
      <c r="P275" s="167">
        <f t="shared" si="113"/>
        <v>395.56</v>
      </c>
      <c r="Q275" s="155">
        <v>-18.21</v>
      </c>
      <c r="R275" s="167">
        <f t="shared" si="111"/>
        <v>377.35</v>
      </c>
      <c r="S275" s="155">
        <v>50</v>
      </c>
      <c r="T275" s="234">
        <f t="shared" si="112"/>
        <v>0.33401779603011633</v>
      </c>
      <c r="U275" s="103">
        <f t="shared" si="108"/>
        <v>2.52</v>
      </c>
      <c r="V275" s="167">
        <f t="shared" si="109"/>
        <v>374.83000000000004</v>
      </c>
      <c r="W275" s="167">
        <f t="shared" si="110"/>
        <v>7.5470000000000006</v>
      </c>
      <c r="X275" s="160" t="s">
        <v>1294</v>
      </c>
      <c r="Y275" s="155" t="s">
        <v>1292</v>
      </c>
      <c r="AB275" s="57">
        <f t="shared" si="114"/>
        <v>0</v>
      </c>
      <c r="AC275" s="57"/>
      <c r="AD275" s="57"/>
      <c r="AE275" s="57"/>
      <c r="AF275" s="57"/>
      <c r="AG275" s="15">
        <f t="shared" si="115"/>
        <v>377.35</v>
      </c>
      <c r="AH275" s="74">
        <v>25</v>
      </c>
      <c r="AI275" s="304"/>
      <c r="AJ275" s="304"/>
      <c r="AK275" s="57">
        <f t="shared" si="116"/>
        <v>0</v>
      </c>
      <c r="AL275" s="57">
        <f t="shared" si="107"/>
        <v>0</v>
      </c>
      <c r="AM275" s="57">
        <f t="shared" si="117"/>
        <v>5.04</v>
      </c>
      <c r="AN275" s="155"/>
    </row>
    <row r="276" spans="1:40" x14ac:dyDescent="0.3">
      <c r="A276" s="155">
        <v>5</v>
      </c>
      <c r="B276" s="155" t="s">
        <v>15</v>
      </c>
      <c r="C276" s="155">
        <v>331</v>
      </c>
      <c r="D276" s="155" t="s">
        <v>18</v>
      </c>
      <c r="E276" s="155"/>
      <c r="F276" s="155">
        <v>13260</v>
      </c>
      <c r="G276" s="228" t="s">
        <v>1452</v>
      </c>
      <c r="H276" s="76">
        <v>202</v>
      </c>
      <c r="I276" s="235" t="s">
        <v>1451</v>
      </c>
      <c r="J276" s="216">
        <v>43616</v>
      </c>
      <c r="K276" s="155">
        <v>2019</v>
      </c>
      <c r="L276" s="163">
        <v>5</v>
      </c>
      <c r="M276" s="231">
        <v>470.78</v>
      </c>
      <c r="N276" s="167">
        <v>9.43</v>
      </c>
      <c r="O276" s="167"/>
      <c r="P276" s="167">
        <f t="shared" si="113"/>
        <v>480.21</v>
      </c>
      <c r="Q276" s="155">
        <v>-22.1</v>
      </c>
      <c r="R276" s="167">
        <f t="shared" si="111"/>
        <v>458.10999999999996</v>
      </c>
      <c r="S276" s="155">
        <v>50</v>
      </c>
      <c r="T276" s="234">
        <f t="shared" si="112"/>
        <v>0.33401779603011633</v>
      </c>
      <c r="U276" s="103">
        <f t="shared" si="108"/>
        <v>3.06</v>
      </c>
      <c r="V276" s="167">
        <f t="shared" si="109"/>
        <v>455.04999999999995</v>
      </c>
      <c r="W276" s="167">
        <f t="shared" si="110"/>
        <v>9.1621999999999986</v>
      </c>
      <c r="X276" s="160" t="s">
        <v>1295</v>
      </c>
      <c r="Y276" s="155" t="s">
        <v>1292</v>
      </c>
      <c r="AB276" s="57">
        <f t="shared" si="114"/>
        <v>0</v>
      </c>
      <c r="AC276" s="57"/>
      <c r="AD276" s="57"/>
      <c r="AE276" s="57"/>
      <c r="AF276" s="57"/>
      <c r="AG276" s="15">
        <f t="shared" si="115"/>
        <v>458.10999999999996</v>
      </c>
      <c r="AH276" s="74">
        <v>25</v>
      </c>
      <c r="AI276" s="304"/>
      <c r="AJ276" s="304"/>
      <c r="AK276" s="57">
        <f t="shared" si="116"/>
        <v>0</v>
      </c>
      <c r="AL276" s="57">
        <f t="shared" si="107"/>
        <v>0</v>
      </c>
      <c r="AM276" s="57">
        <f t="shared" si="117"/>
        <v>6.12</v>
      </c>
      <c r="AN276" s="155"/>
    </row>
    <row r="277" spans="1:40" x14ac:dyDescent="0.3">
      <c r="A277" s="155">
        <v>5</v>
      </c>
      <c r="B277" s="155" t="s">
        <v>15</v>
      </c>
      <c r="C277" s="155">
        <v>331</v>
      </c>
      <c r="D277" s="155" t="s">
        <v>18</v>
      </c>
      <c r="E277" s="155"/>
      <c r="F277" s="155">
        <v>13260</v>
      </c>
      <c r="G277" s="228" t="s">
        <v>1452</v>
      </c>
      <c r="H277" s="76">
        <v>202</v>
      </c>
      <c r="I277" s="235" t="s">
        <v>1451</v>
      </c>
      <c r="J277" s="216">
        <v>43616</v>
      </c>
      <c r="K277" s="155">
        <v>2019</v>
      </c>
      <c r="L277" s="163">
        <v>5</v>
      </c>
      <c r="M277" s="231">
        <v>38.78</v>
      </c>
      <c r="N277" s="167">
        <v>0.78</v>
      </c>
      <c r="O277" s="167"/>
      <c r="P277" s="167">
        <f t="shared" si="113"/>
        <v>39.56</v>
      </c>
      <c r="Q277" s="155">
        <v>-1.82</v>
      </c>
      <c r="R277" s="167">
        <f t="shared" si="111"/>
        <v>37.74</v>
      </c>
      <c r="S277" s="155">
        <v>50</v>
      </c>
      <c r="T277" s="234">
        <f t="shared" si="112"/>
        <v>0.33401779603011633</v>
      </c>
      <c r="U277" s="103">
        <f t="shared" si="108"/>
        <v>0.25</v>
      </c>
      <c r="V277" s="167">
        <f t="shared" si="109"/>
        <v>37.49</v>
      </c>
      <c r="W277" s="167">
        <f t="shared" si="110"/>
        <v>0.75480000000000003</v>
      </c>
      <c r="X277" s="160" t="s">
        <v>1290</v>
      </c>
      <c r="Y277" s="155" t="s">
        <v>1292</v>
      </c>
      <c r="AB277" s="57">
        <f t="shared" si="114"/>
        <v>0</v>
      </c>
      <c r="AC277" s="57"/>
      <c r="AD277" s="57"/>
      <c r="AE277" s="57"/>
      <c r="AF277" s="57"/>
      <c r="AG277" s="15">
        <f t="shared" si="115"/>
        <v>37.74</v>
      </c>
      <c r="AH277" s="74">
        <v>25</v>
      </c>
      <c r="AI277" s="304"/>
      <c r="AJ277" s="304"/>
      <c r="AK277" s="57">
        <f t="shared" si="116"/>
        <v>0</v>
      </c>
      <c r="AL277" s="57">
        <f t="shared" si="107"/>
        <v>0</v>
      </c>
      <c r="AM277" s="57">
        <f t="shared" si="117"/>
        <v>0.5</v>
      </c>
      <c r="AN277" s="155"/>
    </row>
    <row r="278" spans="1:40" x14ac:dyDescent="0.3">
      <c r="A278" s="155">
        <v>5</v>
      </c>
      <c r="B278" s="155" t="s">
        <v>15</v>
      </c>
      <c r="C278" s="155">
        <v>331</v>
      </c>
      <c r="D278" s="155" t="s">
        <v>18</v>
      </c>
      <c r="E278" s="155"/>
      <c r="F278" s="155">
        <v>13260</v>
      </c>
      <c r="G278" s="228" t="s">
        <v>1452</v>
      </c>
      <c r="H278" s="76">
        <v>202</v>
      </c>
      <c r="I278" s="235" t="s">
        <v>1451</v>
      </c>
      <c r="J278" s="216">
        <v>43616</v>
      </c>
      <c r="K278" s="155">
        <v>2019</v>
      </c>
      <c r="L278" s="163">
        <v>5</v>
      </c>
      <c r="M278" s="231">
        <v>47.08</v>
      </c>
      <c r="N278" s="167">
        <v>0.94</v>
      </c>
      <c r="O278" s="167"/>
      <c r="P278" s="167">
        <f t="shared" si="113"/>
        <v>48.019999999999996</v>
      </c>
      <c r="Q278" s="155">
        <v>-2.21</v>
      </c>
      <c r="R278" s="167">
        <f t="shared" si="111"/>
        <v>45.809999999999995</v>
      </c>
      <c r="S278" s="155">
        <v>50</v>
      </c>
      <c r="T278" s="234">
        <f t="shared" si="112"/>
        <v>0.33401779603011633</v>
      </c>
      <c r="U278" s="103">
        <f t="shared" si="108"/>
        <v>0.31</v>
      </c>
      <c r="V278" s="167">
        <f t="shared" si="109"/>
        <v>45.499999999999993</v>
      </c>
      <c r="W278" s="167">
        <f t="shared" si="110"/>
        <v>0.9161999999999999</v>
      </c>
      <c r="X278" s="160" t="s">
        <v>1291</v>
      </c>
      <c r="Y278" s="155" t="s">
        <v>1292</v>
      </c>
      <c r="AB278" s="57">
        <f t="shared" si="114"/>
        <v>0</v>
      </c>
      <c r="AC278" s="57"/>
      <c r="AD278" s="57"/>
      <c r="AE278" s="57"/>
      <c r="AF278" s="57"/>
      <c r="AG278" s="15">
        <f t="shared" si="115"/>
        <v>45.809999999999995</v>
      </c>
      <c r="AH278" s="74">
        <v>25</v>
      </c>
      <c r="AI278" s="304"/>
      <c r="AJ278" s="304"/>
      <c r="AK278" s="57">
        <f t="shared" si="116"/>
        <v>0</v>
      </c>
      <c r="AL278" s="57">
        <f t="shared" si="107"/>
        <v>0</v>
      </c>
      <c r="AM278" s="57">
        <f t="shared" si="117"/>
        <v>0.61</v>
      </c>
      <c r="AN278" s="155"/>
    </row>
    <row r="279" spans="1:40" x14ac:dyDescent="0.3">
      <c r="A279" s="155">
        <v>5</v>
      </c>
      <c r="B279" s="155" t="s">
        <v>15</v>
      </c>
      <c r="C279" s="155">
        <v>331</v>
      </c>
      <c r="D279" s="155" t="s">
        <v>18</v>
      </c>
      <c r="E279" s="155"/>
      <c r="F279" s="155">
        <v>13260</v>
      </c>
      <c r="G279" s="228" t="s">
        <v>1460</v>
      </c>
      <c r="H279" s="76">
        <v>211</v>
      </c>
      <c r="I279" s="230" t="s">
        <v>1459</v>
      </c>
      <c r="J279" s="216">
        <v>43616</v>
      </c>
      <c r="K279" s="155">
        <v>2019</v>
      </c>
      <c r="L279" s="163">
        <v>5</v>
      </c>
      <c r="M279" s="231">
        <v>1872.5</v>
      </c>
      <c r="N279" s="167">
        <v>37.520000000000003</v>
      </c>
      <c r="O279" s="167"/>
      <c r="P279" s="167">
        <f t="shared" si="113"/>
        <v>1910.02</v>
      </c>
      <c r="Q279" s="155">
        <v>-87.91</v>
      </c>
      <c r="R279" s="167">
        <f t="shared" si="111"/>
        <v>1822.11</v>
      </c>
      <c r="S279" s="155">
        <v>50</v>
      </c>
      <c r="T279" s="234">
        <f t="shared" si="112"/>
        <v>0.33401779603011633</v>
      </c>
      <c r="U279" s="103">
        <f t="shared" si="108"/>
        <v>12.17</v>
      </c>
      <c r="V279" s="167">
        <f t="shared" si="109"/>
        <v>1809.9399999999998</v>
      </c>
      <c r="W279" s="167">
        <f t="shared" si="110"/>
        <v>36.4422</v>
      </c>
      <c r="X279" s="160" t="s">
        <v>1296</v>
      </c>
      <c r="Y279" s="155" t="s">
        <v>1292</v>
      </c>
      <c r="AB279" s="57">
        <f t="shared" si="114"/>
        <v>0</v>
      </c>
      <c r="AC279" s="57"/>
      <c r="AD279" s="57"/>
      <c r="AE279" s="57"/>
      <c r="AF279" s="57"/>
      <c r="AG279" s="15">
        <f t="shared" si="115"/>
        <v>1822.11</v>
      </c>
      <c r="AH279" s="74">
        <v>25</v>
      </c>
      <c r="AI279" s="304"/>
      <c r="AJ279" s="304"/>
      <c r="AK279" s="57">
        <f t="shared" si="116"/>
        <v>0</v>
      </c>
      <c r="AL279" s="57">
        <f t="shared" si="107"/>
        <v>0</v>
      </c>
      <c r="AM279" s="57">
        <f t="shared" si="117"/>
        <v>24.34</v>
      </c>
      <c r="AN279" s="155"/>
    </row>
    <row r="280" spans="1:40" x14ac:dyDescent="0.3">
      <c r="A280" s="155">
        <v>5</v>
      </c>
      <c r="B280" s="155" t="s">
        <v>15</v>
      </c>
      <c r="C280" s="155">
        <v>331</v>
      </c>
      <c r="D280" s="155" t="s">
        <v>18</v>
      </c>
      <c r="E280" s="155"/>
      <c r="F280" s="155">
        <v>13260</v>
      </c>
      <c r="G280" s="228" t="s">
        <v>1460</v>
      </c>
      <c r="H280" s="76">
        <v>211</v>
      </c>
      <c r="I280" s="230" t="s">
        <v>1459</v>
      </c>
      <c r="J280" s="216">
        <v>43616</v>
      </c>
      <c r="K280" s="155">
        <v>2019</v>
      </c>
      <c r="L280" s="163">
        <v>5</v>
      </c>
      <c r="M280" s="231">
        <v>187.25</v>
      </c>
      <c r="N280" s="167">
        <v>3.75</v>
      </c>
      <c r="O280" s="167"/>
      <c r="P280" s="167">
        <f t="shared" si="113"/>
        <v>191</v>
      </c>
      <c r="Q280" s="155">
        <v>-8.7899999999999991</v>
      </c>
      <c r="R280" s="167">
        <f t="shared" si="111"/>
        <v>182.21</v>
      </c>
      <c r="S280" s="155">
        <v>50</v>
      </c>
      <c r="T280" s="234">
        <f t="shared" si="112"/>
        <v>0.33401779603011633</v>
      </c>
      <c r="U280" s="103">
        <f t="shared" si="108"/>
        <v>1.22</v>
      </c>
      <c r="V280" s="167">
        <f t="shared" si="109"/>
        <v>180.99</v>
      </c>
      <c r="W280" s="167">
        <f t="shared" si="110"/>
        <v>3.6442000000000001</v>
      </c>
      <c r="X280" s="160" t="s">
        <v>1293</v>
      </c>
      <c r="Y280" s="155" t="s">
        <v>1292</v>
      </c>
      <c r="AB280" s="57">
        <f t="shared" si="114"/>
        <v>0</v>
      </c>
      <c r="AC280" s="57"/>
      <c r="AD280" s="57"/>
      <c r="AE280" s="57"/>
      <c r="AF280" s="57"/>
      <c r="AG280" s="15">
        <f t="shared" si="115"/>
        <v>182.21</v>
      </c>
      <c r="AH280" s="74">
        <v>25</v>
      </c>
      <c r="AI280" s="304"/>
      <c r="AJ280" s="304"/>
      <c r="AK280" s="57">
        <f t="shared" si="116"/>
        <v>0</v>
      </c>
      <c r="AL280" s="57">
        <f t="shared" si="107"/>
        <v>0</v>
      </c>
      <c r="AM280" s="57">
        <f t="shared" si="117"/>
        <v>2.4300000000000002</v>
      </c>
      <c r="AN280" s="155"/>
    </row>
    <row r="281" spans="1:40" x14ac:dyDescent="0.3">
      <c r="A281" s="155">
        <v>5</v>
      </c>
      <c r="B281" s="155" t="s">
        <v>15</v>
      </c>
      <c r="C281" s="155">
        <v>331</v>
      </c>
      <c r="D281" s="155" t="s">
        <v>18</v>
      </c>
      <c r="E281" s="155"/>
      <c r="F281" s="155">
        <v>13260</v>
      </c>
      <c r="G281" s="228" t="s">
        <v>1465</v>
      </c>
      <c r="H281" s="76">
        <v>225</v>
      </c>
      <c r="I281" s="155" t="s">
        <v>1466</v>
      </c>
      <c r="J281" s="216">
        <v>43616</v>
      </c>
      <c r="K281" s="155">
        <v>2019</v>
      </c>
      <c r="L281" s="163">
        <v>5</v>
      </c>
      <c r="M281" s="231">
        <v>358.65</v>
      </c>
      <c r="N281" s="167">
        <v>7.19</v>
      </c>
      <c r="O281" s="167"/>
      <c r="P281" s="167">
        <f t="shared" si="113"/>
        <v>365.84</v>
      </c>
      <c r="Q281" s="155">
        <v>-16.84</v>
      </c>
      <c r="R281" s="167">
        <f t="shared" si="111"/>
        <v>349</v>
      </c>
      <c r="S281" s="155">
        <v>50</v>
      </c>
      <c r="T281" s="234">
        <f t="shared" si="112"/>
        <v>0.33401779603011633</v>
      </c>
      <c r="U281" s="103">
        <f t="shared" si="108"/>
        <v>2.33</v>
      </c>
      <c r="V281" s="167">
        <f t="shared" si="109"/>
        <v>346.67</v>
      </c>
      <c r="W281" s="167">
        <f t="shared" si="110"/>
        <v>6.98</v>
      </c>
      <c r="X281" s="160" t="s">
        <v>1297</v>
      </c>
      <c r="Y281" s="155" t="s">
        <v>1292</v>
      </c>
      <c r="AB281" s="57">
        <f t="shared" si="114"/>
        <v>0</v>
      </c>
      <c r="AC281" s="57"/>
      <c r="AD281" s="57"/>
      <c r="AE281" s="57"/>
      <c r="AF281" s="57"/>
      <c r="AG281" s="15">
        <f t="shared" si="115"/>
        <v>349</v>
      </c>
      <c r="AH281" s="74">
        <v>25</v>
      </c>
      <c r="AI281" s="304"/>
      <c r="AJ281" s="304"/>
      <c r="AK281" s="57">
        <f t="shared" si="116"/>
        <v>0</v>
      </c>
      <c r="AL281" s="57">
        <f t="shared" si="107"/>
        <v>0</v>
      </c>
      <c r="AM281" s="57">
        <f t="shared" si="117"/>
        <v>4.66</v>
      </c>
      <c r="AN281" s="155"/>
    </row>
    <row r="282" spans="1:40" x14ac:dyDescent="0.3">
      <c r="A282" s="155">
        <v>5</v>
      </c>
      <c r="B282" s="155" t="s">
        <v>15</v>
      </c>
      <c r="C282" s="155">
        <v>331</v>
      </c>
      <c r="D282" s="155" t="s">
        <v>18</v>
      </c>
      <c r="E282" s="155"/>
      <c r="F282" s="155">
        <v>13260</v>
      </c>
      <c r="G282" s="228" t="s">
        <v>1465</v>
      </c>
      <c r="H282" s="76">
        <v>225</v>
      </c>
      <c r="I282" s="155" t="s">
        <v>1466</v>
      </c>
      <c r="J282" s="216">
        <v>43616</v>
      </c>
      <c r="K282" s="155">
        <v>2019</v>
      </c>
      <c r="L282" s="163">
        <v>5</v>
      </c>
      <c r="M282" s="231">
        <v>258.08</v>
      </c>
      <c r="N282" s="167">
        <v>5.17</v>
      </c>
      <c r="O282" s="167"/>
      <c r="P282" s="167">
        <f t="shared" si="113"/>
        <v>263.25</v>
      </c>
      <c r="Q282" s="155">
        <v>-12.12</v>
      </c>
      <c r="R282" s="167">
        <f t="shared" si="111"/>
        <v>251.13</v>
      </c>
      <c r="S282" s="155">
        <v>50</v>
      </c>
      <c r="T282" s="234">
        <f t="shared" si="112"/>
        <v>0.33401779603011633</v>
      </c>
      <c r="U282" s="103">
        <f t="shared" si="108"/>
        <v>1.68</v>
      </c>
      <c r="V282" s="167">
        <f t="shared" si="109"/>
        <v>249.45</v>
      </c>
      <c r="W282" s="167">
        <f t="shared" si="110"/>
        <v>5.0225999999999997</v>
      </c>
      <c r="X282" s="160" t="s">
        <v>1286</v>
      </c>
      <c r="Y282" s="155" t="s">
        <v>1292</v>
      </c>
      <c r="AB282" s="57">
        <f t="shared" si="114"/>
        <v>0</v>
      </c>
      <c r="AC282" s="57"/>
      <c r="AD282" s="57"/>
      <c r="AE282" s="57"/>
      <c r="AF282" s="57"/>
      <c r="AG282" s="15">
        <f t="shared" si="115"/>
        <v>251.13</v>
      </c>
      <c r="AH282" s="74">
        <v>25</v>
      </c>
      <c r="AI282" s="304"/>
      <c r="AJ282" s="304"/>
      <c r="AK282" s="57">
        <f t="shared" si="116"/>
        <v>0</v>
      </c>
      <c r="AL282" s="57">
        <f t="shared" si="107"/>
        <v>0</v>
      </c>
      <c r="AM282" s="57">
        <f t="shared" si="117"/>
        <v>3.36</v>
      </c>
      <c r="AN282" s="155"/>
    </row>
    <row r="283" spans="1:40" x14ac:dyDescent="0.3">
      <c r="A283" s="155">
        <v>5</v>
      </c>
      <c r="B283" s="155" t="s">
        <v>15</v>
      </c>
      <c r="C283" s="155">
        <v>331</v>
      </c>
      <c r="D283" s="155" t="s">
        <v>18</v>
      </c>
      <c r="E283" s="155"/>
      <c r="F283" s="155">
        <v>13260</v>
      </c>
      <c r="G283" s="228" t="s">
        <v>1465</v>
      </c>
      <c r="H283" s="76">
        <v>225</v>
      </c>
      <c r="I283" s="155" t="s">
        <v>1466</v>
      </c>
      <c r="J283" s="216">
        <v>43616</v>
      </c>
      <c r="K283" s="155">
        <v>2019</v>
      </c>
      <c r="L283" s="163">
        <v>5</v>
      </c>
      <c r="M283" s="231">
        <v>35.869999999999997</v>
      </c>
      <c r="N283" s="167">
        <v>0.72</v>
      </c>
      <c r="O283" s="167"/>
      <c r="P283" s="167">
        <f t="shared" si="113"/>
        <v>36.589999999999996</v>
      </c>
      <c r="Q283" s="155">
        <v>-1.68</v>
      </c>
      <c r="R283" s="167">
        <f t="shared" si="111"/>
        <v>34.909999999999997</v>
      </c>
      <c r="S283" s="155">
        <v>50</v>
      </c>
      <c r="T283" s="234">
        <f t="shared" si="112"/>
        <v>0.33401779603011633</v>
      </c>
      <c r="U283" s="103">
        <f t="shared" si="108"/>
        <v>0.23</v>
      </c>
      <c r="V283" s="167">
        <f t="shared" si="109"/>
        <v>34.68</v>
      </c>
      <c r="W283" s="167">
        <f t="shared" si="110"/>
        <v>0.69819999999999993</v>
      </c>
      <c r="X283" s="160" t="s">
        <v>1294</v>
      </c>
      <c r="Y283" s="155" t="s">
        <v>1292</v>
      </c>
      <c r="AB283" s="57">
        <f t="shared" si="114"/>
        <v>0</v>
      </c>
      <c r="AC283" s="57"/>
      <c r="AD283" s="57"/>
      <c r="AE283" s="57"/>
      <c r="AF283" s="57"/>
      <c r="AG283" s="15">
        <f t="shared" si="115"/>
        <v>34.909999999999997</v>
      </c>
      <c r="AH283" s="74">
        <v>25</v>
      </c>
      <c r="AI283" s="304"/>
      <c r="AJ283" s="304"/>
      <c r="AK283" s="57">
        <f t="shared" si="116"/>
        <v>0</v>
      </c>
      <c r="AL283" s="57">
        <f t="shared" ref="AL283:AL346" si="118">ROUND(IF(AJ283&gt;AH283,AF283,AJ283/AH283*AF283),2)</f>
        <v>0</v>
      </c>
      <c r="AM283" s="57">
        <f t="shared" si="117"/>
        <v>0.47</v>
      </c>
      <c r="AN283" s="155"/>
    </row>
    <row r="284" spans="1:40" x14ac:dyDescent="0.3">
      <c r="A284" s="155">
        <v>5</v>
      </c>
      <c r="B284" s="155" t="s">
        <v>15</v>
      </c>
      <c r="C284" s="155">
        <v>331</v>
      </c>
      <c r="D284" s="155" t="s">
        <v>18</v>
      </c>
      <c r="E284" s="155"/>
      <c r="F284" s="155">
        <v>13260</v>
      </c>
      <c r="G284" s="228" t="s">
        <v>1465</v>
      </c>
      <c r="H284" s="76">
        <v>225</v>
      </c>
      <c r="I284" s="155" t="s">
        <v>1466</v>
      </c>
      <c r="J284" s="216">
        <v>43616</v>
      </c>
      <c r="K284" s="155">
        <v>2019</v>
      </c>
      <c r="L284" s="163">
        <v>5</v>
      </c>
      <c r="M284" s="231">
        <v>25.81</v>
      </c>
      <c r="N284" s="167">
        <v>0.52</v>
      </c>
      <c r="O284" s="167"/>
      <c r="P284" s="167">
        <f t="shared" si="113"/>
        <v>26.33</v>
      </c>
      <c r="Q284" s="155">
        <v>-1.21</v>
      </c>
      <c r="R284" s="167">
        <f t="shared" si="111"/>
        <v>25.119999999999997</v>
      </c>
      <c r="S284" s="155">
        <v>50</v>
      </c>
      <c r="T284" s="234">
        <f t="shared" si="112"/>
        <v>0.33401779603011633</v>
      </c>
      <c r="U284" s="103">
        <f t="shared" si="108"/>
        <v>0.17</v>
      </c>
      <c r="V284" s="167">
        <f t="shared" si="109"/>
        <v>24.949999999999996</v>
      </c>
      <c r="W284" s="167">
        <f t="shared" si="110"/>
        <v>0.50239999999999996</v>
      </c>
      <c r="X284" s="160" t="s">
        <v>1295</v>
      </c>
      <c r="Y284" s="155" t="s">
        <v>1292</v>
      </c>
      <c r="AB284" s="57">
        <f t="shared" si="114"/>
        <v>0</v>
      </c>
      <c r="AC284" s="57"/>
      <c r="AD284" s="57"/>
      <c r="AE284" s="57"/>
      <c r="AF284" s="57"/>
      <c r="AG284" s="15">
        <f t="shared" si="115"/>
        <v>25.119999999999997</v>
      </c>
      <c r="AH284" s="74">
        <v>25</v>
      </c>
      <c r="AI284" s="304"/>
      <c r="AJ284" s="304"/>
      <c r="AK284" s="57">
        <f t="shared" si="116"/>
        <v>0</v>
      </c>
      <c r="AL284" s="57">
        <f t="shared" si="118"/>
        <v>0</v>
      </c>
      <c r="AM284" s="57">
        <f t="shared" si="117"/>
        <v>0.34</v>
      </c>
      <c r="AN284" s="160"/>
    </row>
    <row r="285" spans="1:40" x14ac:dyDescent="0.3">
      <c r="A285" s="155">
        <v>5</v>
      </c>
      <c r="B285" s="155" t="s">
        <v>15</v>
      </c>
      <c r="C285" s="155">
        <v>331</v>
      </c>
      <c r="D285" s="155" t="s">
        <v>18</v>
      </c>
      <c r="E285" s="155"/>
      <c r="F285" s="155">
        <v>13260</v>
      </c>
      <c r="G285" s="228" t="s">
        <v>1468</v>
      </c>
      <c r="H285" s="76">
        <v>203</v>
      </c>
      <c r="I285" s="155" t="s">
        <v>1467</v>
      </c>
      <c r="J285" s="216">
        <v>43616</v>
      </c>
      <c r="K285" s="155">
        <v>2019</v>
      </c>
      <c r="L285" s="163">
        <v>5</v>
      </c>
      <c r="M285" s="231">
        <v>772.82</v>
      </c>
      <c r="N285" s="167">
        <v>15.48</v>
      </c>
      <c r="O285" s="167"/>
      <c r="P285" s="167">
        <f t="shared" si="113"/>
        <v>788.30000000000007</v>
      </c>
      <c r="Q285" s="155">
        <v>-36.28</v>
      </c>
      <c r="R285" s="167">
        <f t="shared" si="111"/>
        <v>752.0200000000001</v>
      </c>
      <c r="S285" s="155">
        <v>50</v>
      </c>
      <c r="T285" s="234">
        <f t="shared" si="112"/>
        <v>0.33401779603011633</v>
      </c>
      <c r="U285" s="103">
        <f t="shared" si="108"/>
        <v>5.0199999999999996</v>
      </c>
      <c r="V285" s="167">
        <f t="shared" si="109"/>
        <v>747.00000000000011</v>
      </c>
      <c r="W285" s="167">
        <f t="shared" si="110"/>
        <v>15.040400000000002</v>
      </c>
      <c r="X285" s="160" t="s">
        <v>1298</v>
      </c>
      <c r="Y285" s="155" t="s">
        <v>1292</v>
      </c>
      <c r="AB285" s="57">
        <f t="shared" si="114"/>
        <v>0</v>
      </c>
      <c r="AC285" s="57"/>
      <c r="AD285" s="57"/>
      <c r="AE285" s="57"/>
      <c r="AF285" s="57"/>
      <c r="AG285" s="15">
        <f t="shared" si="115"/>
        <v>752.0200000000001</v>
      </c>
      <c r="AH285" s="74">
        <v>25</v>
      </c>
      <c r="AI285" s="304"/>
      <c r="AJ285" s="304"/>
      <c r="AK285" s="57">
        <f t="shared" si="116"/>
        <v>0</v>
      </c>
      <c r="AL285" s="57">
        <f t="shared" si="118"/>
        <v>0</v>
      </c>
      <c r="AM285" s="57">
        <f t="shared" si="117"/>
        <v>10.050000000000001</v>
      </c>
      <c r="AN285" s="160"/>
    </row>
    <row r="286" spans="1:40" x14ac:dyDescent="0.3">
      <c r="A286" s="155">
        <v>5</v>
      </c>
      <c r="B286" s="155" t="s">
        <v>15</v>
      </c>
      <c r="C286" s="155">
        <v>331</v>
      </c>
      <c r="D286" s="155" t="s">
        <v>18</v>
      </c>
      <c r="E286" s="155"/>
      <c r="F286" s="155">
        <v>13260</v>
      </c>
      <c r="G286" s="228" t="s">
        <v>1468</v>
      </c>
      <c r="H286" s="76">
        <v>203</v>
      </c>
      <c r="I286" s="155" t="s">
        <v>1467</v>
      </c>
      <c r="J286" s="216">
        <v>43616</v>
      </c>
      <c r="K286" s="155">
        <v>2019</v>
      </c>
      <c r="L286" s="163">
        <v>5</v>
      </c>
      <c r="M286" s="231">
        <v>2922.67</v>
      </c>
      <c r="N286" s="167">
        <v>58.56</v>
      </c>
      <c r="O286" s="167"/>
      <c r="P286" s="167">
        <f t="shared" si="113"/>
        <v>2981.23</v>
      </c>
      <c r="Q286" s="155">
        <v>-137.22999999999999</v>
      </c>
      <c r="R286" s="167">
        <f t="shared" si="111"/>
        <v>2844</v>
      </c>
      <c r="S286" s="155">
        <v>50</v>
      </c>
      <c r="T286" s="234">
        <f t="shared" si="112"/>
        <v>0.33401779603011633</v>
      </c>
      <c r="U286" s="103">
        <f t="shared" si="108"/>
        <v>19</v>
      </c>
      <c r="V286" s="167">
        <f t="shared" si="109"/>
        <v>2825</v>
      </c>
      <c r="W286" s="167">
        <f t="shared" si="110"/>
        <v>56.88</v>
      </c>
      <c r="X286" s="160" t="s">
        <v>1299</v>
      </c>
      <c r="Y286" s="155" t="s">
        <v>1292</v>
      </c>
      <c r="AB286" s="57">
        <f t="shared" si="114"/>
        <v>0</v>
      </c>
      <c r="AC286" s="57"/>
      <c r="AD286" s="57"/>
      <c r="AE286" s="57"/>
      <c r="AF286" s="57"/>
      <c r="AG286" s="15">
        <f t="shared" si="115"/>
        <v>2844</v>
      </c>
      <c r="AH286" s="74">
        <v>25</v>
      </c>
      <c r="AI286" s="304"/>
      <c r="AJ286" s="304"/>
      <c r="AK286" s="57">
        <f t="shared" si="116"/>
        <v>0</v>
      </c>
      <c r="AL286" s="57">
        <f t="shared" si="118"/>
        <v>0</v>
      </c>
      <c r="AM286" s="57">
        <f t="shared" si="117"/>
        <v>38</v>
      </c>
      <c r="AN286" s="160"/>
    </row>
    <row r="287" spans="1:40" x14ac:dyDescent="0.3">
      <c r="A287" s="155">
        <v>5</v>
      </c>
      <c r="B287" s="155" t="s">
        <v>15</v>
      </c>
      <c r="C287" s="155">
        <v>331</v>
      </c>
      <c r="D287" s="155" t="s">
        <v>18</v>
      </c>
      <c r="E287" s="155"/>
      <c r="F287" s="155">
        <v>13260</v>
      </c>
      <c r="G287" s="228" t="s">
        <v>1468</v>
      </c>
      <c r="H287" s="76">
        <v>203</v>
      </c>
      <c r="I287" s="155" t="s">
        <v>1467</v>
      </c>
      <c r="J287" s="216">
        <v>43616</v>
      </c>
      <c r="K287" s="155">
        <v>2019</v>
      </c>
      <c r="L287" s="163">
        <v>5</v>
      </c>
      <c r="M287" s="231">
        <v>1736.05</v>
      </c>
      <c r="N287" s="167">
        <v>34.78</v>
      </c>
      <c r="O287" s="167"/>
      <c r="P287" s="167">
        <f t="shared" si="113"/>
        <v>1770.83</v>
      </c>
      <c r="Q287" s="155">
        <v>-81.52000000000001</v>
      </c>
      <c r="R287" s="167">
        <f t="shared" si="111"/>
        <v>1689.31</v>
      </c>
      <c r="S287" s="155">
        <v>50</v>
      </c>
      <c r="T287" s="234">
        <f t="shared" si="112"/>
        <v>0.33401779603011633</v>
      </c>
      <c r="U287" s="103">
        <f t="shared" si="108"/>
        <v>11.29</v>
      </c>
      <c r="V287" s="167">
        <f t="shared" si="109"/>
        <v>1678.02</v>
      </c>
      <c r="W287" s="167">
        <f t="shared" si="110"/>
        <v>33.786200000000001</v>
      </c>
      <c r="X287" s="160" t="s">
        <v>1300</v>
      </c>
      <c r="Y287" s="155" t="s">
        <v>1292</v>
      </c>
      <c r="AB287" s="57">
        <f t="shared" si="114"/>
        <v>0</v>
      </c>
      <c r="AC287" s="57"/>
      <c r="AD287" s="57"/>
      <c r="AE287" s="57"/>
      <c r="AF287" s="57"/>
      <c r="AG287" s="15">
        <f t="shared" si="115"/>
        <v>1689.31</v>
      </c>
      <c r="AH287" s="74">
        <v>25</v>
      </c>
      <c r="AI287" s="304"/>
      <c r="AJ287" s="304"/>
      <c r="AK287" s="57">
        <f t="shared" si="116"/>
        <v>0</v>
      </c>
      <c r="AL287" s="57">
        <f t="shared" si="118"/>
        <v>0</v>
      </c>
      <c r="AM287" s="57">
        <f t="shared" si="117"/>
        <v>22.57</v>
      </c>
      <c r="AN287" s="155"/>
    </row>
    <row r="288" spans="1:40" x14ac:dyDescent="0.3">
      <c r="A288" s="155">
        <v>5</v>
      </c>
      <c r="B288" s="155" t="s">
        <v>15</v>
      </c>
      <c r="C288" s="155">
        <v>331</v>
      </c>
      <c r="D288" s="155" t="s">
        <v>18</v>
      </c>
      <c r="E288" s="155"/>
      <c r="F288" s="155">
        <v>13260</v>
      </c>
      <c r="G288" s="228" t="s">
        <v>1468</v>
      </c>
      <c r="H288" s="76">
        <v>203</v>
      </c>
      <c r="I288" s="155" t="s">
        <v>1467</v>
      </c>
      <c r="J288" s="216">
        <v>43616</v>
      </c>
      <c r="K288" s="155">
        <v>2019</v>
      </c>
      <c r="L288" s="163">
        <v>5</v>
      </c>
      <c r="M288" s="231">
        <v>1274.73</v>
      </c>
      <c r="N288" s="167">
        <v>25.54</v>
      </c>
      <c r="O288" s="167"/>
      <c r="P288" s="167">
        <f t="shared" si="113"/>
        <v>1300.27</v>
      </c>
      <c r="Q288" s="155">
        <v>-59.86</v>
      </c>
      <c r="R288" s="167">
        <f t="shared" si="111"/>
        <v>1240.4100000000001</v>
      </c>
      <c r="S288" s="155">
        <v>50</v>
      </c>
      <c r="T288" s="234">
        <f t="shared" si="112"/>
        <v>0.33401779603011633</v>
      </c>
      <c r="U288" s="103">
        <f t="shared" si="108"/>
        <v>8.2899999999999991</v>
      </c>
      <c r="V288" s="167">
        <f t="shared" si="109"/>
        <v>1232.1200000000001</v>
      </c>
      <c r="W288" s="167">
        <f t="shared" si="110"/>
        <v>24.808200000000003</v>
      </c>
      <c r="X288" s="160" t="s">
        <v>1301</v>
      </c>
      <c r="Y288" s="155" t="s">
        <v>1292</v>
      </c>
      <c r="AB288" s="57">
        <f t="shared" si="114"/>
        <v>0</v>
      </c>
      <c r="AC288" s="57"/>
      <c r="AD288" s="57"/>
      <c r="AE288" s="57"/>
      <c r="AF288" s="57"/>
      <c r="AG288" s="15">
        <f t="shared" si="115"/>
        <v>1240.4100000000001</v>
      </c>
      <c r="AH288" s="74">
        <v>25</v>
      </c>
      <c r="AI288" s="304"/>
      <c r="AJ288" s="304"/>
      <c r="AK288" s="57">
        <f t="shared" si="116"/>
        <v>0</v>
      </c>
      <c r="AL288" s="57">
        <f t="shared" si="118"/>
        <v>0</v>
      </c>
      <c r="AM288" s="57">
        <f t="shared" si="117"/>
        <v>16.57</v>
      </c>
      <c r="AN288" s="155"/>
    </row>
    <row r="289" spans="1:40" x14ac:dyDescent="0.3">
      <c r="A289" s="155">
        <v>5</v>
      </c>
      <c r="B289" s="155" t="s">
        <v>15</v>
      </c>
      <c r="C289" s="155">
        <v>331</v>
      </c>
      <c r="D289" s="155" t="s">
        <v>18</v>
      </c>
      <c r="E289" s="155"/>
      <c r="F289" s="155">
        <v>13260</v>
      </c>
      <c r="G289" s="228" t="s">
        <v>1468</v>
      </c>
      <c r="H289" s="76">
        <v>203</v>
      </c>
      <c r="I289" s="155" t="s">
        <v>1467</v>
      </c>
      <c r="J289" s="216">
        <v>43616</v>
      </c>
      <c r="K289" s="155">
        <v>2019</v>
      </c>
      <c r="L289" s="163">
        <v>5</v>
      </c>
      <c r="M289" s="231">
        <v>1091.3</v>
      </c>
      <c r="N289" s="167">
        <v>21.86</v>
      </c>
      <c r="O289" s="167"/>
      <c r="P289" s="167">
        <f t="shared" si="113"/>
        <v>1113.1599999999999</v>
      </c>
      <c r="Q289" s="155">
        <v>-51.24</v>
      </c>
      <c r="R289" s="167">
        <f t="shared" si="111"/>
        <v>1061.9199999999998</v>
      </c>
      <c r="S289" s="155">
        <v>50</v>
      </c>
      <c r="T289" s="234">
        <f t="shared" si="112"/>
        <v>0.33401779603011633</v>
      </c>
      <c r="U289" s="103">
        <f t="shared" si="108"/>
        <v>7.09</v>
      </c>
      <c r="V289" s="167">
        <f t="shared" si="109"/>
        <v>1054.83</v>
      </c>
      <c r="W289" s="167">
        <f t="shared" si="110"/>
        <v>21.238399999999999</v>
      </c>
      <c r="X289" s="160" t="s">
        <v>1302</v>
      </c>
      <c r="Y289" s="155" t="s">
        <v>1292</v>
      </c>
      <c r="AB289" s="57">
        <f t="shared" si="114"/>
        <v>0</v>
      </c>
      <c r="AC289" s="57"/>
      <c r="AD289" s="57"/>
      <c r="AE289" s="57"/>
      <c r="AF289" s="57"/>
      <c r="AG289" s="15">
        <f t="shared" si="115"/>
        <v>1061.9199999999998</v>
      </c>
      <c r="AH289" s="74">
        <v>25</v>
      </c>
      <c r="AI289" s="304"/>
      <c r="AJ289" s="304"/>
      <c r="AK289" s="57">
        <f t="shared" si="116"/>
        <v>0</v>
      </c>
      <c r="AL289" s="57">
        <f t="shared" si="118"/>
        <v>0</v>
      </c>
      <c r="AM289" s="57">
        <f t="shared" si="117"/>
        <v>14.19</v>
      </c>
      <c r="AN289" s="155"/>
    </row>
    <row r="290" spans="1:40" x14ac:dyDescent="0.3">
      <c r="A290" s="155">
        <v>5</v>
      </c>
      <c r="B290" s="155" t="s">
        <v>15</v>
      </c>
      <c r="C290" s="155">
        <v>331</v>
      </c>
      <c r="D290" s="155" t="s">
        <v>18</v>
      </c>
      <c r="E290" s="155"/>
      <c r="F290" s="155">
        <v>13260</v>
      </c>
      <c r="G290" s="228" t="s">
        <v>1468</v>
      </c>
      <c r="H290" s="76">
        <v>203</v>
      </c>
      <c r="I290" s="155" t="s">
        <v>1467</v>
      </c>
      <c r="J290" s="216">
        <v>43616</v>
      </c>
      <c r="K290" s="155">
        <v>2019</v>
      </c>
      <c r="L290" s="163">
        <v>5</v>
      </c>
      <c r="M290" s="231">
        <v>77.28</v>
      </c>
      <c r="N290" s="167">
        <v>1.55</v>
      </c>
      <c r="O290" s="167"/>
      <c r="P290" s="167">
        <f t="shared" si="113"/>
        <v>78.83</v>
      </c>
      <c r="Q290" s="155">
        <v>-3.63</v>
      </c>
      <c r="R290" s="167">
        <f t="shared" si="111"/>
        <v>75.2</v>
      </c>
      <c r="S290" s="155">
        <v>50</v>
      </c>
      <c r="T290" s="234">
        <f t="shared" si="112"/>
        <v>0.33401779603011633</v>
      </c>
      <c r="U290" s="103">
        <f t="shared" si="108"/>
        <v>0.5</v>
      </c>
      <c r="V290" s="167">
        <f t="shared" si="109"/>
        <v>74.7</v>
      </c>
      <c r="W290" s="167">
        <f t="shared" si="110"/>
        <v>1.504</v>
      </c>
      <c r="X290" s="160" t="s">
        <v>1296</v>
      </c>
      <c r="Y290" s="155" t="s">
        <v>1292</v>
      </c>
      <c r="AB290" s="57">
        <f t="shared" si="114"/>
        <v>0</v>
      </c>
      <c r="AC290" s="57"/>
      <c r="AD290" s="57"/>
      <c r="AE290" s="57"/>
      <c r="AF290" s="57"/>
      <c r="AG290" s="15">
        <f t="shared" si="115"/>
        <v>75.2</v>
      </c>
      <c r="AH290" s="74">
        <v>25</v>
      </c>
      <c r="AI290" s="304"/>
      <c r="AJ290" s="304"/>
      <c r="AK290" s="57">
        <f t="shared" si="116"/>
        <v>0</v>
      </c>
      <c r="AL290" s="57">
        <f t="shared" si="118"/>
        <v>0</v>
      </c>
      <c r="AM290" s="57">
        <f t="shared" si="117"/>
        <v>1</v>
      </c>
      <c r="AN290" s="155"/>
    </row>
    <row r="291" spans="1:40" x14ac:dyDescent="0.3">
      <c r="A291" s="155">
        <v>5</v>
      </c>
      <c r="B291" s="155" t="s">
        <v>15</v>
      </c>
      <c r="C291" s="155">
        <v>331</v>
      </c>
      <c r="D291" s="155" t="s">
        <v>18</v>
      </c>
      <c r="E291" s="155"/>
      <c r="F291" s="155">
        <v>13260</v>
      </c>
      <c r="G291" s="228" t="s">
        <v>1468</v>
      </c>
      <c r="H291" s="76">
        <v>203</v>
      </c>
      <c r="I291" s="155" t="s">
        <v>1467</v>
      </c>
      <c r="J291" s="216">
        <v>43616</v>
      </c>
      <c r="K291" s="155">
        <v>2019</v>
      </c>
      <c r="L291" s="163">
        <v>5</v>
      </c>
      <c r="M291" s="231">
        <v>292.27</v>
      </c>
      <c r="N291" s="167">
        <v>5.86</v>
      </c>
      <c r="O291" s="167"/>
      <c r="P291" s="167">
        <f t="shared" si="113"/>
        <v>298.13</v>
      </c>
      <c r="Q291" s="155">
        <v>-13.72</v>
      </c>
      <c r="R291" s="167">
        <f t="shared" si="111"/>
        <v>284.40999999999997</v>
      </c>
      <c r="S291" s="155">
        <v>50</v>
      </c>
      <c r="T291" s="234">
        <f t="shared" si="112"/>
        <v>0.33401779603011633</v>
      </c>
      <c r="U291" s="103">
        <f t="shared" si="108"/>
        <v>1.9</v>
      </c>
      <c r="V291" s="167">
        <f t="shared" si="109"/>
        <v>282.51</v>
      </c>
      <c r="W291" s="167">
        <f t="shared" si="110"/>
        <v>5.6881999999999993</v>
      </c>
      <c r="X291" s="160" t="s">
        <v>1297</v>
      </c>
      <c r="Y291" s="155" t="s">
        <v>1292</v>
      </c>
      <c r="AB291" s="57">
        <f t="shared" si="114"/>
        <v>0</v>
      </c>
      <c r="AC291" s="57"/>
      <c r="AD291" s="57"/>
      <c r="AE291" s="57"/>
      <c r="AF291" s="57"/>
      <c r="AG291" s="15">
        <f t="shared" si="115"/>
        <v>284.40999999999997</v>
      </c>
      <c r="AH291" s="74">
        <v>25</v>
      </c>
      <c r="AI291" s="304"/>
      <c r="AJ291" s="304"/>
      <c r="AK291" s="57">
        <f t="shared" si="116"/>
        <v>0</v>
      </c>
      <c r="AL291" s="57">
        <f t="shared" si="118"/>
        <v>0</v>
      </c>
      <c r="AM291" s="57">
        <f t="shared" si="117"/>
        <v>3.8</v>
      </c>
      <c r="AN291" s="155"/>
    </row>
    <row r="292" spans="1:40" x14ac:dyDescent="0.3">
      <c r="A292" s="155">
        <v>5</v>
      </c>
      <c r="B292" s="155" t="s">
        <v>15</v>
      </c>
      <c r="C292" s="155">
        <v>331</v>
      </c>
      <c r="D292" s="155" t="s">
        <v>18</v>
      </c>
      <c r="E292" s="155"/>
      <c r="F292" s="155">
        <v>13260</v>
      </c>
      <c r="G292" s="228" t="s">
        <v>1468</v>
      </c>
      <c r="H292" s="76">
        <v>203</v>
      </c>
      <c r="I292" s="155" t="s">
        <v>1467</v>
      </c>
      <c r="J292" s="216">
        <v>43616</v>
      </c>
      <c r="K292" s="155">
        <v>2019</v>
      </c>
      <c r="L292" s="163">
        <v>5</v>
      </c>
      <c r="M292" s="231">
        <v>173.61</v>
      </c>
      <c r="N292" s="167">
        <v>3.48</v>
      </c>
      <c r="O292" s="167"/>
      <c r="P292" s="167">
        <f t="shared" si="113"/>
        <v>177.09</v>
      </c>
      <c r="Q292" s="155">
        <v>-8.15</v>
      </c>
      <c r="R292" s="167">
        <f t="shared" si="111"/>
        <v>168.94</v>
      </c>
      <c r="S292" s="155">
        <v>50</v>
      </c>
      <c r="T292" s="234">
        <f t="shared" si="112"/>
        <v>0.33401779603011633</v>
      </c>
      <c r="U292" s="103">
        <f t="shared" si="108"/>
        <v>1.1299999999999999</v>
      </c>
      <c r="V292" s="167">
        <f t="shared" si="109"/>
        <v>167.81</v>
      </c>
      <c r="W292" s="167">
        <f t="shared" si="110"/>
        <v>3.3788</v>
      </c>
      <c r="X292" s="160" t="s">
        <v>1286</v>
      </c>
      <c r="Y292" s="155" t="s">
        <v>1292</v>
      </c>
      <c r="AB292" s="57">
        <f t="shared" si="114"/>
        <v>0</v>
      </c>
      <c r="AC292" s="57"/>
      <c r="AD292" s="57"/>
      <c r="AE292" s="57"/>
      <c r="AF292" s="57"/>
      <c r="AG292" s="15">
        <f t="shared" si="115"/>
        <v>168.94</v>
      </c>
      <c r="AH292" s="74">
        <v>25</v>
      </c>
      <c r="AI292" s="304"/>
      <c r="AJ292" s="304"/>
      <c r="AK292" s="57">
        <f t="shared" si="116"/>
        <v>0</v>
      </c>
      <c r="AL292" s="57">
        <f t="shared" si="118"/>
        <v>0</v>
      </c>
      <c r="AM292" s="57">
        <f t="shared" si="117"/>
        <v>2.2599999999999998</v>
      </c>
      <c r="AN292" s="155"/>
    </row>
    <row r="293" spans="1:40" x14ac:dyDescent="0.3">
      <c r="A293" s="155">
        <v>5</v>
      </c>
      <c r="B293" s="155" t="s">
        <v>15</v>
      </c>
      <c r="C293" s="155">
        <v>331</v>
      </c>
      <c r="D293" s="155" t="s">
        <v>18</v>
      </c>
      <c r="E293" s="155"/>
      <c r="F293" s="155">
        <v>13260</v>
      </c>
      <c r="G293" s="228" t="s">
        <v>1468</v>
      </c>
      <c r="H293" s="76">
        <v>203</v>
      </c>
      <c r="I293" s="155" t="s">
        <v>1467</v>
      </c>
      <c r="J293" s="216">
        <v>43616</v>
      </c>
      <c r="K293" s="155">
        <v>2019</v>
      </c>
      <c r="L293" s="163">
        <v>5</v>
      </c>
      <c r="M293" s="231">
        <v>127.47</v>
      </c>
      <c r="N293" s="167">
        <v>2.5499999999999998</v>
      </c>
      <c r="O293" s="167"/>
      <c r="P293" s="167">
        <f t="shared" si="113"/>
        <v>130.02000000000001</v>
      </c>
      <c r="Q293" s="155">
        <v>-5.98</v>
      </c>
      <c r="R293" s="167">
        <f t="shared" si="111"/>
        <v>124.04</v>
      </c>
      <c r="S293" s="155">
        <v>50</v>
      </c>
      <c r="T293" s="234">
        <f t="shared" si="112"/>
        <v>0.33401779603011633</v>
      </c>
      <c r="U293" s="103">
        <f t="shared" si="108"/>
        <v>0.83</v>
      </c>
      <c r="V293" s="167">
        <f t="shared" si="109"/>
        <v>123.21000000000001</v>
      </c>
      <c r="W293" s="167">
        <f t="shared" si="110"/>
        <v>2.4808000000000003</v>
      </c>
      <c r="X293" s="160" t="s">
        <v>1298</v>
      </c>
      <c r="Y293" s="155" t="s">
        <v>1292</v>
      </c>
      <c r="AB293" s="57">
        <f t="shared" si="114"/>
        <v>0</v>
      </c>
      <c r="AC293" s="57"/>
      <c r="AD293" s="57"/>
      <c r="AE293" s="57"/>
      <c r="AF293" s="57"/>
      <c r="AG293" s="15">
        <f t="shared" si="115"/>
        <v>124.04</v>
      </c>
      <c r="AH293" s="74">
        <v>25</v>
      </c>
      <c r="AI293" s="304"/>
      <c r="AJ293" s="304"/>
      <c r="AK293" s="57">
        <f t="shared" si="116"/>
        <v>0</v>
      </c>
      <c r="AL293" s="57">
        <f t="shared" si="118"/>
        <v>0</v>
      </c>
      <c r="AM293" s="57">
        <f t="shared" si="117"/>
        <v>1.66</v>
      </c>
      <c r="AN293" s="155"/>
    </row>
    <row r="294" spans="1:40" x14ac:dyDescent="0.3">
      <c r="A294" s="155">
        <v>5</v>
      </c>
      <c r="B294" s="155" t="s">
        <v>15</v>
      </c>
      <c r="C294" s="155">
        <v>331</v>
      </c>
      <c r="D294" s="155" t="s">
        <v>18</v>
      </c>
      <c r="E294" s="155"/>
      <c r="F294" s="155">
        <v>13260</v>
      </c>
      <c r="G294" s="228" t="s">
        <v>1468</v>
      </c>
      <c r="H294" s="76">
        <v>203</v>
      </c>
      <c r="I294" s="155" t="s">
        <v>1467</v>
      </c>
      <c r="J294" s="216">
        <v>43616</v>
      </c>
      <c r="K294" s="155">
        <v>2019</v>
      </c>
      <c r="L294" s="163">
        <v>5</v>
      </c>
      <c r="M294" s="231">
        <v>109.13</v>
      </c>
      <c r="N294" s="167">
        <v>2.19</v>
      </c>
      <c r="O294" s="167"/>
      <c r="P294" s="167">
        <f t="shared" si="113"/>
        <v>111.32</v>
      </c>
      <c r="Q294" s="155">
        <v>-5.12</v>
      </c>
      <c r="R294" s="167">
        <f t="shared" si="111"/>
        <v>106.19999999999999</v>
      </c>
      <c r="S294" s="155">
        <v>50</v>
      </c>
      <c r="T294" s="234">
        <f t="shared" si="112"/>
        <v>0.33401779603011633</v>
      </c>
      <c r="U294" s="103">
        <f t="shared" si="108"/>
        <v>0.71</v>
      </c>
      <c r="V294" s="167">
        <f t="shared" si="109"/>
        <v>105.49</v>
      </c>
      <c r="W294" s="167">
        <f t="shared" si="110"/>
        <v>2.1239999999999997</v>
      </c>
      <c r="X294" s="160" t="s">
        <v>1299</v>
      </c>
      <c r="Y294" s="155" t="s">
        <v>1292</v>
      </c>
      <c r="AB294" s="57">
        <f t="shared" si="114"/>
        <v>0</v>
      </c>
      <c r="AC294" s="57"/>
      <c r="AD294" s="57"/>
      <c r="AE294" s="57"/>
      <c r="AF294" s="57"/>
      <c r="AG294" s="15">
        <f t="shared" si="115"/>
        <v>106.19999999999999</v>
      </c>
      <c r="AH294" s="74">
        <v>25</v>
      </c>
      <c r="AI294" s="304"/>
      <c r="AJ294" s="304"/>
      <c r="AK294" s="57">
        <f t="shared" si="116"/>
        <v>0</v>
      </c>
      <c r="AL294" s="57">
        <f t="shared" si="118"/>
        <v>0</v>
      </c>
      <c r="AM294" s="57">
        <f t="shared" si="117"/>
        <v>1.42</v>
      </c>
      <c r="AN294" s="155"/>
    </row>
    <row r="295" spans="1:40" x14ac:dyDescent="0.3">
      <c r="A295" s="155">
        <v>5</v>
      </c>
      <c r="B295" s="155" t="s">
        <v>15</v>
      </c>
      <c r="C295" s="155">
        <v>331</v>
      </c>
      <c r="D295" s="155" t="s">
        <v>18</v>
      </c>
      <c r="E295" s="155"/>
      <c r="F295" s="155">
        <v>13260</v>
      </c>
      <c r="G295" s="228" t="s">
        <v>1474</v>
      </c>
      <c r="H295" s="76">
        <v>213</v>
      </c>
      <c r="I295" s="155" t="s">
        <v>1473</v>
      </c>
      <c r="J295" s="216">
        <v>43616</v>
      </c>
      <c r="K295" s="155">
        <v>2019</v>
      </c>
      <c r="L295" s="163">
        <v>5</v>
      </c>
      <c r="M295" s="231">
        <v>733.39</v>
      </c>
      <c r="N295" s="167">
        <v>14.69</v>
      </c>
      <c r="O295" s="167"/>
      <c r="P295" s="167">
        <f t="shared" si="113"/>
        <v>748.08</v>
      </c>
      <c r="Q295" s="155">
        <v>-34.43</v>
      </c>
      <c r="R295" s="167">
        <f t="shared" si="111"/>
        <v>713.65000000000009</v>
      </c>
      <c r="S295" s="155">
        <v>50</v>
      </c>
      <c r="T295" s="234">
        <f t="shared" si="112"/>
        <v>0.33401779603011633</v>
      </c>
      <c r="U295" s="103">
        <f t="shared" si="108"/>
        <v>4.7699999999999996</v>
      </c>
      <c r="V295" s="167">
        <f t="shared" si="109"/>
        <v>708.88000000000011</v>
      </c>
      <c r="W295" s="167">
        <f t="shared" si="110"/>
        <v>14.273000000000001</v>
      </c>
      <c r="X295" s="160" t="s">
        <v>1303</v>
      </c>
      <c r="Y295" s="155" t="s">
        <v>1292</v>
      </c>
      <c r="AB295" s="57">
        <f t="shared" si="114"/>
        <v>0</v>
      </c>
      <c r="AC295" s="57"/>
      <c r="AD295" s="57"/>
      <c r="AE295" s="57"/>
      <c r="AF295" s="57"/>
      <c r="AG295" s="15">
        <f t="shared" si="115"/>
        <v>713.65000000000009</v>
      </c>
      <c r="AH295" s="74">
        <v>25</v>
      </c>
      <c r="AI295" s="304"/>
      <c r="AJ295" s="304"/>
      <c r="AK295" s="57">
        <f t="shared" si="116"/>
        <v>0</v>
      </c>
      <c r="AL295" s="57">
        <f t="shared" si="118"/>
        <v>0</v>
      </c>
      <c r="AM295" s="57">
        <f t="shared" si="117"/>
        <v>9.5299999999999994</v>
      </c>
      <c r="AN295" s="155"/>
    </row>
    <row r="296" spans="1:40" x14ac:dyDescent="0.3">
      <c r="A296" s="155">
        <v>5</v>
      </c>
      <c r="B296" s="155" t="s">
        <v>15</v>
      </c>
      <c r="C296" s="155">
        <v>331</v>
      </c>
      <c r="D296" s="155" t="s">
        <v>18</v>
      </c>
      <c r="E296" s="155"/>
      <c r="F296" s="155">
        <v>13260</v>
      </c>
      <c r="G296" s="228" t="s">
        <v>1474</v>
      </c>
      <c r="H296" s="76">
        <v>213</v>
      </c>
      <c r="I296" s="155" t="s">
        <v>1473</v>
      </c>
      <c r="J296" s="216">
        <v>43616</v>
      </c>
      <c r="K296" s="155">
        <v>2019</v>
      </c>
      <c r="L296" s="163">
        <v>5</v>
      </c>
      <c r="M296" s="231">
        <v>73.34</v>
      </c>
      <c r="N296" s="167">
        <v>1.47</v>
      </c>
      <c r="O296" s="167"/>
      <c r="P296" s="167">
        <f t="shared" si="113"/>
        <v>74.81</v>
      </c>
      <c r="Q296" s="167">
        <v>-3.44</v>
      </c>
      <c r="R296" s="167">
        <f t="shared" si="111"/>
        <v>71.37</v>
      </c>
      <c r="S296" s="155">
        <v>50</v>
      </c>
      <c r="T296" s="234">
        <f t="shared" si="112"/>
        <v>0.33401779603011633</v>
      </c>
      <c r="U296" s="103">
        <f t="shared" si="108"/>
        <v>0.48</v>
      </c>
      <c r="V296" s="167">
        <f t="shared" si="109"/>
        <v>70.89</v>
      </c>
      <c r="W296" s="167">
        <f t="shared" si="110"/>
        <v>1.4274000000000002</v>
      </c>
      <c r="X296" s="160" t="s">
        <v>1300</v>
      </c>
      <c r="Y296" s="155" t="s">
        <v>1292</v>
      </c>
      <c r="AB296" s="57">
        <f t="shared" si="114"/>
        <v>0</v>
      </c>
      <c r="AC296" s="57"/>
      <c r="AD296" s="57"/>
      <c r="AE296" s="57"/>
      <c r="AF296" s="57"/>
      <c r="AG296" s="15">
        <f t="shared" si="115"/>
        <v>71.37</v>
      </c>
      <c r="AH296" s="74">
        <v>25</v>
      </c>
      <c r="AI296" s="304"/>
      <c r="AJ296" s="304"/>
      <c r="AK296" s="57">
        <f t="shared" si="116"/>
        <v>0</v>
      </c>
      <c r="AL296" s="57">
        <f t="shared" si="118"/>
        <v>0</v>
      </c>
      <c r="AM296" s="57">
        <f t="shared" si="117"/>
        <v>0.95</v>
      </c>
      <c r="AN296" s="155"/>
    </row>
    <row r="297" spans="1:40" x14ac:dyDescent="0.3">
      <c r="A297" s="155">
        <v>5</v>
      </c>
      <c r="B297" s="155" t="s">
        <v>15</v>
      </c>
      <c r="C297" s="155">
        <v>331</v>
      </c>
      <c r="D297" s="155" t="s">
        <v>18</v>
      </c>
      <c r="E297" s="155"/>
      <c r="F297" s="155">
        <v>13260</v>
      </c>
      <c r="G297" s="228" t="s">
        <v>1452</v>
      </c>
      <c r="H297" s="76">
        <v>202</v>
      </c>
      <c r="I297" s="235" t="s">
        <v>1451</v>
      </c>
      <c r="J297" s="216">
        <v>43646</v>
      </c>
      <c r="K297" s="155">
        <v>2019</v>
      </c>
      <c r="L297" s="163">
        <v>6</v>
      </c>
      <c r="M297" s="231">
        <v>60.59</v>
      </c>
      <c r="N297" s="167">
        <v>11.21</v>
      </c>
      <c r="O297" s="167"/>
      <c r="P297" s="167">
        <f t="shared" si="113"/>
        <v>71.800000000000011</v>
      </c>
      <c r="Q297" s="167">
        <v>0</v>
      </c>
      <c r="R297" s="167">
        <f t="shared" si="111"/>
        <v>71.800000000000011</v>
      </c>
      <c r="S297" s="155">
        <v>50</v>
      </c>
      <c r="T297" s="234">
        <f t="shared" si="112"/>
        <v>0.2518822724161533</v>
      </c>
      <c r="U297" s="103">
        <f t="shared" si="108"/>
        <v>0.36</v>
      </c>
      <c r="V297" s="167">
        <f t="shared" si="109"/>
        <v>71.440000000000012</v>
      </c>
      <c r="W297" s="167">
        <f t="shared" si="110"/>
        <v>1.4360000000000002</v>
      </c>
      <c r="X297" s="160" t="s">
        <v>1306</v>
      </c>
      <c r="Y297" s="155" t="s">
        <v>1305</v>
      </c>
      <c r="AB297" s="57">
        <f t="shared" si="114"/>
        <v>0</v>
      </c>
      <c r="AC297" s="57"/>
      <c r="AD297" s="57"/>
      <c r="AE297" s="57"/>
      <c r="AF297" s="57"/>
      <c r="AG297" s="15">
        <f t="shared" si="115"/>
        <v>71.800000000000011</v>
      </c>
      <c r="AH297" s="74">
        <v>25</v>
      </c>
      <c r="AI297" s="304"/>
      <c r="AJ297" s="304"/>
      <c r="AK297" s="57">
        <f t="shared" si="116"/>
        <v>0</v>
      </c>
      <c r="AL297" s="57">
        <f t="shared" si="118"/>
        <v>0</v>
      </c>
      <c r="AM297" s="57">
        <f t="shared" si="117"/>
        <v>0.72</v>
      </c>
      <c r="AN297" s="155"/>
    </row>
    <row r="298" spans="1:40" x14ac:dyDescent="0.3">
      <c r="A298" s="155">
        <v>5</v>
      </c>
      <c r="B298" s="155" t="s">
        <v>15</v>
      </c>
      <c r="C298" s="155">
        <v>331</v>
      </c>
      <c r="D298" s="155" t="s">
        <v>18</v>
      </c>
      <c r="E298" s="155"/>
      <c r="F298" s="155">
        <v>13260</v>
      </c>
      <c r="G298" s="228" t="s">
        <v>1452</v>
      </c>
      <c r="H298" s="76">
        <v>202</v>
      </c>
      <c r="I298" s="235" t="s">
        <v>1451</v>
      </c>
      <c r="J298" s="216">
        <v>43646</v>
      </c>
      <c r="K298" s="155">
        <v>2019</v>
      </c>
      <c r="L298" s="163">
        <v>6</v>
      </c>
      <c r="M298" s="231">
        <v>605.89</v>
      </c>
      <c r="N298" s="167">
        <v>112.07</v>
      </c>
      <c r="O298" s="167"/>
      <c r="P298" s="167">
        <f t="shared" si="113"/>
        <v>717.96</v>
      </c>
      <c r="Q298" s="167">
        <v>0</v>
      </c>
      <c r="R298" s="167">
        <f t="shared" si="111"/>
        <v>717.96</v>
      </c>
      <c r="S298" s="155">
        <v>50</v>
      </c>
      <c r="T298" s="234">
        <f t="shared" si="112"/>
        <v>0.2518822724161533</v>
      </c>
      <c r="U298" s="103">
        <f t="shared" si="108"/>
        <v>3.62</v>
      </c>
      <c r="V298" s="167">
        <f t="shared" si="109"/>
        <v>714.34</v>
      </c>
      <c r="W298" s="167">
        <f t="shared" si="110"/>
        <v>14.359200000000001</v>
      </c>
      <c r="X298" s="160" t="s">
        <v>1306</v>
      </c>
      <c r="Y298" s="155" t="s">
        <v>1305</v>
      </c>
      <c r="AB298" s="57">
        <f t="shared" si="114"/>
        <v>0</v>
      </c>
      <c r="AC298" s="57"/>
      <c r="AD298" s="57"/>
      <c r="AE298" s="57"/>
      <c r="AF298" s="57"/>
      <c r="AG298" s="15">
        <f t="shared" si="115"/>
        <v>717.96</v>
      </c>
      <c r="AH298" s="74">
        <v>25</v>
      </c>
      <c r="AI298" s="304"/>
      <c r="AJ298" s="304"/>
      <c r="AK298" s="57">
        <f t="shared" si="116"/>
        <v>0</v>
      </c>
      <c r="AL298" s="57">
        <f t="shared" si="118"/>
        <v>0</v>
      </c>
      <c r="AM298" s="57">
        <f t="shared" si="117"/>
        <v>7.23</v>
      </c>
      <c r="AN298" s="155"/>
    </row>
    <row r="299" spans="1:40" x14ac:dyDescent="0.3">
      <c r="A299" s="155">
        <v>5</v>
      </c>
      <c r="B299" s="155" t="s">
        <v>15</v>
      </c>
      <c r="C299" s="155">
        <v>331</v>
      </c>
      <c r="D299" s="155" t="s">
        <v>18</v>
      </c>
      <c r="E299" s="155"/>
      <c r="F299" s="155">
        <v>13260</v>
      </c>
      <c r="G299" s="228" t="s">
        <v>1460</v>
      </c>
      <c r="H299" s="76">
        <v>211</v>
      </c>
      <c r="I299" s="230" t="s">
        <v>1459</v>
      </c>
      <c r="J299" s="216">
        <v>43646</v>
      </c>
      <c r="K299" s="155">
        <v>2019</v>
      </c>
      <c r="L299" s="163">
        <v>6</v>
      </c>
      <c r="M299" s="231">
        <v>1616.86</v>
      </c>
      <c r="N299" s="167">
        <v>299.06</v>
      </c>
      <c r="O299" s="167"/>
      <c r="P299" s="167">
        <f t="shared" si="113"/>
        <v>1915.9199999999998</v>
      </c>
      <c r="Q299" s="167">
        <v>0</v>
      </c>
      <c r="R299" s="167">
        <f t="shared" si="111"/>
        <v>1915.9199999999998</v>
      </c>
      <c r="S299" s="155">
        <v>50</v>
      </c>
      <c r="T299" s="234">
        <f t="shared" si="112"/>
        <v>0.2518822724161533</v>
      </c>
      <c r="U299" s="103">
        <f t="shared" si="108"/>
        <v>9.65</v>
      </c>
      <c r="V299" s="167">
        <f t="shared" si="109"/>
        <v>1906.2699999999998</v>
      </c>
      <c r="W299" s="167">
        <f t="shared" si="110"/>
        <v>38.318399999999997</v>
      </c>
      <c r="X299" s="160" t="s">
        <v>1308</v>
      </c>
      <c r="Y299" s="155" t="s">
        <v>1305</v>
      </c>
      <c r="AB299" s="57">
        <f t="shared" si="114"/>
        <v>0</v>
      </c>
      <c r="AC299" s="57"/>
      <c r="AD299" s="57"/>
      <c r="AE299" s="57"/>
      <c r="AF299" s="57"/>
      <c r="AG299" s="15">
        <f t="shared" si="115"/>
        <v>1915.9199999999998</v>
      </c>
      <c r="AH299" s="74">
        <v>25</v>
      </c>
      <c r="AI299" s="304"/>
      <c r="AJ299" s="304"/>
      <c r="AK299" s="57">
        <f t="shared" si="116"/>
        <v>0</v>
      </c>
      <c r="AL299" s="57">
        <f t="shared" si="118"/>
        <v>0</v>
      </c>
      <c r="AM299" s="57">
        <f t="shared" si="117"/>
        <v>19.3</v>
      </c>
      <c r="AN299" s="155"/>
    </row>
    <row r="300" spans="1:40" x14ac:dyDescent="0.3">
      <c r="A300" s="155">
        <v>5</v>
      </c>
      <c r="B300" s="155" t="s">
        <v>15</v>
      </c>
      <c r="C300" s="155">
        <v>331</v>
      </c>
      <c r="D300" s="155" t="s">
        <v>18</v>
      </c>
      <c r="E300" s="155"/>
      <c r="F300" s="155">
        <v>13260</v>
      </c>
      <c r="G300" s="228" t="s">
        <v>1460</v>
      </c>
      <c r="H300" s="76">
        <v>211</v>
      </c>
      <c r="I300" s="230" t="s">
        <v>1459</v>
      </c>
      <c r="J300" s="216">
        <v>43646</v>
      </c>
      <c r="K300" s="155">
        <v>2019</v>
      </c>
      <c r="L300" s="163">
        <v>6</v>
      </c>
      <c r="M300" s="231">
        <v>161.69</v>
      </c>
      <c r="N300" s="167">
        <v>29.91</v>
      </c>
      <c r="O300" s="167"/>
      <c r="P300" s="167">
        <f t="shared" si="113"/>
        <v>191.6</v>
      </c>
      <c r="Q300" s="167">
        <v>0</v>
      </c>
      <c r="R300" s="167">
        <f t="shared" si="111"/>
        <v>191.6</v>
      </c>
      <c r="S300" s="155">
        <v>50</v>
      </c>
      <c r="T300" s="234">
        <f t="shared" si="112"/>
        <v>0.2518822724161533</v>
      </c>
      <c r="U300" s="103">
        <f t="shared" si="108"/>
        <v>0.97</v>
      </c>
      <c r="V300" s="167">
        <f t="shared" si="109"/>
        <v>190.63</v>
      </c>
      <c r="W300" s="167">
        <f t="shared" si="110"/>
        <v>3.8319999999999999</v>
      </c>
      <c r="X300" s="160" t="s">
        <v>1318</v>
      </c>
      <c r="Y300" s="155" t="s">
        <v>1305</v>
      </c>
      <c r="AB300" s="57">
        <f t="shared" si="114"/>
        <v>0</v>
      </c>
      <c r="AC300" s="57"/>
      <c r="AD300" s="57"/>
      <c r="AE300" s="57"/>
      <c r="AF300" s="57"/>
      <c r="AG300" s="15">
        <f t="shared" si="115"/>
        <v>191.6</v>
      </c>
      <c r="AH300" s="74">
        <v>25</v>
      </c>
      <c r="AI300" s="304"/>
      <c r="AJ300" s="304"/>
      <c r="AK300" s="57">
        <f t="shared" si="116"/>
        <v>0</v>
      </c>
      <c r="AL300" s="57">
        <f t="shared" si="118"/>
        <v>0</v>
      </c>
      <c r="AM300" s="57">
        <f t="shared" si="117"/>
        <v>1.93</v>
      </c>
      <c r="AN300" s="155"/>
    </row>
    <row r="301" spans="1:40" x14ac:dyDescent="0.3">
      <c r="A301" s="155">
        <v>5</v>
      </c>
      <c r="B301" s="155" t="s">
        <v>15</v>
      </c>
      <c r="C301" s="155">
        <v>331</v>
      </c>
      <c r="D301" s="155" t="s">
        <v>18</v>
      </c>
      <c r="E301" s="155"/>
      <c r="F301" s="155">
        <v>13260</v>
      </c>
      <c r="G301" s="228" t="s">
        <v>1460</v>
      </c>
      <c r="H301" s="76">
        <v>211</v>
      </c>
      <c r="I301" s="230" t="s">
        <v>1459</v>
      </c>
      <c r="J301" s="216">
        <v>43646</v>
      </c>
      <c r="K301" s="155">
        <v>2019</v>
      </c>
      <c r="L301" s="163">
        <v>6</v>
      </c>
      <c r="M301" s="231">
        <v>781.25</v>
      </c>
      <c r="N301" s="167">
        <v>144.5</v>
      </c>
      <c r="O301" s="167"/>
      <c r="P301" s="167">
        <f t="shared" si="113"/>
        <v>925.75</v>
      </c>
      <c r="Q301" s="167">
        <v>0</v>
      </c>
      <c r="R301" s="167">
        <f t="shared" si="111"/>
        <v>925.75</v>
      </c>
      <c r="S301" s="155">
        <v>50</v>
      </c>
      <c r="T301" s="234">
        <f t="shared" si="112"/>
        <v>0.2518822724161533</v>
      </c>
      <c r="U301" s="103">
        <f t="shared" si="108"/>
        <v>4.66</v>
      </c>
      <c r="V301" s="167">
        <f t="shared" si="109"/>
        <v>921.09</v>
      </c>
      <c r="W301" s="167">
        <f t="shared" si="110"/>
        <v>18.515000000000001</v>
      </c>
      <c r="X301" s="160" t="s">
        <v>1307</v>
      </c>
      <c r="Y301" s="155" t="s">
        <v>1305</v>
      </c>
      <c r="AB301" s="57">
        <f t="shared" si="114"/>
        <v>0</v>
      </c>
      <c r="AC301" s="57"/>
      <c r="AD301" s="57"/>
      <c r="AE301" s="57"/>
      <c r="AF301" s="57"/>
      <c r="AG301" s="15">
        <f t="shared" si="115"/>
        <v>925.75</v>
      </c>
      <c r="AH301" s="74">
        <v>25</v>
      </c>
      <c r="AI301" s="304"/>
      <c r="AJ301" s="304"/>
      <c r="AK301" s="57">
        <f t="shared" si="116"/>
        <v>0</v>
      </c>
      <c r="AL301" s="57">
        <f t="shared" si="118"/>
        <v>0</v>
      </c>
      <c r="AM301" s="57">
        <f t="shared" si="117"/>
        <v>9.33</v>
      </c>
      <c r="AN301" s="155"/>
    </row>
    <row r="302" spans="1:40" x14ac:dyDescent="0.3">
      <c r="A302" s="155">
        <v>5</v>
      </c>
      <c r="B302" s="155" t="s">
        <v>15</v>
      </c>
      <c r="C302" s="155">
        <v>331</v>
      </c>
      <c r="D302" s="155" t="s">
        <v>18</v>
      </c>
      <c r="E302" s="155"/>
      <c r="F302" s="155">
        <v>13260</v>
      </c>
      <c r="G302" s="228" t="s">
        <v>1460</v>
      </c>
      <c r="H302" s="76">
        <v>211</v>
      </c>
      <c r="I302" s="230" t="s">
        <v>1459</v>
      </c>
      <c r="J302" s="216">
        <v>43646</v>
      </c>
      <c r="K302" s="155">
        <v>2019</v>
      </c>
      <c r="L302" s="163">
        <v>6</v>
      </c>
      <c r="M302" s="231">
        <v>78.13</v>
      </c>
      <c r="N302" s="167">
        <v>14.45</v>
      </c>
      <c r="O302" s="167"/>
      <c r="P302" s="167">
        <f t="shared" si="113"/>
        <v>92.58</v>
      </c>
      <c r="Q302" s="167">
        <v>0</v>
      </c>
      <c r="R302" s="167">
        <f t="shared" si="111"/>
        <v>92.58</v>
      </c>
      <c r="S302" s="155">
        <v>50</v>
      </c>
      <c r="T302" s="234">
        <f t="shared" si="112"/>
        <v>0.2518822724161533</v>
      </c>
      <c r="U302" s="103">
        <f t="shared" si="108"/>
        <v>0.47</v>
      </c>
      <c r="V302" s="167">
        <f t="shared" si="109"/>
        <v>92.11</v>
      </c>
      <c r="W302" s="167">
        <f t="shared" si="110"/>
        <v>1.8515999999999999</v>
      </c>
      <c r="X302" s="160" t="s">
        <v>1307</v>
      </c>
      <c r="Y302" s="155" t="s">
        <v>1305</v>
      </c>
      <c r="AB302" s="57">
        <f t="shared" si="114"/>
        <v>0</v>
      </c>
      <c r="AC302" s="57"/>
      <c r="AD302" s="57"/>
      <c r="AE302" s="57"/>
      <c r="AF302" s="57"/>
      <c r="AG302" s="15">
        <f t="shared" si="115"/>
        <v>92.58</v>
      </c>
      <c r="AH302" s="74">
        <v>25</v>
      </c>
      <c r="AI302" s="304"/>
      <c r="AJ302" s="304"/>
      <c r="AK302" s="57">
        <f t="shared" si="116"/>
        <v>0</v>
      </c>
      <c r="AL302" s="57">
        <f t="shared" si="118"/>
        <v>0</v>
      </c>
      <c r="AM302" s="57">
        <f t="shared" si="117"/>
        <v>0.93</v>
      </c>
      <c r="AN302" s="155"/>
    </row>
    <row r="303" spans="1:40" x14ac:dyDescent="0.3">
      <c r="A303" s="155">
        <v>5</v>
      </c>
      <c r="B303" s="155" t="s">
        <v>15</v>
      </c>
      <c r="C303" s="155">
        <v>331</v>
      </c>
      <c r="D303" s="155" t="s">
        <v>18</v>
      </c>
      <c r="E303" s="155"/>
      <c r="F303" s="160">
        <v>13260</v>
      </c>
      <c r="G303" s="228" t="s">
        <v>1464</v>
      </c>
      <c r="H303" s="76">
        <v>224</v>
      </c>
      <c r="I303" s="230" t="s">
        <v>1463</v>
      </c>
      <c r="J303" s="216">
        <v>43646</v>
      </c>
      <c r="K303" s="155">
        <v>2019</v>
      </c>
      <c r="L303" s="163">
        <v>6</v>
      </c>
      <c r="M303" s="231">
        <v>483.61</v>
      </c>
      <c r="N303" s="167">
        <v>89.45</v>
      </c>
      <c r="O303" s="167"/>
      <c r="P303" s="167">
        <f t="shared" si="113"/>
        <v>573.06000000000006</v>
      </c>
      <c r="Q303" s="167">
        <v>0</v>
      </c>
      <c r="R303" s="167">
        <f t="shared" si="111"/>
        <v>573.06000000000006</v>
      </c>
      <c r="S303" s="155">
        <v>50</v>
      </c>
      <c r="T303" s="234">
        <f t="shared" si="112"/>
        <v>0.2518822724161533</v>
      </c>
      <c r="U303" s="103">
        <f t="shared" si="108"/>
        <v>2.89</v>
      </c>
      <c r="V303" s="167">
        <f t="shared" si="109"/>
        <v>570.17000000000007</v>
      </c>
      <c r="W303" s="167">
        <f t="shared" si="110"/>
        <v>11.461200000000002</v>
      </c>
      <c r="X303" s="160" t="s">
        <v>1309</v>
      </c>
      <c r="Y303" s="155" t="s">
        <v>1305</v>
      </c>
      <c r="AB303" s="57">
        <f t="shared" si="114"/>
        <v>0</v>
      </c>
      <c r="AC303" s="57"/>
      <c r="AD303" s="57"/>
      <c r="AE303" s="57"/>
      <c r="AF303" s="57"/>
      <c r="AG303" s="15">
        <f t="shared" si="115"/>
        <v>573.06000000000006</v>
      </c>
      <c r="AH303" s="74">
        <v>25</v>
      </c>
      <c r="AI303" s="304"/>
      <c r="AJ303" s="304"/>
      <c r="AK303" s="57">
        <f t="shared" si="116"/>
        <v>0</v>
      </c>
      <c r="AL303" s="57">
        <f t="shared" si="118"/>
        <v>0</v>
      </c>
      <c r="AM303" s="57">
        <f t="shared" si="117"/>
        <v>5.77</v>
      </c>
      <c r="AN303" s="155"/>
    </row>
    <row r="304" spans="1:40" x14ac:dyDescent="0.3">
      <c r="A304" s="155">
        <v>5</v>
      </c>
      <c r="B304" s="155" t="s">
        <v>15</v>
      </c>
      <c r="C304" s="155">
        <v>331</v>
      </c>
      <c r="D304" s="155" t="s">
        <v>18</v>
      </c>
      <c r="E304" s="155"/>
      <c r="F304" s="160">
        <v>13260</v>
      </c>
      <c r="G304" s="228" t="s">
        <v>1464</v>
      </c>
      <c r="H304" s="76">
        <v>224</v>
      </c>
      <c r="I304" s="230" t="s">
        <v>1463</v>
      </c>
      <c r="J304" s="216">
        <v>43646</v>
      </c>
      <c r="K304" s="155">
        <v>2019</v>
      </c>
      <c r="L304" s="163">
        <v>6</v>
      </c>
      <c r="M304" s="231">
        <v>48.36</v>
      </c>
      <c r="N304" s="167">
        <v>8.94</v>
      </c>
      <c r="O304" s="167"/>
      <c r="P304" s="167">
        <f t="shared" si="113"/>
        <v>57.3</v>
      </c>
      <c r="Q304" s="167">
        <v>0</v>
      </c>
      <c r="R304" s="167">
        <f t="shared" si="111"/>
        <v>57.3</v>
      </c>
      <c r="S304" s="155">
        <v>50</v>
      </c>
      <c r="T304" s="234">
        <f t="shared" si="112"/>
        <v>0.2518822724161533</v>
      </c>
      <c r="U304" s="103">
        <f t="shared" si="108"/>
        <v>0.28999999999999998</v>
      </c>
      <c r="V304" s="167">
        <f t="shared" si="109"/>
        <v>57.01</v>
      </c>
      <c r="W304" s="167">
        <f t="shared" si="110"/>
        <v>1.1459999999999999</v>
      </c>
      <c r="X304" s="160" t="s">
        <v>1309</v>
      </c>
      <c r="Y304" s="155" t="s">
        <v>1305</v>
      </c>
      <c r="AB304" s="57">
        <f t="shared" si="114"/>
        <v>0</v>
      </c>
      <c r="AC304" s="57"/>
      <c r="AD304" s="57"/>
      <c r="AE304" s="57"/>
      <c r="AF304" s="57"/>
      <c r="AG304" s="15">
        <f t="shared" si="115"/>
        <v>57.3</v>
      </c>
      <c r="AH304" s="74">
        <v>25</v>
      </c>
      <c r="AI304" s="304"/>
      <c r="AJ304" s="304"/>
      <c r="AK304" s="57">
        <f t="shared" si="116"/>
        <v>0</v>
      </c>
      <c r="AL304" s="57">
        <f t="shared" si="118"/>
        <v>0</v>
      </c>
      <c r="AM304" s="57">
        <f t="shared" si="117"/>
        <v>0.57999999999999996</v>
      </c>
      <c r="AN304" s="160"/>
    </row>
    <row r="305" spans="1:40" x14ac:dyDescent="0.3">
      <c r="A305" s="155">
        <v>5</v>
      </c>
      <c r="B305" s="155" t="s">
        <v>15</v>
      </c>
      <c r="C305" s="155">
        <v>331</v>
      </c>
      <c r="D305" s="155" t="s">
        <v>18</v>
      </c>
      <c r="E305" s="155"/>
      <c r="F305" s="155">
        <v>13260</v>
      </c>
      <c r="G305" s="228" t="s">
        <v>1468</v>
      </c>
      <c r="H305" s="76">
        <v>203</v>
      </c>
      <c r="I305" s="155" t="s">
        <v>1467</v>
      </c>
      <c r="J305" s="216">
        <v>43646</v>
      </c>
      <c r="K305" s="155">
        <v>2019</v>
      </c>
      <c r="L305" s="163">
        <v>6</v>
      </c>
      <c r="M305" s="231">
        <v>940.25</v>
      </c>
      <c r="N305" s="167">
        <v>173.91</v>
      </c>
      <c r="O305" s="167"/>
      <c r="P305" s="167">
        <f t="shared" si="113"/>
        <v>1114.1600000000001</v>
      </c>
      <c r="Q305" s="167">
        <v>0</v>
      </c>
      <c r="R305" s="167">
        <f t="shared" si="111"/>
        <v>1114.1600000000001</v>
      </c>
      <c r="S305" s="155">
        <v>50</v>
      </c>
      <c r="T305" s="234">
        <f t="shared" si="112"/>
        <v>0.2518822724161533</v>
      </c>
      <c r="U305" s="103">
        <f t="shared" ref="U305:U368" si="119">ROUND(IF(T305&gt;S305,R305,T305/S305*R305),2)</f>
        <v>5.61</v>
      </c>
      <c r="V305" s="167">
        <f t="shared" ref="V305:V368" si="120">+R305-U305</f>
        <v>1108.5500000000002</v>
      </c>
      <c r="W305" s="167">
        <f t="shared" ref="W305:W368" si="121">+R305*ROUND(1/S305,2)</f>
        <v>22.283200000000001</v>
      </c>
      <c r="X305" s="160" t="s">
        <v>1314</v>
      </c>
      <c r="Y305" s="155" t="s">
        <v>1305</v>
      </c>
      <c r="AB305" s="57">
        <f t="shared" si="114"/>
        <v>0</v>
      </c>
      <c r="AC305" s="57"/>
      <c r="AD305" s="57"/>
      <c r="AE305" s="57"/>
      <c r="AF305" s="57"/>
      <c r="AG305" s="15">
        <f t="shared" si="115"/>
        <v>1114.1600000000001</v>
      </c>
      <c r="AH305" s="74">
        <v>25</v>
      </c>
      <c r="AI305" s="304"/>
      <c r="AJ305" s="304"/>
      <c r="AK305" s="57">
        <f t="shared" si="116"/>
        <v>0</v>
      </c>
      <c r="AL305" s="57">
        <f t="shared" si="118"/>
        <v>0</v>
      </c>
      <c r="AM305" s="57">
        <f t="shared" si="117"/>
        <v>11.23</v>
      </c>
      <c r="AN305" s="160"/>
    </row>
    <row r="306" spans="1:40" x14ac:dyDescent="0.3">
      <c r="A306" s="155">
        <v>5</v>
      </c>
      <c r="B306" s="155" t="s">
        <v>15</v>
      </c>
      <c r="C306" s="155">
        <v>331</v>
      </c>
      <c r="D306" s="155" t="s">
        <v>18</v>
      </c>
      <c r="E306" s="155"/>
      <c r="F306" s="155">
        <v>13260</v>
      </c>
      <c r="G306" s="228" t="s">
        <v>1468</v>
      </c>
      <c r="H306" s="76">
        <v>203</v>
      </c>
      <c r="I306" s="155" t="s">
        <v>1467</v>
      </c>
      <c r="J306" s="216">
        <v>43646</v>
      </c>
      <c r="K306" s="155">
        <v>2019</v>
      </c>
      <c r="L306" s="163">
        <v>6</v>
      </c>
      <c r="M306" s="231">
        <v>94.03</v>
      </c>
      <c r="N306" s="167">
        <v>17.39</v>
      </c>
      <c r="O306" s="167"/>
      <c r="P306" s="167">
        <f t="shared" si="113"/>
        <v>111.42</v>
      </c>
      <c r="Q306" s="167">
        <v>0</v>
      </c>
      <c r="R306" s="167">
        <f t="shared" si="111"/>
        <v>111.42</v>
      </c>
      <c r="S306" s="155">
        <v>50</v>
      </c>
      <c r="T306" s="234">
        <f t="shared" si="112"/>
        <v>0.2518822724161533</v>
      </c>
      <c r="U306" s="103">
        <f t="shared" si="119"/>
        <v>0.56000000000000005</v>
      </c>
      <c r="V306" s="167">
        <f t="shared" si="120"/>
        <v>110.86</v>
      </c>
      <c r="W306" s="167">
        <f t="shared" si="121"/>
        <v>2.2284000000000002</v>
      </c>
      <c r="X306" s="160" t="s">
        <v>1314</v>
      </c>
      <c r="Y306" s="155" t="s">
        <v>1305</v>
      </c>
      <c r="AB306" s="57">
        <f t="shared" si="114"/>
        <v>0</v>
      </c>
      <c r="AC306" s="57"/>
      <c r="AD306" s="57"/>
      <c r="AE306" s="57"/>
      <c r="AF306" s="57"/>
      <c r="AG306" s="15">
        <f t="shared" si="115"/>
        <v>111.42</v>
      </c>
      <c r="AH306" s="74">
        <v>25</v>
      </c>
      <c r="AI306" s="304"/>
      <c r="AJ306" s="304"/>
      <c r="AK306" s="57">
        <f t="shared" si="116"/>
        <v>0</v>
      </c>
      <c r="AL306" s="57">
        <f t="shared" si="118"/>
        <v>0</v>
      </c>
      <c r="AM306" s="57">
        <f t="shared" si="117"/>
        <v>1.1200000000000001</v>
      </c>
      <c r="AN306" s="155"/>
    </row>
    <row r="307" spans="1:40" x14ac:dyDescent="0.3">
      <c r="A307" s="155">
        <v>5</v>
      </c>
      <c r="B307" s="155" t="s">
        <v>15</v>
      </c>
      <c r="C307" s="155">
        <v>331</v>
      </c>
      <c r="D307" s="155" t="s">
        <v>18</v>
      </c>
      <c r="E307" s="155"/>
      <c r="F307" s="155">
        <v>13260</v>
      </c>
      <c r="G307" s="228" t="s">
        <v>1468</v>
      </c>
      <c r="H307" s="76">
        <v>203</v>
      </c>
      <c r="I307" s="155" t="s">
        <v>1467</v>
      </c>
      <c r="J307" s="216">
        <v>43646</v>
      </c>
      <c r="K307" s="155">
        <v>2019</v>
      </c>
      <c r="L307" s="163">
        <v>6</v>
      </c>
      <c r="M307" s="231">
        <v>1511.05</v>
      </c>
      <c r="N307" s="167">
        <v>279.49</v>
      </c>
      <c r="O307" s="167"/>
      <c r="P307" s="167">
        <f t="shared" si="113"/>
        <v>1790.54</v>
      </c>
      <c r="Q307" s="167">
        <v>0</v>
      </c>
      <c r="R307" s="167">
        <f t="shared" si="111"/>
        <v>1790.54</v>
      </c>
      <c r="S307" s="155">
        <v>50</v>
      </c>
      <c r="T307" s="234">
        <f t="shared" si="112"/>
        <v>0.2518822724161533</v>
      </c>
      <c r="U307" s="103">
        <f t="shared" si="119"/>
        <v>9.02</v>
      </c>
      <c r="V307" s="167">
        <f t="shared" si="120"/>
        <v>1781.52</v>
      </c>
      <c r="W307" s="167">
        <f t="shared" si="121"/>
        <v>35.8108</v>
      </c>
      <c r="X307" s="160" t="s">
        <v>1312</v>
      </c>
      <c r="Y307" s="155" t="s">
        <v>1305</v>
      </c>
      <c r="AB307" s="57">
        <f t="shared" si="114"/>
        <v>0</v>
      </c>
      <c r="AC307" s="57"/>
      <c r="AD307" s="57"/>
      <c r="AE307" s="57"/>
      <c r="AF307" s="57"/>
      <c r="AG307" s="15">
        <f t="shared" si="115"/>
        <v>1790.54</v>
      </c>
      <c r="AH307" s="74">
        <v>25</v>
      </c>
      <c r="AI307" s="304"/>
      <c r="AJ307" s="304"/>
      <c r="AK307" s="57">
        <f t="shared" si="116"/>
        <v>0</v>
      </c>
      <c r="AL307" s="57">
        <f t="shared" si="118"/>
        <v>0</v>
      </c>
      <c r="AM307" s="57">
        <f t="shared" si="117"/>
        <v>18.04</v>
      </c>
      <c r="AN307" s="155"/>
    </row>
    <row r="308" spans="1:40" x14ac:dyDescent="0.3">
      <c r="A308" s="155">
        <v>5</v>
      </c>
      <c r="B308" s="155" t="s">
        <v>15</v>
      </c>
      <c r="C308" s="155">
        <v>331</v>
      </c>
      <c r="D308" s="155" t="s">
        <v>18</v>
      </c>
      <c r="E308" s="155"/>
      <c r="F308" s="155">
        <v>13260</v>
      </c>
      <c r="G308" s="228" t="s">
        <v>1468</v>
      </c>
      <c r="H308" s="76">
        <v>203</v>
      </c>
      <c r="I308" s="155" t="s">
        <v>1467</v>
      </c>
      <c r="J308" s="216">
        <v>43646</v>
      </c>
      <c r="K308" s="155">
        <v>2019</v>
      </c>
      <c r="L308" s="163">
        <v>6</v>
      </c>
      <c r="M308" s="231">
        <v>151.11000000000001</v>
      </c>
      <c r="N308" s="167">
        <v>27.95</v>
      </c>
      <c r="O308" s="167"/>
      <c r="P308" s="167">
        <f t="shared" si="113"/>
        <v>179.06</v>
      </c>
      <c r="Q308" s="167">
        <v>0</v>
      </c>
      <c r="R308" s="167">
        <f t="shared" si="111"/>
        <v>179.06</v>
      </c>
      <c r="S308" s="155">
        <v>50</v>
      </c>
      <c r="T308" s="234">
        <f t="shared" si="112"/>
        <v>0.2518822724161533</v>
      </c>
      <c r="U308" s="103">
        <f t="shared" si="119"/>
        <v>0.9</v>
      </c>
      <c r="V308" s="167">
        <f t="shared" si="120"/>
        <v>178.16</v>
      </c>
      <c r="W308" s="167">
        <f t="shared" si="121"/>
        <v>3.5811999999999999</v>
      </c>
      <c r="X308" s="160" t="s">
        <v>1312</v>
      </c>
      <c r="Y308" s="155" t="s">
        <v>1305</v>
      </c>
      <c r="AB308" s="57">
        <f t="shared" si="114"/>
        <v>0</v>
      </c>
      <c r="AC308" s="57"/>
      <c r="AD308" s="57"/>
      <c r="AE308" s="57"/>
      <c r="AF308" s="57"/>
      <c r="AG308" s="15">
        <f t="shared" si="115"/>
        <v>179.06</v>
      </c>
      <c r="AH308" s="74">
        <v>25</v>
      </c>
      <c r="AI308" s="304"/>
      <c r="AJ308" s="304"/>
      <c r="AK308" s="57">
        <f t="shared" si="116"/>
        <v>0</v>
      </c>
      <c r="AL308" s="57">
        <f t="shared" si="118"/>
        <v>0</v>
      </c>
      <c r="AM308" s="57">
        <f t="shared" si="117"/>
        <v>1.8</v>
      </c>
      <c r="AN308" s="160"/>
    </row>
    <row r="309" spans="1:40" x14ac:dyDescent="0.3">
      <c r="A309" s="155">
        <v>5</v>
      </c>
      <c r="B309" s="155" t="s">
        <v>15</v>
      </c>
      <c r="C309" s="155">
        <v>331</v>
      </c>
      <c r="D309" s="155" t="s">
        <v>18</v>
      </c>
      <c r="E309" s="155"/>
      <c r="F309" s="155">
        <v>13260</v>
      </c>
      <c r="G309" s="228" t="s">
        <v>1468</v>
      </c>
      <c r="H309" s="76">
        <v>203</v>
      </c>
      <c r="I309" s="155" t="s">
        <v>1467</v>
      </c>
      <c r="J309" s="216">
        <v>43646</v>
      </c>
      <c r="K309" s="155">
        <v>2019</v>
      </c>
      <c r="L309" s="163">
        <v>6</v>
      </c>
      <c r="M309" s="231">
        <v>1805.15</v>
      </c>
      <c r="N309" s="167">
        <v>333.89</v>
      </c>
      <c r="O309" s="167"/>
      <c r="P309" s="167">
        <f t="shared" si="113"/>
        <v>2139.04</v>
      </c>
      <c r="Q309" s="167">
        <v>0</v>
      </c>
      <c r="R309" s="167">
        <f t="shared" si="111"/>
        <v>2139.04</v>
      </c>
      <c r="S309" s="155">
        <v>50</v>
      </c>
      <c r="T309" s="234">
        <f t="shared" si="112"/>
        <v>0.2518822724161533</v>
      </c>
      <c r="U309" s="103">
        <f t="shared" si="119"/>
        <v>10.78</v>
      </c>
      <c r="V309" s="167">
        <f t="shared" si="120"/>
        <v>2128.2599999999998</v>
      </c>
      <c r="W309" s="167">
        <f t="shared" si="121"/>
        <v>42.780799999999999</v>
      </c>
      <c r="X309" s="160" t="s">
        <v>1315</v>
      </c>
      <c r="Y309" s="155" t="s">
        <v>1305</v>
      </c>
      <c r="AB309" s="57">
        <f t="shared" si="114"/>
        <v>0</v>
      </c>
      <c r="AC309" s="57"/>
      <c r="AD309" s="57"/>
      <c r="AE309" s="57"/>
      <c r="AF309" s="57"/>
      <c r="AG309" s="15">
        <f t="shared" si="115"/>
        <v>2139.04</v>
      </c>
      <c r="AH309" s="74">
        <v>25</v>
      </c>
      <c r="AI309" s="304"/>
      <c r="AJ309" s="304"/>
      <c r="AK309" s="57">
        <f t="shared" si="116"/>
        <v>0</v>
      </c>
      <c r="AL309" s="57">
        <f t="shared" si="118"/>
        <v>0</v>
      </c>
      <c r="AM309" s="57">
        <f t="shared" si="117"/>
        <v>21.55</v>
      </c>
      <c r="AN309" s="160"/>
    </row>
    <row r="310" spans="1:40" x14ac:dyDescent="0.3">
      <c r="A310" s="155">
        <v>5</v>
      </c>
      <c r="B310" s="155" t="s">
        <v>15</v>
      </c>
      <c r="C310" s="155">
        <v>331</v>
      </c>
      <c r="D310" s="155" t="s">
        <v>18</v>
      </c>
      <c r="E310" s="155"/>
      <c r="F310" s="155">
        <v>13260</v>
      </c>
      <c r="G310" s="228" t="s">
        <v>1468</v>
      </c>
      <c r="H310" s="76">
        <v>203</v>
      </c>
      <c r="I310" s="155" t="s">
        <v>1467</v>
      </c>
      <c r="J310" s="216">
        <v>43646</v>
      </c>
      <c r="K310" s="155">
        <v>2019</v>
      </c>
      <c r="L310" s="163">
        <v>6</v>
      </c>
      <c r="M310" s="231">
        <v>180.52</v>
      </c>
      <c r="N310" s="167">
        <v>33.39</v>
      </c>
      <c r="O310" s="167"/>
      <c r="P310" s="167">
        <f t="shared" si="113"/>
        <v>213.91000000000003</v>
      </c>
      <c r="Q310" s="167">
        <v>0</v>
      </c>
      <c r="R310" s="167">
        <f t="shared" si="111"/>
        <v>213.91000000000003</v>
      </c>
      <c r="S310" s="155">
        <v>50</v>
      </c>
      <c r="T310" s="234">
        <f t="shared" si="112"/>
        <v>0.2518822724161533</v>
      </c>
      <c r="U310" s="103">
        <f t="shared" si="119"/>
        <v>1.08</v>
      </c>
      <c r="V310" s="167">
        <f t="shared" si="120"/>
        <v>212.83</v>
      </c>
      <c r="W310" s="167">
        <f t="shared" si="121"/>
        <v>4.2782000000000009</v>
      </c>
      <c r="X310" s="160" t="s">
        <v>1315</v>
      </c>
      <c r="Y310" s="155" t="s">
        <v>1305</v>
      </c>
      <c r="AB310" s="57">
        <f t="shared" si="114"/>
        <v>0</v>
      </c>
      <c r="AC310" s="57"/>
      <c r="AD310" s="57"/>
      <c r="AE310" s="57"/>
      <c r="AF310" s="57"/>
      <c r="AG310" s="15">
        <f t="shared" si="115"/>
        <v>213.91000000000003</v>
      </c>
      <c r="AH310" s="74">
        <v>25</v>
      </c>
      <c r="AI310" s="304"/>
      <c r="AJ310" s="304"/>
      <c r="AK310" s="57">
        <f t="shared" si="116"/>
        <v>0</v>
      </c>
      <c r="AL310" s="57">
        <f t="shared" si="118"/>
        <v>0</v>
      </c>
      <c r="AM310" s="57">
        <f t="shared" si="117"/>
        <v>2.16</v>
      </c>
      <c r="AN310" s="155"/>
    </row>
    <row r="311" spans="1:40" x14ac:dyDescent="0.3">
      <c r="A311" s="155">
        <v>5</v>
      </c>
      <c r="B311" s="155" t="s">
        <v>15</v>
      </c>
      <c r="C311" s="155">
        <v>331</v>
      </c>
      <c r="D311" s="155" t="s">
        <v>18</v>
      </c>
      <c r="E311" s="155"/>
      <c r="F311" s="155">
        <v>13260</v>
      </c>
      <c r="G311" s="228" t="s">
        <v>1468</v>
      </c>
      <c r="H311" s="76">
        <v>203</v>
      </c>
      <c r="I311" s="155" t="s">
        <v>1467</v>
      </c>
      <c r="J311" s="216">
        <v>43646</v>
      </c>
      <c r="K311" s="155">
        <v>2019</v>
      </c>
      <c r="L311" s="163">
        <v>6</v>
      </c>
      <c r="M311" s="231">
        <v>1253.3</v>
      </c>
      <c r="N311" s="167">
        <v>231.81</v>
      </c>
      <c r="O311" s="167"/>
      <c r="P311" s="167">
        <f t="shared" si="113"/>
        <v>1485.11</v>
      </c>
      <c r="Q311" s="167">
        <v>0</v>
      </c>
      <c r="R311" s="167">
        <f t="shared" si="111"/>
        <v>1485.11</v>
      </c>
      <c r="S311" s="155">
        <v>50</v>
      </c>
      <c r="T311" s="234">
        <f t="shared" si="112"/>
        <v>0.2518822724161533</v>
      </c>
      <c r="U311" s="103">
        <f t="shared" si="119"/>
        <v>7.48</v>
      </c>
      <c r="V311" s="167">
        <f t="shared" si="120"/>
        <v>1477.6299999999999</v>
      </c>
      <c r="W311" s="167">
        <f t="shared" si="121"/>
        <v>29.702199999999998</v>
      </c>
      <c r="X311" s="160" t="s">
        <v>1313</v>
      </c>
      <c r="Y311" s="155" t="s">
        <v>1305</v>
      </c>
      <c r="AB311" s="57">
        <f t="shared" si="114"/>
        <v>0</v>
      </c>
      <c r="AC311" s="57"/>
      <c r="AD311" s="57"/>
      <c r="AE311" s="57"/>
      <c r="AF311" s="57"/>
      <c r="AG311" s="15">
        <f t="shared" si="115"/>
        <v>1485.11</v>
      </c>
      <c r="AH311" s="74">
        <v>25</v>
      </c>
      <c r="AI311" s="304"/>
      <c r="AJ311" s="304"/>
      <c r="AK311" s="57">
        <f t="shared" si="116"/>
        <v>0</v>
      </c>
      <c r="AL311" s="57">
        <f t="shared" si="118"/>
        <v>0</v>
      </c>
      <c r="AM311" s="57">
        <f t="shared" si="117"/>
        <v>14.96</v>
      </c>
      <c r="AN311" s="155"/>
    </row>
    <row r="312" spans="1:40" x14ac:dyDescent="0.3">
      <c r="A312" s="155">
        <v>5</v>
      </c>
      <c r="B312" s="155" t="s">
        <v>15</v>
      </c>
      <c r="C312" s="155">
        <v>331</v>
      </c>
      <c r="D312" s="155" t="s">
        <v>18</v>
      </c>
      <c r="E312" s="155"/>
      <c r="F312" s="155">
        <v>13260</v>
      </c>
      <c r="G312" s="228" t="s">
        <v>1468</v>
      </c>
      <c r="H312" s="76">
        <v>203</v>
      </c>
      <c r="I312" s="155" t="s">
        <v>1467</v>
      </c>
      <c r="J312" s="216">
        <v>43646</v>
      </c>
      <c r="K312" s="155">
        <v>2019</v>
      </c>
      <c r="L312" s="163">
        <v>6</v>
      </c>
      <c r="M312" s="231">
        <v>125.33</v>
      </c>
      <c r="N312" s="167">
        <v>23.18</v>
      </c>
      <c r="O312" s="167"/>
      <c r="P312" s="167">
        <f t="shared" si="113"/>
        <v>148.51</v>
      </c>
      <c r="Q312" s="167">
        <v>0</v>
      </c>
      <c r="R312" s="167">
        <f t="shared" si="111"/>
        <v>148.51</v>
      </c>
      <c r="S312" s="155">
        <v>50</v>
      </c>
      <c r="T312" s="234">
        <f t="shared" si="112"/>
        <v>0.2518822724161533</v>
      </c>
      <c r="U312" s="103">
        <f t="shared" si="119"/>
        <v>0.75</v>
      </c>
      <c r="V312" s="167">
        <f t="shared" si="120"/>
        <v>147.76</v>
      </c>
      <c r="W312" s="167">
        <f t="shared" si="121"/>
        <v>2.9701999999999997</v>
      </c>
      <c r="X312" s="160" t="s">
        <v>1313</v>
      </c>
      <c r="Y312" s="155" t="s">
        <v>1305</v>
      </c>
      <c r="AB312" s="57">
        <f t="shared" si="114"/>
        <v>0</v>
      </c>
      <c r="AC312" s="57"/>
      <c r="AD312" s="57"/>
      <c r="AE312" s="57"/>
      <c r="AF312" s="57"/>
      <c r="AG312" s="15">
        <f t="shared" si="115"/>
        <v>148.51</v>
      </c>
      <c r="AH312" s="74">
        <v>25</v>
      </c>
      <c r="AI312" s="304"/>
      <c r="AJ312" s="304"/>
      <c r="AK312" s="57">
        <f t="shared" si="116"/>
        <v>0</v>
      </c>
      <c r="AL312" s="57">
        <f t="shared" si="118"/>
        <v>0</v>
      </c>
      <c r="AM312" s="57">
        <f t="shared" si="117"/>
        <v>1.5</v>
      </c>
      <c r="AN312" s="155"/>
    </row>
    <row r="313" spans="1:40" x14ac:dyDescent="0.3">
      <c r="A313" s="155">
        <v>5</v>
      </c>
      <c r="B313" s="155" t="s">
        <v>15</v>
      </c>
      <c r="C313" s="155">
        <v>331</v>
      </c>
      <c r="D313" s="155" t="s">
        <v>18</v>
      </c>
      <c r="E313" s="155"/>
      <c r="F313" s="155">
        <v>13260</v>
      </c>
      <c r="G313" s="228" t="s">
        <v>1468</v>
      </c>
      <c r="H313" s="76">
        <v>203</v>
      </c>
      <c r="I313" s="155" t="s">
        <v>1467</v>
      </c>
      <c r="J313" s="216">
        <v>43646</v>
      </c>
      <c r="K313" s="155">
        <v>2019</v>
      </c>
      <c r="L313" s="163">
        <v>6</v>
      </c>
      <c r="M313" s="231">
        <v>2009.54</v>
      </c>
      <c r="N313" s="167">
        <v>371.69</v>
      </c>
      <c r="O313" s="167"/>
      <c r="P313" s="167">
        <f t="shared" si="113"/>
        <v>2381.23</v>
      </c>
      <c r="Q313" s="167">
        <v>0</v>
      </c>
      <c r="R313" s="167">
        <f t="shared" si="111"/>
        <v>2381.23</v>
      </c>
      <c r="S313" s="155">
        <v>50</v>
      </c>
      <c r="T313" s="234">
        <f t="shared" si="112"/>
        <v>0.2518822724161533</v>
      </c>
      <c r="U313" s="103">
        <f t="shared" si="119"/>
        <v>12</v>
      </c>
      <c r="V313" s="167">
        <f t="shared" si="120"/>
        <v>2369.23</v>
      </c>
      <c r="W313" s="167">
        <f t="shared" si="121"/>
        <v>47.624600000000001</v>
      </c>
      <c r="X313" s="160" t="s">
        <v>1307</v>
      </c>
      <c r="Y313" s="155" t="s">
        <v>1305</v>
      </c>
      <c r="AB313" s="57">
        <f t="shared" si="114"/>
        <v>0</v>
      </c>
      <c r="AC313" s="57"/>
      <c r="AD313" s="57"/>
      <c r="AE313" s="57"/>
      <c r="AF313" s="57"/>
      <c r="AG313" s="15">
        <f t="shared" si="115"/>
        <v>2381.23</v>
      </c>
      <c r="AH313" s="74">
        <v>25</v>
      </c>
      <c r="AI313" s="304"/>
      <c r="AJ313" s="304"/>
      <c r="AK313" s="57">
        <f t="shared" si="116"/>
        <v>0</v>
      </c>
      <c r="AL313" s="57">
        <f t="shared" si="118"/>
        <v>0</v>
      </c>
      <c r="AM313" s="57">
        <f t="shared" si="117"/>
        <v>23.99</v>
      </c>
      <c r="AN313" s="155"/>
    </row>
    <row r="314" spans="1:40" x14ac:dyDescent="0.3">
      <c r="A314" s="155">
        <v>5</v>
      </c>
      <c r="B314" s="155" t="s">
        <v>15</v>
      </c>
      <c r="C314" s="155">
        <v>331</v>
      </c>
      <c r="D314" s="155" t="s">
        <v>18</v>
      </c>
      <c r="E314" s="155"/>
      <c r="F314" s="155">
        <v>13260</v>
      </c>
      <c r="G314" s="228" t="s">
        <v>1468</v>
      </c>
      <c r="H314" s="76">
        <v>203</v>
      </c>
      <c r="I314" s="155" t="s">
        <v>1467</v>
      </c>
      <c r="J314" s="216">
        <v>43646</v>
      </c>
      <c r="K314" s="155">
        <v>2019</v>
      </c>
      <c r="L314" s="163">
        <v>6</v>
      </c>
      <c r="M314" s="231">
        <v>200.95</v>
      </c>
      <c r="N314" s="167">
        <v>37.17</v>
      </c>
      <c r="O314" s="167"/>
      <c r="P314" s="167">
        <f t="shared" si="113"/>
        <v>238.12</v>
      </c>
      <c r="Q314" s="167">
        <v>0</v>
      </c>
      <c r="R314" s="167">
        <f t="shared" si="111"/>
        <v>238.12</v>
      </c>
      <c r="S314" s="155">
        <v>50</v>
      </c>
      <c r="T314" s="234">
        <f t="shared" si="112"/>
        <v>0.2518822724161533</v>
      </c>
      <c r="U314" s="103">
        <f t="shared" si="119"/>
        <v>1.2</v>
      </c>
      <c r="V314" s="167">
        <f t="shared" si="120"/>
        <v>236.92000000000002</v>
      </c>
      <c r="W314" s="167">
        <f t="shared" si="121"/>
        <v>4.7624000000000004</v>
      </c>
      <c r="X314" s="160" t="s">
        <v>1307</v>
      </c>
      <c r="Y314" s="155" t="s">
        <v>1305</v>
      </c>
      <c r="AB314" s="57">
        <f t="shared" si="114"/>
        <v>0</v>
      </c>
      <c r="AC314" s="57"/>
      <c r="AD314" s="57"/>
      <c r="AE314" s="57"/>
      <c r="AF314" s="57"/>
      <c r="AG314" s="15">
        <f t="shared" si="115"/>
        <v>238.12</v>
      </c>
      <c r="AH314" s="74">
        <v>25</v>
      </c>
      <c r="AI314" s="304"/>
      <c r="AJ314" s="304"/>
      <c r="AK314" s="57">
        <f t="shared" si="116"/>
        <v>0</v>
      </c>
      <c r="AL314" s="57">
        <f t="shared" si="118"/>
        <v>0</v>
      </c>
      <c r="AM314" s="57">
        <f t="shared" si="117"/>
        <v>2.4</v>
      </c>
      <c r="AN314" s="160"/>
    </row>
    <row r="315" spans="1:40" x14ac:dyDescent="0.3">
      <c r="A315" s="155">
        <v>5</v>
      </c>
      <c r="B315" s="155" t="s">
        <v>15</v>
      </c>
      <c r="C315" s="155">
        <v>331</v>
      </c>
      <c r="D315" s="155" t="s">
        <v>18</v>
      </c>
      <c r="E315" s="155"/>
      <c r="F315" s="155">
        <v>13260</v>
      </c>
      <c r="G315" s="228" t="s">
        <v>1468</v>
      </c>
      <c r="H315" s="76">
        <v>203</v>
      </c>
      <c r="I315" s="155" t="s">
        <v>1467</v>
      </c>
      <c r="J315" s="216">
        <v>43646</v>
      </c>
      <c r="K315" s="155">
        <v>2019</v>
      </c>
      <c r="L315" s="163">
        <v>6</v>
      </c>
      <c r="M315" s="231">
        <v>939.55</v>
      </c>
      <c r="N315" s="167">
        <v>173.78</v>
      </c>
      <c r="O315" s="167"/>
      <c r="P315" s="167">
        <f t="shared" si="113"/>
        <v>1113.33</v>
      </c>
      <c r="Q315" s="167">
        <v>0</v>
      </c>
      <c r="R315" s="167">
        <f t="shared" si="111"/>
        <v>1113.33</v>
      </c>
      <c r="S315" s="155">
        <v>50</v>
      </c>
      <c r="T315" s="234">
        <f t="shared" si="112"/>
        <v>0.2518822724161533</v>
      </c>
      <c r="U315" s="103">
        <f t="shared" si="119"/>
        <v>5.61</v>
      </c>
      <c r="V315" s="167">
        <f t="shared" si="120"/>
        <v>1107.72</v>
      </c>
      <c r="W315" s="167">
        <f t="shared" si="121"/>
        <v>22.2666</v>
      </c>
      <c r="X315" s="160" t="s">
        <v>1311</v>
      </c>
      <c r="Y315" s="155" t="s">
        <v>1305</v>
      </c>
      <c r="AB315" s="57">
        <f t="shared" si="114"/>
        <v>0</v>
      </c>
      <c r="AC315" s="57"/>
      <c r="AD315" s="57"/>
      <c r="AE315" s="57"/>
      <c r="AF315" s="57"/>
      <c r="AG315" s="15">
        <f t="shared" si="115"/>
        <v>1113.33</v>
      </c>
      <c r="AH315" s="74">
        <v>25</v>
      </c>
      <c r="AI315" s="304"/>
      <c r="AJ315" s="304"/>
      <c r="AK315" s="57">
        <f t="shared" si="116"/>
        <v>0</v>
      </c>
      <c r="AL315" s="57">
        <f t="shared" si="118"/>
        <v>0</v>
      </c>
      <c r="AM315" s="57">
        <f t="shared" si="117"/>
        <v>11.22</v>
      </c>
      <c r="AN315" s="160"/>
    </row>
    <row r="316" spans="1:40" x14ac:dyDescent="0.3">
      <c r="A316" s="155">
        <v>5</v>
      </c>
      <c r="B316" s="155" t="s">
        <v>15</v>
      </c>
      <c r="C316" s="155">
        <v>331</v>
      </c>
      <c r="D316" s="155" t="s">
        <v>18</v>
      </c>
      <c r="E316" s="155"/>
      <c r="F316" s="155">
        <v>13260</v>
      </c>
      <c r="G316" s="228" t="s">
        <v>1468</v>
      </c>
      <c r="H316" s="76">
        <v>203</v>
      </c>
      <c r="I316" s="155" t="s">
        <v>1467</v>
      </c>
      <c r="J316" s="216">
        <v>43646</v>
      </c>
      <c r="K316" s="155">
        <v>2019</v>
      </c>
      <c r="L316" s="163">
        <v>6</v>
      </c>
      <c r="M316" s="231">
        <v>735.94</v>
      </c>
      <c r="N316" s="167">
        <v>136.12</v>
      </c>
      <c r="O316" s="167"/>
      <c r="P316" s="167">
        <f t="shared" si="113"/>
        <v>872.06000000000006</v>
      </c>
      <c r="Q316" s="167">
        <v>0</v>
      </c>
      <c r="R316" s="167">
        <f t="shared" si="111"/>
        <v>872.06000000000006</v>
      </c>
      <c r="S316" s="155">
        <v>50</v>
      </c>
      <c r="T316" s="234">
        <f t="shared" si="112"/>
        <v>0.2518822724161533</v>
      </c>
      <c r="U316" s="103">
        <f t="shared" si="119"/>
        <v>4.3899999999999997</v>
      </c>
      <c r="V316" s="167">
        <f t="shared" si="120"/>
        <v>867.67000000000007</v>
      </c>
      <c r="W316" s="167">
        <f t="shared" si="121"/>
        <v>17.441200000000002</v>
      </c>
      <c r="X316" s="160" t="s">
        <v>1310</v>
      </c>
      <c r="Y316" s="155" t="s">
        <v>1305</v>
      </c>
      <c r="AB316" s="57">
        <f t="shared" si="114"/>
        <v>0</v>
      </c>
      <c r="AC316" s="57"/>
      <c r="AD316" s="57"/>
      <c r="AE316" s="57"/>
      <c r="AF316" s="57"/>
      <c r="AG316" s="15">
        <f t="shared" si="115"/>
        <v>872.06000000000006</v>
      </c>
      <c r="AH316" s="74">
        <v>25</v>
      </c>
      <c r="AI316" s="304"/>
      <c r="AJ316" s="304"/>
      <c r="AK316" s="57">
        <f t="shared" si="116"/>
        <v>0</v>
      </c>
      <c r="AL316" s="57">
        <f t="shared" si="118"/>
        <v>0</v>
      </c>
      <c r="AM316" s="57">
        <f t="shared" si="117"/>
        <v>8.7899999999999991</v>
      </c>
      <c r="AN316" s="155"/>
    </row>
    <row r="317" spans="1:40" x14ac:dyDescent="0.3">
      <c r="A317" s="155">
        <v>5</v>
      </c>
      <c r="B317" s="155" t="s">
        <v>15</v>
      </c>
      <c r="C317" s="155">
        <v>331</v>
      </c>
      <c r="D317" s="155" t="s">
        <v>18</v>
      </c>
      <c r="E317" s="155"/>
      <c r="F317" s="155">
        <v>13260</v>
      </c>
      <c r="G317" s="228" t="s">
        <v>1468</v>
      </c>
      <c r="H317" s="76">
        <v>203</v>
      </c>
      <c r="I317" s="155" t="s">
        <v>1467</v>
      </c>
      <c r="J317" s="216">
        <v>43646</v>
      </c>
      <c r="K317" s="155">
        <v>2019</v>
      </c>
      <c r="L317" s="163">
        <v>6</v>
      </c>
      <c r="M317" s="231">
        <v>73.59</v>
      </c>
      <c r="N317" s="167">
        <v>13.61</v>
      </c>
      <c r="O317" s="167"/>
      <c r="P317" s="167">
        <f t="shared" si="113"/>
        <v>87.2</v>
      </c>
      <c r="Q317" s="167">
        <v>0</v>
      </c>
      <c r="R317" s="167">
        <f t="shared" si="111"/>
        <v>87.2</v>
      </c>
      <c r="S317" s="155">
        <v>50</v>
      </c>
      <c r="T317" s="234">
        <f t="shared" si="112"/>
        <v>0.2518822724161533</v>
      </c>
      <c r="U317" s="103">
        <f t="shared" si="119"/>
        <v>0.44</v>
      </c>
      <c r="V317" s="167">
        <f t="shared" si="120"/>
        <v>86.76</v>
      </c>
      <c r="W317" s="167">
        <f t="shared" si="121"/>
        <v>1.744</v>
      </c>
      <c r="X317" s="160" t="s">
        <v>1310</v>
      </c>
      <c r="Y317" s="155" t="s">
        <v>1305</v>
      </c>
      <c r="AB317" s="57">
        <f t="shared" si="114"/>
        <v>0</v>
      </c>
      <c r="AC317" s="57"/>
      <c r="AD317" s="57"/>
      <c r="AE317" s="57"/>
      <c r="AF317" s="57"/>
      <c r="AG317" s="15">
        <f t="shared" si="115"/>
        <v>87.2</v>
      </c>
      <c r="AH317" s="74">
        <v>25</v>
      </c>
      <c r="AI317" s="304"/>
      <c r="AJ317" s="304"/>
      <c r="AK317" s="57">
        <f t="shared" si="116"/>
        <v>0</v>
      </c>
      <c r="AL317" s="57">
        <f t="shared" si="118"/>
        <v>0</v>
      </c>
      <c r="AM317" s="57">
        <f t="shared" si="117"/>
        <v>0.88</v>
      </c>
      <c r="AN317" s="155"/>
    </row>
    <row r="318" spans="1:40" x14ac:dyDescent="0.3">
      <c r="A318" s="155">
        <v>5</v>
      </c>
      <c r="B318" s="155" t="s">
        <v>15</v>
      </c>
      <c r="C318" s="155">
        <v>331</v>
      </c>
      <c r="D318" s="155" t="s">
        <v>18</v>
      </c>
      <c r="E318" s="155"/>
      <c r="F318" s="155">
        <v>13260</v>
      </c>
      <c r="G318" s="228" t="s">
        <v>1468</v>
      </c>
      <c r="H318" s="76">
        <v>203</v>
      </c>
      <c r="I318" s="155" t="s">
        <v>1467</v>
      </c>
      <c r="J318" s="216">
        <v>43646</v>
      </c>
      <c r="K318" s="155">
        <v>2019</v>
      </c>
      <c r="L318" s="163">
        <v>6</v>
      </c>
      <c r="M318" s="231">
        <v>93.96</v>
      </c>
      <c r="N318" s="167">
        <v>17.38</v>
      </c>
      <c r="O318" s="167"/>
      <c r="P318" s="167">
        <f t="shared" si="113"/>
        <v>111.33999999999999</v>
      </c>
      <c r="Q318" s="167">
        <v>0</v>
      </c>
      <c r="R318" s="167">
        <f t="shared" si="111"/>
        <v>111.33999999999999</v>
      </c>
      <c r="S318" s="155">
        <v>50</v>
      </c>
      <c r="T318" s="234">
        <f t="shared" si="112"/>
        <v>0.2518822724161533</v>
      </c>
      <c r="U318" s="103">
        <f t="shared" si="119"/>
        <v>0.56000000000000005</v>
      </c>
      <c r="V318" s="167">
        <f t="shared" si="120"/>
        <v>110.77999999999999</v>
      </c>
      <c r="W318" s="167">
        <f t="shared" si="121"/>
        <v>2.2267999999999999</v>
      </c>
      <c r="X318" s="160" t="s">
        <v>1311</v>
      </c>
      <c r="Y318" s="155" t="s">
        <v>1305</v>
      </c>
      <c r="AB318" s="57">
        <f t="shared" si="114"/>
        <v>0</v>
      </c>
      <c r="AC318" s="57"/>
      <c r="AD318" s="57"/>
      <c r="AE318" s="57"/>
      <c r="AF318" s="57"/>
      <c r="AG318" s="15">
        <f t="shared" si="115"/>
        <v>111.33999999999999</v>
      </c>
      <c r="AH318" s="74">
        <v>25</v>
      </c>
      <c r="AI318" s="304"/>
      <c r="AJ318" s="304"/>
      <c r="AK318" s="57">
        <f t="shared" si="116"/>
        <v>0</v>
      </c>
      <c r="AL318" s="57">
        <f t="shared" si="118"/>
        <v>0</v>
      </c>
      <c r="AM318" s="57">
        <f t="shared" si="117"/>
        <v>1.1200000000000001</v>
      </c>
      <c r="AN318" s="155"/>
    </row>
    <row r="319" spans="1:40" x14ac:dyDescent="0.3">
      <c r="A319" s="155">
        <v>5</v>
      </c>
      <c r="B319" s="155" t="s">
        <v>15</v>
      </c>
      <c r="C319" s="155">
        <v>331</v>
      </c>
      <c r="D319" s="155" t="s">
        <v>18</v>
      </c>
      <c r="E319" s="155"/>
      <c r="F319" s="155">
        <v>13260</v>
      </c>
      <c r="G319" s="228" t="s">
        <v>1468</v>
      </c>
      <c r="H319" s="76">
        <v>203</v>
      </c>
      <c r="I319" s="155" t="s">
        <v>1467</v>
      </c>
      <c r="J319" s="216">
        <v>43646</v>
      </c>
      <c r="K319" s="155">
        <v>2019</v>
      </c>
      <c r="L319" s="163">
        <v>6</v>
      </c>
      <c r="M319" s="231">
        <v>673.47</v>
      </c>
      <c r="N319" s="167">
        <v>124.57</v>
      </c>
      <c r="O319" s="167"/>
      <c r="P319" s="167">
        <f t="shared" si="113"/>
        <v>798.04</v>
      </c>
      <c r="Q319" s="167">
        <v>0</v>
      </c>
      <c r="R319" s="167">
        <f t="shared" si="111"/>
        <v>798.04</v>
      </c>
      <c r="S319" s="155">
        <v>50</v>
      </c>
      <c r="T319" s="234">
        <f t="shared" si="112"/>
        <v>0.2518822724161533</v>
      </c>
      <c r="U319" s="103">
        <f t="shared" si="119"/>
        <v>4.0199999999999996</v>
      </c>
      <c r="V319" s="167">
        <f t="shared" si="120"/>
        <v>794.02</v>
      </c>
      <c r="W319" s="167">
        <f t="shared" si="121"/>
        <v>15.960799999999999</v>
      </c>
      <c r="X319" s="160" t="s">
        <v>1316</v>
      </c>
      <c r="Y319" s="155" t="s">
        <v>1305</v>
      </c>
      <c r="AB319" s="57">
        <f t="shared" si="114"/>
        <v>0</v>
      </c>
      <c r="AC319" s="57"/>
      <c r="AD319" s="57"/>
      <c r="AE319" s="57"/>
      <c r="AF319" s="57"/>
      <c r="AG319" s="15">
        <f t="shared" si="115"/>
        <v>798.04</v>
      </c>
      <c r="AH319" s="74">
        <v>25</v>
      </c>
      <c r="AI319" s="304"/>
      <c r="AJ319" s="304"/>
      <c r="AK319" s="57">
        <f t="shared" si="116"/>
        <v>0</v>
      </c>
      <c r="AL319" s="57">
        <f t="shared" si="118"/>
        <v>0</v>
      </c>
      <c r="AM319" s="57">
        <f t="shared" si="117"/>
        <v>8.0399999999999991</v>
      </c>
      <c r="AN319" s="155"/>
    </row>
    <row r="320" spans="1:40" x14ac:dyDescent="0.3">
      <c r="A320" s="155">
        <v>5</v>
      </c>
      <c r="B320" s="155" t="s">
        <v>15</v>
      </c>
      <c r="C320" s="155">
        <v>331</v>
      </c>
      <c r="D320" s="155" t="s">
        <v>18</v>
      </c>
      <c r="E320" s="155"/>
      <c r="F320" s="155">
        <v>13260</v>
      </c>
      <c r="G320" s="228" t="s">
        <v>1468</v>
      </c>
      <c r="H320" s="76">
        <v>203</v>
      </c>
      <c r="I320" s="155" t="s">
        <v>1467</v>
      </c>
      <c r="J320" s="216">
        <v>43646</v>
      </c>
      <c r="K320" s="155">
        <v>2019</v>
      </c>
      <c r="L320" s="163">
        <v>6</v>
      </c>
      <c r="M320" s="231">
        <v>67.349999999999994</v>
      </c>
      <c r="N320" s="167">
        <v>12.46</v>
      </c>
      <c r="O320" s="167"/>
      <c r="P320" s="167">
        <f t="shared" si="113"/>
        <v>79.81</v>
      </c>
      <c r="Q320" s="167">
        <v>0</v>
      </c>
      <c r="R320" s="167">
        <f t="shared" si="111"/>
        <v>79.81</v>
      </c>
      <c r="S320" s="155">
        <v>50</v>
      </c>
      <c r="T320" s="234">
        <f t="shared" si="112"/>
        <v>0.2518822724161533</v>
      </c>
      <c r="U320" s="103">
        <f t="shared" si="119"/>
        <v>0.4</v>
      </c>
      <c r="V320" s="167">
        <f t="shared" si="120"/>
        <v>79.41</v>
      </c>
      <c r="W320" s="167">
        <f t="shared" si="121"/>
        <v>1.5962000000000001</v>
      </c>
      <c r="X320" s="160" t="s">
        <v>1316</v>
      </c>
      <c r="Y320" s="155" t="s">
        <v>1305</v>
      </c>
      <c r="AB320" s="57">
        <f t="shared" si="114"/>
        <v>0</v>
      </c>
      <c r="AC320" s="57"/>
      <c r="AD320" s="57"/>
      <c r="AE320" s="57"/>
      <c r="AF320" s="57"/>
      <c r="AG320" s="15">
        <f t="shared" si="115"/>
        <v>79.81</v>
      </c>
      <c r="AH320" s="74">
        <v>25</v>
      </c>
      <c r="AI320" s="304"/>
      <c r="AJ320" s="304"/>
      <c r="AK320" s="57">
        <f t="shared" si="116"/>
        <v>0</v>
      </c>
      <c r="AL320" s="57">
        <f t="shared" si="118"/>
        <v>0</v>
      </c>
      <c r="AM320" s="57">
        <f t="shared" si="117"/>
        <v>0.8</v>
      </c>
      <c r="AN320" s="155"/>
    </row>
    <row r="321" spans="1:40" x14ac:dyDescent="0.3">
      <c r="A321" s="155">
        <v>5</v>
      </c>
      <c r="B321" s="155" t="s">
        <v>15</v>
      </c>
      <c r="C321" s="155">
        <v>331</v>
      </c>
      <c r="D321" s="155" t="s">
        <v>18</v>
      </c>
      <c r="E321" s="155"/>
      <c r="F321" s="155">
        <v>13260</v>
      </c>
      <c r="G321" s="228" t="s">
        <v>1474</v>
      </c>
      <c r="H321" s="76">
        <v>213</v>
      </c>
      <c r="I321" s="155" t="s">
        <v>1473</v>
      </c>
      <c r="J321" s="216">
        <v>43646</v>
      </c>
      <c r="K321" s="155">
        <v>2019</v>
      </c>
      <c r="L321" s="163">
        <v>6</v>
      </c>
      <c r="M321" s="231">
        <v>753.39</v>
      </c>
      <c r="N321" s="167">
        <v>139.35</v>
      </c>
      <c r="O321" s="167"/>
      <c r="P321" s="167">
        <f t="shared" si="113"/>
        <v>892.74</v>
      </c>
      <c r="Q321" s="167">
        <v>0</v>
      </c>
      <c r="R321" s="167">
        <f t="shared" si="111"/>
        <v>892.74</v>
      </c>
      <c r="S321" s="155">
        <v>50</v>
      </c>
      <c r="T321" s="234">
        <f t="shared" si="112"/>
        <v>0.2518822724161533</v>
      </c>
      <c r="U321" s="103">
        <f t="shared" si="119"/>
        <v>4.5</v>
      </c>
      <c r="V321" s="167">
        <f t="shared" si="120"/>
        <v>888.24</v>
      </c>
      <c r="W321" s="167">
        <f t="shared" si="121"/>
        <v>17.854800000000001</v>
      </c>
      <c r="X321" s="160" t="s">
        <v>1317</v>
      </c>
      <c r="Y321" s="155" t="s">
        <v>1305</v>
      </c>
      <c r="AB321" s="57">
        <f t="shared" si="114"/>
        <v>0</v>
      </c>
      <c r="AC321" s="57"/>
      <c r="AD321" s="57"/>
      <c r="AE321" s="57"/>
      <c r="AF321" s="57"/>
      <c r="AG321" s="15">
        <f t="shared" si="115"/>
        <v>892.74</v>
      </c>
      <c r="AH321" s="74">
        <v>25</v>
      </c>
      <c r="AI321" s="304"/>
      <c r="AJ321" s="304"/>
      <c r="AK321" s="57">
        <f t="shared" si="116"/>
        <v>0</v>
      </c>
      <c r="AL321" s="57">
        <f t="shared" si="118"/>
        <v>0</v>
      </c>
      <c r="AM321" s="57">
        <f t="shared" si="117"/>
        <v>8.99</v>
      </c>
      <c r="AN321" s="155"/>
    </row>
    <row r="322" spans="1:40" x14ac:dyDescent="0.3">
      <c r="A322" s="155">
        <v>5</v>
      </c>
      <c r="B322" s="155" t="s">
        <v>15</v>
      </c>
      <c r="C322" s="155">
        <v>331</v>
      </c>
      <c r="D322" s="155" t="s">
        <v>18</v>
      </c>
      <c r="E322" s="155"/>
      <c r="F322" s="155">
        <v>13260</v>
      </c>
      <c r="G322" s="228" t="s">
        <v>1454</v>
      </c>
      <c r="H322" s="76">
        <v>210</v>
      </c>
      <c r="I322" s="155" t="s">
        <v>1453</v>
      </c>
      <c r="J322" s="216">
        <v>43677</v>
      </c>
      <c r="K322" s="155">
        <v>2019</v>
      </c>
      <c r="L322" s="163">
        <v>7</v>
      </c>
      <c r="M322" s="231">
        <v>741.94</v>
      </c>
      <c r="N322" s="167">
        <v>137.22999999999999</v>
      </c>
      <c r="O322" s="167"/>
      <c r="P322" s="167">
        <f t="shared" si="113"/>
        <v>879.17000000000007</v>
      </c>
      <c r="Q322" s="167">
        <v>-29.9</v>
      </c>
      <c r="R322" s="167">
        <f t="shared" si="111"/>
        <v>849.2700000000001</v>
      </c>
      <c r="S322" s="155">
        <v>50</v>
      </c>
      <c r="T322" s="234">
        <f t="shared" si="112"/>
        <v>0.16700889801505817</v>
      </c>
      <c r="U322" s="103">
        <f t="shared" si="119"/>
        <v>2.84</v>
      </c>
      <c r="V322" s="167">
        <f t="shared" si="120"/>
        <v>846.43000000000006</v>
      </c>
      <c r="W322" s="167">
        <f t="shared" si="121"/>
        <v>16.985400000000002</v>
      </c>
      <c r="X322" s="160" t="s">
        <v>1320</v>
      </c>
      <c r="Y322" s="155" t="s">
        <v>1319</v>
      </c>
      <c r="AB322" s="57">
        <f t="shared" si="114"/>
        <v>0</v>
      </c>
      <c r="AC322" s="57"/>
      <c r="AD322" s="57"/>
      <c r="AE322" s="57"/>
      <c r="AF322" s="57"/>
      <c r="AG322" s="15">
        <f t="shared" si="115"/>
        <v>849.2700000000001</v>
      </c>
      <c r="AH322" s="74">
        <v>25</v>
      </c>
      <c r="AI322" s="304"/>
      <c r="AJ322" s="304"/>
      <c r="AK322" s="57">
        <f t="shared" si="116"/>
        <v>0</v>
      </c>
      <c r="AL322" s="57">
        <f t="shared" si="118"/>
        <v>0</v>
      </c>
      <c r="AM322" s="57">
        <f t="shared" si="117"/>
        <v>5.67</v>
      </c>
      <c r="AN322" s="155"/>
    </row>
    <row r="323" spans="1:40" x14ac:dyDescent="0.3">
      <c r="A323" s="155">
        <v>5</v>
      </c>
      <c r="B323" s="155" t="s">
        <v>15</v>
      </c>
      <c r="C323" s="155">
        <v>331</v>
      </c>
      <c r="D323" s="155" t="s">
        <v>18</v>
      </c>
      <c r="E323" s="155"/>
      <c r="F323" s="155">
        <v>13260</v>
      </c>
      <c r="G323" s="228" t="s">
        <v>1454</v>
      </c>
      <c r="H323" s="76">
        <v>210</v>
      </c>
      <c r="I323" s="155" t="s">
        <v>1453</v>
      </c>
      <c r="J323" s="216">
        <v>43677</v>
      </c>
      <c r="K323" s="155">
        <v>2019</v>
      </c>
      <c r="L323" s="163">
        <v>7</v>
      </c>
      <c r="M323" s="231">
        <v>74.19</v>
      </c>
      <c r="N323" s="167">
        <v>13.72</v>
      </c>
      <c r="O323" s="167"/>
      <c r="P323" s="167">
        <f t="shared" si="113"/>
        <v>87.91</v>
      </c>
      <c r="Q323" s="167">
        <v>-2.99</v>
      </c>
      <c r="R323" s="167">
        <f t="shared" si="111"/>
        <v>84.92</v>
      </c>
      <c r="S323" s="155">
        <v>50</v>
      </c>
      <c r="T323" s="234">
        <f t="shared" si="112"/>
        <v>0.16700889801505817</v>
      </c>
      <c r="U323" s="103">
        <f t="shared" si="119"/>
        <v>0.28000000000000003</v>
      </c>
      <c r="V323" s="167">
        <f t="shared" si="120"/>
        <v>84.64</v>
      </c>
      <c r="W323" s="167">
        <f t="shared" si="121"/>
        <v>1.6984000000000001</v>
      </c>
      <c r="X323" s="160" t="s">
        <v>1320</v>
      </c>
      <c r="Y323" s="155" t="s">
        <v>1319</v>
      </c>
      <c r="AB323" s="57">
        <f t="shared" si="114"/>
        <v>0</v>
      </c>
      <c r="AC323" s="57"/>
      <c r="AD323" s="57"/>
      <c r="AE323" s="57"/>
      <c r="AF323" s="57"/>
      <c r="AG323" s="15">
        <f t="shared" si="115"/>
        <v>84.92</v>
      </c>
      <c r="AH323" s="74">
        <v>25</v>
      </c>
      <c r="AI323" s="304"/>
      <c r="AJ323" s="304"/>
      <c r="AK323" s="57">
        <f t="shared" si="116"/>
        <v>0</v>
      </c>
      <c r="AL323" s="57">
        <f t="shared" si="118"/>
        <v>0</v>
      </c>
      <c r="AM323" s="57">
        <f t="shared" si="117"/>
        <v>0.56999999999999995</v>
      </c>
      <c r="AN323" s="155"/>
    </row>
    <row r="324" spans="1:40" x14ac:dyDescent="0.3">
      <c r="A324" s="155">
        <v>5</v>
      </c>
      <c r="B324" s="155" t="s">
        <v>15</v>
      </c>
      <c r="C324" s="155">
        <v>331</v>
      </c>
      <c r="D324" s="155" t="s">
        <v>18</v>
      </c>
      <c r="E324" s="155"/>
      <c r="F324" s="160">
        <v>13260</v>
      </c>
      <c r="G324" s="228" t="s">
        <v>1462</v>
      </c>
      <c r="H324" s="76">
        <v>223</v>
      </c>
      <c r="I324" s="160" t="s">
        <v>1461</v>
      </c>
      <c r="J324" s="216">
        <v>43677</v>
      </c>
      <c r="K324" s="155">
        <v>2019</v>
      </c>
      <c r="L324" s="163">
        <v>7</v>
      </c>
      <c r="M324" s="231">
        <v>726.22</v>
      </c>
      <c r="N324" s="167">
        <v>134.32</v>
      </c>
      <c r="O324" s="167"/>
      <c r="P324" s="167">
        <f t="shared" si="113"/>
        <v>860.54</v>
      </c>
      <c r="Q324" s="167">
        <v>-29.27</v>
      </c>
      <c r="R324" s="167">
        <f t="shared" si="111"/>
        <v>831.27</v>
      </c>
      <c r="S324" s="155">
        <v>50</v>
      </c>
      <c r="T324" s="234">
        <f t="shared" si="112"/>
        <v>0.16700889801505817</v>
      </c>
      <c r="U324" s="103">
        <f t="shared" si="119"/>
        <v>2.78</v>
      </c>
      <c r="V324" s="167">
        <f t="shared" si="120"/>
        <v>828.49</v>
      </c>
      <c r="W324" s="167">
        <f t="shared" si="121"/>
        <v>16.625399999999999</v>
      </c>
      <c r="X324" s="160" t="s">
        <v>1321</v>
      </c>
      <c r="Y324" s="155" t="s">
        <v>1319</v>
      </c>
      <c r="AB324" s="57">
        <f t="shared" si="114"/>
        <v>0</v>
      </c>
      <c r="AC324" s="57"/>
      <c r="AD324" s="57"/>
      <c r="AE324" s="57"/>
      <c r="AF324" s="57"/>
      <c r="AG324" s="15">
        <f t="shared" si="115"/>
        <v>831.27</v>
      </c>
      <c r="AH324" s="74">
        <v>25</v>
      </c>
      <c r="AI324" s="304"/>
      <c r="AJ324" s="304"/>
      <c r="AK324" s="57">
        <f t="shared" si="116"/>
        <v>0</v>
      </c>
      <c r="AL324" s="57">
        <f t="shared" si="118"/>
        <v>0</v>
      </c>
      <c r="AM324" s="57">
        <f t="shared" si="117"/>
        <v>5.55</v>
      </c>
      <c r="AN324" s="155"/>
    </row>
    <row r="325" spans="1:40" x14ac:dyDescent="0.3">
      <c r="A325" s="155">
        <v>5</v>
      </c>
      <c r="B325" s="155" t="s">
        <v>15</v>
      </c>
      <c r="C325" s="155">
        <v>331</v>
      </c>
      <c r="D325" s="155" t="s">
        <v>18</v>
      </c>
      <c r="E325" s="155"/>
      <c r="F325" s="160">
        <v>13260</v>
      </c>
      <c r="G325" s="228" t="s">
        <v>1462</v>
      </c>
      <c r="H325" s="76">
        <v>223</v>
      </c>
      <c r="I325" s="160" t="s">
        <v>1461</v>
      </c>
      <c r="J325" s="216">
        <v>43677</v>
      </c>
      <c r="K325" s="155">
        <v>2019</v>
      </c>
      <c r="L325" s="163">
        <v>7</v>
      </c>
      <c r="M325" s="231">
        <v>72.62</v>
      </c>
      <c r="N325" s="167">
        <v>13.43</v>
      </c>
      <c r="O325" s="167"/>
      <c r="P325" s="167">
        <f t="shared" si="113"/>
        <v>86.050000000000011</v>
      </c>
      <c r="Q325" s="167">
        <v>-2.93</v>
      </c>
      <c r="R325" s="167">
        <f t="shared" si="111"/>
        <v>83.12</v>
      </c>
      <c r="S325" s="155">
        <v>50</v>
      </c>
      <c r="T325" s="234">
        <f t="shared" si="112"/>
        <v>0.16700889801505817</v>
      </c>
      <c r="U325" s="103">
        <f t="shared" si="119"/>
        <v>0.28000000000000003</v>
      </c>
      <c r="V325" s="167">
        <f t="shared" si="120"/>
        <v>82.84</v>
      </c>
      <c r="W325" s="167">
        <f t="shared" si="121"/>
        <v>1.6624000000000001</v>
      </c>
      <c r="X325" s="160" t="s">
        <v>1321</v>
      </c>
      <c r="Y325" s="155" t="s">
        <v>1319</v>
      </c>
      <c r="AB325" s="57">
        <f t="shared" si="114"/>
        <v>0</v>
      </c>
      <c r="AC325" s="57"/>
      <c r="AD325" s="57"/>
      <c r="AE325" s="57"/>
      <c r="AF325" s="57"/>
      <c r="AG325" s="15">
        <f t="shared" si="115"/>
        <v>83.12</v>
      </c>
      <c r="AH325" s="74">
        <v>25</v>
      </c>
      <c r="AI325" s="304"/>
      <c r="AJ325" s="304"/>
      <c r="AK325" s="57">
        <f t="shared" si="116"/>
        <v>0</v>
      </c>
      <c r="AL325" s="57">
        <f t="shared" si="118"/>
        <v>0</v>
      </c>
      <c r="AM325" s="57">
        <f t="shared" si="117"/>
        <v>0.56000000000000005</v>
      </c>
      <c r="AN325" s="155"/>
    </row>
    <row r="326" spans="1:40" x14ac:dyDescent="0.3">
      <c r="A326" s="155">
        <v>5</v>
      </c>
      <c r="B326" s="155" t="s">
        <v>15</v>
      </c>
      <c r="C326" s="155">
        <v>331</v>
      </c>
      <c r="D326" s="155" t="s">
        <v>18</v>
      </c>
      <c r="E326" s="155"/>
      <c r="F326" s="160">
        <v>13260</v>
      </c>
      <c r="G326" s="228" t="s">
        <v>1464</v>
      </c>
      <c r="H326" s="76">
        <v>224</v>
      </c>
      <c r="I326" s="230" t="s">
        <v>1463</v>
      </c>
      <c r="J326" s="216">
        <v>43677</v>
      </c>
      <c r="K326" s="155">
        <v>2019</v>
      </c>
      <c r="L326" s="163">
        <v>7</v>
      </c>
      <c r="M326" s="231">
        <v>1474.8</v>
      </c>
      <c r="N326" s="167">
        <v>272.77999999999997</v>
      </c>
      <c r="O326" s="167"/>
      <c r="P326" s="167">
        <f t="shared" si="113"/>
        <v>1747.58</v>
      </c>
      <c r="Q326" s="167">
        <v>-59.44</v>
      </c>
      <c r="R326" s="167">
        <f t="shared" si="111"/>
        <v>1688.1399999999999</v>
      </c>
      <c r="S326" s="155">
        <v>50</v>
      </c>
      <c r="T326" s="234">
        <f t="shared" si="112"/>
        <v>0.16700889801505817</v>
      </c>
      <c r="U326" s="103">
        <f t="shared" si="119"/>
        <v>5.64</v>
      </c>
      <c r="V326" s="167">
        <f t="shared" si="120"/>
        <v>1682.4999999999998</v>
      </c>
      <c r="W326" s="167">
        <f t="shared" si="121"/>
        <v>33.762799999999999</v>
      </c>
      <c r="X326" s="160" t="s">
        <v>1322</v>
      </c>
      <c r="Y326" s="155" t="s">
        <v>1319</v>
      </c>
      <c r="AB326" s="57">
        <f t="shared" si="114"/>
        <v>0</v>
      </c>
      <c r="AC326" s="57"/>
      <c r="AD326" s="57"/>
      <c r="AE326" s="57"/>
      <c r="AF326" s="57"/>
      <c r="AG326" s="15">
        <f t="shared" si="115"/>
        <v>1688.1399999999999</v>
      </c>
      <c r="AH326" s="74">
        <v>25</v>
      </c>
      <c r="AI326" s="304"/>
      <c r="AJ326" s="304"/>
      <c r="AK326" s="57">
        <f t="shared" si="116"/>
        <v>0</v>
      </c>
      <c r="AL326" s="57">
        <f t="shared" si="118"/>
        <v>0</v>
      </c>
      <c r="AM326" s="57">
        <f t="shared" si="117"/>
        <v>11.28</v>
      </c>
      <c r="AN326" s="155"/>
    </row>
    <row r="327" spans="1:40" x14ac:dyDescent="0.3">
      <c r="A327" s="155">
        <v>5</v>
      </c>
      <c r="B327" s="155" t="s">
        <v>15</v>
      </c>
      <c r="C327" s="155">
        <v>331</v>
      </c>
      <c r="D327" s="155" t="s">
        <v>18</v>
      </c>
      <c r="E327" s="155"/>
      <c r="F327" s="160">
        <v>13260</v>
      </c>
      <c r="G327" s="228" t="s">
        <v>1464</v>
      </c>
      <c r="H327" s="76">
        <v>224</v>
      </c>
      <c r="I327" s="230" t="s">
        <v>1463</v>
      </c>
      <c r="J327" s="216">
        <v>43677</v>
      </c>
      <c r="K327" s="155">
        <v>2019</v>
      </c>
      <c r="L327" s="163">
        <v>7</v>
      </c>
      <c r="M327" s="231">
        <v>147.47999999999999</v>
      </c>
      <c r="N327" s="167">
        <v>27.28</v>
      </c>
      <c r="O327" s="167"/>
      <c r="P327" s="167">
        <f t="shared" si="113"/>
        <v>174.76</v>
      </c>
      <c r="Q327" s="167">
        <v>-5.94</v>
      </c>
      <c r="R327" s="167">
        <f t="shared" ref="R327:R390" si="122">+P327+Q327</f>
        <v>168.82</v>
      </c>
      <c r="S327" s="155">
        <v>50</v>
      </c>
      <c r="T327" s="234">
        <f t="shared" ref="T327:T390" si="123">(+$A$2-J327)/365.25</f>
        <v>0.16700889801505817</v>
      </c>
      <c r="U327" s="103">
        <f t="shared" si="119"/>
        <v>0.56000000000000005</v>
      </c>
      <c r="V327" s="167">
        <f t="shared" si="120"/>
        <v>168.26</v>
      </c>
      <c r="W327" s="167">
        <f t="shared" si="121"/>
        <v>3.3763999999999998</v>
      </c>
      <c r="X327" s="160" t="s">
        <v>1322</v>
      </c>
      <c r="Y327" s="155" t="s">
        <v>1319</v>
      </c>
      <c r="AB327" s="57">
        <f t="shared" si="114"/>
        <v>0</v>
      </c>
      <c r="AC327" s="57"/>
      <c r="AD327" s="57"/>
      <c r="AE327" s="57"/>
      <c r="AF327" s="57"/>
      <c r="AG327" s="15">
        <f t="shared" si="115"/>
        <v>168.82</v>
      </c>
      <c r="AH327" s="74">
        <v>25</v>
      </c>
      <c r="AI327" s="304"/>
      <c r="AJ327" s="304"/>
      <c r="AK327" s="57">
        <f t="shared" si="116"/>
        <v>0</v>
      </c>
      <c r="AL327" s="57">
        <f t="shared" si="118"/>
        <v>0</v>
      </c>
      <c r="AM327" s="57">
        <f t="shared" si="117"/>
        <v>1.1299999999999999</v>
      </c>
      <c r="AN327" s="155"/>
    </row>
    <row r="328" spans="1:40" x14ac:dyDescent="0.3">
      <c r="A328" s="155">
        <v>5</v>
      </c>
      <c r="B328" s="155" t="s">
        <v>15</v>
      </c>
      <c r="C328" s="155">
        <v>331</v>
      </c>
      <c r="D328" s="155" t="s">
        <v>18</v>
      </c>
      <c r="E328" s="155"/>
      <c r="F328" s="155">
        <v>13260</v>
      </c>
      <c r="G328" s="228" t="s">
        <v>1468</v>
      </c>
      <c r="H328" s="76">
        <v>203</v>
      </c>
      <c r="I328" s="155" t="s">
        <v>1467</v>
      </c>
      <c r="J328" s="216">
        <v>43677</v>
      </c>
      <c r="K328" s="155">
        <v>2019</v>
      </c>
      <c r="L328" s="163">
        <v>7</v>
      </c>
      <c r="M328" s="231">
        <v>1292.47</v>
      </c>
      <c r="N328" s="167">
        <v>239.05</v>
      </c>
      <c r="O328" s="167"/>
      <c r="P328" s="167">
        <f t="shared" si="113"/>
        <v>1531.52</v>
      </c>
      <c r="Q328" s="167">
        <v>-52.09</v>
      </c>
      <c r="R328" s="167">
        <f t="shared" si="122"/>
        <v>1479.43</v>
      </c>
      <c r="S328" s="155">
        <v>50</v>
      </c>
      <c r="T328" s="234">
        <f t="shared" si="123"/>
        <v>0.16700889801505817</v>
      </c>
      <c r="U328" s="103">
        <f t="shared" si="119"/>
        <v>4.9400000000000004</v>
      </c>
      <c r="V328" s="167">
        <f t="shared" si="120"/>
        <v>1474.49</v>
      </c>
      <c r="W328" s="167">
        <f t="shared" si="121"/>
        <v>29.588600000000003</v>
      </c>
      <c r="X328" s="160" t="s">
        <v>1326</v>
      </c>
      <c r="Y328" s="155" t="s">
        <v>1319</v>
      </c>
      <c r="AB328" s="57">
        <f t="shared" si="114"/>
        <v>0</v>
      </c>
      <c r="AC328" s="57"/>
      <c r="AD328" s="57"/>
      <c r="AE328" s="57"/>
      <c r="AF328" s="57"/>
      <c r="AG328" s="15">
        <f t="shared" si="115"/>
        <v>1479.43</v>
      </c>
      <c r="AH328" s="74">
        <v>25</v>
      </c>
      <c r="AI328" s="304"/>
      <c r="AJ328" s="304"/>
      <c r="AK328" s="57">
        <f t="shared" si="116"/>
        <v>0</v>
      </c>
      <c r="AL328" s="57">
        <f t="shared" si="118"/>
        <v>0</v>
      </c>
      <c r="AM328" s="57">
        <f t="shared" si="117"/>
        <v>9.8800000000000008</v>
      </c>
      <c r="AN328" s="155"/>
    </row>
    <row r="329" spans="1:40" x14ac:dyDescent="0.3">
      <c r="A329" s="155">
        <v>5</v>
      </c>
      <c r="B329" s="155" t="s">
        <v>15</v>
      </c>
      <c r="C329" s="155">
        <v>331</v>
      </c>
      <c r="D329" s="155" t="s">
        <v>18</v>
      </c>
      <c r="E329" s="155"/>
      <c r="F329" s="155">
        <v>13260</v>
      </c>
      <c r="G329" s="228" t="s">
        <v>1468</v>
      </c>
      <c r="H329" s="76">
        <v>203</v>
      </c>
      <c r="I329" s="155" t="s">
        <v>1467</v>
      </c>
      <c r="J329" s="216">
        <v>43677</v>
      </c>
      <c r="K329" s="155">
        <v>2019</v>
      </c>
      <c r="L329" s="163">
        <v>7</v>
      </c>
      <c r="M329" s="231">
        <v>129.25</v>
      </c>
      <c r="N329" s="167">
        <v>23.91</v>
      </c>
      <c r="O329" s="167"/>
      <c r="P329" s="167">
        <f t="shared" si="113"/>
        <v>153.16</v>
      </c>
      <c r="Q329" s="167">
        <v>-5.21</v>
      </c>
      <c r="R329" s="167">
        <f t="shared" si="122"/>
        <v>147.94999999999999</v>
      </c>
      <c r="S329" s="155">
        <v>50</v>
      </c>
      <c r="T329" s="234">
        <f t="shared" si="123"/>
        <v>0.16700889801505817</v>
      </c>
      <c r="U329" s="103">
        <f t="shared" si="119"/>
        <v>0.49</v>
      </c>
      <c r="V329" s="167">
        <f t="shared" si="120"/>
        <v>147.45999999999998</v>
      </c>
      <c r="W329" s="167">
        <f t="shared" si="121"/>
        <v>2.9589999999999996</v>
      </c>
      <c r="X329" s="160" t="s">
        <v>1326</v>
      </c>
      <c r="Y329" s="155" t="s">
        <v>1319</v>
      </c>
      <c r="AB329" s="57">
        <f t="shared" si="114"/>
        <v>0</v>
      </c>
      <c r="AC329" s="57"/>
      <c r="AD329" s="57"/>
      <c r="AE329" s="57"/>
      <c r="AF329" s="57"/>
      <c r="AG329" s="15">
        <f t="shared" si="115"/>
        <v>147.94999999999999</v>
      </c>
      <c r="AH329" s="74">
        <v>25</v>
      </c>
      <c r="AI329" s="304"/>
      <c r="AJ329" s="304"/>
      <c r="AK329" s="57">
        <f t="shared" si="116"/>
        <v>0</v>
      </c>
      <c r="AL329" s="57">
        <f t="shared" si="118"/>
        <v>0</v>
      </c>
      <c r="AM329" s="57">
        <f t="shared" si="117"/>
        <v>0.99</v>
      </c>
      <c r="AN329" s="155"/>
    </row>
    <row r="330" spans="1:40" x14ac:dyDescent="0.3">
      <c r="A330" s="155">
        <v>5</v>
      </c>
      <c r="B330" s="155" t="s">
        <v>15</v>
      </c>
      <c r="C330" s="155">
        <v>331</v>
      </c>
      <c r="D330" s="155" t="s">
        <v>18</v>
      </c>
      <c r="E330" s="155"/>
      <c r="F330" s="155">
        <v>13260</v>
      </c>
      <c r="G330" s="228" t="s">
        <v>1468</v>
      </c>
      <c r="H330" s="76">
        <v>203</v>
      </c>
      <c r="I330" s="155" t="s">
        <v>1467</v>
      </c>
      <c r="J330" s="216">
        <v>43677</v>
      </c>
      <c r="K330" s="155">
        <v>2019</v>
      </c>
      <c r="L330" s="163">
        <v>7</v>
      </c>
      <c r="M330" s="231">
        <v>409.5</v>
      </c>
      <c r="N330" s="167">
        <v>75.739999999999995</v>
      </c>
      <c r="O330" s="167"/>
      <c r="P330" s="167">
        <f t="shared" si="113"/>
        <v>485.24</v>
      </c>
      <c r="Q330" s="167">
        <v>-16.5</v>
      </c>
      <c r="R330" s="167">
        <f t="shared" si="122"/>
        <v>468.74</v>
      </c>
      <c r="S330" s="155">
        <v>50</v>
      </c>
      <c r="T330" s="234">
        <f t="shared" si="123"/>
        <v>0.16700889801505817</v>
      </c>
      <c r="U330" s="103">
        <f t="shared" si="119"/>
        <v>1.57</v>
      </c>
      <c r="V330" s="167">
        <f t="shared" si="120"/>
        <v>467.17</v>
      </c>
      <c r="W330" s="167">
        <f t="shared" si="121"/>
        <v>9.3748000000000005</v>
      </c>
      <c r="X330" s="160" t="s">
        <v>1325</v>
      </c>
      <c r="Y330" s="155" t="s">
        <v>1319</v>
      </c>
      <c r="AB330" s="57">
        <f t="shared" si="114"/>
        <v>0</v>
      </c>
      <c r="AC330" s="57"/>
      <c r="AD330" s="57"/>
      <c r="AE330" s="57"/>
      <c r="AF330" s="57"/>
      <c r="AG330" s="15">
        <f t="shared" si="115"/>
        <v>468.74</v>
      </c>
      <c r="AH330" s="74">
        <v>25</v>
      </c>
      <c r="AI330" s="304"/>
      <c r="AJ330" s="304"/>
      <c r="AK330" s="57">
        <f t="shared" si="116"/>
        <v>0</v>
      </c>
      <c r="AL330" s="57">
        <f t="shared" si="118"/>
        <v>0</v>
      </c>
      <c r="AM330" s="57">
        <f t="shared" si="117"/>
        <v>3.13</v>
      </c>
      <c r="AN330" s="155"/>
    </row>
    <row r="331" spans="1:40" x14ac:dyDescent="0.3">
      <c r="A331" s="155">
        <v>5</v>
      </c>
      <c r="B331" s="155" t="s">
        <v>15</v>
      </c>
      <c r="C331" s="155">
        <v>331</v>
      </c>
      <c r="D331" s="155" t="s">
        <v>18</v>
      </c>
      <c r="E331" s="155"/>
      <c r="F331" s="155">
        <v>13260</v>
      </c>
      <c r="G331" s="228" t="s">
        <v>1468</v>
      </c>
      <c r="H331" s="76">
        <v>203</v>
      </c>
      <c r="I331" s="155" t="s">
        <v>1467</v>
      </c>
      <c r="J331" s="216">
        <v>43677</v>
      </c>
      <c r="K331" s="155">
        <v>2019</v>
      </c>
      <c r="L331" s="163">
        <v>7</v>
      </c>
      <c r="M331" s="231">
        <v>40.950000000000003</v>
      </c>
      <c r="N331" s="167">
        <v>7.57</v>
      </c>
      <c r="O331" s="167"/>
      <c r="P331" s="167">
        <f t="shared" si="113"/>
        <v>48.52</v>
      </c>
      <c r="Q331" s="167">
        <v>-1.65</v>
      </c>
      <c r="R331" s="167">
        <f t="shared" si="122"/>
        <v>46.870000000000005</v>
      </c>
      <c r="S331" s="155">
        <v>50</v>
      </c>
      <c r="T331" s="234">
        <f t="shared" si="123"/>
        <v>0.16700889801505817</v>
      </c>
      <c r="U331" s="103">
        <f t="shared" si="119"/>
        <v>0.16</v>
      </c>
      <c r="V331" s="167">
        <f t="shared" si="120"/>
        <v>46.710000000000008</v>
      </c>
      <c r="W331" s="167">
        <f t="shared" si="121"/>
        <v>0.93740000000000012</v>
      </c>
      <c r="X331" s="160" t="s">
        <v>1325</v>
      </c>
      <c r="Y331" s="155" t="s">
        <v>1319</v>
      </c>
      <c r="AB331" s="57">
        <f t="shared" si="114"/>
        <v>0</v>
      </c>
      <c r="AC331" s="57"/>
      <c r="AD331" s="57"/>
      <c r="AE331" s="57"/>
      <c r="AF331" s="57"/>
      <c r="AG331" s="15">
        <f t="shared" si="115"/>
        <v>46.870000000000005</v>
      </c>
      <c r="AH331" s="74">
        <v>25</v>
      </c>
      <c r="AI331" s="304"/>
      <c r="AJ331" s="304"/>
      <c r="AK331" s="57">
        <f t="shared" si="116"/>
        <v>0</v>
      </c>
      <c r="AL331" s="57">
        <f t="shared" si="118"/>
        <v>0</v>
      </c>
      <c r="AM331" s="57">
        <f t="shared" si="117"/>
        <v>0.31</v>
      </c>
      <c r="AN331" s="155"/>
    </row>
    <row r="332" spans="1:40" x14ac:dyDescent="0.3">
      <c r="A332" s="155">
        <v>5</v>
      </c>
      <c r="B332" s="155" t="s">
        <v>15</v>
      </c>
      <c r="C332" s="155">
        <v>331</v>
      </c>
      <c r="D332" s="155" t="s">
        <v>18</v>
      </c>
      <c r="E332" s="155"/>
      <c r="F332" s="155">
        <v>13260</v>
      </c>
      <c r="G332" s="228" t="s">
        <v>1468</v>
      </c>
      <c r="H332" s="76">
        <v>203</v>
      </c>
      <c r="I332" s="155" t="s">
        <v>1467</v>
      </c>
      <c r="J332" s="216">
        <v>43677</v>
      </c>
      <c r="K332" s="155">
        <v>2019</v>
      </c>
      <c r="L332" s="163">
        <v>7</v>
      </c>
      <c r="M332" s="231">
        <v>1397.68</v>
      </c>
      <c r="N332" s="167">
        <v>258.51</v>
      </c>
      <c r="O332" s="167"/>
      <c r="P332" s="167">
        <f t="shared" si="113"/>
        <v>1656.19</v>
      </c>
      <c r="Q332" s="167">
        <v>-56.33</v>
      </c>
      <c r="R332" s="167">
        <f t="shared" si="122"/>
        <v>1599.8600000000001</v>
      </c>
      <c r="S332" s="155">
        <v>50</v>
      </c>
      <c r="T332" s="234">
        <f t="shared" si="123"/>
        <v>0.16700889801505817</v>
      </c>
      <c r="U332" s="103">
        <f t="shared" si="119"/>
        <v>5.34</v>
      </c>
      <c r="V332" s="167">
        <f t="shared" si="120"/>
        <v>1594.5200000000002</v>
      </c>
      <c r="W332" s="167">
        <f t="shared" si="121"/>
        <v>31.997200000000003</v>
      </c>
      <c r="X332" s="160" t="s">
        <v>1324</v>
      </c>
      <c r="Y332" s="155" t="s">
        <v>1319</v>
      </c>
      <c r="AB332" s="57">
        <f t="shared" si="114"/>
        <v>0</v>
      </c>
      <c r="AC332" s="57"/>
      <c r="AD332" s="57"/>
      <c r="AE332" s="57"/>
      <c r="AF332" s="57"/>
      <c r="AG332" s="15">
        <f t="shared" si="115"/>
        <v>1599.8600000000001</v>
      </c>
      <c r="AH332" s="74">
        <v>25</v>
      </c>
      <c r="AI332" s="304"/>
      <c r="AJ332" s="304"/>
      <c r="AK332" s="57">
        <f t="shared" si="116"/>
        <v>0</v>
      </c>
      <c r="AL332" s="57">
        <f t="shared" si="118"/>
        <v>0</v>
      </c>
      <c r="AM332" s="57">
        <f t="shared" si="117"/>
        <v>10.69</v>
      </c>
      <c r="AN332" s="155"/>
    </row>
    <row r="333" spans="1:40" x14ac:dyDescent="0.3">
      <c r="A333" s="155">
        <v>5</v>
      </c>
      <c r="B333" s="155" t="s">
        <v>15</v>
      </c>
      <c r="C333" s="155">
        <v>331</v>
      </c>
      <c r="D333" s="155" t="s">
        <v>18</v>
      </c>
      <c r="E333" s="155"/>
      <c r="F333" s="155">
        <v>13260</v>
      </c>
      <c r="G333" s="228" t="s">
        <v>1468</v>
      </c>
      <c r="H333" s="76">
        <v>203</v>
      </c>
      <c r="I333" s="155" t="s">
        <v>1467</v>
      </c>
      <c r="J333" s="216">
        <v>43677</v>
      </c>
      <c r="K333" s="155">
        <v>2019</v>
      </c>
      <c r="L333" s="163">
        <v>7</v>
      </c>
      <c r="M333" s="231">
        <v>139.77000000000001</v>
      </c>
      <c r="N333" s="167">
        <v>25.85</v>
      </c>
      <c r="O333" s="167"/>
      <c r="P333" s="167">
        <f t="shared" si="113"/>
        <v>165.62</v>
      </c>
      <c r="Q333" s="167">
        <v>-5.63</v>
      </c>
      <c r="R333" s="167">
        <f t="shared" si="122"/>
        <v>159.99</v>
      </c>
      <c r="S333" s="155">
        <v>50</v>
      </c>
      <c r="T333" s="234">
        <f t="shared" si="123"/>
        <v>0.16700889801505817</v>
      </c>
      <c r="U333" s="103">
        <f t="shared" si="119"/>
        <v>0.53</v>
      </c>
      <c r="V333" s="167">
        <f t="shared" si="120"/>
        <v>159.46</v>
      </c>
      <c r="W333" s="167">
        <f t="shared" si="121"/>
        <v>3.1998000000000002</v>
      </c>
      <c r="X333" s="160" t="s">
        <v>1324</v>
      </c>
      <c r="Y333" s="155" t="s">
        <v>1319</v>
      </c>
      <c r="AB333" s="57">
        <f t="shared" si="114"/>
        <v>0</v>
      </c>
      <c r="AC333" s="57"/>
      <c r="AD333" s="57"/>
      <c r="AE333" s="57"/>
      <c r="AF333" s="57"/>
      <c r="AG333" s="15">
        <f t="shared" si="115"/>
        <v>159.99</v>
      </c>
      <c r="AH333" s="74">
        <v>25</v>
      </c>
      <c r="AI333" s="304"/>
      <c r="AJ333" s="304"/>
      <c r="AK333" s="57">
        <f t="shared" si="116"/>
        <v>0</v>
      </c>
      <c r="AL333" s="57">
        <f t="shared" si="118"/>
        <v>0</v>
      </c>
      <c r="AM333" s="57">
        <f t="shared" si="117"/>
        <v>1.07</v>
      </c>
      <c r="AN333" s="155"/>
    </row>
    <row r="334" spans="1:40" x14ac:dyDescent="0.3">
      <c r="A334" s="155">
        <v>5</v>
      </c>
      <c r="B334" s="155" t="s">
        <v>15</v>
      </c>
      <c r="C334" s="155">
        <v>331</v>
      </c>
      <c r="D334" s="155" t="s">
        <v>18</v>
      </c>
      <c r="E334" s="155"/>
      <c r="F334" s="155">
        <v>13260</v>
      </c>
      <c r="G334" s="228" t="s">
        <v>1468</v>
      </c>
      <c r="H334" s="76">
        <v>203</v>
      </c>
      <c r="I334" s="155" t="s">
        <v>1467</v>
      </c>
      <c r="J334" s="216">
        <v>43677</v>
      </c>
      <c r="K334" s="155">
        <v>2019</v>
      </c>
      <c r="L334" s="163">
        <v>7</v>
      </c>
      <c r="M334" s="231">
        <v>1028.2</v>
      </c>
      <c r="N334" s="167">
        <v>190.17000000000002</v>
      </c>
      <c r="O334" s="167"/>
      <c r="P334" s="167">
        <f t="shared" si="113"/>
        <v>1218.3700000000001</v>
      </c>
      <c r="Q334" s="167">
        <v>-41.44</v>
      </c>
      <c r="R334" s="167">
        <f t="shared" si="122"/>
        <v>1176.93</v>
      </c>
      <c r="S334" s="155">
        <v>50</v>
      </c>
      <c r="T334" s="234">
        <f t="shared" si="123"/>
        <v>0.16700889801505817</v>
      </c>
      <c r="U334" s="103">
        <f t="shared" si="119"/>
        <v>3.93</v>
      </c>
      <c r="V334" s="167">
        <f t="shared" si="120"/>
        <v>1173</v>
      </c>
      <c r="W334" s="167">
        <f t="shared" si="121"/>
        <v>23.538600000000002</v>
      </c>
      <c r="X334" s="160" t="s">
        <v>1327</v>
      </c>
      <c r="Y334" s="155" t="s">
        <v>1319</v>
      </c>
      <c r="AB334" s="57">
        <f t="shared" si="114"/>
        <v>0</v>
      </c>
      <c r="AC334" s="57"/>
      <c r="AD334" s="57"/>
      <c r="AE334" s="57"/>
      <c r="AF334" s="57"/>
      <c r="AG334" s="15">
        <f t="shared" si="115"/>
        <v>1176.93</v>
      </c>
      <c r="AH334" s="74">
        <v>25</v>
      </c>
      <c r="AI334" s="304"/>
      <c r="AJ334" s="304"/>
      <c r="AK334" s="57">
        <f t="shared" si="116"/>
        <v>0</v>
      </c>
      <c r="AL334" s="57">
        <f t="shared" si="118"/>
        <v>0</v>
      </c>
      <c r="AM334" s="57">
        <f t="shared" si="117"/>
        <v>7.86</v>
      </c>
      <c r="AN334" s="155"/>
    </row>
    <row r="335" spans="1:40" x14ac:dyDescent="0.3">
      <c r="A335" s="155">
        <v>5</v>
      </c>
      <c r="B335" s="155" t="s">
        <v>15</v>
      </c>
      <c r="C335" s="155">
        <v>331</v>
      </c>
      <c r="D335" s="155" t="s">
        <v>18</v>
      </c>
      <c r="E335" s="155"/>
      <c r="F335" s="155">
        <v>13260</v>
      </c>
      <c r="G335" s="228" t="s">
        <v>1468</v>
      </c>
      <c r="H335" s="76">
        <v>203</v>
      </c>
      <c r="I335" s="155" t="s">
        <v>1467</v>
      </c>
      <c r="J335" s="216">
        <v>43677</v>
      </c>
      <c r="K335" s="155">
        <v>2019</v>
      </c>
      <c r="L335" s="163">
        <v>7</v>
      </c>
      <c r="M335" s="231">
        <v>1147.94</v>
      </c>
      <c r="N335" s="167">
        <v>212.33</v>
      </c>
      <c r="O335" s="167"/>
      <c r="P335" s="167">
        <f t="shared" si="113"/>
        <v>1360.27</v>
      </c>
      <c r="Q335" s="167">
        <v>-46.26</v>
      </c>
      <c r="R335" s="167">
        <f t="shared" si="122"/>
        <v>1314.01</v>
      </c>
      <c r="S335" s="155">
        <v>50</v>
      </c>
      <c r="T335" s="234">
        <f t="shared" si="123"/>
        <v>0.16700889801505817</v>
      </c>
      <c r="U335" s="103">
        <f t="shared" si="119"/>
        <v>4.3899999999999997</v>
      </c>
      <c r="V335" s="167">
        <f t="shared" si="120"/>
        <v>1309.6199999999999</v>
      </c>
      <c r="W335" s="167">
        <f t="shared" si="121"/>
        <v>26.280200000000001</v>
      </c>
      <c r="X335" s="160" t="s">
        <v>1323</v>
      </c>
      <c r="Y335" s="155" t="s">
        <v>1319</v>
      </c>
      <c r="AB335" s="57">
        <f t="shared" si="114"/>
        <v>0</v>
      </c>
      <c r="AC335" s="57"/>
      <c r="AD335" s="57"/>
      <c r="AE335" s="57"/>
      <c r="AF335" s="57"/>
      <c r="AG335" s="15">
        <f t="shared" si="115"/>
        <v>1314.01</v>
      </c>
      <c r="AH335" s="74">
        <v>25</v>
      </c>
      <c r="AI335" s="304"/>
      <c r="AJ335" s="304"/>
      <c r="AK335" s="57">
        <f t="shared" si="116"/>
        <v>0</v>
      </c>
      <c r="AL335" s="57">
        <f t="shared" si="118"/>
        <v>0</v>
      </c>
      <c r="AM335" s="57">
        <f t="shared" si="117"/>
        <v>8.7799999999999994</v>
      </c>
      <c r="AN335" s="155"/>
    </row>
    <row r="336" spans="1:40" x14ac:dyDescent="0.3">
      <c r="A336" s="155">
        <v>5</v>
      </c>
      <c r="B336" s="155" t="s">
        <v>15</v>
      </c>
      <c r="C336" s="155">
        <v>331</v>
      </c>
      <c r="D336" s="155" t="s">
        <v>18</v>
      </c>
      <c r="E336" s="155"/>
      <c r="F336" s="155">
        <v>13260</v>
      </c>
      <c r="G336" s="228" t="s">
        <v>1468</v>
      </c>
      <c r="H336" s="76">
        <v>203</v>
      </c>
      <c r="I336" s="155" t="s">
        <v>1467</v>
      </c>
      <c r="J336" s="216">
        <v>43677</v>
      </c>
      <c r="K336" s="155">
        <v>2019</v>
      </c>
      <c r="L336" s="163">
        <v>7</v>
      </c>
      <c r="M336" s="231">
        <v>114.79</v>
      </c>
      <c r="N336" s="167">
        <v>21.23</v>
      </c>
      <c r="O336" s="167"/>
      <c r="P336" s="167">
        <f t="shared" si="113"/>
        <v>136.02000000000001</v>
      </c>
      <c r="Q336" s="167">
        <v>-4.63</v>
      </c>
      <c r="R336" s="167">
        <f t="shared" si="122"/>
        <v>131.39000000000001</v>
      </c>
      <c r="S336" s="155">
        <v>50</v>
      </c>
      <c r="T336" s="234">
        <f t="shared" si="123"/>
        <v>0.16700889801505817</v>
      </c>
      <c r="U336" s="103">
        <f t="shared" si="119"/>
        <v>0.44</v>
      </c>
      <c r="V336" s="167">
        <f t="shared" si="120"/>
        <v>130.95000000000002</v>
      </c>
      <c r="W336" s="167">
        <f t="shared" si="121"/>
        <v>2.6278000000000001</v>
      </c>
      <c r="X336" s="160" t="s">
        <v>1323</v>
      </c>
      <c r="Y336" s="155" t="s">
        <v>1319</v>
      </c>
      <c r="AB336" s="57">
        <f t="shared" si="114"/>
        <v>0</v>
      </c>
      <c r="AC336" s="57"/>
      <c r="AD336" s="57"/>
      <c r="AE336" s="57"/>
      <c r="AF336" s="57"/>
      <c r="AG336" s="15">
        <f t="shared" si="115"/>
        <v>131.39000000000001</v>
      </c>
      <c r="AH336" s="74">
        <v>25</v>
      </c>
      <c r="AI336" s="304"/>
      <c r="AJ336" s="304"/>
      <c r="AK336" s="57">
        <f t="shared" si="116"/>
        <v>0</v>
      </c>
      <c r="AL336" s="57">
        <f t="shared" si="118"/>
        <v>0</v>
      </c>
      <c r="AM336" s="57">
        <f t="shared" si="117"/>
        <v>0.88</v>
      </c>
      <c r="AN336" s="155"/>
    </row>
    <row r="337" spans="1:40" x14ac:dyDescent="0.3">
      <c r="A337" s="155">
        <v>5</v>
      </c>
      <c r="B337" s="155" t="s">
        <v>15</v>
      </c>
      <c r="C337" s="155">
        <v>331</v>
      </c>
      <c r="D337" s="155" t="s">
        <v>18</v>
      </c>
      <c r="E337" s="155"/>
      <c r="F337" s="155">
        <v>13260</v>
      </c>
      <c r="G337" s="228" t="s">
        <v>1468</v>
      </c>
      <c r="H337" s="76">
        <v>203</v>
      </c>
      <c r="I337" s="155" t="s">
        <v>1467</v>
      </c>
      <c r="J337" s="216">
        <v>43677</v>
      </c>
      <c r="K337" s="155">
        <v>2019</v>
      </c>
      <c r="L337" s="163">
        <v>7</v>
      </c>
      <c r="M337" s="231">
        <v>102.82</v>
      </c>
      <c r="N337" s="167">
        <v>19.02</v>
      </c>
      <c r="O337" s="167"/>
      <c r="P337" s="167">
        <f t="shared" ref="P337:P361" si="124">SUM(M337:O337)</f>
        <v>121.83999999999999</v>
      </c>
      <c r="Q337" s="167">
        <v>-4.1399999999999997</v>
      </c>
      <c r="R337" s="167">
        <f t="shared" si="122"/>
        <v>117.69999999999999</v>
      </c>
      <c r="S337" s="155">
        <v>50</v>
      </c>
      <c r="T337" s="234">
        <f t="shared" si="123"/>
        <v>0.16700889801505817</v>
      </c>
      <c r="U337" s="103">
        <f t="shared" si="119"/>
        <v>0.39</v>
      </c>
      <c r="V337" s="167">
        <f t="shared" si="120"/>
        <v>117.30999999999999</v>
      </c>
      <c r="W337" s="167">
        <f t="shared" si="121"/>
        <v>2.3539999999999996</v>
      </c>
      <c r="X337" s="160" t="s">
        <v>1327</v>
      </c>
      <c r="Y337" s="155" t="s">
        <v>1319</v>
      </c>
      <c r="AB337" s="57">
        <f t="shared" ref="AB337:AB400" si="125">ROUND(IF(AI337&gt;S337,R337,AI337/S337*R337),2)</f>
        <v>0</v>
      </c>
      <c r="AC337" s="57"/>
      <c r="AD337" s="57"/>
      <c r="AE337" s="57"/>
      <c r="AF337" s="57"/>
      <c r="AG337" s="15">
        <f t="shared" ref="AG337:AG400" si="126">+R337-O337</f>
        <v>117.69999999999999</v>
      </c>
      <c r="AH337" s="74">
        <v>25</v>
      </c>
      <c r="AI337" s="304"/>
      <c r="AJ337" s="304"/>
      <c r="AK337" s="57">
        <f t="shared" ref="AK337:AK400" si="127">ROUND(IF(AI337&gt;AH337,AG337,AI337/AH337*AG337),2)</f>
        <v>0</v>
      </c>
      <c r="AL337" s="57">
        <f t="shared" si="118"/>
        <v>0</v>
      </c>
      <c r="AM337" s="57">
        <f t="shared" ref="AM337:AM400" si="128">ROUND(IF(T337&gt;AH337,AG337,T337/AH337*AG337),2)</f>
        <v>0.79</v>
      </c>
      <c r="AN337" s="155"/>
    </row>
    <row r="338" spans="1:40" x14ac:dyDescent="0.3">
      <c r="A338" s="155">
        <v>5</v>
      </c>
      <c r="B338" s="155" t="s">
        <v>15</v>
      </c>
      <c r="C338" s="155">
        <v>331</v>
      </c>
      <c r="D338" s="155" t="s">
        <v>18</v>
      </c>
      <c r="E338" s="155"/>
      <c r="F338" s="155">
        <v>13260</v>
      </c>
      <c r="G338" s="228" t="s">
        <v>1474</v>
      </c>
      <c r="H338" s="76">
        <v>213</v>
      </c>
      <c r="I338" s="155" t="s">
        <v>1473</v>
      </c>
      <c r="J338" s="216">
        <v>43677</v>
      </c>
      <c r="K338" s="155">
        <v>2019</v>
      </c>
      <c r="L338" s="163">
        <v>7</v>
      </c>
      <c r="M338" s="231">
        <v>72.760000000000005</v>
      </c>
      <c r="N338" s="167">
        <v>13.46</v>
      </c>
      <c r="O338" s="167"/>
      <c r="P338" s="167">
        <f t="shared" si="124"/>
        <v>86.22</v>
      </c>
      <c r="Q338" s="167">
        <v>-2.93</v>
      </c>
      <c r="R338" s="167">
        <f t="shared" si="122"/>
        <v>83.289999999999992</v>
      </c>
      <c r="S338" s="155">
        <v>50</v>
      </c>
      <c r="T338" s="234">
        <f t="shared" si="123"/>
        <v>0.16700889801505817</v>
      </c>
      <c r="U338" s="103">
        <f t="shared" si="119"/>
        <v>0.28000000000000003</v>
      </c>
      <c r="V338" s="167">
        <f t="shared" si="120"/>
        <v>83.009999999999991</v>
      </c>
      <c r="W338" s="167">
        <f t="shared" si="121"/>
        <v>1.6657999999999999</v>
      </c>
      <c r="X338" s="160" t="s">
        <v>1329</v>
      </c>
      <c r="Y338" s="155" t="s">
        <v>1319</v>
      </c>
      <c r="AB338" s="57">
        <f t="shared" si="125"/>
        <v>0</v>
      </c>
      <c r="AC338" s="57"/>
      <c r="AD338" s="57"/>
      <c r="AE338" s="57"/>
      <c r="AF338" s="57"/>
      <c r="AG338" s="15">
        <f t="shared" si="126"/>
        <v>83.289999999999992</v>
      </c>
      <c r="AH338" s="74">
        <v>25</v>
      </c>
      <c r="AI338" s="304"/>
      <c r="AJ338" s="304"/>
      <c r="AK338" s="57">
        <f t="shared" si="127"/>
        <v>0</v>
      </c>
      <c r="AL338" s="57">
        <f t="shared" si="118"/>
        <v>0</v>
      </c>
      <c r="AM338" s="57">
        <f t="shared" si="128"/>
        <v>0.56000000000000005</v>
      </c>
      <c r="AN338" s="155"/>
    </row>
    <row r="339" spans="1:40" x14ac:dyDescent="0.3">
      <c r="A339" s="155">
        <v>5</v>
      </c>
      <c r="B339" s="155" t="s">
        <v>15</v>
      </c>
      <c r="C339" s="155">
        <v>331</v>
      </c>
      <c r="D339" s="155" t="s">
        <v>18</v>
      </c>
      <c r="E339" s="155"/>
      <c r="F339" s="155">
        <v>13260</v>
      </c>
      <c r="G339" s="228" t="s">
        <v>1474</v>
      </c>
      <c r="H339" s="76">
        <v>213</v>
      </c>
      <c r="I339" s="155" t="s">
        <v>1473</v>
      </c>
      <c r="J339" s="216">
        <v>43677</v>
      </c>
      <c r="K339" s="155">
        <v>2019</v>
      </c>
      <c r="L339" s="163">
        <v>7</v>
      </c>
      <c r="M339" s="231">
        <v>1216.6199999999999</v>
      </c>
      <c r="N339" s="167">
        <v>225.02</v>
      </c>
      <c r="O339" s="167"/>
      <c r="P339" s="167">
        <f t="shared" si="124"/>
        <v>1441.6399999999999</v>
      </c>
      <c r="Q339" s="167">
        <v>-49.03</v>
      </c>
      <c r="R339" s="167">
        <f t="shared" si="122"/>
        <v>1392.61</v>
      </c>
      <c r="S339" s="155">
        <v>50</v>
      </c>
      <c r="T339" s="234">
        <f t="shared" si="123"/>
        <v>0.16700889801505817</v>
      </c>
      <c r="U339" s="103">
        <f t="shared" si="119"/>
        <v>4.6500000000000004</v>
      </c>
      <c r="V339" s="167">
        <f t="shared" si="120"/>
        <v>1387.9599999999998</v>
      </c>
      <c r="W339" s="167">
        <f t="shared" si="121"/>
        <v>27.8522</v>
      </c>
      <c r="X339" s="160" t="s">
        <v>1328</v>
      </c>
      <c r="Y339" s="155" t="s">
        <v>1319</v>
      </c>
      <c r="AB339" s="57">
        <f t="shared" si="125"/>
        <v>0</v>
      </c>
      <c r="AC339" s="57"/>
      <c r="AD339" s="57"/>
      <c r="AE339" s="57"/>
      <c r="AF339" s="57"/>
      <c r="AG339" s="15">
        <f t="shared" si="126"/>
        <v>1392.61</v>
      </c>
      <c r="AH339" s="74">
        <v>25</v>
      </c>
      <c r="AI339" s="304"/>
      <c r="AJ339" s="304"/>
      <c r="AK339" s="57">
        <f t="shared" si="127"/>
        <v>0</v>
      </c>
      <c r="AL339" s="57">
        <f t="shared" si="118"/>
        <v>0</v>
      </c>
      <c r="AM339" s="57">
        <f t="shared" si="128"/>
        <v>9.3000000000000007</v>
      </c>
      <c r="AN339" s="155"/>
    </row>
    <row r="340" spans="1:40" x14ac:dyDescent="0.3">
      <c r="A340" s="155">
        <v>5</v>
      </c>
      <c r="B340" s="155" t="s">
        <v>15</v>
      </c>
      <c r="C340" s="155">
        <v>331</v>
      </c>
      <c r="D340" s="155" t="s">
        <v>18</v>
      </c>
      <c r="E340" s="155"/>
      <c r="F340" s="155">
        <v>13260</v>
      </c>
      <c r="G340" s="228" t="s">
        <v>1474</v>
      </c>
      <c r="H340" s="76">
        <v>213</v>
      </c>
      <c r="I340" s="155" t="s">
        <v>1473</v>
      </c>
      <c r="J340" s="216">
        <v>43677</v>
      </c>
      <c r="K340" s="155">
        <v>2019</v>
      </c>
      <c r="L340" s="163">
        <v>7</v>
      </c>
      <c r="M340" s="231">
        <v>121.66</v>
      </c>
      <c r="N340" s="167">
        <v>22.5</v>
      </c>
      <c r="O340" s="167"/>
      <c r="P340" s="167">
        <f t="shared" si="124"/>
        <v>144.16</v>
      </c>
      <c r="Q340" s="167">
        <v>-4.9000000000000004</v>
      </c>
      <c r="R340" s="167">
        <f t="shared" si="122"/>
        <v>139.26</v>
      </c>
      <c r="S340" s="155">
        <v>50</v>
      </c>
      <c r="T340" s="234">
        <f t="shared" si="123"/>
        <v>0.16700889801505817</v>
      </c>
      <c r="U340" s="103">
        <f t="shared" si="119"/>
        <v>0.47</v>
      </c>
      <c r="V340" s="167">
        <f t="shared" si="120"/>
        <v>138.79</v>
      </c>
      <c r="W340" s="167">
        <f t="shared" si="121"/>
        <v>2.7851999999999997</v>
      </c>
      <c r="X340" s="160" t="s">
        <v>1328</v>
      </c>
      <c r="Y340" s="155" t="s">
        <v>1319</v>
      </c>
      <c r="AB340" s="57">
        <f t="shared" si="125"/>
        <v>0</v>
      </c>
      <c r="AC340" s="57"/>
      <c r="AD340" s="57"/>
      <c r="AE340" s="57"/>
      <c r="AF340" s="57"/>
      <c r="AG340" s="15">
        <f t="shared" si="126"/>
        <v>139.26</v>
      </c>
      <c r="AH340" s="74">
        <v>25</v>
      </c>
      <c r="AI340" s="304"/>
      <c r="AJ340" s="304"/>
      <c r="AK340" s="57">
        <f t="shared" si="127"/>
        <v>0</v>
      </c>
      <c r="AL340" s="57">
        <f t="shared" si="118"/>
        <v>0</v>
      </c>
      <c r="AM340" s="57">
        <f t="shared" si="128"/>
        <v>0.93</v>
      </c>
      <c r="AN340" s="155"/>
    </row>
    <row r="341" spans="1:40" x14ac:dyDescent="0.3">
      <c r="A341" s="160">
        <v>5</v>
      </c>
      <c r="B341" s="160" t="s">
        <v>15</v>
      </c>
      <c r="C341" s="155">
        <v>331</v>
      </c>
      <c r="D341" s="160" t="s">
        <v>18</v>
      </c>
      <c r="E341" s="160"/>
      <c r="F341" s="155">
        <v>13260</v>
      </c>
      <c r="G341" s="228" t="s">
        <v>1460</v>
      </c>
      <c r="H341" s="76">
        <v>211</v>
      </c>
      <c r="I341" s="230" t="s">
        <v>1459</v>
      </c>
      <c r="J341" s="161">
        <v>43708</v>
      </c>
      <c r="K341" s="160">
        <f t="shared" ref="K341:K361" si="129">YEAR(J341)</f>
        <v>2019</v>
      </c>
      <c r="L341" s="169">
        <f t="shared" ref="L341:L361" si="130">MONTH(J341)</f>
        <v>8</v>
      </c>
      <c r="M341" s="160">
        <v>1023.6</v>
      </c>
      <c r="N341" s="149"/>
      <c r="O341" s="149"/>
      <c r="P341" s="149">
        <f t="shared" si="124"/>
        <v>1023.6</v>
      </c>
      <c r="Q341" s="160">
        <v>-28.63</v>
      </c>
      <c r="R341" s="167">
        <f t="shared" si="122"/>
        <v>994.97</v>
      </c>
      <c r="S341" s="155">
        <v>50</v>
      </c>
      <c r="T341" s="234">
        <f t="shared" si="123"/>
        <v>8.2135523613963035E-2</v>
      </c>
      <c r="U341" s="103">
        <f t="shared" si="119"/>
        <v>1.63</v>
      </c>
      <c r="V341" s="167">
        <f t="shared" si="120"/>
        <v>993.34</v>
      </c>
      <c r="W341" s="167">
        <f t="shared" si="121"/>
        <v>19.8994</v>
      </c>
      <c r="X341" s="160" t="s">
        <v>1331</v>
      </c>
      <c r="Y341" s="160" t="s">
        <v>22</v>
      </c>
      <c r="AB341" s="57">
        <f t="shared" si="125"/>
        <v>0</v>
      </c>
      <c r="AC341" s="57"/>
      <c r="AD341" s="57"/>
      <c r="AE341" s="57"/>
      <c r="AF341" s="57"/>
      <c r="AG341" s="15">
        <f t="shared" si="126"/>
        <v>994.97</v>
      </c>
      <c r="AH341" s="74">
        <v>25</v>
      </c>
      <c r="AI341" s="304"/>
      <c r="AJ341" s="304"/>
      <c r="AK341" s="57">
        <f t="shared" si="127"/>
        <v>0</v>
      </c>
      <c r="AL341" s="57">
        <f t="shared" si="118"/>
        <v>0</v>
      </c>
      <c r="AM341" s="57">
        <f t="shared" si="128"/>
        <v>3.27</v>
      </c>
      <c r="AN341" s="155"/>
    </row>
    <row r="342" spans="1:40" x14ac:dyDescent="0.3">
      <c r="A342" s="160">
        <v>5</v>
      </c>
      <c r="B342" s="160" t="s">
        <v>15</v>
      </c>
      <c r="C342" s="155">
        <v>331</v>
      </c>
      <c r="D342" s="160" t="s">
        <v>18</v>
      </c>
      <c r="E342" s="160"/>
      <c r="F342" s="155">
        <v>13260</v>
      </c>
      <c r="G342" s="228" t="s">
        <v>1460</v>
      </c>
      <c r="H342" s="76">
        <v>211</v>
      </c>
      <c r="I342" s="230" t="s">
        <v>1459</v>
      </c>
      <c r="J342" s="161">
        <v>43708</v>
      </c>
      <c r="K342" s="160">
        <f t="shared" si="129"/>
        <v>2019</v>
      </c>
      <c r="L342" s="169">
        <f t="shared" si="130"/>
        <v>8</v>
      </c>
      <c r="M342" s="160">
        <v>102.3</v>
      </c>
      <c r="N342" s="149"/>
      <c r="O342" s="149"/>
      <c r="P342" s="149">
        <f t="shared" si="124"/>
        <v>102.3</v>
      </c>
      <c r="Q342" s="160">
        <v>-2.86</v>
      </c>
      <c r="R342" s="167">
        <f t="shared" si="122"/>
        <v>99.44</v>
      </c>
      <c r="S342" s="155">
        <v>50</v>
      </c>
      <c r="T342" s="234">
        <f t="shared" si="123"/>
        <v>8.2135523613963035E-2</v>
      </c>
      <c r="U342" s="103">
        <f t="shared" si="119"/>
        <v>0.16</v>
      </c>
      <c r="V342" s="167">
        <f t="shared" si="120"/>
        <v>99.28</v>
      </c>
      <c r="W342" s="167">
        <f t="shared" si="121"/>
        <v>1.9887999999999999</v>
      </c>
      <c r="X342" s="160" t="s">
        <v>1331</v>
      </c>
      <c r="Y342" s="160" t="s">
        <v>22</v>
      </c>
      <c r="AB342" s="57">
        <f t="shared" si="125"/>
        <v>0</v>
      </c>
      <c r="AC342" s="57"/>
      <c r="AD342" s="57"/>
      <c r="AE342" s="57"/>
      <c r="AF342" s="57"/>
      <c r="AG342" s="15">
        <f t="shared" si="126"/>
        <v>99.44</v>
      </c>
      <c r="AH342" s="74">
        <v>25</v>
      </c>
      <c r="AI342" s="304"/>
      <c r="AJ342" s="304"/>
      <c r="AK342" s="57">
        <f t="shared" si="127"/>
        <v>0</v>
      </c>
      <c r="AL342" s="57">
        <f t="shared" si="118"/>
        <v>0</v>
      </c>
      <c r="AM342" s="57">
        <f t="shared" si="128"/>
        <v>0.33</v>
      </c>
      <c r="AN342" s="155"/>
    </row>
    <row r="343" spans="1:40" x14ac:dyDescent="0.3">
      <c r="A343" s="160">
        <v>5</v>
      </c>
      <c r="B343" s="160" t="s">
        <v>15</v>
      </c>
      <c r="C343" s="155">
        <v>331</v>
      </c>
      <c r="D343" s="160" t="s">
        <v>18</v>
      </c>
      <c r="E343" s="160"/>
      <c r="F343" s="155">
        <v>13260</v>
      </c>
      <c r="G343" s="228" t="s">
        <v>1460</v>
      </c>
      <c r="H343" s="76">
        <v>211</v>
      </c>
      <c r="I343" s="230" t="s">
        <v>1459</v>
      </c>
      <c r="J343" s="161">
        <v>43708</v>
      </c>
      <c r="K343" s="160">
        <f t="shared" si="129"/>
        <v>2019</v>
      </c>
      <c r="L343" s="169">
        <f t="shared" si="130"/>
        <v>8</v>
      </c>
      <c r="M343" s="160">
        <v>1366.95</v>
      </c>
      <c r="N343" s="149"/>
      <c r="O343" s="149"/>
      <c r="P343" s="149">
        <f t="shared" si="124"/>
        <v>1366.95</v>
      </c>
      <c r="Q343" s="160">
        <v>-38.229999999999997</v>
      </c>
      <c r="R343" s="167">
        <f t="shared" si="122"/>
        <v>1328.72</v>
      </c>
      <c r="S343" s="155">
        <v>50</v>
      </c>
      <c r="T343" s="234">
        <f t="shared" si="123"/>
        <v>8.2135523613963035E-2</v>
      </c>
      <c r="U343" s="103">
        <f t="shared" si="119"/>
        <v>2.1800000000000002</v>
      </c>
      <c r="V343" s="167">
        <f t="shared" si="120"/>
        <v>1326.54</v>
      </c>
      <c r="W343" s="167">
        <f t="shared" si="121"/>
        <v>26.574400000000001</v>
      </c>
      <c r="X343" s="160" t="s">
        <v>1330</v>
      </c>
      <c r="Y343" s="160" t="s">
        <v>22</v>
      </c>
      <c r="AB343" s="57">
        <f t="shared" si="125"/>
        <v>0</v>
      </c>
      <c r="AC343" s="57"/>
      <c r="AD343" s="57"/>
      <c r="AE343" s="57"/>
      <c r="AF343" s="57"/>
      <c r="AG343" s="15">
        <f t="shared" si="126"/>
        <v>1328.72</v>
      </c>
      <c r="AH343" s="74">
        <v>25</v>
      </c>
      <c r="AI343" s="304"/>
      <c r="AJ343" s="304"/>
      <c r="AK343" s="57">
        <f t="shared" si="127"/>
        <v>0</v>
      </c>
      <c r="AL343" s="57">
        <f t="shared" si="118"/>
        <v>0</v>
      </c>
      <c r="AM343" s="57">
        <f t="shared" si="128"/>
        <v>4.37</v>
      </c>
      <c r="AN343" s="155"/>
    </row>
    <row r="344" spans="1:40" x14ac:dyDescent="0.3">
      <c r="A344" s="160">
        <v>5</v>
      </c>
      <c r="B344" s="160" t="s">
        <v>15</v>
      </c>
      <c r="C344" s="155">
        <v>331</v>
      </c>
      <c r="D344" s="160" t="s">
        <v>18</v>
      </c>
      <c r="E344" s="160"/>
      <c r="F344" s="155">
        <v>13260</v>
      </c>
      <c r="G344" s="228" t="s">
        <v>1460</v>
      </c>
      <c r="H344" s="76">
        <v>211</v>
      </c>
      <c r="I344" s="230" t="s">
        <v>1459</v>
      </c>
      <c r="J344" s="161">
        <v>43708</v>
      </c>
      <c r="K344" s="160">
        <f t="shared" si="129"/>
        <v>2019</v>
      </c>
      <c r="L344" s="169">
        <f t="shared" si="130"/>
        <v>8</v>
      </c>
      <c r="M344" s="160">
        <v>136.69999999999999</v>
      </c>
      <c r="N344" s="149"/>
      <c r="O344" s="149"/>
      <c r="P344" s="149">
        <f t="shared" si="124"/>
        <v>136.69999999999999</v>
      </c>
      <c r="Q344" s="160">
        <v>-3.82</v>
      </c>
      <c r="R344" s="167">
        <f t="shared" si="122"/>
        <v>132.88</v>
      </c>
      <c r="S344" s="155">
        <v>50</v>
      </c>
      <c r="T344" s="234">
        <f t="shared" si="123"/>
        <v>8.2135523613963035E-2</v>
      </c>
      <c r="U344" s="103">
        <f t="shared" si="119"/>
        <v>0.22</v>
      </c>
      <c r="V344" s="167">
        <f t="shared" si="120"/>
        <v>132.66</v>
      </c>
      <c r="W344" s="167">
        <f t="shared" si="121"/>
        <v>2.6576</v>
      </c>
      <c r="X344" s="160" t="s">
        <v>1330</v>
      </c>
      <c r="Y344" s="160" t="s">
        <v>22</v>
      </c>
      <c r="AB344" s="57">
        <f t="shared" si="125"/>
        <v>0</v>
      </c>
      <c r="AC344" s="57"/>
      <c r="AD344" s="57"/>
      <c r="AE344" s="57"/>
      <c r="AF344" s="57"/>
      <c r="AG344" s="15">
        <f t="shared" si="126"/>
        <v>132.88</v>
      </c>
      <c r="AH344" s="74">
        <v>25</v>
      </c>
      <c r="AI344" s="304"/>
      <c r="AJ344" s="304"/>
      <c r="AK344" s="57">
        <f t="shared" si="127"/>
        <v>0</v>
      </c>
      <c r="AL344" s="57">
        <f t="shared" si="118"/>
        <v>0</v>
      </c>
      <c r="AM344" s="57">
        <f t="shared" si="128"/>
        <v>0.44</v>
      </c>
      <c r="AN344" s="155"/>
    </row>
    <row r="345" spans="1:40" x14ac:dyDescent="0.3">
      <c r="A345" s="160">
        <v>5</v>
      </c>
      <c r="B345" s="160" t="s">
        <v>15</v>
      </c>
      <c r="C345" s="155">
        <v>331</v>
      </c>
      <c r="D345" s="160" t="s">
        <v>18</v>
      </c>
      <c r="E345" s="160"/>
      <c r="F345" s="160">
        <v>13260</v>
      </c>
      <c r="G345" s="228" t="s">
        <v>1462</v>
      </c>
      <c r="H345" s="76">
        <v>223</v>
      </c>
      <c r="I345" s="160" t="s">
        <v>1461</v>
      </c>
      <c r="J345" s="161">
        <v>43708</v>
      </c>
      <c r="K345" s="160">
        <f t="shared" si="129"/>
        <v>2019</v>
      </c>
      <c r="L345" s="169">
        <f t="shared" si="130"/>
        <v>8</v>
      </c>
      <c r="M345" s="160">
        <v>753.67</v>
      </c>
      <c r="N345" s="149"/>
      <c r="O345" s="149"/>
      <c r="P345" s="149">
        <f t="shared" si="124"/>
        <v>753.67</v>
      </c>
      <c r="Q345" s="160">
        <v>-21.08</v>
      </c>
      <c r="R345" s="167">
        <f t="shared" si="122"/>
        <v>732.58999999999992</v>
      </c>
      <c r="S345" s="155">
        <v>50</v>
      </c>
      <c r="T345" s="234">
        <f t="shared" si="123"/>
        <v>8.2135523613963035E-2</v>
      </c>
      <c r="U345" s="103">
        <f t="shared" si="119"/>
        <v>1.2</v>
      </c>
      <c r="V345" s="167">
        <f t="shared" si="120"/>
        <v>731.38999999999987</v>
      </c>
      <c r="W345" s="167">
        <f t="shared" si="121"/>
        <v>14.651799999999998</v>
      </c>
      <c r="X345" s="160" t="s">
        <v>1332</v>
      </c>
      <c r="Y345" s="160" t="s">
        <v>22</v>
      </c>
      <c r="AB345" s="57">
        <f t="shared" si="125"/>
        <v>0</v>
      </c>
      <c r="AC345" s="57"/>
      <c r="AD345" s="57"/>
      <c r="AE345" s="57"/>
      <c r="AF345" s="57"/>
      <c r="AG345" s="15">
        <f t="shared" si="126"/>
        <v>732.58999999999992</v>
      </c>
      <c r="AH345" s="74">
        <v>25</v>
      </c>
      <c r="AI345" s="304"/>
      <c r="AJ345" s="304"/>
      <c r="AK345" s="57">
        <f t="shared" si="127"/>
        <v>0</v>
      </c>
      <c r="AL345" s="57">
        <f t="shared" si="118"/>
        <v>0</v>
      </c>
      <c r="AM345" s="57">
        <f t="shared" si="128"/>
        <v>2.41</v>
      </c>
      <c r="AN345" s="160"/>
    </row>
    <row r="346" spans="1:40" x14ac:dyDescent="0.3">
      <c r="A346" s="160">
        <v>5</v>
      </c>
      <c r="B346" s="160" t="s">
        <v>15</v>
      </c>
      <c r="C346" s="155">
        <v>331</v>
      </c>
      <c r="D346" s="160" t="s">
        <v>18</v>
      </c>
      <c r="E346" s="160"/>
      <c r="F346" s="160">
        <v>13260</v>
      </c>
      <c r="G346" s="228" t="s">
        <v>1462</v>
      </c>
      <c r="H346" s="76">
        <v>223</v>
      </c>
      <c r="I346" s="160" t="s">
        <v>1461</v>
      </c>
      <c r="J346" s="161">
        <v>43708</v>
      </c>
      <c r="K346" s="160">
        <f t="shared" si="129"/>
        <v>2019</v>
      </c>
      <c r="L346" s="169">
        <f t="shared" si="130"/>
        <v>8</v>
      </c>
      <c r="M346" s="160">
        <v>75.37</v>
      </c>
      <c r="N346" s="149"/>
      <c r="O346" s="149"/>
      <c r="P346" s="149">
        <f t="shared" si="124"/>
        <v>75.37</v>
      </c>
      <c r="Q346" s="160">
        <v>-2.11</v>
      </c>
      <c r="R346" s="167">
        <f t="shared" si="122"/>
        <v>73.260000000000005</v>
      </c>
      <c r="S346" s="155">
        <v>50</v>
      </c>
      <c r="T346" s="234">
        <f t="shared" si="123"/>
        <v>8.2135523613963035E-2</v>
      </c>
      <c r="U346" s="103">
        <f t="shared" si="119"/>
        <v>0.12</v>
      </c>
      <c r="V346" s="167">
        <f t="shared" si="120"/>
        <v>73.14</v>
      </c>
      <c r="W346" s="167">
        <f t="shared" si="121"/>
        <v>1.4652000000000001</v>
      </c>
      <c r="X346" s="160" t="s">
        <v>1332</v>
      </c>
      <c r="Y346" s="160" t="s">
        <v>22</v>
      </c>
      <c r="AB346" s="57">
        <f t="shared" si="125"/>
        <v>0</v>
      </c>
      <c r="AC346" s="57"/>
      <c r="AD346" s="57"/>
      <c r="AE346" s="57"/>
      <c r="AF346" s="57"/>
      <c r="AG346" s="15">
        <f t="shared" si="126"/>
        <v>73.260000000000005</v>
      </c>
      <c r="AH346" s="74">
        <v>25</v>
      </c>
      <c r="AI346" s="304"/>
      <c r="AJ346" s="304"/>
      <c r="AK346" s="57">
        <f t="shared" si="127"/>
        <v>0</v>
      </c>
      <c r="AL346" s="57">
        <f t="shared" si="118"/>
        <v>0</v>
      </c>
      <c r="AM346" s="57">
        <f t="shared" si="128"/>
        <v>0.24</v>
      </c>
      <c r="AN346" s="160"/>
    </row>
    <row r="347" spans="1:40" x14ac:dyDescent="0.3">
      <c r="A347" s="160">
        <v>5</v>
      </c>
      <c r="B347" s="160" t="s">
        <v>15</v>
      </c>
      <c r="C347" s="155">
        <v>331</v>
      </c>
      <c r="D347" s="160" t="s">
        <v>18</v>
      </c>
      <c r="E347" s="160"/>
      <c r="F347" s="160">
        <v>13260</v>
      </c>
      <c r="G347" s="228" t="s">
        <v>1464</v>
      </c>
      <c r="H347" s="76">
        <v>224</v>
      </c>
      <c r="I347" s="230" t="s">
        <v>1463</v>
      </c>
      <c r="J347" s="161">
        <v>43708</v>
      </c>
      <c r="K347" s="160">
        <f t="shared" si="129"/>
        <v>2019</v>
      </c>
      <c r="L347" s="169">
        <f t="shared" si="130"/>
        <v>8</v>
      </c>
      <c r="M347" s="160">
        <v>1900.63</v>
      </c>
      <c r="N347" s="149"/>
      <c r="O347" s="149"/>
      <c r="P347" s="149">
        <f t="shared" si="124"/>
        <v>1900.63</v>
      </c>
      <c r="Q347" s="160">
        <v>-53.16</v>
      </c>
      <c r="R347" s="167">
        <f t="shared" si="122"/>
        <v>1847.47</v>
      </c>
      <c r="S347" s="155">
        <v>50</v>
      </c>
      <c r="T347" s="234">
        <f t="shared" si="123"/>
        <v>8.2135523613963035E-2</v>
      </c>
      <c r="U347" s="103">
        <f t="shared" si="119"/>
        <v>3.03</v>
      </c>
      <c r="V347" s="167">
        <f t="shared" si="120"/>
        <v>1844.44</v>
      </c>
      <c r="W347" s="167">
        <f t="shared" si="121"/>
        <v>36.949400000000004</v>
      </c>
      <c r="X347" s="160" t="s">
        <v>1333</v>
      </c>
      <c r="Y347" s="160" t="s">
        <v>22</v>
      </c>
      <c r="AB347" s="57">
        <f t="shared" si="125"/>
        <v>0</v>
      </c>
      <c r="AC347" s="57"/>
      <c r="AD347" s="57"/>
      <c r="AE347" s="57"/>
      <c r="AF347" s="57"/>
      <c r="AG347" s="15">
        <f t="shared" si="126"/>
        <v>1847.47</v>
      </c>
      <c r="AH347" s="74">
        <v>25</v>
      </c>
      <c r="AI347" s="304"/>
      <c r="AJ347" s="304"/>
      <c r="AK347" s="57">
        <f t="shared" si="127"/>
        <v>0</v>
      </c>
      <c r="AL347" s="57">
        <f t="shared" ref="AL347:AL410" si="131">ROUND(IF(AJ347&gt;AH347,AF347,AJ347/AH347*AF347),2)</f>
        <v>0</v>
      </c>
      <c r="AM347" s="57">
        <f t="shared" si="128"/>
        <v>6.07</v>
      </c>
      <c r="AN347" s="160"/>
    </row>
    <row r="348" spans="1:40" x14ac:dyDescent="0.3">
      <c r="A348" s="160">
        <v>5</v>
      </c>
      <c r="B348" s="160" t="s">
        <v>15</v>
      </c>
      <c r="C348" s="155">
        <v>331</v>
      </c>
      <c r="D348" s="160" t="s">
        <v>18</v>
      </c>
      <c r="E348" s="160"/>
      <c r="F348" s="160">
        <v>13260</v>
      </c>
      <c r="G348" s="228" t="s">
        <v>1464</v>
      </c>
      <c r="H348" s="76">
        <v>224</v>
      </c>
      <c r="I348" s="230" t="s">
        <v>1463</v>
      </c>
      <c r="J348" s="161">
        <v>43708</v>
      </c>
      <c r="K348" s="160">
        <f t="shared" si="129"/>
        <v>2019</v>
      </c>
      <c r="L348" s="169">
        <f t="shared" si="130"/>
        <v>8</v>
      </c>
      <c r="M348" s="160">
        <v>190.06</v>
      </c>
      <c r="N348" s="149"/>
      <c r="O348" s="149"/>
      <c r="P348" s="149">
        <f t="shared" si="124"/>
        <v>190.06</v>
      </c>
      <c r="Q348" s="160">
        <v>-5.32</v>
      </c>
      <c r="R348" s="167">
        <f t="shared" si="122"/>
        <v>184.74</v>
      </c>
      <c r="S348" s="155">
        <v>50</v>
      </c>
      <c r="T348" s="234">
        <f t="shared" si="123"/>
        <v>8.2135523613963035E-2</v>
      </c>
      <c r="U348" s="103">
        <f t="shared" si="119"/>
        <v>0.3</v>
      </c>
      <c r="V348" s="167">
        <f t="shared" si="120"/>
        <v>184.44</v>
      </c>
      <c r="W348" s="167">
        <f t="shared" si="121"/>
        <v>3.6948000000000003</v>
      </c>
      <c r="X348" s="160" t="s">
        <v>1333</v>
      </c>
      <c r="Y348" s="160" t="s">
        <v>22</v>
      </c>
      <c r="AB348" s="57">
        <f t="shared" si="125"/>
        <v>0</v>
      </c>
      <c r="AC348" s="57"/>
      <c r="AD348" s="57"/>
      <c r="AE348" s="57"/>
      <c r="AF348" s="57"/>
      <c r="AG348" s="15">
        <f t="shared" si="126"/>
        <v>184.74</v>
      </c>
      <c r="AH348" s="74">
        <v>25</v>
      </c>
      <c r="AI348" s="304"/>
      <c r="AJ348" s="304"/>
      <c r="AK348" s="57">
        <f t="shared" si="127"/>
        <v>0</v>
      </c>
      <c r="AL348" s="57">
        <f t="shared" si="131"/>
        <v>0</v>
      </c>
      <c r="AM348" s="57">
        <f t="shared" si="128"/>
        <v>0.61</v>
      </c>
      <c r="AN348" s="160"/>
    </row>
    <row r="349" spans="1:40" x14ac:dyDescent="0.3">
      <c r="A349" s="160">
        <v>5</v>
      </c>
      <c r="B349" s="160" t="s">
        <v>15</v>
      </c>
      <c r="C349" s="155">
        <v>331</v>
      </c>
      <c r="D349" s="160" t="s">
        <v>18</v>
      </c>
      <c r="E349" s="160"/>
      <c r="F349" s="155">
        <v>13260</v>
      </c>
      <c r="G349" s="228" t="s">
        <v>1465</v>
      </c>
      <c r="H349" s="76">
        <v>225</v>
      </c>
      <c r="I349" s="155" t="s">
        <v>1466</v>
      </c>
      <c r="J349" s="161">
        <v>43708</v>
      </c>
      <c r="K349" s="160">
        <f t="shared" si="129"/>
        <v>2019</v>
      </c>
      <c r="L349" s="169">
        <f t="shared" si="130"/>
        <v>8</v>
      </c>
      <c r="M349" s="160">
        <v>388.62</v>
      </c>
      <c r="N349" s="149"/>
      <c r="O349" s="149"/>
      <c r="P349" s="149">
        <f t="shared" si="124"/>
        <v>388.62</v>
      </c>
      <c r="Q349" s="160">
        <v>-10.87</v>
      </c>
      <c r="R349" s="167">
        <f t="shared" si="122"/>
        <v>377.75</v>
      </c>
      <c r="S349" s="155">
        <v>50</v>
      </c>
      <c r="T349" s="234">
        <f t="shared" si="123"/>
        <v>8.2135523613963035E-2</v>
      </c>
      <c r="U349" s="103">
        <f t="shared" si="119"/>
        <v>0.62</v>
      </c>
      <c r="V349" s="167">
        <f t="shared" si="120"/>
        <v>377.13</v>
      </c>
      <c r="W349" s="167">
        <f t="shared" si="121"/>
        <v>7.5549999999999997</v>
      </c>
      <c r="X349" s="160" t="s">
        <v>1334</v>
      </c>
      <c r="Y349" s="160" t="s">
        <v>22</v>
      </c>
      <c r="AB349" s="57">
        <f t="shared" si="125"/>
        <v>0</v>
      </c>
      <c r="AC349" s="57"/>
      <c r="AD349" s="57"/>
      <c r="AE349" s="57"/>
      <c r="AF349" s="57"/>
      <c r="AG349" s="15">
        <f t="shared" si="126"/>
        <v>377.75</v>
      </c>
      <c r="AH349" s="74">
        <v>25</v>
      </c>
      <c r="AI349" s="304"/>
      <c r="AJ349" s="304"/>
      <c r="AK349" s="57">
        <f t="shared" si="127"/>
        <v>0</v>
      </c>
      <c r="AL349" s="57">
        <f t="shared" si="131"/>
        <v>0</v>
      </c>
      <c r="AM349" s="57">
        <f t="shared" si="128"/>
        <v>1.24</v>
      </c>
      <c r="AN349" s="155"/>
    </row>
    <row r="350" spans="1:40" x14ac:dyDescent="0.3">
      <c r="A350" s="160">
        <v>5</v>
      </c>
      <c r="B350" s="160" t="s">
        <v>15</v>
      </c>
      <c r="C350" s="155">
        <v>331</v>
      </c>
      <c r="D350" s="160" t="s">
        <v>18</v>
      </c>
      <c r="E350" s="160"/>
      <c r="F350" s="155">
        <v>13260</v>
      </c>
      <c r="G350" s="228" t="s">
        <v>1465</v>
      </c>
      <c r="H350" s="76">
        <v>225</v>
      </c>
      <c r="I350" s="155" t="s">
        <v>1466</v>
      </c>
      <c r="J350" s="161">
        <v>43708</v>
      </c>
      <c r="K350" s="160">
        <f t="shared" si="129"/>
        <v>2019</v>
      </c>
      <c r="L350" s="169">
        <f t="shared" si="130"/>
        <v>8</v>
      </c>
      <c r="M350" s="160">
        <v>38.86</v>
      </c>
      <c r="N350" s="149"/>
      <c r="O350" s="149"/>
      <c r="P350" s="149">
        <f t="shared" si="124"/>
        <v>38.86</v>
      </c>
      <c r="Q350" s="160">
        <v>-1.0900000000000001</v>
      </c>
      <c r="R350" s="167">
        <f t="shared" si="122"/>
        <v>37.769999999999996</v>
      </c>
      <c r="S350" s="155">
        <v>50</v>
      </c>
      <c r="T350" s="234">
        <f t="shared" si="123"/>
        <v>8.2135523613963035E-2</v>
      </c>
      <c r="U350" s="103">
        <f t="shared" si="119"/>
        <v>0.06</v>
      </c>
      <c r="V350" s="167">
        <f t="shared" si="120"/>
        <v>37.709999999999994</v>
      </c>
      <c r="W350" s="167">
        <f t="shared" si="121"/>
        <v>0.75539999999999996</v>
      </c>
      <c r="X350" s="160" t="s">
        <v>1334</v>
      </c>
      <c r="Y350" s="160" t="s">
        <v>22</v>
      </c>
      <c r="AB350" s="57">
        <f t="shared" si="125"/>
        <v>0</v>
      </c>
      <c r="AC350" s="57"/>
      <c r="AD350" s="57"/>
      <c r="AE350" s="57"/>
      <c r="AF350" s="57"/>
      <c r="AG350" s="15">
        <f t="shared" si="126"/>
        <v>37.769999999999996</v>
      </c>
      <c r="AH350" s="74">
        <v>25</v>
      </c>
      <c r="AI350" s="304"/>
      <c r="AJ350" s="304"/>
      <c r="AK350" s="57">
        <f t="shared" si="127"/>
        <v>0</v>
      </c>
      <c r="AL350" s="57">
        <f t="shared" si="131"/>
        <v>0</v>
      </c>
      <c r="AM350" s="57">
        <f t="shared" si="128"/>
        <v>0.12</v>
      </c>
      <c r="AN350" s="160"/>
    </row>
    <row r="351" spans="1:40" x14ac:dyDescent="0.3">
      <c r="A351" s="160">
        <v>5</v>
      </c>
      <c r="B351" s="160" t="s">
        <v>15</v>
      </c>
      <c r="C351" s="155">
        <v>331</v>
      </c>
      <c r="D351" s="160" t="s">
        <v>18</v>
      </c>
      <c r="E351" s="160"/>
      <c r="F351" s="155">
        <v>13260</v>
      </c>
      <c r="G351" s="228" t="s">
        <v>1468</v>
      </c>
      <c r="H351" s="76">
        <v>203</v>
      </c>
      <c r="I351" s="155" t="s">
        <v>1467</v>
      </c>
      <c r="J351" s="161">
        <v>43708</v>
      </c>
      <c r="K351" s="160">
        <f t="shared" si="129"/>
        <v>2019</v>
      </c>
      <c r="L351" s="169">
        <f t="shared" si="130"/>
        <v>8</v>
      </c>
      <c r="M351" s="160">
        <v>521.25</v>
      </c>
      <c r="N351" s="149"/>
      <c r="O351" s="149"/>
      <c r="P351" s="149">
        <f t="shared" si="124"/>
        <v>521.25</v>
      </c>
      <c r="Q351" s="160">
        <v>-14.58</v>
      </c>
      <c r="R351" s="167">
        <f t="shared" si="122"/>
        <v>506.67</v>
      </c>
      <c r="S351" s="155">
        <v>50</v>
      </c>
      <c r="T351" s="234">
        <f t="shared" si="123"/>
        <v>8.2135523613963035E-2</v>
      </c>
      <c r="U351" s="103">
        <f t="shared" si="119"/>
        <v>0.83</v>
      </c>
      <c r="V351" s="167">
        <f t="shared" si="120"/>
        <v>505.84000000000003</v>
      </c>
      <c r="W351" s="167">
        <f t="shared" si="121"/>
        <v>10.1334</v>
      </c>
      <c r="X351" s="160" t="s">
        <v>1335</v>
      </c>
      <c r="Y351" s="160" t="s">
        <v>22</v>
      </c>
      <c r="AB351" s="57">
        <f t="shared" si="125"/>
        <v>0</v>
      </c>
      <c r="AC351" s="57"/>
      <c r="AD351" s="57"/>
      <c r="AE351" s="57"/>
      <c r="AF351" s="57"/>
      <c r="AG351" s="15">
        <f t="shared" si="126"/>
        <v>506.67</v>
      </c>
      <c r="AH351" s="74">
        <v>25</v>
      </c>
      <c r="AI351" s="304"/>
      <c r="AJ351" s="304"/>
      <c r="AK351" s="57">
        <f t="shared" si="127"/>
        <v>0</v>
      </c>
      <c r="AL351" s="57">
        <f t="shared" si="131"/>
        <v>0</v>
      </c>
      <c r="AM351" s="57">
        <f t="shared" si="128"/>
        <v>1.66</v>
      </c>
      <c r="AN351" s="160"/>
    </row>
    <row r="352" spans="1:40" x14ac:dyDescent="0.3">
      <c r="A352" s="160">
        <v>5</v>
      </c>
      <c r="B352" s="160" t="s">
        <v>15</v>
      </c>
      <c r="C352" s="155">
        <v>331</v>
      </c>
      <c r="D352" s="160" t="s">
        <v>18</v>
      </c>
      <c r="E352" s="160"/>
      <c r="F352" s="155">
        <v>13260</v>
      </c>
      <c r="G352" s="228" t="s">
        <v>1468</v>
      </c>
      <c r="H352" s="76">
        <v>203</v>
      </c>
      <c r="I352" s="155" t="s">
        <v>1467</v>
      </c>
      <c r="J352" s="161">
        <v>43708</v>
      </c>
      <c r="K352" s="160">
        <f t="shared" si="129"/>
        <v>2019</v>
      </c>
      <c r="L352" s="169">
        <f t="shared" si="130"/>
        <v>8</v>
      </c>
      <c r="M352" s="160">
        <v>52.13</v>
      </c>
      <c r="N352" s="149"/>
      <c r="O352" s="149"/>
      <c r="P352" s="149">
        <f t="shared" si="124"/>
        <v>52.13</v>
      </c>
      <c r="Q352" s="160">
        <v>-1.46</v>
      </c>
      <c r="R352" s="167">
        <f t="shared" si="122"/>
        <v>50.67</v>
      </c>
      <c r="S352" s="155">
        <v>50</v>
      </c>
      <c r="T352" s="234">
        <f t="shared" si="123"/>
        <v>8.2135523613963035E-2</v>
      </c>
      <c r="U352" s="103">
        <f t="shared" si="119"/>
        <v>0.08</v>
      </c>
      <c r="V352" s="167">
        <f t="shared" si="120"/>
        <v>50.59</v>
      </c>
      <c r="W352" s="167">
        <f t="shared" si="121"/>
        <v>1.0134000000000001</v>
      </c>
      <c r="X352" s="160" t="s">
        <v>1335</v>
      </c>
      <c r="Y352" s="160" t="s">
        <v>22</v>
      </c>
      <c r="AB352" s="57">
        <f t="shared" si="125"/>
        <v>0</v>
      </c>
      <c r="AC352" s="57"/>
      <c r="AD352" s="57"/>
      <c r="AE352" s="57"/>
      <c r="AF352" s="57"/>
      <c r="AG352" s="15">
        <f t="shared" si="126"/>
        <v>50.67</v>
      </c>
      <c r="AH352" s="74">
        <v>25</v>
      </c>
      <c r="AI352" s="304"/>
      <c r="AJ352" s="304"/>
      <c r="AK352" s="57">
        <f t="shared" si="127"/>
        <v>0</v>
      </c>
      <c r="AL352" s="57">
        <f t="shared" si="131"/>
        <v>0</v>
      </c>
      <c r="AM352" s="57">
        <f t="shared" si="128"/>
        <v>0.17</v>
      </c>
      <c r="AN352" s="155"/>
    </row>
    <row r="353" spans="1:40" x14ac:dyDescent="0.3">
      <c r="A353" s="160">
        <v>5</v>
      </c>
      <c r="B353" s="160" t="s">
        <v>15</v>
      </c>
      <c r="C353" s="155">
        <v>331</v>
      </c>
      <c r="D353" s="160" t="s">
        <v>18</v>
      </c>
      <c r="E353" s="160"/>
      <c r="F353" s="155">
        <v>13260</v>
      </c>
      <c r="G353" s="228" t="s">
        <v>1468</v>
      </c>
      <c r="H353" s="76">
        <v>203</v>
      </c>
      <c r="I353" s="155" t="s">
        <v>1467</v>
      </c>
      <c r="J353" s="161">
        <v>43708</v>
      </c>
      <c r="K353" s="160">
        <f t="shared" si="129"/>
        <v>2019</v>
      </c>
      <c r="L353" s="169">
        <f t="shared" si="130"/>
        <v>8</v>
      </c>
      <c r="M353" s="160">
        <v>1438.95</v>
      </c>
      <c r="N353" s="149"/>
      <c r="O353" s="149"/>
      <c r="P353" s="149">
        <f t="shared" si="124"/>
        <v>1438.95</v>
      </c>
      <c r="Q353" s="160">
        <v>-40.24</v>
      </c>
      <c r="R353" s="167">
        <f t="shared" si="122"/>
        <v>1398.71</v>
      </c>
      <c r="S353" s="155">
        <v>50</v>
      </c>
      <c r="T353" s="234">
        <f t="shared" si="123"/>
        <v>8.2135523613963035E-2</v>
      </c>
      <c r="U353" s="103">
        <f t="shared" si="119"/>
        <v>2.2999999999999998</v>
      </c>
      <c r="V353" s="167">
        <f t="shared" si="120"/>
        <v>1396.41</v>
      </c>
      <c r="W353" s="167">
        <f t="shared" si="121"/>
        <v>27.9742</v>
      </c>
      <c r="X353" s="160" t="s">
        <v>1336</v>
      </c>
      <c r="Y353" s="160" t="s">
        <v>22</v>
      </c>
      <c r="AB353" s="57">
        <f t="shared" si="125"/>
        <v>0</v>
      </c>
      <c r="AC353" s="57"/>
      <c r="AD353" s="57"/>
      <c r="AE353" s="57"/>
      <c r="AF353" s="57"/>
      <c r="AG353" s="15">
        <f t="shared" si="126"/>
        <v>1398.71</v>
      </c>
      <c r="AH353" s="74">
        <v>25</v>
      </c>
      <c r="AI353" s="304"/>
      <c r="AJ353" s="304"/>
      <c r="AK353" s="57">
        <f t="shared" si="127"/>
        <v>0</v>
      </c>
      <c r="AL353" s="57">
        <f t="shared" si="131"/>
        <v>0</v>
      </c>
      <c r="AM353" s="57">
        <f t="shared" si="128"/>
        <v>4.5999999999999996</v>
      </c>
      <c r="AN353" s="134"/>
    </row>
    <row r="354" spans="1:40" x14ac:dyDescent="0.3">
      <c r="A354" s="160">
        <v>5</v>
      </c>
      <c r="B354" s="160" t="s">
        <v>15</v>
      </c>
      <c r="C354" s="155">
        <v>331</v>
      </c>
      <c r="D354" s="160" t="s">
        <v>18</v>
      </c>
      <c r="E354" s="160"/>
      <c r="F354" s="155">
        <v>13260</v>
      </c>
      <c r="G354" s="228" t="s">
        <v>1468</v>
      </c>
      <c r="H354" s="76">
        <v>203</v>
      </c>
      <c r="I354" s="155" t="s">
        <v>1467</v>
      </c>
      <c r="J354" s="161">
        <v>43708</v>
      </c>
      <c r="K354" s="160">
        <f t="shared" si="129"/>
        <v>2019</v>
      </c>
      <c r="L354" s="169">
        <f t="shared" si="130"/>
        <v>8</v>
      </c>
      <c r="M354" s="160">
        <v>808.75</v>
      </c>
      <c r="N354" s="149"/>
      <c r="O354" s="149"/>
      <c r="P354" s="149">
        <f t="shared" si="124"/>
        <v>808.75</v>
      </c>
      <c r="Q354" s="160">
        <v>-22.62</v>
      </c>
      <c r="R354" s="167">
        <f t="shared" si="122"/>
        <v>786.13</v>
      </c>
      <c r="S354" s="155">
        <v>50</v>
      </c>
      <c r="T354" s="234">
        <f t="shared" si="123"/>
        <v>8.2135523613963035E-2</v>
      </c>
      <c r="U354" s="103">
        <f t="shared" si="119"/>
        <v>1.29</v>
      </c>
      <c r="V354" s="167">
        <f t="shared" si="120"/>
        <v>784.84</v>
      </c>
      <c r="W354" s="167">
        <f t="shared" si="121"/>
        <v>15.7226</v>
      </c>
      <c r="X354" s="160" t="s">
        <v>1337</v>
      </c>
      <c r="Y354" s="160" t="s">
        <v>22</v>
      </c>
      <c r="AB354" s="57">
        <f t="shared" si="125"/>
        <v>0</v>
      </c>
      <c r="AC354" s="57"/>
      <c r="AD354" s="57"/>
      <c r="AE354" s="57"/>
      <c r="AF354" s="57"/>
      <c r="AG354" s="15">
        <f t="shared" si="126"/>
        <v>786.13</v>
      </c>
      <c r="AH354" s="74">
        <v>25</v>
      </c>
      <c r="AI354" s="304"/>
      <c r="AJ354" s="304"/>
      <c r="AK354" s="57">
        <f t="shared" si="127"/>
        <v>0</v>
      </c>
      <c r="AL354" s="57">
        <f t="shared" si="131"/>
        <v>0</v>
      </c>
      <c r="AM354" s="57">
        <f t="shared" si="128"/>
        <v>2.58</v>
      </c>
      <c r="AN354" s="155"/>
    </row>
    <row r="355" spans="1:40" x14ac:dyDescent="0.3">
      <c r="A355" s="160">
        <v>5</v>
      </c>
      <c r="B355" s="160" t="s">
        <v>15</v>
      </c>
      <c r="C355" s="155">
        <v>331</v>
      </c>
      <c r="D355" s="160" t="s">
        <v>18</v>
      </c>
      <c r="E355" s="160"/>
      <c r="F355" s="155">
        <v>13260</v>
      </c>
      <c r="G355" s="228" t="s">
        <v>1470</v>
      </c>
      <c r="H355" s="76">
        <v>204</v>
      </c>
      <c r="I355" s="155" t="s">
        <v>1469</v>
      </c>
      <c r="J355" s="161">
        <v>43708</v>
      </c>
      <c r="K355" s="160">
        <f t="shared" si="129"/>
        <v>2019</v>
      </c>
      <c r="L355" s="169">
        <f t="shared" si="130"/>
        <v>8</v>
      </c>
      <c r="M355" s="160">
        <v>539.44000000000005</v>
      </c>
      <c r="N355" s="149"/>
      <c r="O355" s="149"/>
      <c r="P355" s="149">
        <f t="shared" si="124"/>
        <v>539.44000000000005</v>
      </c>
      <c r="Q355" s="160">
        <v>-15.09</v>
      </c>
      <c r="R355" s="167">
        <f t="shared" si="122"/>
        <v>524.35</v>
      </c>
      <c r="S355" s="155">
        <v>50</v>
      </c>
      <c r="T355" s="234">
        <f t="shared" si="123"/>
        <v>8.2135523613963035E-2</v>
      </c>
      <c r="U355" s="103">
        <f t="shared" si="119"/>
        <v>0.86</v>
      </c>
      <c r="V355" s="167">
        <f t="shared" si="120"/>
        <v>523.49</v>
      </c>
      <c r="W355" s="167">
        <f t="shared" si="121"/>
        <v>10.487</v>
      </c>
      <c r="X355" s="160" t="s">
        <v>1338</v>
      </c>
      <c r="Y355" s="160" t="s">
        <v>22</v>
      </c>
      <c r="AB355" s="57">
        <f t="shared" si="125"/>
        <v>0</v>
      </c>
      <c r="AC355" s="57"/>
      <c r="AD355" s="57"/>
      <c r="AE355" s="57"/>
      <c r="AF355" s="57"/>
      <c r="AG355" s="15">
        <f t="shared" si="126"/>
        <v>524.35</v>
      </c>
      <c r="AH355" s="74">
        <v>25</v>
      </c>
      <c r="AI355" s="304"/>
      <c r="AJ355" s="304"/>
      <c r="AK355" s="57">
        <f t="shared" si="127"/>
        <v>0</v>
      </c>
      <c r="AL355" s="57">
        <f t="shared" si="131"/>
        <v>0</v>
      </c>
      <c r="AM355" s="57">
        <f t="shared" si="128"/>
        <v>1.72</v>
      </c>
      <c r="AN355" s="155"/>
    </row>
    <row r="356" spans="1:40" x14ac:dyDescent="0.3">
      <c r="A356" s="155">
        <v>5</v>
      </c>
      <c r="B356" s="155" t="s">
        <v>15</v>
      </c>
      <c r="C356" s="155">
        <v>331</v>
      </c>
      <c r="D356" s="155" t="s">
        <v>18</v>
      </c>
      <c r="E356" s="155"/>
      <c r="F356" s="155">
        <v>13260</v>
      </c>
      <c r="G356" s="228" t="s">
        <v>1448</v>
      </c>
      <c r="H356" s="76">
        <v>220</v>
      </c>
      <c r="I356" s="155" t="s">
        <v>1447</v>
      </c>
      <c r="J356" s="216">
        <v>43738</v>
      </c>
      <c r="K356" s="155">
        <f t="shared" si="129"/>
        <v>2019</v>
      </c>
      <c r="L356" s="163">
        <f t="shared" si="130"/>
        <v>9</v>
      </c>
      <c r="M356" s="155">
        <v>1404.7</v>
      </c>
      <c r="N356" s="167">
        <v>317.83</v>
      </c>
      <c r="O356" s="155"/>
      <c r="P356" s="167">
        <f t="shared" si="124"/>
        <v>1722.53</v>
      </c>
      <c r="Q356" s="155">
        <v>-26.61</v>
      </c>
      <c r="R356" s="167">
        <f t="shared" si="122"/>
        <v>1695.92</v>
      </c>
      <c r="S356" s="155">
        <v>50</v>
      </c>
      <c r="T356" s="234">
        <f t="shared" si="123"/>
        <v>0</v>
      </c>
      <c r="U356" s="103">
        <f t="shared" si="119"/>
        <v>0</v>
      </c>
      <c r="V356" s="167">
        <f t="shared" si="120"/>
        <v>1695.92</v>
      </c>
      <c r="W356" s="167">
        <f t="shared" si="121"/>
        <v>33.918400000000005</v>
      </c>
      <c r="X356" s="155" t="s">
        <v>1340</v>
      </c>
      <c r="Y356" s="155" t="s">
        <v>1339</v>
      </c>
      <c r="AB356" s="57">
        <f t="shared" si="125"/>
        <v>0</v>
      </c>
      <c r="AC356" s="57"/>
      <c r="AD356" s="57"/>
      <c r="AE356" s="57"/>
      <c r="AF356" s="57"/>
      <c r="AG356" s="15">
        <f t="shared" si="126"/>
        <v>1695.92</v>
      </c>
      <c r="AH356" s="74">
        <v>25</v>
      </c>
      <c r="AI356" s="304"/>
      <c r="AJ356" s="304"/>
      <c r="AK356" s="57">
        <f t="shared" si="127"/>
        <v>0</v>
      </c>
      <c r="AL356" s="57">
        <f t="shared" si="131"/>
        <v>0</v>
      </c>
      <c r="AM356" s="57">
        <f t="shared" si="128"/>
        <v>0</v>
      </c>
      <c r="AN356" s="155"/>
    </row>
    <row r="357" spans="1:40" x14ac:dyDescent="0.3">
      <c r="A357" s="155">
        <v>5</v>
      </c>
      <c r="B357" s="155" t="s">
        <v>15</v>
      </c>
      <c r="C357" s="155">
        <v>331</v>
      </c>
      <c r="D357" s="155" t="s">
        <v>18</v>
      </c>
      <c r="E357" s="155"/>
      <c r="F357" s="155">
        <v>13260</v>
      </c>
      <c r="G357" s="228" t="s">
        <v>1448</v>
      </c>
      <c r="H357" s="76">
        <v>220</v>
      </c>
      <c r="I357" s="155" t="s">
        <v>1447</v>
      </c>
      <c r="J357" s="216">
        <v>43738</v>
      </c>
      <c r="K357" s="155">
        <f t="shared" si="129"/>
        <v>2019</v>
      </c>
      <c r="L357" s="163">
        <f t="shared" si="130"/>
        <v>9</v>
      </c>
      <c r="M357" s="155">
        <v>140.47</v>
      </c>
      <c r="N357" s="167">
        <v>31.78</v>
      </c>
      <c r="O357" s="155"/>
      <c r="P357" s="167">
        <f t="shared" si="124"/>
        <v>172.25</v>
      </c>
      <c r="Q357" s="155">
        <v>-2.66</v>
      </c>
      <c r="R357" s="167">
        <f t="shared" si="122"/>
        <v>169.59</v>
      </c>
      <c r="S357" s="155">
        <v>50</v>
      </c>
      <c r="T357" s="234">
        <f t="shared" si="123"/>
        <v>0</v>
      </c>
      <c r="U357" s="103">
        <f t="shared" si="119"/>
        <v>0</v>
      </c>
      <c r="V357" s="167">
        <f t="shared" si="120"/>
        <v>169.59</v>
      </c>
      <c r="W357" s="167">
        <f t="shared" si="121"/>
        <v>3.3917999999999999</v>
      </c>
      <c r="X357" s="155" t="s">
        <v>730</v>
      </c>
      <c r="Y357" s="155" t="s">
        <v>1339</v>
      </c>
      <c r="AB357" s="57">
        <f t="shared" si="125"/>
        <v>0</v>
      </c>
      <c r="AC357" s="57"/>
      <c r="AD357" s="57"/>
      <c r="AE357" s="57"/>
      <c r="AF357" s="57"/>
      <c r="AG357" s="15">
        <f t="shared" si="126"/>
        <v>169.59</v>
      </c>
      <c r="AH357" s="74">
        <v>25</v>
      </c>
      <c r="AI357" s="304"/>
      <c r="AJ357" s="304"/>
      <c r="AK357" s="57">
        <f t="shared" si="127"/>
        <v>0</v>
      </c>
      <c r="AL357" s="57">
        <f t="shared" si="131"/>
        <v>0</v>
      </c>
      <c r="AM357" s="57">
        <f t="shared" si="128"/>
        <v>0</v>
      </c>
      <c r="AN357" s="155"/>
    </row>
    <row r="358" spans="1:40" x14ac:dyDescent="0.3">
      <c r="A358" s="155">
        <v>5</v>
      </c>
      <c r="B358" s="155" t="s">
        <v>15</v>
      </c>
      <c r="C358" s="155">
        <v>331</v>
      </c>
      <c r="D358" s="155" t="s">
        <v>18</v>
      </c>
      <c r="E358" s="155"/>
      <c r="F358" s="160">
        <v>13260</v>
      </c>
      <c r="G358" s="228" t="s">
        <v>1464</v>
      </c>
      <c r="H358" s="76">
        <v>224</v>
      </c>
      <c r="I358" s="230" t="s">
        <v>1463</v>
      </c>
      <c r="J358" s="216">
        <v>43738</v>
      </c>
      <c r="K358" s="155">
        <f t="shared" si="129"/>
        <v>2019</v>
      </c>
      <c r="L358" s="163">
        <f t="shared" si="130"/>
        <v>9</v>
      </c>
      <c r="M358" s="155">
        <v>535.94000000000005</v>
      </c>
      <c r="N358" s="167">
        <v>121.26</v>
      </c>
      <c r="O358" s="155"/>
      <c r="P358" s="167">
        <f t="shared" si="124"/>
        <v>657.2</v>
      </c>
      <c r="Q358" s="155">
        <v>-10.15</v>
      </c>
      <c r="R358" s="167">
        <f t="shared" si="122"/>
        <v>647.05000000000007</v>
      </c>
      <c r="S358" s="155">
        <v>50</v>
      </c>
      <c r="T358" s="234">
        <f t="shared" si="123"/>
        <v>0</v>
      </c>
      <c r="U358" s="103">
        <f t="shared" si="119"/>
        <v>0</v>
      </c>
      <c r="V358" s="167">
        <f t="shared" si="120"/>
        <v>647.05000000000007</v>
      </c>
      <c r="W358" s="167">
        <f t="shared" si="121"/>
        <v>12.941000000000003</v>
      </c>
      <c r="X358" s="155" t="s">
        <v>1341</v>
      </c>
      <c r="Y358" s="155" t="s">
        <v>1339</v>
      </c>
      <c r="AB358" s="57">
        <f t="shared" si="125"/>
        <v>0</v>
      </c>
      <c r="AC358" s="57"/>
      <c r="AD358" s="57"/>
      <c r="AE358" s="57"/>
      <c r="AF358" s="57"/>
      <c r="AG358" s="15">
        <f t="shared" si="126"/>
        <v>647.05000000000007</v>
      </c>
      <c r="AH358" s="74">
        <v>25</v>
      </c>
      <c r="AI358" s="304"/>
      <c r="AJ358" s="304"/>
      <c r="AK358" s="57">
        <f t="shared" si="127"/>
        <v>0</v>
      </c>
      <c r="AL358" s="57">
        <f t="shared" si="131"/>
        <v>0</v>
      </c>
      <c r="AM358" s="57">
        <f t="shared" si="128"/>
        <v>0</v>
      </c>
      <c r="AN358" s="155"/>
    </row>
    <row r="359" spans="1:40" x14ac:dyDescent="0.3">
      <c r="A359" s="155">
        <v>5</v>
      </c>
      <c r="B359" s="155" t="s">
        <v>15</v>
      </c>
      <c r="C359" s="155">
        <v>331</v>
      </c>
      <c r="D359" s="155" t="s">
        <v>18</v>
      </c>
      <c r="E359" s="155"/>
      <c r="F359" s="160">
        <v>13260</v>
      </c>
      <c r="G359" s="228" t="s">
        <v>1464</v>
      </c>
      <c r="H359" s="76">
        <v>224</v>
      </c>
      <c r="I359" s="230" t="s">
        <v>1463</v>
      </c>
      <c r="J359" s="216">
        <v>43738</v>
      </c>
      <c r="K359" s="155">
        <f t="shared" si="129"/>
        <v>2019</v>
      </c>
      <c r="L359" s="163">
        <f t="shared" si="130"/>
        <v>9</v>
      </c>
      <c r="M359" s="155">
        <v>53.59</v>
      </c>
      <c r="N359" s="167">
        <v>12.13</v>
      </c>
      <c r="O359" s="155"/>
      <c r="P359" s="167">
        <f t="shared" si="124"/>
        <v>65.72</v>
      </c>
      <c r="Q359" s="155">
        <v>-1.02</v>
      </c>
      <c r="R359" s="167">
        <f t="shared" si="122"/>
        <v>64.7</v>
      </c>
      <c r="S359" s="155">
        <v>50</v>
      </c>
      <c r="T359" s="234">
        <f t="shared" si="123"/>
        <v>0</v>
      </c>
      <c r="U359" s="103">
        <f t="shared" si="119"/>
        <v>0</v>
      </c>
      <c r="V359" s="167">
        <f t="shared" si="120"/>
        <v>64.7</v>
      </c>
      <c r="W359" s="167">
        <f t="shared" si="121"/>
        <v>1.294</v>
      </c>
      <c r="X359" s="155" t="s">
        <v>1341</v>
      </c>
      <c r="Y359" s="155" t="s">
        <v>1339</v>
      </c>
      <c r="AB359" s="57">
        <f t="shared" si="125"/>
        <v>0</v>
      </c>
      <c r="AC359" s="57"/>
      <c r="AD359" s="57"/>
      <c r="AE359" s="57"/>
      <c r="AF359" s="57"/>
      <c r="AG359" s="15">
        <f t="shared" si="126"/>
        <v>64.7</v>
      </c>
      <c r="AH359" s="74">
        <v>25</v>
      </c>
      <c r="AI359" s="304"/>
      <c r="AJ359" s="304"/>
      <c r="AK359" s="57">
        <f t="shared" si="127"/>
        <v>0</v>
      </c>
      <c r="AL359" s="57">
        <f t="shared" si="131"/>
        <v>0</v>
      </c>
      <c r="AM359" s="57">
        <f t="shared" si="128"/>
        <v>0</v>
      </c>
      <c r="AN359" s="155"/>
    </row>
    <row r="360" spans="1:40" x14ac:dyDescent="0.3">
      <c r="A360" s="155">
        <v>5</v>
      </c>
      <c r="B360" s="155" t="s">
        <v>15</v>
      </c>
      <c r="C360" s="155">
        <v>331</v>
      </c>
      <c r="D360" s="155" t="s">
        <v>18</v>
      </c>
      <c r="E360" s="155"/>
      <c r="F360" s="155">
        <v>13260</v>
      </c>
      <c r="G360" s="228" t="s">
        <v>1465</v>
      </c>
      <c r="H360" s="76">
        <v>225</v>
      </c>
      <c r="I360" s="155" t="s">
        <v>1466</v>
      </c>
      <c r="J360" s="216">
        <v>43738</v>
      </c>
      <c r="K360" s="155">
        <f t="shared" si="129"/>
        <v>2019</v>
      </c>
      <c r="L360" s="163">
        <f t="shared" si="130"/>
        <v>9</v>
      </c>
      <c r="M360" s="155">
        <v>1010.69</v>
      </c>
      <c r="N360" s="167">
        <v>228.68</v>
      </c>
      <c r="O360" s="155"/>
      <c r="P360" s="167">
        <f t="shared" si="124"/>
        <v>1239.3700000000001</v>
      </c>
      <c r="Q360" s="155">
        <v>-19.14</v>
      </c>
      <c r="R360" s="167">
        <f t="shared" si="122"/>
        <v>1220.23</v>
      </c>
      <c r="S360" s="155">
        <v>50</v>
      </c>
      <c r="T360" s="234">
        <f t="shared" si="123"/>
        <v>0</v>
      </c>
      <c r="U360" s="103">
        <f t="shared" si="119"/>
        <v>0</v>
      </c>
      <c r="V360" s="167">
        <f t="shared" si="120"/>
        <v>1220.23</v>
      </c>
      <c r="W360" s="167">
        <f t="shared" si="121"/>
        <v>24.404600000000002</v>
      </c>
      <c r="X360" s="155" t="s">
        <v>1342</v>
      </c>
      <c r="Y360" s="155" t="s">
        <v>1339</v>
      </c>
      <c r="AB360" s="57">
        <f t="shared" si="125"/>
        <v>0</v>
      </c>
      <c r="AC360" s="57"/>
      <c r="AD360" s="57"/>
      <c r="AE360" s="57"/>
      <c r="AF360" s="57"/>
      <c r="AG360" s="15">
        <f t="shared" si="126"/>
        <v>1220.23</v>
      </c>
      <c r="AH360" s="74">
        <v>25</v>
      </c>
      <c r="AI360" s="304"/>
      <c r="AJ360" s="304"/>
      <c r="AK360" s="57">
        <f t="shared" si="127"/>
        <v>0</v>
      </c>
      <c r="AL360" s="57">
        <f t="shared" si="131"/>
        <v>0</v>
      </c>
      <c r="AM360" s="57">
        <f t="shared" si="128"/>
        <v>0</v>
      </c>
      <c r="AN360" s="155"/>
    </row>
    <row r="361" spans="1:40" x14ac:dyDescent="0.3">
      <c r="A361" s="155">
        <v>5</v>
      </c>
      <c r="B361" s="155" t="s">
        <v>15</v>
      </c>
      <c r="C361" s="155">
        <v>331</v>
      </c>
      <c r="D361" s="155" t="s">
        <v>18</v>
      </c>
      <c r="E361" s="155"/>
      <c r="F361" s="155">
        <v>13260</v>
      </c>
      <c r="G361" s="228" t="s">
        <v>1465</v>
      </c>
      <c r="H361" s="76">
        <v>225</v>
      </c>
      <c r="I361" s="155" t="s">
        <v>1466</v>
      </c>
      <c r="J361" s="216">
        <v>43738</v>
      </c>
      <c r="K361" s="155">
        <f t="shared" si="129"/>
        <v>2019</v>
      </c>
      <c r="L361" s="163">
        <f t="shared" si="130"/>
        <v>9</v>
      </c>
      <c r="M361" s="155">
        <v>101.07</v>
      </c>
      <c r="N361" s="167">
        <v>22.87</v>
      </c>
      <c r="O361" s="155"/>
      <c r="P361" s="167">
        <f t="shared" si="124"/>
        <v>123.94</v>
      </c>
      <c r="Q361" s="155">
        <v>-1.91</v>
      </c>
      <c r="R361" s="167">
        <f t="shared" si="122"/>
        <v>122.03</v>
      </c>
      <c r="S361" s="155">
        <v>50</v>
      </c>
      <c r="T361" s="234">
        <f t="shared" si="123"/>
        <v>0</v>
      </c>
      <c r="U361" s="103">
        <f t="shared" si="119"/>
        <v>0</v>
      </c>
      <c r="V361" s="167">
        <f t="shared" si="120"/>
        <v>122.03</v>
      </c>
      <c r="W361" s="167">
        <f t="shared" si="121"/>
        <v>2.4405999999999999</v>
      </c>
      <c r="X361" s="155" t="s">
        <v>1342</v>
      </c>
      <c r="Y361" s="155" t="s">
        <v>1339</v>
      </c>
      <c r="AB361" s="57">
        <f t="shared" si="125"/>
        <v>0</v>
      </c>
      <c r="AC361" s="57"/>
      <c r="AD361" s="57"/>
      <c r="AE361" s="57"/>
      <c r="AF361" s="57"/>
      <c r="AG361" s="15">
        <f t="shared" si="126"/>
        <v>122.03</v>
      </c>
      <c r="AH361" s="74">
        <v>25</v>
      </c>
      <c r="AI361" s="304"/>
      <c r="AJ361" s="304"/>
      <c r="AK361" s="57">
        <f t="shared" si="127"/>
        <v>0</v>
      </c>
      <c r="AL361" s="57">
        <f t="shared" si="131"/>
        <v>0</v>
      </c>
      <c r="AM361" s="57">
        <f t="shared" si="128"/>
        <v>0</v>
      </c>
      <c r="AN361" s="155"/>
    </row>
    <row r="362" spans="1:40" x14ac:dyDescent="0.3">
      <c r="A362" s="155"/>
      <c r="B362" s="155"/>
      <c r="C362" s="155"/>
      <c r="D362" s="155"/>
      <c r="E362" s="155"/>
      <c r="F362" s="155"/>
      <c r="G362" s="228"/>
      <c r="H362" s="76"/>
      <c r="I362" s="155"/>
      <c r="J362" s="216"/>
      <c r="K362" s="155"/>
      <c r="L362" s="163"/>
      <c r="M362" s="155"/>
      <c r="N362" s="167"/>
      <c r="O362" s="155"/>
      <c r="P362" s="167"/>
      <c r="Q362" s="155"/>
      <c r="R362" s="167"/>
      <c r="S362" s="155"/>
      <c r="T362" s="234"/>
      <c r="U362" s="103"/>
      <c r="V362" s="167"/>
      <c r="W362" s="167"/>
      <c r="X362" s="155"/>
      <c r="Y362" s="155"/>
      <c r="AB362" s="57"/>
      <c r="AC362" s="57"/>
      <c r="AD362" s="57"/>
      <c r="AE362" s="57"/>
      <c r="AF362" s="57"/>
      <c r="AG362" s="15"/>
      <c r="AI362" s="304"/>
      <c r="AJ362" s="304"/>
      <c r="AK362" s="57"/>
      <c r="AL362" s="57"/>
      <c r="AM362" s="57"/>
      <c r="AN362" s="155"/>
    </row>
    <row r="363" spans="1:40" x14ac:dyDescent="0.3">
      <c r="A363" s="155"/>
      <c r="B363" s="155"/>
      <c r="C363" s="155"/>
      <c r="D363" s="155"/>
      <c r="E363" s="155"/>
      <c r="F363" s="155"/>
      <c r="G363" s="228"/>
      <c r="H363" s="76"/>
      <c r="I363" s="155"/>
      <c r="J363" s="216"/>
      <c r="K363" s="155"/>
      <c r="L363" s="163"/>
      <c r="M363" s="155"/>
      <c r="N363" s="167"/>
      <c r="O363" s="155"/>
      <c r="P363" s="167"/>
      <c r="Q363" s="155"/>
      <c r="R363" s="167"/>
      <c r="S363" s="155"/>
      <c r="T363" s="234"/>
      <c r="U363" s="103"/>
      <c r="V363" s="167"/>
      <c r="W363" s="167"/>
      <c r="X363" s="155"/>
      <c r="Y363" s="155"/>
      <c r="AB363" s="57"/>
      <c r="AC363" s="57"/>
      <c r="AD363" s="57"/>
      <c r="AE363" s="57"/>
      <c r="AF363" s="57"/>
      <c r="AG363" s="15"/>
      <c r="AI363" s="304"/>
      <c r="AJ363" s="304"/>
      <c r="AK363" s="57"/>
      <c r="AL363" s="57"/>
      <c r="AM363" s="57"/>
      <c r="AN363" s="155"/>
    </row>
    <row r="364" spans="1:40" x14ac:dyDescent="0.3">
      <c r="A364" s="155">
        <v>5</v>
      </c>
      <c r="B364" s="155" t="s">
        <v>15</v>
      </c>
      <c r="C364" s="155">
        <v>333</v>
      </c>
      <c r="D364" s="155" t="s">
        <v>24</v>
      </c>
      <c r="E364" s="155"/>
      <c r="F364" s="155">
        <v>13260</v>
      </c>
      <c r="G364" s="228" t="s">
        <v>1454</v>
      </c>
      <c r="H364" s="76">
        <v>210</v>
      </c>
      <c r="I364" s="155" t="s">
        <v>1453</v>
      </c>
      <c r="J364" s="161">
        <v>43313</v>
      </c>
      <c r="K364" s="155">
        <f t="shared" ref="K364:K383" si="132">YEAR(J364)</f>
        <v>2018</v>
      </c>
      <c r="L364" s="163">
        <f t="shared" ref="L364:L383" si="133">MONTH(J364)</f>
        <v>8</v>
      </c>
      <c r="M364" s="238">
        <v>566.37</v>
      </c>
      <c r="N364" s="167">
        <v>140.22</v>
      </c>
      <c r="O364" s="167"/>
      <c r="P364" s="167">
        <f t="shared" ref="P364:P395" si="134">SUM(M364:O364)</f>
        <v>706.59</v>
      </c>
      <c r="Q364" s="155">
        <v>0</v>
      </c>
      <c r="R364" s="167">
        <f t="shared" si="122"/>
        <v>706.59</v>
      </c>
      <c r="S364" s="155">
        <v>20</v>
      </c>
      <c r="T364" s="234">
        <f t="shared" si="123"/>
        <v>1.1635865845311431</v>
      </c>
      <c r="U364" s="103">
        <f t="shared" si="119"/>
        <v>41.11</v>
      </c>
      <c r="V364" s="167">
        <f t="shared" si="120"/>
        <v>665.48</v>
      </c>
      <c r="W364" s="167">
        <f t="shared" si="121"/>
        <v>35.329500000000003</v>
      </c>
      <c r="X364" s="160" t="s">
        <v>285</v>
      </c>
      <c r="Y364" s="230" t="s">
        <v>1343</v>
      </c>
      <c r="AB364" s="57">
        <f t="shared" si="125"/>
        <v>0</v>
      </c>
      <c r="AC364" s="57">
        <f t="shared" ref="AC364:AC372" si="135">+R364</f>
        <v>706.59</v>
      </c>
      <c r="AD364" s="57">
        <f t="shared" ref="AD364:AD393" si="136">ROUND(IF(AJ364&gt;S364,R364,AJ364/S364*R364),2)</f>
        <v>5.78</v>
      </c>
      <c r="AE364" s="57"/>
      <c r="AF364" s="57">
        <f t="shared" ref="AF364:AF372" si="137">+M364+N364+Q364</f>
        <v>706.59</v>
      </c>
      <c r="AG364" s="15">
        <f t="shared" si="126"/>
        <v>706.59</v>
      </c>
      <c r="AH364" s="74">
        <v>25</v>
      </c>
      <c r="AI364" s="304"/>
      <c r="AJ364" s="304">
        <f>+T364-1</f>
        <v>0.16358658453114305</v>
      </c>
      <c r="AK364" s="57">
        <f t="shared" si="127"/>
        <v>0</v>
      </c>
      <c r="AL364" s="57">
        <f t="shared" si="131"/>
        <v>4.62</v>
      </c>
      <c r="AM364" s="57">
        <f t="shared" si="128"/>
        <v>32.89</v>
      </c>
      <c r="AN364" s="155"/>
    </row>
    <row r="365" spans="1:40" x14ac:dyDescent="0.3">
      <c r="A365" s="155">
        <v>5</v>
      </c>
      <c r="B365" s="155" t="s">
        <v>15</v>
      </c>
      <c r="C365" s="155">
        <v>333</v>
      </c>
      <c r="D365" s="155" t="s">
        <v>24</v>
      </c>
      <c r="E365" s="155"/>
      <c r="F365" s="155">
        <v>13260</v>
      </c>
      <c r="G365" s="228" t="s">
        <v>1458</v>
      </c>
      <c r="H365" s="76">
        <v>222</v>
      </c>
      <c r="I365" s="155" t="s">
        <v>1457</v>
      </c>
      <c r="J365" s="161">
        <v>43313</v>
      </c>
      <c r="K365" s="155">
        <f t="shared" si="132"/>
        <v>2018</v>
      </c>
      <c r="L365" s="163">
        <f t="shared" si="133"/>
        <v>8</v>
      </c>
      <c r="M365" s="238">
        <v>1093.6600000000001</v>
      </c>
      <c r="N365" s="167">
        <v>270.77</v>
      </c>
      <c r="O365" s="167"/>
      <c r="P365" s="167">
        <f t="shared" si="134"/>
        <v>1364.43</v>
      </c>
      <c r="Q365" s="155">
        <v>0</v>
      </c>
      <c r="R365" s="167">
        <f t="shared" si="122"/>
        <v>1364.43</v>
      </c>
      <c r="S365" s="155">
        <v>20</v>
      </c>
      <c r="T365" s="234">
        <f t="shared" si="123"/>
        <v>1.1635865845311431</v>
      </c>
      <c r="U365" s="103">
        <f t="shared" si="119"/>
        <v>79.38</v>
      </c>
      <c r="V365" s="167">
        <f t="shared" si="120"/>
        <v>1285.0500000000002</v>
      </c>
      <c r="W365" s="167">
        <f t="shared" si="121"/>
        <v>68.221500000000006</v>
      </c>
      <c r="X365" s="160" t="s">
        <v>285</v>
      </c>
      <c r="Y365" s="230" t="s">
        <v>1343</v>
      </c>
      <c r="AB365" s="57">
        <f t="shared" si="125"/>
        <v>0</v>
      </c>
      <c r="AC365" s="57">
        <f t="shared" si="135"/>
        <v>1364.43</v>
      </c>
      <c r="AD365" s="57">
        <f t="shared" si="136"/>
        <v>11.16</v>
      </c>
      <c r="AE365" s="57"/>
      <c r="AF365" s="57">
        <f t="shared" si="137"/>
        <v>1364.43</v>
      </c>
      <c r="AG365" s="15">
        <f t="shared" si="126"/>
        <v>1364.43</v>
      </c>
      <c r="AH365" s="74">
        <v>25</v>
      </c>
      <c r="AI365" s="304"/>
      <c r="AJ365" s="304">
        <f t="shared" ref="AJ365:AJ369" si="138">+T365-1</f>
        <v>0.16358658453114305</v>
      </c>
      <c r="AK365" s="57">
        <f t="shared" si="127"/>
        <v>0</v>
      </c>
      <c r="AL365" s="57">
        <f t="shared" si="131"/>
        <v>8.93</v>
      </c>
      <c r="AM365" s="57">
        <f t="shared" si="128"/>
        <v>63.51</v>
      </c>
      <c r="AN365" s="155"/>
    </row>
    <row r="366" spans="1:40" x14ac:dyDescent="0.3">
      <c r="A366" s="155">
        <v>5</v>
      </c>
      <c r="B366" s="155" t="s">
        <v>15</v>
      </c>
      <c r="C366" s="155">
        <v>333</v>
      </c>
      <c r="D366" s="155" t="s">
        <v>24</v>
      </c>
      <c r="E366" s="155"/>
      <c r="F366" s="155">
        <v>13260</v>
      </c>
      <c r="G366" s="228" t="s">
        <v>1468</v>
      </c>
      <c r="H366" s="76">
        <v>203</v>
      </c>
      <c r="I366" s="155" t="s">
        <v>1467</v>
      </c>
      <c r="J366" s="161">
        <v>43313</v>
      </c>
      <c r="K366" s="155">
        <f t="shared" si="132"/>
        <v>2018</v>
      </c>
      <c r="L366" s="163">
        <f t="shared" si="133"/>
        <v>8</v>
      </c>
      <c r="M366" s="238">
        <f>811.06+2151.01</f>
        <v>2962.07</v>
      </c>
      <c r="N366" s="167">
        <v>733.34</v>
      </c>
      <c r="O366" s="167"/>
      <c r="P366" s="167">
        <f t="shared" si="134"/>
        <v>3695.4100000000003</v>
      </c>
      <c r="Q366" s="155">
        <v>0</v>
      </c>
      <c r="R366" s="167">
        <f t="shared" si="122"/>
        <v>3695.4100000000003</v>
      </c>
      <c r="S366" s="155">
        <v>20</v>
      </c>
      <c r="T366" s="234">
        <f t="shared" si="123"/>
        <v>1.1635865845311431</v>
      </c>
      <c r="U366" s="103">
        <f t="shared" si="119"/>
        <v>215</v>
      </c>
      <c r="V366" s="167">
        <f t="shared" si="120"/>
        <v>3480.4100000000003</v>
      </c>
      <c r="W366" s="167">
        <f t="shared" si="121"/>
        <v>184.77050000000003</v>
      </c>
      <c r="X366" s="160" t="s">
        <v>285</v>
      </c>
      <c r="Y366" s="230" t="s">
        <v>1345</v>
      </c>
      <c r="AB366" s="57">
        <f t="shared" si="125"/>
        <v>0</v>
      </c>
      <c r="AC366" s="57">
        <f t="shared" si="135"/>
        <v>3695.4100000000003</v>
      </c>
      <c r="AD366" s="57">
        <f t="shared" si="136"/>
        <v>30.23</v>
      </c>
      <c r="AE366" s="57"/>
      <c r="AF366" s="57">
        <f t="shared" si="137"/>
        <v>3695.4100000000003</v>
      </c>
      <c r="AG366" s="15">
        <f t="shared" si="126"/>
        <v>3695.4100000000003</v>
      </c>
      <c r="AH366" s="74">
        <v>25</v>
      </c>
      <c r="AI366" s="304"/>
      <c r="AJ366" s="304">
        <f t="shared" si="138"/>
        <v>0.16358658453114305</v>
      </c>
      <c r="AK366" s="57">
        <f t="shared" si="127"/>
        <v>0</v>
      </c>
      <c r="AL366" s="57">
        <f t="shared" si="131"/>
        <v>24.18</v>
      </c>
      <c r="AM366" s="57">
        <f t="shared" si="128"/>
        <v>172</v>
      </c>
      <c r="AN366" s="155"/>
    </row>
    <row r="367" spans="1:40" x14ac:dyDescent="0.3">
      <c r="A367" s="155">
        <v>5</v>
      </c>
      <c r="B367" s="155" t="s">
        <v>15</v>
      </c>
      <c r="C367" s="155">
        <v>333</v>
      </c>
      <c r="D367" s="155" t="s">
        <v>24</v>
      </c>
      <c r="E367" s="155"/>
      <c r="F367" s="155">
        <v>13260</v>
      </c>
      <c r="G367" s="228" t="s">
        <v>1470</v>
      </c>
      <c r="H367" s="76">
        <v>204</v>
      </c>
      <c r="I367" s="155" t="s">
        <v>1469</v>
      </c>
      <c r="J367" s="161">
        <v>43313</v>
      </c>
      <c r="K367" s="155">
        <f t="shared" si="132"/>
        <v>2018</v>
      </c>
      <c r="L367" s="163">
        <f t="shared" si="133"/>
        <v>8</v>
      </c>
      <c r="M367" s="238">
        <f>57.2+1175.8</f>
        <v>1233</v>
      </c>
      <c r="N367" s="167">
        <v>305.26</v>
      </c>
      <c r="O367" s="167"/>
      <c r="P367" s="167">
        <f t="shared" si="134"/>
        <v>1538.26</v>
      </c>
      <c r="Q367" s="155">
        <v>0</v>
      </c>
      <c r="R367" s="167">
        <f t="shared" si="122"/>
        <v>1538.26</v>
      </c>
      <c r="S367" s="155">
        <v>20</v>
      </c>
      <c r="T367" s="234">
        <f t="shared" si="123"/>
        <v>1.1635865845311431</v>
      </c>
      <c r="U367" s="103">
        <f t="shared" si="119"/>
        <v>89.49</v>
      </c>
      <c r="V367" s="167">
        <f t="shared" si="120"/>
        <v>1448.77</v>
      </c>
      <c r="W367" s="167">
        <f t="shared" si="121"/>
        <v>76.913000000000011</v>
      </c>
      <c r="X367" s="160" t="s">
        <v>285</v>
      </c>
      <c r="Y367" s="230" t="s">
        <v>1344</v>
      </c>
      <c r="AB367" s="57">
        <f t="shared" si="125"/>
        <v>0</v>
      </c>
      <c r="AC367" s="57">
        <f t="shared" si="135"/>
        <v>1538.26</v>
      </c>
      <c r="AD367" s="57">
        <f t="shared" si="136"/>
        <v>12.58</v>
      </c>
      <c r="AE367" s="57"/>
      <c r="AF367" s="57">
        <f t="shared" si="137"/>
        <v>1538.26</v>
      </c>
      <c r="AG367" s="15">
        <f t="shared" si="126"/>
        <v>1538.26</v>
      </c>
      <c r="AH367" s="74">
        <v>25</v>
      </c>
      <c r="AI367" s="304"/>
      <c r="AJ367" s="304">
        <f t="shared" si="138"/>
        <v>0.16358658453114305</v>
      </c>
      <c r="AK367" s="57">
        <f t="shared" si="127"/>
        <v>0</v>
      </c>
      <c r="AL367" s="57">
        <f t="shared" si="131"/>
        <v>10.07</v>
      </c>
      <c r="AM367" s="57">
        <f t="shared" si="128"/>
        <v>71.599999999999994</v>
      </c>
      <c r="AN367" s="155"/>
    </row>
    <row r="368" spans="1:40" x14ac:dyDescent="0.3">
      <c r="A368" s="155">
        <v>5</v>
      </c>
      <c r="B368" s="155" t="s">
        <v>15</v>
      </c>
      <c r="C368" s="155">
        <v>333</v>
      </c>
      <c r="D368" s="155" t="s">
        <v>24</v>
      </c>
      <c r="E368" s="155"/>
      <c r="F368" s="160">
        <v>13260</v>
      </c>
      <c r="G368" s="228" t="s">
        <v>1464</v>
      </c>
      <c r="H368" s="76">
        <v>224</v>
      </c>
      <c r="I368" s="230" t="s">
        <v>1463</v>
      </c>
      <c r="J368" s="161">
        <v>43343</v>
      </c>
      <c r="K368" s="155">
        <f t="shared" si="132"/>
        <v>2018</v>
      </c>
      <c r="L368" s="163">
        <f t="shared" si="133"/>
        <v>8</v>
      </c>
      <c r="M368" s="238">
        <f>1363.97+868.97</f>
        <v>2232.94</v>
      </c>
      <c r="N368" s="167">
        <v>552.83000000000004</v>
      </c>
      <c r="O368" s="167"/>
      <c r="P368" s="167">
        <f t="shared" si="134"/>
        <v>2785.77</v>
      </c>
      <c r="Q368" s="155">
        <v>0</v>
      </c>
      <c r="R368" s="167">
        <f t="shared" si="122"/>
        <v>2785.77</v>
      </c>
      <c r="S368" s="155">
        <v>20</v>
      </c>
      <c r="T368" s="234">
        <f t="shared" si="123"/>
        <v>1.0814510609171799</v>
      </c>
      <c r="U368" s="103">
        <f t="shared" si="119"/>
        <v>150.63</v>
      </c>
      <c r="V368" s="167">
        <f t="shared" si="120"/>
        <v>2635.14</v>
      </c>
      <c r="W368" s="167">
        <f t="shared" si="121"/>
        <v>139.2885</v>
      </c>
      <c r="X368" s="160" t="s">
        <v>285</v>
      </c>
      <c r="Y368" s="230" t="s">
        <v>1343</v>
      </c>
      <c r="AB368" s="57">
        <f t="shared" si="125"/>
        <v>0</v>
      </c>
      <c r="AC368" s="57">
        <f t="shared" si="135"/>
        <v>2785.77</v>
      </c>
      <c r="AD368" s="57">
        <f t="shared" si="136"/>
        <v>11.35</v>
      </c>
      <c r="AE368" s="57"/>
      <c r="AF368" s="57">
        <f t="shared" si="137"/>
        <v>2785.77</v>
      </c>
      <c r="AG368" s="15">
        <f t="shared" si="126"/>
        <v>2785.77</v>
      </c>
      <c r="AH368" s="74">
        <v>25</v>
      </c>
      <c r="AI368" s="304"/>
      <c r="AJ368" s="304">
        <f t="shared" si="138"/>
        <v>8.1451060917179907E-2</v>
      </c>
      <c r="AK368" s="57">
        <f t="shared" si="127"/>
        <v>0</v>
      </c>
      <c r="AL368" s="57">
        <f t="shared" si="131"/>
        <v>9.08</v>
      </c>
      <c r="AM368" s="57">
        <f t="shared" si="128"/>
        <v>120.51</v>
      </c>
      <c r="AN368" s="155"/>
    </row>
    <row r="369" spans="1:40" x14ac:dyDescent="0.3">
      <c r="A369" s="155">
        <v>5</v>
      </c>
      <c r="B369" s="155" t="s">
        <v>15</v>
      </c>
      <c r="C369" s="155">
        <v>333</v>
      </c>
      <c r="D369" s="155" t="s">
        <v>24</v>
      </c>
      <c r="E369" s="155"/>
      <c r="F369" s="155">
        <v>13260</v>
      </c>
      <c r="G369" s="228" t="s">
        <v>1474</v>
      </c>
      <c r="H369" s="76">
        <v>213</v>
      </c>
      <c r="I369" s="155" t="s">
        <v>1473</v>
      </c>
      <c r="J369" s="161">
        <v>43343</v>
      </c>
      <c r="K369" s="155">
        <f t="shared" si="132"/>
        <v>2018</v>
      </c>
      <c r="L369" s="163">
        <f t="shared" si="133"/>
        <v>8</v>
      </c>
      <c r="M369" s="238">
        <v>409.2</v>
      </c>
      <c r="N369" s="167">
        <v>101.31</v>
      </c>
      <c r="O369" s="167"/>
      <c r="P369" s="167">
        <f t="shared" si="134"/>
        <v>510.51</v>
      </c>
      <c r="Q369" s="155">
        <v>0</v>
      </c>
      <c r="R369" s="167">
        <f t="shared" si="122"/>
        <v>510.51</v>
      </c>
      <c r="S369" s="155">
        <v>20</v>
      </c>
      <c r="T369" s="234">
        <f t="shared" si="123"/>
        <v>1.0814510609171799</v>
      </c>
      <c r="U369" s="103">
        <f t="shared" ref="U369:U432" si="139">ROUND(IF(T369&gt;S369,R369,T369/S369*R369),2)</f>
        <v>27.6</v>
      </c>
      <c r="V369" s="167">
        <f t="shared" ref="V369:V432" si="140">+R369-U369</f>
        <v>482.90999999999997</v>
      </c>
      <c r="W369" s="167">
        <f t="shared" ref="W369:W432" si="141">+R369*ROUND(1/S369,2)</f>
        <v>25.525500000000001</v>
      </c>
      <c r="X369" s="160" t="s">
        <v>285</v>
      </c>
      <c r="Y369" s="230" t="s">
        <v>1343</v>
      </c>
      <c r="AB369" s="57">
        <f t="shared" si="125"/>
        <v>0</v>
      </c>
      <c r="AC369" s="57">
        <f t="shared" si="135"/>
        <v>510.51</v>
      </c>
      <c r="AD369" s="57">
        <f t="shared" si="136"/>
        <v>2.08</v>
      </c>
      <c r="AE369" s="57"/>
      <c r="AF369" s="57">
        <f t="shared" si="137"/>
        <v>510.51</v>
      </c>
      <c r="AG369" s="15">
        <f t="shared" si="126"/>
        <v>510.51</v>
      </c>
      <c r="AH369" s="74">
        <v>25</v>
      </c>
      <c r="AI369" s="304"/>
      <c r="AJ369" s="304">
        <f t="shared" si="138"/>
        <v>8.1451060917179907E-2</v>
      </c>
      <c r="AK369" s="57">
        <f t="shared" si="127"/>
        <v>0</v>
      </c>
      <c r="AL369" s="57">
        <f t="shared" si="131"/>
        <v>1.66</v>
      </c>
      <c r="AM369" s="57">
        <f t="shared" si="128"/>
        <v>22.08</v>
      </c>
      <c r="AN369" s="155"/>
    </row>
    <row r="370" spans="1:40" x14ac:dyDescent="0.3">
      <c r="A370" s="155">
        <v>5</v>
      </c>
      <c r="B370" s="155" t="s">
        <v>15</v>
      </c>
      <c r="C370" s="155">
        <v>333</v>
      </c>
      <c r="D370" s="155" t="s">
        <v>24</v>
      </c>
      <c r="E370" s="155"/>
      <c r="F370" s="155">
        <v>13260</v>
      </c>
      <c r="G370" s="228" t="s">
        <v>1448</v>
      </c>
      <c r="H370" s="76">
        <v>220</v>
      </c>
      <c r="I370" s="155" t="s">
        <v>1447</v>
      </c>
      <c r="J370" s="161">
        <v>43373</v>
      </c>
      <c r="K370" s="155">
        <f t="shared" si="132"/>
        <v>2018</v>
      </c>
      <c r="L370" s="163">
        <f t="shared" si="133"/>
        <v>9</v>
      </c>
      <c r="M370" s="238">
        <v>874</v>
      </c>
      <c r="N370" s="167">
        <v>216.38</v>
      </c>
      <c r="O370" s="167"/>
      <c r="P370" s="167">
        <f t="shared" si="134"/>
        <v>1090.3800000000001</v>
      </c>
      <c r="Q370" s="155">
        <v>0</v>
      </c>
      <c r="R370" s="167">
        <f t="shared" si="122"/>
        <v>1090.3800000000001</v>
      </c>
      <c r="S370" s="155">
        <v>20</v>
      </c>
      <c r="T370" s="234">
        <f t="shared" si="123"/>
        <v>0.99931553730321698</v>
      </c>
      <c r="U370" s="103">
        <f t="shared" si="139"/>
        <v>54.48</v>
      </c>
      <c r="V370" s="167">
        <f t="shared" si="140"/>
        <v>1035.9000000000001</v>
      </c>
      <c r="W370" s="167">
        <f t="shared" si="141"/>
        <v>54.519000000000005</v>
      </c>
      <c r="X370" s="160" t="s">
        <v>285</v>
      </c>
      <c r="Y370" s="230">
        <v>465</v>
      </c>
      <c r="AB370" s="57">
        <f t="shared" si="125"/>
        <v>0</v>
      </c>
      <c r="AC370" s="57">
        <f t="shared" si="135"/>
        <v>1090.3800000000001</v>
      </c>
      <c r="AD370" s="57">
        <f t="shared" si="136"/>
        <v>0</v>
      </c>
      <c r="AE370" s="57"/>
      <c r="AF370" s="57">
        <f t="shared" si="137"/>
        <v>1090.3800000000001</v>
      </c>
      <c r="AG370" s="15">
        <f t="shared" si="126"/>
        <v>1090.3800000000001</v>
      </c>
      <c r="AH370" s="74">
        <v>25</v>
      </c>
      <c r="AI370" s="304"/>
      <c r="AJ370" s="304">
        <v>0</v>
      </c>
      <c r="AK370" s="57">
        <f t="shared" si="127"/>
        <v>0</v>
      </c>
      <c r="AL370" s="57">
        <f t="shared" si="131"/>
        <v>0</v>
      </c>
      <c r="AM370" s="57">
        <f t="shared" si="128"/>
        <v>43.59</v>
      </c>
      <c r="AN370" s="155"/>
    </row>
    <row r="371" spans="1:40" x14ac:dyDescent="0.3">
      <c r="A371" s="155">
        <v>5</v>
      </c>
      <c r="B371" s="155" t="s">
        <v>15</v>
      </c>
      <c r="C371" s="155">
        <v>333</v>
      </c>
      <c r="D371" s="155" t="s">
        <v>24</v>
      </c>
      <c r="E371" s="155"/>
      <c r="F371" s="155">
        <v>13260</v>
      </c>
      <c r="G371" s="228" t="s">
        <v>1460</v>
      </c>
      <c r="H371" s="76">
        <v>211</v>
      </c>
      <c r="I371" s="230" t="s">
        <v>1459</v>
      </c>
      <c r="J371" s="161">
        <v>43373</v>
      </c>
      <c r="K371" s="155">
        <f t="shared" si="132"/>
        <v>2018</v>
      </c>
      <c r="L371" s="163">
        <f t="shared" si="133"/>
        <v>9</v>
      </c>
      <c r="M371" s="238">
        <f>182.35+2097</f>
        <v>2279.35</v>
      </c>
      <c r="N371" s="167">
        <v>564.32000000000005</v>
      </c>
      <c r="O371" s="167"/>
      <c r="P371" s="167">
        <f t="shared" si="134"/>
        <v>2843.67</v>
      </c>
      <c r="Q371" s="155">
        <v>0</v>
      </c>
      <c r="R371" s="167">
        <f t="shared" si="122"/>
        <v>2843.67</v>
      </c>
      <c r="S371" s="155">
        <v>20</v>
      </c>
      <c r="T371" s="234">
        <f t="shared" si="123"/>
        <v>0.99931553730321698</v>
      </c>
      <c r="U371" s="103">
        <f t="shared" si="139"/>
        <v>142.09</v>
      </c>
      <c r="V371" s="167">
        <f t="shared" si="140"/>
        <v>2701.58</v>
      </c>
      <c r="W371" s="167">
        <f t="shared" si="141"/>
        <v>142.18350000000001</v>
      </c>
      <c r="X371" s="160" t="s">
        <v>1083</v>
      </c>
      <c r="Y371" s="230" t="s">
        <v>1346</v>
      </c>
      <c r="AB371" s="57">
        <f t="shared" si="125"/>
        <v>0</v>
      </c>
      <c r="AC371" s="57">
        <f t="shared" si="135"/>
        <v>2843.67</v>
      </c>
      <c r="AD371" s="57">
        <f t="shared" si="136"/>
        <v>0</v>
      </c>
      <c r="AE371" s="57"/>
      <c r="AF371" s="57">
        <f t="shared" si="137"/>
        <v>2843.67</v>
      </c>
      <c r="AG371" s="15">
        <f t="shared" si="126"/>
        <v>2843.67</v>
      </c>
      <c r="AH371" s="74">
        <v>25</v>
      </c>
      <c r="AI371" s="304"/>
      <c r="AJ371" s="304">
        <v>0</v>
      </c>
      <c r="AK371" s="57">
        <f t="shared" si="127"/>
        <v>0</v>
      </c>
      <c r="AL371" s="57">
        <f t="shared" si="131"/>
        <v>0</v>
      </c>
      <c r="AM371" s="57">
        <f t="shared" si="128"/>
        <v>113.67</v>
      </c>
      <c r="AN371" s="155"/>
    </row>
    <row r="372" spans="1:40" x14ac:dyDescent="0.3">
      <c r="A372" s="155">
        <v>5</v>
      </c>
      <c r="B372" s="155" t="s">
        <v>15</v>
      </c>
      <c r="C372" s="155">
        <v>333</v>
      </c>
      <c r="D372" s="155" t="s">
        <v>24</v>
      </c>
      <c r="E372" s="155"/>
      <c r="F372" s="155">
        <v>13260</v>
      </c>
      <c r="G372" s="228" t="s">
        <v>1468</v>
      </c>
      <c r="H372" s="76">
        <v>203</v>
      </c>
      <c r="I372" s="155" t="s">
        <v>1467</v>
      </c>
      <c r="J372" s="161">
        <v>43373</v>
      </c>
      <c r="K372" s="155">
        <f t="shared" si="132"/>
        <v>2018</v>
      </c>
      <c r="L372" s="163">
        <f t="shared" si="133"/>
        <v>9</v>
      </c>
      <c r="M372" s="238">
        <f>50.1+883.83+1173</f>
        <v>2106.9300000000003</v>
      </c>
      <c r="N372" s="167">
        <v>521.63</v>
      </c>
      <c r="O372" s="167"/>
      <c r="P372" s="167">
        <f t="shared" si="134"/>
        <v>2628.5600000000004</v>
      </c>
      <c r="Q372" s="155">
        <v>0</v>
      </c>
      <c r="R372" s="167">
        <f t="shared" si="122"/>
        <v>2628.5600000000004</v>
      </c>
      <c r="S372" s="155">
        <v>20</v>
      </c>
      <c r="T372" s="234">
        <f t="shared" si="123"/>
        <v>0.99931553730321698</v>
      </c>
      <c r="U372" s="103">
        <f t="shared" si="139"/>
        <v>131.34</v>
      </c>
      <c r="V372" s="167">
        <f t="shared" si="140"/>
        <v>2497.2200000000003</v>
      </c>
      <c r="W372" s="167">
        <f t="shared" si="141"/>
        <v>131.42800000000003</v>
      </c>
      <c r="X372" s="160" t="s">
        <v>285</v>
      </c>
      <c r="Y372" s="230" t="s">
        <v>1347</v>
      </c>
      <c r="AB372" s="57">
        <f t="shared" si="125"/>
        <v>0</v>
      </c>
      <c r="AC372" s="57">
        <f t="shared" si="135"/>
        <v>2628.5600000000004</v>
      </c>
      <c r="AD372" s="57">
        <f t="shared" si="136"/>
        <v>0</v>
      </c>
      <c r="AE372" s="57"/>
      <c r="AF372" s="57">
        <f t="shared" si="137"/>
        <v>2628.5600000000004</v>
      </c>
      <c r="AG372" s="15">
        <f t="shared" si="126"/>
        <v>2628.5600000000004</v>
      </c>
      <c r="AH372" s="74">
        <v>25</v>
      </c>
      <c r="AI372" s="304"/>
      <c r="AJ372" s="304">
        <v>0</v>
      </c>
      <c r="AK372" s="57">
        <f t="shared" si="127"/>
        <v>0</v>
      </c>
      <c r="AL372" s="57">
        <f t="shared" si="131"/>
        <v>0</v>
      </c>
      <c r="AM372" s="57">
        <f t="shared" si="128"/>
        <v>105.07</v>
      </c>
      <c r="AN372" s="155"/>
    </row>
    <row r="373" spans="1:40" x14ac:dyDescent="0.3">
      <c r="A373" s="155">
        <v>5</v>
      </c>
      <c r="B373" s="155" t="s">
        <v>15</v>
      </c>
      <c r="C373" s="155">
        <v>333</v>
      </c>
      <c r="D373" s="155" t="s">
        <v>24</v>
      </c>
      <c r="E373" s="155"/>
      <c r="F373" s="155">
        <v>13260</v>
      </c>
      <c r="G373" s="228" t="s">
        <v>1454</v>
      </c>
      <c r="H373" s="76">
        <v>210</v>
      </c>
      <c r="I373" s="155" t="s">
        <v>1453</v>
      </c>
      <c r="J373" s="216">
        <v>43404</v>
      </c>
      <c r="K373" s="155">
        <f t="shared" si="132"/>
        <v>2018</v>
      </c>
      <c r="L373" s="163">
        <f t="shared" si="133"/>
        <v>10</v>
      </c>
      <c r="M373" s="231">
        <v>2474.88</v>
      </c>
      <c r="N373" s="167">
        <v>612.73</v>
      </c>
      <c r="O373" s="167"/>
      <c r="P373" s="167">
        <f t="shared" si="134"/>
        <v>3087.61</v>
      </c>
      <c r="Q373" s="155">
        <v>0</v>
      </c>
      <c r="R373" s="167">
        <f t="shared" si="122"/>
        <v>3087.61</v>
      </c>
      <c r="S373" s="155">
        <v>20</v>
      </c>
      <c r="T373" s="234">
        <f t="shared" si="123"/>
        <v>0.91444216290212188</v>
      </c>
      <c r="U373" s="103">
        <f t="shared" si="139"/>
        <v>141.16999999999999</v>
      </c>
      <c r="V373" s="167">
        <f t="shared" si="140"/>
        <v>2946.44</v>
      </c>
      <c r="W373" s="167">
        <f t="shared" si="141"/>
        <v>154.38050000000001</v>
      </c>
      <c r="X373" s="160" t="s">
        <v>285</v>
      </c>
      <c r="Y373" s="230" t="s">
        <v>1348</v>
      </c>
      <c r="AB373" s="57">
        <f t="shared" si="125"/>
        <v>0</v>
      </c>
      <c r="AC373" s="57"/>
      <c r="AD373" s="57">
        <f t="shared" si="136"/>
        <v>0</v>
      </c>
      <c r="AE373" s="57"/>
      <c r="AF373" s="57"/>
      <c r="AG373" s="15">
        <f t="shared" si="126"/>
        <v>3087.61</v>
      </c>
      <c r="AH373" s="74">
        <v>25</v>
      </c>
      <c r="AI373" s="304"/>
      <c r="AJ373" s="304"/>
      <c r="AK373" s="57">
        <f t="shared" si="127"/>
        <v>0</v>
      </c>
      <c r="AL373" s="57">
        <f t="shared" si="131"/>
        <v>0</v>
      </c>
      <c r="AM373" s="57">
        <f t="shared" si="128"/>
        <v>112.94</v>
      </c>
      <c r="AN373" s="155"/>
    </row>
    <row r="374" spans="1:40" x14ac:dyDescent="0.3">
      <c r="A374" s="155">
        <v>5</v>
      </c>
      <c r="B374" s="155" t="s">
        <v>15</v>
      </c>
      <c r="C374" s="155">
        <v>333</v>
      </c>
      <c r="D374" s="155" t="s">
        <v>24</v>
      </c>
      <c r="E374" s="155"/>
      <c r="F374" s="155">
        <v>13260</v>
      </c>
      <c r="G374" s="228" t="s">
        <v>1458</v>
      </c>
      <c r="H374" s="76">
        <v>222</v>
      </c>
      <c r="I374" s="155" t="s">
        <v>1457</v>
      </c>
      <c r="J374" s="216">
        <v>43404</v>
      </c>
      <c r="K374" s="155">
        <f t="shared" si="132"/>
        <v>2018</v>
      </c>
      <c r="L374" s="163">
        <f t="shared" si="133"/>
        <v>10</v>
      </c>
      <c r="M374" s="231">
        <v>135.30000000000001</v>
      </c>
      <c r="N374" s="167">
        <v>33.5</v>
      </c>
      <c r="O374" s="167"/>
      <c r="P374" s="167">
        <f t="shared" si="134"/>
        <v>168.8</v>
      </c>
      <c r="Q374" s="155">
        <v>0</v>
      </c>
      <c r="R374" s="167">
        <f t="shared" si="122"/>
        <v>168.8</v>
      </c>
      <c r="S374" s="155">
        <v>20</v>
      </c>
      <c r="T374" s="234">
        <f t="shared" si="123"/>
        <v>0.91444216290212188</v>
      </c>
      <c r="U374" s="103">
        <f t="shared" si="139"/>
        <v>7.72</v>
      </c>
      <c r="V374" s="167">
        <f t="shared" si="140"/>
        <v>161.08000000000001</v>
      </c>
      <c r="W374" s="167">
        <f t="shared" si="141"/>
        <v>8.4400000000000013</v>
      </c>
      <c r="X374" s="160" t="s">
        <v>285</v>
      </c>
      <c r="Y374" s="230" t="s">
        <v>1349</v>
      </c>
      <c r="AB374" s="57">
        <f t="shared" si="125"/>
        <v>0</v>
      </c>
      <c r="AC374" s="57"/>
      <c r="AD374" s="57">
        <f t="shared" si="136"/>
        <v>0</v>
      </c>
      <c r="AE374" s="57"/>
      <c r="AF374" s="57"/>
      <c r="AG374" s="15">
        <f t="shared" si="126"/>
        <v>168.8</v>
      </c>
      <c r="AH374" s="74">
        <v>25</v>
      </c>
      <c r="AI374" s="304"/>
      <c r="AJ374" s="304"/>
      <c r="AK374" s="57">
        <f t="shared" si="127"/>
        <v>0</v>
      </c>
      <c r="AL374" s="57">
        <f t="shared" si="131"/>
        <v>0</v>
      </c>
      <c r="AM374" s="57">
        <f t="shared" si="128"/>
        <v>6.17</v>
      </c>
      <c r="AN374" s="155"/>
    </row>
    <row r="375" spans="1:40" x14ac:dyDescent="0.3">
      <c r="A375" s="155">
        <v>5</v>
      </c>
      <c r="B375" s="155" t="s">
        <v>15</v>
      </c>
      <c r="C375" s="155">
        <v>333</v>
      </c>
      <c r="D375" s="155" t="s">
        <v>24</v>
      </c>
      <c r="E375" s="155"/>
      <c r="F375" s="155">
        <v>13260</v>
      </c>
      <c r="G375" s="228" t="s">
        <v>1460</v>
      </c>
      <c r="H375" s="76">
        <v>211</v>
      </c>
      <c r="I375" s="230" t="s">
        <v>1459</v>
      </c>
      <c r="J375" s="216">
        <v>43404</v>
      </c>
      <c r="K375" s="155">
        <f t="shared" si="132"/>
        <v>2018</v>
      </c>
      <c r="L375" s="163">
        <f t="shared" si="133"/>
        <v>10</v>
      </c>
      <c r="M375" s="231">
        <v>2395.58</v>
      </c>
      <c r="N375" s="167">
        <v>593.09</v>
      </c>
      <c r="O375" s="167"/>
      <c r="P375" s="167">
        <f t="shared" si="134"/>
        <v>2988.67</v>
      </c>
      <c r="Q375" s="155">
        <v>0</v>
      </c>
      <c r="R375" s="167">
        <f t="shared" si="122"/>
        <v>2988.67</v>
      </c>
      <c r="S375" s="155">
        <v>20</v>
      </c>
      <c r="T375" s="234">
        <f t="shared" si="123"/>
        <v>0.91444216290212188</v>
      </c>
      <c r="U375" s="103">
        <f t="shared" si="139"/>
        <v>136.65</v>
      </c>
      <c r="V375" s="167">
        <f t="shared" si="140"/>
        <v>2852.02</v>
      </c>
      <c r="W375" s="167">
        <f t="shared" si="141"/>
        <v>149.43350000000001</v>
      </c>
      <c r="X375" s="160" t="s">
        <v>285</v>
      </c>
      <c r="Y375" s="230" t="s">
        <v>1350</v>
      </c>
      <c r="AB375" s="57">
        <f t="shared" si="125"/>
        <v>0</v>
      </c>
      <c r="AC375" s="57"/>
      <c r="AD375" s="57">
        <f t="shared" si="136"/>
        <v>0</v>
      </c>
      <c r="AE375" s="57"/>
      <c r="AF375" s="57"/>
      <c r="AG375" s="15">
        <f t="shared" si="126"/>
        <v>2988.67</v>
      </c>
      <c r="AH375" s="74">
        <v>25</v>
      </c>
      <c r="AI375" s="304"/>
      <c r="AJ375" s="304"/>
      <c r="AK375" s="57">
        <f t="shared" si="127"/>
        <v>0</v>
      </c>
      <c r="AL375" s="57">
        <f t="shared" si="131"/>
        <v>0</v>
      </c>
      <c r="AM375" s="57">
        <f t="shared" si="128"/>
        <v>109.32</v>
      </c>
      <c r="AN375" s="155"/>
    </row>
    <row r="376" spans="1:40" x14ac:dyDescent="0.3">
      <c r="A376" s="155">
        <v>5</v>
      </c>
      <c r="B376" s="155" t="s">
        <v>15</v>
      </c>
      <c r="C376" s="155">
        <v>333</v>
      </c>
      <c r="D376" s="155" t="s">
        <v>24</v>
      </c>
      <c r="E376" s="155"/>
      <c r="F376" s="160">
        <v>13260</v>
      </c>
      <c r="G376" s="228" t="s">
        <v>1464</v>
      </c>
      <c r="H376" s="76">
        <v>224</v>
      </c>
      <c r="I376" s="230" t="s">
        <v>1463</v>
      </c>
      <c r="J376" s="216">
        <v>43404</v>
      </c>
      <c r="K376" s="155">
        <f t="shared" si="132"/>
        <v>2018</v>
      </c>
      <c r="L376" s="163">
        <f t="shared" si="133"/>
        <v>10</v>
      </c>
      <c r="M376" s="231">
        <v>4122.83</v>
      </c>
      <c r="N376" s="167">
        <v>1020.72</v>
      </c>
      <c r="O376" s="167"/>
      <c r="P376" s="167">
        <f t="shared" si="134"/>
        <v>5143.55</v>
      </c>
      <c r="Q376" s="155">
        <v>0</v>
      </c>
      <c r="R376" s="167">
        <f t="shared" si="122"/>
        <v>5143.55</v>
      </c>
      <c r="S376" s="155">
        <v>20</v>
      </c>
      <c r="T376" s="234">
        <f t="shared" si="123"/>
        <v>0.91444216290212188</v>
      </c>
      <c r="U376" s="103">
        <f t="shared" si="139"/>
        <v>235.17</v>
      </c>
      <c r="V376" s="167">
        <f t="shared" si="140"/>
        <v>4908.38</v>
      </c>
      <c r="W376" s="167">
        <f t="shared" si="141"/>
        <v>257.17750000000001</v>
      </c>
      <c r="X376" s="160" t="s">
        <v>285</v>
      </c>
      <c r="Y376" s="230" t="s">
        <v>1351</v>
      </c>
      <c r="AB376" s="57">
        <f t="shared" si="125"/>
        <v>0</v>
      </c>
      <c r="AC376" s="57"/>
      <c r="AD376" s="57">
        <f t="shared" si="136"/>
        <v>0</v>
      </c>
      <c r="AE376" s="57"/>
      <c r="AF376" s="57"/>
      <c r="AG376" s="15">
        <f t="shared" si="126"/>
        <v>5143.55</v>
      </c>
      <c r="AH376" s="74">
        <v>25</v>
      </c>
      <c r="AI376" s="304"/>
      <c r="AJ376" s="304"/>
      <c r="AK376" s="57">
        <f t="shared" si="127"/>
        <v>0</v>
      </c>
      <c r="AL376" s="57">
        <f t="shared" si="131"/>
        <v>0</v>
      </c>
      <c r="AM376" s="57">
        <f t="shared" si="128"/>
        <v>188.14</v>
      </c>
      <c r="AN376" s="155"/>
    </row>
    <row r="377" spans="1:40" x14ac:dyDescent="0.3">
      <c r="A377" s="155">
        <v>5</v>
      </c>
      <c r="B377" s="155" t="s">
        <v>15</v>
      </c>
      <c r="C377" s="155">
        <v>333</v>
      </c>
      <c r="D377" s="155" t="s">
        <v>24</v>
      </c>
      <c r="E377" s="155"/>
      <c r="F377" s="155">
        <v>13260</v>
      </c>
      <c r="G377" s="228" t="s">
        <v>1468</v>
      </c>
      <c r="H377" s="76">
        <v>203</v>
      </c>
      <c r="I377" s="155" t="s">
        <v>1467</v>
      </c>
      <c r="J377" s="216">
        <v>43404</v>
      </c>
      <c r="K377" s="155">
        <f t="shared" si="132"/>
        <v>2018</v>
      </c>
      <c r="L377" s="163">
        <f t="shared" si="133"/>
        <v>10</v>
      </c>
      <c r="M377" s="231">
        <v>2150.79</v>
      </c>
      <c r="N377" s="167">
        <v>532.49</v>
      </c>
      <c r="O377" s="167"/>
      <c r="P377" s="167">
        <f t="shared" si="134"/>
        <v>2683.2799999999997</v>
      </c>
      <c r="Q377" s="155">
        <v>0</v>
      </c>
      <c r="R377" s="167">
        <f t="shared" si="122"/>
        <v>2683.2799999999997</v>
      </c>
      <c r="S377" s="155">
        <v>20</v>
      </c>
      <c r="T377" s="234">
        <f t="shared" si="123"/>
        <v>0.91444216290212188</v>
      </c>
      <c r="U377" s="103">
        <f t="shared" si="139"/>
        <v>122.69</v>
      </c>
      <c r="V377" s="167">
        <f t="shared" si="140"/>
        <v>2560.5899999999997</v>
      </c>
      <c r="W377" s="167">
        <f t="shared" si="141"/>
        <v>134.16399999999999</v>
      </c>
      <c r="X377" s="160" t="s">
        <v>285</v>
      </c>
      <c r="Y377" s="230" t="s">
        <v>1352</v>
      </c>
      <c r="AB377" s="57">
        <f t="shared" si="125"/>
        <v>0</v>
      </c>
      <c r="AC377" s="57"/>
      <c r="AD377" s="57">
        <f t="shared" si="136"/>
        <v>0</v>
      </c>
      <c r="AE377" s="57"/>
      <c r="AF377" s="57"/>
      <c r="AG377" s="15">
        <f t="shared" si="126"/>
        <v>2683.2799999999997</v>
      </c>
      <c r="AH377" s="74">
        <v>25</v>
      </c>
      <c r="AI377" s="304"/>
      <c r="AJ377" s="304"/>
      <c r="AK377" s="57">
        <f t="shared" si="127"/>
        <v>0</v>
      </c>
      <c r="AL377" s="57">
        <f t="shared" si="131"/>
        <v>0</v>
      </c>
      <c r="AM377" s="57">
        <f t="shared" si="128"/>
        <v>98.15</v>
      </c>
      <c r="AN377" s="155"/>
    </row>
    <row r="378" spans="1:40" x14ac:dyDescent="0.3">
      <c r="A378" s="155">
        <v>5</v>
      </c>
      <c r="B378" s="155" t="s">
        <v>15</v>
      </c>
      <c r="C378" s="155">
        <v>333</v>
      </c>
      <c r="D378" s="155" t="s">
        <v>24</v>
      </c>
      <c r="E378" s="155"/>
      <c r="F378" s="155">
        <v>13260</v>
      </c>
      <c r="G378" s="228" t="s">
        <v>1474</v>
      </c>
      <c r="H378" s="76">
        <v>213</v>
      </c>
      <c r="I378" s="155" t="s">
        <v>1473</v>
      </c>
      <c r="J378" s="216">
        <v>43404</v>
      </c>
      <c r="K378" s="155">
        <f t="shared" si="132"/>
        <v>2018</v>
      </c>
      <c r="L378" s="163">
        <f t="shared" si="133"/>
        <v>10</v>
      </c>
      <c r="M378" s="231">
        <v>3018.85</v>
      </c>
      <c r="N378" s="167">
        <v>747.4</v>
      </c>
      <c r="O378" s="167"/>
      <c r="P378" s="167">
        <f t="shared" si="134"/>
        <v>3766.25</v>
      </c>
      <c r="Q378" s="155">
        <v>0</v>
      </c>
      <c r="R378" s="167">
        <f t="shared" si="122"/>
        <v>3766.25</v>
      </c>
      <c r="S378" s="155">
        <v>20</v>
      </c>
      <c r="T378" s="234">
        <f t="shared" si="123"/>
        <v>0.91444216290212188</v>
      </c>
      <c r="U378" s="103">
        <f t="shared" si="139"/>
        <v>172.2</v>
      </c>
      <c r="V378" s="167">
        <f t="shared" si="140"/>
        <v>3594.05</v>
      </c>
      <c r="W378" s="167">
        <f t="shared" si="141"/>
        <v>188.3125</v>
      </c>
      <c r="X378" s="160" t="s">
        <v>285</v>
      </c>
      <c r="Y378" s="230" t="s">
        <v>1353</v>
      </c>
      <c r="AB378" s="57">
        <f t="shared" si="125"/>
        <v>0</v>
      </c>
      <c r="AC378" s="57"/>
      <c r="AD378" s="57">
        <f t="shared" si="136"/>
        <v>0</v>
      </c>
      <c r="AE378" s="57"/>
      <c r="AF378" s="57"/>
      <c r="AG378" s="15">
        <f t="shared" si="126"/>
        <v>3766.25</v>
      </c>
      <c r="AH378" s="74">
        <v>25</v>
      </c>
      <c r="AI378" s="304"/>
      <c r="AJ378" s="304"/>
      <c r="AK378" s="57">
        <f t="shared" si="127"/>
        <v>0</v>
      </c>
      <c r="AL378" s="57">
        <f t="shared" si="131"/>
        <v>0</v>
      </c>
      <c r="AM378" s="57">
        <f t="shared" si="128"/>
        <v>137.76</v>
      </c>
      <c r="AN378" s="155"/>
    </row>
    <row r="379" spans="1:40" x14ac:dyDescent="0.3">
      <c r="A379" s="155">
        <v>5</v>
      </c>
      <c r="B379" s="155" t="s">
        <v>15</v>
      </c>
      <c r="C379" s="155">
        <v>333</v>
      </c>
      <c r="D379" s="155" t="s">
        <v>24</v>
      </c>
      <c r="E379" s="155"/>
      <c r="F379" s="155">
        <v>13260</v>
      </c>
      <c r="G379" s="228" t="s">
        <v>1458</v>
      </c>
      <c r="H379" s="76">
        <v>222</v>
      </c>
      <c r="I379" s="155" t="s">
        <v>1457</v>
      </c>
      <c r="J379" s="216">
        <v>43434</v>
      </c>
      <c r="K379" s="155">
        <f t="shared" si="132"/>
        <v>2018</v>
      </c>
      <c r="L379" s="163">
        <f t="shared" si="133"/>
        <v>11</v>
      </c>
      <c r="M379" s="231">
        <v>1036.1199999999999</v>
      </c>
      <c r="N379" s="167">
        <v>256.52</v>
      </c>
      <c r="O379" s="167"/>
      <c r="P379" s="167">
        <f t="shared" si="134"/>
        <v>1292.6399999999999</v>
      </c>
      <c r="Q379" s="167">
        <v>0</v>
      </c>
      <c r="R379" s="167">
        <f t="shared" si="122"/>
        <v>1292.6399999999999</v>
      </c>
      <c r="S379" s="155">
        <v>20</v>
      </c>
      <c r="T379" s="234">
        <f t="shared" si="123"/>
        <v>0.83230663928815884</v>
      </c>
      <c r="U379" s="103">
        <f t="shared" si="139"/>
        <v>53.79</v>
      </c>
      <c r="V379" s="167">
        <f t="shared" si="140"/>
        <v>1238.8499999999999</v>
      </c>
      <c r="W379" s="167">
        <f t="shared" si="141"/>
        <v>64.631999999999991</v>
      </c>
      <c r="X379" s="160" t="s">
        <v>285</v>
      </c>
      <c r="Y379" s="230" t="s">
        <v>1357</v>
      </c>
      <c r="AB379" s="57">
        <f t="shared" si="125"/>
        <v>0</v>
      </c>
      <c r="AC379" s="57"/>
      <c r="AD379" s="57">
        <f t="shared" si="136"/>
        <v>0</v>
      </c>
      <c r="AE379" s="57"/>
      <c r="AF379" s="57"/>
      <c r="AG379" s="15">
        <f t="shared" si="126"/>
        <v>1292.6399999999999</v>
      </c>
      <c r="AH379" s="74">
        <v>25</v>
      </c>
      <c r="AI379" s="304"/>
      <c r="AJ379" s="304"/>
      <c r="AK379" s="57">
        <f t="shared" si="127"/>
        <v>0</v>
      </c>
      <c r="AL379" s="57">
        <f t="shared" si="131"/>
        <v>0</v>
      </c>
      <c r="AM379" s="57">
        <f t="shared" si="128"/>
        <v>43.03</v>
      </c>
      <c r="AN379" s="155"/>
    </row>
    <row r="380" spans="1:40" x14ac:dyDescent="0.3">
      <c r="A380" s="155">
        <v>5</v>
      </c>
      <c r="B380" s="155" t="s">
        <v>15</v>
      </c>
      <c r="C380" s="155">
        <v>333</v>
      </c>
      <c r="D380" s="155" t="s">
        <v>24</v>
      </c>
      <c r="E380" s="155"/>
      <c r="F380" s="160">
        <v>13260</v>
      </c>
      <c r="G380" s="228" t="s">
        <v>1464</v>
      </c>
      <c r="H380" s="76">
        <v>224</v>
      </c>
      <c r="I380" s="230" t="s">
        <v>1463</v>
      </c>
      <c r="J380" s="216">
        <v>43434</v>
      </c>
      <c r="K380" s="155">
        <f t="shared" si="132"/>
        <v>2018</v>
      </c>
      <c r="L380" s="163">
        <f t="shared" si="133"/>
        <v>11</v>
      </c>
      <c r="M380" s="231">
        <f>461.32+64.56</f>
        <v>525.88</v>
      </c>
      <c r="N380" s="167">
        <v>130.19999999999999</v>
      </c>
      <c r="O380" s="167"/>
      <c r="P380" s="167">
        <f t="shared" si="134"/>
        <v>656.07999999999993</v>
      </c>
      <c r="Q380" s="155">
        <v>0</v>
      </c>
      <c r="R380" s="167">
        <f t="shared" si="122"/>
        <v>656.07999999999993</v>
      </c>
      <c r="S380" s="155">
        <v>20</v>
      </c>
      <c r="T380" s="234">
        <f t="shared" si="123"/>
        <v>0.83230663928815884</v>
      </c>
      <c r="U380" s="103">
        <f t="shared" si="139"/>
        <v>27.3</v>
      </c>
      <c r="V380" s="167">
        <f t="shared" si="140"/>
        <v>628.78</v>
      </c>
      <c r="W380" s="167">
        <f t="shared" si="141"/>
        <v>32.803999999999995</v>
      </c>
      <c r="X380" s="160" t="s">
        <v>285</v>
      </c>
      <c r="Y380" s="230" t="s">
        <v>1356</v>
      </c>
      <c r="AB380" s="57">
        <f t="shared" si="125"/>
        <v>0</v>
      </c>
      <c r="AC380" s="57"/>
      <c r="AD380" s="57">
        <f t="shared" si="136"/>
        <v>0</v>
      </c>
      <c r="AE380" s="57"/>
      <c r="AF380" s="57"/>
      <c r="AG380" s="15">
        <f t="shared" si="126"/>
        <v>656.07999999999993</v>
      </c>
      <c r="AH380" s="74">
        <v>25</v>
      </c>
      <c r="AI380" s="304"/>
      <c r="AJ380" s="304"/>
      <c r="AK380" s="57">
        <f t="shared" si="127"/>
        <v>0</v>
      </c>
      <c r="AL380" s="57">
        <f t="shared" si="131"/>
        <v>0</v>
      </c>
      <c r="AM380" s="57">
        <f t="shared" si="128"/>
        <v>21.84</v>
      </c>
      <c r="AN380" s="155"/>
    </row>
    <row r="381" spans="1:40" x14ac:dyDescent="0.3">
      <c r="A381" s="155">
        <v>5</v>
      </c>
      <c r="B381" s="155" t="s">
        <v>15</v>
      </c>
      <c r="C381" s="155">
        <v>333</v>
      </c>
      <c r="D381" s="155" t="s">
        <v>24</v>
      </c>
      <c r="E381" s="155"/>
      <c r="F381" s="155">
        <v>13260</v>
      </c>
      <c r="G381" s="228" t="s">
        <v>1468</v>
      </c>
      <c r="H381" s="76">
        <v>203</v>
      </c>
      <c r="I381" s="155" t="s">
        <v>1467</v>
      </c>
      <c r="J381" s="216">
        <v>43434</v>
      </c>
      <c r="K381" s="155">
        <f t="shared" si="132"/>
        <v>2018</v>
      </c>
      <c r="L381" s="163">
        <f t="shared" si="133"/>
        <v>11</v>
      </c>
      <c r="M381" s="231">
        <f>437.47+395.36+802.38+85.05</f>
        <v>1720.26</v>
      </c>
      <c r="N381" s="167">
        <v>425.9</v>
      </c>
      <c r="O381" s="167"/>
      <c r="P381" s="167">
        <f t="shared" si="134"/>
        <v>2146.16</v>
      </c>
      <c r="Q381" s="155">
        <v>0</v>
      </c>
      <c r="R381" s="167">
        <f t="shared" si="122"/>
        <v>2146.16</v>
      </c>
      <c r="S381" s="155">
        <v>20</v>
      </c>
      <c r="T381" s="234">
        <f t="shared" si="123"/>
        <v>0.83230663928815884</v>
      </c>
      <c r="U381" s="103">
        <f t="shared" si="139"/>
        <v>89.31</v>
      </c>
      <c r="V381" s="167">
        <f t="shared" si="140"/>
        <v>2056.85</v>
      </c>
      <c r="W381" s="167">
        <f t="shared" si="141"/>
        <v>107.30799999999999</v>
      </c>
      <c r="X381" s="160" t="s">
        <v>285</v>
      </c>
      <c r="Y381" s="230" t="s">
        <v>1354</v>
      </c>
      <c r="AB381" s="57">
        <f t="shared" si="125"/>
        <v>0</v>
      </c>
      <c r="AC381" s="57"/>
      <c r="AD381" s="57">
        <f t="shared" si="136"/>
        <v>0</v>
      </c>
      <c r="AE381" s="57"/>
      <c r="AF381" s="57"/>
      <c r="AG381" s="15">
        <f t="shared" si="126"/>
        <v>2146.16</v>
      </c>
      <c r="AH381" s="74">
        <v>25</v>
      </c>
      <c r="AI381" s="304"/>
      <c r="AJ381" s="304"/>
      <c r="AK381" s="57">
        <f t="shared" si="127"/>
        <v>0</v>
      </c>
      <c r="AL381" s="57">
        <f t="shared" si="131"/>
        <v>0</v>
      </c>
      <c r="AM381" s="57">
        <f t="shared" si="128"/>
        <v>71.45</v>
      </c>
      <c r="AN381" s="155"/>
    </row>
    <row r="382" spans="1:40" x14ac:dyDescent="0.3">
      <c r="A382" s="155">
        <v>5</v>
      </c>
      <c r="B382" s="155" t="s">
        <v>15</v>
      </c>
      <c r="C382" s="155">
        <v>333</v>
      </c>
      <c r="D382" s="155" t="s">
        <v>24</v>
      </c>
      <c r="E382" s="155"/>
      <c r="F382" s="155">
        <v>13260</v>
      </c>
      <c r="G382" s="228" t="s">
        <v>1470</v>
      </c>
      <c r="H382" s="76">
        <v>204</v>
      </c>
      <c r="I382" s="155" t="s">
        <v>1469</v>
      </c>
      <c r="J382" s="216">
        <v>43434</v>
      </c>
      <c r="K382" s="155">
        <f t="shared" si="132"/>
        <v>2018</v>
      </c>
      <c r="L382" s="163">
        <f t="shared" si="133"/>
        <v>11</v>
      </c>
      <c r="M382" s="231">
        <v>969.26</v>
      </c>
      <c r="N382" s="167">
        <v>239.97</v>
      </c>
      <c r="O382" s="167"/>
      <c r="P382" s="167">
        <f t="shared" si="134"/>
        <v>1209.23</v>
      </c>
      <c r="Q382" s="155">
        <v>0</v>
      </c>
      <c r="R382" s="167">
        <f t="shared" si="122"/>
        <v>1209.23</v>
      </c>
      <c r="S382" s="155">
        <v>20</v>
      </c>
      <c r="T382" s="234">
        <f t="shared" si="123"/>
        <v>0.83230663928815884</v>
      </c>
      <c r="U382" s="103">
        <f t="shared" si="139"/>
        <v>50.32</v>
      </c>
      <c r="V382" s="167">
        <f t="shared" si="140"/>
        <v>1158.9100000000001</v>
      </c>
      <c r="W382" s="167">
        <f t="shared" si="141"/>
        <v>60.461500000000001</v>
      </c>
      <c r="X382" s="160" t="s">
        <v>285</v>
      </c>
      <c r="Y382" s="230" t="s">
        <v>25</v>
      </c>
      <c r="AB382" s="57">
        <f t="shared" si="125"/>
        <v>0</v>
      </c>
      <c r="AC382" s="57"/>
      <c r="AD382" s="57">
        <f t="shared" si="136"/>
        <v>0</v>
      </c>
      <c r="AE382" s="57"/>
      <c r="AF382" s="57"/>
      <c r="AG382" s="15">
        <f t="shared" si="126"/>
        <v>1209.23</v>
      </c>
      <c r="AH382" s="74">
        <v>25</v>
      </c>
      <c r="AI382" s="304"/>
      <c r="AJ382" s="304"/>
      <c r="AK382" s="57">
        <f t="shared" si="127"/>
        <v>0</v>
      </c>
      <c r="AL382" s="57">
        <f t="shared" si="131"/>
        <v>0</v>
      </c>
      <c r="AM382" s="57">
        <f t="shared" si="128"/>
        <v>40.26</v>
      </c>
      <c r="AN382" s="155"/>
    </row>
    <row r="383" spans="1:40" x14ac:dyDescent="0.3">
      <c r="A383" s="155">
        <v>5</v>
      </c>
      <c r="B383" s="155" t="s">
        <v>15</v>
      </c>
      <c r="C383" s="155">
        <v>333</v>
      </c>
      <c r="D383" s="155" t="s">
        <v>24</v>
      </c>
      <c r="E383" s="155"/>
      <c r="F383" s="155">
        <v>13260</v>
      </c>
      <c r="G383" s="228" t="s">
        <v>1472</v>
      </c>
      <c r="H383" s="76">
        <v>212</v>
      </c>
      <c r="I383" s="155" t="s">
        <v>1471</v>
      </c>
      <c r="J383" s="216">
        <v>43434</v>
      </c>
      <c r="K383" s="155">
        <f t="shared" si="132"/>
        <v>2018</v>
      </c>
      <c r="L383" s="163">
        <f t="shared" si="133"/>
        <v>11</v>
      </c>
      <c r="M383" s="231">
        <f>96.11+447.2+647.49</f>
        <v>1190.8</v>
      </c>
      <c r="N383" s="167">
        <v>294.82</v>
      </c>
      <c r="O383" s="167"/>
      <c r="P383" s="167">
        <f t="shared" si="134"/>
        <v>1485.62</v>
      </c>
      <c r="Q383" s="155">
        <v>0</v>
      </c>
      <c r="R383" s="167">
        <f t="shared" si="122"/>
        <v>1485.62</v>
      </c>
      <c r="S383" s="155">
        <v>20</v>
      </c>
      <c r="T383" s="234">
        <f t="shared" si="123"/>
        <v>0.83230663928815884</v>
      </c>
      <c r="U383" s="103">
        <f t="shared" si="139"/>
        <v>61.82</v>
      </c>
      <c r="V383" s="167">
        <f t="shared" si="140"/>
        <v>1423.8</v>
      </c>
      <c r="W383" s="167">
        <f t="shared" si="141"/>
        <v>74.280999999999992</v>
      </c>
      <c r="X383" s="160" t="s">
        <v>285</v>
      </c>
      <c r="Y383" s="230" t="s">
        <v>1355</v>
      </c>
      <c r="AB383" s="57">
        <f t="shared" si="125"/>
        <v>0</v>
      </c>
      <c r="AC383" s="57"/>
      <c r="AD383" s="57">
        <f t="shared" si="136"/>
        <v>0</v>
      </c>
      <c r="AE383" s="57"/>
      <c r="AF383" s="57"/>
      <c r="AG383" s="15">
        <f t="shared" si="126"/>
        <v>1485.62</v>
      </c>
      <c r="AH383" s="74">
        <v>25</v>
      </c>
      <c r="AI383" s="304"/>
      <c r="AJ383" s="304"/>
      <c r="AK383" s="57">
        <f t="shared" si="127"/>
        <v>0</v>
      </c>
      <c r="AL383" s="57">
        <f t="shared" si="131"/>
        <v>0</v>
      </c>
      <c r="AM383" s="57">
        <f t="shared" si="128"/>
        <v>49.46</v>
      </c>
      <c r="AN383" s="155"/>
    </row>
    <row r="384" spans="1:40" x14ac:dyDescent="0.3">
      <c r="A384" s="155">
        <v>5</v>
      </c>
      <c r="B384" s="155" t="s">
        <v>15</v>
      </c>
      <c r="C384" s="155">
        <v>333</v>
      </c>
      <c r="D384" s="155" t="s">
        <v>24</v>
      </c>
      <c r="E384" s="155"/>
      <c r="F384" s="155">
        <v>13260</v>
      </c>
      <c r="G384" s="228" t="s">
        <v>1468</v>
      </c>
      <c r="H384" s="76">
        <v>203</v>
      </c>
      <c r="I384" s="155" t="s">
        <v>1467</v>
      </c>
      <c r="J384" s="216">
        <v>43444</v>
      </c>
      <c r="K384" s="155">
        <v>2018</v>
      </c>
      <c r="L384" s="163">
        <v>12</v>
      </c>
      <c r="M384" s="231">
        <v>75.56</v>
      </c>
      <c r="N384" s="167"/>
      <c r="O384" s="167"/>
      <c r="P384" s="167">
        <f t="shared" si="134"/>
        <v>75.56</v>
      </c>
      <c r="Q384" s="155">
        <v>0</v>
      </c>
      <c r="R384" s="167">
        <f t="shared" si="122"/>
        <v>75.56</v>
      </c>
      <c r="S384" s="155">
        <v>20</v>
      </c>
      <c r="T384" s="234">
        <f t="shared" si="123"/>
        <v>0.80492813141683783</v>
      </c>
      <c r="U384" s="103">
        <f t="shared" si="139"/>
        <v>3.04</v>
      </c>
      <c r="V384" s="167">
        <f t="shared" si="140"/>
        <v>72.52</v>
      </c>
      <c r="W384" s="167">
        <f t="shared" si="141"/>
        <v>3.7780000000000005</v>
      </c>
      <c r="X384" s="160" t="s">
        <v>1359</v>
      </c>
      <c r="Y384" s="155" t="s">
        <v>1358</v>
      </c>
      <c r="AB384" s="57">
        <f t="shared" si="125"/>
        <v>0</v>
      </c>
      <c r="AC384" s="57"/>
      <c r="AD384" s="57">
        <f t="shared" si="136"/>
        <v>0</v>
      </c>
      <c r="AE384" s="57"/>
      <c r="AF384" s="57"/>
      <c r="AG384" s="15">
        <f t="shared" si="126"/>
        <v>75.56</v>
      </c>
      <c r="AH384" s="74">
        <v>25</v>
      </c>
      <c r="AI384" s="304"/>
      <c r="AJ384" s="304"/>
      <c r="AK384" s="57">
        <f t="shared" si="127"/>
        <v>0</v>
      </c>
      <c r="AL384" s="57">
        <f t="shared" si="131"/>
        <v>0</v>
      </c>
      <c r="AM384" s="57">
        <f t="shared" si="128"/>
        <v>2.4300000000000002</v>
      </c>
      <c r="AN384" s="155"/>
    </row>
    <row r="385" spans="1:40" x14ac:dyDescent="0.3">
      <c r="A385" s="155">
        <v>5</v>
      </c>
      <c r="B385" s="155" t="s">
        <v>15</v>
      </c>
      <c r="C385" s="155">
        <v>333</v>
      </c>
      <c r="D385" s="155" t="s">
        <v>24</v>
      </c>
      <c r="E385" s="155"/>
      <c r="F385" s="155">
        <v>13260</v>
      </c>
      <c r="G385" s="228" t="s">
        <v>1460</v>
      </c>
      <c r="H385" s="76">
        <v>211</v>
      </c>
      <c r="I385" s="230" t="s">
        <v>1459</v>
      </c>
      <c r="J385" s="216">
        <v>43455</v>
      </c>
      <c r="K385" s="155">
        <v>2018</v>
      </c>
      <c r="L385" s="163">
        <v>12</v>
      </c>
      <c r="M385" s="231">
        <v>741.6</v>
      </c>
      <c r="N385" s="167"/>
      <c r="O385" s="167"/>
      <c r="P385" s="167">
        <f t="shared" si="134"/>
        <v>741.6</v>
      </c>
      <c r="Q385" s="155">
        <v>0</v>
      </c>
      <c r="R385" s="167">
        <f t="shared" si="122"/>
        <v>741.6</v>
      </c>
      <c r="S385" s="155">
        <v>20</v>
      </c>
      <c r="T385" s="234">
        <f t="shared" si="123"/>
        <v>0.77481177275838464</v>
      </c>
      <c r="U385" s="103">
        <f t="shared" si="139"/>
        <v>28.73</v>
      </c>
      <c r="V385" s="167">
        <f t="shared" si="140"/>
        <v>712.87</v>
      </c>
      <c r="W385" s="167">
        <f t="shared" si="141"/>
        <v>37.080000000000005</v>
      </c>
      <c r="X385" s="160" t="s">
        <v>1361</v>
      </c>
      <c r="Y385" s="155" t="s">
        <v>1360</v>
      </c>
      <c r="AB385" s="57">
        <f t="shared" si="125"/>
        <v>0</v>
      </c>
      <c r="AC385" s="57"/>
      <c r="AD385" s="57">
        <f t="shared" si="136"/>
        <v>0</v>
      </c>
      <c r="AE385" s="57"/>
      <c r="AF385" s="57"/>
      <c r="AG385" s="15">
        <f t="shared" si="126"/>
        <v>741.6</v>
      </c>
      <c r="AH385" s="74">
        <v>25</v>
      </c>
      <c r="AI385" s="304"/>
      <c r="AJ385" s="304"/>
      <c r="AK385" s="57">
        <f t="shared" si="127"/>
        <v>0</v>
      </c>
      <c r="AL385" s="57">
        <f t="shared" si="131"/>
        <v>0</v>
      </c>
      <c r="AM385" s="57">
        <f t="shared" si="128"/>
        <v>22.98</v>
      </c>
      <c r="AN385" s="155"/>
    </row>
    <row r="386" spans="1:40" x14ac:dyDescent="0.3">
      <c r="A386" s="155">
        <v>5</v>
      </c>
      <c r="B386" s="155" t="s">
        <v>15</v>
      </c>
      <c r="C386" s="155">
        <v>333</v>
      </c>
      <c r="D386" s="155" t="s">
        <v>24</v>
      </c>
      <c r="E386" s="155"/>
      <c r="F386" s="155">
        <v>13260</v>
      </c>
      <c r="G386" s="228" t="s">
        <v>1465</v>
      </c>
      <c r="H386" s="76">
        <v>225</v>
      </c>
      <c r="I386" s="155" t="s">
        <v>1466</v>
      </c>
      <c r="J386" s="216">
        <v>43464</v>
      </c>
      <c r="K386" s="155">
        <v>2018</v>
      </c>
      <c r="L386" s="163">
        <v>12</v>
      </c>
      <c r="M386" s="231">
        <v>867.12</v>
      </c>
      <c r="N386" s="167"/>
      <c r="O386" s="167"/>
      <c r="P386" s="167">
        <f t="shared" si="134"/>
        <v>867.12</v>
      </c>
      <c r="Q386" s="155">
        <v>0</v>
      </c>
      <c r="R386" s="167">
        <f t="shared" si="122"/>
        <v>867.12</v>
      </c>
      <c r="S386" s="155">
        <v>20</v>
      </c>
      <c r="T386" s="234">
        <f t="shared" si="123"/>
        <v>0.75017111567419581</v>
      </c>
      <c r="U386" s="103">
        <f t="shared" si="139"/>
        <v>32.520000000000003</v>
      </c>
      <c r="V386" s="167">
        <f t="shared" si="140"/>
        <v>834.6</v>
      </c>
      <c r="W386" s="167">
        <f t="shared" si="141"/>
        <v>43.356000000000002</v>
      </c>
      <c r="X386" s="160" t="s">
        <v>1363</v>
      </c>
      <c r="Y386" s="155" t="s">
        <v>1362</v>
      </c>
      <c r="AB386" s="57">
        <f t="shared" si="125"/>
        <v>0</v>
      </c>
      <c r="AC386" s="57"/>
      <c r="AD386" s="57">
        <f t="shared" si="136"/>
        <v>0</v>
      </c>
      <c r="AE386" s="57"/>
      <c r="AF386" s="57"/>
      <c r="AG386" s="15">
        <f t="shared" si="126"/>
        <v>867.12</v>
      </c>
      <c r="AH386" s="74">
        <v>25</v>
      </c>
      <c r="AI386" s="304"/>
      <c r="AJ386" s="304"/>
      <c r="AK386" s="57">
        <f t="shared" si="127"/>
        <v>0</v>
      </c>
      <c r="AL386" s="57">
        <f t="shared" si="131"/>
        <v>0</v>
      </c>
      <c r="AM386" s="57">
        <f t="shared" si="128"/>
        <v>26.02</v>
      </c>
      <c r="AN386" s="155"/>
    </row>
    <row r="387" spans="1:40" x14ac:dyDescent="0.3">
      <c r="A387" s="155">
        <v>5</v>
      </c>
      <c r="B387" s="155" t="s">
        <v>15</v>
      </c>
      <c r="C387" s="155">
        <v>333</v>
      </c>
      <c r="D387" s="155" t="s">
        <v>24</v>
      </c>
      <c r="E387" s="155"/>
      <c r="F387" s="155">
        <v>13260</v>
      </c>
      <c r="G387" s="228" t="s">
        <v>1465</v>
      </c>
      <c r="H387" s="76">
        <v>225</v>
      </c>
      <c r="I387" s="155" t="s">
        <v>1466</v>
      </c>
      <c r="J387" s="216">
        <v>43464</v>
      </c>
      <c r="K387" s="155">
        <v>2018</v>
      </c>
      <c r="L387" s="163">
        <v>12</v>
      </c>
      <c r="M387" s="231">
        <v>1275.74</v>
      </c>
      <c r="N387" s="167"/>
      <c r="O387" s="167"/>
      <c r="P387" s="167">
        <f t="shared" si="134"/>
        <v>1275.74</v>
      </c>
      <c r="Q387" s="155">
        <v>0</v>
      </c>
      <c r="R387" s="167">
        <f t="shared" si="122"/>
        <v>1275.74</v>
      </c>
      <c r="S387" s="155">
        <v>20</v>
      </c>
      <c r="T387" s="234">
        <f t="shared" si="123"/>
        <v>0.75017111567419581</v>
      </c>
      <c r="U387" s="103">
        <f t="shared" si="139"/>
        <v>47.85</v>
      </c>
      <c r="V387" s="167">
        <f t="shared" si="140"/>
        <v>1227.8900000000001</v>
      </c>
      <c r="W387" s="167">
        <f t="shared" si="141"/>
        <v>63.787000000000006</v>
      </c>
      <c r="X387" s="160" t="s">
        <v>1365</v>
      </c>
      <c r="Y387" s="155" t="s">
        <v>1364</v>
      </c>
      <c r="AB387" s="57">
        <f t="shared" si="125"/>
        <v>0</v>
      </c>
      <c r="AC387" s="57"/>
      <c r="AD387" s="57">
        <f t="shared" si="136"/>
        <v>0</v>
      </c>
      <c r="AE387" s="57"/>
      <c r="AF387" s="57"/>
      <c r="AG387" s="15">
        <f t="shared" si="126"/>
        <v>1275.74</v>
      </c>
      <c r="AH387" s="74">
        <v>25</v>
      </c>
      <c r="AI387" s="304"/>
      <c r="AJ387" s="304"/>
      <c r="AK387" s="57">
        <f t="shared" si="127"/>
        <v>0</v>
      </c>
      <c r="AL387" s="57">
        <f t="shared" si="131"/>
        <v>0</v>
      </c>
      <c r="AM387" s="57">
        <f t="shared" si="128"/>
        <v>38.28</v>
      </c>
      <c r="AN387" s="155"/>
    </row>
    <row r="388" spans="1:40" x14ac:dyDescent="0.3">
      <c r="A388" s="155">
        <v>5</v>
      </c>
      <c r="B388" s="155" t="s">
        <v>15</v>
      </c>
      <c r="C388" s="155">
        <v>333</v>
      </c>
      <c r="D388" s="155" t="s">
        <v>24</v>
      </c>
      <c r="E388" s="155"/>
      <c r="F388" s="155">
        <v>13260</v>
      </c>
      <c r="G388" s="228" t="s">
        <v>1468</v>
      </c>
      <c r="H388" s="76">
        <v>203</v>
      </c>
      <c r="I388" s="155" t="s">
        <v>1467</v>
      </c>
      <c r="J388" s="216">
        <v>43464</v>
      </c>
      <c r="K388" s="155">
        <v>2018</v>
      </c>
      <c r="L388" s="163">
        <v>12</v>
      </c>
      <c r="M388" s="231">
        <v>1073.04</v>
      </c>
      <c r="N388" s="167"/>
      <c r="O388" s="167"/>
      <c r="P388" s="167">
        <f t="shared" si="134"/>
        <v>1073.04</v>
      </c>
      <c r="Q388" s="155">
        <v>0</v>
      </c>
      <c r="R388" s="167">
        <f t="shared" si="122"/>
        <v>1073.04</v>
      </c>
      <c r="S388" s="155">
        <v>20</v>
      </c>
      <c r="T388" s="234">
        <f t="shared" si="123"/>
        <v>0.75017111567419581</v>
      </c>
      <c r="U388" s="103">
        <f t="shared" si="139"/>
        <v>40.25</v>
      </c>
      <c r="V388" s="167">
        <f t="shared" si="140"/>
        <v>1032.79</v>
      </c>
      <c r="W388" s="167">
        <f t="shared" si="141"/>
        <v>53.652000000000001</v>
      </c>
      <c r="X388" s="160" t="s">
        <v>1366</v>
      </c>
      <c r="Y388" s="155" t="s">
        <v>27</v>
      </c>
      <c r="AB388" s="57">
        <f t="shared" si="125"/>
        <v>0</v>
      </c>
      <c r="AC388" s="57"/>
      <c r="AD388" s="57">
        <f t="shared" si="136"/>
        <v>0</v>
      </c>
      <c r="AE388" s="57"/>
      <c r="AF388" s="57"/>
      <c r="AG388" s="15">
        <f t="shared" si="126"/>
        <v>1073.04</v>
      </c>
      <c r="AH388" s="74">
        <v>25</v>
      </c>
      <c r="AI388" s="304"/>
      <c r="AJ388" s="304"/>
      <c r="AK388" s="57">
        <f t="shared" si="127"/>
        <v>0</v>
      </c>
      <c r="AL388" s="57">
        <f t="shared" si="131"/>
        <v>0</v>
      </c>
      <c r="AM388" s="57">
        <f t="shared" si="128"/>
        <v>32.200000000000003</v>
      </c>
      <c r="AN388" s="155"/>
    </row>
    <row r="389" spans="1:40" x14ac:dyDescent="0.3">
      <c r="A389" s="155">
        <v>5</v>
      </c>
      <c r="B389" s="155" t="s">
        <v>15</v>
      </c>
      <c r="C389" s="155">
        <v>333</v>
      </c>
      <c r="D389" s="155" t="s">
        <v>24</v>
      </c>
      <c r="E389" s="155"/>
      <c r="F389" s="155">
        <v>13260</v>
      </c>
      <c r="G389" s="228" t="s">
        <v>1470</v>
      </c>
      <c r="H389" s="76">
        <v>204</v>
      </c>
      <c r="I389" s="155" t="s">
        <v>1469</v>
      </c>
      <c r="J389" s="216">
        <v>43464</v>
      </c>
      <c r="K389" s="155">
        <v>2018</v>
      </c>
      <c r="L389" s="163">
        <v>12</v>
      </c>
      <c r="M389" s="231">
        <v>551.35</v>
      </c>
      <c r="N389" s="167"/>
      <c r="O389" s="167"/>
      <c r="P389" s="167">
        <f t="shared" si="134"/>
        <v>551.35</v>
      </c>
      <c r="Q389" s="155">
        <v>0</v>
      </c>
      <c r="R389" s="167">
        <f t="shared" si="122"/>
        <v>551.35</v>
      </c>
      <c r="S389" s="155">
        <v>20</v>
      </c>
      <c r="T389" s="234">
        <f t="shared" si="123"/>
        <v>0.75017111567419581</v>
      </c>
      <c r="U389" s="103">
        <f t="shared" si="139"/>
        <v>20.68</v>
      </c>
      <c r="V389" s="167">
        <f t="shared" si="140"/>
        <v>530.67000000000007</v>
      </c>
      <c r="W389" s="167">
        <f t="shared" si="141"/>
        <v>27.567500000000003</v>
      </c>
      <c r="X389" s="160" t="s">
        <v>1367</v>
      </c>
      <c r="Y389" s="155" t="s">
        <v>28</v>
      </c>
      <c r="AB389" s="57">
        <f t="shared" si="125"/>
        <v>0</v>
      </c>
      <c r="AC389" s="57"/>
      <c r="AD389" s="57">
        <f t="shared" si="136"/>
        <v>0</v>
      </c>
      <c r="AE389" s="57"/>
      <c r="AF389" s="57"/>
      <c r="AG389" s="15">
        <f t="shared" si="126"/>
        <v>551.35</v>
      </c>
      <c r="AH389" s="74">
        <v>25</v>
      </c>
      <c r="AI389" s="304"/>
      <c r="AJ389" s="304"/>
      <c r="AK389" s="57">
        <f t="shared" si="127"/>
        <v>0</v>
      </c>
      <c r="AL389" s="57">
        <f t="shared" si="131"/>
        <v>0</v>
      </c>
      <c r="AM389" s="57">
        <f t="shared" si="128"/>
        <v>16.54</v>
      </c>
      <c r="AN389" s="155"/>
    </row>
    <row r="390" spans="1:40" x14ac:dyDescent="0.3">
      <c r="A390" s="155">
        <v>5</v>
      </c>
      <c r="B390" s="155" t="s">
        <v>15</v>
      </c>
      <c r="C390" s="155">
        <v>333</v>
      </c>
      <c r="D390" s="155" t="s">
        <v>24</v>
      </c>
      <c r="E390" s="155"/>
      <c r="F390" s="155">
        <v>13260</v>
      </c>
      <c r="G390" s="228" t="s">
        <v>1470</v>
      </c>
      <c r="H390" s="76">
        <v>204</v>
      </c>
      <c r="I390" s="155" t="s">
        <v>1469</v>
      </c>
      <c r="J390" s="216">
        <v>43464</v>
      </c>
      <c r="K390" s="155">
        <v>2018</v>
      </c>
      <c r="L390" s="163">
        <v>12</v>
      </c>
      <c r="M390" s="231">
        <v>482.45</v>
      </c>
      <c r="N390" s="167"/>
      <c r="O390" s="167"/>
      <c r="P390" s="167">
        <f t="shared" si="134"/>
        <v>482.45</v>
      </c>
      <c r="Q390" s="155">
        <v>0</v>
      </c>
      <c r="R390" s="167">
        <f t="shared" si="122"/>
        <v>482.45</v>
      </c>
      <c r="S390" s="155">
        <v>20</v>
      </c>
      <c r="T390" s="234">
        <f t="shared" si="123"/>
        <v>0.75017111567419581</v>
      </c>
      <c r="U390" s="103">
        <f t="shared" si="139"/>
        <v>18.100000000000001</v>
      </c>
      <c r="V390" s="167">
        <f t="shared" si="140"/>
        <v>464.34999999999997</v>
      </c>
      <c r="W390" s="167">
        <f t="shared" si="141"/>
        <v>24.122500000000002</v>
      </c>
      <c r="X390" s="160" t="s">
        <v>1367</v>
      </c>
      <c r="Y390" s="155" t="s">
        <v>1368</v>
      </c>
      <c r="AB390" s="57">
        <f t="shared" si="125"/>
        <v>0</v>
      </c>
      <c r="AC390" s="57"/>
      <c r="AD390" s="57">
        <f t="shared" si="136"/>
        <v>0</v>
      </c>
      <c r="AE390" s="57"/>
      <c r="AF390" s="57"/>
      <c r="AG390" s="15">
        <f t="shared" si="126"/>
        <v>482.45</v>
      </c>
      <c r="AH390" s="74">
        <v>25</v>
      </c>
      <c r="AI390" s="304"/>
      <c r="AJ390" s="304"/>
      <c r="AK390" s="57">
        <f t="shared" si="127"/>
        <v>0</v>
      </c>
      <c r="AL390" s="57">
        <f t="shared" si="131"/>
        <v>0</v>
      </c>
      <c r="AM390" s="57">
        <f t="shared" si="128"/>
        <v>14.48</v>
      </c>
      <c r="AN390" s="155"/>
    </row>
    <row r="391" spans="1:40" x14ac:dyDescent="0.3">
      <c r="A391" s="155">
        <v>5</v>
      </c>
      <c r="B391" s="155" t="s">
        <v>15</v>
      </c>
      <c r="C391" s="155">
        <v>333</v>
      </c>
      <c r="D391" s="155" t="s">
        <v>24</v>
      </c>
      <c r="E391" s="155"/>
      <c r="F391" s="155">
        <v>13260</v>
      </c>
      <c r="G391" s="228" t="s">
        <v>1470</v>
      </c>
      <c r="H391" s="76">
        <v>204</v>
      </c>
      <c r="I391" s="155" t="s">
        <v>1469</v>
      </c>
      <c r="J391" s="216">
        <v>43464</v>
      </c>
      <c r="K391" s="155">
        <v>2018</v>
      </c>
      <c r="L391" s="163">
        <v>12</v>
      </c>
      <c r="M391" s="231">
        <v>614.01</v>
      </c>
      <c r="N391" s="167"/>
      <c r="O391" s="167"/>
      <c r="P391" s="167">
        <f t="shared" si="134"/>
        <v>614.01</v>
      </c>
      <c r="Q391" s="155">
        <v>0</v>
      </c>
      <c r="R391" s="167">
        <f t="shared" ref="R391:R454" si="142">+P391+Q391</f>
        <v>614.01</v>
      </c>
      <c r="S391" s="155">
        <v>20</v>
      </c>
      <c r="T391" s="234">
        <f t="shared" ref="T391:T454" si="143">(+$A$2-J391)/365.25</f>
        <v>0.75017111567419581</v>
      </c>
      <c r="U391" s="103">
        <f t="shared" si="139"/>
        <v>23.03</v>
      </c>
      <c r="V391" s="167">
        <f t="shared" si="140"/>
        <v>590.98</v>
      </c>
      <c r="W391" s="167">
        <f t="shared" si="141"/>
        <v>30.700500000000002</v>
      </c>
      <c r="X391" s="160" t="s">
        <v>1370</v>
      </c>
      <c r="Y391" s="155" t="s">
        <v>1369</v>
      </c>
      <c r="AB391" s="57">
        <f t="shared" si="125"/>
        <v>0</v>
      </c>
      <c r="AC391" s="57"/>
      <c r="AD391" s="57">
        <f t="shared" si="136"/>
        <v>0</v>
      </c>
      <c r="AE391" s="57"/>
      <c r="AF391" s="57"/>
      <c r="AG391" s="15">
        <f t="shared" si="126"/>
        <v>614.01</v>
      </c>
      <c r="AH391" s="74">
        <v>25</v>
      </c>
      <c r="AI391" s="304"/>
      <c r="AJ391" s="304"/>
      <c r="AK391" s="57">
        <f t="shared" si="127"/>
        <v>0</v>
      </c>
      <c r="AL391" s="57">
        <f t="shared" si="131"/>
        <v>0</v>
      </c>
      <c r="AM391" s="57">
        <f t="shared" si="128"/>
        <v>18.420000000000002</v>
      </c>
      <c r="AN391" s="155"/>
    </row>
    <row r="392" spans="1:40" x14ac:dyDescent="0.3">
      <c r="A392" s="155">
        <v>5</v>
      </c>
      <c r="B392" s="155" t="s">
        <v>15</v>
      </c>
      <c r="C392" s="155">
        <v>333</v>
      </c>
      <c r="D392" s="155" t="s">
        <v>24</v>
      </c>
      <c r="E392" s="155"/>
      <c r="F392" s="155">
        <v>13260</v>
      </c>
      <c r="G392" s="228" t="s">
        <v>1470</v>
      </c>
      <c r="H392" s="76">
        <v>204</v>
      </c>
      <c r="I392" s="155" t="s">
        <v>1469</v>
      </c>
      <c r="J392" s="216">
        <v>43464</v>
      </c>
      <c r="K392" s="155">
        <v>2018</v>
      </c>
      <c r="L392" s="163">
        <v>12</v>
      </c>
      <c r="M392" s="231">
        <v>515.34</v>
      </c>
      <c r="N392" s="167"/>
      <c r="O392" s="167"/>
      <c r="P392" s="167">
        <f t="shared" si="134"/>
        <v>515.34</v>
      </c>
      <c r="Q392" s="155">
        <v>0</v>
      </c>
      <c r="R392" s="167">
        <f t="shared" si="142"/>
        <v>515.34</v>
      </c>
      <c r="S392" s="155">
        <v>20</v>
      </c>
      <c r="T392" s="234">
        <f t="shared" si="143"/>
        <v>0.75017111567419581</v>
      </c>
      <c r="U392" s="103">
        <f t="shared" si="139"/>
        <v>19.329999999999998</v>
      </c>
      <c r="V392" s="167">
        <f t="shared" si="140"/>
        <v>496.01000000000005</v>
      </c>
      <c r="W392" s="167">
        <f t="shared" si="141"/>
        <v>25.767000000000003</v>
      </c>
      <c r="X392" s="160" t="s">
        <v>1372</v>
      </c>
      <c r="Y392" s="155" t="s">
        <v>1371</v>
      </c>
      <c r="AB392" s="57">
        <f t="shared" si="125"/>
        <v>0</v>
      </c>
      <c r="AC392" s="57"/>
      <c r="AD392" s="57">
        <f t="shared" si="136"/>
        <v>0</v>
      </c>
      <c r="AE392" s="57"/>
      <c r="AF392" s="57"/>
      <c r="AG392" s="15">
        <f t="shared" si="126"/>
        <v>515.34</v>
      </c>
      <c r="AH392" s="74">
        <v>25</v>
      </c>
      <c r="AI392" s="304"/>
      <c r="AJ392" s="304"/>
      <c r="AK392" s="57">
        <f t="shared" si="127"/>
        <v>0</v>
      </c>
      <c r="AL392" s="57">
        <f t="shared" si="131"/>
        <v>0</v>
      </c>
      <c r="AM392" s="57">
        <f t="shared" si="128"/>
        <v>15.46</v>
      </c>
      <c r="AN392" s="155"/>
    </row>
    <row r="393" spans="1:40" x14ac:dyDescent="0.3">
      <c r="A393" s="155">
        <v>5</v>
      </c>
      <c r="B393" s="155" t="s">
        <v>15</v>
      </c>
      <c r="C393" s="155">
        <v>333</v>
      </c>
      <c r="D393" s="155" t="s">
        <v>24</v>
      </c>
      <c r="E393" s="155"/>
      <c r="F393" s="155">
        <v>13260</v>
      </c>
      <c r="G393" s="228" t="s">
        <v>1474</v>
      </c>
      <c r="H393" s="76">
        <v>213</v>
      </c>
      <c r="I393" s="155" t="s">
        <v>1473</v>
      </c>
      <c r="J393" s="216">
        <v>43464</v>
      </c>
      <c r="K393" s="155">
        <v>2018</v>
      </c>
      <c r="L393" s="163">
        <v>12</v>
      </c>
      <c r="M393" s="231">
        <v>745.83</v>
      </c>
      <c r="N393" s="167"/>
      <c r="O393" s="167"/>
      <c r="P393" s="167">
        <f t="shared" si="134"/>
        <v>745.83</v>
      </c>
      <c r="Q393" s="167">
        <v>0</v>
      </c>
      <c r="R393" s="167">
        <f t="shared" si="142"/>
        <v>745.83</v>
      </c>
      <c r="S393" s="155">
        <v>20</v>
      </c>
      <c r="T393" s="234">
        <f t="shared" si="143"/>
        <v>0.75017111567419581</v>
      </c>
      <c r="U393" s="103">
        <f t="shared" si="139"/>
        <v>27.98</v>
      </c>
      <c r="V393" s="167">
        <f t="shared" si="140"/>
        <v>717.85</v>
      </c>
      <c r="W393" s="167">
        <f t="shared" si="141"/>
        <v>37.291500000000006</v>
      </c>
      <c r="X393" s="160" t="s">
        <v>1374</v>
      </c>
      <c r="Y393" s="155" t="s">
        <v>1373</v>
      </c>
      <c r="AB393" s="57">
        <f t="shared" si="125"/>
        <v>0</v>
      </c>
      <c r="AC393" s="57"/>
      <c r="AD393" s="57">
        <f t="shared" si="136"/>
        <v>0</v>
      </c>
      <c r="AE393" s="57"/>
      <c r="AF393" s="57"/>
      <c r="AG393" s="15">
        <f t="shared" si="126"/>
        <v>745.83</v>
      </c>
      <c r="AH393" s="74">
        <v>25</v>
      </c>
      <c r="AI393" s="304"/>
      <c r="AJ393" s="304"/>
      <c r="AK393" s="57">
        <f t="shared" si="127"/>
        <v>0</v>
      </c>
      <c r="AL393" s="57">
        <f t="shared" si="131"/>
        <v>0</v>
      </c>
      <c r="AM393" s="57">
        <f t="shared" si="128"/>
        <v>22.38</v>
      </c>
      <c r="AN393" s="155"/>
    </row>
    <row r="394" spans="1:40" x14ac:dyDescent="0.3">
      <c r="A394" s="155">
        <v>5</v>
      </c>
      <c r="B394" s="155" t="s">
        <v>15</v>
      </c>
      <c r="C394" s="155">
        <v>333</v>
      </c>
      <c r="D394" s="155" t="s">
        <v>24</v>
      </c>
      <c r="E394" s="155"/>
      <c r="F394" s="155">
        <v>13260</v>
      </c>
      <c r="G394" s="228" t="s">
        <v>1474</v>
      </c>
      <c r="H394" s="76">
        <v>213</v>
      </c>
      <c r="I394" s="155" t="s">
        <v>1473</v>
      </c>
      <c r="J394" s="216">
        <v>43475</v>
      </c>
      <c r="K394" s="155">
        <v>2019</v>
      </c>
      <c r="L394" s="163">
        <v>1</v>
      </c>
      <c r="M394" s="231">
        <v>7886.64</v>
      </c>
      <c r="N394" s="167">
        <v>1486.28</v>
      </c>
      <c r="O394" s="167"/>
      <c r="P394" s="167">
        <f t="shared" si="134"/>
        <v>9372.92</v>
      </c>
      <c r="Q394" s="167">
        <v>0</v>
      </c>
      <c r="R394" s="167">
        <f t="shared" si="142"/>
        <v>9372.92</v>
      </c>
      <c r="S394" s="155">
        <v>20</v>
      </c>
      <c r="T394" s="234">
        <f t="shared" si="143"/>
        <v>0.72005475701574262</v>
      </c>
      <c r="U394" s="103">
        <f t="shared" si="139"/>
        <v>337.45</v>
      </c>
      <c r="V394" s="167">
        <f t="shared" si="140"/>
        <v>9035.4699999999993</v>
      </c>
      <c r="W394" s="167">
        <f t="shared" si="141"/>
        <v>468.64600000000002</v>
      </c>
      <c r="X394" s="160" t="s">
        <v>1302</v>
      </c>
      <c r="Y394" s="155" t="s">
        <v>1375</v>
      </c>
      <c r="AB394" s="57">
        <f t="shared" si="125"/>
        <v>0</v>
      </c>
      <c r="AC394" s="57"/>
      <c r="AD394" s="57"/>
      <c r="AE394" s="57"/>
      <c r="AF394" s="57"/>
      <c r="AG394" s="15">
        <f t="shared" si="126"/>
        <v>9372.92</v>
      </c>
      <c r="AH394" s="74">
        <v>25</v>
      </c>
      <c r="AI394" s="304"/>
      <c r="AJ394" s="304"/>
      <c r="AK394" s="57">
        <f t="shared" si="127"/>
        <v>0</v>
      </c>
      <c r="AL394" s="57">
        <f t="shared" si="131"/>
        <v>0</v>
      </c>
      <c r="AM394" s="57">
        <f t="shared" si="128"/>
        <v>269.95999999999998</v>
      </c>
      <c r="AN394" s="155"/>
    </row>
    <row r="395" spans="1:40" x14ac:dyDescent="0.3">
      <c r="A395" s="155">
        <v>5</v>
      </c>
      <c r="B395" s="155" t="s">
        <v>15</v>
      </c>
      <c r="C395" s="155">
        <v>333</v>
      </c>
      <c r="D395" s="155" t="s">
        <v>24</v>
      </c>
      <c r="E395" s="155"/>
      <c r="F395" s="155">
        <v>13260</v>
      </c>
      <c r="G395" s="228" t="s">
        <v>1474</v>
      </c>
      <c r="H395" s="76">
        <v>213</v>
      </c>
      <c r="I395" s="155" t="s">
        <v>1473</v>
      </c>
      <c r="J395" s="216">
        <v>43483</v>
      </c>
      <c r="K395" s="155">
        <v>2019</v>
      </c>
      <c r="L395" s="163">
        <v>1</v>
      </c>
      <c r="M395" s="231">
        <v>522.65</v>
      </c>
      <c r="N395" s="167">
        <v>98.49</v>
      </c>
      <c r="O395" s="167"/>
      <c r="P395" s="167">
        <f t="shared" si="134"/>
        <v>621.14</v>
      </c>
      <c r="Q395" s="167">
        <v>0</v>
      </c>
      <c r="R395" s="167">
        <f t="shared" si="142"/>
        <v>621.14</v>
      </c>
      <c r="S395" s="155">
        <v>20</v>
      </c>
      <c r="T395" s="234">
        <f t="shared" si="143"/>
        <v>0.69815195071868585</v>
      </c>
      <c r="U395" s="103">
        <f t="shared" si="139"/>
        <v>21.68</v>
      </c>
      <c r="V395" s="167">
        <f t="shared" si="140"/>
        <v>599.46</v>
      </c>
      <c r="W395" s="167">
        <f t="shared" si="141"/>
        <v>31.057000000000002</v>
      </c>
      <c r="X395" s="160" t="s">
        <v>1304</v>
      </c>
      <c r="Y395" s="155" t="s">
        <v>1376</v>
      </c>
      <c r="AB395" s="57">
        <f t="shared" si="125"/>
        <v>0</v>
      </c>
      <c r="AC395" s="57"/>
      <c r="AD395" s="57"/>
      <c r="AE395" s="57"/>
      <c r="AF395" s="57"/>
      <c r="AG395" s="15">
        <f t="shared" si="126"/>
        <v>621.14</v>
      </c>
      <c r="AH395" s="74">
        <v>25</v>
      </c>
      <c r="AI395" s="304"/>
      <c r="AJ395" s="304"/>
      <c r="AK395" s="57">
        <f t="shared" si="127"/>
        <v>0</v>
      </c>
      <c r="AL395" s="57">
        <f t="shared" si="131"/>
        <v>0</v>
      </c>
      <c r="AM395" s="57">
        <f t="shared" si="128"/>
        <v>17.350000000000001</v>
      </c>
      <c r="AN395" s="155"/>
    </row>
    <row r="396" spans="1:40" x14ac:dyDescent="0.3">
      <c r="A396" s="155">
        <v>5</v>
      </c>
      <c r="B396" s="155" t="s">
        <v>15</v>
      </c>
      <c r="C396" s="155">
        <v>333</v>
      </c>
      <c r="D396" s="155" t="s">
        <v>24</v>
      </c>
      <c r="E396" s="155"/>
      <c r="F396" s="155">
        <v>13260</v>
      </c>
      <c r="G396" s="228" t="s">
        <v>1460</v>
      </c>
      <c r="H396" s="76">
        <v>211</v>
      </c>
      <c r="I396" s="230" t="s">
        <v>1459</v>
      </c>
      <c r="J396" s="216">
        <v>43497</v>
      </c>
      <c r="K396" s="155">
        <v>2019</v>
      </c>
      <c r="L396" s="163">
        <v>2</v>
      </c>
      <c r="M396" s="231">
        <v>1117.75</v>
      </c>
      <c r="N396" s="167">
        <v>210.64</v>
      </c>
      <c r="O396" s="167"/>
      <c r="P396" s="167">
        <f t="shared" ref="P396:P427" si="144">SUM(M396:O396)</f>
        <v>1328.3899999999999</v>
      </c>
      <c r="Q396" s="167">
        <v>0</v>
      </c>
      <c r="R396" s="167">
        <f t="shared" si="142"/>
        <v>1328.3899999999999</v>
      </c>
      <c r="S396" s="155">
        <v>20</v>
      </c>
      <c r="T396" s="234">
        <f t="shared" si="143"/>
        <v>0.65982203969883646</v>
      </c>
      <c r="U396" s="103">
        <f t="shared" si="139"/>
        <v>43.83</v>
      </c>
      <c r="V396" s="167">
        <f t="shared" si="140"/>
        <v>1284.56</v>
      </c>
      <c r="W396" s="167">
        <f t="shared" si="141"/>
        <v>66.419499999999999</v>
      </c>
      <c r="X396" s="160" t="s">
        <v>1377</v>
      </c>
      <c r="Y396" s="155" t="s">
        <v>1225</v>
      </c>
      <c r="AB396" s="57">
        <f t="shared" si="125"/>
        <v>0</v>
      </c>
      <c r="AC396" s="57"/>
      <c r="AD396" s="57"/>
      <c r="AE396" s="57"/>
      <c r="AF396" s="57"/>
      <c r="AG396" s="15">
        <f t="shared" si="126"/>
        <v>1328.3899999999999</v>
      </c>
      <c r="AH396" s="74">
        <v>25</v>
      </c>
      <c r="AI396" s="304"/>
      <c r="AJ396" s="304"/>
      <c r="AK396" s="57">
        <f t="shared" si="127"/>
        <v>0</v>
      </c>
      <c r="AL396" s="57">
        <f t="shared" si="131"/>
        <v>0</v>
      </c>
      <c r="AM396" s="57">
        <f t="shared" si="128"/>
        <v>35.06</v>
      </c>
      <c r="AN396" s="155"/>
    </row>
    <row r="397" spans="1:40" x14ac:dyDescent="0.3">
      <c r="A397" s="155">
        <v>5</v>
      </c>
      <c r="B397" s="155" t="s">
        <v>15</v>
      </c>
      <c r="C397" s="155">
        <v>333</v>
      </c>
      <c r="D397" s="155" t="s">
        <v>24</v>
      </c>
      <c r="E397" s="155"/>
      <c r="F397" s="160">
        <v>13260</v>
      </c>
      <c r="G397" s="228" t="s">
        <v>1462</v>
      </c>
      <c r="H397" s="76">
        <v>223</v>
      </c>
      <c r="I397" s="160" t="s">
        <v>1461</v>
      </c>
      <c r="J397" s="216">
        <v>43497</v>
      </c>
      <c r="K397" s="155">
        <v>2019</v>
      </c>
      <c r="L397" s="163">
        <v>2</v>
      </c>
      <c r="M397" s="231">
        <v>836.63</v>
      </c>
      <c r="N397" s="167">
        <v>157.66999999999999</v>
      </c>
      <c r="O397" s="167"/>
      <c r="P397" s="167">
        <f t="shared" si="144"/>
        <v>994.3</v>
      </c>
      <c r="Q397" s="167">
        <v>0</v>
      </c>
      <c r="R397" s="167">
        <f t="shared" si="142"/>
        <v>994.3</v>
      </c>
      <c r="S397" s="155">
        <v>20</v>
      </c>
      <c r="T397" s="234">
        <f t="shared" si="143"/>
        <v>0.65982203969883646</v>
      </c>
      <c r="U397" s="103">
        <f t="shared" si="139"/>
        <v>32.799999999999997</v>
      </c>
      <c r="V397" s="167">
        <f t="shared" si="140"/>
        <v>961.5</v>
      </c>
      <c r="W397" s="167">
        <f t="shared" si="141"/>
        <v>49.715000000000003</v>
      </c>
      <c r="X397" s="160" t="s">
        <v>1301</v>
      </c>
      <c r="Y397" s="155" t="s">
        <v>1225</v>
      </c>
      <c r="AB397" s="57">
        <f t="shared" si="125"/>
        <v>0</v>
      </c>
      <c r="AC397" s="57"/>
      <c r="AD397" s="57"/>
      <c r="AE397" s="57"/>
      <c r="AF397" s="57"/>
      <c r="AG397" s="15">
        <f t="shared" si="126"/>
        <v>994.3</v>
      </c>
      <c r="AH397" s="74">
        <v>25</v>
      </c>
      <c r="AI397" s="304"/>
      <c r="AJ397" s="304"/>
      <c r="AK397" s="57">
        <f t="shared" si="127"/>
        <v>0</v>
      </c>
      <c r="AL397" s="57">
        <f t="shared" si="131"/>
        <v>0</v>
      </c>
      <c r="AM397" s="57">
        <f t="shared" si="128"/>
        <v>26.24</v>
      </c>
      <c r="AN397" s="155"/>
    </row>
    <row r="398" spans="1:40" x14ac:dyDescent="0.3">
      <c r="A398" s="155">
        <v>5</v>
      </c>
      <c r="B398" s="155" t="s">
        <v>15</v>
      </c>
      <c r="C398" s="155">
        <v>333</v>
      </c>
      <c r="D398" s="155" t="s">
        <v>24</v>
      </c>
      <c r="E398" s="155"/>
      <c r="F398" s="155">
        <v>13260</v>
      </c>
      <c r="G398" s="228" t="s">
        <v>1474</v>
      </c>
      <c r="H398" s="76">
        <v>213</v>
      </c>
      <c r="I398" s="155" t="s">
        <v>1473</v>
      </c>
      <c r="J398" s="216">
        <v>43497</v>
      </c>
      <c r="K398" s="155">
        <v>2019</v>
      </c>
      <c r="L398" s="163">
        <v>2</v>
      </c>
      <c r="M398" s="231">
        <v>431.16</v>
      </c>
      <c r="N398" s="167">
        <v>81.260000000000005</v>
      </c>
      <c r="O398" s="167"/>
      <c r="P398" s="167">
        <f t="shared" si="144"/>
        <v>512.42000000000007</v>
      </c>
      <c r="Q398" s="167">
        <v>0</v>
      </c>
      <c r="R398" s="167">
        <f t="shared" si="142"/>
        <v>512.42000000000007</v>
      </c>
      <c r="S398" s="155">
        <v>20</v>
      </c>
      <c r="T398" s="234">
        <f t="shared" si="143"/>
        <v>0.65982203969883646</v>
      </c>
      <c r="U398" s="103">
        <f t="shared" si="139"/>
        <v>16.91</v>
      </c>
      <c r="V398" s="167">
        <f t="shared" si="140"/>
        <v>495.51000000000005</v>
      </c>
      <c r="W398" s="167">
        <f t="shared" si="141"/>
        <v>25.621000000000006</v>
      </c>
      <c r="X398" s="160" t="s">
        <v>1377</v>
      </c>
      <c r="Y398" s="155" t="s">
        <v>1222</v>
      </c>
      <c r="AB398" s="57">
        <f t="shared" si="125"/>
        <v>0</v>
      </c>
      <c r="AC398" s="57"/>
      <c r="AD398" s="57"/>
      <c r="AE398" s="57"/>
      <c r="AF398" s="57"/>
      <c r="AG398" s="15">
        <f t="shared" si="126"/>
        <v>512.42000000000007</v>
      </c>
      <c r="AH398" s="74">
        <v>25</v>
      </c>
      <c r="AI398" s="304"/>
      <c r="AJ398" s="304"/>
      <c r="AK398" s="57">
        <f t="shared" si="127"/>
        <v>0</v>
      </c>
      <c r="AL398" s="57">
        <f t="shared" si="131"/>
        <v>0</v>
      </c>
      <c r="AM398" s="57">
        <f t="shared" si="128"/>
        <v>13.52</v>
      </c>
      <c r="AN398" s="155"/>
    </row>
    <row r="399" spans="1:40" x14ac:dyDescent="0.3">
      <c r="A399" s="155">
        <v>5</v>
      </c>
      <c r="B399" s="155" t="s">
        <v>15</v>
      </c>
      <c r="C399" s="155">
        <v>333</v>
      </c>
      <c r="D399" s="155" t="s">
        <v>24</v>
      </c>
      <c r="E399" s="155"/>
      <c r="F399" s="155">
        <v>13260</v>
      </c>
      <c r="G399" s="228" t="s">
        <v>1452</v>
      </c>
      <c r="H399" s="76">
        <v>202</v>
      </c>
      <c r="I399" s="235" t="s">
        <v>1451</v>
      </c>
      <c r="J399" s="216">
        <v>43524</v>
      </c>
      <c r="K399" s="155">
        <v>2019</v>
      </c>
      <c r="L399" s="163">
        <v>2</v>
      </c>
      <c r="M399" s="231">
        <v>1168.1300000000001</v>
      </c>
      <c r="N399" s="167">
        <v>220.14000000000001</v>
      </c>
      <c r="O399" s="167"/>
      <c r="P399" s="167">
        <f t="shared" si="144"/>
        <v>1388.2700000000002</v>
      </c>
      <c r="Q399" s="167">
        <v>0</v>
      </c>
      <c r="R399" s="167">
        <f t="shared" si="142"/>
        <v>1388.2700000000002</v>
      </c>
      <c r="S399" s="155">
        <v>20</v>
      </c>
      <c r="T399" s="234">
        <f t="shared" si="143"/>
        <v>0.58590006844626963</v>
      </c>
      <c r="U399" s="103">
        <f t="shared" si="139"/>
        <v>40.67</v>
      </c>
      <c r="V399" s="167">
        <f t="shared" si="140"/>
        <v>1347.6000000000001</v>
      </c>
      <c r="W399" s="167">
        <f t="shared" si="141"/>
        <v>69.413500000000013</v>
      </c>
      <c r="X399" s="160" t="s">
        <v>1384</v>
      </c>
      <c r="Y399" s="155" t="s">
        <v>1383</v>
      </c>
      <c r="AB399" s="57">
        <f t="shared" si="125"/>
        <v>0</v>
      </c>
      <c r="AC399" s="57"/>
      <c r="AD399" s="57"/>
      <c r="AE399" s="57"/>
      <c r="AF399" s="57"/>
      <c r="AG399" s="15">
        <f t="shared" si="126"/>
        <v>1388.2700000000002</v>
      </c>
      <c r="AH399" s="74">
        <v>25</v>
      </c>
      <c r="AI399" s="304"/>
      <c r="AJ399" s="304"/>
      <c r="AK399" s="57">
        <f t="shared" si="127"/>
        <v>0</v>
      </c>
      <c r="AL399" s="57">
        <f t="shared" si="131"/>
        <v>0</v>
      </c>
      <c r="AM399" s="57">
        <f t="shared" si="128"/>
        <v>32.54</v>
      </c>
      <c r="AN399" s="155"/>
    </row>
    <row r="400" spans="1:40" x14ac:dyDescent="0.3">
      <c r="A400" s="155">
        <v>5</v>
      </c>
      <c r="B400" s="155" t="s">
        <v>15</v>
      </c>
      <c r="C400" s="155">
        <v>333</v>
      </c>
      <c r="D400" s="155" t="s">
        <v>24</v>
      </c>
      <c r="E400" s="155"/>
      <c r="F400" s="155">
        <v>13260</v>
      </c>
      <c r="G400" s="228" t="s">
        <v>1452</v>
      </c>
      <c r="H400" s="76">
        <v>202</v>
      </c>
      <c r="I400" s="235" t="s">
        <v>1451</v>
      </c>
      <c r="J400" s="216">
        <v>43524</v>
      </c>
      <c r="K400" s="155">
        <v>2019</v>
      </c>
      <c r="L400" s="163">
        <v>2</v>
      </c>
      <c r="M400" s="231">
        <v>966.32</v>
      </c>
      <c r="N400" s="167">
        <v>182.11</v>
      </c>
      <c r="O400" s="167"/>
      <c r="P400" s="167">
        <f t="shared" si="144"/>
        <v>1148.43</v>
      </c>
      <c r="Q400" s="167">
        <v>0</v>
      </c>
      <c r="R400" s="167">
        <f t="shared" si="142"/>
        <v>1148.43</v>
      </c>
      <c r="S400" s="155">
        <v>20</v>
      </c>
      <c r="T400" s="234">
        <f t="shared" si="143"/>
        <v>0.58590006844626963</v>
      </c>
      <c r="U400" s="103">
        <f t="shared" si="139"/>
        <v>33.64</v>
      </c>
      <c r="V400" s="167">
        <f t="shared" si="140"/>
        <v>1114.79</v>
      </c>
      <c r="W400" s="167">
        <f t="shared" si="141"/>
        <v>57.421500000000009</v>
      </c>
      <c r="X400" s="160" t="s">
        <v>100</v>
      </c>
      <c r="Y400" s="155" t="s">
        <v>1385</v>
      </c>
      <c r="AB400" s="57">
        <f t="shared" si="125"/>
        <v>0</v>
      </c>
      <c r="AC400" s="57"/>
      <c r="AD400" s="57"/>
      <c r="AE400" s="57"/>
      <c r="AF400" s="57"/>
      <c r="AG400" s="15">
        <f t="shared" si="126"/>
        <v>1148.43</v>
      </c>
      <c r="AH400" s="74">
        <v>25</v>
      </c>
      <c r="AI400" s="304"/>
      <c r="AJ400" s="304"/>
      <c r="AK400" s="57">
        <f t="shared" si="127"/>
        <v>0</v>
      </c>
      <c r="AL400" s="57">
        <f t="shared" si="131"/>
        <v>0</v>
      </c>
      <c r="AM400" s="57">
        <f t="shared" si="128"/>
        <v>26.91</v>
      </c>
      <c r="AN400" s="155"/>
    </row>
    <row r="401" spans="1:40" x14ac:dyDescent="0.3">
      <c r="A401" s="155">
        <v>5</v>
      </c>
      <c r="B401" s="155" t="s">
        <v>15</v>
      </c>
      <c r="C401" s="155">
        <v>333</v>
      </c>
      <c r="D401" s="155" t="s">
        <v>24</v>
      </c>
      <c r="E401" s="155"/>
      <c r="F401" s="155">
        <v>13260</v>
      </c>
      <c r="G401" s="228" t="s">
        <v>1465</v>
      </c>
      <c r="H401" s="76">
        <v>225</v>
      </c>
      <c r="I401" s="155" t="s">
        <v>1466</v>
      </c>
      <c r="J401" s="216">
        <v>43524</v>
      </c>
      <c r="K401" s="155">
        <v>2019</v>
      </c>
      <c r="L401" s="163">
        <v>2</v>
      </c>
      <c r="M401" s="231">
        <v>440.88</v>
      </c>
      <c r="N401" s="167">
        <v>83.08</v>
      </c>
      <c r="O401" s="167"/>
      <c r="P401" s="167">
        <f t="shared" si="144"/>
        <v>523.96</v>
      </c>
      <c r="Q401" s="167">
        <v>0</v>
      </c>
      <c r="R401" s="167">
        <f t="shared" si="142"/>
        <v>523.96</v>
      </c>
      <c r="S401" s="155">
        <v>20</v>
      </c>
      <c r="T401" s="234">
        <f t="shared" si="143"/>
        <v>0.58590006844626963</v>
      </c>
      <c r="U401" s="103">
        <f t="shared" si="139"/>
        <v>15.35</v>
      </c>
      <c r="V401" s="167">
        <f t="shared" si="140"/>
        <v>508.61</v>
      </c>
      <c r="W401" s="167">
        <f t="shared" si="141"/>
        <v>26.198000000000004</v>
      </c>
      <c r="X401" s="160" t="s">
        <v>1378</v>
      </c>
      <c r="Y401" s="155" t="s">
        <v>1241</v>
      </c>
      <c r="AB401" s="57">
        <f t="shared" ref="AB401:AB464" si="145">ROUND(IF(AI401&gt;S401,R401,AI401/S401*R401),2)</f>
        <v>0</v>
      </c>
      <c r="AC401" s="57"/>
      <c r="AD401" s="57"/>
      <c r="AE401" s="57"/>
      <c r="AF401" s="57"/>
      <c r="AG401" s="15">
        <f t="shared" ref="AG401:AG464" si="146">+R401-O401</f>
        <v>523.96</v>
      </c>
      <c r="AH401" s="74">
        <v>25</v>
      </c>
      <c r="AI401" s="304"/>
      <c r="AJ401" s="304"/>
      <c r="AK401" s="57">
        <f t="shared" ref="AK401:AK464" si="147">ROUND(IF(AI401&gt;AH401,AG401,AI401/AH401*AG401),2)</f>
        <v>0</v>
      </c>
      <c r="AL401" s="57">
        <f t="shared" si="131"/>
        <v>0</v>
      </c>
      <c r="AM401" s="57">
        <f t="shared" ref="AM401:AM464" si="148">ROUND(IF(T401&gt;AH401,AG401,T401/AH401*AG401),2)</f>
        <v>12.28</v>
      </c>
      <c r="AN401" s="155"/>
    </row>
    <row r="402" spans="1:40" x14ac:dyDescent="0.3">
      <c r="A402" s="155">
        <v>5</v>
      </c>
      <c r="B402" s="155" t="s">
        <v>15</v>
      </c>
      <c r="C402" s="155">
        <v>333</v>
      </c>
      <c r="D402" s="155" t="s">
        <v>24</v>
      </c>
      <c r="E402" s="155"/>
      <c r="F402" s="155">
        <v>13260</v>
      </c>
      <c r="G402" s="228" t="s">
        <v>1465</v>
      </c>
      <c r="H402" s="76">
        <v>225</v>
      </c>
      <c r="I402" s="155" t="s">
        <v>1466</v>
      </c>
      <c r="J402" s="216">
        <v>43524</v>
      </c>
      <c r="K402" s="155">
        <v>2019</v>
      </c>
      <c r="L402" s="163">
        <v>2</v>
      </c>
      <c r="M402" s="231">
        <v>850.88</v>
      </c>
      <c r="N402" s="167">
        <v>160.36000000000001</v>
      </c>
      <c r="O402" s="167"/>
      <c r="P402" s="167">
        <f t="shared" si="144"/>
        <v>1011.24</v>
      </c>
      <c r="Q402" s="167">
        <v>0</v>
      </c>
      <c r="R402" s="167">
        <f t="shared" si="142"/>
        <v>1011.24</v>
      </c>
      <c r="S402" s="155">
        <v>20</v>
      </c>
      <c r="T402" s="234">
        <f t="shared" si="143"/>
        <v>0.58590006844626963</v>
      </c>
      <c r="U402" s="103">
        <f t="shared" si="139"/>
        <v>29.62</v>
      </c>
      <c r="V402" s="167">
        <f t="shared" si="140"/>
        <v>981.62</v>
      </c>
      <c r="W402" s="167">
        <f t="shared" si="141"/>
        <v>50.562000000000005</v>
      </c>
      <c r="X402" s="160" t="s">
        <v>1378</v>
      </c>
      <c r="Y402" s="155" t="s">
        <v>1241</v>
      </c>
      <c r="AB402" s="57">
        <f t="shared" si="145"/>
        <v>0</v>
      </c>
      <c r="AC402" s="57"/>
      <c r="AD402" s="57"/>
      <c r="AE402" s="57"/>
      <c r="AF402" s="57"/>
      <c r="AG402" s="15">
        <f t="shared" si="146"/>
        <v>1011.24</v>
      </c>
      <c r="AH402" s="74">
        <v>25</v>
      </c>
      <c r="AI402" s="304"/>
      <c r="AJ402" s="304"/>
      <c r="AK402" s="57">
        <f t="shared" si="147"/>
        <v>0</v>
      </c>
      <c r="AL402" s="57">
        <f t="shared" si="131"/>
        <v>0</v>
      </c>
      <c r="AM402" s="57">
        <f t="shared" si="148"/>
        <v>23.7</v>
      </c>
      <c r="AN402" s="155"/>
    </row>
    <row r="403" spans="1:40" x14ac:dyDescent="0.3">
      <c r="A403" s="155">
        <v>5</v>
      </c>
      <c r="B403" s="155" t="s">
        <v>15</v>
      </c>
      <c r="C403" s="155">
        <v>333</v>
      </c>
      <c r="D403" s="155" t="s">
        <v>24</v>
      </c>
      <c r="E403" s="155"/>
      <c r="F403" s="155">
        <v>13260</v>
      </c>
      <c r="G403" s="228" t="s">
        <v>1468</v>
      </c>
      <c r="H403" s="76">
        <v>203</v>
      </c>
      <c r="I403" s="155" t="s">
        <v>1467</v>
      </c>
      <c r="J403" s="216">
        <v>43524</v>
      </c>
      <c r="K403" s="155">
        <v>2019</v>
      </c>
      <c r="L403" s="163">
        <v>2</v>
      </c>
      <c r="M403" s="231">
        <v>399.08</v>
      </c>
      <c r="N403" s="167">
        <v>75.209999999999994</v>
      </c>
      <c r="O403" s="167"/>
      <c r="P403" s="167">
        <f t="shared" si="144"/>
        <v>474.28999999999996</v>
      </c>
      <c r="Q403" s="167">
        <v>0</v>
      </c>
      <c r="R403" s="167">
        <f t="shared" si="142"/>
        <v>474.28999999999996</v>
      </c>
      <c r="S403" s="155">
        <v>20</v>
      </c>
      <c r="T403" s="234">
        <f t="shared" si="143"/>
        <v>0.58590006844626963</v>
      </c>
      <c r="U403" s="103">
        <f t="shared" si="139"/>
        <v>13.89</v>
      </c>
      <c r="V403" s="167">
        <f t="shared" si="140"/>
        <v>460.4</v>
      </c>
      <c r="W403" s="167">
        <f t="shared" si="141"/>
        <v>23.714500000000001</v>
      </c>
      <c r="X403" s="160" t="s">
        <v>1379</v>
      </c>
      <c r="Y403" s="155" t="s">
        <v>1241</v>
      </c>
      <c r="AB403" s="57">
        <f t="shared" si="145"/>
        <v>0</v>
      </c>
      <c r="AC403" s="57"/>
      <c r="AD403" s="57"/>
      <c r="AE403" s="57"/>
      <c r="AF403" s="57"/>
      <c r="AG403" s="15">
        <f t="shared" si="146"/>
        <v>474.28999999999996</v>
      </c>
      <c r="AH403" s="74">
        <v>25</v>
      </c>
      <c r="AI403" s="304"/>
      <c r="AJ403" s="304"/>
      <c r="AK403" s="57">
        <f t="shared" si="147"/>
        <v>0</v>
      </c>
      <c r="AL403" s="57">
        <f t="shared" si="131"/>
        <v>0</v>
      </c>
      <c r="AM403" s="57">
        <f t="shared" si="148"/>
        <v>11.12</v>
      </c>
      <c r="AN403" s="155"/>
    </row>
    <row r="404" spans="1:40" x14ac:dyDescent="0.3">
      <c r="A404" s="155">
        <v>5</v>
      </c>
      <c r="B404" s="155" t="s">
        <v>15</v>
      </c>
      <c r="C404" s="155">
        <v>333</v>
      </c>
      <c r="D404" s="155" t="s">
        <v>24</v>
      </c>
      <c r="E404" s="155"/>
      <c r="F404" s="155">
        <v>13260</v>
      </c>
      <c r="G404" s="228" t="s">
        <v>1468</v>
      </c>
      <c r="H404" s="76">
        <v>203</v>
      </c>
      <c r="I404" s="155" t="s">
        <v>1467</v>
      </c>
      <c r="J404" s="216">
        <v>43524</v>
      </c>
      <c r="K404" s="155">
        <v>2019</v>
      </c>
      <c r="L404" s="163">
        <v>2</v>
      </c>
      <c r="M404" s="231">
        <v>451.52</v>
      </c>
      <c r="N404" s="167">
        <v>85.09</v>
      </c>
      <c r="O404" s="167"/>
      <c r="P404" s="167">
        <f t="shared" si="144"/>
        <v>536.61</v>
      </c>
      <c r="Q404" s="167">
        <v>0</v>
      </c>
      <c r="R404" s="167">
        <f t="shared" si="142"/>
        <v>536.61</v>
      </c>
      <c r="S404" s="155">
        <v>20</v>
      </c>
      <c r="T404" s="234">
        <f t="shared" si="143"/>
        <v>0.58590006844626963</v>
      </c>
      <c r="U404" s="103">
        <f t="shared" si="139"/>
        <v>15.72</v>
      </c>
      <c r="V404" s="167">
        <f t="shared" si="140"/>
        <v>520.89</v>
      </c>
      <c r="W404" s="167">
        <f t="shared" si="141"/>
        <v>26.830500000000001</v>
      </c>
      <c r="X404" s="160" t="s">
        <v>1257</v>
      </c>
      <c r="Y404" s="155" t="s">
        <v>1381</v>
      </c>
      <c r="AB404" s="57">
        <f t="shared" si="145"/>
        <v>0</v>
      </c>
      <c r="AC404" s="57"/>
      <c r="AD404" s="57"/>
      <c r="AE404" s="57"/>
      <c r="AF404" s="57"/>
      <c r="AG404" s="15">
        <f t="shared" si="146"/>
        <v>536.61</v>
      </c>
      <c r="AH404" s="74">
        <v>25</v>
      </c>
      <c r="AI404" s="304"/>
      <c r="AJ404" s="304"/>
      <c r="AK404" s="57">
        <f t="shared" si="147"/>
        <v>0</v>
      </c>
      <c r="AL404" s="57">
        <f t="shared" si="131"/>
        <v>0</v>
      </c>
      <c r="AM404" s="57">
        <f t="shared" si="148"/>
        <v>12.58</v>
      </c>
      <c r="AN404" s="155"/>
    </row>
    <row r="405" spans="1:40" x14ac:dyDescent="0.3">
      <c r="A405" s="155">
        <v>5</v>
      </c>
      <c r="B405" s="155" t="s">
        <v>15</v>
      </c>
      <c r="C405" s="155">
        <v>333</v>
      </c>
      <c r="D405" s="155" t="s">
        <v>24</v>
      </c>
      <c r="E405" s="155"/>
      <c r="F405" s="155">
        <v>13260</v>
      </c>
      <c r="G405" s="228" t="s">
        <v>1468</v>
      </c>
      <c r="H405" s="76">
        <v>203</v>
      </c>
      <c r="I405" s="155" t="s">
        <v>1467</v>
      </c>
      <c r="J405" s="216">
        <v>43524</v>
      </c>
      <c r="K405" s="155">
        <v>2019</v>
      </c>
      <c r="L405" s="163">
        <v>2</v>
      </c>
      <c r="M405" s="231">
        <v>628.84</v>
      </c>
      <c r="N405" s="167">
        <v>118.50999999999999</v>
      </c>
      <c r="O405" s="167"/>
      <c r="P405" s="167">
        <f t="shared" si="144"/>
        <v>747.35</v>
      </c>
      <c r="Q405" s="167">
        <v>0</v>
      </c>
      <c r="R405" s="167">
        <f t="shared" si="142"/>
        <v>747.35</v>
      </c>
      <c r="S405" s="155">
        <v>20</v>
      </c>
      <c r="T405" s="234">
        <f t="shared" si="143"/>
        <v>0.58590006844626963</v>
      </c>
      <c r="U405" s="103">
        <f t="shared" si="139"/>
        <v>21.89</v>
      </c>
      <c r="V405" s="167">
        <f t="shared" si="140"/>
        <v>725.46</v>
      </c>
      <c r="W405" s="167">
        <f t="shared" si="141"/>
        <v>37.3675</v>
      </c>
      <c r="X405" s="160" t="s">
        <v>1257</v>
      </c>
      <c r="Y405" s="155" t="s">
        <v>1382</v>
      </c>
      <c r="AB405" s="57">
        <f t="shared" si="145"/>
        <v>0</v>
      </c>
      <c r="AC405" s="57"/>
      <c r="AD405" s="57"/>
      <c r="AE405" s="57"/>
      <c r="AF405" s="57"/>
      <c r="AG405" s="15">
        <f t="shared" si="146"/>
        <v>747.35</v>
      </c>
      <c r="AH405" s="74">
        <v>25</v>
      </c>
      <c r="AI405" s="304"/>
      <c r="AJ405" s="304"/>
      <c r="AK405" s="57">
        <f t="shared" si="147"/>
        <v>0</v>
      </c>
      <c r="AL405" s="57">
        <f t="shared" si="131"/>
        <v>0</v>
      </c>
      <c r="AM405" s="57">
        <f t="shared" si="148"/>
        <v>17.510000000000002</v>
      </c>
      <c r="AN405" s="155"/>
    </row>
    <row r="406" spans="1:40" x14ac:dyDescent="0.3">
      <c r="A406" s="155">
        <v>5</v>
      </c>
      <c r="B406" s="155" t="s">
        <v>15</v>
      </c>
      <c r="C406" s="155">
        <v>333</v>
      </c>
      <c r="D406" s="155" t="s">
        <v>24</v>
      </c>
      <c r="E406" s="155"/>
      <c r="F406" s="155">
        <v>13260</v>
      </c>
      <c r="G406" s="228" t="s">
        <v>1468</v>
      </c>
      <c r="H406" s="76">
        <v>203</v>
      </c>
      <c r="I406" s="155" t="s">
        <v>1467</v>
      </c>
      <c r="J406" s="216">
        <v>43524</v>
      </c>
      <c r="K406" s="155">
        <v>2019</v>
      </c>
      <c r="L406" s="163">
        <v>2</v>
      </c>
      <c r="M406" s="231">
        <v>954.2</v>
      </c>
      <c r="N406" s="167">
        <v>179.83</v>
      </c>
      <c r="O406" s="167"/>
      <c r="P406" s="167">
        <f t="shared" si="144"/>
        <v>1134.03</v>
      </c>
      <c r="Q406" s="167">
        <v>0</v>
      </c>
      <c r="R406" s="167">
        <f t="shared" si="142"/>
        <v>1134.03</v>
      </c>
      <c r="S406" s="155">
        <v>20</v>
      </c>
      <c r="T406" s="234">
        <f t="shared" si="143"/>
        <v>0.58590006844626963</v>
      </c>
      <c r="U406" s="103">
        <f t="shared" si="139"/>
        <v>33.22</v>
      </c>
      <c r="V406" s="167">
        <f t="shared" si="140"/>
        <v>1100.81</v>
      </c>
      <c r="W406" s="167">
        <f t="shared" si="141"/>
        <v>56.701500000000003</v>
      </c>
      <c r="X406" s="160" t="s">
        <v>1387</v>
      </c>
      <c r="Y406" s="155" t="s">
        <v>1386</v>
      </c>
      <c r="AB406" s="57">
        <f t="shared" si="145"/>
        <v>0</v>
      </c>
      <c r="AC406" s="57"/>
      <c r="AD406" s="57"/>
      <c r="AE406" s="57"/>
      <c r="AF406" s="57"/>
      <c r="AG406" s="15">
        <f t="shared" si="146"/>
        <v>1134.03</v>
      </c>
      <c r="AH406" s="74">
        <v>25</v>
      </c>
      <c r="AI406" s="304"/>
      <c r="AJ406" s="304"/>
      <c r="AK406" s="57">
        <f t="shared" si="147"/>
        <v>0</v>
      </c>
      <c r="AL406" s="57">
        <f t="shared" si="131"/>
        <v>0</v>
      </c>
      <c r="AM406" s="57">
        <f t="shared" si="148"/>
        <v>26.58</v>
      </c>
      <c r="AN406" s="155"/>
    </row>
    <row r="407" spans="1:40" x14ac:dyDescent="0.3">
      <c r="A407" s="155">
        <v>5</v>
      </c>
      <c r="B407" s="155" t="s">
        <v>15</v>
      </c>
      <c r="C407" s="155">
        <v>333</v>
      </c>
      <c r="D407" s="155" t="s">
        <v>24</v>
      </c>
      <c r="E407" s="155"/>
      <c r="F407" s="155">
        <v>13260</v>
      </c>
      <c r="G407" s="228" t="s">
        <v>1474</v>
      </c>
      <c r="H407" s="76">
        <v>213</v>
      </c>
      <c r="I407" s="155" t="s">
        <v>1473</v>
      </c>
      <c r="J407" s="216">
        <v>43524</v>
      </c>
      <c r="K407" s="155">
        <v>2019</v>
      </c>
      <c r="L407" s="163">
        <v>2</v>
      </c>
      <c r="M407" s="231">
        <v>1310.87</v>
      </c>
      <c r="N407" s="167">
        <v>247.04</v>
      </c>
      <c r="O407" s="167"/>
      <c r="P407" s="167">
        <f t="shared" si="144"/>
        <v>1557.9099999999999</v>
      </c>
      <c r="Q407" s="167">
        <v>0</v>
      </c>
      <c r="R407" s="167">
        <f t="shared" si="142"/>
        <v>1557.9099999999999</v>
      </c>
      <c r="S407" s="155">
        <v>20</v>
      </c>
      <c r="T407" s="234">
        <f t="shared" si="143"/>
        <v>0.58590006844626963</v>
      </c>
      <c r="U407" s="103">
        <f t="shared" si="139"/>
        <v>45.64</v>
      </c>
      <c r="V407" s="167">
        <f t="shared" si="140"/>
        <v>1512.2699999999998</v>
      </c>
      <c r="W407" s="167">
        <f t="shared" si="141"/>
        <v>77.895499999999998</v>
      </c>
      <c r="X407" s="160" t="s">
        <v>1380</v>
      </c>
      <c r="Y407" s="155" t="s">
        <v>1241</v>
      </c>
      <c r="AB407" s="57">
        <f t="shared" si="145"/>
        <v>0</v>
      </c>
      <c r="AC407" s="57"/>
      <c r="AD407" s="57"/>
      <c r="AE407" s="57"/>
      <c r="AF407" s="57"/>
      <c r="AG407" s="15">
        <f t="shared" si="146"/>
        <v>1557.9099999999999</v>
      </c>
      <c r="AH407" s="74">
        <v>25</v>
      </c>
      <c r="AI407" s="304"/>
      <c r="AJ407" s="304"/>
      <c r="AK407" s="57">
        <f t="shared" si="147"/>
        <v>0</v>
      </c>
      <c r="AL407" s="57">
        <f t="shared" si="131"/>
        <v>0</v>
      </c>
      <c r="AM407" s="57">
        <f t="shared" si="148"/>
        <v>36.51</v>
      </c>
      <c r="AN407" s="155"/>
    </row>
    <row r="408" spans="1:40" x14ac:dyDescent="0.3">
      <c r="A408" s="155">
        <v>5</v>
      </c>
      <c r="B408" s="155" t="s">
        <v>15</v>
      </c>
      <c r="C408" s="155">
        <v>333</v>
      </c>
      <c r="D408" s="155" t="s">
        <v>24</v>
      </c>
      <c r="E408" s="155"/>
      <c r="F408" s="155">
        <v>13260</v>
      </c>
      <c r="G408" s="228" t="s">
        <v>1474</v>
      </c>
      <c r="H408" s="76">
        <v>213</v>
      </c>
      <c r="I408" s="155" t="s">
        <v>1473</v>
      </c>
      <c r="J408" s="216">
        <v>43524</v>
      </c>
      <c r="K408" s="155">
        <v>2019</v>
      </c>
      <c r="L408" s="163">
        <v>2</v>
      </c>
      <c r="M408" s="231">
        <v>633.70000000000005</v>
      </c>
      <c r="N408" s="167">
        <v>119.43</v>
      </c>
      <c r="O408" s="167"/>
      <c r="P408" s="167">
        <f t="shared" si="144"/>
        <v>753.13000000000011</v>
      </c>
      <c r="Q408" s="167">
        <v>0</v>
      </c>
      <c r="R408" s="167">
        <f t="shared" si="142"/>
        <v>753.13000000000011</v>
      </c>
      <c r="S408" s="155">
        <v>20</v>
      </c>
      <c r="T408" s="234">
        <f t="shared" si="143"/>
        <v>0.58590006844626963</v>
      </c>
      <c r="U408" s="103">
        <f t="shared" si="139"/>
        <v>22.06</v>
      </c>
      <c r="V408" s="167">
        <f t="shared" si="140"/>
        <v>731.07000000000016</v>
      </c>
      <c r="W408" s="167">
        <f t="shared" si="141"/>
        <v>37.656500000000008</v>
      </c>
      <c r="X408" s="160" t="s">
        <v>1379</v>
      </c>
      <c r="Y408" s="155" t="s">
        <v>1241</v>
      </c>
      <c r="AB408" s="57">
        <f t="shared" si="145"/>
        <v>0</v>
      </c>
      <c r="AC408" s="57"/>
      <c r="AD408" s="57"/>
      <c r="AE408" s="57"/>
      <c r="AF408" s="57"/>
      <c r="AG408" s="15">
        <f t="shared" si="146"/>
        <v>753.13000000000011</v>
      </c>
      <c r="AH408" s="74">
        <v>25</v>
      </c>
      <c r="AI408" s="304"/>
      <c r="AJ408" s="304"/>
      <c r="AK408" s="57">
        <f t="shared" si="147"/>
        <v>0</v>
      </c>
      <c r="AL408" s="57">
        <f t="shared" si="131"/>
        <v>0</v>
      </c>
      <c r="AM408" s="57">
        <f t="shared" si="148"/>
        <v>17.649999999999999</v>
      </c>
      <c r="AN408" s="155"/>
    </row>
    <row r="409" spans="1:40" x14ac:dyDescent="0.3">
      <c r="A409" s="155">
        <v>5</v>
      </c>
      <c r="B409" s="155" t="s">
        <v>15</v>
      </c>
      <c r="C409" s="155">
        <v>333</v>
      </c>
      <c r="D409" s="155" t="s">
        <v>24</v>
      </c>
      <c r="E409" s="155"/>
      <c r="F409" s="155">
        <v>13260</v>
      </c>
      <c r="G409" s="228" t="s">
        <v>1474</v>
      </c>
      <c r="H409" s="76">
        <v>213</v>
      </c>
      <c r="I409" s="155" t="s">
        <v>1473</v>
      </c>
      <c r="J409" s="216">
        <v>43524</v>
      </c>
      <c r="K409" s="155">
        <v>2019</v>
      </c>
      <c r="L409" s="163">
        <v>2</v>
      </c>
      <c r="M409" s="231">
        <v>892.65</v>
      </c>
      <c r="N409" s="167">
        <v>168.22</v>
      </c>
      <c r="O409" s="167"/>
      <c r="P409" s="167">
        <f t="shared" si="144"/>
        <v>1060.8699999999999</v>
      </c>
      <c r="Q409" s="167">
        <v>0</v>
      </c>
      <c r="R409" s="167">
        <f t="shared" si="142"/>
        <v>1060.8699999999999</v>
      </c>
      <c r="S409" s="155">
        <v>20</v>
      </c>
      <c r="T409" s="234">
        <f t="shared" si="143"/>
        <v>0.58590006844626963</v>
      </c>
      <c r="U409" s="103">
        <f t="shared" si="139"/>
        <v>31.08</v>
      </c>
      <c r="V409" s="167">
        <f t="shared" si="140"/>
        <v>1029.79</v>
      </c>
      <c r="W409" s="167">
        <f t="shared" si="141"/>
        <v>53.043499999999995</v>
      </c>
      <c r="X409" s="160" t="s">
        <v>1380</v>
      </c>
      <c r="Y409" s="155" t="s">
        <v>1241</v>
      </c>
      <c r="AB409" s="57">
        <f t="shared" si="145"/>
        <v>0</v>
      </c>
      <c r="AC409" s="57"/>
      <c r="AD409" s="57"/>
      <c r="AE409" s="57"/>
      <c r="AF409" s="57"/>
      <c r="AG409" s="15">
        <f t="shared" si="146"/>
        <v>1060.8699999999999</v>
      </c>
      <c r="AH409" s="74">
        <v>25</v>
      </c>
      <c r="AI409" s="304"/>
      <c r="AJ409" s="304"/>
      <c r="AK409" s="57">
        <f t="shared" si="147"/>
        <v>0</v>
      </c>
      <c r="AL409" s="57">
        <f t="shared" si="131"/>
        <v>0</v>
      </c>
      <c r="AM409" s="57">
        <f t="shared" si="148"/>
        <v>24.86</v>
      </c>
      <c r="AN409" s="155"/>
    </row>
    <row r="410" spans="1:40" x14ac:dyDescent="0.3">
      <c r="A410" s="155">
        <v>5</v>
      </c>
      <c r="B410" s="155" t="s">
        <v>15</v>
      </c>
      <c r="C410" s="155">
        <v>333</v>
      </c>
      <c r="D410" s="155" t="s">
        <v>24</v>
      </c>
      <c r="E410" s="155"/>
      <c r="F410" s="155">
        <v>13260</v>
      </c>
      <c r="G410" s="228" t="s">
        <v>1448</v>
      </c>
      <c r="H410" s="76">
        <v>220</v>
      </c>
      <c r="I410" s="230" t="s">
        <v>1101</v>
      </c>
      <c r="J410" s="216">
        <v>43555</v>
      </c>
      <c r="K410" s="155">
        <v>2019</v>
      </c>
      <c r="L410" s="163">
        <v>3</v>
      </c>
      <c r="M410" s="231">
        <v>67.040000000000006</v>
      </c>
      <c r="N410" s="167">
        <v>12.629999999999999</v>
      </c>
      <c r="O410" s="167"/>
      <c r="P410" s="167">
        <f t="shared" si="144"/>
        <v>79.67</v>
      </c>
      <c r="Q410" s="167">
        <v>-2.71</v>
      </c>
      <c r="R410" s="167">
        <f t="shared" si="142"/>
        <v>76.960000000000008</v>
      </c>
      <c r="S410" s="155">
        <v>20</v>
      </c>
      <c r="T410" s="234">
        <f t="shared" si="143"/>
        <v>0.50102669404517453</v>
      </c>
      <c r="U410" s="103">
        <f t="shared" si="139"/>
        <v>1.93</v>
      </c>
      <c r="V410" s="167">
        <f t="shared" si="140"/>
        <v>75.03</v>
      </c>
      <c r="W410" s="167">
        <f t="shared" si="141"/>
        <v>3.8480000000000008</v>
      </c>
      <c r="X410" s="160" t="s">
        <v>1388</v>
      </c>
      <c r="Y410" s="155" t="s">
        <v>1253</v>
      </c>
      <c r="AB410" s="57">
        <f t="shared" si="145"/>
        <v>0</v>
      </c>
      <c r="AC410" s="57"/>
      <c r="AD410" s="57"/>
      <c r="AE410" s="57"/>
      <c r="AF410" s="57"/>
      <c r="AG410" s="15">
        <f t="shared" si="146"/>
        <v>76.960000000000008</v>
      </c>
      <c r="AH410" s="74">
        <v>25</v>
      </c>
      <c r="AI410" s="304"/>
      <c r="AJ410" s="304"/>
      <c r="AK410" s="57">
        <f t="shared" si="147"/>
        <v>0</v>
      </c>
      <c r="AL410" s="57">
        <f t="shared" si="131"/>
        <v>0</v>
      </c>
      <c r="AM410" s="57">
        <f t="shared" si="148"/>
        <v>1.54</v>
      </c>
      <c r="AN410" s="155"/>
    </row>
    <row r="411" spans="1:40" x14ac:dyDescent="0.3">
      <c r="A411" s="155">
        <v>5</v>
      </c>
      <c r="B411" s="155" t="s">
        <v>15</v>
      </c>
      <c r="C411" s="155">
        <v>333</v>
      </c>
      <c r="D411" s="155" t="s">
        <v>24</v>
      </c>
      <c r="E411" s="155"/>
      <c r="F411" s="155">
        <v>13260</v>
      </c>
      <c r="G411" s="228" t="s">
        <v>1460</v>
      </c>
      <c r="H411" s="76">
        <v>211</v>
      </c>
      <c r="I411" s="230" t="s">
        <v>1459</v>
      </c>
      <c r="J411" s="216">
        <v>43555</v>
      </c>
      <c r="K411" s="155">
        <v>2019</v>
      </c>
      <c r="L411" s="163">
        <v>3</v>
      </c>
      <c r="M411" s="231">
        <v>62.74</v>
      </c>
      <c r="N411" s="167">
        <v>11.83</v>
      </c>
      <c r="O411" s="167"/>
      <c r="P411" s="167">
        <f t="shared" si="144"/>
        <v>74.570000000000007</v>
      </c>
      <c r="Q411" s="167">
        <v>-2.5299999999999998</v>
      </c>
      <c r="R411" s="167">
        <f t="shared" si="142"/>
        <v>72.040000000000006</v>
      </c>
      <c r="S411" s="155">
        <v>20</v>
      </c>
      <c r="T411" s="234">
        <f t="shared" si="143"/>
        <v>0.50102669404517453</v>
      </c>
      <c r="U411" s="103">
        <f t="shared" si="139"/>
        <v>1.8</v>
      </c>
      <c r="V411" s="167">
        <f t="shared" si="140"/>
        <v>70.240000000000009</v>
      </c>
      <c r="W411" s="167">
        <f t="shared" si="141"/>
        <v>3.6020000000000003</v>
      </c>
      <c r="X411" s="160" t="s">
        <v>1389</v>
      </c>
      <c r="Y411" s="155" t="s">
        <v>1253</v>
      </c>
      <c r="AB411" s="57">
        <f t="shared" si="145"/>
        <v>0</v>
      </c>
      <c r="AC411" s="57"/>
      <c r="AD411" s="57"/>
      <c r="AE411" s="57"/>
      <c r="AF411" s="57"/>
      <c r="AG411" s="15">
        <f t="shared" si="146"/>
        <v>72.040000000000006</v>
      </c>
      <c r="AH411" s="74">
        <v>25</v>
      </c>
      <c r="AI411" s="304"/>
      <c r="AJ411" s="304"/>
      <c r="AK411" s="57">
        <f t="shared" si="147"/>
        <v>0</v>
      </c>
      <c r="AL411" s="57">
        <f t="shared" ref="AL411:AL474" si="149">ROUND(IF(AJ411&gt;AH411,AF411,AJ411/AH411*AF411),2)</f>
        <v>0</v>
      </c>
      <c r="AM411" s="57">
        <f t="shared" si="148"/>
        <v>1.44</v>
      </c>
      <c r="AN411" s="155"/>
    </row>
    <row r="412" spans="1:40" x14ac:dyDescent="0.3">
      <c r="A412" s="155">
        <v>5</v>
      </c>
      <c r="B412" s="155" t="s">
        <v>15</v>
      </c>
      <c r="C412" s="155">
        <v>333</v>
      </c>
      <c r="D412" s="155" t="s">
        <v>24</v>
      </c>
      <c r="E412" s="155"/>
      <c r="F412" s="155">
        <v>13260</v>
      </c>
      <c r="G412" s="228" t="s">
        <v>1460</v>
      </c>
      <c r="H412" s="76">
        <v>211</v>
      </c>
      <c r="I412" s="230" t="s">
        <v>1459</v>
      </c>
      <c r="J412" s="216">
        <v>43555</v>
      </c>
      <c r="K412" s="155">
        <v>2019</v>
      </c>
      <c r="L412" s="163">
        <v>3</v>
      </c>
      <c r="M412" s="231">
        <v>627.49</v>
      </c>
      <c r="N412" s="167">
        <v>118.25</v>
      </c>
      <c r="O412" s="167"/>
      <c r="P412" s="167">
        <f t="shared" si="144"/>
        <v>745.74</v>
      </c>
      <c r="Q412" s="167">
        <v>-25.32</v>
      </c>
      <c r="R412" s="167">
        <f t="shared" si="142"/>
        <v>720.42</v>
      </c>
      <c r="S412" s="155">
        <v>20</v>
      </c>
      <c r="T412" s="234">
        <f t="shared" si="143"/>
        <v>0.50102669404517453</v>
      </c>
      <c r="U412" s="103">
        <f t="shared" si="139"/>
        <v>18.05</v>
      </c>
      <c r="V412" s="167">
        <f t="shared" si="140"/>
        <v>702.37</v>
      </c>
      <c r="W412" s="167">
        <f t="shared" si="141"/>
        <v>36.021000000000001</v>
      </c>
      <c r="X412" s="160" t="s">
        <v>1391</v>
      </c>
      <c r="Y412" s="155" t="s">
        <v>1253</v>
      </c>
      <c r="AB412" s="57">
        <f t="shared" si="145"/>
        <v>0</v>
      </c>
      <c r="AC412" s="57"/>
      <c r="AD412" s="57"/>
      <c r="AE412" s="57"/>
      <c r="AF412" s="57"/>
      <c r="AG412" s="15">
        <f t="shared" si="146"/>
        <v>720.42</v>
      </c>
      <c r="AH412" s="74">
        <v>25</v>
      </c>
      <c r="AI412" s="304"/>
      <c r="AJ412" s="304"/>
      <c r="AK412" s="57">
        <f t="shared" si="147"/>
        <v>0</v>
      </c>
      <c r="AL412" s="57">
        <f t="shared" si="149"/>
        <v>0</v>
      </c>
      <c r="AM412" s="57">
        <f t="shared" si="148"/>
        <v>14.44</v>
      </c>
      <c r="AN412" s="155"/>
    </row>
    <row r="413" spans="1:40" x14ac:dyDescent="0.3">
      <c r="A413" s="155">
        <v>5</v>
      </c>
      <c r="B413" s="155" t="s">
        <v>15</v>
      </c>
      <c r="C413" s="155">
        <v>333</v>
      </c>
      <c r="D413" s="155" t="s">
        <v>24</v>
      </c>
      <c r="E413" s="155"/>
      <c r="F413" s="155">
        <v>13260</v>
      </c>
      <c r="G413" s="228" t="s">
        <v>1472</v>
      </c>
      <c r="H413" s="76">
        <v>212</v>
      </c>
      <c r="I413" s="155" t="s">
        <v>1471</v>
      </c>
      <c r="J413" s="216">
        <v>43555</v>
      </c>
      <c r="K413" s="155">
        <v>2019</v>
      </c>
      <c r="L413" s="163">
        <v>3</v>
      </c>
      <c r="M413" s="231">
        <v>62.41</v>
      </c>
      <c r="N413" s="167">
        <v>11.76</v>
      </c>
      <c r="O413" s="167"/>
      <c r="P413" s="167">
        <f t="shared" si="144"/>
        <v>74.17</v>
      </c>
      <c r="Q413" s="167">
        <v>-2.52</v>
      </c>
      <c r="R413" s="167">
        <f t="shared" si="142"/>
        <v>71.650000000000006</v>
      </c>
      <c r="S413" s="155">
        <v>20</v>
      </c>
      <c r="T413" s="234">
        <f t="shared" si="143"/>
        <v>0.50102669404517453</v>
      </c>
      <c r="U413" s="103">
        <f t="shared" si="139"/>
        <v>1.79</v>
      </c>
      <c r="V413" s="167">
        <f t="shared" si="140"/>
        <v>69.86</v>
      </c>
      <c r="W413" s="167">
        <f t="shared" si="141"/>
        <v>3.5825000000000005</v>
      </c>
      <c r="X413" s="160" t="s">
        <v>1390</v>
      </c>
      <c r="Y413" s="155" t="s">
        <v>1253</v>
      </c>
      <c r="AB413" s="57">
        <f t="shared" si="145"/>
        <v>0</v>
      </c>
      <c r="AC413" s="57"/>
      <c r="AD413" s="57"/>
      <c r="AE413" s="57"/>
      <c r="AF413" s="57"/>
      <c r="AG413" s="15">
        <f t="shared" si="146"/>
        <v>71.650000000000006</v>
      </c>
      <c r="AH413" s="74">
        <v>25</v>
      </c>
      <c r="AI413" s="304"/>
      <c r="AJ413" s="304"/>
      <c r="AK413" s="57">
        <f t="shared" si="147"/>
        <v>0</v>
      </c>
      <c r="AL413" s="57">
        <f t="shared" si="149"/>
        <v>0</v>
      </c>
      <c r="AM413" s="57">
        <f t="shared" si="148"/>
        <v>1.44</v>
      </c>
      <c r="AN413" s="155"/>
    </row>
    <row r="414" spans="1:40" x14ac:dyDescent="0.3">
      <c r="A414" s="155">
        <v>5</v>
      </c>
      <c r="B414" s="155" t="s">
        <v>15</v>
      </c>
      <c r="C414" s="155">
        <v>333</v>
      </c>
      <c r="D414" s="155" t="s">
        <v>24</v>
      </c>
      <c r="E414" s="155"/>
      <c r="F414" s="155">
        <v>13260</v>
      </c>
      <c r="G414" s="228" t="s">
        <v>1472</v>
      </c>
      <c r="H414" s="76">
        <v>212</v>
      </c>
      <c r="I414" s="155" t="s">
        <v>1471</v>
      </c>
      <c r="J414" s="216">
        <v>43555</v>
      </c>
      <c r="K414" s="155">
        <v>2019</v>
      </c>
      <c r="L414" s="163">
        <v>3</v>
      </c>
      <c r="M414" s="231">
        <v>624.1</v>
      </c>
      <c r="N414" s="167">
        <v>117.61</v>
      </c>
      <c r="O414" s="167"/>
      <c r="P414" s="167">
        <f t="shared" si="144"/>
        <v>741.71</v>
      </c>
      <c r="Q414" s="167">
        <v>-25.18</v>
      </c>
      <c r="R414" s="167">
        <f t="shared" si="142"/>
        <v>716.53000000000009</v>
      </c>
      <c r="S414" s="155">
        <v>20</v>
      </c>
      <c r="T414" s="234">
        <f t="shared" si="143"/>
        <v>0.50102669404517453</v>
      </c>
      <c r="U414" s="103">
        <f t="shared" si="139"/>
        <v>17.95</v>
      </c>
      <c r="V414" s="167">
        <f t="shared" si="140"/>
        <v>698.58</v>
      </c>
      <c r="W414" s="167">
        <f t="shared" si="141"/>
        <v>35.826500000000003</v>
      </c>
      <c r="X414" s="160" t="s">
        <v>1392</v>
      </c>
      <c r="Y414" s="155" t="s">
        <v>1253</v>
      </c>
      <c r="AB414" s="57">
        <f t="shared" si="145"/>
        <v>0</v>
      </c>
      <c r="AC414" s="57"/>
      <c r="AD414" s="57"/>
      <c r="AE414" s="57"/>
      <c r="AF414" s="57"/>
      <c r="AG414" s="15">
        <f t="shared" si="146"/>
        <v>716.53000000000009</v>
      </c>
      <c r="AH414" s="74">
        <v>25</v>
      </c>
      <c r="AI414" s="304"/>
      <c r="AJ414" s="304"/>
      <c r="AK414" s="57">
        <f t="shared" si="147"/>
        <v>0</v>
      </c>
      <c r="AL414" s="57">
        <f t="shared" si="149"/>
        <v>0</v>
      </c>
      <c r="AM414" s="57">
        <f t="shared" si="148"/>
        <v>14.36</v>
      </c>
      <c r="AN414" s="155"/>
    </row>
    <row r="415" spans="1:40" x14ac:dyDescent="0.3">
      <c r="A415" s="155">
        <v>5</v>
      </c>
      <c r="B415" s="155" t="s">
        <v>15</v>
      </c>
      <c r="C415" s="155">
        <v>333</v>
      </c>
      <c r="D415" s="155" t="s">
        <v>24</v>
      </c>
      <c r="E415" s="155"/>
      <c r="F415" s="155">
        <v>13260</v>
      </c>
      <c r="G415" s="228" t="s">
        <v>1474</v>
      </c>
      <c r="H415" s="76">
        <v>213</v>
      </c>
      <c r="I415" s="155" t="s">
        <v>1473</v>
      </c>
      <c r="J415" s="216">
        <v>43555</v>
      </c>
      <c r="K415" s="155">
        <v>2019</v>
      </c>
      <c r="L415" s="163">
        <v>3</v>
      </c>
      <c r="M415" s="231">
        <v>107.33</v>
      </c>
      <c r="N415" s="167">
        <v>20.229999999999997</v>
      </c>
      <c r="O415" s="167"/>
      <c r="P415" s="167">
        <f t="shared" si="144"/>
        <v>127.56</v>
      </c>
      <c r="Q415" s="167">
        <v>-4.33</v>
      </c>
      <c r="R415" s="167">
        <f t="shared" si="142"/>
        <v>123.23</v>
      </c>
      <c r="S415" s="155">
        <v>20</v>
      </c>
      <c r="T415" s="234">
        <f t="shared" si="143"/>
        <v>0.50102669404517453</v>
      </c>
      <c r="U415" s="103">
        <f t="shared" si="139"/>
        <v>3.09</v>
      </c>
      <c r="V415" s="167">
        <f t="shared" si="140"/>
        <v>120.14</v>
      </c>
      <c r="W415" s="167">
        <f t="shared" si="141"/>
        <v>6.1615000000000002</v>
      </c>
      <c r="X415" s="160" t="s">
        <v>1393</v>
      </c>
      <c r="Y415" s="155" t="s">
        <v>1253</v>
      </c>
      <c r="AB415" s="57">
        <f t="shared" si="145"/>
        <v>0</v>
      </c>
      <c r="AC415" s="57"/>
      <c r="AD415" s="57"/>
      <c r="AE415" s="57"/>
      <c r="AF415" s="57"/>
      <c r="AG415" s="15">
        <f t="shared" si="146"/>
        <v>123.23</v>
      </c>
      <c r="AH415" s="74">
        <v>25</v>
      </c>
      <c r="AI415" s="304"/>
      <c r="AJ415" s="304"/>
      <c r="AK415" s="57">
        <f t="shared" si="147"/>
        <v>0</v>
      </c>
      <c r="AL415" s="57">
        <f t="shared" si="149"/>
        <v>0</v>
      </c>
      <c r="AM415" s="57">
        <f t="shared" si="148"/>
        <v>2.4700000000000002</v>
      </c>
      <c r="AN415" s="160"/>
    </row>
    <row r="416" spans="1:40" x14ac:dyDescent="0.3">
      <c r="A416" s="155">
        <v>5</v>
      </c>
      <c r="B416" s="155" t="s">
        <v>15</v>
      </c>
      <c r="C416" s="155">
        <v>333</v>
      </c>
      <c r="D416" s="155" t="s">
        <v>24</v>
      </c>
      <c r="E416" s="155"/>
      <c r="F416" s="155">
        <v>13260</v>
      </c>
      <c r="G416" s="228" t="s">
        <v>1474</v>
      </c>
      <c r="H416" s="76">
        <v>213</v>
      </c>
      <c r="I416" s="155" t="s">
        <v>1473</v>
      </c>
      <c r="J416" s="216">
        <v>43555</v>
      </c>
      <c r="K416" s="155">
        <v>2019</v>
      </c>
      <c r="L416" s="163">
        <v>3</v>
      </c>
      <c r="M416" s="231">
        <v>1073.32</v>
      </c>
      <c r="N416" s="167">
        <v>202.27</v>
      </c>
      <c r="O416" s="167"/>
      <c r="P416" s="167">
        <f t="shared" si="144"/>
        <v>1275.5899999999999</v>
      </c>
      <c r="Q416" s="167">
        <v>-43.31</v>
      </c>
      <c r="R416" s="167">
        <f t="shared" si="142"/>
        <v>1232.28</v>
      </c>
      <c r="S416" s="155">
        <v>20</v>
      </c>
      <c r="T416" s="234">
        <f t="shared" si="143"/>
        <v>0.50102669404517453</v>
      </c>
      <c r="U416" s="103">
        <f t="shared" si="139"/>
        <v>30.87</v>
      </c>
      <c r="V416" s="167">
        <f t="shared" si="140"/>
        <v>1201.4100000000001</v>
      </c>
      <c r="W416" s="167">
        <f t="shared" si="141"/>
        <v>61.614000000000004</v>
      </c>
      <c r="X416" s="160" t="s">
        <v>1394</v>
      </c>
      <c r="Y416" s="155" t="s">
        <v>1253</v>
      </c>
      <c r="AB416" s="57">
        <f t="shared" si="145"/>
        <v>0</v>
      </c>
      <c r="AC416" s="57"/>
      <c r="AD416" s="57"/>
      <c r="AE416" s="57"/>
      <c r="AF416" s="57"/>
      <c r="AG416" s="15">
        <f t="shared" si="146"/>
        <v>1232.28</v>
      </c>
      <c r="AH416" s="74">
        <v>25</v>
      </c>
      <c r="AI416" s="304"/>
      <c r="AJ416" s="304"/>
      <c r="AK416" s="57">
        <f t="shared" si="147"/>
        <v>0</v>
      </c>
      <c r="AL416" s="57">
        <f t="shared" si="149"/>
        <v>0</v>
      </c>
      <c r="AM416" s="57">
        <f t="shared" si="148"/>
        <v>24.7</v>
      </c>
      <c r="AN416" s="160"/>
    </row>
    <row r="417" spans="1:40" x14ac:dyDescent="0.3">
      <c r="A417" s="155">
        <v>5</v>
      </c>
      <c r="B417" s="155" t="s">
        <v>15</v>
      </c>
      <c r="C417" s="155">
        <v>333</v>
      </c>
      <c r="D417" s="155" t="s">
        <v>24</v>
      </c>
      <c r="E417" s="155"/>
      <c r="F417" s="160">
        <v>13260</v>
      </c>
      <c r="G417" s="228" t="s">
        <v>1462</v>
      </c>
      <c r="H417" s="76">
        <v>223</v>
      </c>
      <c r="I417" s="160" t="s">
        <v>1461</v>
      </c>
      <c r="J417" s="216">
        <v>43585</v>
      </c>
      <c r="K417" s="155">
        <v>2019</v>
      </c>
      <c r="L417" s="163">
        <v>4</v>
      </c>
      <c r="M417" s="231">
        <v>692.73</v>
      </c>
      <c r="N417" s="167">
        <v>13.88</v>
      </c>
      <c r="O417" s="167"/>
      <c r="P417" s="167">
        <f t="shared" si="144"/>
        <v>706.61</v>
      </c>
      <c r="Q417" s="167">
        <v>-69.650000000000006</v>
      </c>
      <c r="R417" s="167">
        <f t="shared" si="142"/>
        <v>636.96</v>
      </c>
      <c r="S417" s="155">
        <v>20</v>
      </c>
      <c r="T417" s="234">
        <f t="shared" si="143"/>
        <v>0.41889117043121149</v>
      </c>
      <c r="U417" s="103">
        <f t="shared" si="139"/>
        <v>13.34</v>
      </c>
      <c r="V417" s="167">
        <f t="shared" si="140"/>
        <v>623.62</v>
      </c>
      <c r="W417" s="167">
        <f t="shared" si="141"/>
        <v>31.848000000000003</v>
      </c>
      <c r="X417" s="160" t="s">
        <v>1395</v>
      </c>
      <c r="Y417" s="155" t="s">
        <v>1280</v>
      </c>
      <c r="AB417" s="57">
        <f t="shared" si="145"/>
        <v>0</v>
      </c>
      <c r="AC417" s="57"/>
      <c r="AD417" s="57"/>
      <c r="AE417" s="57"/>
      <c r="AF417" s="57"/>
      <c r="AG417" s="15">
        <f t="shared" si="146"/>
        <v>636.96</v>
      </c>
      <c r="AH417" s="74">
        <v>25</v>
      </c>
      <c r="AI417" s="304"/>
      <c r="AJ417" s="304"/>
      <c r="AK417" s="57">
        <f t="shared" si="147"/>
        <v>0</v>
      </c>
      <c r="AL417" s="57">
        <f t="shared" si="149"/>
        <v>0</v>
      </c>
      <c r="AM417" s="57">
        <f t="shared" si="148"/>
        <v>10.67</v>
      </c>
      <c r="AN417" s="155"/>
    </row>
    <row r="418" spans="1:40" x14ac:dyDescent="0.3">
      <c r="A418" s="155">
        <v>5</v>
      </c>
      <c r="B418" s="155" t="s">
        <v>15</v>
      </c>
      <c r="C418" s="155">
        <v>333</v>
      </c>
      <c r="D418" s="155" t="s">
        <v>24</v>
      </c>
      <c r="E418" s="155"/>
      <c r="F418" s="160">
        <v>13260</v>
      </c>
      <c r="G418" s="228" t="s">
        <v>1462</v>
      </c>
      <c r="H418" s="76">
        <v>223</v>
      </c>
      <c r="I418" s="160" t="s">
        <v>1461</v>
      </c>
      <c r="J418" s="216">
        <v>43585</v>
      </c>
      <c r="K418" s="155">
        <v>2019</v>
      </c>
      <c r="L418" s="163">
        <v>4</v>
      </c>
      <c r="M418" s="231">
        <v>69.27</v>
      </c>
      <c r="N418" s="167">
        <v>1.39</v>
      </c>
      <c r="O418" s="167"/>
      <c r="P418" s="167">
        <f t="shared" si="144"/>
        <v>70.66</v>
      </c>
      <c r="Q418" s="167">
        <v>-6.96</v>
      </c>
      <c r="R418" s="167">
        <f t="shared" si="142"/>
        <v>63.699999999999996</v>
      </c>
      <c r="S418" s="155">
        <v>20</v>
      </c>
      <c r="T418" s="234">
        <f t="shared" si="143"/>
        <v>0.41889117043121149</v>
      </c>
      <c r="U418" s="103">
        <f t="shared" si="139"/>
        <v>1.33</v>
      </c>
      <c r="V418" s="167">
        <f t="shared" si="140"/>
        <v>62.37</v>
      </c>
      <c r="W418" s="167">
        <f t="shared" si="141"/>
        <v>3.1850000000000001</v>
      </c>
      <c r="X418" s="160" t="s">
        <v>1396</v>
      </c>
      <c r="Y418" s="155" t="s">
        <v>1280</v>
      </c>
      <c r="AB418" s="57">
        <f t="shared" si="145"/>
        <v>0</v>
      </c>
      <c r="AC418" s="57"/>
      <c r="AD418" s="57"/>
      <c r="AE418" s="57"/>
      <c r="AF418" s="57"/>
      <c r="AG418" s="15">
        <f t="shared" si="146"/>
        <v>63.699999999999996</v>
      </c>
      <c r="AH418" s="74">
        <v>25</v>
      </c>
      <c r="AI418" s="304"/>
      <c r="AJ418" s="304"/>
      <c r="AK418" s="57">
        <f t="shared" si="147"/>
        <v>0</v>
      </c>
      <c r="AL418" s="57">
        <f t="shared" si="149"/>
        <v>0</v>
      </c>
      <c r="AM418" s="57">
        <f t="shared" si="148"/>
        <v>1.07</v>
      </c>
      <c r="AN418" s="155"/>
    </row>
    <row r="419" spans="1:40" x14ac:dyDescent="0.3">
      <c r="A419" s="160">
        <v>5</v>
      </c>
      <c r="B419" s="160" t="s">
        <v>15</v>
      </c>
      <c r="C419" s="160">
        <v>333</v>
      </c>
      <c r="D419" s="160" t="s">
        <v>24</v>
      </c>
      <c r="E419" s="160"/>
      <c r="F419" s="160">
        <v>13260</v>
      </c>
      <c r="G419" s="228" t="s">
        <v>1462</v>
      </c>
      <c r="H419" s="76">
        <v>223</v>
      </c>
      <c r="I419" s="160" t="s">
        <v>1461</v>
      </c>
      <c r="J419" s="161">
        <v>43585</v>
      </c>
      <c r="K419" s="160">
        <v>2019</v>
      </c>
      <c r="L419" s="169">
        <v>4</v>
      </c>
      <c r="M419" s="238">
        <v>889.25</v>
      </c>
      <c r="N419" s="149">
        <v>17.82</v>
      </c>
      <c r="O419" s="149"/>
      <c r="P419" s="149">
        <f t="shared" si="144"/>
        <v>907.07</v>
      </c>
      <c r="Q419" s="149">
        <v>-89.41</v>
      </c>
      <c r="R419" s="167">
        <f t="shared" si="142"/>
        <v>817.66000000000008</v>
      </c>
      <c r="S419" s="160">
        <v>20</v>
      </c>
      <c r="T419" s="234">
        <f t="shared" si="143"/>
        <v>0.41889117043121149</v>
      </c>
      <c r="U419" s="103">
        <f t="shared" si="139"/>
        <v>17.13</v>
      </c>
      <c r="V419" s="167">
        <f t="shared" si="140"/>
        <v>800.53000000000009</v>
      </c>
      <c r="W419" s="167">
        <f t="shared" si="141"/>
        <v>40.88300000000001</v>
      </c>
      <c r="X419" s="160" t="s">
        <v>1277</v>
      </c>
      <c r="Y419" s="160" t="s">
        <v>1280</v>
      </c>
      <c r="AB419" s="57">
        <f t="shared" si="145"/>
        <v>0</v>
      </c>
      <c r="AC419" s="57"/>
      <c r="AD419" s="57"/>
      <c r="AE419" s="57"/>
      <c r="AF419" s="57"/>
      <c r="AG419" s="15">
        <f t="shared" si="146"/>
        <v>817.66000000000008</v>
      </c>
      <c r="AH419" s="74">
        <v>25</v>
      </c>
      <c r="AI419" s="304"/>
      <c r="AJ419" s="304"/>
      <c r="AK419" s="57">
        <f t="shared" si="147"/>
        <v>0</v>
      </c>
      <c r="AL419" s="57">
        <f t="shared" si="149"/>
        <v>0</v>
      </c>
      <c r="AM419" s="57">
        <f t="shared" si="148"/>
        <v>13.7</v>
      </c>
      <c r="AN419" s="155"/>
    </row>
    <row r="420" spans="1:40" x14ac:dyDescent="0.3">
      <c r="A420" s="155">
        <v>5</v>
      </c>
      <c r="B420" s="155" t="s">
        <v>15</v>
      </c>
      <c r="C420" s="155">
        <v>333</v>
      </c>
      <c r="D420" s="155" t="s">
        <v>24</v>
      </c>
      <c r="E420" s="155"/>
      <c r="F420" s="160">
        <v>13260</v>
      </c>
      <c r="G420" s="228" t="s">
        <v>1464</v>
      </c>
      <c r="H420" s="76">
        <v>224</v>
      </c>
      <c r="I420" s="230" t="s">
        <v>1463</v>
      </c>
      <c r="J420" s="216">
        <v>43585</v>
      </c>
      <c r="K420" s="155">
        <v>2019</v>
      </c>
      <c r="L420" s="163">
        <v>4</v>
      </c>
      <c r="M420" s="231">
        <v>77.819999999999993</v>
      </c>
      <c r="N420" s="167">
        <v>1.56</v>
      </c>
      <c r="O420" s="167"/>
      <c r="P420" s="167">
        <f t="shared" si="144"/>
        <v>79.38</v>
      </c>
      <c r="Q420" s="167">
        <v>-7.82</v>
      </c>
      <c r="R420" s="167">
        <f t="shared" si="142"/>
        <v>71.56</v>
      </c>
      <c r="S420" s="155">
        <v>20</v>
      </c>
      <c r="T420" s="234">
        <f t="shared" si="143"/>
        <v>0.41889117043121149</v>
      </c>
      <c r="U420" s="103">
        <f t="shared" si="139"/>
        <v>1.5</v>
      </c>
      <c r="V420" s="167">
        <f t="shared" si="140"/>
        <v>70.06</v>
      </c>
      <c r="W420" s="167">
        <f t="shared" si="141"/>
        <v>3.5780000000000003</v>
      </c>
      <c r="X420" s="160" t="s">
        <v>1397</v>
      </c>
      <c r="Y420" s="155" t="s">
        <v>1280</v>
      </c>
      <c r="AB420" s="57">
        <f t="shared" si="145"/>
        <v>0</v>
      </c>
      <c r="AC420" s="57"/>
      <c r="AD420" s="57"/>
      <c r="AE420" s="57"/>
      <c r="AF420" s="57"/>
      <c r="AG420" s="15">
        <f t="shared" si="146"/>
        <v>71.56</v>
      </c>
      <c r="AH420" s="74">
        <v>25</v>
      </c>
      <c r="AI420" s="304"/>
      <c r="AJ420" s="304"/>
      <c r="AK420" s="57">
        <f t="shared" si="147"/>
        <v>0</v>
      </c>
      <c r="AL420" s="57">
        <f t="shared" si="149"/>
        <v>0</v>
      </c>
      <c r="AM420" s="57">
        <f t="shared" si="148"/>
        <v>1.2</v>
      </c>
      <c r="AN420" s="155"/>
    </row>
    <row r="421" spans="1:40" x14ac:dyDescent="0.3">
      <c r="A421" s="155">
        <v>5</v>
      </c>
      <c r="B421" s="155" t="s">
        <v>15</v>
      </c>
      <c r="C421" s="155">
        <v>333</v>
      </c>
      <c r="D421" s="155" t="s">
        <v>24</v>
      </c>
      <c r="E421" s="155"/>
      <c r="F421" s="160">
        <v>13260</v>
      </c>
      <c r="G421" s="228" t="s">
        <v>1464</v>
      </c>
      <c r="H421" s="76">
        <v>224</v>
      </c>
      <c r="I421" s="230" t="s">
        <v>1463</v>
      </c>
      <c r="J421" s="216">
        <v>43585</v>
      </c>
      <c r="K421" s="155">
        <v>2019</v>
      </c>
      <c r="L421" s="163">
        <v>4</v>
      </c>
      <c r="M421" s="231">
        <v>88.33</v>
      </c>
      <c r="N421" s="167">
        <v>1.77</v>
      </c>
      <c r="O421" s="167"/>
      <c r="P421" s="167">
        <f t="shared" si="144"/>
        <v>90.1</v>
      </c>
      <c r="Q421" s="167">
        <v>-8.8800000000000008</v>
      </c>
      <c r="R421" s="167">
        <f t="shared" si="142"/>
        <v>81.22</v>
      </c>
      <c r="S421" s="155">
        <v>20</v>
      </c>
      <c r="T421" s="234">
        <f t="shared" si="143"/>
        <v>0.41889117043121149</v>
      </c>
      <c r="U421" s="103">
        <f t="shared" si="139"/>
        <v>1.7</v>
      </c>
      <c r="V421" s="167">
        <f t="shared" si="140"/>
        <v>79.52</v>
      </c>
      <c r="W421" s="167">
        <f t="shared" si="141"/>
        <v>4.0609999999999999</v>
      </c>
      <c r="X421" s="160" t="s">
        <v>1398</v>
      </c>
      <c r="Y421" s="155" t="s">
        <v>1280</v>
      </c>
      <c r="AB421" s="57">
        <f t="shared" si="145"/>
        <v>0</v>
      </c>
      <c r="AC421" s="57"/>
      <c r="AD421" s="57"/>
      <c r="AE421" s="57"/>
      <c r="AF421" s="57"/>
      <c r="AG421" s="15">
        <f t="shared" si="146"/>
        <v>81.22</v>
      </c>
      <c r="AH421" s="74">
        <v>25</v>
      </c>
      <c r="AI421" s="304"/>
      <c r="AJ421" s="304"/>
      <c r="AK421" s="57">
        <f t="shared" si="147"/>
        <v>0</v>
      </c>
      <c r="AL421" s="57">
        <f t="shared" si="149"/>
        <v>0</v>
      </c>
      <c r="AM421" s="57">
        <f t="shared" si="148"/>
        <v>1.36</v>
      </c>
      <c r="AN421" s="155"/>
    </row>
    <row r="422" spans="1:40" x14ac:dyDescent="0.3">
      <c r="A422" s="155">
        <v>5</v>
      </c>
      <c r="B422" s="155" t="s">
        <v>15</v>
      </c>
      <c r="C422" s="155">
        <v>333</v>
      </c>
      <c r="D422" s="155" t="s">
        <v>24</v>
      </c>
      <c r="E422" s="155"/>
      <c r="F422" s="155">
        <v>13260</v>
      </c>
      <c r="G422" s="228" t="s">
        <v>1452</v>
      </c>
      <c r="H422" s="76">
        <v>202</v>
      </c>
      <c r="I422" s="235" t="s">
        <v>1451</v>
      </c>
      <c r="J422" s="216">
        <v>43616</v>
      </c>
      <c r="K422" s="155">
        <v>2019</v>
      </c>
      <c r="L422" s="163">
        <v>5</v>
      </c>
      <c r="M422" s="231">
        <v>592.21</v>
      </c>
      <c r="N422" s="167">
        <v>11.87</v>
      </c>
      <c r="O422" s="167"/>
      <c r="P422" s="167">
        <f t="shared" si="144"/>
        <v>604.08000000000004</v>
      </c>
      <c r="Q422" s="167">
        <v>-27.8</v>
      </c>
      <c r="R422" s="167">
        <f t="shared" si="142"/>
        <v>576.28000000000009</v>
      </c>
      <c r="S422" s="155">
        <v>20</v>
      </c>
      <c r="T422" s="234">
        <f t="shared" si="143"/>
        <v>0.33401779603011633</v>
      </c>
      <c r="U422" s="103">
        <f t="shared" si="139"/>
        <v>9.6199999999999992</v>
      </c>
      <c r="V422" s="167">
        <f t="shared" si="140"/>
        <v>566.66000000000008</v>
      </c>
      <c r="W422" s="167">
        <f t="shared" si="141"/>
        <v>28.814000000000007</v>
      </c>
      <c r="X422" s="160" t="s">
        <v>1399</v>
      </c>
      <c r="Y422" s="155" t="s">
        <v>1292</v>
      </c>
      <c r="AB422" s="57">
        <f t="shared" si="145"/>
        <v>0</v>
      </c>
      <c r="AC422" s="57"/>
      <c r="AD422" s="57"/>
      <c r="AE422" s="57"/>
      <c r="AF422" s="57"/>
      <c r="AG422" s="15">
        <f t="shared" si="146"/>
        <v>576.28000000000009</v>
      </c>
      <c r="AH422" s="74">
        <v>25</v>
      </c>
      <c r="AI422" s="304"/>
      <c r="AJ422" s="304"/>
      <c r="AK422" s="57">
        <f t="shared" si="147"/>
        <v>0</v>
      </c>
      <c r="AL422" s="57">
        <f t="shared" si="149"/>
        <v>0</v>
      </c>
      <c r="AM422" s="57">
        <f t="shared" si="148"/>
        <v>7.7</v>
      </c>
      <c r="AN422" s="155"/>
    </row>
    <row r="423" spans="1:40" x14ac:dyDescent="0.3">
      <c r="A423" s="155">
        <v>5</v>
      </c>
      <c r="B423" s="155" t="s">
        <v>15</v>
      </c>
      <c r="C423" s="155">
        <v>333</v>
      </c>
      <c r="D423" s="155" t="s">
        <v>24</v>
      </c>
      <c r="E423" s="155"/>
      <c r="F423" s="155">
        <v>13260</v>
      </c>
      <c r="G423" s="228" t="s">
        <v>1452</v>
      </c>
      <c r="H423" s="76">
        <v>202</v>
      </c>
      <c r="I423" s="235" t="s">
        <v>1451</v>
      </c>
      <c r="J423" s="216">
        <v>43616</v>
      </c>
      <c r="K423" s="155">
        <v>2019</v>
      </c>
      <c r="L423" s="163">
        <v>5</v>
      </c>
      <c r="M423" s="231">
        <v>59.22</v>
      </c>
      <c r="N423" s="167">
        <v>1.19</v>
      </c>
      <c r="O423" s="167"/>
      <c r="P423" s="167">
        <f t="shared" si="144"/>
        <v>60.41</v>
      </c>
      <c r="Q423" s="167">
        <v>-2.78</v>
      </c>
      <c r="R423" s="167">
        <f t="shared" si="142"/>
        <v>57.629999999999995</v>
      </c>
      <c r="S423" s="155">
        <v>20</v>
      </c>
      <c r="T423" s="234">
        <f t="shared" si="143"/>
        <v>0.33401779603011633</v>
      </c>
      <c r="U423" s="103">
        <f t="shared" si="139"/>
        <v>0.96</v>
      </c>
      <c r="V423" s="167">
        <f t="shared" si="140"/>
        <v>56.669999999999995</v>
      </c>
      <c r="W423" s="167">
        <f t="shared" si="141"/>
        <v>2.8815</v>
      </c>
      <c r="X423" s="160" t="s">
        <v>1392</v>
      </c>
      <c r="Y423" s="155" t="s">
        <v>1292</v>
      </c>
      <c r="AB423" s="57">
        <f t="shared" si="145"/>
        <v>0</v>
      </c>
      <c r="AC423" s="57"/>
      <c r="AD423" s="57"/>
      <c r="AE423" s="57"/>
      <c r="AF423" s="57"/>
      <c r="AG423" s="15">
        <f t="shared" si="146"/>
        <v>57.629999999999995</v>
      </c>
      <c r="AH423" s="74">
        <v>25</v>
      </c>
      <c r="AI423" s="304"/>
      <c r="AJ423" s="304"/>
      <c r="AK423" s="57">
        <f t="shared" si="147"/>
        <v>0</v>
      </c>
      <c r="AL423" s="57">
        <f t="shared" si="149"/>
        <v>0</v>
      </c>
      <c r="AM423" s="57">
        <f t="shared" si="148"/>
        <v>0.77</v>
      </c>
      <c r="AN423" s="160"/>
    </row>
    <row r="424" spans="1:40" x14ac:dyDescent="0.3">
      <c r="A424" s="155">
        <v>5</v>
      </c>
      <c r="B424" s="155" t="s">
        <v>15</v>
      </c>
      <c r="C424" s="155">
        <v>333</v>
      </c>
      <c r="D424" s="155" t="s">
        <v>24</v>
      </c>
      <c r="E424" s="155"/>
      <c r="F424" s="155">
        <v>13260</v>
      </c>
      <c r="G424" s="228" t="s">
        <v>1465</v>
      </c>
      <c r="H424" s="76">
        <v>225</v>
      </c>
      <c r="I424" s="155" t="s">
        <v>1466</v>
      </c>
      <c r="J424" s="216">
        <v>43616</v>
      </c>
      <c r="K424" s="155">
        <v>2019</v>
      </c>
      <c r="L424" s="163">
        <v>5</v>
      </c>
      <c r="M424" s="231">
        <v>1219.95</v>
      </c>
      <c r="N424" s="167">
        <v>24.44</v>
      </c>
      <c r="O424" s="167"/>
      <c r="P424" s="167">
        <f t="shared" si="144"/>
        <v>1244.3900000000001</v>
      </c>
      <c r="Q424" s="167">
        <v>-57.29</v>
      </c>
      <c r="R424" s="167">
        <f t="shared" si="142"/>
        <v>1187.1000000000001</v>
      </c>
      <c r="S424" s="155">
        <v>20</v>
      </c>
      <c r="T424" s="234">
        <f t="shared" si="143"/>
        <v>0.33401779603011633</v>
      </c>
      <c r="U424" s="103">
        <f t="shared" si="139"/>
        <v>19.829999999999998</v>
      </c>
      <c r="V424" s="167">
        <f t="shared" si="140"/>
        <v>1167.2700000000002</v>
      </c>
      <c r="W424" s="167">
        <f t="shared" si="141"/>
        <v>59.355000000000011</v>
      </c>
      <c r="X424" s="160" t="s">
        <v>1388</v>
      </c>
      <c r="Y424" s="155" t="s">
        <v>1292</v>
      </c>
      <c r="AB424" s="57">
        <f t="shared" si="145"/>
        <v>0</v>
      </c>
      <c r="AC424" s="57"/>
      <c r="AD424" s="57"/>
      <c r="AE424" s="57"/>
      <c r="AF424" s="57"/>
      <c r="AG424" s="15">
        <f t="shared" si="146"/>
        <v>1187.1000000000001</v>
      </c>
      <c r="AH424" s="74">
        <v>25</v>
      </c>
      <c r="AI424" s="304"/>
      <c r="AJ424" s="304"/>
      <c r="AK424" s="57">
        <f t="shared" si="147"/>
        <v>0</v>
      </c>
      <c r="AL424" s="57">
        <f t="shared" si="149"/>
        <v>0</v>
      </c>
      <c r="AM424" s="57">
        <f t="shared" si="148"/>
        <v>15.86</v>
      </c>
      <c r="AN424" s="160"/>
    </row>
    <row r="425" spans="1:40" x14ac:dyDescent="0.3">
      <c r="A425" s="155">
        <v>5</v>
      </c>
      <c r="B425" s="155" t="s">
        <v>15</v>
      </c>
      <c r="C425" s="155">
        <v>333</v>
      </c>
      <c r="D425" s="155" t="s">
        <v>24</v>
      </c>
      <c r="E425" s="155"/>
      <c r="F425" s="155">
        <v>13260</v>
      </c>
      <c r="G425" s="228" t="s">
        <v>1465</v>
      </c>
      <c r="H425" s="76">
        <v>225</v>
      </c>
      <c r="I425" s="155" t="s">
        <v>1466</v>
      </c>
      <c r="J425" s="216">
        <v>43616</v>
      </c>
      <c r="K425" s="155">
        <v>2019</v>
      </c>
      <c r="L425" s="163">
        <v>5</v>
      </c>
      <c r="M425" s="231">
        <v>122</v>
      </c>
      <c r="N425" s="167">
        <v>2.44</v>
      </c>
      <c r="O425" s="167"/>
      <c r="P425" s="167">
        <f t="shared" si="144"/>
        <v>124.44</v>
      </c>
      <c r="Q425" s="167">
        <v>-5.73</v>
      </c>
      <c r="R425" s="167">
        <f t="shared" si="142"/>
        <v>118.71</v>
      </c>
      <c r="S425" s="155">
        <v>20</v>
      </c>
      <c r="T425" s="234">
        <f t="shared" si="143"/>
        <v>0.33401779603011633</v>
      </c>
      <c r="U425" s="103">
        <f t="shared" si="139"/>
        <v>1.98</v>
      </c>
      <c r="V425" s="167">
        <f t="shared" si="140"/>
        <v>116.72999999999999</v>
      </c>
      <c r="W425" s="167">
        <f t="shared" si="141"/>
        <v>5.9355000000000002</v>
      </c>
      <c r="X425" s="160" t="s">
        <v>1393</v>
      </c>
      <c r="Y425" s="155" t="s">
        <v>1292</v>
      </c>
      <c r="AB425" s="57">
        <f t="shared" si="145"/>
        <v>0</v>
      </c>
      <c r="AC425" s="57"/>
      <c r="AD425" s="57"/>
      <c r="AE425" s="57"/>
      <c r="AF425" s="57"/>
      <c r="AG425" s="15">
        <f t="shared" si="146"/>
        <v>118.71</v>
      </c>
      <c r="AH425" s="74">
        <v>25</v>
      </c>
      <c r="AI425" s="304"/>
      <c r="AJ425" s="304"/>
      <c r="AK425" s="57">
        <f t="shared" si="147"/>
        <v>0</v>
      </c>
      <c r="AL425" s="57">
        <f t="shared" si="149"/>
        <v>0</v>
      </c>
      <c r="AM425" s="57">
        <f t="shared" si="148"/>
        <v>1.59</v>
      </c>
      <c r="AN425" s="155"/>
    </row>
    <row r="426" spans="1:40" x14ac:dyDescent="0.3">
      <c r="A426" s="155">
        <v>5</v>
      </c>
      <c r="B426" s="155" t="s">
        <v>15</v>
      </c>
      <c r="C426" s="155">
        <v>333</v>
      </c>
      <c r="D426" s="155" t="s">
        <v>24</v>
      </c>
      <c r="E426" s="155"/>
      <c r="F426" s="155">
        <v>13260</v>
      </c>
      <c r="G426" s="228" t="s">
        <v>1470</v>
      </c>
      <c r="H426" s="76">
        <v>204</v>
      </c>
      <c r="I426" s="155" t="s">
        <v>1469</v>
      </c>
      <c r="J426" s="216">
        <v>43616</v>
      </c>
      <c r="K426" s="155">
        <v>2019</v>
      </c>
      <c r="L426" s="163">
        <v>5</v>
      </c>
      <c r="M426" s="231">
        <v>550.64</v>
      </c>
      <c r="N426" s="167">
        <v>11.03</v>
      </c>
      <c r="O426" s="167"/>
      <c r="P426" s="167">
        <f t="shared" si="144"/>
        <v>561.66999999999996</v>
      </c>
      <c r="Q426" s="167">
        <v>-25.85</v>
      </c>
      <c r="R426" s="167">
        <f t="shared" si="142"/>
        <v>535.81999999999994</v>
      </c>
      <c r="S426" s="155">
        <v>20</v>
      </c>
      <c r="T426" s="234">
        <f t="shared" si="143"/>
        <v>0.33401779603011633</v>
      </c>
      <c r="U426" s="103">
        <f t="shared" si="139"/>
        <v>8.9499999999999993</v>
      </c>
      <c r="V426" s="167">
        <f t="shared" si="140"/>
        <v>526.86999999999989</v>
      </c>
      <c r="W426" s="167">
        <f t="shared" si="141"/>
        <v>26.790999999999997</v>
      </c>
      <c r="X426" s="160" t="s">
        <v>1389</v>
      </c>
      <c r="Y426" s="155" t="s">
        <v>1292</v>
      </c>
      <c r="AB426" s="57">
        <f t="shared" si="145"/>
        <v>0</v>
      </c>
      <c r="AC426" s="57"/>
      <c r="AD426" s="57"/>
      <c r="AE426" s="57"/>
      <c r="AF426" s="57"/>
      <c r="AG426" s="15">
        <f t="shared" si="146"/>
        <v>535.81999999999994</v>
      </c>
      <c r="AH426" s="74">
        <v>25</v>
      </c>
      <c r="AI426" s="304"/>
      <c r="AJ426" s="304"/>
      <c r="AK426" s="57">
        <f t="shared" si="147"/>
        <v>0</v>
      </c>
      <c r="AL426" s="57">
        <f t="shared" si="149"/>
        <v>0</v>
      </c>
      <c r="AM426" s="57">
        <f t="shared" si="148"/>
        <v>7.16</v>
      </c>
      <c r="AN426" s="155"/>
    </row>
    <row r="427" spans="1:40" x14ac:dyDescent="0.3">
      <c r="A427" s="155">
        <v>5</v>
      </c>
      <c r="B427" s="155" t="s">
        <v>15</v>
      </c>
      <c r="C427" s="155">
        <v>333</v>
      </c>
      <c r="D427" s="155" t="s">
        <v>24</v>
      </c>
      <c r="E427" s="155"/>
      <c r="F427" s="155">
        <v>13260</v>
      </c>
      <c r="G427" s="228" t="s">
        <v>1470</v>
      </c>
      <c r="H427" s="76">
        <v>204</v>
      </c>
      <c r="I427" s="155" t="s">
        <v>1469</v>
      </c>
      <c r="J427" s="216">
        <v>43616</v>
      </c>
      <c r="K427" s="155">
        <v>2019</v>
      </c>
      <c r="L427" s="163">
        <v>5</v>
      </c>
      <c r="M427" s="231">
        <v>831.22</v>
      </c>
      <c r="N427" s="167">
        <v>16.649999999999999</v>
      </c>
      <c r="O427" s="167"/>
      <c r="P427" s="167">
        <f t="shared" si="144"/>
        <v>847.87</v>
      </c>
      <c r="Q427" s="167">
        <v>-39.03</v>
      </c>
      <c r="R427" s="167">
        <f t="shared" si="142"/>
        <v>808.84</v>
      </c>
      <c r="S427" s="155">
        <v>20</v>
      </c>
      <c r="T427" s="234">
        <f t="shared" si="143"/>
        <v>0.33401779603011633</v>
      </c>
      <c r="U427" s="103">
        <f t="shared" si="139"/>
        <v>13.51</v>
      </c>
      <c r="V427" s="167">
        <f t="shared" si="140"/>
        <v>795.33</v>
      </c>
      <c r="W427" s="167">
        <f t="shared" si="141"/>
        <v>40.442000000000007</v>
      </c>
      <c r="X427" s="160" t="s">
        <v>1390</v>
      </c>
      <c r="Y427" s="155" t="s">
        <v>1292</v>
      </c>
      <c r="AB427" s="57">
        <f t="shared" si="145"/>
        <v>0</v>
      </c>
      <c r="AC427" s="57"/>
      <c r="AD427" s="57"/>
      <c r="AE427" s="57"/>
      <c r="AF427" s="57"/>
      <c r="AG427" s="15">
        <f t="shared" si="146"/>
        <v>808.84</v>
      </c>
      <c r="AH427" s="74">
        <v>25</v>
      </c>
      <c r="AI427" s="304"/>
      <c r="AJ427" s="304"/>
      <c r="AK427" s="57">
        <f t="shared" si="147"/>
        <v>0</v>
      </c>
      <c r="AL427" s="57">
        <f t="shared" si="149"/>
        <v>0</v>
      </c>
      <c r="AM427" s="57">
        <f t="shared" si="148"/>
        <v>10.81</v>
      </c>
      <c r="AN427" s="155"/>
    </row>
    <row r="428" spans="1:40" x14ac:dyDescent="0.3">
      <c r="A428" s="155">
        <v>5</v>
      </c>
      <c r="B428" s="155" t="s">
        <v>15</v>
      </c>
      <c r="C428" s="155">
        <v>333</v>
      </c>
      <c r="D428" s="155" t="s">
        <v>24</v>
      </c>
      <c r="E428" s="155"/>
      <c r="F428" s="155">
        <v>13260</v>
      </c>
      <c r="G428" s="228" t="s">
        <v>1470</v>
      </c>
      <c r="H428" s="76">
        <v>204</v>
      </c>
      <c r="I428" s="155" t="s">
        <v>1469</v>
      </c>
      <c r="J428" s="216">
        <v>43616</v>
      </c>
      <c r="K428" s="155">
        <v>2019</v>
      </c>
      <c r="L428" s="163">
        <v>5</v>
      </c>
      <c r="M428" s="231">
        <v>55.06</v>
      </c>
      <c r="N428" s="167">
        <v>1.1000000000000001</v>
      </c>
      <c r="O428" s="167"/>
      <c r="P428" s="167">
        <f t="shared" ref="P428:P459" si="150">SUM(M428:O428)</f>
        <v>56.160000000000004</v>
      </c>
      <c r="Q428" s="167">
        <v>-2.58</v>
      </c>
      <c r="R428" s="167">
        <f t="shared" si="142"/>
        <v>53.580000000000005</v>
      </c>
      <c r="S428" s="155">
        <v>20</v>
      </c>
      <c r="T428" s="234">
        <f t="shared" si="143"/>
        <v>0.33401779603011633</v>
      </c>
      <c r="U428" s="103">
        <f t="shared" si="139"/>
        <v>0.89</v>
      </c>
      <c r="V428" s="167">
        <f t="shared" si="140"/>
        <v>52.690000000000005</v>
      </c>
      <c r="W428" s="167">
        <f t="shared" si="141"/>
        <v>2.6790000000000003</v>
      </c>
      <c r="X428" s="160" t="s">
        <v>1394</v>
      </c>
      <c r="Y428" s="155" t="s">
        <v>1292</v>
      </c>
      <c r="AB428" s="57">
        <f t="shared" si="145"/>
        <v>0</v>
      </c>
      <c r="AC428" s="57"/>
      <c r="AD428" s="57"/>
      <c r="AE428" s="57"/>
      <c r="AF428" s="57"/>
      <c r="AG428" s="15">
        <f t="shared" si="146"/>
        <v>53.580000000000005</v>
      </c>
      <c r="AH428" s="74">
        <v>25</v>
      </c>
      <c r="AI428" s="304"/>
      <c r="AJ428" s="304"/>
      <c r="AK428" s="57">
        <f t="shared" si="147"/>
        <v>0</v>
      </c>
      <c r="AL428" s="57">
        <f t="shared" si="149"/>
        <v>0</v>
      </c>
      <c r="AM428" s="57">
        <f t="shared" si="148"/>
        <v>0.72</v>
      </c>
      <c r="AN428" s="155"/>
    </row>
    <row r="429" spans="1:40" x14ac:dyDescent="0.3">
      <c r="A429" s="155">
        <v>5</v>
      </c>
      <c r="B429" s="155" t="s">
        <v>15</v>
      </c>
      <c r="C429" s="155">
        <v>333</v>
      </c>
      <c r="D429" s="155" t="s">
        <v>24</v>
      </c>
      <c r="E429" s="155"/>
      <c r="F429" s="155">
        <v>13260</v>
      </c>
      <c r="G429" s="228" t="s">
        <v>1470</v>
      </c>
      <c r="H429" s="76">
        <v>204</v>
      </c>
      <c r="I429" s="155" t="s">
        <v>1469</v>
      </c>
      <c r="J429" s="216">
        <v>43616</v>
      </c>
      <c r="K429" s="155">
        <v>2019</v>
      </c>
      <c r="L429" s="163">
        <v>5</v>
      </c>
      <c r="M429" s="231">
        <v>83.12</v>
      </c>
      <c r="N429" s="167">
        <v>1.67</v>
      </c>
      <c r="O429" s="167"/>
      <c r="P429" s="167">
        <f t="shared" si="150"/>
        <v>84.79</v>
      </c>
      <c r="Q429" s="167">
        <v>-3.9</v>
      </c>
      <c r="R429" s="167">
        <f t="shared" si="142"/>
        <v>80.89</v>
      </c>
      <c r="S429" s="155">
        <v>20</v>
      </c>
      <c r="T429" s="234">
        <f t="shared" si="143"/>
        <v>0.33401779603011633</v>
      </c>
      <c r="U429" s="103">
        <f t="shared" si="139"/>
        <v>1.35</v>
      </c>
      <c r="V429" s="167">
        <f t="shared" si="140"/>
        <v>79.540000000000006</v>
      </c>
      <c r="W429" s="167">
        <f t="shared" si="141"/>
        <v>4.0445000000000002</v>
      </c>
      <c r="X429" s="160" t="s">
        <v>1395</v>
      </c>
      <c r="Y429" s="155" t="s">
        <v>1292</v>
      </c>
      <c r="AB429" s="57">
        <f t="shared" si="145"/>
        <v>0</v>
      </c>
      <c r="AC429" s="57"/>
      <c r="AD429" s="57"/>
      <c r="AE429" s="57"/>
      <c r="AF429" s="57"/>
      <c r="AG429" s="15">
        <f t="shared" si="146"/>
        <v>80.89</v>
      </c>
      <c r="AH429" s="74">
        <v>25</v>
      </c>
      <c r="AI429" s="304"/>
      <c r="AJ429" s="304"/>
      <c r="AK429" s="57">
        <f t="shared" si="147"/>
        <v>0</v>
      </c>
      <c r="AL429" s="57">
        <f t="shared" si="149"/>
        <v>0</v>
      </c>
      <c r="AM429" s="57">
        <f t="shared" si="148"/>
        <v>1.08</v>
      </c>
      <c r="AN429" s="155"/>
    </row>
    <row r="430" spans="1:40" x14ac:dyDescent="0.3">
      <c r="A430" s="155">
        <v>5</v>
      </c>
      <c r="B430" s="155" t="s">
        <v>15</v>
      </c>
      <c r="C430" s="155">
        <v>333</v>
      </c>
      <c r="D430" s="155" t="s">
        <v>24</v>
      </c>
      <c r="E430" s="155"/>
      <c r="F430" s="155">
        <v>13260</v>
      </c>
      <c r="G430" s="228" t="s">
        <v>1472</v>
      </c>
      <c r="H430" s="76">
        <v>212</v>
      </c>
      <c r="I430" s="155" t="s">
        <v>1471</v>
      </c>
      <c r="J430" s="216">
        <v>43616</v>
      </c>
      <c r="K430" s="155">
        <v>2019</v>
      </c>
      <c r="L430" s="163">
        <v>5</v>
      </c>
      <c r="M430" s="231">
        <v>676.91</v>
      </c>
      <c r="N430" s="167">
        <v>13.56</v>
      </c>
      <c r="O430" s="167"/>
      <c r="P430" s="167">
        <f t="shared" si="150"/>
        <v>690.46999999999991</v>
      </c>
      <c r="Q430" s="167">
        <v>-31.78</v>
      </c>
      <c r="R430" s="167">
        <f t="shared" si="142"/>
        <v>658.68999999999994</v>
      </c>
      <c r="S430" s="155">
        <v>20</v>
      </c>
      <c r="T430" s="234">
        <f t="shared" si="143"/>
        <v>0.33401779603011633</v>
      </c>
      <c r="U430" s="103">
        <f t="shared" si="139"/>
        <v>11</v>
      </c>
      <c r="V430" s="167">
        <f t="shared" si="140"/>
        <v>647.68999999999994</v>
      </c>
      <c r="W430" s="167">
        <f t="shared" si="141"/>
        <v>32.9345</v>
      </c>
      <c r="X430" s="160" t="s">
        <v>1391</v>
      </c>
      <c r="Y430" s="155" t="s">
        <v>1292</v>
      </c>
      <c r="AB430" s="57">
        <f t="shared" si="145"/>
        <v>0</v>
      </c>
      <c r="AC430" s="57"/>
      <c r="AD430" s="57"/>
      <c r="AE430" s="57"/>
      <c r="AF430" s="57"/>
      <c r="AG430" s="15">
        <f t="shared" si="146"/>
        <v>658.68999999999994</v>
      </c>
      <c r="AH430" s="74">
        <v>25</v>
      </c>
      <c r="AI430" s="304"/>
      <c r="AJ430" s="304"/>
      <c r="AK430" s="57">
        <f t="shared" si="147"/>
        <v>0</v>
      </c>
      <c r="AL430" s="57">
        <f t="shared" si="149"/>
        <v>0</v>
      </c>
      <c r="AM430" s="57">
        <f t="shared" si="148"/>
        <v>8.8000000000000007</v>
      </c>
      <c r="AN430" s="155"/>
    </row>
    <row r="431" spans="1:40" x14ac:dyDescent="0.3">
      <c r="A431" s="155">
        <v>5</v>
      </c>
      <c r="B431" s="155" t="s">
        <v>15</v>
      </c>
      <c r="C431" s="155">
        <v>333</v>
      </c>
      <c r="D431" s="155" t="s">
        <v>24</v>
      </c>
      <c r="E431" s="155"/>
      <c r="F431" s="155">
        <v>13260</v>
      </c>
      <c r="G431" s="228" t="s">
        <v>1472</v>
      </c>
      <c r="H431" s="76">
        <v>212</v>
      </c>
      <c r="I431" s="155" t="s">
        <v>1471</v>
      </c>
      <c r="J431" s="216">
        <v>43616</v>
      </c>
      <c r="K431" s="155">
        <v>2019</v>
      </c>
      <c r="L431" s="163">
        <v>5</v>
      </c>
      <c r="M431" s="231">
        <v>67.69</v>
      </c>
      <c r="N431" s="167">
        <v>1.36</v>
      </c>
      <c r="O431" s="167"/>
      <c r="P431" s="167">
        <f t="shared" si="150"/>
        <v>69.05</v>
      </c>
      <c r="Q431" s="167">
        <v>-3.18</v>
      </c>
      <c r="R431" s="167">
        <f t="shared" si="142"/>
        <v>65.86999999999999</v>
      </c>
      <c r="S431" s="155">
        <v>20</v>
      </c>
      <c r="T431" s="234">
        <f t="shared" si="143"/>
        <v>0.33401779603011633</v>
      </c>
      <c r="U431" s="103">
        <f t="shared" si="139"/>
        <v>1.1000000000000001</v>
      </c>
      <c r="V431" s="167">
        <f t="shared" si="140"/>
        <v>64.77</v>
      </c>
      <c r="W431" s="167">
        <f t="shared" si="141"/>
        <v>3.2934999999999999</v>
      </c>
      <c r="X431" s="160" t="s">
        <v>1396</v>
      </c>
      <c r="Y431" s="155" t="s">
        <v>1292</v>
      </c>
      <c r="AB431" s="57">
        <f t="shared" si="145"/>
        <v>0</v>
      </c>
      <c r="AC431" s="57"/>
      <c r="AD431" s="57"/>
      <c r="AE431" s="57"/>
      <c r="AF431" s="57"/>
      <c r="AG431" s="15">
        <f t="shared" si="146"/>
        <v>65.86999999999999</v>
      </c>
      <c r="AH431" s="74">
        <v>25</v>
      </c>
      <c r="AI431" s="304"/>
      <c r="AJ431" s="304"/>
      <c r="AK431" s="57">
        <f t="shared" si="147"/>
        <v>0</v>
      </c>
      <c r="AL431" s="57">
        <f t="shared" si="149"/>
        <v>0</v>
      </c>
      <c r="AM431" s="57">
        <f t="shared" si="148"/>
        <v>0.88</v>
      </c>
      <c r="AN431" s="155"/>
    </row>
    <row r="432" spans="1:40" x14ac:dyDescent="0.3">
      <c r="A432" s="155">
        <v>5</v>
      </c>
      <c r="B432" s="155" t="s">
        <v>15</v>
      </c>
      <c r="C432" s="155">
        <v>333</v>
      </c>
      <c r="D432" s="155" t="s">
        <v>24</v>
      </c>
      <c r="E432" s="155"/>
      <c r="F432" s="155">
        <v>13260</v>
      </c>
      <c r="G432" s="228" t="s">
        <v>1452</v>
      </c>
      <c r="H432" s="76">
        <v>202</v>
      </c>
      <c r="I432" s="235" t="s">
        <v>1451</v>
      </c>
      <c r="J432" s="216">
        <v>43646</v>
      </c>
      <c r="K432" s="155">
        <v>2019</v>
      </c>
      <c r="L432" s="163">
        <v>6</v>
      </c>
      <c r="M432" s="231">
        <v>824.7</v>
      </c>
      <c r="N432" s="167">
        <v>152.54</v>
      </c>
      <c r="O432" s="167"/>
      <c r="P432" s="167">
        <f t="shared" si="150"/>
        <v>977.24</v>
      </c>
      <c r="Q432" s="167">
        <v>0</v>
      </c>
      <c r="R432" s="167">
        <f t="shared" si="142"/>
        <v>977.24</v>
      </c>
      <c r="S432" s="155">
        <v>20</v>
      </c>
      <c r="T432" s="234">
        <f t="shared" si="143"/>
        <v>0.2518822724161533</v>
      </c>
      <c r="U432" s="103">
        <f t="shared" si="139"/>
        <v>12.31</v>
      </c>
      <c r="V432" s="167">
        <f t="shared" si="140"/>
        <v>964.93000000000006</v>
      </c>
      <c r="W432" s="167">
        <f t="shared" si="141"/>
        <v>48.862000000000002</v>
      </c>
      <c r="X432" s="160" t="s">
        <v>1404</v>
      </c>
      <c r="Y432" s="155" t="s">
        <v>1305</v>
      </c>
      <c r="AB432" s="57">
        <f t="shared" si="145"/>
        <v>0</v>
      </c>
      <c r="AC432" s="57"/>
      <c r="AD432" s="57"/>
      <c r="AE432" s="57"/>
      <c r="AF432" s="57"/>
      <c r="AG432" s="15">
        <f t="shared" si="146"/>
        <v>977.24</v>
      </c>
      <c r="AH432" s="74">
        <v>25</v>
      </c>
      <c r="AI432" s="304"/>
      <c r="AJ432" s="304"/>
      <c r="AK432" s="57">
        <f t="shared" si="147"/>
        <v>0</v>
      </c>
      <c r="AL432" s="57">
        <f t="shared" si="149"/>
        <v>0</v>
      </c>
      <c r="AM432" s="57">
        <f t="shared" si="148"/>
        <v>9.85</v>
      </c>
      <c r="AN432" s="155"/>
    </row>
    <row r="433" spans="1:40" x14ac:dyDescent="0.3">
      <c r="A433" s="155">
        <v>5</v>
      </c>
      <c r="B433" s="155" t="s">
        <v>15</v>
      </c>
      <c r="C433" s="155">
        <v>333</v>
      </c>
      <c r="D433" s="155" t="s">
        <v>24</v>
      </c>
      <c r="E433" s="155"/>
      <c r="F433" s="155">
        <v>13260</v>
      </c>
      <c r="G433" s="228" t="s">
        <v>1452</v>
      </c>
      <c r="H433" s="76">
        <v>202</v>
      </c>
      <c r="I433" s="235" t="s">
        <v>1451</v>
      </c>
      <c r="J433" s="216">
        <v>43646</v>
      </c>
      <c r="K433" s="155">
        <v>2019</v>
      </c>
      <c r="L433" s="163">
        <v>6</v>
      </c>
      <c r="M433" s="231">
        <v>82.47</v>
      </c>
      <c r="N433" s="167">
        <v>15.25</v>
      </c>
      <c r="O433" s="167"/>
      <c r="P433" s="167">
        <f t="shared" si="150"/>
        <v>97.72</v>
      </c>
      <c r="Q433" s="167">
        <v>0</v>
      </c>
      <c r="R433" s="167">
        <f t="shared" si="142"/>
        <v>97.72</v>
      </c>
      <c r="S433" s="155">
        <v>20</v>
      </c>
      <c r="T433" s="234">
        <f t="shared" si="143"/>
        <v>0.2518822724161533</v>
      </c>
      <c r="U433" s="103">
        <f t="shared" ref="U433:U496" si="151">ROUND(IF(T433&gt;S433,R433,T433/S433*R433),2)</f>
        <v>1.23</v>
      </c>
      <c r="V433" s="167">
        <f t="shared" ref="V433:V496" si="152">+R433-U433</f>
        <v>96.49</v>
      </c>
      <c r="W433" s="167">
        <f t="shared" ref="W433:W496" si="153">+R433*ROUND(1/S433,2)</f>
        <v>4.8860000000000001</v>
      </c>
      <c r="X433" s="160" t="s">
        <v>1404</v>
      </c>
      <c r="Y433" s="155" t="s">
        <v>1305</v>
      </c>
      <c r="AB433" s="57">
        <f t="shared" si="145"/>
        <v>0</v>
      </c>
      <c r="AC433" s="57"/>
      <c r="AD433" s="57"/>
      <c r="AE433" s="57"/>
      <c r="AF433" s="57"/>
      <c r="AG433" s="15">
        <f t="shared" si="146"/>
        <v>97.72</v>
      </c>
      <c r="AH433" s="74">
        <v>25</v>
      </c>
      <c r="AI433" s="304"/>
      <c r="AJ433" s="304"/>
      <c r="AK433" s="57">
        <f t="shared" si="147"/>
        <v>0</v>
      </c>
      <c r="AL433" s="57">
        <f t="shared" si="149"/>
        <v>0</v>
      </c>
      <c r="AM433" s="57">
        <f t="shared" si="148"/>
        <v>0.98</v>
      </c>
      <c r="AN433" s="160"/>
    </row>
    <row r="434" spans="1:40" x14ac:dyDescent="0.3">
      <c r="A434" s="155">
        <v>5</v>
      </c>
      <c r="B434" s="155" t="s">
        <v>15</v>
      </c>
      <c r="C434" s="155">
        <v>333</v>
      </c>
      <c r="D434" s="155" t="s">
        <v>24</v>
      </c>
      <c r="E434" s="155"/>
      <c r="F434" s="155">
        <v>13260</v>
      </c>
      <c r="G434" s="228" t="s">
        <v>1454</v>
      </c>
      <c r="H434" s="76">
        <v>210</v>
      </c>
      <c r="I434" s="155" t="s">
        <v>1453</v>
      </c>
      <c r="J434" s="216">
        <v>43646</v>
      </c>
      <c r="K434" s="155">
        <v>2019</v>
      </c>
      <c r="L434" s="163">
        <v>6</v>
      </c>
      <c r="M434" s="231">
        <v>797.35</v>
      </c>
      <c r="N434" s="167">
        <v>147.47999999999999</v>
      </c>
      <c r="O434" s="167"/>
      <c r="P434" s="167">
        <f t="shared" si="150"/>
        <v>944.83</v>
      </c>
      <c r="Q434" s="167">
        <v>0</v>
      </c>
      <c r="R434" s="167">
        <f t="shared" si="142"/>
        <v>944.83</v>
      </c>
      <c r="S434" s="155">
        <v>20</v>
      </c>
      <c r="T434" s="234">
        <f t="shared" si="143"/>
        <v>0.2518822724161533</v>
      </c>
      <c r="U434" s="103">
        <f t="shared" si="151"/>
        <v>11.9</v>
      </c>
      <c r="V434" s="167">
        <f t="shared" si="152"/>
        <v>932.93000000000006</v>
      </c>
      <c r="W434" s="167">
        <f t="shared" si="153"/>
        <v>47.241500000000002</v>
      </c>
      <c r="X434" s="160" t="s">
        <v>1400</v>
      </c>
      <c r="Y434" s="155" t="s">
        <v>1305</v>
      </c>
      <c r="AB434" s="57">
        <f t="shared" si="145"/>
        <v>0</v>
      </c>
      <c r="AC434" s="57"/>
      <c r="AD434" s="57"/>
      <c r="AE434" s="57"/>
      <c r="AF434" s="57"/>
      <c r="AG434" s="15">
        <f t="shared" si="146"/>
        <v>944.83</v>
      </c>
      <c r="AH434" s="74">
        <v>25</v>
      </c>
      <c r="AI434" s="304"/>
      <c r="AJ434" s="304"/>
      <c r="AK434" s="57">
        <f t="shared" si="147"/>
        <v>0</v>
      </c>
      <c r="AL434" s="57">
        <f t="shared" si="149"/>
        <v>0</v>
      </c>
      <c r="AM434" s="57">
        <f t="shared" si="148"/>
        <v>9.52</v>
      </c>
      <c r="AN434" s="160"/>
    </row>
    <row r="435" spans="1:40" x14ac:dyDescent="0.3">
      <c r="A435" s="155">
        <v>5</v>
      </c>
      <c r="B435" s="155" t="s">
        <v>15</v>
      </c>
      <c r="C435" s="155">
        <v>333</v>
      </c>
      <c r="D435" s="155" t="s">
        <v>24</v>
      </c>
      <c r="E435" s="155"/>
      <c r="F435" s="155">
        <v>13260</v>
      </c>
      <c r="G435" s="228" t="s">
        <v>1454</v>
      </c>
      <c r="H435" s="76">
        <v>210</v>
      </c>
      <c r="I435" s="155" t="s">
        <v>1453</v>
      </c>
      <c r="J435" s="216">
        <v>43646</v>
      </c>
      <c r="K435" s="155">
        <v>2019</v>
      </c>
      <c r="L435" s="163">
        <v>6</v>
      </c>
      <c r="M435" s="231">
        <v>79.739999999999995</v>
      </c>
      <c r="N435" s="167">
        <v>14.75</v>
      </c>
      <c r="O435" s="167"/>
      <c r="P435" s="167">
        <f t="shared" si="150"/>
        <v>94.49</v>
      </c>
      <c r="Q435" s="167">
        <v>0</v>
      </c>
      <c r="R435" s="167">
        <f t="shared" si="142"/>
        <v>94.49</v>
      </c>
      <c r="S435" s="155">
        <v>20</v>
      </c>
      <c r="T435" s="234">
        <f t="shared" si="143"/>
        <v>0.2518822724161533</v>
      </c>
      <c r="U435" s="103">
        <f t="shared" si="151"/>
        <v>1.19</v>
      </c>
      <c r="V435" s="167">
        <f t="shared" si="152"/>
        <v>93.3</v>
      </c>
      <c r="W435" s="167">
        <f t="shared" si="153"/>
        <v>4.7244999999999999</v>
      </c>
      <c r="X435" s="160" t="s">
        <v>1400</v>
      </c>
      <c r="Y435" s="155" t="s">
        <v>1305</v>
      </c>
      <c r="AB435" s="57">
        <f t="shared" si="145"/>
        <v>0</v>
      </c>
      <c r="AC435" s="57"/>
      <c r="AD435" s="57"/>
      <c r="AE435" s="57"/>
      <c r="AF435" s="57"/>
      <c r="AG435" s="15">
        <f t="shared" si="146"/>
        <v>94.49</v>
      </c>
      <c r="AH435" s="74">
        <v>25</v>
      </c>
      <c r="AI435" s="304"/>
      <c r="AJ435" s="304"/>
      <c r="AK435" s="57">
        <f t="shared" si="147"/>
        <v>0</v>
      </c>
      <c r="AL435" s="57">
        <f t="shared" si="149"/>
        <v>0</v>
      </c>
      <c r="AM435" s="57">
        <f t="shared" si="148"/>
        <v>0.95</v>
      </c>
      <c r="AN435" s="155"/>
    </row>
    <row r="436" spans="1:40" x14ac:dyDescent="0.3">
      <c r="A436" s="155">
        <v>5</v>
      </c>
      <c r="B436" s="155" t="s">
        <v>15</v>
      </c>
      <c r="C436" s="155">
        <v>333</v>
      </c>
      <c r="D436" s="155" t="s">
        <v>24</v>
      </c>
      <c r="E436" s="155"/>
      <c r="F436" s="155">
        <v>13260</v>
      </c>
      <c r="G436" s="228" t="s">
        <v>1470</v>
      </c>
      <c r="H436" s="76">
        <v>204</v>
      </c>
      <c r="I436" s="155" t="s">
        <v>1469</v>
      </c>
      <c r="J436" s="216">
        <v>43646</v>
      </c>
      <c r="K436" s="155">
        <v>2019</v>
      </c>
      <c r="L436" s="163">
        <v>6</v>
      </c>
      <c r="M436" s="231">
        <v>365.62</v>
      </c>
      <c r="N436" s="167">
        <v>67.63</v>
      </c>
      <c r="O436" s="167"/>
      <c r="P436" s="167">
        <f t="shared" si="150"/>
        <v>433.25</v>
      </c>
      <c r="Q436" s="167">
        <v>0</v>
      </c>
      <c r="R436" s="167">
        <f t="shared" si="142"/>
        <v>433.25</v>
      </c>
      <c r="S436" s="155">
        <v>20</v>
      </c>
      <c r="T436" s="234">
        <f t="shared" si="143"/>
        <v>0.2518822724161533</v>
      </c>
      <c r="U436" s="103">
        <f t="shared" si="151"/>
        <v>5.46</v>
      </c>
      <c r="V436" s="167">
        <f t="shared" si="152"/>
        <v>427.79</v>
      </c>
      <c r="W436" s="167">
        <f t="shared" si="153"/>
        <v>21.662500000000001</v>
      </c>
      <c r="X436" s="160" t="s">
        <v>1402</v>
      </c>
      <c r="Y436" s="155" t="s">
        <v>1305</v>
      </c>
      <c r="AB436" s="57">
        <f t="shared" si="145"/>
        <v>0</v>
      </c>
      <c r="AC436" s="57"/>
      <c r="AD436" s="57"/>
      <c r="AE436" s="57"/>
      <c r="AF436" s="57"/>
      <c r="AG436" s="15">
        <f t="shared" si="146"/>
        <v>433.25</v>
      </c>
      <c r="AH436" s="74">
        <v>25</v>
      </c>
      <c r="AI436" s="304"/>
      <c r="AJ436" s="304"/>
      <c r="AK436" s="57">
        <f t="shared" si="147"/>
        <v>0</v>
      </c>
      <c r="AL436" s="57">
        <f t="shared" si="149"/>
        <v>0</v>
      </c>
      <c r="AM436" s="57">
        <f t="shared" si="148"/>
        <v>4.37</v>
      </c>
      <c r="AN436" s="155"/>
    </row>
    <row r="437" spans="1:40" x14ac:dyDescent="0.3">
      <c r="A437" s="155">
        <v>5</v>
      </c>
      <c r="B437" s="155" t="s">
        <v>15</v>
      </c>
      <c r="C437" s="155">
        <v>333</v>
      </c>
      <c r="D437" s="155" t="s">
        <v>24</v>
      </c>
      <c r="E437" s="155"/>
      <c r="F437" s="155">
        <v>13260</v>
      </c>
      <c r="G437" s="228" t="s">
        <v>1470</v>
      </c>
      <c r="H437" s="76">
        <v>204</v>
      </c>
      <c r="I437" s="155" t="s">
        <v>1469</v>
      </c>
      <c r="J437" s="216">
        <v>43646</v>
      </c>
      <c r="K437" s="155">
        <v>2019</v>
      </c>
      <c r="L437" s="163">
        <v>6</v>
      </c>
      <c r="M437" s="231">
        <v>36.56</v>
      </c>
      <c r="N437" s="167">
        <v>6.76</v>
      </c>
      <c r="O437" s="167"/>
      <c r="P437" s="167">
        <f t="shared" si="150"/>
        <v>43.32</v>
      </c>
      <c r="Q437" s="167">
        <v>0</v>
      </c>
      <c r="R437" s="167">
        <f t="shared" si="142"/>
        <v>43.32</v>
      </c>
      <c r="S437" s="155">
        <v>20</v>
      </c>
      <c r="T437" s="234">
        <f t="shared" si="143"/>
        <v>0.2518822724161533</v>
      </c>
      <c r="U437" s="103">
        <f t="shared" si="151"/>
        <v>0.55000000000000004</v>
      </c>
      <c r="V437" s="167">
        <f t="shared" si="152"/>
        <v>42.77</v>
      </c>
      <c r="W437" s="167">
        <f t="shared" si="153"/>
        <v>2.1659999999999999</v>
      </c>
      <c r="X437" s="160" t="s">
        <v>1402</v>
      </c>
      <c r="Y437" s="155" t="s">
        <v>1305</v>
      </c>
      <c r="AB437" s="57">
        <f t="shared" si="145"/>
        <v>0</v>
      </c>
      <c r="AC437" s="57"/>
      <c r="AD437" s="57"/>
      <c r="AE437" s="57"/>
      <c r="AF437" s="57"/>
      <c r="AG437" s="15">
        <f t="shared" si="146"/>
        <v>43.32</v>
      </c>
      <c r="AH437" s="74">
        <v>25</v>
      </c>
      <c r="AI437" s="304"/>
      <c r="AJ437" s="304"/>
      <c r="AK437" s="57">
        <f t="shared" si="147"/>
        <v>0</v>
      </c>
      <c r="AL437" s="57">
        <f t="shared" si="149"/>
        <v>0</v>
      </c>
      <c r="AM437" s="57">
        <f t="shared" si="148"/>
        <v>0.44</v>
      </c>
      <c r="AN437" s="155"/>
    </row>
    <row r="438" spans="1:40" x14ac:dyDescent="0.3">
      <c r="A438" s="155">
        <v>5</v>
      </c>
      <c r="B438" s="155" t="s">
        <v>15</v>
      </c>
      <c r="C438" s="155">
        <v>333</v>
      </c>
      <c r="D438" s="155" t="s">
        <v>24</v>
      </c>
      <c r="E438" s="155"/>
      <c r="F438" s="155">
        <v>13260</v>
      </c>
      <c r="G438" s="228" t="s">
        <v>1470</v>
      </c>
      <c r="H438" s="76">
        <v>204</v>
      </c>
      <c r="I438" s="155" t="s">
        <v>1469</v>
      </c>
      <c r="J438" s="216">
        <v>43646</v>
      </c>
      <c r="K438" s="155">
        <v>2019</v>
      </c>
      <c r="L438" s="163">
        <v>6</v>
      </c>
      <c r="M438" s="231">
        <v>502.01</v>
      </c>
      <c r="N438" s="167">
        <v>92.85</v>
      </c>
      <c r="O438" s="167"/>
      <c r="P438" s="167">
        <f t="shared" si="150"/>
        <v>594.86</v>
      </c>
      <c r="Q438" s="167">
        <v>0</v>
      </c>
      <c r="R438" s="167">
        <f t="shared" si="142"/>
        <v>594.86</v>
      </c>
      <c r="S438" s="155">
        <v>20</v>
      </c>
      <c r="T438" s="234">
        <f t="shared" si="143"/>
        <v>0.2518822724161533</v>
      </c>
      <c r="U438" s="103">
        <f t="shared" si="151"/>
        <v>7.49</v>
      </c>
      <c r="V438" s="167">
        <f t="shared" si="152"/>
        <v>587.37</v>
      </c>
      <c r="W438" s="167">
        <f t="shared" si="153"/>
        <v>29.743000000000002</v>
      </c>
      <c r="X438" s="160" t="s">
        <v>1401</v>
      </c>
      <c r="Y438" s="155" t="s">
        <v>1305</v>
      </c>
      <c r="AB438" s="57">
        <f t="shared" si="145"/>
        <v>0</v>
      </c>
      <c r="AC438" s="57"/>
      <c r="AD438" s="57"/>
      <c r="AE438" s="57"/>
      <c r="AF438" s="57"/>
      <c r="AG438" s="15">
        <f t="shared" si="146"/>
        <v>594.86</v>
      </c>
      <c r="AH438" s="74">
        <v>25</v>
      </c>
      <c r="AI438" s="304"/>
      <c r="AJ438" s="304"/>
      <c r="AK438" s="57">
        <f t="shared" si="147"/>
        <v>0</v>
      </c>
      <c r="AL438" s="57">
        <f t="shared" si="149"/>
        <v>0</v>
      </c>
      <c r="AM438" s="57">
        <f t="shared" si="148"/>
        <v>5.99</v>
      </c>
      <c r="AN438" s="155"/>
    </row>
    <row r="439" spans="1:40" x14ac:dyDescent="0.3">
      <c r="A439" s="155">
        <v>5</v>
      </c>
      <c r="B439" s="155" t="s">
        <v>15</v>
      </c>
      <c r="C439" s="155">
        <v>333</v>
      </c>
      <c r="D439" s="155" t="s">
        <v>24</v>
      </c>
      <c r="E439" s="155"/>
      <c r="F439" s="155">
        <v>13260</v>
      </c>
      <c r="G439" s="228" t="s">
        <v>1470</v>
      </c>
      <c r="H439" s="76">
        <v>204</v>
      </c>
      <c r="I439" s="155" t="s">
        <v>1469</v>
      </c>
      <c r="J439" s="216">
        <v>43646</v>
      </c>
      <c r="K439" s="155">
        <v>2019</v>
      </c>
      <c r="L439" s="163">
        <v>6</v>
      </c>
      <c r="M439" s="231">
        <v>50.2</v>
      </c>
      <c r="N439" s="167">
        <v>9.2899999999999991</v>
      </c>
      <c r="O439" s="167"/>
      <c r="P439" s="167">
        <f t="shared" si="150"/>
        <v>59.49</v>
      </c>
      <c r="Q439" s="167">
        <v>0</v>
      </c>
      <c r="R439" s="167">
        <f t="shared" si="142"/>
        <v>59.49</v>
      </c>
      <c r="S439" s="155">
        <v>20</v>
      </c>
      <c r="T439" s="234">
        <f t="shared" si="143"/>
        <v>0.2518822724161533</v>
      </c>
      <c r="U439" s="103">
        <f t="shared" si="151"/>
        <v>0.75</v>
      </c>
      <c r="V439" s="167">
        <f t="shared" si="152"/>
        <v>58.74</v>
      </c>
      <c r="W439" s="167">
        <f t="shared" si="153"/>
        <v>2.9745000000000004</v>
      </c>
      <c r="X439" s="160" t="s">
        <v>1401</v>
      </c>
      <c r="Y439" s="155" t="s">
        <v>1305</v>
      </c>
      <c r="AB439" s="57">
        <f t="shared" si="145"/>
        <v>0</v>
      </c>
      <c r="AC439" s="57"/>
      <c r="AD439" s="57"/>
      <c r="AE439" s="57"/>
      <c r="AF439" s="57"/>
      <c r="AG439" s="15">
        <f t="shared" si="146"/>
        <v>59.49</v>
      </c>
      <c r="AH439" s="74">
        <v>25</v>
      </c>
      <c r="AI439" s="304"/>
      <c r="AJ439" s="304"/>
      <c r="AK439" s="57">
        <f t="shared" si="147"/>
        <v>0</v>
      </c>
      <c r="AL439" s="57">
        <f t="shared" si="149"/>
        <v>0</v>
      </c>
      <c r="AM439" s="57">
        <f t="shared" si="148"/>
        <v>0.6</v>
      </c>
      <c r="AN439" s="155"/>
    </row>
    <row r="440" spans="1:40" x14ac:dyDescent="0.3">
      <c r="A440" s="155">
        <v>5</v>
      </c>
      <c r="B440" s="155" t="s">
        <v>15</v>
      </c>
      <c r="C440" s="155">
        <v>333</v>
      </c>
      <c r="D440" s="155" t="s">
        <v>24</v>
      </c>
      <c r="E440" s="155"/>
      <c r="F440" s="155">
        <v>13260</v>
      </c>
      <c r="G440" s="228" t="s">
        <v>1474</v>
      </c>
      <c r="H440" s="76">
        <v>213</v>
      </c>
      <c r="I440" s="155" t="s">
        <v>1473</v>
      </c>
      <c r="J440" s="216">
        <v>43646</v>
      </c>
      <c r="K440" s="155">
        <v>2019</v>
      </c>
      <c r="L440" s="163">
        <v>6</v>
      </c>
      <c r="M440" s="231">
        <v>779.45</v>
      </c>
      <c r="N440" s="167">
        <v>144.16999999999999</v>
      </c>
      <c r="O440" s="167"/>
      <c r="P440" s="167">
        <f t="shared" si="150"/>
        <v>923.62</v>
      </c>
      <c r="Q440" s="167">
        <v>0</v>
      </c>
      <c r="R440" s="167">
        <f t="shared" si="142"/>
        <v>923.62</v>
      </c>
      <c r="S440" s="155">
        <v>20</v>
      </c>
      <c r="T440" s="234">
        <f t="shared" si="143"/>
        <v>0.2518822724161533</v>
      </c>
      <c r="U440" s="103">
        <f t="shared" si="151"/>
        <v>11.63</v>
      </c>
      <c r="V440" s="167">
        <f t="shared" si="152"/>
        <v>911.99</v>
      </c>
      <c r="W440" s="167">
        <f t="shared" si="153"/>
        <v>46.181000000000004</v>
      </c>
      <c r="X440" s="160" t="s">
        <v>1403</v>
      </c>
      <c r="Y440" s="155" t="s">
        <v>1305</v>
      </c>
      <c r="AB440" s="57">
        <f t="shared" si="145"/>
        <v>0</v>
      </c>
      <c r="AC440" s="57"/>
      <c r="AD440" s="57"/>
      <c r="AE440" s="57"/>
      <c r="AF440" s="57"/>
      <c r="AG440" s="15">
        <f t="shared" si="146"/>
        <v>923.62</v>
      </c>
      <c r="AH440" s="74">
        <v>25</v>
      </c>
      <c r="AI440" s="304"/>
      <c r="AJ440" s="304"/>
      <c r="AK440" s="57">
        <f t="shared" si="147"/>
        <v>0</v>
      </c>
      <c r="AL440" s="57">
        <f t="shared" si="149"/>
        <v>0</v>
      </c>
      <c r="AM440" s="57">
        <f t="shared" si="148"/>
        <v>9.31</v>
      </c>
      <c r="AN440" s="155"/>
    </row>
    <row r="441" spans="1:40" x14ac:dyDescent="0.3">
      <c r="A441" s="155">
        <v>5</v>
      </c>
      <c r="B441" s="155" t="s">
        <v>15</v>
      </c>
      <c r="C441" s="155">
        <v>333</v>
      </c>
      <c r="D441" s="155" t="s">
        <v>24</v>
      </c>
      <c r="E441" s="155"/>
      <c r="F441" s="155">
        <v>13260</v>
      </c>
      <c r="G441" s="228" t="s">
        <v>1474</v>
      </c>
      <c r="H441" s="76">
        <v>213</v>
      </c>
      <c r="I441" s="155" t="s">
        <v>1473</v>
      </c>
      <c r="J441" s="216">
        <v>43646</v>
      </c>
      <c r="K441" s="155">
        <v>2019</v>
      </c>
      <c r="L441" s="163">
        <v>6</v>
      </c>
      <c r="M441" s="231">
        <v>77.95</v>
      </c>
      <c r="N441" s="167">
        <v>14.42</v>
      </c>
      <c r="O441" s="167"/>
      <c r="P441" s="167">
        <f t="shared" si="150"/>
        <v>92.37</v>
      </c>
      <c r="Q441" s="167">
        <v>0</v>
      </c>
      <c r="R441" s="167">
        <f t="shared" si="142"/>
        <v>92.37</v>
      </c>
      <c r="S441" s="155">
        <v>20</v>
      </c>
      <c r="T441" s="234">
        <f t="shared" si="143"/>
        <v>0.2518822724161533</v>
      </c>
      <c r="U441" s="103">
        <f t="shared" si="151"/>
        <v>1.1599999999999999</v>
      </c>
      <c r="V441" s="167">
        <f t="shared" si="152"/>
        <v>91.210000000000008</v>
      </c>
      <c r="W441" s="167">
        <f t="shared" si="153"/>
        <v>4.6185</v>
      </c>
      <c r="X441" s="160" t="s">
        <v>1403</v>
      </c>
      <c r="Y441" s="155" t="s">
        <v>1305</v>
      </c>
      <c r="AB441" s="57">
        <f t="shared" si="145"/>
        <v>0</v>
      </c>
      <c r="AC441" s="57"/>
      <c r="AD441" s="57"/>
      <c r="AE441" s="57"/>
      <c r="AF441" s="57"/>
      <c r="AG441" s="15">
        <f t="shared" si="146"/>
        <v>92.37</v>
      </c>
      <c r="AH441" s="74">
        <v>25</v>
      </c>
      <c r="AI441" s="304"/>
      <c r="AJ441" s="304"/>
      <c r="AK441" s="57">
        <f t="shared" si="147"/>
        <v>0</v>
      </c>
      <c r="AL441" s="57">
        <f t="shared" si="149"/>
        <v>0</v>
      </c>
      <c r="AM441" s="57">
        <f t="shared" si="148"/>
        <v>0.93</v>
      </c>
      <c r="AN441" s="155"/>
    </row>
    <row r="442" spans="1:40" x14ac:dyDescent="0.3">
      <c r="A442" s="155">
        <v>5</v>
      </c>
      <c r="B442" s="155" t="s">
        <v>15</v>
      </c>
      <c r="C442" s="155">
        <v>333</v>
      </c>
      <c r="D442" s="155" t="s">
        <v>24</v>
      </c>
      <c r="E442" s="155"/>
      <c r="F442" s="155">
        <v>13260</v>
      </c>
      <c r="G442" s="228" t="s">
        <v>1474</v>
      </c>
      <c r="H442" s="76">
        <v>213</v>
      </c>
      <c r="I442" s="155" t="s">
        <v>1473</v>
      </c>
      <c r="J442" s="216">
        <v>43646</v>
      </c>
      <c r="K442" s="155">
        <v>2019</v>
      </c>
      <c r="L442" s="163">
        <v>6</v>
      </c>
      <c r="M442" s="231">
        <v>75.34</v>
      </c>
      <c r="N442" s="167">
        <v>13.94</v>
      </c>
      <c r="O442" s="167"/>
      <c r="P442" s="167">
        <f t="shared" si="150"/>
        <v>89.28</v>
      </c>
      <c r="Q442" s="167">
        <v>0</v>
      </c>
      <c r="R442" s="167">
        <f t="shared" si="142"/>
        <v>89.28</v>
      </c>
      <c r="S442" s="155">
        <v>20</v>
      </c>
      <c r="T442" s="234">
        <f t="shared" si="143"/>
        <v>0.2518822724161533</v>
      </c>
      <c r="U442" s="103">
        <f t="shared" si="151"/>
        <v>1.1200000000000001</v>
      </c>
      <c r="V442" s="167">
        <f t="shared" si="152"/>
        <v>88.16</v>
      </c>
      <c r="W442" s="167">
        <f t="shared" si="153"/>
        <v>4.4640000000000004</v>
      </c>
      <c r="X442" s="160" t="s">
        <v>1317</v>
      </c>
      <c r="Y442" s="155" t="s">
        <v>1305</v>
      </c>
      <c r="AB442" s="57">
        <f t="shared" si="145"/>
        <v>0</v>
      </c>
      <c r="AC442" s="57"/>
      <c r="AD442" s="57"/>
      <c r="AE442" s="57"/>
      <c r="AF442" s="57"/>
      <c r="AG442" s="15">
        <f t="shared" si="146"/>
        <v>89.28</v>
      </c>
      <c r="AH442" s="74">
        <v>25</v>
      </c>
      <c r="AI442" s="304"/>
      <c r="AJ442" s="304"/>
      <c r="AK442" s="57">
        <f t="shared" si="147"/>
        <v>0</v>
      </c>
      <c r="AL442" s="57">
        <f t="shared" si="149"/>
        <v>0</v>
      </c>
      <c r="AM442" s="57">
        <f t="shared" si="148"/>
        <v>0.9</v>
      </c>
      <c r="AN442" s="155"/>
    </row>
    <row r="443" spans="1:40" x14ac:dyDescent="0.3">
      <c r="A443" s="155">
        <v>5</v>
      </c>
      <c r="B443" s="155" t="s">
        <v>15</v>
      </c>
      <c r="C443" s="155">
        <v>333</v>
      </c>
      <c r="D443" s="155" t="s">
        <v>24</v>
      </c>
      <c r="E443" s="155"/>
      <c r="F443" s="155">
        <v>13260</v>
      </c>
      <c r="G443" s="228" t="s">
        <v>1460</v>
      </c>
      <c r="H443" s="76">
        <v>211</v>
      </c>
      <c r="I443" s="155" t="s">
        <v>1476</v>
      </c>
      <c r="J443" s="216">
        <v>43647</v>
      </c>
      <c r="K443" s="155">
        <v>2019</v>
      </c>
      <c r="L443" s="163">
        <v>7</v>
      </c>
      <c r="M443" s="231">
        <v>765.48</v>
      </c>
      <c r="N443" s="167">
        <v>141.59</v>
      </c>
      <c r="O443" s="167"/>
      <c r="P443" s="167">
        <f t="shared" si="150"/>
        <v>907.07</v>
      </c>
      <c r="Q443" s="167">
        <v>-30.85</v>
      </c>
      <c r="R443" s="167">
        <f t="shared" si="142"/>
        <v>876.22</v>
      </c>
      <c r="S443" s="155">
        <v>20</v>
      </c>
      <c r="T443" s="234">
        <f t="shared" si="143"/>
        <v>0.24914442162902123</v>
      </c>
      <c r="U443" s="103">
        <f t="shared" si="151"/>
        <v>10.92</v>
      </c>
      <c r="V443" s="167">
        <f t="shared" si="152"/>
        <v>865.30000000000007</v>
      </c>
      <c r="W443" s="167">
        <f t="shared" si="153"/>
        <v>43.811000000000007</v>
      </c>
      <c r="X443" s="160" t="s">
        <v>1406</v>
      </c>
      <c r="Y443" s="155" t="s">
        <v>1405</v>
      </c>
      <c r="AB443" s="57">
        <f t="shared" si="145"/>
        <v>0</v>
      </c>
      <c r="AC443" s="57"/>
      <c r="AD443" s="57"/>
      <c r="AE443" s="57"/>
      <c r="AF443" s="57"/>
      <c r="AG443" s="15">
        <f t="shared" si="146"/>
        <v>876.22</v>
      </c>
      <c r="AH443" s="74">
        <v>25</v>
      </c>
      <c r="AI443" s="304"/>
      <c r="AJ443" s="304"/>
      <c r="AK443" s="57">
        <f t="shared" si="147"/>
        <v>0</v>
      </c>
      <c r="AL443" s="57">
        <f t="shared" si="149"/>
        <v>0</v>
      </c>
      <c r="AM443" s="57">
        <f t="shared" si="148"/>
        <v>8.73</v>
      </c>
      <c r="AN443" s="155"/>
    </row>
    <row r="444" spans="1:40" x14ac:dyDescent="0.3">
      <c r="A444" s="155">
        <v>5</v>
      </c>
      <c r="B444" s="155" t="s">
        <v>15</v>
      </c>
      <c r="C444" s="155">
        <v>333</v>
      </c>
      <c r="D444" s="155" t="s">
        <v>24</v>
      </c>
      <c r="E444" s="155"/>
      <c r="F444" s="155">
        <v>13260</v>
      </c>
      <c r="G444" s="228" t="s">
        <v>1448</v>
      </c>
      <c r="H444" s="76">
        <v>220</v>
      </c>
      <c r="I444" s="155" t="s">
        <v>1447</v>
      </c>
      <c r="J444" s="216">
        <v>43677</v>
      </c>
      <c r="K444" s="155">
        <v>2019</v>
      </c>
      <c r="L444" s="163">
        <v>7</v>
      </c>
      <c r="M444" s="231">
        <v>882.74</v>
      </c>
      <c r="N444" s="167">
        <v>163.27000000000001</v>
      </c>
      <c r="O444" s="167"/>
      <c r="P444" s="167">
        <f t="shared" si="150"/>
        <v>1046.01</v>
      </c>
      <c r="Q444" s="167">
        <v>-35.58</v>
      </c>
      <c r="R444" s="167">
        <f t="shared" si="142"/>
        <v>1010.43</v>
      </c>
      <c r="S444" s="155">
        <v>20</v>
      </c>
      <c r="T444" s="234">
        <f t="shared" si="143"/>
        <v>0.16700889801505817</v>
      </c>
      <c r="U444" s="103">
        <f t="shared" si="151"/>
        <v>8.44</v>
      </c>
      <c r="V444" s="167">
        <f t="shared" si="152"/>
        <v>1001.9899999999999</v>
      </c>
      <c r="W444" s="167">
        <f t="shared" si="153"/>
        <v>50.521500000000003</v>
      </c>
      <c r="X444" s="160" t="s">
        <v>1407</v>
      </c>
      <c r="Y444" s="155" t="s">
        <v>1319</v>
      </c>
      <c r="AB444" s="57">
        <f t="shared" si="145"/>
        <v>0</v>
      </c>
      <c r="AC444" s="57"/>
      <c r="AD444" s="57"/>
      <c r="AE444" s="57"/>
      <c r="AF444" s="57"/>
      <c r="AG444" s="15">
        <f t="shared" si="146"/>
        <v>1010.43</v>
      </c>
      <c r="AH444" s="74">
        <v>25</v>
      </c>
      <c r="AI444" s="304"/>
      <c r="AJ444" s="304"/>
      <c r="AK444" s="57">
        <f t="shared" si="147"/>
        <v>0</v>
      </c>
      <c r="AL444" s="57">
        <f t="shared" si="149"/>
        <v>0</v>
      </c>
      <c r="AM444" s="57">
        <f t="shared" si="148"/>
        <v>6.75</v>
      </c>
      <c r="AN444" s="155"/>
    </row>
    <row r="445" spans="1:40" x14ac:dyDescent="0.3">
      <c r="A445" s="155">
        <v>5</v>
      </c>
      <c r="B445" s="155" t="s">
        <v>15</v>
      </c>
      <c r="C445" s="155">
        <v>333</v>
      </c>
      <c r="D445" s="155" t="s">
        <v>24</v>
      </c>
      <c r="E445" s="155"/>
      <c r="F445" s="155">
        <v>13260</v>
      </c>
      <c r="G445" s="228" t="s">
        <v>1448</v>
      </c>
      <c r="H445" s="76">
        <v>220</v>
      </c>
      <c r="I445" s="155" t="s">
        <v>1447</v>
      </c>
      <c r="J445" s="216">
        <v>43677</v>
      </c>
      <c r="K445" s="155">
        <v>2019</v>
      </c>
      <c r="L445" s="163">
        <v>7</v>
      </c>
      <c r="M445" s="231">
        <v>88.27</v>
      </c>
      <c r="N445" s="167">
        <v>16.329999999999998</v>
      </c>
      <c r="O445" s="167"/>
      <c r="P445" s="167">
        <f t="shared" si="150"/>
        <v>104.6</v>
      </c>
      <c r="Q445" s="167">
        <v>-3.56</v>
      </c>
      <c r="R445" s="167">
        <f t="shared" si="142"/>
        <v>101.03999999999999</v>
      </c>
      <c r="S445" s="155">
        <v>20</v>
      </c>
      <c r="T445" s="234">
        <f t="shared" si="143"/>
        <v>0.16700889801505817</v>
      </c>
      <c r="U445" s="103">
        <f t="shared" si="151"/>
        <v>0.84</v>
      </c>
      <c r="V445" s="167">
        <f t="shared" si="152"/>
        <v>100.19999999999999</v>
      </c>
      <c r="W445" s="167">
        <f t="shared" si="153"/>
        <v>5.0519999999999996</v>
      </c>
      <c r="X445" s="160" t="s">
        <v>1407</v>
      </c>
      <c r="Y445" s="155" t="s">
        <v>1319</v>
      </c>
      <c r="AB445" s="57">
        <f t="shared" si="145"/>
        <v>0</v>
      </c>
      <c r="AC445" s="57"/>
      <c r="AD445" s="57"/>
      <c r="AE445" s="57"/>
      <c r="AF445" s="57"/>
      <c r="AG445" s="15">
        <f t="shared" si="146"/>
        <v>101.03999999999999</v>
      </c>
      <c r="AH445" s="74">
        <v>25</v>
      </c>
      <c r="AI445" s="304"/>
      <c r="AJ445" s="304"/>
      <c r="AK445" s="57">
        <f t="shared" si="147"/>
        <v>0</v>
      </c>
      <c r="AL445" s="57">
        <f t="shared" si="149"/>
        <v>0</v>
      </c>
      <c r="AM445" s="57">
        <f t="shared" si="148"/>
        <v>0.67</v>
      </c>
      <c r="AN445" s="155"/>
    </row>
    <row r="446" spans="1:40" x14ac:dyDescent="0.3">
      <c r="A446" s="155">
        <v>5</v>
      </c>
      <c r="B446" s="155" t="s">
        <v>15</v>
      </c>
      <c r="C446" s="155">
        <v>333</v>
      </c>
      <c r="D446" s="155" t="s">
        <v>24</v>
      </c>
      <c r="E446" s="155"/>
      <c r="F446" s="155">
        <v>13260</v>
      </c>
      <c r="G446" s="228" t="s">
        <v>1450</v>
      </c>
      <c r="H446" s="76">
        <v>201</v>
      </c>
      <c r="I446" s="155" t="s">
        <v>1449</v>
      </c>
      <c r="J446" s="216">
        <v>43677</v>
      </c>
      <c r="K446" s="155">
        <v>2019</v>
      </c>
      <c r="L446" s="163">
        <v>7</v>
      </c>
      <c r="M446" s="231">
        <v>609.19000000000005</v>
      </c>
      <c r="N446" s="167">
        <v>112.68</v>
      </c>
      <c r="O446" s="167"/>
      <c r="P446" s="167">
        <f t="shared" si="150"/>
        <v>721.87000000000012</v>
      </c>
      <c r="Q446" s="167">
        <v>-24.55</v>
      </c>
      <c r="R446" s="167">
        <f t="shared" si="142"/>
        <v>697.32000000000016</v>
      </c>
      <c r="S446" s="155">
        <v>20</v>
      </c>
      <c r="T446" s="234">
        <f t="shared" si="143"/>
        <v>0.16700889801505817</v>
      </c>
      <c r="U446" s="103">
        <f t="shared" si="151"/>
        <v>5.82</v>
      </c>
      <c r="V446" s="167">
        <f t="shared" si="152"/>
        <v>691.50000000000011</v>
      </c>
      <c r="W446" s="167">
        <f t="shared" si="153"/>
        <v>34.866000000000007</v>
      </c>
      <c r="X446" s="160" t="s">
        <v>1408</v>
      </c>
      <c r="Y446" s="155" t="s">
        <v>1319</v>
      </c>
      <c r="AB446" s="57">
        <f t="shared" si="145"/>
        <v>0</v>
      </c>
      <c r="AC446" s="57"/>
      <c r="AD446" s="57"/>
      <c r="AE446" s="57"/>
      <c r="AF446" s="57"/>
      <c r="AG446" s="15">
        <f t="shared" si="146"/>
        <v>697.32000000000016</v>
      </c>
      <c r="AH446" s="74">
        <v>25</v>
      </c>
      <c r="AI446" s="304"/>
      <c r="AJ446" s="304"/>
      <c r="AK446" s="57">
        <f t="shared" si="147"/>
        <v>0</v>
      </c>
      <c r="AL446" s="57">
        <f t="shared" si="149"/>
        <v>0</v>
      </c>
      <c r="AM446" s="57">
        <f t="shared" si="148"/>
        <v>4.66</v>
      </c>
      <c r="AN446" s="155"/>
    </row>
    <row r="447" spans="1:40" x14ac:dyDescent="0.3">
      <c r="A447" s="155">
        <v>5</v>
      </c>
      <c r="B447" s="155" t="s">
        <v>15</v>
      </c>
      <c r="C447" s="155">
        <v>333</v>
      </c>
      <c r="D447" s="155" t="s">
        <v>24</v>
      </c>
      <c r="E447" s="155"/>
      <c r="F447" s="155">
        <v>13260</v>
      </c>
      <c r="G447" s="228" t="s">
        <v>1450</v>
      </c>
      <c r="H447" s="76">
        <v>201</v>
      </c>
      <c r="I447" s="155" t="s">
        <v>1449</v>
      </c>
      <c r="J447" s="216">
        <v>43677</v>
      </c>
      <c r="K447" s="155">
        <v>2019</v>
      </c>
      <c r="L447" s="163">
        <v>7</v>
      </c>
      <c r="M447" s="231">
        <v>60.92</v>
      </c>
      <c r="N447" s="167">
        <v>11.27</v>
      </c>
      <c r="O447" s="167"/>
      <c r="P447" s="167">
        <f t="shared" si="150"/>
        <v>72.19</v>
      </c>
      <c r="Q447" s="167">
        <v>-2.46</v>
      </c>
      <c r="R447" s="167">
        <f t="shared" si="142"/>
        <v>69.73</v>
      </c>
      <c r="S447" s="155">
        <v>20</v>
      </c>
      <c r="T447" s="234">
        <f t="shared" si="143"/>
        <v>0.16700889801505817</v>
      </c>
      <c r="U447" s="103">
        <f t="shared" si="151"/>
        <v>0.57999999999999996</v>
      </c>
      <c r="V447" s="167">
        <f t="shared" si="152"/>
        <v>69.150000000000006</v>
      </c>
      <c r="W447" s="167">
        <f t="shared" si="153"/>
        <v>3.4865000000000004</v>
      </c>
      <c r="X447" s="160" t="s">
        <v>1408</v>
      </c>
      <c r="Y447" s="155" t="s">
        <v>1319</v>
      </c>
      <c r="AB447" s="57">
        <f t="shared" si="145"/>
        <v>0</v>
      </c>
      <c r="AC447" s="57"/>
      <c r="AD447" s="57"/>
      <c r="AE447" s="57"/>
      <c r="AF447" s="57"/>
      <c r="AG447" s="15">
        <f t="shared" si="146"/>
        <v>69.73</v>
      </c>
      <c r="AH447" s="74">
        <v>25</v>
      </c>
      <c r="AI447" s="304"/>
      <c r="AJ447" s="304"/>
      <c r="AK447" s="57">
        <f t="shared" si="147"/>
        <v>0</v>
      </c>
      <c r="AL447" s="57">
        <f t="shared" si="149"/>
        <v>0</v>
      </c>
      <c r="AM447" s="57">
        <f t="shared" si="148"/>
        <v>0.47</v>
      </c>
      <c r="AN447" s="155"/>
    </row>
    <row r="448" spans="1:40" x14ac:dyDescent="0.3">
      <c r="A448" s="155">
        <v>5</v>
      </c>
      <c r="B448" s="155" t="s">
        <v>15</v>
      </c>
      <c r="C448" s="155">
        <v>333</v>
      </c>
      <c r="D448" s="155" t="s">
        <v>24</v>
      </c>
      <c r="E448" s="155"/>
      <c r="F448" s="155">
        <v>13260</v>
      </c>
      <c r="G448" s="228" t="s">
        <v>1460</v>
      </c>
      <c r="H448" s="76">
        <v>211</v>
      </c>
      <c r="I448" s="230" t="s">
        <v>1459</v>
      </c>
      <c r="J448" s="216">
        <v>43677</v>
      </c>
      <c r="K448" s="155">
        <v>2019</v>
      </c>
      <c r="L448" s="163">
        <v>7</v>
      </c>
      <c r="M448" s="231">
        <v>757.21</v>
      </c>
      <c r="N448" s="167">
        <v>140.06</v>
      </c>
      <c r="O448" s="167"/>
      <c r="P448" s="167">
        <f t="shared" si="150"/>
        <v>897.27</v>
      </c>
      <c r="Q448" s="167">
        <v>-30.52</v>
      </c>
      <c r="R448" s="167">
        <f t="shared" si="142"/>
        <v>866.75</v>
      </c>
      <c r="S448" s="155">
        <v>20</v>
      </c>
      <c r="T448" s="234">
        <f t="shared" si="143"/>
        <v>0.16700889801505817</v>
      </c>
      <c r="U448" s="103">
        <f t="shared" si="151"/>
        <v>7.24</v>
      </c>
      <c r="V448" s="167">
        <f t="shared" si="152"/>
        <v>859.51</v>
      </c>
      <c r="W448" s="167">
        <f t="shared" si="153"/>
        <v>43.337500000000006</v>
      </c>
      <c r="X448" s="160" t="s">
        <v>1409</v>
      </c>
      <c r="Y448" s="155" t="s">
        <v>1319</v>
      </c>
      <c r="AB448" s="57">
        <f t="shared" si="145"/>
        <v>0</v>
      </c>
      <c r="AC448" s="57"/>
      <c r="AD448" s="57"/>
      <c r="AE448" s="57"/>
      <c r="AF448" s="57"/>
      <c r="AG448" s="15">
        <f t="shared" si="146"/>
        <v>866.75</v>
      </c>
      <c r="AH448" s="74">
        <v>25</v>
      </c>
      <c r="AI448" s="304"/>
      <c r="AJ448" s="304"/>
      <c r="AK448" s="57">
        <f t="shared" si="147"/>
        <v>0</v>
      </c>
      <c r="AL448" s="57">
        <f t="shared" si="149"/>
        <v>0</v>
      </c>
      <c r="AM448" s="57">
        <f t="shared" si="148"/>
        <v>5.79</v>
      </c>
      <c r="AN448" s="155"/>
    </row>
    <row r="449" spans="1:40" x14ac:dyDescent="0.3">
      <c r="A449" s="155">
        <v>5</v>
      </c>
      <c r="B449" s="155" t="s">
        <v>15</v>
      </c>
      <c r="C449" s="155">
        <v>333</v>
      </c>
      <c r="D449" s="155" t="s">
        <v>24</v>
      </c>
      <c r="E449" s="155"/>
      <c r="F449" s="155">
        <v>13260</v>
      </c>
      <c r="G449" s="228" t="s">
        <v>1460</v>
      </c>
      <c r="H449" s="76">
        <v>211</v>
      </c>
      <c r="I449" s="230" t="s">
        <v>1459</v>
      </c>
      <c r="J449" s="216">
        <v>43677</v>
      </c>
      <c r="K449" s="155">
        <v>2019</v>
      </c>
      <c r="L449" s="163">
        <v>7</v>
      </c>
      <c r="M449" s="231">
        <v>75.72</v>
      </c>
      <c r="N449" s="167">
        <v>14.01</v>
      </c>
      <c r="O449" s="167"/>
      <c r="P449" s="167">
        <f t="shared" si="150"/>
        <v>89.73</v>
      </c>
      <c r="Q449" s="167">
        <v>-3.05</v>
      </c>
      <c r="R449" s="167">
        <f t="shared" si="142"/>
        <v>86.68</v>
      </c>
      <c r="S449" s="155">
        <v>20</v>
      </c>
      <c r="T449" s="234">
        <f t="shared" si="143"/>
        <v>0.16700889801505817</v>
      </c>
      <c r="U449" s="103">
        <f t="shared" si="151"/>
        <v>0.72</v>
      </c>
      <c r="V449" s="167">
        <f t="shared" si="152"/>
        <v>85.960000000000008</v>
      </c>
      <c r="W449" s="167">
        <f t="shared" si="153"/>
        <v>4.3340000000000005</v>
      </c>
      <c r="X449" s="160" t="s">
        <v>1409</v>
      </c>
      <c r="Y449" s="155" t="s">
        <v>1319</v>
      </c>
      <c r="AB449" s="57">
        <f t="shared" si="145"/>
        <v>0</v>
      </c>
      <c r="AC449" s="57"/>
      <c r="AD449" s="57"/>
      <c r="AE449" s="57"/>
      <c r="AF449" s="57"/>
      <c r="AG449" s="15">
        <f t="shared" si="146"/>
        <v>86.68</v>
      </c>
      <c r="AH449" s="74">
        <v>25</v>
      </c>
      <c r="AI449" s="304"/>
      <c r="AJ449" s="304"/>
      <c r="AK449" s="57">
        <f t="shared" si="147"/>
        <v>0</v>
      </c>
      <c r="AL449" s="57">
        <f t="shared" si="149"/>
        <v>0</v>
      </c>
      <c r="AM449" s="57">
        <f t="shared" si="148"/>
        <v>0.57999999999999996</v>
      </c>
      <c r="AN449" s="155"/>
    </row>
    <row r="450" spans="1:40" x14ac:dyDescent="0.3">
      <c r="A450" s="155">
        <v>5</v>
      </c>
      <c r="B450" s="155" t="s">
        <v>15</v>
      </c>
      <c r="C450" s="155">
        <v>333</v>
      </c>
      <c r="D450" s="155" t="s">
        <v>24</v>
      </c>
      <c r="E450" s="155"/>
      <c r="F450" s="155">
        <v>13260</v>
      </c>
      <c r="G450" s="228" t="s">
        <v>1465</v>
      </c>
      <c r="H450" s="76">
        <v>225</v>
      </c>
      <c r="I450" s="155" t="s">
        <v>1466</v>
      </c>
      <c r="J450" s="216">
        <v>43677</v>
      </c>
      <c r="K450" s="155">
        <v>2019</v>
      </c>
      <c r="L450" s="163">
        <v>7</v>
      </c>
      <c r="M450" s="231">
        <v>421.06</v>
      </c>
      <c r="N450" s="167">
        <v>77.88</v>
      </c>
      <c r="O450" s="167"/>
      <c r="P450" s="167">
        <f t="shared" si="150"/>
        <v>498.94</v>
      </c>
      <c r="Q450" s="167">
        <v>-16.97</v>
      </c>
      <c r="R450" s="167">
        <f t="shared" si="142"/>
        <v>481.97</v>
      </c>
      <c r="S450" s="155">
        <v>20</v>
      </c>
      <c r="T450" s="234">
        <f t="shared" si="143"/>
        <v>0.16700889801505817</v>
      </c>
      <c r="U450" s="103">
        <f t="shared" si="151"/>
        <v>4.0199999999999996</v>
      </c>
      <c r="V450" s="167">
        <f t="shared" si="152"/>
        <v>477.95000000000005</v>
      </c>
      <c r="W450" s="167">
        <f t="shared" si="153"/>
        <v>24.098500000000001</v>
      </c>
      <c r="X450" s="160" t="s">
        <v>1411</v>
      </c>
      <c r="Y450" s="155" t="s">
        <v>1319</v>
      </c>
      <c r="AB450" s="57">
        <f t="shared" si="145"/>
        <v>0</v>
      </c>
      <c r="AC450" s="57"/>
      <c r="AD450" s="57"/>
      <c r="AE450" s="57"/>
      <c r="AF450" s="57"/>
      <c r="AG450" s="15">
        <f t="shared" si="146"/>
        <v>481.97</v>
      </c>
      <c r="AH450" s="74">
        <v>25</v>
      </c>
      <c r="AI450" s="304"/>
      <c r="AJ450" s="304"/>
      <c r="AK450" s="57">
        <f t="shared" si="147"/>
        <v>0</v>
      </c>
      <c r="AL450" s="57">
        <f t="shared" si="149"/>
        <v>0</v>
      </c>
      <c r="AM450" s="57">
        <f t="shared" si="148"/>
        <v>3.22</v>
      </c>
      <c r="AN450" s="155"/>
    </row>
    <row r="451" spans="1:40" x14ac:dyDescent="0.3">
      <c r="A451" s="155">
        <v>5</v>
      </c>
      <c r="B451" s="155" t="s">
        <v>15</v>
      </c>
      <c r="C451" s="155">
        <v>333</v>
      </c>
      <c r="D451" s="155" t="s">
        <v>24</v>
      </c>
      <c r="E451" s="155"/>
      <c r="F451" s="155">
        <v>13260</v>
      </c>
      <c r="G451" s="228" t="s">
        <v>1465</v>
      </c>
      <c r="H451" s="76">
        <v>225</v>
      </c>
      <c r="I451" s="155" t="s">
        <v>1466</v>
      </c>
      <c r="J451" s="216">
        <v>43677</v>
      </c>
      <c r="K451" s="155">
        <v>2019</v>
      </c>
      <c r="L451" s="163">
        <v>7</v>
      </c>
      <c r="M451" s="231">
        <v>42.11</v>
      </c>
      <c r="N451" s="167">
        <v>7.79</v>
      </c>
      <c r="O451" s="167"/>
      <c r="P451" s="167">
        <f t="shared" si="150"/>
        <v>49.9</v>
      </c>
      <c r="Q451" s="167">
        <v>-1.7</v>
      </c>
      <c r="R451" s="167">
        <f t="shared" si="142"/>
        <v>48.199999999999996</v>
      </c>
      <c r="S451" s="155">
        <v>20</v>
      </c>
      <c r="T451" s="234">
        <f t="shared" si="143"/>
        <v>0.16700889801505817</v>
      </c>
      <c r="U451" s="103">
        <f t="shared" si="151"/>
        <v>0.4</v>
      </c>
      <c r="V451" s="167">
        <f t="shared" si="152"/>
        <v>47.8</v>
      </c>
      <c r="W451" s="167">
        <f t="shared" si="153"/>
        <v>2.41</v>
      </c>
      <c r="X451" s="160" t="s">
        <v>1411</v>
      </c>
      <c r="Y451" s="155" t="s">
        <v>1319</v>
      </c>
      <c r="AB451" s="57">
        <f t="shared" si="145"/>
        <v>0</v>
      </c>
      <c r="AC451" s="57"/>
      <c r="AD451" s="57"/>
      <c r="AE451" s="57"/>
      <c r="AF451" s="57"/>
      <c r="AG451" s="15">
        <f t="shared" si="146"/>
        <v>48.199999999999996</v>
      </c>
      <c r="AH451" s="74">
        <v>25</v>
      </c>
      <c r="AI451" s="304"/>
      <c r="AJ451" s="304"/>
      <c r="AK451" s="57">
        <f t="shared" si="147"/>
        <v>0</v>
      </c>
      <c r="AL451" s="57">
        <f t="shared" si="149"/>
        <v>0</v>
      </c>
      <c r="AM451" s="57">
        <f t="shared" si="148"/>
        <v>0.32</v>
      </c>
      <c r="AN451" s="155"/>
    </row>
    <row r="452" spans="1:40" x14ac:dyDescent="0.3">
      <c r="A452" s="155">
        <v>5</v>
      </c>
      <c r="B452" s="155" t="s">
        <v>15</v>
      </c>
      <c r="C452" s="155">
        <v>333</v>
      </c>
      <c r="D452" s="155" t="s">
        <v>24</v>
      </c>
      <c r="E452" s="155"/>
      <c r="F452" s="155">
        <v>13260</v>
      </c>
      <c r="G452" s="228" t="s">
        <v>1465</v>
      </c>
      <c r="H452" s="76">
        <v>225</v>
      </c>
      <c r="I452" s="155" t="s">
        <v>1466</v>
      </c>
      <c r="J452" s="216">
        <v>43677</v>
      </c>
      <c r="K452" s="155">
        <v>2019</v>
      </c>
      <c r="L452" s="163">
        <v>7</v>
      </c>
      <c r="M452" s="231">
        <v>86.96</v>
      </c>
      <c r="N452" s="167">
        <v>16.079999999999998</v>
      </c>
      <c r="O452" s="167"/>
      <c r="P452" s="167">
        <f t="shared" si="150"/>
        <v>103.03999999999999</v>
      </c>
      <c r="Q452" s="167">
        <v>-3.5</v>
      </c>
      <c r="R452" s="167">
        <f t="shared" si="142"/>
        <v>99.539999999999992</v>
      </c>
      <c r="S452" s="155">
        <v>20</v>
      </c>
      <c r="T452" s="234">
        <f t="shared" si="143"/>
        <v>0.16700889801505817</v>
      </c>
      <c r="U452" s="103">
        <f t="shared" si="151"/>
        <v>0.83</v>
      </c>
      <c r="V452" s="167">
        <f t="shared" si="152"/>
        <v>98.71</v>
      </c>
      <c r="W452" s="167">
        <f t="shared" si="153"/>
        <v>4.9770000000000003</v>
      </c>
      <c r="X452" s="160" t="s">
        <v>1410</v>
      </c>
      <c r="Y452" s="155" t="s">
        <v>1319</v>
      </c>
      <c r="AB452" s="57">
        <f t="shared" si="145"/>
        <v>0</v>
      </c>
      <c r="AC452" s="57"/>
      <c r="AD452" s="57"/>
      <c r="AE452" s="57"/>
      <c r="AF452" s="57"/>
      <c r="AG452" s="15">
        <f t="shared" si="146"/>
        <v>99.539999999999992</v>
      </c>
      <c r="AH452" s="74">
        <v>25</v>
      </c>
      <c r="AI452" s="304"/>
      <c r="AJ452" s="304"/>
      <c r="AK452" s="57">
        <f t="shared" si="147"/>
        <v>0</v>
      </c>
      <c r="AL452" s="57">
        <f t="shared" si="149"/>
        <v>0</v>
      </c>
      <c r="AM452" s="57">
        <f t="shared" si="148"/>
        <v>0.66</v>
      </c>
      <c r="AN452" s="155"/>
    </row>
    <row r="453" spans="1:40" x14ac:dyDescent="0.3">
      <c r="A453" s="155">
        <v>5</v>
      </c>
      <c r="B453" s="155" t="s">
        <v>15</v>
      </c>
      <c r="C453" s="155">
        <v>333</v>
      </c>
      <c r="D453" s="155" t="s">
        <v>24</v>
      </c>
      <c r="E453" s="155"/>
      <c r="F453" s="155">
        <v>13260</v>
      </c>
      <c r="G453" s="228" t="s">
        <v>1465</v>
      </c>
      <c r="H453" s="76">
        <v>225</v>
      </c>
      <c r="I453" s="155" t="s">
        <v>1466</v>
      </c>
      <c r="J453" s="216">
        <v>43677</v>
      </c>
      <c r="K453" s="155">
        <v>2019</v>
      </c>
      <c r="L453" s="163">
        <v>7</v>
      </c>
      <c r="M453" s="231">
        <v>869.6</v>
      </c>
      <c r="N453" s="167">
        <v>160.84</v>
      </c>
      <c r="O453" s="167"/>
      <c r="P453" s="167">
        <f t="shared" si="150"/>
        <v>1030.44</v>
      </c>
      <c r="Q453" s="167">
        <v>-35.049999999999997</v>
      </c>
      <c r="R453" s="167">
        <f t="shared" si="142"/>
        <v>995.3900000000001</v>
      </c>
      <c r="S453" s="155">
        <v>20</v>
      </c>
      <c r="T453" s="234">
        <f t="shared" si="143"/>
        <v>0.16700889801505817</v>
      </c>
      <c r="U453" s="103">
        <f t="shared" si="151"/>
        <v>8.31</v>
      </c>
      <c r="V453" s="167">
        <f t="shared" si="152"/>
        <v>987.08000000000015</v>
      </c>
      <c r="W453" s="167">
        <f t="shared" si="153"/>
        <v>49.769500000000008</v>
      </c>
      <c r="X453" s="160" t="s">
        <v>1410</v>
      </c>
      <c r="Y453" s="155" t="s">
        <v>1319</v>
      </c>
      <c r="AB453" s="57">
        <f t="shared" si="145"/>
        <v>0</v>
      </c>
      <c r="AC453" s="57"/>
      <c r="AD453" s="57"/>
      <c r="AE453" s="57"/>
      <c r="AF453" s="57"/>
      <c r="AG453" s="15">
        <f t="shared" si="146"/>
        <v>995.3900000000001</v>
      </c>
      <c r="AH453" s="74">
        <v>25</v>
      </c>
      <c r="AI453" s="304"/>
      <c r="AJ453" s="304"/>
      <c r="AK453" s="57">
        <f t="shared" si="147"/>
        <v>0</v>
      </c>
      <c r="AL453" s="57">
        <f t="shared" si="149"/>
        <v>0</v>
      </c>
      <c r="AM453" s="57">
        <f t="shared" si="148"/>
        <v>6.65</v>
      </c>
      <c r="AN453" s="155"/>
    </row>
    <row r="454" spans="1:40" x14ac:dyDescent="0.3">
      <c r="A454" s="155">
        <v>5</v>
      </c>
      <c r="B454" s="155" t="s">
        <v>15</v>
      </c>
      <c r="C454" s="155">
        <v>333</v>
      </c>
      <c r="D454" s="155" t="s">
        <v>24</v>
      </c>
      <c r="E454" s="155"/>
      <c r="F454" s="155">
        <v>13260</v>
      </c>
      <c r="G454" s="228" t="s">
        <v>1468</v>
      </c>
      <c r="H454" s="76">
        <v>203</v>
      </c>
      <c r="I454" s="155" t="s">
        <v>1467</v>
      </c>
      <c r="J454" s="216">
        <v>43677</v>
      </c>
      <c r="K454" s="155">
        <v>2019</v>
      </c>
      <c r="L454" s="163">
        <v>7</v>
      </c>
      <c r="M454" s="231">
        <v>45.05</v>
      </c>
      <c r="N454" s="167">
        <v>8.33</v>
      </c>
      <c r="O454" s="167"/>
      <c r="P454" s="167">
        <f t="shared" si="150"/>
        <v>53.379999999999995</v>
      </c>
      <c r="Q454" s="167">
        <v>-1.82</v>
      </c>
      <c r="R454" s="167">
        <f t="shared" si="142"/>
        <v>51.559999999999995</v>
      </c>
      <c r="S454" s="155">
        <v>20</v>
      </c>
      <c r="T454" s="234">
        <f t="shared" si="143"/>
        <v>0.16700889801505817</v>
      </c>
      <c r="U454" s="103">
        <f t="shared" si="151"/>
        <v>0.43</v>
      </c>
      <c r="V454" s="167">
        <f t="shared" si="152"/>
        <v>51.129999999999995</v>
      </c>
      <c r="W454" s="167">
        <f t="shared" si="153"/>
        <v>2.5779999999999998</v>
      </c>
      <c r="X454" s="160" t="s">
        <v>1413</v>
      </c>
      <c r="Y454" s="155" t="s">
        <v>1319</v>
      </c>
      <c r="AB454" s="57">
        <f t="shared" si="145"/>
        <v>0</v>
      </c>
      <c r="AC454" s="57"/>
      <c r="AD454" s="57"/>
      <c r="AE454" s="57"/>
      <c r="AF454" s="57"/>
      <c r="AG454" s="15">
        <f t="shared" si="146"/>
        <v>51.559999999999995</v>
      </c>
      <c r="AH454" s="74">
        <v>25</v>
      </c>
      <c r="AI454" s="304"/>
      <c r="AJ454" s="304"/>
      <c r="AK454" s="57">
        <f t="shared" si="147"/>
        <v>0</v>
      </c>
      <c r="AL454" s="57">
        <f t="shared" si="149"/>
        <v>0</v>
      </c>
      <c r="AM454" s="57">
        <f t="shared" si="148"/>
        <v>0.34</v>
      </c>
      <c r="AN454" s="155"/>
    </row>
    <row r="455" spans="1:40" x14ac:dyDescent="0.3">
      <c r="A455" s="155">
        <v>5</v>
      </c>
      <c r="B455" s="155" t="s">
        <v>15</v>
      </c>
      <c r="C455" s="155">
        <v>333</v>
      </c>
      <c r="D455" s="155" t="s">
        <v>24</v>
      </c>
      <c r="E455" s="155"/>
      <c r="F455" s="155">
        <v>13260</v>
      </c>
      <c r="G455" s="228" t="s">
        <v>1468</v>
      </c>
      <c r="H455" s="76">
        <v>203</v>
      </c>
      <c r="I455" s="155" t="s">
        <v>1467</v>
      </c>
      <c r="J455" s="216">
        <v>43677</v>
      </c>
      <c r="K455" s="155">
        <v>2019</v>
      </c>
      <c r="L455" s="163">
        <v>7</v>
      </c>
      <c r="M455" s="231">
        <v>450.47</v>
      </c>
      <c r="N455" s="167">
        <v>83.32</v>
      </c>
      <c r="O455" s="167"/>
      <c r="P455" s="167">
        <f t="shared" si="150"/>
        <v>533.79</v>
      </c>
      <c r="Q455" s="167">
        <v>-18.149999999999999</v>
      </c>
      <c r="R455" s="167">
        <f t="shared" ref="R455:R518" si="154">+P455+Q455</f>
        <v>515.64</v>
      </c>
      <c r="S455" s="155">
        <v>20</v>
      </c>
      <c r="T455" s="234">
        <f t="shared" ref="T455:T518" si="155">(+$A$2-J455)/365.25</f>
        <v>0.16700889801505817</v>
      </c>
      <c r="U455" s="103">
        <f t="shared" si="151"/>
        <v>4.3099999999999996</v>
      </c>
      <c r="V455" s="167">
        <f t="shared" si="152"/>
        <v>511.33</v>
      </c>
      <c r="W455" s="167">
        <f t="shared" si="153"/>
        <v>25.782</v>
      </c>
      <c r="X455" s="160" t="s">
        <v>1413</v>
      </c>
      <c r="Y455" s="155" t="s">
        <v>1319</v>
      </c>
      <c r="AB455" s="57">
        <f t="shared" si="145"/>
        <v>0</v>
      </c>
      <c r="AC455" s="57"/>
      <c r="AD455" s="57"/>
      <c r="AE455" s="57"/>
      <c r="AF455" s="57"/>
      <c r="AG455" s="15">
        <f t="shared" si="146"/>
        <v>515.64</v>
      </c>
      <c r="AH455" s="74">
        <v>25</v>
      </c>
      <c r="AI455" s="304"/>
      <c r="AJ455" s="304"/>
      <c r="AK455" s="57">
        <f t="shared" si="147"/>
        <v>0</v>
      </c>
      <c r="AL455" s="57">
        <f t="shared" si="149"/>
        <v>0</v>
      </c>
      <c r="AM455" s="57">
        <f t="shared" si="148"/>
        <v>3.44</v>
      </c>
      <c r="AN455" s="155"/>
    </row>
    <row r="456" spans="1:40" x14ac:dyDescent="0.3">
      <c r="A456" s="155">
        <v>5</v>
      </c>
      <c r="B456" s="155" t="s">
        <v>15</v>
      </c>
      <c r="C456" s="155">
        <v>333</v>
      </c>
      <c r="D456" s="155" t="s">
        <v>24</v>
      </c>
      <c r="E456" s="155"/>
      <c r="F456" s="155">
        <v>13260</v>
      </c>
      <c r="G456" s="228" t="s">
        <v>1468</v>
      </c>
      <c r="H456" s="76">
        <v>203</v>
      </c>
      <c r="I456" s="155" t="s">
        <v>1467</v>
      </c>
      <c r="J456" s="216">
        <v>43677</v>
      </c>
      <c r="K456" s="155">
        <v>2019</v>
      </c>
      <c r="L456" s="163">
        <v>7</v>
      </c>
      <c r="M456" s="231">
        <v>911</v>
      </c>
      <c r="N456" s="167">
        <v>168.5</v>
      </c>
      <c r="O456" s="167"/>
      <c r="P456" s="167">
        <f t="shared" si="150"/>
        <v>1079.5</v>
      </c>
      <c r="Q456" s="167">
        <v>-36.71</v>
      </c>
      <c r="R456" s="167">
        <f t="shared" si="154"/>
        <v>1042.79</v>
      </c>
      <c r="S456" s="155">
        <v>20</v>
      </c>
      <c r="T456" s="234">
        <f t="shared" si="155"/>
        <v>0.16700889801505817</v>
      </c>
      <c r="U456" s="103">
        <f t="shared" si="151"/>
        <v>8.7100000000000009</v>
      </c>
      <c r="V456" s="167">
        <f t="shared" si="152"/>
        <v>1034.08</v>
      </c>
      <c r="W456" s="167">
        <f t="shared" si="153"/>
        <v>52.139499999999998</v>
      </c>
      <c r="X456" s="160" t="s">
        <v>1413</v>
      </c>
      <c r="Y456" s="155" t="s">
        <v>1319</v>
      </c>
      <c r="AB456" s="57">
        <f t="shared" si="145"/>
        <v>0</v>
      </c>
      <c r="AC456" s="57"/>
      <c r="AD456" s="57"/>
      <c r="AE456" s="57"/>
      <c r="AF456" s="57"/>
      <c r="AG456" s="15">
        <f t="shared" si="146"/>
        <v>1042.79</v>
      </c>
      <c r="AH456" s="74">
        <v>25</v>
      </c>
      <c r="AI456" s="304"/>
      <c r="AJ456" s="304"/>
      <c r="AK456" s="57">
        <f t="shared" si="147"/>
        <v>0</v>
      </c>
      <c r="AL456" s="57">
        <f t="shared" si="149"/>
        <v>0</v>
      </c>
      <c r="AM456" s="57">
        <f t="shared" si="148"/>
        <v>6.97</v>
      </c>
      <c r="AN456" s="155"/>
    </row>
    <row r="457" spans="1:40" x14ac:dyDescent="0.3">
      <c r="A457" s="155">
        <v>5</v>
      </c>
      <c r="B457" s="155" t="s">
        <v>15</v>
      </c>
      <c r="C457" s="155">
        <v>333</v>
      </c>
      <c r="D457" s="155" t="s">
        <v>24</v>
      </c>
      <c r="E457" s="155"/>
      <c r="F457" s="155">
        <v>13260</v>
      </c>
      <c r="G457" s="228" t="s">
        <v>1468</v>
      </c>
      <c r="H457" s="76">
        <v>203</v>
      </c>
      <c r="I457" s="155" t="s">
        <v>1467</v>
      </c>
      <c r="J457" s="216">
        <v>43677</v>
      </c>
      <c r="K457" s="155">
        <v>2019</v>
      </c>
      <c r="L457" s="163">
        <v>7</v>
      </c>
      <c r="M457" s="231">
        <v>91.1</v>
      </c>
      <c r="N457" s="167">
        <v>16.850000000000001</v>
      </c>
      <c r="O457" s="167"/>
      <c r="P457" s="167">
        <f t="shared" si="150"/>
        <v>107.94999999999999</v>
      </c>
      <c r="Q457" s="167">
        <v>-3.67</v>
      </c>
      <c r="R457" s="167">
        <f t="shared" si="154"/>
        <v>104.27999999999999</v>
      </c>
      <c r="S457" s="155">
        <v>20</v>
      </c>
      <c r="T457" s="234">
        <f t="shared" si="155"/>
        <v>0.16700889801505817</v>
      </c>
      <c r="U457" s="103">
        <f t="shared" si="151"/>
        <v>0.87</v>
      </c>
      <c r="V457" s="167">
        <f t="shared" si="152"/>
        <v>103.40999999999998</v>
      </c>
      <c r="W457" s="167">
        <f t="shared" si="153"/>
        <v>5.2139999999999995</v>
      </c>
      <c r="X457" s="160" t="s">
        <v>1413</v>
      </c>
      <c r="Y457" s="155" t="s">
        <v>1319</v>
      </c>
      <c r="AB457" s="57">
        <f t="shared" si="145"/>
        <v>0</v>
      </c>
      <c r="AC457" s="57"/>
      <c r="AD457" s="57"/>
      <c r="AE457" s="57"/>
      <c r="AF457" s="57"/>
      <c r="AG457" s="15">
        <f t="shared" si="146"/>
        <v>104.27999999999999</v>
      </c>
      <c r="AH457" s="74">
        <v>25</v>
      </c>
      <c r="AI457" s="304"/>
      <c r="AJ457" s="304"/>
      <c r="AK457" s="57">
        <f t="shared" si="147"/>
        <v>0</v>
      </c>
      <c r="AL457" s="57">
        <f t="shared" si="149"/>
        <v>0</v>
      </c>
      <c r="AM457" s="57">
        <f t="shared" si="148"/>
        <v>0.7</v>
      </c>
      <c r="AN457" s="155"/>
    </row>
    <row r="458" spans="1:40" x14ac:dyDescent="0.3">
      <c r="A458" s="155">
        <v>5</v>
      </c>
      <c r="B458" s="155" t="s">
        <v>15</v>
      </c>
      <c r="C458" s="155">
        <v>333</v>
      </c>
      <c r="D458" s="155" t="s">
        <v>24</v>
      </c>
      <c r="E458" s="155"/>
      <c r="F458" s="155">
        <v>13260</v>
      </c>
      <c r="G458" s="228" t="s">
        <v>1468</v>
      </c>
      <c r="H458" s="76">
        <v>203</v>
      </c>
      <c r="I458" s="155" t="s">
        <v>1467</v>
      </c>
      <c r="J458" s="216">
        <v>43677</v>
      </c>
      <c r="K458" s="155">
        <v>2019</v>
      </c>
      <c r="L458" s="163">
        <v>7</v>
      </c>
      <c r="M458" s="231">
        <v>452.24</v>
      </c>
      <c r="N458" s="167">
        <v>83.65</v>
      </c>
      <c r="O458" s="167"/>
      <c r="P458" s="167">
        <f t="shared" si="150"/>
        <v>535.89</v>
      </c>
      <c r="Q458" s="167">
        <v>-18.23</v>
      </c>
      <c r="R458" s="167">
        <f t="shared" si="154"/>
        <v>517.66</v>
      </c>
      <c r="S458" s="155">
        <v>20</v>
      </c>
      <c r="T458" s="234">
        <f t="shared" si="155"/>
        <v>0.16700889801505817</v>
      </c>
      <c r="U458" s="103">
        <f t="shared" si="151"/>
        <v>4.32</v>
      </c>
      <c r="V458" s="167">
        <f t="shared" si="152"/>
        <v>513.33999999999992</v>
      </c>
      <c r="W458" s="167">
        <f t="shared" si="153"/>
        <v>25.882999999999999</v>
      </c>
      <c r="X458" s="160" t="s">
        <v>1412</v>
      </c>
      <c r="Y458" s="155" t="s">
        <v>1319</v>
      </c>
      <c r="AB458" s="57">
        <f t="shared" si="145"/>
        <v>0</v>
      </c>
      <c r="AC458" s="57"/>
      <c r="AD458" s="57"/>
      <c r="AE458" s="57"/>
      <c r="AF458" s="57"/>
      <c r="AG458" s="15">
        <f t="shared" si="146"/>
        <v>517.66</v>
      </c>
      <c r="AH458" s="74">
        <v>25</v>
      </c>
      <c r="AI458" s="304"/>
      <c r="AJ458" s="304"/>
      <c r="AK458" s="57">
        <f t="shared" si="147"/>
        <v>0</v>
      </c>
      <c r="AL458" s="57">
        <f t="shared" si="149"/>
        <v>0</v>
      </c>
      <c r="AM458" s="57">
        <f t="shared" si="148"/>
        <v>3.46</v>
      </c>
      <c r="AN458" s="155"/>
    </row>
    <row r="459" spans="1:40" x14ac:dyDescent="0.3">
      <c r="A459" s="155">
        <v>5</v>
      </c>
      <c r="B459" s="155" t="s">
        <v>15</v>
      </c>
      <c r="C459" s="155">
        <v>333</v>
      </c>
      <c r="D459" s="155" t="s">
        <v>24</v>
      </c>
      <c r="E459" s="155"/>
      <c r="F459" s="155">
        <v>13260</v>
      </c>
      <c r="G459" s="228" t="s">
        <v>1468</v>
      </c>
      <c r="H459" s="76">
        <v>203</v>
      </c>
      <c r="I459" s="155" t="s">
        <v>1467</v>
      </c>
      <c r="J459" s="216">
        <v>43677</v>
      </c>
      <c r="K459" s="155">
        <v>2019</v>
      </c>
      <c r="L459" s="163">
        <v>7</v>
      </c>
      <c r="M459" s="231">
        <v>45.22</v>
      </c>
      <c r="N459" s="167">
        <v>8.36</v>
      </c>
      <c r="O459" s="167"/>
      <c r="P459" s="167">
        <f t="shared" si="150"/>
        <v>53.58</v>
      </c>
      <c r="Q459" s="167">
        <v>-1.82</v>
      </c>
      <c r="R459" s="167">
        <f t="shared" si="154"/>
        <v>51.76</v>
      </c>
      <c r="S459" s="155">
        <v>20</v>
      </c>
      <c r="T459" s="234">
        <f t="shared" si="155"/>
        <v>0.16700889801505817</v>
      </c>
      <c r="U459" s="103">
        <f t="shared" si="151"/>
        <v>0.43</v>
      </c>
      <c r="V459" s="167">
        <f t="shared" si="152"/>
        <v>51.33</v>
      </c>
      <c r="W459" s="167">
        <f t="shared" si="153"/>
        <v>2.5880000000000001</v>
      </c>
      <c r="X459" s="160" t="s">
        <v>1412</v>
      </c>
      <c r="Y459" s="155" t="s">
        <v>1319</v>
      </c>
      <c r="AB459" s="57">
        <f t="shared" si="145"/>
        <v>0</v>
      </c>
      <c r="AC459" s="57"/>
      <c r="AD459" s="57"/>
      <c r="AE459" s="57"/>
      <c r="AF459" s="57"/>
      <c r="AG459" s="15">
        <f t="shared" si="146"/>
        <v>51.76</v>
      </c>
      <c r="AH459" s="74">
        <v>25</v>
      </c>
      <c r="AI459" s="304"/>
      <c r="AJ459" s="304"/>
      <c r="AK459" s="57">
        <f t="shared" si="147"/>
        <v>0</v>
      </c>
      <c r="AL459" s="57">
        <f t="shared" si="149"/>
        <v>0</v>
      </c>
      <c r="AM459" s="57">
        <f t="shared" si="148"/>
        <v>0.35</v>
      </c>
      <c r="AN459" s="155"/>
    </row>
    <row r="460" spans="1:40" x14ac:dyDescent="0.3">
      <c r="A460" s="155">
        <v>5</v>
      </c>
      <c r="B460" s="155" t="s">
        <v>15</v>
      </c>
      <c r="C460" s="155">
        <v>333</v>
      </c>
      <c r="D460" s="155" t="s">
        <v>24</v>
      </c>
      <c r="E460" s="155"/>
      <c r="F460" s="155">
        <v>13260</v>
      </c>
      <c r="G460" s="228" t="s">
        <v>1470</v>
      </c>
      <c r="H460" s="76">
        <v>204</v>
      </c>
      <c r="I460" s="155" t="s">
        <v>1469</v>
      </c>
      <c r="J460" s="216">
        <v>43677</v>
      </c>
      <c r="K460" s="155">
        <v>2019</v>
      </c>
      <c r="L460" s="163">
        <v>7</v>
      </c>
      <c r="M460" s="231">
        <v>202.99</v>
      </c>
      <c r="N460" s="167">
        <v>37.549999999999997</v>
      </c>
      <c r="O460" s="167"/>
      <c r="P460" s="167">
        <f t="shared" ref="P460:P491" si="156">SUM(M460:O460)</f>
        <v>240.54000000000002</v>
      </c>
      <c r="Q460" s="167">
        <v>-8.18</v>
      </c>
      <c r="R460" s="167">
        <f t="shared" si="154"/>
        <v>232.36</v>
      </c>
      <c r="S460" s="155">
        <v>20</v>
      </c>
      <c r="T460" s="234">
        <f t="shared" si="155"/>
        <v>0.16700889801505817</v>
      </c>
      <c r="U460" s="103">
        <f t="shared" si="151"/>
        <v>1.94</v>
      </c>
      <c r="V460" s="167">
        <f t="shared" si="152"/>
        <v>230.42000000000002</v>
      </c>
      <c r="W460" s="167">
        <f t="shared" si="153"/>
        <v>11.618000000000002</v>
      </c>
      <c r="X460" s="160" t="s">
        <v>1413</v>
      </c>
      <c r="Y460" s="155" t="s">
        <v>1319</v>
      </c>
      <c r="AB460" s="57">
        <f t="shared" si="145"/>
        <v>0</v>
      </c>
      <c r="AC460" s="57"/>
      <c r="AD460" s="57"/>
      <c r="AE460" s="57"/>
      <c r="AF460" s="57"/>
      <c r="AG460" s="15">
        <f t="shared" si="146"/>
        <v>232.36</v>
      </c>
      <c r="AH460" s="74">
        <v>25</v>
      </c>
      <c r="AI460" s="304"/>
      <c r="AJ460" s="304"/>
      <c r="AK460" s="57">
        <f t="shared" si="147"/>
        <v>0</v>
      </c>
      <c r="AL460" s="57">
        <f t="shared" si="149"/>
        <v>0</v>
      </c>
      <c r="AM460" s="57">
        <f t="shared" si="148"/>
        <v>1.55</v>
      </c>
      <c r="AN460" s="155"/>
    </row>
    <row r="461" spans="1:40" x14ac:dyDescent="0.3">
      <c r="A461" s="155">
        <v>5</v>
      </c>
      <c r="B461" s="155" t="s">
        <v>15</v>
      </c>
      <c r="C461" s="155">
        <v>333</v>
      </c>
      <c r="D461" s="155" t="s">
        <v>24</v>
      </c>
      <c r="E461" s="155"/>
      <c r="F461" s="155">
        <v>13260</v>
      </c>
      <c r="G461" s="228" t="s">
        <v>1470</v>
      </c>
      <c r="H461" s="76">
        <v>204</v>
      </c>
      <c r="I461" s="155" t="s">
        <v>1469</v>
      </c>
      <c r="J461" s="216">
        <v>43677</v>
      </c>
      <c r="K461" s="155">
        <v>2019</v>
      </c>
      <c r="L461" s="163">
        <v>7</v>
      </c>
      <c r="M461" s="231">
        <v>20.3</v>
      </c>
      <c r="N461" s="167">
        <v>3.75</v>
      </c>
      <c r="O461" s="167"/>
      <c r="P461" s="167">
        <f t="shared" si="156"/>
        <v>24.05</v>
      </c>
      <c r="Q461" s="167">
        <v>-0.82</v>
      </c>
      <c r="R461" s="167">
        <f t="shared" si="154"/>
        <v>23.23</v>
      </c>
      <c r="S461" s="155">
        <v>20</v>
      </c>
      <c r="T461" s="234">
        <f t="shared" si="155"/>
        <v>0.16700889801505817</v>
      </c>
      <c r="U461" s="103">
        <f t="shared" si="151"/>
        <v>0.19</v>
      </c>
      <c r="V461" s="167">
        <f t="shared" si="152"/>
        <v>23.04</v>
      </c>
      <c r="W461" s="167">
        <f t="shared" si="153"/>
        <v>1.1615</v>
      </c>
      <c r="X461" s="160" t="s">
        <v>1413</v>
      </c>
      <c r="Y461" s="155" t="s">
        <v>1319</v>
      </c>
      <c r="AB461" s="57">
        <f t="shared" si="145"/>
        <v>0</v>
      </c>
      <c r="AC461" s="57"/>
      <c r="AD461" s="57"/>
      <c r="AE461" s="57"/>
      <c r="AF461" s="57"/>
      <c r="AG461" s="15">
        <f t="shared" si="146"/>
        <v>23.23</v>
      </c>
      <c r="AH461" s="74">
        <v>25</v>
      </c>
      <c r="AI461" s="304"/>
      <c r="AJ461" s="304"/>
      <c r="AK461" s="57">
        <f t="shared" si="147"/>
        <v>0</v>
      </c>
      <c r="AL461" s="57">
        <f t="shared" si="149"/>
        <v>0</v>
      </c>
      <c r="AM461" s="57">
        <f t="shared" si="148"/>
        <v>0.16</v>
      </c>
      <c r="AN461" s="155"/>
    </row>
    <row r="462" spans="1:40" x14ac:dyDescent="0.3">
      <c r="A462" s="155">
        <v>5</v>
      </c>
      <c r="B462" s="155" t="s">
        <v>15</v>
      </c>
      <c r="C462" s="155">
        <v>333</v>
      </c>
      <c r="D462" s="155" t="s">
        <v>24</v>
      </c>
      <c r="E462" s="155"/>
      <c r="F462" s="155">
        <v>13260</v>
      </c>
      <c r="G462" s="228" t="s">
        <v>1470</v>
      </c>
      <c r="H462" s="76">
        <v>204</v>
      </c>
      <c r="I462" s="155" t="s">
        <v>1469</v>
      </c>
      <c r="J462" s="216">
        <v>43677</v>
      </c>
      <c r="K462" s="155">
        <v>2019</v>
      </c>
      <c r="L462" s="163">
        <v>7</v>
      </c>
      <c r="M462" s="231">
        <v>399.52</v>
      </c>
      <c r="N462" s="167">
        <v>73.900000000000006</v>
      </c>
      <c r="O462" s="167"/>
      <c r="P462" s="167">
        <f t="shared" si="156"/>
        <v>473.41999999999996</v>
      </c>
      <c r="Q462" s="167">
        <v>-16.100000000000001</v>
      </c>
      <c r="R462" s="167">
        <f t="shared" si="154"/>
        <v>457.31999999999994</v>
      </c>
      <c r="S462" s="155">
        <v>20</v>
      </c>
      <c r="T462" s="234">
        <f t="shared" si="155"/>
        <v>0.16700889801505817</v>
      </c>
      <c r="U462" s="103">
        <f t="shared" si="151"/>
        <v>3.82</v>
      </c>
      <c r="V462" s="167">
        <f t="shared" si="152"/>
        <v>453.49999999999994</v>
      </c>
      <c r="W462" s="167">
        <f t="shared" si="153"/>
        <v>22.866</v>
      </c>
      <c r="X462" s="160" t="s">
        <v>1410</v>
      </c>
      <c r="Y462" s="155" t="s">
        <v>1319</v>
      </c>
      <c r="AB462" s="57">
        <f t="shared" si="145"/>
        <v>0</v>
      </c>
      <c r="AC462" s="57"/>
      <c r="AD462" s="57"/>
      <c r="AE462" s="57"/>
      <c r="AF462" s="57"/>
      <c r="AG462" s="15">
        <f t="shared" si="146"/>
        <v>457.31999999999994</v>
      </c>
      <c r="AH462" s="74">
        <v>25</v>
      </c>
      <c r="AI462" s="304"/>
      <c r="AJ462" s="304"/>
      <c r="AK462" s="57">
        <f t="shared" si="147"/>
        <v>0</v>
      </c>
      <c r="AL462" s="57">
        <f t="shared" si="149"/>
        <v>0</v>
      </c>
      <c r="AM462" s="57">
        <f t="shared" si="148"/>
        <v>3.06</v>
      </c>
      <c r="AN462" s="155"/>
    </row>
    <row r="463" spans="1:40" x14ac:dyDescent="0.3">
      <c r="A463" s="155">
        <v>5</v>
      </c>
      <c r="B463" s="155" t="s">
        <v>15</v>
      </c>
      <c r="C463" s="155">
        <v>333</v>
      </c>
      <c r="D463" s="155" t="s">
        <v>24</v>
      </c>
      <c r="E463" s="155"/>
      <c r="F463" s="155">
        <v>13260</v>
      </c>
      <c r="G463" s="228" t="s">
        <v>1470</v>
      </c>
      <c r="H463" s="76">
        <v>204</v>
      </c>
      <c r="I463" s="155" t="s">
        <v>1469</v>
      </c>
      <c r="J463" s="216">
        <v>43677</v>
      </c>
      <c r="K463" s="155">
        <v>2019</v>
      </c>
      <c r="L463" s="163">
        <v>7</v>
      </c>
      <c r="M463" s="231">
        <v>344.34</v>
      </c>
      <c r="N463" s="167">
        <v>63.69</v>
      </c>
      <c r="O463" s="167"/>
      <c r="P463" s="167">
        <f t="shared" si="156"/>
        <v>408.03</v>
      </c>
      <c r="Q463" s="167">
        <v>-13.88</v>
      </c>
      <c r="R463" s="167">
        <f t="shared" si="154"/>
        <v>394.15</v>
      </c>
      <c r="S463" s="155">
        <v>20</v>
      </c>
      <c r="T463" s="234">
        <f t="shared" si="155"/>
        <v>0.16700889801505817</v>
      </c>
      <c r="U463" s="103">
        <f t="shared" si="151"/>
        <v>3.29</v>
      </c>
      <c r="V463" s="167">
        <f t="shared" si="152"/>
        <v>390.85999999999996</v>
      </c>
      <c r="W463" s="167">
        <f t="shared" si="153"/>
        <v>19.7075</v>
      </c>
      <c r="X463" s="160" t="s">
        <v>1413</v>
      </c>
      <c r="Y463" s="155" t="s">
        <v>1319</v>
      </c>
      <c r="AB463" s="57">
        <f t="shared" si="145"/>
        <v>0</v>
      </c>
      <c r="AC463" s="57"/>
      <c r="AD463" s="57"/>
      <c r="AE463" s="57"/>
      <c r="AF463" s="57"/>
      <c r="AG463" s="15">
        <f t="shared" si="146"/>
        <v>394.15</v>
      </c>
      <c r="AH463" s="74">
        <v>25</v>
      </c>
      <c r="AI463" s="304"/>
      <c r="AJ463" s="304"/>
      <c r="AK463" s="57">
        <f t="shared" si="147"/>
        <v>0</v>
      </c>
      <c r="AL463" s="57">
        <f t="shared" si="149"/>
        <v>0</v>
      </c>
      <c r="AM463" s="57">
        <f t="shared" si="148"/>
        <v>2.63</v>
      </c>
      <c r="AN463" s="155"/>
    </row>
    <row r="464" spans="1:40" x14ac:dyDescent="0.3">
      <c r="A464" s="155">
        <v>5</v>
      </c>
      <c r="B464" s="155" t="s">
        <v>15</v>
      </c>
      <c r="C464" s="155">
        <v>333</v>
      </c>
      <c r="D464" s="155" t="s">
        <v>24</v>
      </c>
      <c r="E464" s="155"/>
      <c r="F464" s="155">
        <v>13260</v>
      </c>
      <c r="G464" s="228" t="s">
        <v>1470</v>
      </c>
      <c r="H464" s="76">
        <v>204</v>
      </c>
      <c r="I464" s="155" t="s">
        <v>1469</v>
      </c>
      <c r="J464" s="216">
        <v>43677</v>
      </c>
      <c r="K464" s="155">
        <v>2019</v>
      </c>
      <c r="L464" s="163">
        <v>7</v>
      </c>
      <c r="M464" s="231">
        <v>39.950000000000003</v>
      </c>
      <c r="N464" s="167">
        <v>7.39</v>
      </c>
      <c r="O464" s="167"/>
      <c r="P464" s="167">
        <f t="shared" si="156"/>
        <v>47.34</v>
      </c>
      <c r="Q464" s="167">
        <v>-1.61</v>
      </c>
      <c r="R464" s="167">
        <f t="shared" si="154"/>
        <v>45.730000000000004</v>
      </c>
      <c r="S464" s="155">
        <v>20</v>
      </c>
      <c r="T464" s="234">
        <f t="shared" si="155"/>
        <v>0.16700889801505817</v>
      </c>
      <c r="U464" s="103">
        <f t="shared" si="151"/>
        <v>0.38</v>
      </c>
      <c r="V464" s="167">
        <f t="shared" si="152"/>
        <v>45.35</v>
      </c>
      <c r="W464" s="167">
        <f t="shared" si="153"/>
        <v>2.2865000000000002</v>
      </c>
      <c r="X464" s="160" t="s">
        <v>1410</v>
      </c>
      <c r="Y464" s="155" t="s">
        <v>1319</v>
      </c>
      <c r="AB464" s="57">
        <f t="shared" si="145"/>
        <v>0</v>
      </c>
      <c r="AC464" s="57"/>
      <c r="AD464" s="57"/>
      <c r="AE464" s="57"/>
      <c r="AF464" s="57"/>
      <c r="AG464" s="15">
        <f t="shared" si="146"/>
        <v>45.730000000000004</v>
      </c>
      <c r="AH464" s="74">
        <v>25</v>
      </c>
      <c r="AI464" s="304"/>
      <c r="AJ464" s="304"/>
      <c r="AK464" s="57">
        <f t="shared" si="147"/>
        <v>0</v>
      </c>
      <c r="AL464" s="57">
        <f t="shared" si="149"/>
        <v>0</v>
      </c>
      <c r="AM464" s="57">
        <f t="shared" si="148"/>
        <v>0.31</v>
      </c>
      <c r="AN464" s="155"/>
    </row>
    <row r="465" spans="1:40" x14ac:dyDescent="0.3">
      <c r="A465" s="155">
        <v>5</v>
      </c>
      <c r="B465" s="155" t="s">
        <v>15</v>
      </c>
      <c r="C465" s="155">
        <v>333</v>
      </c>
      <c r="D465" s="155" t="s">
        <v>24</v>
      </c>
      <c r="E465" s="155"/>
      <c r="F465" s="155">
        <v>13260</v>
      </c>
      <c r="G465" s="228" t="s">
        <v>1470</v>
      </c>
      <c r="H465" s="76">
        <v>204</v>
      </c>
      <c r="I465" s="155" t="s">
        <v>1469</v>
      </c>
      <c r="J465" s="216">
        <v>43677</v>
      </c>
      <c r="K465" s="155">
        <v>2019</v>
      </c>
      <c r="L465" s="163">
        <v>7</v>
      </c>
      <c r="M465" s="231">
        <v>34.43</v>
      </c>
      <c r="N465" s="167">
        <v>6.37</v>
      </c>
      <c r="O465" s="167"/>
      <c r="P465" s="167">
        <f t="shared" si="156"/>
        <v>40.799999999999997</v>
      </c>
      <c r="Q465" s="167">
        <v>-1.39</v>
      </c>
      <c r="R465" s="167">
        <f t="shared" si="154"/>
        <v>39.409999999999997</v>
      </c>
      <c r="S465" s="155">
        <v>20</v>
      </c>
      <c r="T465" s="234">
        <f t="shared" si="155"/>
        <v>0.16700889801505817</v>
      </c>
      <c r="U465" s="103">
        <f t="shared" si="151"/>
        <v>0.33</v>
      </c>
      <c r="V465" s="167">
        <f t="shared" si="152"/>
        <v>39.08</v>
      </c>
      <c r="W465" s="167">
        <f t="shared" si="153"/>
        <v>1.9704999999999999</v>
      </c>
      <c r="X465" s="160" t="s">
        <v>1413</v>
      </c>
      <c r="Y465" s="155" t="s">
        <v>1319</v>
      </c>
      <c r="AB465" s="57">
        <f t="shared" ref="AB465:AB528" si="157">ROUND(IF(AI465&gt;S465,R465,AI465/S465*R465),2)</f>
        <v>0</v>
      </c>
      <c r="AC465" s="57"/>
      <c r="AD465" s="57"/>
      <c r="AE465" s="57"/>
      <c r="AF465" s="57"/>
      <c r="AG465" s="15">
        <f t="shared" ref="AG465:AG528" si="158">+R465-O465</f>
        <v>39.409999999999997</v>
      </c>
      <c r="AH465" s="74">
        <v>25</v>
      </c>
      <c r="AI465" s="304"/>
      <c r="AJ465" s="304"/>
      <c r="AK465" s="57">
        <f t="shared" ref="AK465:AK528" si="159">ROUND(IF(AI465&gt;AH465,AG465,AI465/AH465*AG465),2)</f>
        <v>0</v>
      </c>
      <c r="AL465" s="57">
        <f t="shared" si="149"/>
        <v>0</v>
      </c>
      <c r="AM465" s="57">
        <f t="shared" ref="AM465:AM528" si="160">ROUND(IF(T465&gt;AH465,AG465,T465/AH465*AG465),2)</f>
        <v>0.26</v>
      </c>
      <c r="AN465" s="155"/>
    </row>
    <row r="466" spans="1:40" x14ac:dyDescent="0.3">
      <c r="A466" s="160">
        <v>5</v>
      </c>
      <c r="B466" s="160" t="s">
        <v>15</v>
      </c>
      <c r="C466" s="160">
        <v>333</v>
      </c>
      <c r="D466" s="160" t="s">
        <v>24</v>
      </c>
      <c r="E466" s="160"/>
      <c r="F466" s="155">
        <v>13260</v>
      </c>
      <c r="G466" s="228" t="s">
        <v>1472</v>
      </c>
      <c r="H466" s="76">
        <v>212</v>
      </c>
      <c r="I466" s="155" t="s">
        <v>1471</v>
      </c>
      <c r="J466" s="161">
        <v>43677</v>
      </c>
      <c r="K466" s="160">
        <v>2019</v>
      </c>
      <c r="L466" s="169">
        <v>7</v>
      </c>
      <c r="M466" s="238">
        <v>156.16</v>
      </c>
      <c r="N466" s="149">
        <v>28.88</v>
      </c>
      <c r="O466" s="149"/>
      <c r="P466" s="149">
        <f t="shared" si="156"/>
        <v>185.04</v>
      </c>
      <c r="Q466" s="149">
        <v>-6.29</v>
      </c>
      <c r="R466" s="167">
        <f t="shared" si="154"/>
        <v>178.75</v>
      </c>
      <c r="S466" s="155">
        <v>20</v>
      </c>
      <c r="T466" s="234">
        <f t="shared" si="155"/>
        <v>0.16700889801505817</v>
      </c>
      <c r="U466" s="103">
        <f t="shared" si="151"/>
        <v>1.49</v>
      </c>
      <c r="V466" s="167">
        <f t="shared" si="152"/>
        <v>177.26</v>
      </c>
      <c r="W466" s="167">
        <f t="shared" si="153"/>
        <v>8.9375</v>
      </c>
      <c r="X466" s="160" t="s">
        <v>1418</v>
      </c>
      <c r="Y466" s="160" t="s">
        <v>1319</v>
      </c>
      <c r="AB466" s="57">
        <f t="shared" si="157"/>
        <v>0</v>
      </c>
      <c r="AC466" s="57"/>
      <c r="AD466" s="57"/>
      <c r="AE466" s="57"/>
      <c r="AF466" s="57"/>
      <c r="AG466" s="15">
        <f t="shared" si="158"/>
        <v>178.75</v>
      </c>
      <c r="AH466" s="74">
        <v>25</v>
      </c>
      <c r="AI466" s="304"/>
      <c r="AJ466" s="304"/>
      <c r="AK466" s="57">
        <f t="shared" si="159"/>
        <v>0</v>
      </c>
      <c r="AL466" s="57">
        <f t="shared" si="149"/>
        <v>0</v>
      </c>
      <c r="AM466" s="57">
        <f t="shared" si="160"/>
        <v>1.19</v>
      </c>
      <c r="AN466" s="155"/>
    </row>
    <row r="467" spans="1:40" x14ac:dyDescent="0.3">
      <c r="A467" s="160">
        <v>5</v>
      </c>
      <c r="B467" s="160" t="s">
        <v>15</v>
      </c>
      <c r="C467" s="160">
        <v>333</v>
      </c>
      <c r="D467" s="160" t="s">
        <v>24</v>
      </c>
      <c r="E467" s="160"/>
      <c r="F467" s="155">
        <v>13260</v>
      </c>
      <c r="G467" s="228" t="s">
        <v>1472</v>
      </c>
      <c r="H467" s="76">
        <v>212</v>
      </c>
      <c r="I467" s="155" t="s">
        <v>1471</v>
      </c>
      <c r="J467" s="161">
        <v>43677</v>
      </c>
      <c r="K467" s="160">
        <v>2019</v>
      </c>
      <c r="L467" s="169">
        <v>7</v>
      </c>
      <c r="M467" s="238">
        <v>1561.6</v>
      </c>
      <c r="N467" s="149">
        <v>288.83999999999997</v>
      </c>
      <c r="O467" s="149"/>
      <c r="P467" s="149">
        <f t="shared" si="156"/>
        <v>1850.4399999999998</v>
      </c>
      <c r="Q467" s="149">
        <v>-62.94</v>
      </c>
      <c r="R467" s="167">
        <f t="shared" si="154"/>
        <v>1787.4999999999998</v>
      </c>
      <c r="S467" s="155">
        <v>20</v>
      </c>
      <c r="T467" s="234">
        <f t="shared" si="155"/>
        <v>0.16700889801505817</v>
      </c>
      <c r="U467" s="103">
        <f t="shared" si="151"/>
        <v>14.93</v>
      </c>
      <c r="V467" s="167">
        <f t="shared" si="152"/>
        <v>1772.5699999999997</v>
      </c>
      <c r="W467" s="167">
        <f t="shared" si="153"/>
        <v>89.375</v>
      </c>
      <c r="X467" s="160" t="s">
        <v>1417</v>
      </c>
      <c r="Y467" s="160" t="s">
        <v>1319</v>
      </c>
      <c r="AB467" s="57">
        <f t="shared" si="157"/>
        <v>0</v>
      </c>
      <c r="AC467" s="57"/>
      <c r="AD467" s="57"/>
      <c r="AE467" s="57"/>
      <c r="AF467" s="57"/>
      <c r="AG467" s="15">
        <f t="shared" si="158"/>
        <v>1787.4999999999998</v>
      </c>
      <c r="AH467" s="74">
        <v>25</v>
      </c>
      <c r="AI467" s="304"/>
      <c r="AJ467" s="304"/>
      <c r="AK467" s="57">
        <f t="shared" si="159"/>
        <v>0</v>
      </c>
      <c r="AL467" s="57">
        <f t="shared" si="149"/>
        <v>0</v>
      </c>
      <c r="AM467" s="57">
        <f t="shared" si="160"/>
        <v>11.94</v>
      </c>
      <c r="AN467" s="155"/>
    </row>
    <row r="468" spans="1:40" x14ac:dyDescent="0.3">
      <c r="A468" s="155">
        <v>5</v>
      </c>
      <c r="B468" s="155" t="s">
        <v>15</v>
      </c>
      <c r="C468" s="155">
        <v>333</v>
      </c>
      <c r="D468" s="155" t="s">
        <v>24</v>
      </c>
      <c r="E468" s="155"/>
      <c r="F468" s="155">
        <v>13260</v>
      </c>
      <c r="G468" s="228" t="s">
        <v>1474</v>
      </c>
      <c r="H468" s="76">
        <v>213</v>
      </c>
      <c r="I468" s="155" t="s">
        <v>1473</v>
      </c>
      <c r="J468" s="216">
        <v>43677</v>
      </c>
      <c r="K468" s="155">
        <v>2019</v>
      </c>
      <c r="L468" s="163">
        <v>7</v>
      </c>
      <c r="M468" s="231">
        <v>598.5</v>
      </c>
      <c r="N468" s="167">
        <v>110.7</v>
      </c>
      <c r="O468" s="167"/>
      <c r="P468" s="167">
        <f t="shared" si="156"/>
        <v>709.2</v>
      </c>
      <c r="Q468" s="167">
        <v>-24.12</v>
      </c>
      <c r="R468" s="167">
        <f t="shared" si="154"/>
        <v>685.08</v>
      </c>
      <c r="S468" s="155">
        <v>20</v>
      </c>
      <c r="T468" s="234">
        <f t="shared" si="155"/>
        <v>0.16700889801505817</v>
      </c>
      <c r="U468" s="103">
        <f t="shared" si="151"/>
        <v>5.72</v>
      </c>
      <c r="V468" s="167">
        <f t="shared" si="152"/>
        <v>679.36</v>
      </c>
      <c r="W468" s="167">
        <f t="shared" si="153"/>
        <v>34.254000000000005</v>
      </c>
      <c r="X468" s="160" t="s">
        <v>1414</v>
      </c>
      <c r="Y468" s="155" t="s">
        <v>1319</v>
      </c>
      <c r="AB468" s="57">
        <f t="shared" si="157"/>
        <v>0</v>
      </c>
      <c r="AC468" s="57"/>
      <c r="AD468" s="57"/>
      <c r="AE468" s="57"/>
      <c r="AF468" s="57"/>
      <c r="AG468" s="15">
        <f t="shared" si="158"/>
        <v>685.08</v>
      </c>
      <c r="AH468" s="74">
        <v>25</v>
      </c>
      <c r="AI468" s="304"/>
      <c r="AJ468" s="304"/>
      <c r="AK468" s="57">
        <f t="shared" si="159"/>
        <v>0</v>
      </c>
      <c r="AL468" s="57">
        <f t="shared" si="149"/>
        <v>0</v>
      </c>
      <c r="AM468" s="57">
        <f t="shared" si="160"/>
        <v>4.58</v>
      </c>
      <c r="AN468" s="155"/>
    </row>
    <row r="469" spans="1:40" x14ac:dyDescent="0.3">
      <c r="A469" s="155">
        <v>5</v>
      </c>
      <c r="B469" s="155" t="s">
        <v>15</v>
      </c>
      <c r="C469" s="155">
        <v>333</v>
      </c>
      <c r="D469" s="155" t="s">
        <v>24</v>
      </c>
      <c r="E469" s="155"/>
      <c r="F469" s="155">
        <v>13260</v>
      </c>
      <c r="G469" s="228" t="s">
        <v>1474</v>
      </c>
      <c r="H469" s="76">
        <v>213</v>
      </c>
      <c r="I469" s="155" t="s">
        <v>1473</v>
      </c>
      <c r="J469" s="216">
        <v>43677</v>
      </c>
      <c r="K469" s="155">
        <v>2019</v>
      </c>
      <c r="L469" s="163">
        <v>7</v>
      </c>
      <c r="M469" s="231">
        <v>59.85</v>
      </c>
      <c r="N469" s="167">
        <v>11.07</v>
      </c>
      <c r="O469" s="167"/>
      <c r="P469" s="167">
        <f t="shared" si="156"/>
        <v>70.92</v>
      </c>
      <c r="Q469" s="167">
        <v>-2.41</v>
      </c>
      <c r="R469" s="167">
        <f t="shared" si="154"/>
        <v>68.510000000000005</v>
      </c>
      <c r="S469" s="155">
        <v>20</v>
      </c>
      <c r="T469" s="234">
        <f t="shared" si="155"/>
        <v>0.16700889801505817</v>
      </c>
      <c r="U469" s="103">
        <f t="shared" si="151"/>
        <v>0.56999999999999995</v>
      </c>
      <c r="V469" s="167">
        <f t="shared" si="152"/>
        <v>67.940000000000012</v>
      </c>
      <c r="W469" s="167">
        <f t="shared" si="153"/>
        <v>3.4255000000000004</v>
      </c>
      <c r="X469" s="160" t="s">
        <v>1414</v>
      </c>
      <c r="Y469" s="155" t="s">
        <v>1319</v>
      </c>
      <c r="AB469" s="57">
        <f t="shared" si="157"/>
        <v>0</v>
      </c>
      <c r="AC469" s="57"/>
      <c r="AD469" s="57"/>
      <c r="AE469" s="57"/>
      <c r="AF469" s="57"/>
      <c r="AG469" s="15">
        <f t="shared" si="158"/>
        <v>68.510000000000005</v>
      </c>
      <c r="AH469" s="74">
        <v>25</v>
      </c>
      <c r="AI469" s="304"/>
      <c r="AJ469" s="304"/>
      <c r="AK469" s="57">
        <f t="shared" si="159"/>
        <v>0</v>
      </c>
      <c r="AL469" s="57">
        <f t="shared" si="149"/>
        <v>0</v>
      </c>
      <c r="AM469" s="57">
        <f t="shared" si="160"/>
        <v>0.46</v>
      </c>
      <c r="AN469" s="155"/>
    </row>
    <row r="470" spans="1:40" x14ac:dyDescent="0.3">
      <c r="A470" s="155">
        <v>5</v>
      </c>
      <c r="B470" s="155" t="s">
        <v>15</v>
      </c>
      <c r="C470" s="155">
        <v>333</v>
      </c>
      <c r="D470" s="155" t="s">
        <v>24</v>
      </c>
      <c r="E470" s="155"/>
      <c r="F470" s="155">
        <v>13260</v>
      </c>
      <c r="G470" s="228" t="s">
        <v>1474</v>
      </c>
      <c r="H470" s="76">
        <v>213</v>
      </c>
      <c r="I470" s="155" t="s">
        <v>1473</v>
      </c>
      <c r="J470" s="216">
        <v>43677</v>
      </c>
      <c r="K470" s="155">
        <v>2019</v>
      </c>
      <c r="L470" s="163">
        <v>7</v>
      </c>
      <c r="M470" s="231">
        <v>1437.63</v>
      </c>
      <c r="N470" s="167">
        <v>265.91000000000003</v>
      </c>
      <c r="O470" s="167"/>
      <c r="P470" s="167">
        <f t="shared" si="156"/>
        <v>1703.5400000000002</v>
      </c>
      <c r="Q470" s="167">
        <v>-57.94</v>
      </c>
      <c r="R470" s="167">
        <f t="shared" si="154"/>
        <v>1645.6000000000001</v>
      </c>
      <c r="S470" s="155">
        <v>20</v>
      </c>
      <c r="T470" s="234">
        <f t="shared" si="155"/>
        <v>0.16700889801505817</v>
      </c>
      <c r="U470" s="103">
        <f t="shared" si="151"/>
        <v>13.74</v>
      </c>
      <c r="V470" s="167">
        <f t="shared" si="152"/>
        <v>1631.8600000000001</v>
      </c>
      <c r="W470" s="167">
        <f t="shared" si="153"/>
        <v>82.280000000000015</v>
      </c>
      <c r="X470" s="160" t="s">
        <v>1415</v>
      </c>
      <c r="Y470" s="155" t="s">
        <v>1319</v>
      </c>
      <c r="AB470" s="57">
        <f t="shared" si="157"/>
        <v>0</v>
      </c>
      <c r="AC470" s="57"/>
      <c r="AD470" s="57"/>
      <c r="AE470" s="57"/>
      <c r="AF470" s="57"/>
      <c r="AG470" s="15">
        <f t="shared" si="158"/>
        <v>1645.6000000000001</v>
      </c>
      <c r="AH470" s="74">
        <v>25</v>
      </c>
      <c r="AI470" s="304"/>
      <c r="AJ470" s="304"/>
      <c r="AK470" s="57">
        <f t="shared" si="159"/>
        <v>0</v>
      </c>
      <c r="AL470" s="57">
        <f t="shared" si="149"/>
        <v>0</v>
      </c>
      <c r="AM470" s="57">
        <f t="shared" si="160"/>
        <v>10.99</v>
      </c>
      <c r="AN470" s="155"/>
    </row>
    <row r="471" spans="1:40" x14ac:dyDescent="0.3">
      <c r="A471" s="155">
        <v>5</v>
      </c>
      <c r="B471" s="155" t="s">
        <v>15</v>
      </c>
      <c r="C471" s="155">
        <v>333</v>
      </c>
      <c r="D471" s="155" t="s">
        <v>24</v>
      </c>
      <c r="E471" s="155"/>
      <c r="F471" s="155">
        <v>13260</v>
      </c>
      <c r="G471" s="228" t="s">
        <v>1474</v>
      </c>
      <c r="H471" s="76">
        <v>213</v>
      </c>
      <c r="I471" s="155" t="s">
        <v>1473</v>
      </c>
      <c r="J471" s="216">
        <v>43677</v>
      </c>
      <c r="K471" s="155">
        <v>2019</v>
      </c>
      <c r="L471" s="163">
        <v>7</v>
      </c>
      <c r="M471" s="231">
        <v>143.76</v>
      </c>
      <c r="N471" s="167">
        <v>26.59</v>
      </c>
      <c r="O471" s="167"/>
      <c r="P471" s="167">
        <f t="shared" si="156"/>
        <v>170.35</v>
      </c>
      <c r="Q471" s="167">
        <v>-5.79</v>
      </c>
      <c r="R471" s="167">
        <f t="shared" si="154"/>
        <v>164.56</v>
      </c>
      <c r="S471" s="155">
        <v>20</v>
      </c>
      <c r="T471" s="234">
        <f t="shared" si="155"/>
        <v>0.16700889801505817</v>
      </c>
      <c r="U471" s="103">
        <f t="shared" si="151"/>
        <v>1.37</v>
      </c>
      <c r="V471" s="167">
        <f t="shared" si="152"/>
        <v>163.19</v>
      </c>
      <c r="W471" s="167">
        <f t="shared" si="153"/>
        <v>8.2279999999999998</v>
      </c>
      <c r="X471" s="160" t="s">
        <v>1415</v>
      </c>
      <c r="Y471" s="155" t="s">
        <v>1319</v>
      </c>
      <c r="AB471" s="57">
        <f t="shared" si="157"/>
        <v>0</v>
      </c>
      <c r="AC471" s="57"/>
      <c r="AD471" s="57"/>
      <c r="AE471" s="57"/>
      <c r="AF471" s="57"/>
      <c r="AG471" s="15">
        <f t="shared" si="158"/>
        <v>164.56</v>
      </c>
      <c r="AH471" s="74">
        <v>25</v>
      </c>
      <c r="AI471" s="304"/>
      <c r="AJ471" s="304"/>
      <c r="AK471" s="57">
        <f t="shared" si="159"/>
        <v>0</v>
      </c>
      <c r="AL471" s="57">
        <f t="shared" si="149"/>
        <v>0</v>
      </c>
      <c r="AM471" s="57">
        <f t="shared" si="160"/>
        <v>1.1000000000000001</v>
      </c>
      <c r="AN471" s="155"/>
    </row>
    <row r="472" spans="1:40" x14ac:dyDescent="0.3">
      <c r="A472" s="160">
        <v>5</v>
      </c>
      <c r="B472" s="160" t="s">
        <v>15</v>
      </c>
      <c r="C472" s="160">
        <v>333</v>
      </c>
      <c r="D472" s="160" t="s">
        <v>24</v>
      </c>
      <c r="E472" s="160"/>
      <c r="F472" s="155">
        <v>13260</v>
      </c>
      <c r="G472" s="228" t="s">
        <v>1474</v>
      </c>
      <c r="H472" s="76">
        <v>213</v>
      </c>
      <c r="I472" s="155" t="s">
        <v>1473</v>
      </c>
      <c r="J472" s="161">
        <v>43677</v>
      </c>
      <c r="K472" s="160">
        <v>2019</v>
      </c>
      <c r="L472" s="169">
        <v>7</v>
      </c>
      <c r="M472" s="238">
        <v>1089.33</v>
      </c>
      <c r="N472" s="149">
        <v>201.49</v>
      </c>
      <c r="O472" s="149"/>
      <c r="P472" s="149">
        <f t="shared" si="156"/>
        <v>1290.82</v>
      </c>
      <c r="Q472" s="149">
        <v>-43.9</v>
      </c>
      <c r="R472" s="167">
        <f t="shared" si="154"/>
        <v>1246.9199999999998</v>
      </c>
      <c r="S472" s="155">
        <v>20</v>
      </c>
      <c r="T472" s="234">
        <f t="shared" si="155"/>
        <v>0.16700889801505817</v>
      </c>
      <c r="U472" s="103">
        <f t="shared" si="151"/>
        <v>10.41</v>
      </c>
      <c r="V472" s="167">
        <f t="shared" si="152"/>
        <v>1236.5099999999998</v>
      </c>
      <c r="W472" s="167">
        <f t="shared" si="153"/>
        <v>62.345999999999997</v>
      </c>
      <c r="X472" s="160" t="s">
        <v>1416</v>
      </c>
      <c r="Y472" s="160" t="s">
        <v>1319</v>
      </c>
      <c r="AB472" s="57">
        <f t="shared" si="157"/>
        <v>0</v>
      </c>
      <c r="AC472" s="57"/>
      <c r="AD472" s="57"/>
      <c r="AE472" s="57"/>
      <c r="AF472" s="57"/>
      <c r="AG472" s="15">
        <f t="shared" si="158"/>
        <v>1246.9199999999998</v>
      </c>
      <c r="AH472" s="74">
        <v>25</v>
      </c>
      <c r="AI472" s="304"/>
      <c r="AJ472" s="304"/>
      <c r="AK472" s="57">
        <f t="shared" si="159"/>
        <v>0</v>
      </c>
      <c r="AL472" s="57">
        <f t="shared" si="149"/>
        <v>0</v>
      </c>
      <c r="AM472" s="57">
        <f t="shared" si="160"/>
        <v>8.33</v>
      </c>
      <c r="AN472" s="155"/>
    </row>
    <row r="473" spans="1:40" x14ac:dyDescent="0.3">
      <c r="A473" s="160">
        <v>5</v>
      </c>
      <c r="B473" s="160" t="s">
        <v>15</v>
      </c>
      <c r="C473" s="160">
        <v>333</v>
      </c>
      <c r="D473" s="160" t="s">
        <v>24</v>
      </c>
      <c r="E473" s="160"/>
      <c r="F473" s="155">
        <v>13260</v>
      </c>
      <c r="G473" s="228" t="s">
        <v>1474</v>
      </c>
      <c r="H473" s="76">
        <v>213</v>
      </c>
      <c r="I473" s="155" t="s">
        <v>1473</v>
      </c>
      <c r="J473" s="161">
        <v>43677</v>
      </c>
      <c r="K473" s="160">
        <v>2019</v>
      </c>
      <c r="L473" s="169">
        <v>7</v>
      </c>
      <c r="M473" s="238">
        <v>108.93</v>
      </c>
      <c r="N473" s="149">
        <v>20.149999999999999</v>
      </c>
      <c r="O473" s="149"/>
      <c r="P473" s="149">
        <f t="shared" si="156"/>
        <v>129.08000000000001</v>
      </c>
      <c r="Q473" s="149">
        <v>-4.3899999999999997</v>
      </c>
      <c r="R473" s="167">
        <f t="shared" si="154"/>
        <v>124.69000000000001</v>
      </c>
      <c r="S473" s="155">
        <v>20</v>
      </c>
      <c r="T473" s="234">
        <f t="shared" si="155"/>
        <v>0.16700889801505817</v>
      </c>
      <c r="U473" s="103">
        <f t="shared" si="151"/>
        <v>1.04</v>
      </c>
      <c r="V473" s="167">
        <f t="shared" si="152"/>
        <v>123.65</v>
      </c>
      <c r="W473" s="167">
        <f t="shared" si="153"/>
        <v>6.2345000000000006</v>
      </c>
      <c r="X473" s="160" t="s">
        <v>1416</v>
      </c>
      <c r="Y473" s="160" t="s">
        <v>1319</v>
      </c>
      <c r="AB473" s="57">
        <f t="shared" si="157"/>
        <v>0</v>
      </c>
      <c r="AC473" s="57"/>
      <c r="AD473" s="57"/>
      <c r="AE473" s="57"/>
      <c r="AF473" s="57"/>
      <c r="AG473" s="15">
        <f t="shared" si="158"/>
        <v>124.69000000000001</v>
      </c>
      <c r="AH473" s="74">
        <v>25</v>
      </c>
      <c r="AI473" s="304"/>
      <c r="AJ473" s="304"/>
      <c r="AK473" s="57">
        <f t="shared" si="159"/>
        <v>0</v>
      </c>
      <c r="AL473" s="57">
        <f t="shared" si="149"/>
        <v>0</v>
      </c>
      <c r="AM473" s="57">
        <f t="shared" si="160"/>
        <v>0.83</v>
      </c>
      <c r="AN473" s="155"/>
    </row>
    <row r="474" spans="1:40" x14ac:dyDescent="0.3">
      <c r="A474" s="155">
        <v>5</v>
      </c>
      <c r="B474" s="155" t="s">
        <v>15</v>
      </c>
      <c r="C474" s="155">
        <v>333</v>
      </c>
      <c r="D474" s="155" t="s">
        <v>24</v>
      </c>
      <c r="E474" s="155"/>
      <c r="F474" s="155">
        <v>13260</v>
      </c>
      <c r="G474" s="228" t="s">
        <v>1474</v>
      </c>
      <c r="H474" s="76">
        <v>213</v>
      </c>
      <c r="I474" s="155" t="s">
        <v>1473</v>
      </c>
      <c r="J474" s="216">
        <v>43677</v>
      </c>
      <c r="K474" s="155">
        <v>2019</v>
      </c>
      <c r="L474" s="163">
        <v>7</v>
      </c>
      <c r="M474" s="231">
        <v>727.58</v>
      </c>
      <c r="N474" s="167">
        <v>134.58000000000001</v>
      </c>
      <c r="O474" s="167"/>
      <c r="P474" s="167">
        <f t="shared" si="156"/>
        <v>862.16000000000008</v>
      </c>
      <c r="Q474" s="167">
        <v>-29.32</v>
      </c>
      <c r="R474" s="167">
        <f t="shared" si="154"/>
        <v>832.84</v>
      </c>
      <c r="S474" s="155">
        <v>20</v>
      </c>
      <c r="T474" s="234">
        <f t="shared" si="155"/>
        <v>0.16700889801505817</v>
      </c>
      <c r="U474" s="103">
        <f t="shared" si="151"/>
        <v>6.95</v>
      </c>
      <c r="V474" s="167">
        <f t="shared" si="152"/>
        <v>825.89</v>
      </c>
      <c r="W474" s="167">
        <f t="shared" si="153"/>
        <v>41.642000000000003</v>
      </c>
      <c r="X474" s="160" t="s">
        <v>1329</v>
      </c>
      <c r="Y474" s="155" t="s">
        <v>1319</v>
      </c>
      <c r="AB474" s="57">
        <f t="shared" si="157"/>
        <v>0</v>
      </c>
      <c r="AC474" s="57"/>
      <c r="AD474" s="57"/>
      <c r="AE474" s="57"/>
      <c r="AF474" s="57"/>
      <c r="AG474" s="15">
        <f t="shared" si="158"/>
        <v>832.84</v>
      </c>
      <c r="AH474" s="74">
        <v>25</v>
      </c>
      <c r="AI474" s="304"/>
      <c r="AJ474" s="304"/>
      <c r="AK474" s="57">
        <f t="shared" si="159"/>
        <v>0</v>
      </c>
      <c r="AL474" s="57">
        <f t="shared" si="149"/>
        <v>0</v>
      </c>
      <c r="AM474" s="57">
        <f t="shared" si="160"/>
        <v>5.56</v>
      </c>
      <c r="AN474" s="155"/>
    </row>
    <row r="475" spans="1:40" x14ac:dyDescent="0.3">
      <c r="A475" s="160">
        <v>5</v>
      </c>
      <c r="B475" s="160" t="s">
        <v>15</v>
      </c>
      <c r="C475" s="160">
        <v>333</v>
      </c>
      <c r="D475" s="160" t="s">
        <v>24</v>
      </c>
      <c r="E475" s="160"/>
      <c r="F475" s="155">
        <v>13260</v>
      </c>
      <c r="G475" s="228" t="s">
        <v>1448</v>
      </c>
      <c r="H475" s="76">
        <v>220</v>
      </c>
      <c r="I475" s="155" t="s">
        <v>1447</v>
      </c>
      <c r="J475" s="161">
        <v>43708</v>
      </c>
      <c r="K475" s="160">
        <f t="shared" ref="K475:K506" si="161">YEAR(J475)</f>
        <v>2019</v>
      </c>
      <c r="L475" s="169">
        <f t="shared" ref="L475:L506" si="162">MONTH(J475)</f>
        <v>8</v>
      </c>
      <c r="M475" s="160">
        <v>397.88</v>
      </c>
      <c r="N475" s="149"/>
      <c r="O475" s="149"/>
      <c r="P475" s="149">
        <f t="shared" si="156"/>
        <v>397.88</v>
      </c>
      <c r="Q475" s="141">
        <v>-11.13</v>
      </c>
      <c r="R475" s="167">
        <f t="shared" si="154"/>
        <v>386.75</v>
      </c>
      <c r="S475" s="160">
        <v>20</v>
      </c>
      <c r="T475" s="234">
        <f t="shared" si="155"/>
        <v>8.2135523613963035E-2</v>
      </c>
      <c r="U475" s="103">
        <f t="shared" si="151"/>
        <v>1.59</v>
      </c>
      <c r="V475" s="167">
        <f t="shared" si="152"/>
        <v>385.16</v>
      </c>
      <c r="W475" s="167">
        <f t="shared" si="153"/>
        <v>19.337500000000002</v>
      </c>
      <c r="X475" s="160" t="s">
        <v>1419</v>
      </c>
      <c r="Y475" s="160" t="s">
        <v>22</v>
      </c>
      <c r="AB475" s="57">
        <f t="shared" si="157"/>
        <v>0</v>
      </c>
      <c r="AC475" s="57"/>
      <c r="AD475" s="57"/>
      <c r="AE475" s="57"/>
      <c r="AF475" s="57"/>
      <c r="AG475" s="15">
        <f t="shared" si="158"/>
        <v>386.75</v>
      </c>
      <c r="AH475" s="74">
        <v>25</v>
      </c>
      <c r="AI475" s="304"/>
      <c r="AJ475" s="304"/>
      <c r="AK475" s="57">
        <f t="shared" si="159"/>
        <v>0</v>
      </c>
      <c r="AL475" s="57">
        <f t="shared" ref="AL475:AL538" si="163">ROUND(IF(AJ475&gt;AH475,AF475,AJ475/AH475*AF475),2)</f>
        <v>0</v>
      </c>
      <c r="AM475" s="57">
        <f t="shared" si="160"/>
        <v>1.27</v>
      </c>
      <c r="AN475" s="155"/>
    </row>
    <row r="476" spans="1:40" x14ac:dyDescent="0.3">
      <c r="A476" s="160">
        <v>5</v>
      </c>
      <c r="B476" s="160" t="s">
        <v>15</v>
      </c>
      <c r="C476" s="160">
        <v>333</v>
      </c>
      <c r="D476" s="160" t="s">
        <v>24</v>
      </c>
      <c r="E476" s="160"/>
      <c r="F476" s="155">
        <v>13260</v>
      </c>
      <c r="G476" s="228" t="s">
        <v>1448</v>
      </c>
      <c r="H476" s="76">
        <v>220</v>
      </c>
      <c r="I476" s="155" t="s">
        <v>1447</v>
      </c>
      <c r="J476" s="161">
        <v>43708</v>
      </c>
      <c r="K476" s="160">
        <f t="shared" si="161"/>
        <v>2019</v>
      </c>
      <c r="L476" s="169">
        <f t="shared" si="162"/>
        <v>8</v>
      </c>
      <c r="M476" s="160">
        <v>39.79</v>
      </c>
      <c r="N476" s="149"/>
      <c r="O476" s="149"/>
      <c r="P476" s="149">
        <f t="shared" si="156"/>
        <v>39.79</v>
      </c>
      <c r="Q476" s="141">
        <v>-1.1100000000000001</v>
      </c>
      <c r="R476" s="167">
        <f t="shared" si="154"/>
        <v>38.68</v>
      </c>
      <c r="S476" s="160">
        <v>20</v>
      </c>
      <c r="T476" s="234">
        <f t="shared" si="155"/>
        <v>8.2135523613963035E-2</v>
      </c>
      <c r="U476" s="103">
        <f t="shared" si="151"/>
        <v>0.16</v>
      </c>
      <c r="V476" s="167">
        <f t="shared" si="152"/>
        <v>38.520000000000003</v>
      </c>
      <c r="W476" s="167">
        <f t="shared" si="153"/>
        <v>1.9340000000000002</v>
      </c>
      <c r="X476" s="160" t="s">
        <v>1419</v>
      </c>
      <c r="Y476" s="160" t="s">
        <v>22</v>
      </c>
      <c r="AB476" s="57">
        <f t="shared" si="157"/>
        <v>0</v>
      </c>
      <c r="AC476" s="57"/>
      <c r="AD476" s="57"/>
      <c r="AE476" s="57"/>
      <c r="AF476" s="57"/>
      <c r="AG476" s="15">
        <f t="shared" si="158"/>
        <v>38.68</v>
      </c>
      <c r="AH476" s="74">
        <v>25</v>
      </c>
      <c r="AI476" s="304"/>
      <c r="AJ476" s="304"/>
      <c r="AK476" s="57">
        <f t="shared" si="159"/>
        <v>0</v>
      </c>
      <c r="AL476" s="57">
        <f t="shared" si="163"/>
        <v>0</v>
      </c>
      <c r="AM476" s="57">
        <f t="shared" si="160"/>
        <v>0.13</v>
      </c>
      <c r="AN476" s="160"/>
    </row>
    <row r="477" spans="1:40" x14ac:dyDescent="0.3">
      <c r="A477" s="160">
        <v>5</v>
      </c>
      <c r="B477" s="160" t="s">
        <v>15</v>
      </c>
      <c r="C477" s="160">
        <v>333</v>
      </c>
      <c r="D477" s="160" t="s">
        <v>24</v>
      </c>
      <c r="E477" s="160"/>
      <c r="F477" s="155">
        <v>13260</v>
      </c>
      <c r="G477" s="228" t="s">
        <v>1448</v>
      </c>
      <c r="H477" s="76">
        <v>220</v>
      </c>
      <c r="I477" s="155" t="s">
        <v>1447</v>
      </c>
      <c r="J477" s="161">
        <v>43708</v>
      </c>
      <c r="K477" s="160">
        <f t="shared" si="161"/>
        <v>2019</v>
      </c>
      <c r="L477" s="169">
        <f t="shared" si="162"/>
        <v>8</v>
      </c>
      <c r="M477" s="160">
        <v>205.01</v>
      </c>
      <c r="N477" s="149"/>
      <c r="O477" s="149"/>
      <c r="P477" s="149">
        <f t="shared" si="156"/>
        <v>205.01</v>
      </c>
      <c r="Q477" s="141">
        <v>-5.73</v>
      </c>
      <c r="R477" s="167">
        <f t="shared" si="154"/>
        <v>199.28</v>
      </c>
      <c r="S477" s="160">
        <v>20</v>
      </c>
      <c r="T477" s="234">
        <f t="shared" si="155"/>
        <v>8.2135523613963035E-2</v>
      </c>
      <c r="U477" s="103">
        <f t="shared" si="151"/>
        <v>0.82</v>
      </c>
      <c r="V477" s="167">
        <f t="shared" si="152"/>
        <v>198.46</v>
      </c>
      <c r="W477" s="167">
        <f t="shared" si="153"/>
        <v>9.9640000000000004</v>
      </c>
      <c r="X477" s="160" t="s">
        <v>460</v>
      </c>
      <c r="Y477" s="160" t="s">
        <v>22</v>
      </c>
      <c r="AB477" s="57">
        <f t="shared" si="157"/>
        <v>0</v>
      </c>
      <c r="AC477" s="57"/>
      <c r="AD477" s="57"/>
      <c r="AE477" s="57"/>
      <c r="AF477" s="57"/>
      <c r="AG477" s="15">
        <f t="shared" si="158"/>
        <v>199.28</v>
      </c>
      <c r="AH477" s="74">
        <v>25</v>
      </c>
      <c r="AI477" s="304"/>
      <c r="AJ477" s="304"/>
      <c r="AK477" s="57">
        <f t="shared" si="159"/>
        <v>0</v>
      </c>
      <c r="AL477" s="57">
        <f t="shared" si="163"/>
        <v>0</v>
      </c>
      <c r="AM477" s="57">
        <f t="shared" si="160"/>
        <v>0.65</v>
      </c>
      <c r="AN477" s="160"/>
    </row>
    <row r="478" spans="1:40" x14ac:dyDescent="0.3">
      <c r="A478" s="160">
        <v>5</v>
      </c>
      <c r="B478" s="160" t="s">
        <v>15</v>
      </c>
      <c r="C478" s="160">
        <v>333</v>
      </c>
      <c r="D478" s="160" t="s">
        <v>24</v>
      </c>
      <c r="E478" s="160"/>
      <c r="F478" s="155">
        <v>13260</v>
      </c>
      <c r="G478" s="228" t="s">
        <v>1448</v>
      </c>
      <c r="H478" s="76">
        <v>220</v>
      </c>
      <c r="I478" s="155" t="s">
        <v>1447</v>
      </c>
      <c r="J478" s="161">
        <v>43708</v>
      </c>
      <c r="K478" s="160">
        <f t="shared" si="161"/>
        <v>2019</v>
      </c>
      <c r="L478" s="169">
        <f t="shared" si="162"/>
        <v>8</v>
      </c>
      <c r="M478" s="160">
        <v>20.5</v>
      </c>
      <c r="N478" s="149"/>
      <c r="O478" s="149"/>
      <c r="P478" s="149">
        <f t="shared" si="156"/>
        <v>20.5</v>
      </c>
      <c r="Q478" s="141">
        <v>-0.56999999999999995</v>
      </c>
      <c r="R478" s="167">
        <f t="shared" si="154"/>
        <v>19.93</v>
      </c>
      <c r="S478" s="160">
        <v>20</v>
      </c>
      <c r="T478" s="234">
        <f t="shared" si="155"/>
        <v>8.2135523613963035E-2</v>
      </c>
      <c r="U478" s="103">
        <f t="shared" si="151"/>
        <v>0.08</v>
      </c>
      <c r="V478" s="167">
        <f t="shared" si="152"/>
        <v>19.850000000000001</v>
      </c>
      <c r="W478" s="167">
        <f t="shared" si="153"/>
        <v>0.99650000000000005</v>
      </c>
      <c r="X478" s="160" t="s">
        <v>460</v>
      </c>
      <c r="Y478" s="160" t="s">
        <v>22</v>
      </c>
      <c r="AB478" s="57">
        <f t="shared" si="157"/>
        <v>0</v>
      </c>
      <c r="AC478" s="57"/>
      <c r="AD478" s="57"/>
      <c r="AE478" s="57"/>
      <c r="AF478" s="57"/>
      <c r="AG478" s="15">
        <f t="shared" si="158"/>
        <v>19.93</v>
      </c>
      <c r="AH478" s="74">
        <v>25</v>
      </c>
      <c r="AI478" s="304"/>
      <c r="AJ478" s="304"/>
      <c r="AK478" s="57">
        <f t="shared" si="159"/>
        <v>0</v>
      </c>
      <c r="AL478" s="57">
        <f t="shared" si="163"/>
        <v>0</v>
      </c>
      <c r="AM478" s="57">
        <f t="shared" si="160"/>
        <v>7.0000000000000007E-2</v>
      </c>
      <c r="AN478" s="155"/>
    </row>
    <row r="479" spans="1:40" x14ac:dyDescent="0.3">
      <c r="A479" s="160">
        <v>5</v>
      </c>
      <c r="B479" s="160" t="s">
        <v>15</v>
      </c>
      <c r="C479" s="160">
        <v>333</v>
      </c>
      <c r="D479" s="160" t="s">
        <v>24</v>
      </c>
      <c r="E479" s="160"/>
      <c r="F479" s="155">
        <v>13260</v>
      </c>
      <c r="G479" s="228" t="s">
        <v>1448</v>
      </c>
      <c r="H479" s="76">
        <v>220</v>
      </c>
      <c r="I479" s="155" t="s">
        <v>1447</v>
      </c>
      <c r="J479" s="161">
        <v>43708</v>
      </c>
      <c r="K479" s="160">
        <f t="shared" si="161"/>
        <v>2019</v>
      </c>
      <c r="L479" s="169">
        <f t="shared" si="162"/>
        <v>8</v>
      </c>
      <c r="M479" s="160">
        <v>469.04</v>
      </c>
      <c r="N479" s="149"/>
      <c r="O479" s="149"/>
      <c r="P479" s="149">
        <f t="shared" si="156"/>
        <v>469.04</v>
      </c>
      <c r="Q479" s="141">
        <v>-13.12</v>
      </c>
      <c r="R479" s="167">
        <f t="shared" si="154"/>
        <v>455.92</v>
      </c>
      <c r="S479" s="160">
        <v>20</v>
      </c>
      <c r="T479" s="234">
        <f t="shared" si="155"/>
        <v>8.2135523613963035E-2</v>
      </c>
      <c r="U479" s="103">
        <f t="shared" si="151"/>
        <v>1.87</v>
      </c>
      <c r="V479" s="167">
        <f t="shared" si="152"/>
        <v>454.05</v>
      </c>
      <c r="W479" s="167">
        <f t="shared" si="153"/>
        <v>22.796000000000003</v>
      </c>
      <c r="X479" s="160" t="s">
        <v>456</v>
      </c>
      <c r="Y479" s="160" t="s">
        <v>22</v>
      </c>
      <c r="AB479" s="57">
        <f t="shared" si="157"/>
        <v>0</v>
      </c>
      <c r="AC479" s="57"/>
      <c r="AD479" s="57"/>
      <c r="AE479" s="57"/>
      <c r="AF479" s="57"/>
      <c r="AG479" s="15">
        <f t="shared" si="158"/>
        <v>455.92</v>
      </c>
      <c r="AH479" s="74">
        <v>25</v>
      </c>
      <c r="AI479" s="304"/>
      <c r="AJ479" s="304"/>
      <c r="AK479" s="57">
        <f t="shared" si="159"/>
        <v>0</v>
      </c>
      <c r="AL479" s="57">
        <f t="shared" si="163"/>
        <v>0</v>
      </c>
      <c r="AM479" s="57">
        <f t="shared" si="160"/>
        <v>1.5</v>
      </c>
      <c r="AN479" s="155"/>
    </row>
    <row r="480" spans="1:40" x14ac:dyDescent="0.3">
      <c r="A480" s="160">
        <v>5</v>
      </c>
      <c r="B480" s="160" t="s">
        <v>15</v>
      </c>
      <c r="C480" s="160">
        <v>333</v>
      </c>
      <c r="D480" s="160" t="s">
        <v>24</v>
      </c>
      <c r="E480" s="160"/>
      <c r="F480" s="155">
        <v>13260</v>
      </c>
      <c r="G480" s="228" t="s">
        <v>1448</v>
      </c>
      <c r="H480" s="76">
        <v>220</v>
      </c>
      <c r="I480" s="155" t="s">
        <v>1447</v>
      </c>
      <c r="J480" s="161">
        <v>43708</v>
      </c>
      <c r="K480" s="160">
        <f t="shared" si="161"/>
        <v>2019</v>
      </c>
      <c r="L480" s="169">
        <f t="shared" si="162"/>
        <v>8</v>
      </c>
      <c r="M480" s="160">
        <v>46.9</v>
      </c>
      <c r="N480" s="149"/>
      <c r="O480" s="149"/>
      <c r="P480" s="149">
        <f t="shared" si="156"/>
        <v>46.9</v>
      </c>
      <c r="Q480" s="141">
        <v>-1.31</v>
      </c>
      <c r="R480" s="167">
        <f t="shared" si="154"/>
        <v>45.589999999999996</v>
      </c>
      <c r="S480" s="160">
        <v>20</v>
      </c>
      <c r="T480" s="234">
        <f t="shared" si="155"/>
        <v>8.2135523613963035E-2</v>
      </c>
      <c r="U480" s="103">
        <f t="shared" si="151"/>
        <v>0.19</v>
      </c>
      <c r="V480" s="167">
        <f t="shared" si="152"/>
        <v>45.4</v>
      </c>
      <c r="W480" s="167">
        <f t="shared" si="153"/>
        <v>2.2795000000000001</v>
      </c>
      <c r="X480" s="160" t="s">
        <v>456</v>
      </c>
      <c r="Y480" s="160" t="s">
        <v>22</v>
      </c>
      <c r="AB480" s="57">
        <f t="shared" si="157"/>
        <v>0</v>
      </c>
      <c r="AC480" s="57"/>
      <c r="AD480" s="57"/>
      <c r="AE480" s="57"/>
      <c r="AF480" s="57"/>
      <c r="AG480" s="15">
        <f t="shared" si="158"/>
        <v>45.589999999999996</v>
      </c>
      <c r="AH480" s="74">
        <v>25</v>
      </c>
      <c r="AI480" s="304"/>
      <c r="AJ480" s="304"/>
      <c r="AK480" s="57">
        <f t="shared" si="159"/>
        <v>0</v>
      </c>
      <c r="AL480" s="57">
        <f t="shared" si="163"/>
        <v>0</v>
      </c>
      <c r="AM480" s="57">
        <f t="shared" si="160"/>
        <v>0.15</v>
      </c>
      <c r="AN480" s="155"/>
    </row>
    <row r="481" spans="1:40" x14ac:dyDescent="0.3">
      <c r="A481" s="160">
        <v>5</v>
      </c>
      <c r="B481" s="160" t="s">
        <v>15</v>
      </c>
      <c r="C481" s="160">
        <v>333</v>
      </c>
      <c r="D481" s="160" t="s">
        <v>24</v>
      </c>
      <c r="E481" s="160"/>
      <c r="F481" s="155">
        <v>13260</v>
      </c>
      <c r="G481" s="228" t="s">
        <v>1452</v>
      </c>
      <c r="H481" s="76">
        <v>202</v>
      </c>
      <c r="I481" s="235" t="s">
        <v>1451</v>
      </c>
      <c r="J481" s="161">
        <v>43708</v>
      </c>
      <c r="K481" s="160">
        <f t="shared" si="161"/>
        <v>2019</v>
      </c>
      <c r="L481" s="169">
        <f t="shared" si="162"/>
        <v>8</v>
      </c>
      <c r="M481" s="160">
        <v>565.37</v>
      </c>
      <c r="N481" s="149"/>
      <c r="O481" s="149"/>
      <c r="P481" s="149">
        <f t="shared" si="156"/>
        <v>565.37</v>
      </c>
      <c r="Q481" s="141">
        <v>-15.81</v>
      </c>
      <c r="R481" s="167">
        <f t="shared" si="154"/>
        <v>549.56000000000006</v>
      </c>
      <c r="S481" s="160">
        <v>20</v>
      </c>
      <c r="T481" s="234">
        <f t="shared" si="155"/>
        <v>8.2135523613963035E-2</v>
      </c>
      <c r="U481" s="103">
        <f t="shared" si="151"/>
        <v>2.2599999999999998</v>
      </c>
      <c r="V481" s="167">
        <f t="shared" si="152"/>
        <v>547.30000000000007</v>
      </c>
      <c r="W481" s="167">
        <f t="shared" si="153"/>
        <v>27.478000000000005</v>
      </c>
      <c r="X481" s="160" t="s">
        <v>456</v>
      </c>
      <c r="Y481" s="160" t="s">
        <v>22</v>
      </c>
      <c r="AB481" s="57">
        <f t="shared" si="157"/>
        <v>0</v>
      </c>
      <c r="AC481" s="57"/>
      <c r="AD481" s="57"/>
      <c r="AE481" s="57"/>
      <c r="AF481" s="57"/>
      <c r="AG481" s="15">
        <f t="shared" si="158"/>
        <v>549.56000000000006</v>
      </c>
      <c r="AH481" s="74">
        <v>25</v>
      </c>
      <c r="AI481" s="304"/>
      <c r="AJ481" s="304"/>
      <c r="AK481" s="57">
        <f t="shared" si="159"/>
        <v>0</v>
      </c>
      <c r="AL481" s="57">
        <f t="shared" si="163"/>
        <v>0</v>
      </c>
      <c r="AM481" s="57">
        <f t="shared" si="160"/>
        <v>1.81</v>
      </c>
      <c r="AN481" s="155"/>
    </row>
    <row r="482" spans="1:40" x14ac:dyDescent="0.3">
      <c r="A482" s="160">
        <v>5</v>
      </c>
      <c r="B482" s="160" t="s">
        <v>15</v>
      </c>
      <c r="C482" s="160">
        <v>333</v>
      </c>
      <c r="D482" s="160" t="s">
        <v>24</v>
      </c>
      <c r="E482" s="160"/>
      <c r="F482" s="155">
        <v>13260</v>
      </c>
      <c r="G482" s="228" t="s">
        <v>1452</v>
      </c>
      <c r="H482" s="76">
        <v>202</v>
      </c>
      <c r="I482" s="235" t="s">
        <v>1451</v>
      </c>
      <c r="J482" s="161">
        <v>43708</v>
      </c>
      <c r="K482" s="160">
        <f t="shared" si="161"/>
        <v>2019</v>
      </c>
      <c r="L482" s="169">
        <f t="shared" si="162"/>
        <v>8</v>
      </c>
      <c r="M482" s="160">
        <v>56.54</v>
      </c>
      <c r="N482" s="149"/>
      <c r="O482" s="149"/>
      <c r="P482" s="149">
        <f t="shared" si="156"/>
        <v>56.54</v>
      </c>
      <c r="Q482" s="141">
        <v>-1.58</v>
      </c>
      <c r="R482" s="167">
        <f t="shared" si="154"/>
        <v>54.96</v>
      </c>
      <c r="S482" s="160">
        <v>20</v>
      </c>
      <c r="T482" s="234">
        <f t="shared" si="155"/>
        <v>8.2135523613963035E-2</v>
      </c>
      <c r="U482" s="103">
        <f t="shared" si="151"/>
        <v>0.23</v>
      </c>
      <c r="V482" s="167">
        <f t="shared" si="152"/>
        <v>54.730000000000004</v>
      </c>
      <c r="W482" s="167">
        <f t="shared" si="153"/>
        <v>2.7480000000000002</v>
      </c>
      <c r="X482" s="160" t="s">
        <v>456</v>
      </c>
      <c r="Y482" s="160" t="s">
        <v>22</v>
      </c>
      <c r="AB482" s="57">
        <f t="shared" si="157"/>
        <v>0</v>
      </c>
      <c r="AC482" s="57"/>
      <c r="AD482" s="57"/>
      <c r="AE482" s="57"/>
      <c r="AF482" s="57"/>
      <c r="AG482" s="15">
        <f t="shared" si="158"/>
        <v>54.96</v>
      </c>
      <c r="AH482" s="74">
        <v>25</v>
      </c>
      <c r="AI482" s="304"/>
      <c r="AJ482" s="304"/>
      <c r="AK482" s="57">
        <f t="shared" si="159"/>
        <v>0</v>
      </c>
      <c r="AL482" s="57">
        <f t="shared" si="163"/>
        <v>0</v>
      </c>
      <c r="AM482" s="57">
        <f t="shared" si="160"/>
        <v>0.18</v>
      </c>
      <c r="AN482" s="155"/>
    </row>
    <row r="483" spans="1:40" x14ac:dyDescent="0.3">
      <c r="A483" s="160">
        <v>5</v>
      </c>
      <c r="B483" s="160" t="s">
        <v>15</v>
      </c>
      <c r="C483" s="160">
        <v>333</v>
      </c>
      <c r="D483" s="160" t="s">
        <v>24</v>
      </c>
      <c r="E483" s="160"/>
      <c r="F483" s="155">
        <v>13260</v>
      </c>
      <c r="G483" s="228" t="s">
        <v>1454</v>
      </c>
      <c r="H483" s="76">
        <v>210</v>
      </c>
      <c r="I483" s="155" t="s">
        <v>1453</v>
      </c>
      <c r="J483" s="161">
        <v>43708</v>
      </c>
      <c r="K483" s="160">
        <f t="shared" si="161"/>
        <v>2019</v>
      </c>
      <c r="L483" s="169">
        <f t="shared" si="162"/>
        <v>8</v>
      </c>
      <c r="M483" s="160">
        <v>527.63</v>
      </c>
      <c r="N483" s="149"/>
      <c r="O483" s="149"/>
      <c r="P483" s="149">
        <f t="shared" si="156"/>
        <v>527.63</v>
      </c>
      <c r="Q483" s="141">
        <v>-14.76</v>
      </c>
      <c r="R483" s="167">
        <f t="shared" si="154"/>
        <v>512.87</v>
      </c>
      <c r="S483" s="160">
        <v>20</v>
      </c>
      <c r="T483" s="234">
        <f t="shared" si="155"/>
        <v>8.2135523613963035E-2</v>
      </c>
      <c r="U483" s="103">
        <f t="shared" si="151"/>
        <v>2.11</v>
      </c>
      <c r="V483" s="167">
        <f t="shared" si="152"/>
        <v>510.76</v>
      </c>
      <c r="W483" s="167">
        <f t="shared" si="153"/>
        <v>25.643500000000003</v>
      </c>
      <c r="X483" s="160" t="s">
        <v>456</v>
      </c>
      <c r="Y483" s="160" t="s">
        <v>22</v>
      </c>
      <c r="AB483" s="57">
        <f t="shared" si="157"/>
        <v>0</v>
      </c>
      <c r="AC483" s="57"/>
      <c r="AD483" s="57"/>
      <c r="AE483" s="57"/>
      <c r="AF483" s="57"/>
      <c r="AG483" s="15">
        <f t="shared" si="158"/>
        <v>512.87</v>
      </c>
      <c r="AH483" s="74">
        <v>25</v>
      </c>
      <c r="AI483" s="304"/>
      <c r="AJ483" s="304"/>
      <c r="AK483" s="57">
        <f t="shared" si="159"/>
        <v>0</v>
      </c>
      <c r="AL483" s="57">
        <f t="shared" si="163"/>
        <v>0</v>
      </c>
      <c r="AM483" s="57">
        <f t="shared" si="160"/>
        <v>1.68</v>
      </c>
      <c r="AN483" s="155"/>
    </row>
    <row r="484" spans="1:40" x14ac:dyDescent="0.3">
      <c r="A484" s="160">
        <v>5</v>
      </c>
      <c r="B484" s="160" t="s">
        <v>15</v>
      </c>
      <c r="C484" s="160">
        <v>333</v>
      </c>
      <c r="D484" s="160" t="s">
        <v>24</v>
      </c>
      <c r="E484" s="160"/>
      <c r="F484" s="155">
        <v>13260</v>
      </c>
      <c r="G484" s="228" t="s">
        <v>1454</v>
      </c>
      <c r="H484" s="76">
        <v>210</v>
      </c>
      <c r="I484" s="155" t="s">
        <v>1453</v>
      </c>
      <c r="J484" s="161">
        <v>43708</v>
      </c>
      <c r="K484" s="160">
        <f t="shared" si="161"/>
        <v>2019</v>
      </c>
      <c r="L484" s="169">
        <f t="shared" si="162"/>
        <v>8</v>
      </c>
      <c r="M484" s="160">
        <v>52.76</v>
      </c>
      <c r="N484" s="149"/>
      <c r="O484" s="149"/>
      <c r="P484" s="149">
        <f t="shared" si="156"/>
        <v>52.76</v>
      </c>
      <c r="Q484" s="149">
        <v>-1.48</v>
      </c>
      <c r="R484" s="167">
        <f t="shared" si="154"/>
        <v>51.28</v>
      </c>
      <c r="S484" s="160">
        <v>20</v>
      </c>
      <c r="T484" s="234">
        <f t="shared" si="155"/>
        <v>8.2135523613963035E-2</v>
      </c>
      <c r="U484" s="103">
        <f t="shared" si="151"/>
        <v>0.21</v>
      </c>
      <c r="V484" s="167">
        <f t="shared" si="152"/>
        <v>51.07</v>
      </c>
      <c r="W484" s="167">
        <f t="shared" si="153"/>
        <v>2.5640000000000001</v>
      </c>
      <c r="X484" s="160" t="s">
        <v>456</v>
      </c>
      <c r="Y484" s="160" t="s">
        <v>22</v>
      </c>
      <c r="AB484" s="57">
        <f t="shared" si="157"/>
        <v>0</v>
      </c>
      <c r="AC484" s="57"/>
      <c r="AD484" s="57"/>
      <c r="AE484" s="57"/>
      <c r="AF484" s="57"/>
      <c r="AG484" s="15">
        <f t="shared" si="158"/>
        <v>51.28</v>
      </c>
      <c r="AH484" s="74">
        <v>25</v>
      </c>
      <c r="AI484" s="304"/>
      <c r="AJ484" s="304"/>
      <c r="AK484" s="57">
        <f t="shared" si="159"/>
        <v>0</v>
      </c>
      <c r="AL484" s="57">
        <f t="shared" si="163"/>
        <v>0</v>
      </c>
      <c r="AM484" s="57">
        <f t="shared" si="160"/>
        <v>0.17</v>
      </c>
      <c r="AN484" s="155"/>
    </row>
    <row r="485" spans="1:40" x14ac:dyDescent="0.3">
      <c r="A485" s="160">
        <v>5</v>
      </c>
      <c r="B485" s="160" t="s">
        <v>15</v>
      </c>
      <c r="C485" s="160">
        <v>333</v>
      </c>
      <c r="D485" s="160" t="s">
        <v>24</v>
      </c>
      <c r="E485" s="160"/>
      <c r="F485" s="155">
        <v>13260</v>
      </c>
      <c r="G485" s="228" t="s">
        <v>1458</v>
      </c>
      <c r="H485" s="76">
        <v>222</v>
      </c>
      <c r="I485" s="155" t="s">
        <v>1457</v>
      </c>
      <c r="J485" s="161">
        <v>43708</v>
      </c>
      <c r="K485" s="160">
        <f t="shared" si="161"/>
        <v>2019</v>
      </c>
      <c r="L485" s="169">
        <f t="shared" si="162"/>
        <v>8</v>
      </c>
      <c r="M485" s="160">
        <v>460.78</v>
      </c>
      <c r="N485" s="149"/>
      <c r="O485" s="149"/>
      <c r="P485" s="149">
        <f t="shared" si="156"/>
        <v>460.78</v>
      </c>
      <c r="Q485" s="141">
        <v>-12.89</v>
      </c>
      <c r="R485" s="167">
        <f t="shared" si="154"/>
        <v>447.89</v>
      </c>
      <c r="S485" s="160">
        <v>20</v>
      </c>
      <c r="T485" s="234">
        <f t="shared" si="155"/>
        <v>8.2135523613963035E-2</v>
      </c>
      <c r="U485" s="103">
        <f t="shared" si="151"/>
        <v>1.84</v>
      </c>
      <c r="V485" s="167">
        <f t="shared" si="152"/>
        <v>446.05</v>
      </c>
      <c r="W485" s="167">
        <f t="shared" si="153"/>
        <v>22.394500000000001</v>
      </c>
      <c r="X485" s="160" t="s">
        <v>1420</v>
      </c>
      <c r="Y485" s="160" t="s">
        <v>22</v>
      </c>
      <c r="AB485" s="57">
        <f t="shared" si="157"/>
        <v>0</v>
      </c>
      <c r="AC485" s="57"/>
      <c r="AD485" s="57"/>
      <c r="AE485" s="57"/>
      <c r="AF485" s="57"/>
      <c r="AG485" s="15">
        <f t="shared" si="158"/>
        <v>447.89</v>
      </c>
      <c r="AH485" s="74">
        <v>25</v>
      </c>
      <c r="AI485" s="304"/>
      <c r="AJ485" s="304"/>
      <c r="AK485" s="57">
        <f t="shared" si="159"/>
        <v>0</v>
      </c>
      <c r="AL485" s="57">
        <f t="shared" si="163"/>
        <v>0</v>
      </c>
      <c r="AM485" s="57">
        <f t="shared" si="160"/>
        <v>1.47</v>
      </c>
      <c r="AN485" s="155"/>
    </row>
    <row r="486" spans="1:40" x14ac:dyDescent="0.3">
      <c r="A486" s="160">
        <v>5</v>
      </c>
      <c r="B486" s="160" t="s">
        <v>15</v>
      </c>
      <c r="C486" s="160">
        <v>333</v>
      </c>
      <c r="D486" s="160" t="s">
        <v>24</v>
      </c>
      <c r="E486" s="160"/>
      <c r="F486" s="155">
        <v>13260</v>
      </c>
      <c r="G486" s="228" t="s">
        <v>1458</v>
      </c>
      <c r="H486" s="76">
        <v>222</v>
      </c>
      <c r="I486" s="155" t="s">
        <v>1457</v>
      </c>
      <c r="J486" s="161">
        <v>43708</v>
      </c>
      <c r="K486" s="160">
        <f t="shared" si="161"/>
        <v>2019</v>
      </c>
      <c r="L486" s="169">
        <f t="shared" si="162"/>
        <v>8</v>
      </c>
      <c r="M486" s="160">
        <v>46.08</v>
      </c>
      <c r="N486" s="149"/>
      <c r="O486" s="149"/>
      <c r="P486" s="149">
        <f t="shared" si="156"/>
        <v>46.08</v>
      </c>
      <c r="Q486" s="149">
        <v>-1.29</v>
      </c>
      <c r="R486" s="167">
        <f t="shared" si="154"/>
        <v>44.79</v>
      </c>
      <c r="S486" s="160">
        <v>20</v>
      </c>
      <c r="T486" s="234">
        <f t="shared" si="155"/>
        <v>8.2135523613963035E-2</v>
      </c>
      <c r="U486" s="103">
        <f t="shared" si="151"/>
        <v>0.18</v>
      </c>
      <c r="V486" s="167">
        <f t="shared" si="152"/>
        <v>44.61</v>
      </c>
      <c r="W486" s="167">
        <f t="shared" si="153"/>
        <v>2.2395</v>
      </c>
      <c r="X486" s="160" t="s">
        <v>1420</v>
      </c>
      <c r="Y486" s="160" t="s">
        <v>22</v>
      </c>
      <c r="AB486" s="57">
        <f t="shared" si="157"/>
        <v>0</v>
      </c>
      <c r="AC486" s="57"/>
      <c r="AD486" s="57"/>
      <c r="AE486" s="57"/>
      <c r="AF486" s="57"/>
      <c r="AG486" s="15">
        <f t="shared" si="158"/>
        <v>44.79</v>
      </c>
      <c r="AH486" s="74">
        <v>25</v>
      </c>
      <c r="AI486" s="304"/>
      <c r="AJ486" s="304"/>
      <c r="AK486" s="57">
        <f t="shared" si="159"/>
        <v>0</v>
      </c>
      <c r="AL486" s="57">
        <f t="shared" si="163"/>
        <v>0</v>
      </c>
      <c r="AM486" s="57">
        <f t="shared" si="160"/>
        <v>0.15</v>
      </c>
      <c r="AN486" s="155"/>
    </row>
    <row r="487" spans="1:40" x14ac:dyDescent="0.3">
      <c r="A487" s="160">
        <v>5</v>
      </c>
      <c r="B487" s="160" t="s">
        <v>15</v>
      </c>
      <c r="C487" s="160">
        <v>333</v>
      </c>
      <c r="D487" s="160" t="s">
        <v>24</v>
      </c>
      <c r="E487" s="160"/>
      <c r="F487" s="155">
        <v>13260</v>
      </c>
      <c r="G487" s="228" t="s">
        <v>1460</v>
      </c>
      <c r="H487" s="76">
        <v>211</v>
      </c>
      <c r="I487" s="230" t="s">
        <v>1459</v>
      </c>
      <c r="J487" s="161">
        <v>43708</v>
      </c>
      <c r="K487" s="160">
        <f t="shared" si="161"/>
        <v>2019</v>
      </c>
      <c r="L487" s="169">
        <f t="shared" si="162"/>
        <v>8</v>
      </c>
      <c r="M487" s="160">
        <v>1207.53</v>
      </c>
      <c r="N487" s="149"/>
      <c r="O487" s="149"/>
      <c r="P487" s="149">
        <f t="shared" si="156"/>
        <v>1207.53</v>
      </c>
      <c r="Q487" s="141">
        <v>-33.770000000000003</v>
      </c>
      <c r="R487" s="167">
        <f t="shared" si="154"/>
        <v>1173.76</v>
      </c>
      <c r="S487" s="160">
        <v>20</v>
      </c>
      <c r="T487" s="234">
        <f t="shared" si="155"/>
        <v>8.2135523613963035E-2</v>
      </c>
      <c r="U487" s="103">
        <f t="shared" si="151"/>
        <v>4.82</v>
      </c>
      <c r="V487" s="167">
        <f t="shared" si="152"/>
        <v>1168.94</v>
      </c>
      <c r="W487" s="167">
        <f t="shared" si="153"/>
        <v>58.688000000000002</v>
      </c>
      <c r="X487" s="160" t="s">
        <v>1421</v>
      </c>
      <c r="Y487" s="160" t="s">
        <v>22</v>
      </c>
      <c r="AB487" s="57">
        <f t="shared" si="157"/>
        <v>0</v>
      </c>
      <c r="AC487" s="57"/>
      <c r="AD487" s="57"/>
      <c r="AE487" s="57"/>
      <c r="AF487" s="57"/>
      <c r="AG487" s="15">
        <f t="shared" si="158"/>
        <v>1173.76</v>
      </c>
      <c r="AH487" s="74">
        <v>25</v>
      </c>
      <c r="AI487" s="304"/>
      <c r="AJ487" s="304"/>
      <c r="AK487" s="57">
        <f t="shared" si="159"/>
        <v>0</v>
      </c>
      <c r="AL487" s="57">
        <f t="shared" si="163"/>
        <v>0</v>
      </c>
      <c r="AM487" s="57">
        <f t="shared" si="160"/>
        <v>3.86</v>
      </c>
      <c r="AN487" s="155"/>
    </row>
    <row r="488" spans="1:40" x14ac:dyDescent="0.3">
      <c r="A488" s="160">
        <v>5</v>
      </c>
      <c r="B488" s="160" t="s">
        <v>15</v>
      </c>
      <c r="C488" s="160">
        <v>333</v>
      </c>
      <c r="D488" s="160" t="s">
        <v>24</v>
      </c>
      <c r="E488" s="160"/>
      <c r="F488" s="155">
        <v>13260</v>
      </c>
      <c r="G488" s="228" t="s">
        <v>1460</v>
      </c>
      <c r="H488" s="76">
        <v>211</v>
      </c>
      <c r="I488" s="230" t="s">
        <v>1459</v>
      </c>
      <c r="J488" s="161">
        <v>43708</v>
      </c>
      <c r="K488" s="160">
        <f t="shared" si="161"/>
        <v>2019</v>
      </c>
      <c r="L488" s="169">
        <f t="shared" si="162"/>
        <v>8</v>
      </c>
      <c r="M488" s="160">
        <v>1029.05</v>
      </c>
      <c r="N488" s="149"/>
      <c r="O488" s="149"/>
      <c r="P488" s="149">
        <f t="shared" si="156"/>
        <v>1029.05</v>
      </c>
      <c r="Q488" s="141">
        <v>-28.78</v>
      </c>
      <c r="R488" s="167">
        <f t="shared" si="154"/>
        <v>1000.27</v>
      </c>
      <c r="S488" s="160">
        <v>20</v>
      </c>
      <c r="T488" s="234">
        <f t="shared" si="155"/>
        <v>8.2135523613963035E-2</v>
      </c>
      <c r="U488" s="103">
        <f t="shared" si="151"/>
        <v>4.1100000000000003</v>
      </c>
      <c r="V488" s="167">
        <f t="shared" si="152"/>
        <v>996.16</v>
      </c>
      <c r="W488" s="167">
        <f t="shared" si="153"/>
        <v>50.013500000000001</v>
      </c>
      <c r="X488" s="160" t="s">
        <v>1425</v>
      </c>
      <c r="Y488" s="160" t="s">
        <v>22</v>
      </c>
      <c r="AB488" s="57">
        <f t="shared" si="157"/>
        <v>0</v>
      </c>
      <c r="AC488" s="57"/>
      <c r="AD488" s="57"/>
      <c r="AE488" s="57"/>
      <c r="AF488" s="57"/>
      <c r="AG488" s="15">
        <f t="shared" si="158"/>
        <v>1000.27</v>
      </c>
      <c r="AH488" s="74">
        <v>25</v>
      </c>
      <c r="AI488" s="304"/>
      <c r="AJ488" s="304"/>
      <c r="AK488" s="57">
        <f t="shared" si="159"/>
        <v>0</v>
      </c>
      <c r="AL488" s="57">
        <f t="shared" si="163"/>
        <v>0</v>
      </c>
      <c r="AM488" s="57">
        <f t="shared" si="160"/>
        <v>3.29</v>
      </c>
      <c r="AN488" s="155"/>
    </row>
    <row r="489" spans="1:40" x14ac:dyDescent="0.3">
      <c r="A489" s="160">
        <v>5</v>
      </c>
      <c r="B489" s="160" t="s">
        <v>15</v>
      </c>
      <c r="C489" s="160">
        <v>333</v>
      </c>
      <c r="D489" s="160" t="s">
        <v>24</v>
      </c>
      <c r="E489" s="160"/>
      <c r="F489" s="155">
        <v>13260</v>
      </c>
      <c r="G489" s="228" t="s">
        <v>1460</v>
      </c>
      <c r="H489" s="76">
        <v>211</v>
      </c>
      <c r="I489" s="230" t="s">
        <v>1459</v>
      </c>
      <c r="J489" s="161">
        <v>43708</v>
      </c>
      <c r="K489" s="160">
        <f t="shared" si="161"/>
        <v>2019</v>
      </c>
      <c r="L489" s="169">
        <f t="shared" si="162"/>
        <v>8</v>
      </c>
      <c r="M489" s="160">
        <v>120.75</v>
      </c>
      <c r="N489" s="149"/>
      <c r="O489" s="149"/>
      <c r="P489" s="149">
        <f t="shared" si="156"/>
        <v>120.75</v>
      </c>
      <c r="Q489" s="149">
        <v>-3.38</v>
      </c>
      <c r="R489" s="167">
        <f t="shared" si="154"/>
        <v>117.37</v>
      </c>
      <c r="S489" s="160">
        <v>20</v>
      </c>
      <c r="T489" s="234">
        <f t="shared" si="155"/>
        <v>8.2135523613963035E-2</v>
      </c>
      <c r="U489" s="103">
        <f t="shared" si="151"/>
        <v>0.48</v>
      </c>
      <c r="V489" s="167">
        <f t="shared" si="152"/>
        <v>116.89</v>
      </c>
      <c r="W489" s="167">
        <f t="shared" si="153"/>
        <v>5.8685000000000009</v>
      </c>
      <c r="X489" s="160" t="s">
        <v>1421</v>
      </c>
      <c r="Y489" s="160" t="s">
        <v>22</v>
      </c>
      <c r="AB489" s="57">
        <f t="shared" si="157"/>
        <v>0</v>
      </c>
      <c r="AC489" s="57"/>
      <c r="AD489" s="57"/>
      <c r="AE489" s="57"/>
      <c r="AF489" s="57"/>
      <c r="AG489" s="15">
        <f t="shared" si="158"/>
        <v>117.37</v>
      </c>
      <c r="AH489" s="74">
        <v>25</v>
      </c>
      <c r="AI489" s="304"/>
      <c r="AJ489" s="304"/>
      <c r="AK489" s="57">
        <f t="shared" si="159"/>
        <v>0</v>
      </c>
      <c r="AL489" s="57">
        <f t="shared" si="163"/>
        <v>0</v>
      </c>
      <c r="AM489" s="57">
        <f t="shared" si="160"/>
        <v>0.39</v>
      </c>
      <c r="AN489" s="155"/>
    </row>
    <row r="490" spans="1:40" x14ac:dyDescent="0.3">
      <c r="A490" s="160">
        <v>5</v>
      </c>
      <c r="B490" s="160" t="s">
        <v>15</v>
      </c>
      <c r="C490" s="160">
        <v>333</v>
      </c>
      <c r="D490" s="160" t="s">
        <v>24</v>
      </c>
      <c r="E490" s="160"/>
      <c r="F490" s="155">
        <v>13260</v>
      </c>
      <c r="G490" s="228" t="s">
        <v>1460</v>
      </c>
      <c r="H490" s="76">
        <v>211</v>
      </c>
      <c r="I490" s="230" t="s">
        <v>1459</v>
      </c>
      <c r="J490" s="161">
        <v>43708</v>
      </c>
      <c r="K490" s="160">
        <f t="shared" si="161"/>
        <v>2019</v>
      </c>
      <c r="L490" s="169">
        <f t="shared" si="162"/>
        <v>8</v>
      </c>
      <c r="M490" s="160">
        <v>102.91</v>
      </c>
      <c r="N490" s="149"/>
      <c r="O490" s="149"/>
      <c r="P490" s="149">
        <f t="shared" si="156"/>
        <v>102.91</v>
      </c>
      <c r="Q490" s="149">
        <v>-2.88</v>
      </c>
      <c r="R490" s="167">
        <f t="shared" si="154"/>
        <v>100.03</v>
      </c>
      <c r="S490" s="160">
        <v>20</v>
      </c>
      <c r="T490" s="234">
        <f t="shared" si="155"/>
        <v>8.2135523613963035E-2</v>
      </c>
      <c r="U490" s="103">
        <f t="shared" si="151"/>
        <v>0.41</v>
      </c>
      <c r="V490" s="167">
        <f t="shared" si="152"/>
        <v>99.62</v>
      </c>
      <c r="W490" s="167">
        <f t="shared" si="153"/>
        <v>5.0015000000000001</v>
      </c>
      <c r="X490" s="160" t="s">
        <v>1425</v>
      </c>
      <c r="Y490" s="160" t="s">
        <v>22</v>
      </c>
      <c r="AB490" s="57">
        <f t="shared" si="157"/>
        <v>0</v>
      </c>
      <c r="AC490" s="57"/>
      <c r="AD490" s="57"/>
      <c r="AE490" s="57"/>
      <c r="AF490" s="57"/>
      <c r="AG490" s="15">
        <f t="shared" si="158"/>
        <v>100.03</v>
      </c>
      <c r="AH490" s="74">
        <v>25</v>
      </c>
      <c r="AI490" s="304"/>
      <c r="AJ490" s="304"/>
      <c r="AK490" s="57">
        <f t="shared" si="159"/>
        <v>0</v>
      </c>
      <c r="AL490" s="57">
        <f t="shared" si="163"/>
        <v>0</v>
      </c>
      <c r="AM490" s="57">
        <f t="shared" si="160"/>
        <v>0.33</v>
      </c>
      <c r="AN490" s="155"/>
    </row>
    <row r="491" spans="1:40" x14ac:dyDescent="0.3">
      <c r="A491" s="160">
        <v>5</v>
      </c>
      <c r="B491" s="160" t="s">
        <v>15</v>
      </c>
      <c r="C491" s="160">
        <v>333</v>
      </c>
      <c r="D491" s="160" t="s">
        <v>24</v>
      </c>
      <c r="E491" s="160"/>
      <c r="F491" s="155">
        <v>13260</v>
      </c>
      <c r="G491" s="228" t="s">
        <v>1460</v>
      </c>
      <c r="H491" s="76">
        <v>211</v>
      </c>
      <c r="I491" s="230" t="s">
        <v>1459</v>
      </c>
      <c r="J491" s="161">
        <v>43708</v>
      </c>
      <c r="K491" s="160">
        <f t="shared" si="161"/>
        <v>2019</v>
      </c>
      <c r="L491" s="169">
        <f t="shared" si="162"/>
        <v>8</v>
      </c>
      <c r="M491" s="160">
        <v>502.08</v>
      </c>
      <c r="N491" s="149"/>
      <c r="O491" s="149"/>
      <c r="P491" s="149">
        <f t="shared" si="156"/>
        <v>502.08</v>
      </c>
      <c r="Q491" s="141">
        <v>-14.04</v>
      </c>
      <c r="R491" s="167">
        <f t="shared" si="154"/>
        <v>488.03999999999996</v>
      </c>
      <c r="S491" s="160">
        <v>20</v>
      </c>
      <c r="T491" s="234">
        <f t="shared" si="155"/>
        <v>8.2135523613963035E-2</v>
      </c>
      <c r="U491" s="103">
        <f t="shared" si="151"/>
        <v>2</v>
      </c>
      <c r="V491" s="167">
        <f t="shared" si="152"/>
        <v>486.03999999999996</v>
      </c>
      <c r="W491" s="167">
        <f t="shared" si="153"/>
        <v>24.402000000000001</v>
      </c>
      <c r="X491" s="160" t="s">
        <v>1422</v>
      </c>
      <c r="Y491" s="160" t="s">
        <v>22</v>
      </c>
      <c r="AB491" s="57">
        <f t="shared" si="157"/>
        <v>0</v>
      </c>
      <c r="AC491" s="57"/>
      <c r="AD491" s="57"/>
      <c r="AE491" s="57"/>
      <c r="AF491" s="57"/>
      <c r="AG491" s="15">
        <f t="shared" si="158"/>
        <v>488.03999999999996</v>
      </c>
      <c r="AH491" s="74">
        <v>25</v>
      </c>
      <c r="AI491" s="304"/>
      <c r="AJ491" s="304"/>
      <c r="AK491" s="57">
        <f t="shared" si="159"/>
        <v>0</v>
      </c>
      <c r="AL491" s="57">
        <f t="shared" si="163"/>
        <v>0</v>
      </c>
      <c r="AM491" s="57">
        <f t="shared" si="160"/>
        <v>1.6</v>
      </c>
      <c r="AN491" s="155"/>
    </row>
    <row r="492" spans="1:40" x14ac:dyDescent="0.3">
      <c r="A492" s="160">
        <v>5</v>
      </c>
      <c r="B492" s="160" t="s">
        <v>15</v>
      </c>
      <c r="C492" s="160">
        <v>333</v>
      </c>
      <c r="D492" s="160" t="s">
        <v>24</v>
      </c>
      <c r="E492" s="160"/>
      <c r="F492" s="155">
        <v>13260</v>
      </c>
      <c r="G492" s="228" t="s">
        <v>1460</v>
      </c>
      <c r="H492" s="76">
        <v>211</v>
      </c>
      <c r="I492" s="230" t="s">
        <v>1459</v>
      </c>
      <c r="J492" s="161">
        <v>43708</v>
      </c>
      <c r="K492" s="160">
        <f t="shared" si="161"/>
        <v>2019</v>
      </c>
      <c r="L492" s="169">
        <f t="shared" si="162"/>
        <v>8</v>
      </c>
      <c r="M492" s="160">
        <v>50.21</v>
      </c>
      <c r="N492" s="149"/>
      <c r="O492" s="149"/>
      <c r="P492" s="149">
        <f t="shared" ref="P492:P523" si="164">SUM(M492:O492)</f>
        <v>50.21</v>
      </c>
      <c r="Q492" s="149">
        <v>-1.4</v>
      </c>
      <c r="R492" s="167">
        <f t="shared" si="154"/>
        <v>48.81</v>
      </c>
      <c r="S492" s="160">
        <v>20</v>
      </c>
      <c r="T492" s="234">
        <f t="shared" si="155"/>
        <v>8.2135523613963035E-2</v>
      </c>
      <c r="U492" s="103">
        <f t="shared" si="151"/>
        <v>0.2</v>
      </c>
      <c r="V492" s="167">
        <f t="shared" si="152"/>
        <v>48.61</v>
      </c>
      <c r="W492" s="167">
        <f t="shared" si="153"/>
        <v>2.4405000000000001</v>
      </c>
      <c r="X492" s="160" t="s">
        <v>1422</v>
      </c>
      <c r="Y492" s="160" t="s">
        <v>22</v>
      </c>
      <c r="AB492" s="57">
        <f t="shared" si="157"/>
        <v>0</v>
      </c>
      <c r="AC492" s="57"/>
      <c r="AD492" s="57"/>
      <c r="AE492" s="57"/>
      <c r="AF492" s="57"/>
      <c r="AG492" s="15">
        <f t="shared" si="158"/>
        <v>48.81</v>
      </c>
      <c r="AH492" s="74">
        <v>25</v>
      </c>
      <c r="AI492" s="304"/>
      <c r="AJ492" s="304"/>
      <c r="AK492" s="57">
        <f t="shared" si="159"/>
        <v>0</v>
      </c>
      <c r="AL492" s="57">
        <f t="shared" si="163"/>
        <v>0</v>
      </c>
      <c r="AM492" s="57">
        <f t="shared" si="160"/>
        <v>0.16</v>
      </c>
      <c r="AN492" s="155"/>
    </row>
    <row r="493" spans="1:40" x14ac:dyDescent="0.3">
      <c r="A493" s="160">
        <v>5</v>
      </c>
      <c r="B493" s="160" t="s">
        <v>15</v>
      </c>
      <c r="C493" s="160">
        <v>333</v>
      </c>
      <c r="D493" s="160" t="s">
        <v>24</v>
      </c>
      <c r="E493" s="160"/>
      <c r="F493" s="155">
        <v>13260</v>
      </c>
      <c r="G493" s="228" t="s">
        <v>1460</v>
      </c>
      <c r="H493" s="76">
        <v>211</v>
      </c>
      <c r="I493" s="230" t="s">
        <v>1459</v>
      </c>
      <c r="J493" s="161">
        <v>43708</v>
      </c>
      <c r="K493" s="160">
        <f t="shared" si="161"/>
        <v>2019</v>
      </c>
      <c r="L493" s="169">
        <f t="shared" si="162"/>
        <v>8</v>
      </c>
      <c r="M493" s="160">
        <v>144.06</v>
      </c>
      <c r="N493" s="149"/>
      <c r="O493" s="149"/>
      <c r="P493" s="149">
        <f t="shared" si="164"/>
        <v>144.06</v>
      </c>
      <c r="Q493" s="141">
        <v>-4.03</v>
      </c>
      <c r="R493" s="167">
        <f t="shared" si="154"/>
        <v>140.03</v>
      </c>
      <c r="S493" s="160">
        <v>20</v>
      </c>
      <c r="T493" s="234">
        <f t="shared" si="155"/>
        <v>8.2135523613963035E-2</v>
      </c>
      <c r="U493" s="103">
        <f t="shared" si="151"/>
        <v>0.57999999999999996</v>
      </c>
      <c r="V493" s="167">
        <f t="shared" si="152"/>
        <v>139.44999999999999</v>
      </c>
      <c r="W493" s="167">
        <f t="shared" si="153"/>
        <v>7.0015000000000001</v>
      </c>
      <c r="X493" s="160" t="s">
        <v>456</v>
      </c>
      <c r="Y493" s="160" t="s">
        <v>22</v>
      </c>
      <c r="AB493" s="57">
        <f t="shared" si="157"/>
        <v>0</v>
      </c>
      <c r="AC493" s="57"/>
      <c r="AD493" s="57"/>
      <c r="AE493" s="57"/>
      <c r="AF493" s="57"/>
      <c r="AG493" s="15">
        <f t="shared" si="158"/>
        <v>140.03</v>
      </c>
      <c r="AH493" s="74">
        <v>25</v>
      </c>
      <c r="AI493" s="304"/>
      <c r="AJ493" s="304"/>
      <c r="AK493" s="57">
        <f t="shared" si="159"/>
        <v>0</v>
      </c>
      <c r="AL493" s="57">
        <f t="shared" si="163"/>
        <v>0</v>
      </c>
      <c r="AM493" s="57">
        <f t="shared" si="160"/>
        <v>0.46</v>
      </c>
      <c r="AN493" s="155"/>
    </row>
    <row r="494" spans="1:40" x14ac:dyDescent="0.3">
      <c r="A494" s="160">
        <v>5</v>
      </c>
      <c r="B494" s="160" t="s">
        <v>15</v>
      </c>
      <c r="C494" s="160">
        <v>333</v>
      </c>
      <c r="D494" s="160" t="s">
        <v>24</v>
      </c>
      <c r="E494" s="160"/>
      <c r="F494" s="155">
        <v>13260</v>
      </c>
      <c r="G494" s="228" t="s">
        <v>1460</v>
      </c>
      <c r="H494" s="76">
        <v>211</v>
      </c>
      <c r="I494" s="230" t="s">
        <v>1459</v>
      </c>
      <c r="J494" s="161">
        <v>43708</v>
      </c>
      <c r="K494" s="160">
        <f t="shared" si="161"/>
        <v>2019</v>
      </c>
      <c r="L494" s="169">
        <f t="shared" si="162"/>
        <v>8</v>
      </c>
      <c r="M494" s="160">
        <v>14.41</v>
      </c>
      <c r="N494" s="149"/>
      <c r="O494" s="149"/>
      <c r="P494" s="149">
        <f t="shared" si="164"/>
        <v>14.41</v>
      </c>
      <c r="Q494" s="149">
        <v>-0.4</v>
      </c>
      <c r="R494" s="167">
        <f t="shared" si="154"/>
        <v>14.01</v>
      </c>
      <c r="S494" s="160">
        <v>20</v>
      </c>
      <c r="T494" s="234">
        <f t="shared" si="155"/>
        <v>8.2135523613963035E-2</v>
      </c>
      <c r="U494" s="103">
        <f t="shared" si="151"/>
        <v>0.06</v>
      </c>
      <c r="V494" s="167">
        <f t="shared" si="152"/>
        <v>13.95</v>
      </c>
      <c r="W494" s="167">
        <f t="shared" si="153"/>
        <v>0.70050000000000001</v>
      </c>
      <c r="X494" s="160" t="s">
        <v>456</v>
      </c>
      <c r="Y494" s="160" t="s">
        <v>22</v>
      </c>
      <c r="AB494" s="57">
        <f t="shared" si="157"/>
        <v>0</v>
      </c>
      <c r="AC494" s="57"/>
      <c r="AD494" s="57"/>
      <c r="AE494" s="57"/>
      <c r="AF494" s="57"/>
      <c r="AG494" s="15">
        <f t="shared" si="158"/>
        <v>14.01</v>
      </c>
      <c r="AH494" s="74">
        <v>25</v>
      </c>
      <c r="AI494" s="304"/>
      <c r="AJ494" s="304"/>
      <c r="AK494" s="57">
        <f t="shared" si="159"/>
        <v>0</v>
      </c>
      <c r="AL494" s="57">
        <f t="shared" si="163"/>
        <v>0</v>
      </c>
      <c r="AM494" s="57">
        <f t="shared" si="160"/>
        <v>0.05</v>
      </c>
      <c r="AN494" s="140"/>
    </row>
    <row r="495" spans="1:40" x14ac:dyDescent="0.3">
      <c r="A495" s="160">
        <v>5</v>
      </c>
      <c r="B495" s="160" t="s">
        <v>15</v>
      </c>
      <c r="C495" s="160">
        <v>333</v>
      </c>
      <c r="D495" s="160" t="s">
        <v>24</v>
      </c>
      <c r="E495" s="160"/>
      <c r="F495" s="155">
        <v>13260</v>
      </c>
      <c r="G495" s="228" t="s">
        <v>1460</v>
      </c>
      <c r="H495" s="76">
        <v>211</v>
      </c>
      <c r="I495" s="230" t="s">
        <v>1459</v>
      </c>
      <c r="J495" s="161">
        <v>43708</v>
      </c>
      <c r="K495" s="160">
        <f t="shared" si="161"/>
        <v>2019</v>
      </c>
      <c r="L495" s="169">
        <f t="shared" si="162"/>
        <v>8</v>
      </c>
      <c r="M495" s="160">
        <v>801.73</v>
      </c>
      <c r="N495" s="149"/>
      <c r="O495" s="149"/>
      <c r="P495" s="149">
        <f t="shared" si="164"/>
        <v>801.73</v>
      </c>
      <c r="Q495" s="141">
        <v>-22.42</v>
      </c>
      <c r="R495" s="167">
        <f t="shared" si="154"/>
        <v>779.31000000000006</v>
      </c>
      <c r="S495" s="160">
        <v>20</v>
      </c>
      <c r="T495" s="234">
        <f t="shared" si="155"/>
        <v>8.2135523613963035E-2</v>
      </c>
      <c r="U495" s="103">
        <f t="shared" si="151"/>
        <v>3.2</v>
      </c>
      <c r="V495" s="167">
        <f t="shared" si="152"/>
        <v>776.11</v>
      </c>
      <c r="W495" s="167">
        <f t="shared" si="153"/>
        <v>38.965500000000006</v>
      </c>
      <c r="X495" s="160" t="s">
        <v>1423</v>
      </c>
      <c r="Y495" s="160" t="s">
        <v>22</v>
      </c>
      <c r="AB495" s="57">
        <f t="shared" si="157"/>
        <v>0</v>
      </c>
      <c r="AC495" s="57"/>
      <c r="AD495" s="57"/>
      <c r="AE495" s="57"/>
      <c r="AF495" s="57"/>
      <c r="AG495" s="15">
        <f t="shared" si="158"/>
        <v>779.31000000000006</v>
      </c>
      <c r="AH495" s="74">
        <v>25</v>
      </c>
      <c r="AI495" s="304"/>
      <c r="AJ495" s="304"/>
      <c r="AK495" s="57">
        <f t="shared" si="159"/>
        <v>0</v>
      </c>
      <c r="AL495" s="57">
        <f t="shared" si="163"/>
        <v>0</v>
      </c>
      <c r="AM495" s="57">
        <f t="shared" si="160"/>
        <v>2.56</v>
      </c>
      <c r="AN495" s="155"/>
    </row>
    <row r="496" spans="1:40" x14ac:dyDescent="0.3">
      <c r="A496" s="160">
        <v>5</v>
      </c>
      <c r="B496" s="160" t="s">
        <v>15</v>
      </c>
      <c r="C496" s="160">
        <v>333</v>
      </c>
      <c r="D496" s="160" t="s">
        <v>24</v>
      </c>
      <c r="E496" s="160"/>
      <c r="F496" s="155">
        <v>13260</v>
      </c>
      <c r="G496" s="228" t="s">
        <v>1460</v>
      </c>
      <c r="H496" s="76">
        <v>211</v>
      </c>
      <c r="I496" s="230" t="s">
        <v>1459</v>
      </c>
      <c r="J496" s="161">
        <v>43708</v>
      </c>
      <c r="K496" s="160">
        <f t="shared" si="161"/>
        <v>2019</v>
      </c>
      <c r="L496" s="169">
        <f t="shared" si="162"/>
        <v>8</v>
      </c>
      <c r="M496" s="160">
        <v>80.17</v>
      </c>
      <c r="N496" s="149"/>
      <c r="O496" s="149"/>
      <c r="P496" s="149">
        <f t="shared" si="164"/>
        <v>80.17</v>
      </c>
      <c r="Q496" s="149">
        <v>-2.2400000000000002</v>
      </c>
      <c r="R496" s="167">
        <f t="shared" si="154"/>
        <v>77.930000000000007</v>
      </c>
      <c r="S496" s="160">
        <v>20</v>
      </c>
      <c r="T496" s="234">
        <f t="shared" si="155"/>
        <v>8.2135523613963035E-2</v>
      </c>
      <c r="U496" s="103">
        <f t="shared" si="151"/>
        <v>0.32</v>
      </c>
      <c r="V496" s="167">
        <f t="shared" si="152"/>
        <v>77.610000000000014</v>
      </c>
      <c r="W496" s="167">
        <f t="shared" si="153"/>
        <v>3.8965000000000005</v>
      </c>
      <c r="X496" s="160" t="s">
        <v>1423</v>
      </c>
      <c r="Y496" s="160" t="s">
        <v>22</v>
      </c>
      <c r="AB496" s="57">
        <f t="shared" si="157"/>
        <v>0</v>
      </c>
      <c r="AC496" s="57"/>
      <c r="AD496" s="57"/>
      <c r="AE496" s="57"/>
      <c r="AF496" s="57"/>
      <c r="AG496" s="15">
        <f t="shared" si="158"/>
        <v>77.930000000000007</v>
      </c>
      <c r="AH496" s="74">
        <v>25</v>
      </c>
      <c r="AI496" s="304"/>
      <c r="AJ496" s="304"/>
      <c r="AK496" s="57">
        <f t="shared" si="159"/>
        <v>0</v>
      </c>
      <c r="AL496" s="57">
        <f t="shared" si="163"/>
        <v>0</v>
      </c>
      <c r="AM496" s="57">
        <f t="shared" si="160"/>
        <v>0.26</v>
      </c>
      <c r="AN496" s="155"/>
    </row>
    <row r="497" spans="1:40" x14ac:dyDescent="0.3">
      <c r="A497" s="160">
        <v>5</v>
      </c>
      <c r="B497" s="160" t="s">
        <v>15</v>
      </c>
      <c r="C497" s="160">
        <v>333</v>
      </c>
      <c r="D497" s="160" t="s">
        <v>24</v>
      </c>
      <c r="E497" s="160"/>
      <c r="F497" s="155">
        <v>13260</v>
      </c>
      <c r="G497" s="228" t="s">
        <v>1460</v>
      </c>
      <c r="H497" s="76">
        <v>211</v>
      </c>
      <c r="I497" s="230" t="s">
        <v>1459</v>
      </c>
      <c r="J497" s="161">
        <v>43708</v>
      </c>
      <c r="K497" s="160">
        <f t="shared" si="161"/>
        <v>2019</v>
      </c>
      <c r="L497" s="169">
        <f t="shared" si="162"/>
        <v>8</v>
      </c>
      <c r="M497" s="160">
        <v>424.15</v>
      </c>
      <c r="N497" s="149"/>
      <c r="O497" s="149"/>
      <c r="P497" s="149">
        <f t="shared" si="164"/>
        <v>424.15</v>
      </c>
      <c r="Q497" s="141">
        <v>-11.86</v>
      </c>
      <c r="R497" s="167">
        <f t="shared" si="154"/>
        <v>412.28999999999996</v>
      </c>
      <c r="S497" s="160">
        <v>20</v>
      </c>
      <c r="T497" s="234">
        <f t="shared" si="155"/>
        <v>8.2135523613963035E-2</v>
      </c>
      <c r="U497" s="103">
        <f t="shared" ref="U497:U560" si="165">ROUND(IF(T497&gt;S497,R497,T497/S497*R497),2)</f>
        <v>1.69</v>
      </c>
      <c r="V497" s="167">
        <f t="shared" ref="V497:V560" si="166">+R497-U497</f>
        <v>410.59999999999997</v>
      </c>
      <c r="W497" s="167">
        <f t="shared" ref="W497:W560" si="167">+R497*ROUND(1/S497,2)</f>
        <v>20.6145</v>
      </c>
      <c r="X497" s="160" t="s">
        <v>1424</v>
      </c>
      <c r="Y497" s="160" t="s">
        <v>22</v>
      </c>
      <c r="AB497" s="57">
        <f t="shared" si="157"/>
        <v>0</v>
      </c>
      <c r="AC497" s="57"/>
      <c r="AD497" s="57"/>
      <c r="AE497" s="57"/>
      <c r="AF497" s="57"/>
      <c r="AG497" s="15">
        <f t="shared" si="158"/>
        <v>412.28999999999996</v>
      </c>
      <c r="AH497" s="74">
        <v>25</v>
      </c>
      <c r="AI497" s="304"/>
      <c r="AJ497" s="304"/>
      <c r="AK497" s="57">
        <f t="shared" si="159"/>
        <v>0</v>
      </c>
      <c r="AL497" s="57">
        <f t="shared" si="163"/>
        <v>0</v>
      </c>
      <c r="AM497" s="57">
        <f t="shared" si="160"/>
        <v>1.35</v>
      </c>
      <c r="AN497" s="155"/>
    </row>
    <row r="498" spans="1:40" x14ac:dyDescent="0.3">
      <c r="A498" s="160">
        <v>5</v>
      </c>
      <c r="B498" s="160" t="s">
        <v>15</v>
      </c>
      <c r="C498" s="160">
        <v>333</v>
      </c>
      <c r="D498" s="160" t="s">
        <v>24</v>
      </c>
      <c r="E498" s="160"/>
      <c r="F498" s="155">
        <v>13260</v>
      </c>
      <c r="G498" s="228" t="s">
        <v>1460</v>
      </c>
      <c r="H498" s="76">
        <v>211</v>
      </c>
      <c r="I498" s="230" t="s">
        <v>1459</v>
      </c>
      <c r="J498" s="161">
        <v>43708</v>
      </c>
      <c r="K498" s="160">
        <f t="shared" si="161"/>
        <v>2019</v>
      </c>
      <c r="L498" s="169">
        <f t="shared" si="162"/>
        <v>8</v>
      </c>
      <c r="M498" s="160">
        <v>42.42</v>
      </c>
      <c r="N498" s="149"/>
      <c r="O498" s="149"/>
      <c r="P498" s="149">
        <f t="shared" si="164"/>
        <v>42.42</v>
      </c>
      <c r="Q498" s="149">
        <v>-1.19</v>
      </c>
      <c r="R498" s="167">
        <f t="shared" si="154"/>
        <v>41.230000000000004</v>
      </c>
      <c r="S498" s="160">
        <v>20</v>
      </c>
      <c r="T498" s="234">
        <f t="shared" si="155"/>
        <v>8.2135523613963035E-2</v>
      </c>
      <c r="U498" s="103">
        <f t="shared" si="165"/>
        <v>0.17</v>
      </c>
      <c r="V498" s="167">
        <f t="shared" si="166"/>
        <v>41.06</v>
      </c>
      <c r="W498" s="167">
        <f t="shared" si="167"/>
        <v>2.0615000000000001</v>
      </c>
      <c r="X498" s="160" t="s">
        <v>1424</v>
      </c>
      <c r="Y498" s="160" t="s">
        <v>22</v>
      </c>
      <c r="AB498" s="57">
        <f t="shared" si="157"/>
        <v>0</v>
      </c>
      <c r="AC498" s="57"/>
      <c r="AD498" s="57"/>
      <c r="AE498" s="57"/>
      <c r="AF498" s="57"/>
      <c r="AG498" s="15">
        <f t="shared" si="158"/>
        <v>41.230000000000004</v>
      </c>
      <c r="AH498" s="74">
        <v>25</v>
      </c>
      <c r="AI498" s="304"/>
      <c r="AJ498" s="304"/>
      <c r="AK498" s="57">
        <f t="shared" si="159"/>
        <v>0</v>
      </c>
      <c r="AL498" s="57">
        <f t="shared" si="163"/>
        <v>0</v>
      </c>
      <c r="AM498" s="57">
        <f t="shared" si="160"/>
        <v>0.14000000000000001</v>
      </c>
      <c r="AN498" s="155"/>
    </row>
    <row r="499" spans="1:40" x14ac:dyDescent="0.3">
      <c r="A499" s="160">
        <v>5</v>
      </c>
      <c r="B499" s="160" t="s">
        <v>15</v>
      </c>
      <c r="C499" s="160">
        <v>333</v>
      </c>
      <c r="D499" s="160" t="s">
        <v>24</v>
      </c>
      <c r="E499" s="160"/>
      <c r="F499" s="160">
        <v>13260</v>
      </c>
      <c r="G499" s="228" t="s">
        <v>1462</v>
      </c>
      <c r="H499" s="76">
        <v>223</v>
      </c>
      <c r="I499" s="160" t="s">
        <v>1461</v>
      </c>
      <c r="J499" s="161">
        <v>43708</v>
      </c>
      <c r="K499" s="160">
        <f t="shared" si="161"/>
        <v>2019</v>
      </c>
      <c r="L499" s="169">
        <f t="shared" si="162"/>
        <v>8</v>
      </c>
      <c r="M499" s="160">
        <v>446.76</v>
      </c>
      <c r="N499" s="149"/>
      <c r="O499" s="149"/>
      <c r="P499" s="149">
        <f t="shared" si="164"/>
        <v>446.76</v>
      </c>
      <c r="Q499" s="141">
        <v>-12.49</v>
      </c>
      <c r="R499" s="167">
        <f t="shared" si="154"/>
        <v>434.27</v>
      </c>
      <c r="S499" s="160">
        <v>20</v>
      </c>
      <c r="T499" s="234">
        <f t="shared" si="155"/>
        <v>8.2135523613963035E-2</v>
      </c>
      <c r="U499" s="103">
        <f t="shared" si="165"/>
        <v>1.78</v>
      </c>
      <c r="V499" s="167">
        <f t="shared" si="166"/>
        <v>432.49</v>
      </c>
      <c r="W499" s="167">
        <f t="shared" si="167"/>
        <v>21.7135</v>
      </c>
      <c r="X499" s="160" t="s">
        <v>456</v>
      </c>
      <c r="Y499" s="160" t="s">
        <v>22</v>
      </c>
      <c r="AB499" s="57">
        <f t="shared" si="157"/>
        <v>0</v>
      </c>
      <c r="AC499" s="57"/>
      <c r="AD499" s="57"/>
      <c r="AE499" s="57"/>
      <c r="AF499" s="57"/>
      <c r="AG499" s="15">
        <f t="shared" si="158"/>
        <v>434.27</v>
      </c>
      <c r="AH499" s="74">
        <v>25</v>
      </c>
      <c r="AI499" s="304"/>
      <c r="AJ499" s="304"/>
      <c r="AK499" s="57">
        <f t="shared" si="159"/>
        <v>0</v>
      </c>
      <c r="AL499" s="57">
        <f t="shared" si="163"/>
        <v>0</v>
      </c>
      <c r="AM499" s="57">
        <f t="shared" si="160"/>
        <v>1.43</v>
      </c>
      <c r="AN499" s="155"/>
    </row>
    <row r="500" spans="1:40" x14ac:dyDescent="0.3">
      <c r="A500" s="160">
        <v>5</v>
      </c>
      <c r="B500" s="160" t="s">
        <v>15</v>
      </c>
      <c r="C500" s="160">
        <v>333</v>
      </c>
      <c r="D500" s="160" t="s">
        <v>24</v>
      </c>
      <c r="E500" s="160"/>
      <c r="F500" s="160">
        <v>13260</v>
      </c>
      <c r="G500" s="228" t="s">
        <v>1462</v>
      </c>
      <c r="H500" s="76">
        <v>223</v>
      </c>
      <c r="I500" s="160" t="s">
        <v>1461</v>
      </c>
      <c r="J500" s="161">
        <v>43708</v>
      </c>
      <c r="K500" s="160">
        <f t="shared" si="161"/>
        <v>2019</v>
      </c>
      <c r="L500" s="169">
        <f t="shared" si="162"/>
        <v>8</v>
      </c>
      <c r="M500" s="160">
        <v>44.68</v>
      </c>
      <c r="N500" s="149"/>
      <c r="O500" s="149"/>
      <c r="P500" s="149">
        <f t="shared" si="164"/>
        <v>44.68</v>
      </c>
      <c r="Q500" s="141">
        <v>-1.25</v>
      </c>
      <c r="R500" s="167">
        <f t="shared" si="154"/>
        <v>43.43</v>
      </c>
      <c r="S500" s="160">
        <v>20</v>
      </c>
      <c r="T500" s="234">
        <f t="shared" si="155"/>
        <v>8.2135523613963035E-2</v>
      </c>
      <c r="U500" s="103">
        <f t="shared" si="165"/>
        <v>0.18</v>
      </c>
      <c r="V500" s="167">
        <f t="shared" si="166"/>
        <v>43.25</v>
      </c>
      <c r="W500" s="167">
        <f t="shared" si="167"/>
        <v>2.1715</v>
      </c>
      <c r="X500" s="160" t="s">
        <v>456</v>
      </c>
      <c r="Y500" s="160" t="s">
        <v>22</v>
      </c>
      <c r="AB500" s="57">
        <f t="shared" si="157"/>
        <v>0</v>
      </c>
      <c r="AC500" s="57"/>
      <c r="AD500" s="57"/>
      <c r="AE500" s="57"/>
      <c r="AF500" s="57"/>
      <c r="AG500" s="15">
        <f t="shared" si="158"/>
        <v>43.43</v>
      </c>
      <c r="AH500" s="74">
        <v>25</v>
      </c>
      <c r="AI500" s="304"/>
      <c r="AJ500" s="304"/>
      <c r="AK500" s="57">
        <f t="shared" si="159"/>
        <v>0</v>
      </c>
      <c r="AL500" s="57">
        <f t="shared" si="163"/>
        <v>0</v>
      </c>
      <c r="AM500" s="57">
        <f t="shared" si="160"/>
        <v>0.14000000000000001</v>
      </c>
      <c r="AN500" s="155"/>
    </row>
    <row r="501" spans="1:40" x14ac:dyDescent="0.3">
      <c r="A501" s="160">
        <v>5</v>
      </c>
      <c r="B501" s="160" t="s">
        <v>15</v>
      </c>
      <c r="C501" s="160">
        <v>333</v>
      </c>
      <c r="D501" s="160" t="s">
        <v>24</v>
      </c>
      <c r="E501" s="160"/>
      <c r="F501" s="160">
        <v>13260</v>
      </c>
      <c r="G501" s="228" t="s">
        <v>1462</v>
      </c>
      <c r="H501" s="76">
        <v>223</v>
      </c>
      <c r="I501" s="160" t="s">
        <v>1461</v>
      </c>
      <c r="J501" s="161">
        <v>43708</v>
      </c>
      <c r="K501" s="160">
        <f t="shared" si="161"/>
        <v>2019</v>
      </c>
      <c r="L501" s="169">
        <f t="shared" si="162"/>
        <v>8</v>
      </c>
      <c r="M501" s="160">
        <v>620.01</v>
      </c>
      <c r="N501" s="149"/>
      <c r="O501" s="149"/>
      <c r="P501" s="149">
        <f t="shared" si="164"/>
        <v>620.01</v>
      </c>
      <c r="Q501" s="141">
        <v>-17.34</v>
      </c>
      <c r="R501" s="167">
        <f t="shared" si="154"/>
        <v>602.66999999999996</v>
      </c>
      <c r="S501" s="160">
        <v>20</v>
      </c>
      <c r="T501" s="234">
        <f t="shared" si="155"/>
        <v>8.2135523613963035E-2</v>
      </c>
      <c r="U501" s="103">
        <f t="shared" si="165"/>
        <v>2.48</v>
      </c>
      <c r="V501" s="167">
        <f t="shared" si="166"/>
        <v>600.18999999999994</v>
      </c>
      <c r="W501" s="167">
        <f t="shared" si="167"/>
        <v>30.133499999999998</v>
      </c>
      <c r="X501" s="160" t="s">
        <v>809</v>
      </c>
      <c r="Y501" s="160" t="s">
        <v>22</v>
      </c>
      <c r="AB501" s="57">
        <f t="shared" si="157"/>
        <v>0</v>
      </c>
      <c r="AC501" s="57"/>
      <c r="AD501" s="57"/>
      <c r="AE501" s="57"/>
      <c r="AF501" s="57"/>
      <c r="AG501" s="15">
        <f t="shared" si="158"/>
        <v>602.66999999999996</v>
      </c>
      <c r="AH501" s="74">
        <v>25</v>
      </c>
      <c r="AI501" s="304"/>
      <c r="AJ501" s="304"/>
      <c r="AK501" s="57">
        <f t="shared" si="159"/>
        <v>0</v>
      </c>
      <c r="AL501" s="57">
        <f t="shared" si="163"/>
        <v>0</v>
      </c>
      <c r="AM501" s="57">
        <f t="shared" si="160"/>
        <v>1.98</v>
      </c>
      <c r="AN501" s="155"/>
    </row>
    <row r="502" spans="1:40" x14ac:dyDescent="0.3">
      <c r="A502" s="160">
        <v>5</v>
      </c>
      <c r="B502" s="160" t="s">
        <v>15</v>
      </c>
      <c r="C502" s="160">
        <v>333</v>
      </c>
      <c r="D502" s="160" t="s">
        <v>24</v>
      </c>
      <c r="E502" s="160"/>
      <c r="F502" s="160">
        <v>13260</v>
      </c>
      <c r="G502" s="228" t="s">
        <v>1462</v>
      </c>
      <c r="H502" s="76">
        <v>223</v>
      </c>
      <c r="I502" s="160" t="s">
        <v>1461</v>
      </c>
      <c r="J502" s="161">
        <v>43708</v>
      </c>
      <c r="K502" s="160">
        <f t="shared" si="161"/>
        <v>2019</v>
      </c>
      <c r="L502" s="169">
        <f t="shared" si="162"/>
        <v>8</v>
      </c>
      <c r="M502" s="160">
        <v>62</v>
      </c>
      <c r="N502" s="149"/>
      <c r="O502" s="149"/>
      <c r="P502" s="149">
        <f t="shared" si="164"/>
        <v>62</v>
      </c>
      <c r="Q502" s="141">
        <v>-1.73</v>
      </c>
      <c r="R502" s="167">
        <f t="shared" si="154"/>
        <v>60.27</v>
      </c>
      <c r="S502" s="160">
        <v>20</v>
      </c>
      <c r="T502" s="234">
        <f t="shared" si="155"/>
        <v>8.2135523613963035E-2</v>
      </c>
      <c r="U502" s="103">
        <f t="shared" si="165"/>
        <v>0.25</v>
      </c>
      <c r="V502" s="167">
        <f t="shared" si="166"/>
        <v>60.02</v>
      </c>
      <c r="W502" s="167">
        <f t="shared" si="167"/>
        <v>3.0135000000000005</v>
      </c>
      <c r="X502" s="160" t="s">
        <v>809</v>
      </c>
      <c r="Y502" s="160" t="s">
        <v>22</v>
      </c>
      <c r="AB502" s="57">
        <f t="shared" si="157"/>
        <v>0</v>
      </c>
      <c r="AC502" s="57"/>
      <c r="AD502" s="57"/>
      <c r="AE502" s="57"/>
      <c r="AF502" s="57"/>
      <c r="AG502" s="15">
        <f t="shared" si="158"/>
        <v>60.27</v>
      </c>
      <c r="AH502" s="74">
        <v>25</v>
      </c>
      <c r="AI502" s="304"/>
      <c r="AJ502" s="304"/>
      <c r="AK502" s="57">
        <f t="shared" si="159"/>
        <v>0</v>
      </c>
      <c r="AL502" s="57">
        <f t="shared" si="163"/>
        <v>0</v>
      </c>
      <c r="AM502" s="57">
        <f t="shared" si="160"/>
        <v>0.2</v>
      </c>
      <c r="AN502" s="155"/>
    </row>
    <row r="503" spans="1:40" x14ac:dyDescent="0.3">
      <c r="A503" s="160">
        <v>5</v>
      </c>
      <c r="B503" s="160" t="s">
        <v>15</v>
      </c>
      <c r="C503" s="160">
        <v>333</v>
      </c>
      <c r="D503" s="160" t="s">
        <v>24</v>
      </c>
      <c r="E503" s="160"/>
      <c r="F503" s="160">
        <v>13260</v>
      </c>
      <c r="G503" s="228" t="s">
        <v>1462</v>
      </c>
      <c r="H503" s="76">
        <v>223</v>
      </c>
      <c r="I503" s="160" t="s">
        <v>1461</v>
      </c>
      <c r="J503" s="161">
        <v>43708</v>
      </c>
      <c r="K503" s="160">
        <f t="shared" si="161"/>
        <v>2019</v>
      </c>
      <c r="L503" s="169">
        <f t="shared" si="162"/>
        <v>8</v>
      </c>
      <c r="M503" s="160">
        <v>252.18</v>
      </c>
      <c r="N503" s="149"/>
      <c r="O503" s="149"/>
      <c r="P503" s="149">
        <f t="shared" si="164"/>
        <v>252.18</v>
      </c>
      <c r="Q503" s="141">
        <v>-7.05</v>
      </c>
      <c r="R503" s="167">
        <f t="shared" si="154"/>
        <v>245.13</v>
      </c>
      <c r="S503" s="160">
        <v>20</v>
      </c>
      <c r="T503" s="234">
        <f t="shared" si="155"/>
        <v>8.2135523613963035E-2</v>
      </c>
      <c r="U503" s="103">
        <f t="shared" si="165"/>
        <v>1.01</v>
      </c>
      <c r="V503" s="167">
        <f t="shared" si="166"/>
        <v>244.12</v>
      </c>
      <c r="W503" s="167">
        <f t="shared" si="167"/>
        <v>12.256500000000001</v>
      </c>
      <c r="X503" s="160" t="s">
        <v>456</v>
      </c>
      <c r="Y503" s="160" t="s">
        <v>22</v>
      </c>
      <c r="AB503" s="57">
        <f t="shared" si="157"/>
        <v>0</v>
      </c>
      <c r="AC503" s="57"/>
      <c r="AD503" s="57"/>
      <c r="AE503" s="57"/>
      <c r="AF503" s="57"/>
      <c r="AG503" s="15">
        <f t="shared" si="158"/>
        <v>245.13</v>
      </c>
      <c r="AH503" s="74">
        <v>25</v>
      </c>
      <c r="AI503" s="304"/>
      <c r="AJ503" s="304"/>
      <c r="AK503" s="57">
        <f t="shared" si="159"/>
        <v>0</v>
      </c>
      <c r="AL503" s="57">
        <f t="shared" si="163"/>
        <v>0</v>
      </c>
      <c r="AM503" s="57">
        <f t="shared" si="160"/>
        <v>0.81</v>
      </c>
      <c r="AN503" s="160"/>
    </row>
    <row r="504" spans="1:40" x14ac:dyDescent="0.3">
      <c r="A504" s="160">
        <v>5</v>
      </c>
      <c r="B504" s="160" t="s">
        <v>15</v>
      </c>
      <c r="C504" s="160">
        <v>333</v>
      </c>
      <c r="D504" s="160" t="s">
        <v>24</v>
      </c>
      <c r="E504" s="160"/>
      <c r="F504" s="160">
        <v>13260</v>
      </c>
      <c r="G504" s="228" t="s">
        <v>1462</v>
      </c>
      <c r="H504" s="76">
        <v>223</v>
      </c>
      <c r="I504" s="160" t="s">
        <v>1461</v>
      </c>
      <c r="J504" s="161">
        <v>43708</v>
      </c>
      <c r="K504" s="160">
        <f t="shared" si="161"/>
        <v>2019</v>
      </c>
      <c r="L504" s="169">
        <f t="shared" si="162"/>
        <v>8</v>
      </c>
      <c r="M504" s="160">
        <v>25.22</v>
      </c>
      <c r="N504" s="149"/>
      <c r="O504" s="149"/>
      <c r="P504" s="149">
        <f t="shared" si="164"/>
        <v>25.22</v>
      </c>
      <c r="Q504" s="141">
        <v>-0.71</v>
      </c>
      <c r="R504" s="167">
        <f t="shared" si="154"/>
        <v>24.509999999999998</v>
      </c>
      <c r="S504" s="160">
        <v>20</v>
      </c>
      <c r="T504" s="234">
        <f t="shared" si="155"/>
        <v>8.2135523613963035E-2</v>
      </c>
      <c r="U504" s="103">
        <f t="shared" si="165"/>
        <v>0.1</v>
      </c>
      <c r="V504" s="167">
        <f t="shared" si="166"/>
        <v>24.409999999999997</v>
      </c>
      <c r="W504" s="167">
        <f t="shared" si="167"/>
        <v>1.2255</v>
      </c>
      <c r="X504" s="160" t="s">
        <v>456</v>
      </c>
      <c r="Y504" s="160" t="s">
        <v>22</v>
      </c>
      <c r="AB504" s="57">
        <f t="shared" si="157"/>
        <v>0</v>
      </c>
      <c r="AC504" s="57"/>
      <c r="AD504" s="57"/>
      <c r="AE504" s="57"/>
      <c r="AF504" s="57"/>
      <c r="AG504" s="15">
        <f t="shared" si="158"/>
        <v>24.509999999999998</v>
      </c>
      <c r="AH504" s="74">
        <v>25</v>
      </c>
      <c r="AI504" s="304"/>
      <c r="AJ504" s="304"/>
      <c r="AK504" s="57">
        <f t="shared" si="159"/>
        <v>0</v>
      </c>
      <c r="AL504" s="57">
        <f t="shared" si="163"/>
        <v>0</v>
      </c>
      <c r="AM504" s="57">
        <f t="shared" si="160"/>
        <v>0.08</v>
      </c>
      <c r="AN504" s="160"/>
    </row>
    <row r="505" spans="1:40" x14ac:dyDescent="0.3">
      <c r="A505" s="160">
        <v>5</v>
      </c>
      <c r="B505" s="160" t="s">
        <v>15</v>
      </c>
      <c r="C505" s="160">
        <v>333</v>
      </c>
      <c r="D505" s="160" t="s">
        <v>24</v>
      </c>
      <c r="E505" s="160"/>
      <c r="F505" s="160">
        <v>13260</v>
      </c>
      <c r="G505" s="228" t="s">
        <v>1462</v>
      </c>
      <c r="H505" s="76">
        <v>223</v>
      </c>
      <c r="I505" s="160" t="s">
        <v>1461</v>
      </c>
      <c r="J505" s="161">
        <v>43708</v>
      </c>
      <c r="K505" s="160">
        <f t="shared" si="161"/>
        <v>2019</v>
      </c>
      <c r="L505" s="169">
        <f t="shared" si="162"/>
        <v>8</v>
      </c>
      <c r="M505" s="160">
        <v>889.44</v>
      </c>
      <c r="N505" s="149"/>
      <c r="O505" s="149"/>
      <c r="P505" s="149">
        <f t="shared" si="164"/>
        <v>889.44</v>
      </c>
      <c r="Q505" s="141">
        <v>-24.88</v>
      </c>
      <c r="R505" s="167">
        <f t="shared" si="154"/>
        <v>864.56000000000006</v>
      </c>
      <c r="S505" s="160">
        <v>20</v>
      </c>
      <c r="T505" s="234">
        <f t="shared" si="155"/>
        <v>8.2135523613963035E-2</v>
      </c>
      <c r="U505" s="103">
        <f t="shared" si="165"/>
        <v>3.55</v>
      </c>
      <c r="V505" s="167">
        <f t="shared" si="166"/>
        <v>861.0100000000001</v>
      </c>
      <c r="W505" s="167">
        <f t="shared" si="167"/>
        <v>43.228000000000009</v>
      </c>
      <c r="X505" s="160" t="s">
        <v>1426</v>
      </c>
      <c r="Y505" s="160" t="s">
        <v>22</v>
      </c>
      <c r="AB505" s="57">
        <f t="shared" si="157"/>
        <v>0</v>
      </c>
      <c r="AC505" s="57"/>
      <c r="AD505" s="57"/>
      <c r="AE505" s="57"/>
      <c r="AF505" s="57"/>
      <c r="AG505" s="15">
        <f t="shared" si="158"/>
        <v>864.56000000000006</v>
      </c>
      <c r="AH505" s="74">
        <v>25</v>
      </c>
      <c r="AI505" s="304"/>
      <c r="AJ505" s="304"/>
      <c r="AK505" s="57">
        <f t="shared" si="159"/>
        <v>0</v>
      </c>
      <c r="AL505" s="57">
        <f t="shared" si="163"/>
        <v>0</v>
      </c>
      <c r="AM505" s="57">
        <f t="shared" si="160"/>
        <v>2.84</v>
      </c>
      <c r="AN505" s="160"/>
    </row>
    <row r="506" spans="1:40" x14ac:dyDescent="0.3">
      <c r="A506" s="160">
        <v>5</v>
      </c>
      <c r="B506" s="160" t="s">
        <v>15</v>
      </c>
      <c r="C506" s="160">
        <v>333</v>
      </c>
      <c r="D506" s="160" t="s">
        <v>24</v>
      </c>
      <c r="E506" s="160"/>
      <c r="F506" s="160">
        <v>13260</v>
      </c>
      <c r="G506" s="228" t="s">
        <v>1462</v>
      </c>
      <c r="H506" s="76">
        <v>223</v>
      </c>
      <c r="I506" s="160" t="s">
        <v>1461</v>
      </c>
      <c r="J506" s="161">
        <v>43708</v>
      </c>
      <c r="K506" s="160">
        <f t="shared" si="161"/>
        <v>2019</v>
      </c>
      <c r="L506" s="169">
        <f t="shared" si="162"/>
        <v>8</v>
      </c>
      <c r="M506" s="160">
        <v>88.94</v>
      </c>
      <c r="N506" s="149"/>
      <c r="O506" s="149"/>
      <c r="P506" s="149">
        <f t="shared" si="164"/>
        <v>88.94</v>
      </c>
      <c r="Q506" s="141">
        <v>-2.4900000000000002</v>
      </c>
      <c r="R506" s="167">
        <f t="shared" si="154"/>
        <v>86.45</v>
      </c>
      <c r="S506" s="160">
        <v>20</v>
      </c>
      <c r="T506" s="234">
        <f t="shared" si="155"/>
        <v>8.2135523613963035E-2</v>
      </c>
      <c r="U506" s="103">
        <f t="shared" si="165"/>
        <v>0.36</v>
      </c>
      <c r="V506" s="167">
        <f t="shared" si="166"/>
        <v>86.09</v>
      </c>
      <c r="W506" s="167">
        <f t="shared" si="167"/>
        <v>4.3225000000000007</v>
      </c>
      <c r="X506" s="160" t="s">
        <v>1426</v>
      </c>
      <c r="Y506" s="160" t="s">
        <v>22</v>
      </c>
      <c r="AB506" s="57">
        <f t="shared" si="157"/>
        <v>0</v>
      </c>
      <c r="AC506" s="57"/>
      <c r="AD506" s="57"/>
      <c r="AE506" s="57"/>
      <c r="AF506" s="57"/>
      <c r="AG506" s="15">
        <f t="shared" si="158"/>
        <v>86.45</v>
      </c>
      <c r="AH506" s="74">
        <v>25</v>
      </c>
      <c r="AI506" s="304"/>
      <c r="AJ506" s="304"/>
      <c r="AK506" s="57">
        <f t="shared" si="159"/>
        <v>0</v>
      </c>
      <c r="AL506" s="57">
        <f t="shared" si="163"/>
        <v>0</v>
      </c>
      <c r="AM506" s="57">
        <f t="shared" si="160"/>
        <v>0.28000000000000003</v>
      </c>
      <c r="AN506" s="160"/>
    </row>
    <row r="507" spans="1:40" x14ac:dyDescent="0.3">
      <c r="A507" s="160">
        <v>5</v>
      </c>
      <c r="B507" s="160" t="s">
        <v>15</v>
      </c>
      <c r="C507" s="160">
        <v>333</v>
      </c>
      <c r="D507" s="160" t="s">
        <v>24</v>
      </c>
      <c r="E507" s="160"/>
      <c r="F507" s="160">
        <v>13260</v>
      </c>
      <c r="G507" s="228" t="s">
        <v>1464</v>
      </c>
      <c r="H507" s="76">
        <v>224</v>
      </c>
      <c r="I507" s="230" t="s">
        <v>1463</v>
      </c>
      <c r="J507" s="161">
        <v>43708</v>
      </c>
      <c r="K507" s="160">
        <f t="shared" ref="K507:K538" si="168">YEAR(J507)</f>
        <v>2019</v>
      </c>
      <c r="L507" s="169">
        <f t="shared" ref="L507:L541" si="169">MONTH(J507)</f>
        <v>8</v>
      </c>
      <c r="M507" s="160">
        <v>307.42</v>
      </c>
      <c r="N507" s="149"/>
      <c r="O507" s="149"/>
      <c r="P507" s="149">
        <f t="shared" si="164"/>
        <v>307.42</v>
      </c>
      <c r="Q507" s="141">
        <v>-8.6</v>
      </c>
      <c r="R507" s="167">
        <f t="shared" si="154"/>
        <v>298.82</v>
      </c>
      <c r="S507" s="160">
        <v>20</v>
      </c>
      <c r="T507" s="234">
        <f t="shared" si="155"/>
        <v>8.2135523613963035E-2</v>
      </c>
      <c r="U507" s="103">
        <f t="shared" si="165"/>
        <v>1.23</v>
      </c>
      <c r="V507" s="167">
        <f t="shared" si="166"/>
        <v>297.58999999999997</v>
      </c>
      <c r="W507" s="167">
        <f t="shared" si="167"/>
        <v>14.941000000000001</v>
      </c>
      <c r="X507" s="160" t="s">
        <v>456</v>
      </c>
      <c r="Y507" s="160" t="s">
        <v>22</v>
      </c>
      <c r="AB507" s="57">
        <f t="shared" si="157"/>
        <v>0</v>
      </c>
      <c r="AC507" s="57"/>
      <c r="AD507" s="57"/>
      <c r="AE507" s="57"/>
      <c r="AF507" s="57"/>
      <c r="AG507" s="15">
        <f t="shared" si="158"/>
        <v>298.82</v>
      </c>
      <c r="AH507" s="74">
        <v>25</v>
      </c>
      <c r="AI507" s="304"/>
      <c r="AJ507" s="304"/>
      <c r="AK507" s="57">
        <f t="shared" si="159"/>
        <v>0</v>
      </c>
      <c r="AL507" s="57">
        <f t="shared" si="163"/>
        <v>0</v>
      </c>
      <c r="AM507" s="57">
        <f t="shared" si="160"/>
        <v>0.98</v>
      </c>
      <c r="AN507" s="155"/>
    </row>
    <row r="508" spans="1:40" x14ac:dyDescent="0.3">
      <c r="A508" s="160">
        <v>5</v>
      </c>
      <c r="B508" s="160" t="s">
        <v>15</v>
      </c>
      <c r="C508" s="160">
        <v>333</v>
      </c>
      <c r="D508" s="160" t="s">
        <v>24</v>
      </c>
      <c r="E508" s="160"/>
      <c r="F508" s="160">
        <v>13260</v>
      </c>
      <c r="G508" s="228" t="s">
        <v>1464</v>
      </c>
      <c r="H508" s="76">
        <v>224</v>
      </c>
      <c r="I508" s="230" t="s">
        <v>1463</v>
      </c>
      <c r="J508" s="161">
        <v>43708</v>
      </c>
      <c r="K508" s="160">
        <f t="shared" si="168"/>
        <v>2019</v>
      </c>
      <c r="L508" s="169">
        <f t="shared" si="169"/>
        <v>8</v>
      </c>
      <c r="M508" s="160">
        <v>30.74</v>
      </c>
      <c r="N508" s="149"/>
      <c r="O508" s="149"/>
      <c r="P508" s="149">
        <f t="shared" si="164"/>
        <v>30.74</v>
      </c>
      <c r="Q508" s="141">
        <v>-0.86</v>
      </c>
      <c r="R508" s="167">
        <f t="shared" si="154"/>
        <v>29.88</v>
      </c>
      <c r="S508" s="160">
        <v>20</v>
      </c>
      <c r="T508" s="234">
        <f t="shared" si="155"/>
        <v>8.2135523613963035E-2</v>
      </c>
      <c r="U508" s="103">
        <f t="shared" si="165"/>
        <v>0.12</v>
      </c>
      <c r="V508" s="167">
        <f t="shared" si="166"/>
        <v>29.759999999999998</v>
      </c>
      <c r="W508" s="167">
        <f t="shared" si="167"/>
        <v>1.494</v>
      </c>
      <c r="X508" s="160" t="s">
        <v>456</v>
      </c>
      <c r="Y508" s="160" t="s">
        <v>22</v>
      </c>
      <c r="AB508" s="57">
        <f t="shared" si="157"/>
        <v>0</v>
      </c>
      <c r="AC508" s="57"/>
      <c r="AD508" s="57"/>
      <c r="AE508" s="57"/>
      <c r="AF508" s="57"/>
      <c r="AG508" s="15">
        <f t="shared" si="158"/>
        <v>29.88</v>
      </c>
      <c r="AH508" s="74">
        <v>25</v>
      </c>
      <c r="AI508" s="304"/>
      <c r="AJ508" s="304"/>
      <c r="AK508" s="57">
        <f t="shared" si="159"/>
        <v>0</v>
      </c>
      <c r="AL508" s="57">
        <f t="shared" si="163"/>
        <v>0</v>
      </c>
      <c r="AM508" s="57">
        <f t="shared" si="160"/>
        <v>0.1</v>
      </c>
      <c r="AN508" s="155"/>
    </row>
    <row r="509" spans="1:40" x14ac:dyDescent="0.3">
      <c r="A509" s="160">
        <v>5</v>
      </c>
      <c r="B509" s="160" t="s">
        <v>15</v>
      </c>
      <c r="C509" s="160">
        <v>333</v>
      </c>
      <c r="D509" s="160" t="s">
        <v>24</v>
      </c>
      <c r="E509" s="160"/>
      <c r="F509" s="160">
        <v>13260</v>
      </c>
      <c r="G509" s="228" t="s">
        <v>1464</v>
      </c>
      <c r="H509" s="76">
        <v>224</v>
      </c>
      <c r="I509" s="230" t="s">
        <v>1463</v>
      </c>
      <c r="J509" s="161">
        <v>43708</v>
      </c>
      <c r="K509" s="160">
        <f t="shared" si="168"/>
        <v>2019</v>
      </c>
      <c r="L509" s="169">
        <f t="shared" si="169"/>
        <v>8</v>
      </c>
      <c r="M509" s="160">
        <v>378.67</v>
      </c>
      <c r="N509" s="149"/>
      <c r="O509" s="149"/>
      <c r="P509" s="149">
        <f t="shared" si="164"/>
        <v>378.67</v>
      </c>
      <c r="Q509" s="141">
        <v>-10.59</v>
      </c>
      <c r="R509" s="167">
        <f t="shared" si="154"/>
        <v>368.08000000000004</v>
      </c>
      <c r="S509" s="160">
        <v>20</v>
      </c>
      <c r="T509" s="234">
        <f t="shared" si="155"/>
        <v>8.2135523613963035E-2</v>
      </c>
      <c r="U509" s="103">
        <f t="shared" si="165"/>
        <v>1.51</v>
      </c>
      <c r="V509" s="167">
        <f t="shared" si="166"/>
        <v>366.57000000000005</v>
      </c>
      <c r="W509" s="167">
        <f t="shared" si="167"/>
        <v>18.404000000000003</v>
      </c>
      <c r="X509" s="160" t="s">
        <v>456</v>
      </c>
      <c r="Y509" s="160" t="s">
        <v>22</v>
      </c>
      <c r="AB509" s="57">
        <f t="shared" si="157"/>
        <v>0</v>
      </c>
      <c r="AC509" s="57"/>
      <c r="AD509" s="57"/>
      <c r="AE509" s="57"/>
      <c r="AF509" s="57"/>
      <c r="AG509" s="15">
        <f t="shared" si="158"/>
        <v>368.08000000000004</v>
      </c>
      <c r="AH509" s="74">
        <v>25</v>
      </c>
      <c r="AI509" s="304"/>
      <c r="AJ509" s="304"/>
      <c r="AK509" s="57">
        <f t="shared" si="159"/>
        <v>0</v>
      </c>
      <c r="AL509" s="57">
        <f t="shared" si="163"/>
        <v>0</v>
      </c>
      <c r="AM509" s="57">
        <f t="shared" si="160"/>
        <v>1.21</v>
      </c>
      <c r="AN509" s="155"/>
    </row>
    <row r="510" spans="1:40" x14ac:dyDescent="0.3">
      <c r="A510" s="160">
        <v>5</v>
      </c>
      <c r="B510" s="160" t="s">
        <v>15</v>
      </c>
      <c r="C510" s="160">
        <v>333</v>
      </c>
      <c r="D510" s="160" t="s">
        <v>24</v>
      </c>
      <c r="E510" s="160"/>
      <c r="F510" s="160">
        <v>13260</v>
      </c>
      <c r="G510" s="228" t="s">
        <v>1464</v>
      </c>
      <c r="H510" s="76">
        <v>224</v>
      </c>
      <c r="I510" s="230" t="s">
        <v>1463</v>
      </c>
      <c r="J510" s="161">
        <v>43708</v>
      </c>
      <c r="K510" s="160">
        <f t="shared" si="168"/>
        <v>2019</v>
      </c>
      <c r="L510" s="169">
        <f t="shared" si="169"/>
        <v>8</v>
      </c>
      <c r="M510" s="160">
        <v>37.869999999999997</v>
      </c>
      <c r="N510" s="149"/>
      <c r="O510" s="149"/>
      <c r="P510" s="149">
        <f t="shared" si="164"/>
        <v>37.869999999999997</v>
      </c>
      <c r="Q510" s="149">
        <v>-1.06</v>
      </c>
      <c r="R510" s="167">
        <f t="shared" si="154"/>
        <v>36.809999999999995</v>
      </c>
      <c r="S510" s="160">
        <v>20</v>
      </c>
      <c r="T510" s="234">
        <f t="shared" si="155"/>
        <v>8.2135523613963035E-2</v>
      </c>
      <c r="U510" s="103">
        <f t="shared" si="165"/>
        <v>0.15</v>
      </c>
      <c r="V510" s="167">
        <f t="shared" si="166"/>
        <v>36.659999999999997</v>
      </c>
      <c r="W510" s="167">
        <f t="shared" si="167"/>
        <v>1.8404999999999998</v>
      </c>
      <c r="X510" s="160" t="s">
        <v>456</v>
      </c>
      <c r="Y510" s="160" t="s">
        <v>22</v>
      </c>
      <c r="AB510" s="57">
        <f t="shared" si="157"/>
        <v>0</v>
      </c>
      <c r="AC510" s="57"/>
      <c r="AD510" s="57"/>
      <c r="AE510" s="57"/>
      <c r="AF510" s="57"/>
      <c r="AG510" s="15">
        <f t="shared" si="158"/>
        <v>36.809999999999995</v>
      </c>
      <c r="AH510" s="74">
        <v>25</v>
      </c>
      <c r="AI510" s="304"/>
      <c r="AJ510" s="304"/>
      <c r="AK510" s="57">
        <f t="shared" si="159"/>
        <v>0</v>
      </c>
      <c r="AL510" s="57">
        <f t="shared" si="163"/>
        <v>0</v>
      </c>
      <c r="AM510" s="57">
        <f t="shared" si="160"/>
        <v>0.12</v>
      </c>
      <c r="AN510" s="155"/>
    </row>
    <row r="511" spans="1:40" x14ac:dyDescent="0.3">
      <c r="A511" s="160">
        <v>5</v>
      </c>
      <c r="B511" s="160" t="s">
        <v>15</v>
      </c>
      <c r="C511" s="160">
        <v>333</v>
      </c>
      <c r="D511" s="160" t="s">
        <v>24</v>
      </c>
      <c r="E511" s="160"/>
      <c r="F511" s="155">
        <v>13260</v>
      </c>
      <c r="G511" s="228" t="s">
        <v>1465</v>
      </c>
      <c r="H511" s="76">
        <v>225</v>
      </c>
      <c r="I511" s="155" t="s">
        <v>1466</v>
      </c>
      <c r="J511" s="161">
        <v>43708</v>
      </c>
      <c r="K511" s="160">
        <f t="shared" si="168"/>
        <v>2019</v>
      </c>
      <c r="L511" s="169">
        <f t="shared" si="169"/>
        <v>8</v>
      </c>
      <c r="M511" s="160">
        <v>340.87</v>
      </c>
      <c r="N511" s="149"/>
      <c r="O511" s="149"/>
      <c r="P511" s="149">
        <f t="shared" si="164"/>
        <v>340.87</v>
      </c>
      <c r="Q511" s="141">
        <v>-9.5299999999999994</v>
      </c>
      <c r="R511" s="167">
        <f t="shared" si="154"/>
        <v>331.34000000000003</v>
      </c>
      <c r="S511" s="160">
        <v>20</v>
      </c>
      <c r="T511" s="234">
        <f t="shared" si="155"/>
        <v>8.2135523613963035E-2</v>
      </c>
      <c r="U511" s="103">
        <f t="shared" si="165"/>
        <v>1.36</v>
      </c>
      <c r="V511" s="167">
        <f t="shared" si="166"/>
        <v>329.98</v>
      </c>
      <c r="W511" s="167">
        <f t="shared" si="167"/>
        <v>16.567000000000004</v>
      </c>
      <c r="X511" s="160" t="s">
        <v>456</v>
      </c>
      <c r="Y511" s="160" t="s">
        <v>22</v>
      </c>
      <c r="AB511" s="57">
        <f t="shared" si="157"/>
        <v>0</v>
      </c>
      <c r="AC511" s="57"/>
      <c r="AD511" s="57"/>
      <c r="AE511" s="57"/>
      <c r="AF511" s="57"/>
      <c r="AG511" s="15">
        <f t="shared" si="158"/>
        <v>331.34000000000003</v>
      </c>
      <c r="AH511" s="74">
        <v>25</v>
      </c>
      <c r="AI511" s="304"/>
      <c r="AJ511" s="304"/>
      <c r="AK511" s="57">
        <f t="shared" si="159"/>
        <v>0</v>
      </c>
      <c r="AL511" s="57">
        <f t="shared" si="163"/>
        <v>0</v>
      </c>
      <c r="AM511" s="57">
        <f t="shared" si="160"/>
        <v>1.0900000000000001</v>
      </c>
      <c r="AN511" s="155"/>
    </row>
    <row r="512" spans="1:40" x14ac:dyDescent="0.3">
      <c r="A512" s="160">
        <v>5</v>
      </c>
      <c r="B512" s="160" t="s">
        <v>15</v>
      </c>
      <c r="C512" s="160">
        <v>333</v>
      </c>
      <c r="D512" s="160" t="s">
        <v>24</v>
      </c>
      <c r="E512" s="160"/>
      <c r="F512" s="155">
        <v>13260</v>
      </c>
      <c r="G512" s="228" t="s">
        <v>1465</v>
      </c>
      <c r="H512" s="76">
        <v>225</v>
      </c>
      <c r="I512" s="155" t="s">
        <v>1466</v>
      </c>
      <c r="J512" s="161">
        <v>43708</v>
      </c>
      <c r="K512" s="160">
        <f t="shared" si="168"/>
        <v>2019</v>
      </c>
      <c r="L512" s="169">
        <f t="shared" si="169"/>
        <v>8</v>
      </c>
      <c r="M512" s="160">
        <v>34.090000000000003</v>
      </c>
      <c r="N512" s="149"/>
      <c r="O512" s="149"/>
      <c r="P512" s="149">
        <f t="shared" si="164"/>
        <v>34.090000000000003</v>
      </c>
      <c r="Q512" s="141">
        <v>-0.95</v>
      </c>
      <c r="R512" s="167">
        <f t="shared" si="154"/>
        <v>33.14</v>
      </c>
      <c r="S512" s="160">
        <v>20</v>
      </c>
      <c r="T512" s="234">
        <f t="shared" si="155"/>
        <v>8.2135523613963035E-2</v>
      </c>
      <c r="U512" s="103">
        <f t="shared" si="165"/>
        <v>0.14000000000000001</v>
      </c>
      <c r="V512" s="167">
        <f t="shared" si="166"/>
        <v>33</v>
      </c>
      <c r="W512" s="167">
        <f t="shared" si="167"/>
        <v>1.657</v>
      </c>
      <c r="X512" s="160" t="s">
        <v>456</v>
      </c>
      <c r="Y512" s="160" t="s">
        <v>22</v>
      </c>
      <c r="AB512" s="57">
        <f t="shared" si="157"/>
        <v>0</v>
      </c>
      <c r="AC512" s="57"/>
      <c r="AD512" s="57"/>
      <c r="AE512" s="57"/>
      <c r="AF512" s="57"/>
      <c r="AG512" s="15">
        <f t="shared" si="158"/>
        <v>33.14</v>
      </c>
      <c r="AH512" s="74">
        <v>25</v>
      </c>
      <c r="AI512" s="304"/>
      <c r="AJ512" s="304"/>
      <c r="AK512" s="57">
        <f t="shared" si="159"/>
        <v>0</v>
      </c>
      <c r="AL512" s="57">
        <f t="shared" si="163"/>
        <v>0</v>
      </c>
      <c r="AM512" s="57">
        <f t="shared" si="160"/>
        <v>0.11</v>
      </c>
      <c r="AN512" s="155"/>
    </row>
    <row r="513" spans="1:40" x14ac:dyDescent="0.3">
      <c r="A513" s="160">
        <v>5</v>
      </c>
      <c r="B513" s="160" t="s">
        <v>15</v>
      </c>
      <c r="C513" s="160">
        <v>333</v>
      </c>
      <c r="D513" s="160" t="s">
        <v>24</v>
      </c>
      <c r="E513" s="160"/>
      <c r="F513" s="155">
        <v>13260</v>
      </c>
      <c r="G513" s="228" t="s">
        <v>1468</v>
      </c>
      <c r="H513" s="76">
        <v>203</v>
      </c>
      <c r="I513" s="155" t="s">
        <v>1467</v>
      </c>
      <c r="J513" s="161">
        <v>43708</v>
      </c>
      <c r="K513" s="160">
        <f t="shared" si="168"/>
        <v>2019</v>
      </c>
      <c r="L513" s="169">
        <f t="shared" si="169"/>
        <v>8</v>
      </c>
      <c r="M513" s="160">
        <v>143.9</v>
      </c>
      <c r="N513" s="149"/>
      <c r="O513" s="149"/>
      <c r="P513" s="149">
        <f t="shared" si="164"/>
        <v>143.9</v>
      </c>
      <c r="Q513" s="149">
        <v>-4.0199999999999996</v>
      </c>
      <c r="R513" s="167">
        <f t="shared" si="154"/>
        <v>139.88</v>
      </c>
      <c r="S513" s="160">
        <v>20</v>
      </c>
      <c r="T513" s="234">
        <f t="shared" si="155"/>
        <v>8.2135523613963035E-2</v>
      </c>
      <c r="U513" s="103">
        <f t="shared" si="165"/>
        <v>0.56999999999999995</v>
      </c>
      <c r="V513" s="167">
        <f t="shared" si="166"/>
        <v>139.31</v>
      </c>
      <c r="W513" s="167">
        <f t="shared" si="167"/>
        <v>6.9939999999999998</v>
      </c>
      <c r="X513" s="160" t="s">
        <v>1336</v>
      </c>
      <c r="Y513" s="160" t="s">
        <v>22</v>
      </c>
      <c r="AB513" s="57">
        <f t="shared" si="157"/>
        <v>0</v>
      </c>
      <c r="AC513" s="57"/>
      <c r="AD513" s="57"/>
      <c r="AE513" s="57"/>
      <c r="AF513" s="57"/>
      <c r="AG513" s="15">
        <f t="shared" si="158"/>
        <v>139.88</v>
      </c>
      <c r="AH513" s="74">
        <v>25</v>
      </c>
      <c r="AI513" s="304"/>
      <c r="AJ513" s="304"/>
      <c r="AK513" s="57">
        <f t="shared" si="159"/>
        <v>0</v>
      </c>
      <c r="AL513" s="57">
        <f t="shared" si="163"/>
        <v>0</v>
      </c>
      <c r="AM513" s="57">
        <f t="shared" si="160"/>
        <v>0.46</v>
      </c>
      <c r="AN513" s="140"/>
    </row>
    <row r="514" spans="1:40" x14ac:dyDescent="0.3">
      <c r="A514" s="160">
        <v>5</v>
      </c>
      <c r="B514" s="160" t="s">
        <v>15</v>
      </c>
      <c r="C514" s="160">
        <v>333</v>
      </c>
      <c r="D514" s="160" t="s">
        <v>24</v>
      </c>
      <c r="E514" s="160"/>
      <c r="F514" s="155">
        <v>13260</v>
      </c>
      <c r="G514" s="228" t="s">
        <v>1468</v>
      </c>
      <c r="H514" s="76">
        <v>203</v>
      </c>
      <c r="I514" s="155" t="s">
        <v>1467</v>
      </c>
      <c r="J514" s="161">
        <v>43708</v>
      </c>
      <c r="K514" s="160">
        <f t="shared" si="168"/>
        <v>2019</v>
      </c>
      <c r="L514" s="169">
        <f t="shared" si="169"/>
        <v>8</v>
      </c>
      <c r="M514" s="160">
        <v>80.88</v>
      </c>
      <c r="N514" s="149"/>
      <c r="O514" s="149"/>
      <c r="P514" s="149">
        <f t="shared" si="164"/>
        <v>80.88</v>
      </c>
      <c r="Q514" s="149">
        <v>-2.2599999999999998</v>
      </c>
      <c r="R514" s="167">
        <f t="shared" si="154"/>
        <v>78.61999999999999</v>
      </c>
      <c r="S514" s="160">
        <v>20</v>
      </c>
      <c r="T514" s="234">
        <f t="shared" si="155"/>
        <v>8.2135523613963035E-2</v>
      </c>
      <c r="U514" s="103">
        <f t="shared" si="165"/>
        <v>0.32</v>
      </c>
      <c r="V514" s="167">
        <f t="shared" si="166"/>
        <v>78.3</v>
      </c>
      <c r="W514" s="167">
        <f t="shared" si="167"/>
        <v>3.9309999999999996</v>
      </c>
      <c r="X514" s="160" t="s">
        <v>1337</v>
      </c>
      <c r="Y514" s="160" t="s">
        <v>22</v>
      </c>
      <c r="AB514" s="57">
        <f t="shared" si="157"/>
        <v>0</v>
      </c>
      <c r="AC514" s="57"/>
      <c r="AD514" s="57"/>
      <c r="AE514" s="57"/>
      <c r="AF514" s="57"/>
      <c r="AG514" s="15">
        <f t="shared" si="158"/>
        <v>78.61999999999999</v>
      </c>
      <c r="AH514" s="74">
        <v>25</v>
      </c>
      <c r="AI514" s="304"/>
      <c r="AJ514" s="304"/>
      <c r="AK514" s="57">
        <f t="shared" si="159"/>
        <v>0</v>
      </c>
      <c r="AL514" s="57">
        <f t="shared" si="163"/>
        <v>0</v>
      </c>
      <c r="AM514" s="57">
        <f t="shared" si="160"/>
        <v>0.26</v>
      </c>
      <c r="AN514" s="155"/>
    </row>
    <row r="515" spans="1:40" x14ac:dyDescent="0.3">
      <c r="A515" s="160">
        <v>5</v>
      </c>
      <c r="B515" s="160" t="s">
        <v>15</v>
      </c>
      <c r="C515" s="160">
        <v>333</v>
      </c>
      <c r="D515" s="160" t="s">
        <v>24</v>
      </c>
      <c r="E515" s="160"/>
      <c r="F515" s="155">
        <v>13260</v>
      </c>
      <c r="G515" s="228" t="s">
        <v>1470</v>
      </c>
      <c r="H515" s="76">
        <v>204</v>
      </c>
      <c r="I515" s="155" t="s">
        <v>1469</v>
      </c>
      <c r="J515" s="161">
        <v>43708</v>
      </c>
      <c r="K515" s="160">
        <f t="shared" si="168"/>
        <v>2019</v>
      </c>
      <c r="L515" s="169">
        <f t="shared" si="169"/>
        <v>8</v>
      </c>
      <c r="M515" s="160">
        <v>53.94</v>
      </c>
      <c r="N515" s="149"/>
      <c r="O515" s="149"/>
      <c r="P515" s="149">
        <f t="shared" si="164"/>
        <v>53.94</v>
      </c>
      <c r="Q515" s="149">
        <v>-1.51</v>
      </c>
      <c r="R515" s="167">
        <f t="shared" si="154"/>
        <v>52.43</v>
      </c>
      <c r="S515" s="160">
        <v>20</v>
      </c>
      <c r="T515" s="234">
        <f t="shared" si="155"/>
        <v>8.2135523613963035E-2</v>
      </c>
      <c r="U515" s="103">
        <f t="shared" si="165"/>
        <v>0.22</v>
      </c>
      <c r="V515" s="167">
        <f t="shared" si="166"/>
        <v>52.21</v>
      </c>
      <c r="W515" s="167">
        <f t="shared" si="167"/>
        <v>2.6215000000000002</v>
      </c>
      <c r="X515" s="160" t="s">
        <v>1338</v>
      </c>
      <c r="Y515" s="160" t="s">
        <v>22</v>
      </c>
      <c r="AB515" s="57">
        <f t="shared" si="157"/>
        <v>0</v>
      </c>
      <c r="AC515" s="57"/>
      <c r="AD515" s="57"/>
      <c r="AE515" s="57"/>
      <c r="AF515" s="57"/>
      <c r="AG515" s="15">
        <f t="shared" si="158"/>
        <v>52.43</v>
      </c>
      <c r="AH515" s="74">
        <v>25</v>
      </c>
      <c r="AI515" s="304"/>
      <c r="AJ515" s="304"/>
      <c r="AK515" s="57">
        <f t="shared" si="159"/>
        <v>0</v>
      </c>
      <c r="AL515" s="57">
        <f t="shared" si="163"/>
        <v>0</v>
      </c>
      <c r="AM515" s="57">
        <f t="shared" si="160"/>
        <v>0.17</v>
      </c>
      <c r="AN515" s="155"/>
    </row>
    <row r="516" spans="1:40" x14ac:dyDescent="0.3">
      <c r="A516" s="160">
        <v>5</v>
      </c>
      <c r="B516" s="160" t="s">
        <v>15</v>
      </c>
      <c r="C516" s="160">
        <v>333</v>
      </c>
      <c r="D516" s="160" t="s">
        <v>24</v>
      </c>
      <c r="E516" s="160"/>
      <c r="F516" s="155">
        <v>13260</v>
      </c>
      <c r="G516" s="228" t="s">
        <v>1472</v>
      </c>
      <c r="H516" s="76">
        <v>212</v>
      </c>
      <c r="I516" s="155" t="s">
        <v>1471</v>
      </c>
      <c r="J516" s="161">
        <v>43708</v>
      </c>
      <c r="K516" s="160">
        <f t="shared" si="168"/>
        <v>2019</v>
      </c>
      <c r="L516" s="169">
        <f t="shared" si="169"/>
        <v>8</v>
      </c>
      <c r="M516" s="160">
        <v>675.6</v>
      </c>
      <c r="N516" s="149"/>
      <c r="O516" s="149"/>
      <c r="P516" s="149">
        <f t="shared" si="164"/>
        <v>675.6</v>
      </c>
      <c r="Q516" s="141">
        <v>-18.89</v>
      </c>
      <c r="R516" s="167">
        <f t="shared" si="154"/>
        <v>656.71</v>
      </c>
      <c r="S516" s="160">
        <v>20</v>
      </c>
      <c r="T516" s="234">
        <f t="shared" si="155"/>
        <v>8.2135523613963035E-2</v>
      </c>
      <c r="U516" s="103">
        <f t="shared" si="165"/>
        <v>2.7</v>
      </c>
      <c r="V516" s="167">
        <f t="shared" si="166"/>
        <v>654.01</v>
      </c>
      <c r="W516" s="167">
        <f t="shared" si="167"/>
        <v>32.835500000000003</v>
      </c>
      <c r="X516" s="160" t="s">
        <v>456</v>
      </c>
      <c r="Y516" s="160" t="s">
        <v>22</v>
      </c>
      <c r="AB516" s="57">
        <f t="shared" si="157"/>
        <v>0</v>
      </c>
      <c r="AC516" s="57"/>
      <c r="AD516" s="57"/>
      <c r="AE516" s="57"/>
      <c r="AF516" s="57"/>
      <c r="AG516" s="15">
        <f t="shared" si="158"/>
        <v>656.71</v>
      </c>
      <c r="AH516" s="74">
        <v>25</v>
      </c>
      <c r="AI516" s="304"/>
      <c r="AJ516" s="304"/>
      <c r="AK516" s="57">
        <f t="shared" si="159"/>
        <v>0</v>
      </c>
      <c r="AL516" s="57">
        <f t="shared" si="163"/>
        <v>0</v>
      </c>
      <c r="AM516" s="57">
        <f t="shared" si="160"/>
        <v>2.16</v>
      </c>
      <c r="AN516" s="155"/>
    </row>
    <row r="517" spans="1:40" x14ac:dyDescent="0.3">
      <c r="A517" s="160">
        <v>5</v>
      </c>
      <c r="B517" s="160" t="s">
        <v>15</v>
      </c>
      <c r="C517" s="160">
        <v>333</v>
      </c>
      <c r="D517" s="160" t="s">
        <v>24</v>
      </c>
      <c r="E517" s="160"/>
      <c r="F517" s="155">
        <v>13260</v>
      </c>
      <c r="G517" s="228" t="s">
        <v>1472</v>
      </c>
      <c r="H517" s="76">
        <v>212</v>
      </c>
      <c r="I517" s="155" t="s">
        <v>1471</v>
      </c>
      <c r="J517" s="161">
        <v>43708</v>
      </c>
      <c r="K517" s="160">
        <f t="shared" si="168"/>
        <v>2019</v>
      </c>
      <c r="L517" s="169">
        <f t="shared" si="169"/>
        <v>8</v>
      </c>
      <c r="M517" s="160">
        <v>67.56</v>
      </c>
      <c r="N517" s="149"/>
      <c r="O517" s="149"/>
      <c r="P517" s="149">
        <f t="shared" si="164"/>
        <v>67.56</v>
      </c>
      <c r="Q517" s="149">
        <v>-1.89</v>
      </c>
      <c r="R517" s="167">
        <f t="shared" si="154"/>
        <v>65.67</v>
      </c>
      <c r="S517" s="160">
        <v>20</v>
      </c>
      <c r="T517" s="234">
        <f t="shared" si="155"/>
        <v>8.2135523613963035E-2</v>
      </c>
      <c r="U517" s="103">
        <f t="shared" si="165"/>
        <v>0.27</v>
      </c>
      <c r="V517" s="167">
        <f t="shared" si="166"/>
        <v>65.400000000000006</v>
      </c>
      <c r="W517" s="167">
        <f t="shared" si="167"/>
        <v>3.2835000000000001</v>
      </c>
      <c r="X517" s="160" t="s">
        <v>456</v>
      </c>
      <c r="Y517" s="160" t="s">
        <v>22</v>
      </c>
      <c r="AB517" s="57">
        <f t="shared" si="157"/>
        <v>0</v>
      </c>
      <c r="AC517" s="57"/>
      <c r="AD517" s="57"/>
      <c r="AE517" s="57"/>
      <c r="AF517" s="57"/>
      <c r="AG517" s="15">
        <f t="shared" si="158"/>
        <v>65.67</v>
      </c>
      <c r="AH517" s="74">
        <v>25</v>
      </c>
      <c r="AI517" s="304"/>
      <c r="AJ517" s="304"/>
      <c r="AK517" s="57">
        <f t="shared" si="159"/>
        <v>0</v>
      </c>
      <c r="AL517" s="57">
        <f t="shared" si="163"/>
        <v>0</v>
      </c>
      <c r="AM517" s="57">
        <f t="shared" si="160"/>
        <v>0.22</v>
      </c>
      <c r="AN517" s="155"/>
    </row>
    <row r="518" spans="1:40" x14ac:dyDescent="0.3">
      <c r="A518" s="160">
        <v>5</v>
      </c>
      <c r="B518" s="160" t="s">
        <v>15</v>
      </c>
      <c r="C518" s="160">
        <v>333</v>
      </c>
      <c r="D518" s="160" t="s">
        <v>24</v>
      </c>
      <c r="E518" s="160"/>
      <c r="F518" s="155">
        <v>13260</v>
      </c>
      <c r="G518" s="228" t="s">
        <v>1474</v>
      </c>
      <c r="H518" s="76">
        <v>213</v>
      </c>
      <c r="I518" s="155" t="s">
        <v>1473</v>
      </c>
      <c r="J518" s="161">
        <v>43708</v>
      </c>
      <c r="K518" s="160">
        <f t="shared" si="168"/>
        <v>2019</v>
      </c>
      <c r="L518" s="169">
        <f t="shared" si="169"/>
        <v>8</v>
      </c>
      <c r="M518" s="160">
        <v>380.41</v>
      </c>
      <c r="N518" s="149"/>
      <c r="O518" s="149"/>
      <c r="P518" s="149">
        <f t="shared" si="164"/>
        <v>380.41</v>
      </c>
      <c r="Q518" s="141">
        <v>-10.64</v>
      </c>
      <c r="R518" s="167">
        <f t="shared" si="154"/>
        <v>369.77000000000004</v>
      </c>
      <c r="S518" s="160">
        <v>20</v>
      </c>
      <c r="T518" s="234">
        <f t="shared" si="155"/>
        <v>8.2135523613963035E-2</v>
      </c>
      <c r="U518" s="103">
        <f t="shared" si="165"/>
        <v>1.52</v>
      </c>
      <c r="V518" s="167">
        <f t="shared" si="166"/>
        <v>368.25000000000006</v>
      </c>
      <c r="W518" s="167">
        <f t="shared" si="167"/>
        <v>18.488500000000002</v>
      </c>
      <c r="X518" s="160" t="s">
        <v>456</v>
      </c>
      <c r="Y518" s="160" t="s">
        <v>22</v>
      </c>
      <c r="AB518" s="57">
        <f t="shared" si="157"/>
        <v>0</v>
      </c>
      <c r="AC518" s="57"/>
      <c r="AD518" s="57"/>
      <c r="AE518" s="57"/>
      <c r="AF518" s="57"/>
      <c r="AG518" s="15">
        <f t="shared" si="158"/>
        <v>369.77000000000004</v>
      </c>
      <c r="AH518" s="74">
        <v>25</v>
      </c>
      <c r="AI518" s="304"/>
      <c r="AJ518" s="304"/>
      <c r="AK518" s="57">
        <f t="shared" si="159"/>
        <v>0</v>
      </c>
      <c r="AL518" s="57">
        <f t="shared" si="163"/>
        <v>0</v>
      </c>
      <c r="AM518" s="57">
        <f t="shared" si="160"/>
        <v>1.21</v>
      </c>
      <c r="AN518" s="155"/>
    </row>
    <row r="519" spans="1:40" x14ac:dyDescent="0.3">
      <c r="A519" s="160">
        <v>5</v>
      </c>
      <c r="B519" s="160" t="s">
        <v>15</v>
      </c>
      <c r="C519" s="160">
        <v>333</v>
      </c>
      <c r="D519" s="160" t="s">
        <v>24</v>
      </c>
      <c r="E519" s="160"/>
      <c r="F519" s="155">
        <v>13260</v>
      </c>
      <c r="G519" s="228" t="s">
        <v>1474</v>
      </c>
      <c r="H519" s="76">
        <v>213</v>
      </c>
      <c r="I519" s="155" t="s">
        <v>1473</v>
      </c>
      <c r="J519" s="161">
        <v>43708</v>
      </c>
      <c r="K519" s="160">
        <f t="shared" si="168"/>
        <v>2019</v>
      </c>
      <c r="L519" s="169">
        <f t="shared" si="169"/>
        <v>8</v>
      </c>
      <c r="M519" s="160">
        <v>38.04</v>
      </c>
      <c r="N519" s="149"/>
      <c r="O519" s="149"/>
      <c r="P519" s="149">
        <f t="shared" si="164"/>
        <v>38.04</v>
      </c>
      <c r="Q519" s="149">
        <v>-1.06</v>
      </c>
      <c r="R519" s="167">
        <f t="shared" ref="R519:R564" si="170">+P519+Q519</f>
        <v>36.979999999999997</v>
      </c>
      <c r="S519" s="160">
        <v>20</v>
      </c>
      <c r="T519" s="234">
        <f t="shared" ref="T519:T564" si="171">(+$A$2-J519)/365.25</f>
        <v>8.2135523613963035E-2</v>
      </c>
      <c r="U519" s="103">
        <f t="shared" si="165"/>
        <v>0.15</v>
      </c>
      <c r="V519" s="167">
        <f t="shared" si="166"/>
        <v>36.83</v>
      </c>
      <c r="W519" s="167">
        <f t="shared" si="167"/>
        <v>1.849</v>
      </c>
      <c r="X519" s="160" t="s">
        <v>456</v>
      </c>
      <c r="Y519" s="160" t="s">
        <v>22</v>
      </c>
      <c r="AB519" s="57">
        <f t="shared" si="157"/>
        <v>0</v>
      </c>
      <c r="AC519" s="57"/>
      <c r="AD519" s="57"/>
      <c r="AE519" s="57"/>
      <c r="AF519" s="57"/>
      <c r="AG519" s="15">
        <f t="shared" si="158"/>
        <v>36.979999999999997</v>
      </c>
      <c r="AH519" s="74">
        <v>25</v>
      </c>
      <c r="AI519" s="304"/>
      <c r="AJ519" s="304"/>
      <c r="AK519" s="57">
        <f t="shared" si="159"/>
        <v>0</v>
      </c>
      <c r="AL519" s="57">
        <f t="shared" si="163"/>
        <v>0</v>
      </c>
      <c r="AM519" s="57">
        <f t="shared" si="160"/>
        <v>0.12</v>
      </c>
      <c r="AN519" s="155"/>
    </row>
    <row r="520" spans="1:40" x14ac:dyDescent="0.3">
      <c r="A520" s="160">
        <v>5</v>
      </c>
      <c r="B520" s="160" t="s">
        <v>15</v>
      </c>
      <c r="C520" s="160">
        <v>333</v>
      </c>
      <c r="D520" s="160" t="s">
        <v>24</v>
      </c>
      <c r="E520" s="160"/>
      <c r="F520" s="155">
        <v>13260</v>
      </c>
      <c r="G520" s="228" t="s">
        <v>1474</v>
      </c>
      <c r="H520" s="76">
        <v>213</v>
      </c>
      <c r="I520" s="155" t="s">
        <v>1473</v>
      </c>
      <c r="J520" s="161">
        <v>43708</v>
      </c>
      <c r="K520" s="160">
        <f t="shared" si="168"/>
        <v>2019</v>
      </c>
      <c r="L520" s="169">
        <f t="shared" si="169"/>
        <v>8</v>
      </c>
      <c r="M520" s="160">
        <v>384.32</v>
      </c>
      <c r="N520" s="149"/>
      <c r="O520" s="149"/>
      <c r="P520" s="149">
        <f t="shared" si="164"/>
        <v>384.32</v>
      </c>
      <c r="Q520" s="141">
        <v>-10.75</v>
      </c>
      <c r="R520" s="167">
        <f t="shared" si="170"/>
        <v>373.57</v>
      </c>
      <c r="S520" s="160">
        <v>20</v>
      </c>
      <c r="T520" s="234">
        <f t="shared" si="171"/>
        <v>8.2135523613963035E-2</v>
      </c>
      <c r="U520" s="103">
        <f t="shared" si="165"/>
        <v>1.53</v>
      </c>
      <c r="V520" s="167">
        <f t="shared" si="166"/>
        <v>372.04</v>
      </c>
      <c r="W520" s="167">
        <f t="shared" si="167"/>
        <v>18.6785</v>
      </c>
      <c r="X520" s="160" t="s">
        <v>456</v>
      </c>
      <c r="Y520" s="160" t="s">
        <v>22</v>
      </c>
      <c r="AB520" s="57">
        <f t="shared" si="157"/>
        <v>0</v>
      </c>
      <c r="AC520" s="57"/>
      <c r="AD520" s="57"/>
      <c r="AE520" s="57"/>
      <c r="AF520" s="57"/>
      <c r="AG520" s="15">
        <f t="shared" si="158"/>
        <v>373.57</v>
      </c>
      <c r="AH520" s="74">
        <v>25</v>
      </c>
      <c r="AI520" s="304"/>
      <c r="AJ520" s="304"/>
      <c r="AK520" s="57">
        <f t="shared" si="159"/>
        <v>0</v>
      </c>
      <c r="AL520" s="57">
        <f t="shared" si="163"/>
        <v>0</v>
      </c>
      <c r="AM520" s="57">
        <f t="shared" si="160"/>
        <v>1.23</v>
      </c>
      <c r="AN520" s="155"/>
    </row>
    <row r="521" spans="1:40" x14ac:dyDescent="0.3">
      <c r="A521" s="160">
        <v>5</v>
      </c>
      <c r="B521" s="160" t="s">
        <v>15</v>
      </c>
      <c r="C521" s="160">
        <v>333</v>
      </c>
      <c r="D521" s="160" t="s">
        <v>24</v>
      </c>
      <c r="E521" s="160"/>
      <c r="F521" s="155">
        <v>13260</v>
      </c>
      <c r="G521" s="228" t="s">
        <v>1474</v>
      </c>
      <c r="H521" s="76">
        <v>213</v>
      </c>
      <c r="I521" s="155" t="s">
        <v>1473</v>
      </c>
      <c r="J521" s="161">
        <v>43708</v>
      </c>
      <c r="K521" s="160">
        <f t="shared" si="168"/>
        <v>2019</v>
      </c>
      <c r="L521" s="169">
        <f t="shared" si="169"/>
        <v>8</v>
      </c>
      <c r="M521" s="160">
        <v>38.43</v>
      </c>
      <c r="N521" s="149"/>
      <c r="O521" s="149"/>
      <c r="P521" s="149">
        <f t="shared" si="164"/>
        <v>38.43</v>
      </c>
      <c r="Q521" s="149">
        <v>-1.07</v>
      </c>
      <c r="R521" s="167">
        <f t="shared" si="170"/>
        <v>37.36</v>
      </c>
      <c r="S521" s="160">
        <v>20</v>
      </c>
      <c r="T521" s="234">
        <f t="shared" si="171"/>
        <v>8.2135523613963035E-2</v>
      </c>
      <c r="U521" s="103">
        <f t="shared" si="165"/>
        <v>0.15</v>
      </c>
      <c r="V521" s="167">
        <f t="shared" si="166"/>
        <v>37.21</v>
      </c>
      <c r="W521" s="167">
        <f t="shared" si="167"/>
        <v>1.8680000000000001</v>
      </c>
      <c r="X521" s="160" t="s">
        <v>456</v>
      </c>
      <c r="Y521" s="160" t="s">
        <v>22</v>
      </c>
      <c r="AB521" s="57">
        <f t="shared" si="157"/>
        <v>0</v>
      </c>
      <c r="AC521" s="57"/>
      <c r="AD521" s="57"/>
      <c r="AE521" s="57"/>
      <c r="AF521" s="57"/>
      <c r="AG521" s="15">
        <f t="shared" si="158"/>
        <v>37.36</v>
      </c>
      <c r="AH521" s="74">
        <v>25</v>
      </c>
      <c r="AI521" s="304"/>
      <c r="AJ521" s="304"/>
      <c r="AK521" s="57">
        <f t="shared" si="159"/>
        <v>0</v>
      </c>
      <c r="AL521" s="57">
        <f t="shared" si="163"/>
        <v>0</v>
      </c>
      <c r="AM521" s="57">
        <f t="shared" si="160"/>
        <v>0.12</v>
      </c>
      <c r="AN521" s="155"/>
    </row>
    <row r="522" spans="1:40" x14ac:dyDescent="0.3">
      <c r="A522" s="160">
        <v>5</v>
      </c>
      <c r="B522" s="160" t="s">
        <v>15</v>
      </c>
      <c r="C522" s="160">
        <v>333</v>
      </c>
      <c r="D522" s="160" t="s">
        <v>24</v>
      </c>
      <c r="E522" s="155"/>
      <c r="F522" s="155">
        <v>13260</v>
      </c>
      <c r="G522" s="228" t="s">
        <v>1452</v>
      </c>
      <c r="H522" s="76">
        <v>202</v>
      </c>
      <c r="I522" s="235" t="s">
        <v>1451</v>
      </c>
      <c r="J522" s="216">
        <v>43738</v>
      </c>
      <c r="K522" s="155">
        <f t="shared" si="168"/>
        <v>2019</v>
      </c>
      <c r="L522" s="163">
        <f t="shared" si="169"/>
        <v>9</v>
      </c>
      <c r="M522" s="155">
        <v>258.32</v>
      </c>
      <c r="N522" s="167">
        <v>58.45</v>
      </c>
      <c r="O522" s="155"/>
      <c r="P522" s="167">
        <f t="shared" si="164"/>
        <v>316.77</v>
      </c>
      <c r="Q522" s="155">
        <v>-4.8899999999999997</v>
      </c>
      <c r="R522" s="167">
        <f t="shared" si="170"/>
        <v>311.88</v>
      </c>
      <c r="S522" s="160">
        <v>20</v>
      </c>
      <c r="T522" s="234">
        <f t="shared" si="171"/>
        <v>0</v>
      </c>
      <c r="U522" s="103">
        <f t="shared" si="165"/>
        <v>0</v>
      </c>
      <c r="V522" s="167">
        <f t="shared" si="166"/>
        <v>311.88</v>
      </c>
      <c r="W522" s="167">
        <f t="shared" si="167"/>
        <v>15.594000000000001</v>
      </c>
      <c r="X522" s="155" t="s">
        <v>1427</v>
      </c>
      <c r="Y522" s="155" t="s">
        <v>1339</v>
      </c>
      <c r="AB522" s="57">
        <f t="shared" si="157"/>
        <v>0</v>
      </c>
      <c r="AC522" s="57"/>
      <c r="AD522" s="57"/>
      <c r="AE522" s="57"/>
      <c r="AF522" s="57"/>
      <c r="AG522" s="15">
        <f t="shared" si="158"/>
        <v>311.88</v>
      </c>
      <c r="AH522" s="74">
        <v>25</v>
      </c>
      <c r="AI522" s="304"/>
      <c r="AJ522" s="304"/>
      <c r="AK522" s="57">
        <f t="shared" si="159"/>
        <v>0</v>
      </c>
      <c r="AL522" s="57">
        <f t="shared" si="163"/>
        <v>0</v>
      </c>
      <c r="AM522" s="57">
        <f t="shared" si="160"/>
        <v>0</v>
      </c>
      <c r="AN522" s="155"/>
    </row>
    <row r="523" spans="1:40" x14ac:dyDescent="0.3">
      <c r="A523" s="160">
        <v>5</v>
      </c>
      <c r="B523" s="160" t="s">
        <v>15</v>
      </c>
      <c r="C523" s="160">
        <v>333</v>
      </c>
      <c r="D523" s="160" t="s">
        <v>24</v>
      </c>
      <c r="E523" s="155"/>
      <c r="F523" s="155">
        <v>13260</v>
      </c>
      <c r="G523" s="228" t="s">
        <v>1452</v>
      </c>
      <c r="H523" s="76">
        <v>202</v>
      </c>
      <c r="I523" s="235" t="s">
        <v>1451</v>
      </c>
      <c r="J523" s="216">
        <v>43738</v>
      </c>
      <c r="K523" s="155">
        <f t="shared" si="168"/>
        <v>2019</v>
      </c>
      <c r="L523" s="163">
        <f t="shared" si="169"/>
        <v>9</v>
      </c>
      <c r="M523" s="155">
        <v>25.83</v>
      </c>
      <c r="N523" s="167">
        <v>5.84</v>
      </c>
      <c r="O523" s="155"/>
      <c r="P523" s="167">
        <f t="shared" si="164"/>
        <v>31.669999999999998</v>
      </c>
      <c r="Q523" s="155">
        <v>-0.49</v>
      </c>
      <c r="R523" s="167">
        <f t="shared" si="170"/>
        <v>31.18</v>
      </c>
      <c r="S523" s="160">
        <v>20</v>
      </c>
      <c r="T523" s="234">
        <f t="shared" si="171"/>
        <v>0</v>
      </c>
      <c r="U523" s="103">
        <f t="shared" si="165"/>
        <v>0</v>
      </c>
      <c r="V523" s="167">
        <f t="shared" si="166"/>
        <v>31.18</v>
      </c>
      <c r="W523" s="167">
        <f t="shared" si="167"/>
        <v>1.5590000000000002</v>
      </c>
      <c r="X523" s="155" t="s">
        <v>466</v>
      </c>
      <c r="Y523" s="155" t="s">
        <v>1339</v>
      </c>
      <c r="AB523" s="57">
        <f t="shared" si="157"/>
        <v>0</v>
      </c>
      <c r="AC523" s="57"/>
      <c r="AD523" s="57"/>
      <c r="AE523" s="57"/>
      <c r="AF523" s="57"/>
      <c r="AG523" s="15">
        <f t="shared" si="158"/>
        <v>31.18</v>
      </c>
      <c r="AH523" s="74">
        <v>25</v>
      </c>
      <c r="AI523" s="304"/>
      <c r="AJ523" s="304"/>
      <c r="AK523" s="57">
        <f t="shared" si="159"/>
        <v>0</v>
      </c>
      <c r="AL523" s="57">
        <f t="shared" si="163"/>
        <v>0</v>
      </c>
      <c r="AM523" s="57">
        <f t="shared" si="160"/>
        <v>0</v>
      </c>
      <c r="AN523" s="155"/>
    </row>
    <row r="524" spans="1:40" x14ac:dyDescent="0.3">
      <c r="A524" s="160">
        <v>5</v>
      </c>
      <c r="B524" s="160" t="s">
        <v>15</v>
      </c>
      <c r="C524" s="160">
        <v>333</v>
      </c>
      <c r="D524" s="160" t="s">
        <v>24</v>
      </c>
      <c r="E524" s="155"/>
      <c r="F524" s="155">
        <v>13260</v>
      </c>
      <c r="G524" s="228" t="s">
        <v>1454</v>
      </c>
      <c r="H524" s="76">
        <v>210</v>
      </c>
      <c r="I524" s="155" t="s">
        <v>1453</v>
      </c>
      <c r="J524" s="216">
        <v>43738</v>
      </c>
      <c r="K524" s="155">
        <f t="shared" si="168"/>
        <v>2019</v>
      </c>
      <c r="L524" s="163">
        <f t="shared" si="169"/>
        <v>9</v>
      </c>
      <c r="M524" s="155">
        <v>384.78</v>
      </c>
      <c r="N524" s="167">
        <v>87.06</v>
      </c>
      <c r="O524" s="155"/>
      <c r="P524" s="167">
        <f t="shared" ref="P524:P541" si="172">SUM(M524:O524)</f>
        <v>471.84</v>
      </c>
      <c r="Q524" s="155">
        <v>-7.29</v>
      </c>
      <c r="R524" s="167">
        <f t="shared" si="170"/>
        <v>464.54999999999995</v>
      </c>
      <c r="S524" s="160">
        <v>20</v>
      </c>
      <c r="T524" s="234">
        <f t="shared" si="171"/>
        <v>0</v>
      </c>
      <c r="U524" s="103">
        <f t="shared" si="165"/>
        <v>0</v>
      </c>
      <c r="V524" s="167">
        <f t="shared" si="166"/>
        <v>464.54999999999995</v>
      </c>
      <c r="W524" s="167">
        <f t="shared" si="167"/>
        <v>23.227499999999999</v>
      </c>
      <c r="X524" s="155" t="s">
        <v>1428</v>
      </c>
      <c r="Y524" s="155" t="s">
        <v>1339</v>
      </c>
      <c r="AB524" s="57">
        <f t="shared" si="157"/>
        <v>0</v>
      </c>
      <c r="AC524" s="57"/>
      <c r="AD524" s="57"/>
      <c r="AE524" s="57"/>
      <c r="AF524" s="57"/>
      <c r="AG524" s="15">
        <f t="shared" si="158"/>
        <v>464.54999999999995</v>
      </c>
      <c r="AH524" s="74">
        <v>25</v>
      </c>
      <c r="AI524" s="304"/>
      <c r="AJ524" s="304"/>
      <c r="AK524" s="57">
        <f t="shared" si="159"/>
        <v>0</v>
      </c>
      <c r="AL524" s="57">
        <f t="shared" si="163"/>
        <v>0</v>
      </c>
      <c r="AM524" s="57">
        <f t="shared" si="160"/>
        <v>0</v>
      </c>
      <c r="AN524" s="155"/>
    </row>
    <row r="525" spans="1:40" x14ac:dyDescent="0.3">
      <c r="A525" s="160">
        <v>5</v>
      </c>
      <c r="B525" s="160" t="s">
        <v>15</v>
      </c>
      <c r="C525" s="160">
        <v>333</v>
      </c>
      <c r="D525" s="160" t="s">
        <v>24</v>
      </c>
      <c r="E525" s="155"/>
      <c r="F525" s="155">
        <v>13260</v>
      </c>
      <c r="G525" s="228" t="s">
        <v>1454</v>
      </c>
      <c r="H525" s="76">
        <v>210</v>
      </c>
      <c r="I525" s="155" t="s">
        <v>1453</v>
      </c>
      <c r="J525" s="216">
        <v>43738</v>
      </c>
      <c r="K525" s="155">
        <f t="shared" si="168"/>
        <v>2019</v>
      </c>
      <c r="L525" s="163">
        <f t="shared" si="169"/>
        <v>9</v>
      </c>
      <c r="M525" s="155">
        <v>38.479999999999997</v>
      </c>
      <c r="N525" s="167">
        <v>8.7100000000000009</v>
      </c>
      <c r="O525" s="155"/>
      <c r="P525" s="167">
        <f t="shared" si="172"/>
        <v>47.19</v>
      </c>
      <c r="Q525" s="155">
        <v>-0.73</v>
      </c>
      <c r="R525" s="167">
        <f t="shared" si="170"/>
        <v>46.46</v>
      </c>
      <c r="S525" s="160">
        <v>20</v>
      </c>
      <c r="T525" s="234">
        <f t="shared" si="171"/>
        <v>0</v>
      </c>
      <c r="U525" s="103">
        <f t="shared" si="165"/>
        <v>0</v>
      </c>
      <c r="V525" s="167">
        <f t="shared" si="166"/>
        <v>46.46</v>
      </c>
      <c r="W525" s="167">
        <f t="shared" si="167"/>
        <v>2.323</v>
      </c>
      <c r="X525" s="155" t="s">
        <v>472</v>
      </c>
      <c r="Y525" s="155" t="s">
        <v>1339</v>
      </c>
      <c r="AB525" s="57">
        <f t="shared" si="157"/>
        <v>0</v>
      </c>
      <c r="AC525" s="57"/>
      <c r="AD525" s="57"/>
      <c r="AE525" s="57"/>
      <c r="AF525" s="57"/>
      <c r="AG525" s="15">
        <f t="shared" si="158"/>
        <v>46.46</v>
      </c>
      <c r="AH525" s="74">
        <v>25</v>
      </c>
      <c r="AI525" s="304"/>
      <c r="AJ525" s="304"/>
      <c r="AK525" s="57">
        <f t="shared" si="159"/>
        <v>0</v>
      </c>
      <c r="AL525" s="57">
        <f t="shared" si="163"/>
        <v>0</v>
      </c>
      <c r="AM525" s="57">
        <f t="shared" si="160"/>
        <v>0</v>
      </c>
      <c r="AN525" s="155"/>
    </row>
    <row r="526" spans="1:40" x14ac:dyDescent="0.3">
      <c r="A526" s="160">
        <v>5</v>
      </c>
      <c r="B526" s="160" t="s">
        <v>15</v>
      </c>
      <c r="C526" s="160">
        <v>333</v>
      </c>
      <c r="D526" s="160" t="s">
        <v>24</v>
      </c>
      <c r="E526" s="155"/>
      <c r="F526" s="155">
        <v>13260</v>
      </c>
      <c r="G526" s="228" t="s">
        <v>1460</v>
      </c>
      <c r="H526" s="76">
        <v>211</v>
      </c>
      <c r="I526" s="230" t="s">
        <v>1459</v>
      </c>
      <c r="J526" s="216">
        <v>43738</v>
      </c>
      <c r="K526" s="155">
        <f t="shared" si="168"/>
        <v>2019</v>
      </c>
      <c r="L526" s="163">
        <f t="shared" si="169"/>
        <v>9</v>
      </c>
      <c r="M526" s="155">
        <v>256.35000000000002</v>
      </c>
      <c r="N526" s="167">
        <v>58</v>
      </c>
      <c r="O526" s="155"/>
      <c r="P526" s="167">
        <f t="shared" si="172"/>
        <v>314.35000000000002</v>
      </c>
      <c r="Q526" s="155">
        <v>-4.8600000000000003</v>
      </c>
      <c r="R526" s="167">
        <f t="shared" si="170"/>
        <v>309.49</v>
      </c>
      <c r="S526" s="160">
        <v>20</v>
      </c>
      <c r="T526" s="234">
        <f t="shared" si="171"/>
        <v>0</v>
      </c>
      <c r="U526" s="103">
        <f t="shared" si="165"/>
        <v>0</v>
      </c>
      <c r="V526" s="167">
        <f t="shared" si="166"/>
        <v>309.49</v>
      </c>
      <c r="W526" s="167">
        <f t="shared" si="167"/>
        <v>15.474500000000001</v>
      </c>
      <c r="X526" s="155" t="s">
        <v>1429</v>
      </c>
      <c r="Y526" s="155" t="s">
        <v>1339</v>
      </c>
      <c r="AB526" s="57">
        <f t="shared" si="157"/>
        <v>0</v>
      </c>
      <c r="AC526" s="57"/>
      <c r="AD526" s="57"/>
      <c r="AE526" s="57"/>
      <c r="AF526" s="57"/>
      <c r="AG526" s="15">
        <f t="shared" si="158"/>
        <v>309.49</v>
      </c>
      <c r="AH526" s="74">
        <v>25</v>
      </c>
      <c r="AI526" s="304"/>
      <c r="AJ526" s="304"/>
      <c r="AK526" s="57">
        <f t="shared" si="159"/>
        <v>0</v>
      </c>
      <c r="AL526" s="57">
        <f t="shared" si="163"/>
        <v>0</v>
      </c>
      <c r="AM526" s="57">
        <f t="shared" si="160"/>
        <v>0</v>
      </c>
      <c r="AN526" s="155"/>
    </row>
    <row r="527" spans="1:40" x14ac:dyDescent="0.3">
      <c r="A527" s="160">
        <v>5</v>
      </c>
      <c r="B527" s="160" t="s">
        <v>15</v>
      </c>
      <c r="C527" s="160">
        <v>333</v>
      </c>
      <c r="D527" s="160" t="s">
        <v>24</v>
      </c>
      <c r="E527" s="155"/>
      <c r="F527" s="155">
        <v>13260</v>
      </c>
      <c r="G527" s="228" t="s">
        <v>1460</v>
      </c>
      <c r="H527" s="76">
        <v>211</v>
      </c>
      <c r="I527" s="230" t="s">
        <v>1459</v>
      </c>
      <c r="J527" s="216">
        <v>43738</v>
      </c>
      <c r="K527" s="155">
        <f t="shared" si="168"/>
        <v>2019</v>
      </c>
      <c r="L527" s="163">
        <f t="shared" si="169"/>
        <v>9</v>
      </c>
      <c r="M527" s="155">
        <v>25.64</v>
      </c>
      <c r="N527" s="167">
        <v>5.8</v>
      </c>
      <c r="O527" s="155"/>
      <c r="P527" s="167">
        <f t="shared" si="172"/>
        <v>31.44</v>
      </c>
      <c r="Q527" s="155">
        <v>-0.49</v>
      </c>
      <c r="R527" s="167">
        <f t="shared" si="170"/>
        <v>30.950000000000003</v>
      </c>
      <c r="S527" s="160">
        <v>20</v>
      </c>
      <c r="T527" s="234">
        <f t="shared" si="171"/>
        <v>0</v>
      </c>
      <c r="U527" s="103">
        <f t="shared" si="165"/>
        <v>0</v>
      </c>
      <c r="V527" s="167">
        <f t="shared" si="166"/>
        <v>30.950000000000003</v>
      </c>
      <c r="W527" s="167">
        <f t="shared" si="167"/>
        <v>1.5475000000000003</v>
      </c>
      <c r="X527" s="155" t="s">
        <v>1429</v>
      </c>
      <c r="Y527" s="155" t="s">
        <v>1339</v>
      </c>
      <c r="AB527" s="57">
        <f t="shared" si="157"/>
        <v>0</v>
      </c>
      <c r="AC527" s="57"/>
      <c r="AD527" s="57"/>
      <c r="AE527" s="57"/>
      <c r="AF527" s="57"/>
      <c r="AG527" s="15">
        <f t="shared" si="158"/>
        <v>30.950000000000003</v>
      </c>
      <c r="AH527" s="74">
        <v>25</v>
      </c>
      <c r="AI527" s="304"/>
      <c r="AJ527" s="304"/>
      <c r="AK527" s="57">
        <f t="shared" si="159"/>
        <v>0</v>
      </c>
      <c r="AL527" s="57">
        <f t="shared" si="163"/>
        <v>0</v>
      </c>
      <c r="AM527" s="57">
        <f t="shared" si="160"/>
        <v>0</v>
      </c>
      <c r="AN527" s="155"/>
    </row>
    <row r="528" spans="1:40" x14ac:dyDescent="0.3">
      <c r="A528" s="160">
        <v>5</v>
      </c>
      <c r="B528" s="160" t="s">
        <v>15</v>
      </c>
      <c r="C528" s="160">
        <v>333</v>
      </c>
      <c r="D528" s="160" t="s">
        <v>24</v>
      </c>
      <c r="E528" s="155"/>
      <c r="F528" s="155">
        <v>13260</v>
      </c>
      <c r="G528" s="228" t="s">
        <v>1460</v>
      </c>
      <c r="H528" s="76">
        <v>211</v>
      </c>
      <c r="I528" s="230" t="s">
        <v>1459</v>
      </c>
      <c r="J528" s="216">
        <v>43738</v>
      </c>
      <c r="K528" s="155">
        <f t="shared" si="168"/>
        <v>2019</v>
      </c>
      <c r="L528" s="163">
        <f t="shared" si="169"/>
        <v>9</v>
      </c>
      <c r="M528" s="155">
        <v>165.78</v>
      </c>
      <c r="N528" s="167">
        <v>37.51</v>
      </c>
      <c r="O528" s="155"/>
      <c r="P528" s="167">
        <f t="shared" si="172"/>
        <v>203.29</v>
      </c>
      <c r="Q528" s="155">
        <v>-3.14</v>
      </c>
      <c r="R528" s="167">
        <f t="shared" si="170"/>
        <v>200.15</v>
      </c>
      <c r="S528" s="160">
        <v>20</v>
      </c>
      <c r="T528" s="234">
        <f t="shared" si="171"/>
        <v>0</v>
      </c>
      <c r="U528" s="103">
        <f t="shared" si="165"/>
        <v>0</v>
      </c>
      <c r="V528" s="167">
        <f t="shared" si="166"/>
        <v>200.15</v>
      </c>
      <c r="W528" s="167">
        <f t="shared" si="167"/>
        <v>10.0075</v>
      </c>
      <c r="X528" s="155" t="s">
        <v>1430</v>
      </c>
      <c r="Y528" s="155" t="s">
        <v>1339</v>
      </c>
      <c r="AB528" s="57">
        <f t="shared" si="157"/>
        <v>0</v>
      </c>
      <c r="AC528" s="57"/>
      <c r="AD528" s="57"/>
      <c r="AE528" s="57"/>
      <c r="AF528" s="57"/>
      <c r="AG528" s="15">
        <f t="shared" si="158"/>
        <v>200.15</v>
      </c>
      <c r="AH528" s="74">
        <v>25</v>
      </c>
      <c r="AI528" s="304"/>
      <c r="AJ528" s="304"/>
      <c r="AK528" s="57">
        <f t="shared" si="159"/>
        <v>0</v>
      </c>
      <c r="AL528" s="57">
        <f t="shared" si="163"/>
        <v>0</v>
      </c>
      <c r="AM528" s="57">
        <f t="shared" si="160"/>
        <v>0</v>
      </c>
      <c r="AN528" s="155"/>
    </row>
    <row r="529" spans="1:40" x14ac:dyDescent="0.3">
      <c r="A529" s="160">
        <v>5</v>
      </c>
      <c r="B529" s="160" t="s">
        <v>15</v>
      </c>
      <c r="C529" s="160">
        <v>333</v>
      </c>
      <c r="D529" s="160" t="s">
        <v>24</v>
      </c>
      <c r="E529" s="155"/>
      <c r="F529" s="155">
        <v>13260</v>
      </c>
      <c r="G529" s="228" t="s">
        <v>1460</v>
      </c>
      <c r="H529" s="76">
        <v>211</v>
      </c>
      <c r="I529" s="230" t="s">
        <v>1459</v>
      </c>
      <c r="J529" s="216">
        <v>43738</v>
      </c>
      <c r="K529" s="155">
        <f t="shared" si="168"/>
        <v>2019</v>
      </c>
      <c r="L529" s="163">
        <f t="shared" si="169"/>
        <v>9</v>
      </c>
      <c r="M529" s="155">
        <v>16.579999999999998</v>
      </c>
      <c r="N529" s="167">
        <v>3.75</v>
      </c>
      <c r="O529" s="155"/>
      <c r="P529" s="167">
        <f t="shared" si="172"/>
        <v>20.329999999999998</v>
      </c>
      <c r="Q529" s="155">
        <v>-0.31</v>
      </c>
      <c r="R529" s="167">
        <f t="shared" si="170"/>
        <v>20.02</v>
      </c>
      <c r="S529" s="160">
        <v>20</v>
      </c>
      <c r="T529" s="234">
        <f t="shared" si="171"/>
        <v>0</v>
      </c>
      <c r="U529" s="103">
        <f t="shared" si="165"/>
        <v>0</v>
      </c>
      <c r="V529" s="167">
        <f t="shared" si="166"/>
        <v>20.02</v>
      </c>
      <c r="W529" s="167">
        <f t="shared" si="167"/>
        <v>1.0010000000000001</v>
      </c>
      <c r="X529" s="155" t="s">
        <v>1430</v>
      </c>
      <c r="Y529" s="155" t="s">
        <v>1339</v>
      </c>
      <c r="AB529" s="57">
        <f t="shared" ref="AB529:AB564" si="173">ROUND(IF(AI529&gt;S529,R529,AI529/S529*R529),2)</f>
        <v>0</v>
      </c>
      <c r="AC529" s="57"/>
      <c r="AD529" s="57"/>
      <c r="AE529" s="57"/>
      <c r="AF529" s="57"/>
      <c r="AG529" s="15">
        <f t="shared" ref="AG529:AG564" si="174">+R529-O529</f>
        <v>20.02</v>
      </c>
      <c r="AH529" s="74">
        <v>25</v>
      </c>
      <c r="AI529" s="304"/>
      <c r="AJ529" s="304"/>
      <c r="AK529" s="57">
        <f t="shared" ref="AK529:AK564" si="175">ROUND(IF(AI529&gt;AH529,AG529,AI529/AH529*AG529),2)</f>
        <v>0</v>
      </c>
      <c r="AL529" s="57">
        <f t="shared" si="163"/>
        <v>0</v>
      </c>
      <c r="AM529" s="57">
        <f t="shared" ref="AM529:AM564" si="176">ROUND(IF(T529&gt;AH529,AG529,T529/AH529*AG529),2)</f>
        <v>0</v>
      </c>
      <c r="AN529" s="155"/>
    </row>
    <row r="530" spans="1:40" x14ac:dyDescent="0.3">
      <c r="A530" s="160">
        <v>5</v>
      </c>
      <c r="B530" s="160" t="s">
        <v>15</v>
      </c>
      <c r="C530" s="160">
        <v>333</v>
      </c>
      <c r="D530" s="160" t="s">
        <v>24</v>
      </c>
      <c r="E530" s="155"/>
      <c r="F530" s="155">
        <v>13260</v>
      </c>
      <c r="G530" s="228" t="s">
        <v>1460</v>
      </c>
      <c r="H530" s="76">
        <v>211</v>
      </c>
      <c r="I530" s="230" t="s">
        <v>1459</v>
      </c>
      <c r="J530" s="216">
        <v>43738</v>
      </c>
      <c r="K530" s="155">
        <f t="shared" si="168"/>
        <v>2019</v>
      </c>
      <c r="L530" s="163">
        <f t="shared" si="169"/>
        <v>9</v>
      </c>
      <c r="M530" s="155">
        <v>465.01</v>
      </c>
      <c r="N530" s="167">
        <v>105.21</v>
      </c>
      <c r="O530" s="155"/>
      <c r="P530" s="167">
        <f t="shared" si="172"/>
        <v>570.22</v>
      </c>
      <c r="Q530" s="155">
        <v>-8.81</v>
      </c>
      <c r="R530" s="167">
        <f t="shared" si="170"/>
        <v>561.41000000000008</v>
      </c>
      <c r="S530" s="160">
        <v>20</v>
      </c>
      <c r="T530" s="234">
        <f t="shared" si="171"/>
        <v>0</v>
      </c>
      <c r="U530" s="103">
        <f t="shared" si="165"/>
        <v>0</v>
      </c>
      <c r="V530" s="167">
        <f t="shared" si="166"/>
        <v>561.41000000000008</v>
      </c>
      <c r="W530" s="167">
        <f t="shared" si="167"/>
        <v>28.070500000000006</v>
      </c>
      <c r="X530" s="155" t="s">
        <v>472</v>
      </c>
      <c r="Y530" s="155" t="s">
        <v>1339</v>
      </c>
      <c r="AB530" s="57">
        <f t="shared" si="173"/>
        <v>0</v>
      </c>
      <c r="AC530" s="57"/>
      <c r="AD530" s="57"/>
      <c r="AE530" s="57"/>
      <c r="AF530" s="57"/>
      <c r="AG530" s="15">
        <f t="shared" si="174"/>
        <v>561.41000000000008</v>
      </c>
      <c r="AH530" s="74">
        <v>25</v>
      </c>
      <c r="AI530" s="304"/>
      <c r="AJ530" s="304"/>
      <c r="AK530" s="57">
        <f t="shared" si="175"/>
        <v>0</v>
      </c>
      <c r="AL530" s="57">
        <f t="shared" si="163"/>
        <v>0</v>
      </c>
      <c r="AM530" s="57">
        <f t="shared" si="176"/>
        <v>0</v>
      </c>
      <c r="AN530" s="155"/>
    </row>
    <row r="531" spans="1:40" x14ac:dyDescent="0.3">
      <c r="A531" s="160">
        <v>5</v>
      </c>
      <c r="B531" s="160" t="s">
        <v>15</v>
      </c>
      <c r="C531" s="160">
        <v>333</v>
      </c>
      <c r="D531" s="160" t="s">
        <v>24</v>
      </c>
      <c r="E531" s="155"/>
      <c r="F531" s="155">
        <v>13260</v>
      </c>
      <c r="G531" s="228" t="s">
        <v>1460</v>
      </c>
      <c r="H531" s="76">
        <v>211</v>
      </c>
      <c r="I531" s="230" t="s">
        <v>1459</v>
      </c>
      <c r="J531" s="216">
        <v>43738</v>
      </c>
      <c r="K531" s="155">
        <f t="shared" si="168"/>
        <v>2019</v>
      </c>
      <c r="L531" s="163">
        <f t="shared" si="169"/>
        <v>9</v>
      </c>
      <c r="M531" s="155">
        <v>46.5</v>
      </c>
      <c r="N531" s="167">
        <v>10.52</v>
      </c>
      <c r="O531" s="155"/>
      <c r="P531" s="167">
        <f t="shared" si="172"/>
        <v>57.019999999999996</v>
      </c>
      <c r="Q531" s="155">
        <v>-0.88</v>
      </c>
      <c r="R531" s="167">
        <f t="shared" si="170"/>
        <v>56.139999999999993</v>
      </c>
      <c r="S531" s="160">
        <v>20</v>
      </c>
      <c r="T531" s="234">
        <f t="shared" si="171"/>
        <v>0</v>
      </c>
      <c r="U531" s="103">
        <f t="shared" si="165"/>
        <v>0</v>
      </c>
      <c r="V531" s="167">
        <f t="shared" si="166"/>
        <v>56.139999999999993</v>
      </c>
      <c r="W531" s="167">
        <f t="shared" si="167"/>
        <v>2.8069999999999999</v>
      </c>
      <c r="X531" s="155" t="s">
        <v>472</v>
      </c>
      <c r="Y531" s="155" t="s">
        <v>1339</v>
      </c>
      <c r="AB531" s="57">
        <f t="shared" si="173"/>
        <v>0</v>
      </c>
      <c r="AC531" s="57"/>
      <c r="AD531" s="57"/>
      <c r="AE531" s="57"/>
      <c r="AF531" s="57"/>
      <c r="AG531" s="15">
        <f t="shared" si="174"/>
        <v>56.139999999999993</v>
      </c>
      <c r="AH531" s="74">
        <v>25</v>
      </c>
      <c r="AI531" s="304"/>
      <c r="AJ531" s="304"/>
      <c r="AK531" s="57">
        <f t="shared" si="175"/>
        <v>0</v>
      </c>
      <c r="AL531" s="57">
        <f t="shared" si="163"/>
        <v>0</v>
      </c>
      <c r="AM531" s="57">
        <f t="shared" si="176"/>
        <v>0</v>
      </c>
      <c r="AN531" s="155"/>
    </row>
    <row r="532" spans="1:40" x14ac:dyDescent="0.3">
      <c r="A532" s="160">
        <v>5</v>
      </c>
      <c r="B532" s="160" t="s">
        <v>15</v>
      </c>
      <c r="C532" s="160">
        <v>333</v>
      </c>
      <c r="D532" s="160" t="s">
        <v>24</v>
      </c>
      <c r="E532" s="155"/>
      <c r="F532" s="155">
        <v>13260</v>
      </c>
      <c r="G532" s="228" t="s">
        <v>1460</v>
      </c>
      <c r="H532" s="76">
        <v>211</v>
      </c>
      <c r="I532" s="230" t="s">
        <v>1459</v>
      </c>
      <c r="J532" s="216">
        <v>43738</v>
      </c>
      <c r="K532" s="155">
        <f t="shared" si="168"/>
        <v>2019</v>
      </c>
      <c r="L532" s="163">
        <f t="shared" si="169"/>
        <v>9</v>
      </c>
      <c r="M532" s="155">
        <v>210.97</v>
      </c>
      <c r="N532" s="167">
        <v>47.73</v>
      </c>
      <c r="O532" s="155"/>
      <c r="P532" s="167">
        <f t="shared" si="172"/>
        <v>258.7</v>
      </c>
      <c r="Q532" s="155">
        <v>-4</v>
      </c>
      <c r="R532" s="167">
        <f t="shared" si="170"/>
        <v>254.7</v>
      </c>
      <c r="S532" s="160">
        <v>20</v>
      </c>
      <c r="T532" s="234">
        <f t="shared" si="171"/>
        <v>0</v>
      </c>
      <c r="U532" s="103">
        <f t="shared" si="165"/>
        <v>0</v>
      </c>
      <c r="V532" s="167">
        <f t="shared" si="166"/>
        <v>254.7</v>
      </c>
      <c r="W532" s="167">
        <f t="shared" si="167"/>
        <v>12.734999999999999</v>
      </c>
      <c r="X532" s="155" t="s">
        <v>1431</v>
      </c>
      <c r="Y532" s="155" t="s">
        <v>1339</v>
      </c>
      <c r="AB532" s="57">
        <f t="shared" si="173"/>
        <v>0</v>
      </c>
      <c r="AC532" s="57"/>
      <c r="AD532" s="57"/>
      <c r="AE532" s="57"/>
      <c r="AF532" s="57"/>
      <c r="AG532" s="15">
        <f t="shared" si="174"/>
        <v>254.7</v>
      </c>
      <c r="AH532" s="74">
        <v>25</v>
      </c>
      <c r="AI532" s="304"/>
      <c r="AJ532" s="304"/>
      <c r="AK532" s="57">
        <f t="shared" si="175"/>
        <v>0</v>
      </c>
      <c r="AL532" s="57">
        <f t="shared" si="163"/>
        <v>0</v>
      </c>
      <c r="AM532" s="57">
        <f t="shared" si="176"/>
        <v>0</v>
      </c>
      <c r="AN532" s="155"/>
    </row>
    <row r="533" spans="1:40" x14ac:dyDescent="0.3">
      <c r="A533" s="160">
        <v>5</v>
      </c>
      <c r="B533" s="160" t="s">
        <v>15</v>
      </c>
      <c r="C533" s="160">
        <v>333</v>
      </c>
      <c r="D533" s="160" t="s">
        <v>24</v>
      </c>
      <c r="E533" s="155"/>
      <c r="F533" s="155">
        <v>13260</v>
      </c>
      <c r="G533" s="228" t="s">
        <v>1460</v>
      </c>
      <c r="H533" s="76">
        <v>211</v>
      </c>
      <c r="I533" s="230" t="s">
        <v>1459</v>
      </c>
      <c r="J533" s="216">
        <v>43738</v>
      </c>
      <c r="K533" s="155">
        <f t="shared" si="168"/>
        <v>2019</v>
      </c>
      <c r="L533" s="163">
        <f t="shared" si="169"/>
        <v>9</v>
      </c>
      <c r="M533" s="155">
        <v>21.1</v>
      </c>
      <c r="N533" s="167">
        <v>4.7699999999999996</v>
      </c>
      <c r="O533" s="155"/>
      <c r="P533" s="167">
        <f t="shared" si="172"/>
        <v>25.87</v>
      </c>
      <c r="Q533" s="155">
        <v>-0.4</v>
      </c>
      <c r="R533" s="167">
        <f t="shared" si="170"/>
        <v>25.470000000000002</v>
      </c>
      <c r="S533" s="160">
        <v>20</v>
      </c>
      <c r="T533" s="234">
        <f t="shared" si="171"/>
        <v>0</v>
      </c>
      <c r="U533" s="103">
        <f t="shared" si="165"/>
        <v>0</v>
      </c>
      <c r="V533" s="167">
        <f t="shared" si="166"/>
        <v>25.470000000000002</v>
      </c>
      <c r="W533" s="167">
        <f t="shared" si="167"/>
        <v>1.2735000000000003</v>
      </c>
      <c r="X533" s="155" t="s">
        <v>1431</v>
      </c>
      <c r="Y533" s="155" t="s">
        <v>1339</v>
      </c>
      <c r="AB533" s="57">
        <f t="shared" si="173"/>
        <v>0</v>
      </c>
      <c r="AC533" s="57"/>
      <c r="AD533" s="57"/>
      <c r="AE533" s="57"/>
      <c r="AF533" s="57"/>
      <c r="AG533" s="15">
        <f t="shared" si="174"/>
        <v>25.470000000000002</v>
      </c>
      <c r="AH533" s="74">
        <v>25</v>
      </c>
      <c r="AI533" s="304"/>
      <c r="AJ533" s="304"/>
      <c r="AK533" s="57">
        <f t="shared" si="175"/>
        <v>0</v>
      </c>
      <c r="AL533" s="57">
        <f t="shared" si="163"/>
        <v>0</v>
      </c>
      <c r="AM533" s="57">
        <f t="shared" si="176"/>
        <v>0</v>
      </c>
      <c r="AN533" s="155"/>
    </row>
    <row r="534" spans="1:40" x14ac:dyDescent="0.3">
      <c r="A534" s="160">
        <v>5</v>
      </c>
      <c r="B534" s="160" t="s">
        <v>15</v>
      </c>
      <c r="C534" s="160">
        <v>333</v>
      </c>
      <c r="D534" s="160" t="s">
        <v>24</v>
      </c>
      <c r="E534" s="155"/>
      <c r="F534" s="155">
        <v>13260</v>
      </c>
      <c r="G534" s="228" t="s">
        <v>1468</v>
      </c>
      <c r="H534" s="76">
        <v>203</v>
      </c>
      <c r="I534" s="155" t="s">
        <v>1467</v>
      </c>
      <c r="J534" s="216">
        <v>43738</v>
      </c>
      <c r="K534" s="155">
        <f t="shared" si="168"/>
        <v>2019</v>
      </c>
      <c r="L534" s="163">
        <f t="shared" si="169"/>
        <v>9</v>
      </c>
      <c r="M534" s="155">
        <v>527.97</v>
      </c>
      <c r="N534" s="167">
        <v>119.46</v>
      </c>
      <c r="O534" s="155"/>
      <c r="P534" s="167">
        <f t="shared" si="172"/>
        <v>647.43000000000006</v>
      </c>
      <c r="Q534" s="155">
        <v>-10</v>
      </c>
      <c r="R534" s="167">
        <f t="shared" si="170"/>
        <v>637.43000000000006</v>
      </c>
      <c r="S534" s="160">
        <v>20</v>
      </c>
      <c r="T534" s="234">
        <f t="shared" si="171"/>
        <v>0</v>
      </c>
      <c r="U534" s="103">
        <f t="shared" si="165"/>
        <v>0</v>
      </c>
      <c r="V534" s="167">
        <f t="shared" si="166"/>
        <v>637.43000000000006</v>
      </c>
      <c r="W534" s="167">
        <f t="shared" si="167"/>
        <v>31.871500000000005</v>
      </c>
      <c r="X534" s="155" t="s">
        <v>471</v>
      </c>
      <c r="Y534" s="155" t="s">
        <v>1339</v>
      </c>
      <c r="AB534" s="57">
        <f t="shared" si="173"/>
        <v>0</v>
      </c>
      <c r="AC534" s="57"/>
      <c r="AD534" s="57"/>
      <c r="AE534" s="57"/>
      <c r="AF534" s="57"/>
      <c r="AG534" s="15">
        <f t="shared" si="174"/>
        <v>637.43000000000006</v>
      </c>
      <c r="AH534" s="74">
        <v>25</v>
      </c>
      <c r="AI534" s="304"/>
      <c r="AJ534" s="304"/>
      <c r="AK534" s="57">
        <f t="shared" si="175"/>
        <v>0</v>
      </c>
      <c r="AL534" s="57">
        <f t="shared" si="163"/>
        <v>0</v>
      </c>
      <c r="AM534" s="57">
        <f t="shared" si="176"/>
        <v>0</v>
      </c>
      <c r="AN534" s="155"/>
    </row>
    <row r="535" spans="1:40" x14ac:dyDescent="0.3">
      <c r="A535" s="160">
        <v>5</v>
      </c>
      <c r="B535" s="160" t="s">
        <v>15</v>
      </c>
      <c r="C535" s="160">
        <v>333</v>
      </c>
      <c r="D535" s="160" t="s">
        <v>24</v>
      </c>
      <c r="E535" s="155"/>
      <c r="F535" s="155">
        <v>13260</v>
      </c>
      <c r="G535" s="228" t="s">
        <v>1468</v>
      </c>
      <c r="H535" s="76">
        <v>203</v>
      </c>
      <c r="I535" s="155" t="s">
        <v>1467</v>
      </c>
      <c r="J535" s="216">
        <v>43738</v>
      </c>
      <c r="K535" s="155">
        <f t="shared" si="168"/>
        <v>2019</v>
      </c>
      <c r="L535" s="163">
        <f t="shared" si="169"/>
        <v>9</v>
      </c>
      <c r="M535" s="155">
        <v>52.8</v>
      </c>
      <c r="N535" s="167">
        <v>11.95</v>
      </c>
      <c r="O535" s="155"/>
      <c r="P535" s="167">
        <f t="shared" si="172"/>
        <v>64.75</v>
      </c>
      <c r="Q535" s="155">
        <v>-1</v>
      </c>
      <c r="R535" s="167">
        <f t="shared" si="170"/>
        <v>63.75</v>
      </c>
      <c r="S535" s="160">
        <v>20</v>
      </c>
      <c r="T535" s="234">
        <f t="shared" si="171"/>
        <v>0</v>
      </c>
      <c r="U535" s="103">
        <f t="shared" si="165"/>
        <v>0</v>
      </c>
      <c r="V535" s="167">
        <f t="shared" si="166"/>
        <v>63.75</v>
      </c>
      <c r="W535" s="167">
        <f t="shared" si="167"/>
        <v>3.1875</v>
      </c>
      <c r="X535" s="155" t="s">
        <v>471</v>
      </c>
      <c r="Y535" s="155" t="s">
        <v>1339</v>
      </c>
      <c r="AB535" s="57">
        <f t="shared" si="173"/>
        <v>0</v>
      </c>
      <c r="AC535" s="57"/>
      <c r="AD535" s="57"/>
      <c r="AE535" s="57"/>
      <c r="AF535" s="57"/>
      <c r="AG535" s="15">
        <f t="shared" si="174"/>
        <v>63.75</v>
      </c>
      <c r="AH535" s="74">
        <v>25</v>
      </c>
      <c r="AI535" s="304"/>
      <c r="AJ535" s="304"/>
      <c r="AK535" s="57">
        <f t="shared" si="175"/>
        <v>0</v>
      </c>
      <c r="AL535" s="57">
        <f t="shared" si="163"/>
        <v>0</v>
      </c>
      <c r="AM535" s="57">
        <f t="shared" si="176"/>
        <v>0</v>
      </c>
      <c r="AN535" s="155"/>
    </row>
    <row r="536" spans="1:40" x14ac:dyDescent="0.3">
      <c r="A536" s="160">
        <v>5</v>
      </c>
      <c r="B536" s="160" t="s">
        <v>15</v>
      </c>
      <c r="C536" s="160">
        <v>333</v>
      </c>
      <c r="D536" s="160" t="s">
        <v>24</v>
      </c>
      <c r="E536" s="155"/>
      <c r="F536" s="155">
        <v>13260</v>
      </c>
      <c r="G536" s="228" t="s">
        <v>1470</v>
      </c>
      <c r="H536" s="76">
        <v>204</v>
      </c>
      <c r="I536" s="155" t="s">
        <v>1469</v>
      </c>
      <c r="J536" s="216">
        <v>43738</v>
      </c>
      <c r="K536" s="155">
        <f t="shared" si="168"/>
        <v>2019</v>
      </c>
      <c r="L536" s="163">
        <f t="shared" si="169"/>
        <v>9</v>
      </c>
      <c r="M536" s="155">
        <v>67.16</v>
      </c>
      <c r="N536" s="167">
        <v>15.2</v>
      </c>
      <c r="O536" s="155"/>
      <c r="P536" s="167">
        <f t="shared" si="172"/>
        <v>82.36</v>
      </c>
      <c r="Q536" s="155">
        <v>-1.27</v>
      </c>
      <c r="R536" s="167">
        <f t="shared" si="170"/>
        <v>81.09</v>
      </c>
      <c r="S536" s="160">
        <v>20</v>
      </c>
      <c r="T536" s="234">
        <f t="shared" si="171"/>
        <v>0</v>
      </c>
      <c r="U536" s="103">
        <f t="shared" si="165"/>
        <v>0</v>
      </c>
      <c r="V536" s="167">
        <f t="shared" si="166"/>
        <v>81.09</v>
      </c>
      <c r="W536" s="167">
        <f t="shared" si="167"/>
        <v>4.0545</v>
      </c>
      <c r="X536" s="155" t="s">
        <v>1432</v>
      </c>
      <c r="Y536" s="155" t="s">
        <v>1339</v>
      </c>
      <c r="AB536" s="57">
        <f t="shared" si="173"/>
        <v>0</v>
      </c>
      <c r="AC536" s="57"/>
      <c r="AD536" s="57"/>
      <c r="AE536" s="57"/>
      <c r="AF536" s="57"/>
      <c r="AG536" s="15">
        <f t="shared" si="174"/>
        <v>81.09</v>
      </c>
      <c r="AH536" s="74">
        <v>25</v>
      </c>
      <c r="AI536" s="304"/>
      <c r="AJ536" s="304"/>
      <c r="AK536" s="57">
        <f t="shared" si="175"/>
        <v>0</v>
      </c>
      <c r="AL536" s="57">
        <f t="shared" si="163"/>
        <v>0</v>
      </c>
      <c r="AM536" s="57">
        <f t="shared" si="176"/>
        <v>0</v>
      </c>
      <c r="AN536" s="155"/>
    </row>
    <row r="537" spans="1:40" x14ac:dyDescent="0.3">
      <c r="A537" s="160">
        <v>5</v>
      </c>
      <c r="B537" s="160" t="s">
        <v>15</v>
      </c>
      <c r="C537" s="160">
        <v>333</v>
      </c>
      <c r="D537" s="160" t="s">
        <v>24</v>
      </c>
      <c r="E537" s="155"/>
      <c r="F537" s="155">
        <v>13260</v>
      </c>
      <c r="G537" s="228" t="s">
        <v>1470</v>
      </c>
      <c r="H537" s="76">
        <v>204</v>
      </c>
      <c r="I537" s="155" t="s">
        <v>1469</v>
      </c>
      <c r="J537" s="216">
        <v>43738</v>
      </c>
      <c r="K537" s="155">
        <f t="shared" si="168"/>
        <v>2019</v>
      </c>
      <c r="L537" s="163">
        <f t="shared" si="169"/>
        <v>9</v>
      </c>
      <c r="M537" s="155">
        <v>6.72</v>
      </c>
      <c r="N537" s="167">
        <v>1.52</v>
      </c>
      <c r="O537" s="155"/>
      <c r="P537" s="167">
        <f t="shared" si="172"/>
        <v>8.24</v>
      </c>
      <c r="Q537" s="155">
        <v>-0.13</v>
      </c>
      <c r="R537" s="167">
        <f t="shared" si="170"/>
        <v>8.11</v>
      </c>
      <c r="S537" s="160">
        <v>20</v>
      </c>
      <c r="T537" s="234">
        <f t="shared" si="171"/>
        <v>0</v>
      </c>
      <c r="U537" s="103">
        <f t="shared" si="165"/>
        <v>0</v>
      </c>
      <c r="V537" s="167">
        <f t="shared" si="166"/>
        <v>8.11</v>
      </c>
      <c r="W537" s="167">
        <f t="shared" si="167"/>
        <v>0.40549999999999997</v>
      </c>
      <c r="X537" s="155" t="s">
        <v>1432</v>
      </c>
      <c r="Y537" s="155" t="s">
        <v>1339</v>
      </c>
      <c r="AB537" s="57">
        <f t="shared" si="173"/>
        <v>0</v>
      </c>
      <c r="AC537" s="57"/>
      <c r="AD537" s="57"/>
      <c r="AE537" s="57"/>
      <c r="AF537" s="57"/>
      <c r="AG537" s="15">
        <f t="shared" si="174"/>
        <v>8.11</v>
      </c>
      <c r="AH537" s="74">
        <v>25</v>
      </c>
      <c r="AI537" s="304"/>
      <c r="AJ537" s="304"/>
      <c r="AK537" s="57">
        <f t="shared" si="175"/>
        <v>0</v>
      </c>
      <c r="AL537" s="57">
        <f t="shared" si="163"/>
        <v>0</v>
      </c>
      <c r="AM537" s="57">
        <f t="shared" si="176"/>
        <v>0</v>
      </c>
      <c r="AN537" s="155"/>
    </row>
    <row r="538" spans="1:40" x14ac:dyDescent="0.3">
      <c r="A538" s="160">
        <v>5</v>
      </c>
      <c r="B538" s="160" t="s">
        <v>15</v>
      </c>
      <c r="C538" s="160">
        <v>333</v>
      </c>
      <c r="D538" s="160" t="s">
        <v>24</v>
      </c>
      <c r="E538" s="155"/>
      <c r="F538" s="155">
        <v>13260</v>
      </c>
      <c r="G538" s="228" t="s">
        <v>1472</v>
      </c>
      <c r="H538" s="76">
        <v>212</v>
      </c>
      <c r="I538" s="155" t="s">
        <v>1471</v>
      </c>
      <c r="J538" s="216">
        <v>43738</v>
      </c>
      <c r="K538" s="155">
        <f t="shared" si="168"/>
        <v>2019</v>
      </c>
      <c r="L538" s="163">
        <f t="shared" si="169"/>
        <v>9</v>
      </c>
      <c r="M538" s="155">
        <v>591.78</v>
      </c>
      <c r="N538" s="167">
        <v>133.9</v>
      </c>
      <c r="O538" s="155"/>
      <c r="P538" s="167">
        <f t="shared" si="172"/>
        <v>725.68</v>
      </c>
      <c r="Q538" s="155">
        <v>-11.21</v>
      </c>
      <c r="R538" s="167">
        <f t="shared" si="170"/>
        <v>714.46999999999991</v>
      </c>
      <c r="S538" s="160">
        <v>20</v>
      </c>
      <c r="T538" s="234">
        <f t="shared" si="171"/>
        <v>0</v>
      </c>
      <c r="U538" s="103">
        <f t="shared" si="165"/>
        <v>0</v>
      </c>
      <c r="V538" s="167">
        <f t="shared" si="166"/>
        <v>714.46999999999991</v>
      </c>
      <c r="W538" s="167">
        <f t="shared" si="167"/>
        <v>35.723499999999994</v>
      </c>
      <c r="X538" s="155" t="s">
        <v>1433</v>
      </c>
      <c r="Y538" s="155" t="s">
        <v>1339</v>
      </c>
      <c r="AB538" s="57">
        <f t="shared" si="173"/>
        <v>0</v>
      </c>
      <c r="AC538" s="57"/>
      <c r="AD538" s="57"/>
      <c r="AE538" s="57"/>
      <c r="AF538" s="57"/>
      <c r="AG538" s="15">
        <f t="shared" si="174"/>
        <v>714.46999999999991</v>
      </c>
      <c r="AH538" s="74">
        <v>25</v>
      </c>
      <c r="AI538" s="304"/>
      <c r="AJ538" s="304"/>
      <c r="AK538" s="57">
        <f t="shared" si="175"/>
        <v>0</v>
      </c>
      <c r="AL538" s="57">
        <f t="shared" si="163"/>
        <v>0</v>
      </c>
      <c r="AM538" s="57">
        <f t="shared" si="176"/>
        <v>0</v>
      </c>
      <c r="AN538" s="155"/>
    </row>
    <row r="539" spans="1:40" x14ac:dyDescent="0.3">
      <c r="A539" s="160">
        <v>5</v>
      </c>
      <c r="B539" s="160" t="s">
        <v>15</v>
      </c>
      <c r="C539" s="160">
        <v>333</v>
      </c>
      <c r="D539" s="160" t="s">
        <v>24</v>
      </c>
      <c r="E539" s="155"/>
      <c r="F539" s="155">
        <v>13260</v>
      </c>
      <c r="G539" s="228" t="s">
        <v>1472</v>
      </c>
      <c r="H539" s="76">
        <v>212</v>
      </c>
      <c r="I539" s="155" t="s">
        <v>1471</v>
      </c>
      <c r="J539" s="216">
        <v>43738</v>
      </c>
      <c r="K539" s="155">
        <f t="shared" ref="K539:K541" si="177">YEAR(J539)</f>
        <v>2019</v>
      </c>
      <c r="L539" s="163">
        <f t="shared" si="169"/>
        <v>9</v>
      </c>
      <c r="M539" s="155">
        <v>59.18</v>
      </c>
      <c r="N539" s="167">
        <v>13.39</v>
      </c>
      <c r="O539" s="155"/>
      <c r="P539" s="167">
        <f t="shared" si="172"/>
        <v>72.569999999999993</v>
      </c>
      <c r="Q539" s="155">
        <v>-1.1200000000000001</v>
      </c>
      <c r="R539" s="167">
        <f t="shared" si="170"/>
        <v>71.449999999999989</v>
      </c>
      <c r="S539" s="160">
        <v>20</v>
      </c>
      <c r="T539" s="234">
        <f t="shared" si="171"/>
        <v>0</v>
      </c>
      <c r="U539" s="103">
        <f t="shared" si="165"/>
        <v>0</v>
      </c>
      <c r="V539" s="167">
        <f t="shared" si="166"/>
        <v>71.449999999999989</v>
      </c>
      <c r="W539" s="167">
        <f t="shared" si="167"/>
        <v>3.5724999999999998</v>
      </c>
      <c r="X539" s="155" t="s">
        <v>1433</v>
      </c>
      <c r="Y539" s="155" t="s">
        <v>1339</v>
      </c>
      <c r="AB539" s="57">
        <f t="shared" si="173"/>
        <v>0</v>
      </c>
      <c r="AC539" s="57"/>
      <c r="AD539" s="57"/>
      <c r="AE539" s="57"/>
      <c r="AF539" s="57"/>
      <c r="AG539" s="15">
        <f t="shared" si="174"/>
        <v>71.449999999999989</v>
      </c>
      <c r="AH539" s="74">
        <v>25</v>
      </c>
      <c r="AI539" s="304"/>
      <c r="AJ539" s="304"/>
      <c r="AK539" s="57">
        <f t="shared" si="175"/>
        <v>0</v>
      </c>
      <c r="AL539" s="57">
        <f t="shared" ref="AL539:AL564" si="178">ROUND(IF(AJ539&gt;AH539,AF539,AJ539/AH539*AF539),2)</f>
        <v>0</v>
      </c>
      <c r="AM539" s="57">
        <f t="shared" si="176"/>
        <v>0</v>
      </c>
      <c r="AN539" s="155"/>
    </row>
    <row r="540" spans="1:40" x14ac:dyDescent="0.3">
      <c r="A540" s="160">
        <v>5</v>
      </c>
      <c r="B540" s="160" t="s">
        <v>15</v>
      </c>
      <c r="C540" s="160">
        <v>333</v>
      </c>
      <c r="D540" s="160" t="s">
        <v>24</v>
      </c>
      <c r="E540" s="155"/>
      <c r="F540" s="155">
        <v>13260</v>
      </c>
      <c r="G540" s="228" t="s">
        <v>1474</v>
      </c>
      <c r="H540" s="76">
        <v>213</v>
      </c>
      <c r="I540" s="155" t="s">
        <v>1473</v>
      </c>
      <c r="J540" s="216">
        <v>43738</v>
      </c>
      <c r="K540" s="155">
        <f t="shared" si="177"/>
        <v>2019</v>
      </c>
      <c r="L540" s="163">
        <f t="shared" si="169"/>
        <v>9</v>
      </c>
      <c r="M540" s="155">
        <v>560.38</v>
      </c>
      <c r="N540" s="167">
        <v>126.79</v>
      </c>
      <c r="O540" s="155"/>
      <c r="P540" s="167">
        <f t="shared" si="172"/>
        <v>687.17</v>
      </c>
      <c r="Q540" s="155">
        <v>-10.61</v>
      </c>
      <c r="R540" s="167">
        <f t="shared" si="170"/>
        <v>676.56</v>
      </c>
      <c r="S540" s="160">
        <v>20</v>
      </c>
      <c r="T540" s="234">
        <f t="shared" si="171"/>
        <v>0</v>
      </c>
      <c r="U540" s="103">
        <f t="shared" si="165"/>
        <v>0</v>
      </c>
      <c r="V540" s="167">
        <f t="shared" si="166"/>
        <v>676.56</v>
      </c>
      <c r="W540" s="167">
        <f t="shared" si="167"/>
        <v>33.827999999999996</v>
      </c>
      <c r="X540" s="155" t="s">
        <v>1433</v>
      </c>
      <c r="Y540" s="155" t="s">
        <v>1339</v>
      </c>
      <c r="AB540" s="57">
        <f t="shared" si="173"/>
        <v>0</v>
      </c>
      <c r="AC540" s="57"/>
      <c r="AD540" s="57"/>
      <c r="AE540" s="57"/>
      <c r="AF540" s="57"/>
      <c r="AG540" s="15">
        <f t="shared" si="174"/>
        <v>676.56</v>
      </c>
      <c r="AH540" s="74">
        <v>25</v>
      </c>
      <c r="AI540" s="304"/>
      <c r="AJ540" s="304"/>
      <c r="AK540" s="57">
        <f t="shared" si="175"/>
        <v>0</v>
      </c>
      <c r="AL540" s="57">
        <f t="shared" si="178"/>
        <v>0</v>
      </c>
      <c r="AM540" s="57">
        <f t="shared" si="176"/>
        <v>0</v>
      </c>
      <c r="AN540" s="155"/>
    </row>
    <row r="541" spans="1:40" x14ac:dyDescent="0.3">
      <c r="A541" s="160">
        <v>5</v>
      </c>
      <c r="B541" s="160" t="s">
        <v>15</v>
      </c>
      <c r="C541" s="160">
        <v>333</v>
      </c>
      <c r="D541" s="160" t="s">
        <v>24</v>
      </c>
      <c r="E541" s="155"/>
      <c r="F541" s="155">
        <v>13260</v>
      </c>
      <c r="G541" s="228" t="s">
        <v>1474</v>
      </c>
      <c r="H541" s="76">
        <v>213</v>
      </c>
      <c r="I541" s="155" t="s">
        <v>1473</v>
      </c>
      <c r="J541" s="216">
        <v>43738</v>
      </c>
      <c r="K541" s="155">
        <f t="shared" si="177"/>
        <v>2019</v>
      </c>
      <c r="L541" s="163">
        <f t="shared" si="169"/>
        <v>9</v>
      </c>
      <c r="M541" s="155">
        <v>56.04</v>
      </c>
      <c r="N541" s="167">
        <v>12.68</v>
      </c>
      <c r="O541" s="155"/>
      <c r="P541" s="167">
        <f t="shared" si="172"/>
        <v>68.72</v>
      </c>
      <c r="Q541" s="155">
        <v>-1.06</v>
      </c>
      <c r="R541" s="167">
        <f t="shared" si="170"/>
        <v>67.66</v>
      </c>
      <c r="S541" s="160">
        <v>20</v>
      </c>
      <c r="T541" s="234">
        <f t="shared" si="171"/>
        <v>0</v>
      </c>
      <c r="U541" s="103">
        <f t="shared" si="165"/>
        <v>0</v>
      </c>
      <c r="V541" s="167">
        <f t="shared" si="166"/>
        <v>67.66</v>
      </c>
      <c r="W541" s="167">
        <f t="shared" si="167"/>
        <v>3.383</v>
      </c>
      <c r="X541" s="155" t="s">
        <v>1433</v>
      </c>
      <c r="Y541" s="155" t="s">
        <v>1339</v>
      </c>
      <c r="AB541" s="57">
        <f t="shared" si="173"/>
        <v>0</v>
      </c>
      <c r="AC541" s="57"/>
      <c r="AD541" s="57"/>
      <c r="AE541" s="57"/>
      <c r="AF541" s="57"/>
      <c r="AG541" s="15">
        <f t="shared" si="174"/>
        <v>67.66</v>
      </c>
      <c r="AH541" s="74">
        <v>25</v>
      </c>
      <c r="AI541" s="304"/>
      <c r="AJ541" s="304"/>
      <c r="AK541" s="57">
        <f t="shared" si="175"/>
        <v>0</v>
      </c>
      <c r="AL541" s="57">
        <f t="shared" si="178"/>
        <v>0</v>
      </c>
      <c r="AM541" s="57">
        <f t="shared" si="176"/>
        <v>0</v>
      </c>
      <c r="AN541" s="155"/>
    </row>
    <row r="542" spans="1:40" x14ac:dyDescent="0.3">
      <c r="A542" s="155"/>
      <c r="B542" s="155"/>
      <c r="C542" s="155"/>
      <c r="D542" s="155"/>
      <c r="E542" s="155"/>
      <c r="F542" s="155"/>
      <c r="G542" s="228"/>
      <c r="H542" s="76"/>
      <c r="I542" s="155"/>
      <c r="J542" s="216"/>
      <c r="K542" s="155"/>
      <c r="L542" s="163"/>
      <c r="M542" s="155"/>
      <c r="N542" s="167"/>
      <c r="O542" s="155"/>
      <c r="P542" s="167"/>
      <c r="Q542" s="155"/>
      <c r="R542" s="167"/>
      <c r="S542" s="155"/>
      <c r="T542" s="234"/>
      <c r="U542" s="103"/>
      <c r="V542" s="167"/>
      <c r="W542" s="167"/>
      <c r="X542" s="155"/>
      <c r="Y542" s="155"/>
      <c r="AB542" s="57"/>
      <c r="AC542" s="57"/>
      <c r="AD542" s="57"/>
      <c r="AE542" s="57"/>
      <c r="AF542" s="57"/>
      <c r="AG542" s="15"/>
      <c r="AI542" s="304"/>
      <c r="AJ542" s="304"/>
      <c r="AK542" s="57"/>
      <c r="AL542" s="57"/>
      <c r="AM542" s="57"/>
      <c r="AN542" s="155"/>
    </row>
    <row r="543" spans="1:40" x14ac:dyDescent="0.3">
      <c r="A543" s="160"/>
      <c r="B543" s="160"/>
      <c r="C543" s="160"/>
      <c r="D543" s="160"/>
      <c r="E543" s="155"/>
      <c r="F543" s="155"/>
      <c r="G543" s="228"/>
      <c r="H543" s="76"/>
      <c r="I543" s="155"/>
      <c r="J543" s="216"/>
      <c r="K543" s="155"/>
      <c r="L543" s="163"/>
      <c r="M543" s="155"/>
      <c r="N543" s="167"/>
      <c r="O543" s="155"/>
      <c r="P543" s="167"/>
      <c r="Q543" s="155"/>
      <c r="R543" s="167"/>
      <c r="S543" s="160"/>
      <c r="T543" s="234"/>
      <c r="U543" s="103"/>
      <c r="V543" s="167"/>
      <c r="W543" s="167"/>
      <c r="X543" s="155"/>
      <c r="Y543" s="155"/>
      <c r="AB543" s="57"/>
      <c r="AC543" s="57"/>
      <c r="AD543" s="57"/>
      <c r="AE543" s="57"/>
      <c r="AF543" s="57"/>
      <c r="AG543" s="15"/>
      <c r="AI543" s="304"/>
      <c r="AJ543" s="304"/>
      <c r="AK543" s="57"/>
      <c r="AL543" s="57"/>
      <c r="AM543" s="57"/>
      <c r="AN543" s="155"/>
    </row>
    <row r="544" spans="1:40" x14ac:dyDescent="0.3">
      <c r="A544" s="155">
        <v>5</v>
      </c>
      <c r="B544" s="155" t="s">
        <v>15</v>
      </c>
      <c r="C544" s="155">
        <v>334</v>
      </c>
      <c r="D544" s="155" t="s">
        <v>26</v>
      </c>
      <c r="E544" s="155"/>
      <c r="F544" s="155">
        <v>13260</v>
      </c>
      <c r="G544" s="74" t="s">
        <v>552</v>
      </c>
      <c r="H544" s="76">
        <v>99</v>
      </c>
      <c r="I544" s="160" t="s">
        <v>603</v>
      </c>
      <c r="J544" s="161">
        <v>43343</v>
      </c>
      <c r="K544" s="155">
        <f>YEAR(J544)</f>
        <v>2018</v>
      </c>
      <c r="L544" s="163">
        <f>MONTH(J544)</f>
        <v>8</v>
      </c>
      <c r="M544" s="238">
        <v>586.39</v>
      </c>
      <c r="N544" s="167">
        <v>145.18</v>
      </c>
      <c r="O544" s="167"/>
      <c r="P544" s="167">
        <f t="shared" ref="P544:P564" si="179">SUM(M544:O544)</f>
        <v>731.56999999999994</v>
      </c>
      <c r="Q544" s="155">
        <v>0</v>
      </c>
      <c r="R544" s="167">
        <f t="shared" si="170"/>
        <v>731.56999999999994</v>
      </c>
      <c r="S544" s="155">
        <v>10</v>
      </c>
      <c r="T544" s="234">
        <f t="shared" si="171"/>
        <v>1.0814510609171799</v>
      </c>
      <c r="U544" s="103">
        <f t="shared" si="165"/>
        <v>79.12</v>
      </c>
      <c r="V544" s="167">
        <f t="shared" si="166"/>
        <v>652.44999999999993</v>
      </c>
      <c r="W544" s="167">
        <f t="shared" si="167"/>
        <v>73.156999999999996</v>
      </c>
      <c r="X544" s="160" t="s">
        <v>1434</v>
      </c>
      <c r="Y544" s="230" t="s">
        <v>1200</v>
      </c>
      <c r="AB544" s="57">
        <f t="shared" si="173"/>
        <v>0</v>
      </c>
      <c r="AC544" s="57">
        <f t="shared" ref="AC544" si="180">+R544</f>
        <v>731.56999999999994</v>
      </c>
      <c r="AD544" s="57">
        <f t="shared" ref="AD544:AD546" si="181">ROUND(IF(AJ544&gt;S544,R544,AJ544/S544*R544),2)</f>
        <v>5.96</v>
      </c>
      <c r="AE544" s="57"/>
      <c r="AF544" s="57">
        <f t="shared" ref="AF544" si="182">+M544+N544+Q544</f>
        <v>731.56999999999994</v>
      </c>
      <c r="AG544" s="15">
        <f t="shared" si="174"/>
        <v>731.56999999999994</v>
      </c>
      <c r="AH544" s="74">
        <v>25</v>
      </c>
      <c r="AI544" s="304"/>
      <c r="AJ544" s="304">
        <f>+T544-1</f>
        <v>8.1451060917179907E-2</v>
      </c>
      <c r="AK544" s="57">
        <f t="shared" si="175"/>
        <v>0</v>
      </c>
      <c r="AL544" s="57">
        <f t="shared" si="178"/>
        <v>2.38</v>
      </c>
      <c r="AM544" s="57">
        <f t="shared" si="176"/>
        <v>31.65</v>
      </c>
      <c r="AN544" s="155"/>
    </row>
    <row r="545" spans="1:40" x14ac:dyDescent="0.3">
      <c r="A545" s="155">
        <v>5</v>
      </c>
      <c r="B545" s="155" t="s">
        <v>15</v>
      </c>
      <c r="C545" s="155">
        <v>334</v>
      </c>
      <c r="D545" s="155" t="s">
        <v>26</v>
      </c>
      <c r="E545" s="155"/>
      <c r="F545" s="155">
        <v>13260</v>
      </c>
      <c r="G545" s="228" t="s">
        <v>1452</v>
      </c>
      <c r="H545" s="76">
        <v>202</v>
      </c>
      <c r="I545" s="235" t="s">
        <v>1451</v>
      </c>
      <c r="J545" s="216">
        <v>43434</v>
      </c>
      <c r="K545" s="155">
        <f>YEAR(J545)</f>
        <v>2018</v>
      </c>
      <c r="L545" s="163">
        <f>MONTH(J545)</f>
        <v>11</v>
      </c>
      <c r="M545" s="231">
        <v>604.08000000000004</v>
      </c>
      <c r="N545" s="167">
        <v>149.56</v>
      </c>
      <c r="O545" s="167"/>
      <c r="P545" s="167">
        <f t="shared" si="179"/>
        <v>753.6400000000001</v>
      </c>
      <c r="Q545" s="167">
        <v>0</v>
      </c>
      <c r="R545" s="167">
        <f t="shared" si="170"/>
        <v>753.6400000000001</v>
      </c>
      <c r="S545" s="155">
        <v>10</v>
      </c>
      <c r="T545" s="234">
        <f t="shared" si="171"/>
        <v>0.83230663928815884</v>
      </c>
      <c r="U545" s="103">
        <f t="shared" si="165"/>
        <v>62.73</v>
      </c>
      <c r="V545" s="167">
        <f t="shared" si="166"/>
        <v>690.91000000000008</v>
      </c>
      <c r="W545" s="167">
        <f t="shared" si="167"/>
        <v>75.364000000000019</v>
      </c>
      <c r="X545" s="160" t="s">
        <v>1434</v>
      </c>
      <c r="Y545" s="230" t="s">
        <v>1435</v>
      </c>
      <c r="AB545" s="57">
        <f t="shared" si="173"/>
        <v>0</v>
      </c>
      <c r="AC545" s="57"/>
      <c r="AD545" s="57">
        <f t="shared" si="181"/>
        <v>0</v>
      </c>
      <c r="AE545" s="57"/>
      <c r="AF545" s="57"/>
      <c r="AG545" s="15">
        <f t="shared" si="174"/>
        <v>753.6400000000001</v>
      </c>
      <c r="AH545" s="74">
        <v>25</v>
      </c>
      <c r="AI545" s="304"/>
      <c r="AJ545" s="304"/>
      <c r="AK545" s="57">
        <f t="shared" si="175"/>
        <v>0</v>
      </c>
      <c r="AL545" s="57">
        <f t="shared" si="178"/>
        <v>0</v>
      </c>
      <c r="AM545" s="57">
        <f t="shared" si="176"/>
        <v>25.09</v>
      </c>
      <c r="AN545" s="155"/>
    </row>
    <row r="546" spans="1:40" x14ac:dyDescent="0.3">
      <c r="A546" s="155">
        <v>5</v>
      </c>
      <c r="B546" s="155" t="s">
        <v>15</v>
      </c>
      <c r="C546" s="155">
        <v>334</v>
      </c>
      <c r="D546" s="155" t="s">
        <v>26</v>
      </c>
      <c r="E546" s="155"/>
      <c r="F546" s="155">
        <v>13260</v>
      </c>
      <c r="G546" s="228" t="s">
        <v>1465</v>
      </c>
      <c r="H546" s="76">
        <v>225</v>
      </c>
      <c r="I546" s="155" t="s">
        <v>1466</v>
      </c>
      <c r="J546" s="216">
        <v>43464</v>
      </c>
      <c r="K546" s="155">
        <v>2018</v>
      </c>
      <c r="L546" s="163">
        <v>12</v>
      </c>
      <c r="M546" s="231">
        <v>1224.26</v>
      </c>
      <c r="N546" s="167"/>
      <c r="O546" s="167"/>
      <c r="P546" s="167">
        <f t="shared" si="179"/>
        <v>1224.26</v>
      </c>
      <c r="Q546" s="155">
        <v>0</v>
      </c>
      <c r="R546" s="167">
        <f t="shared" si="170"/>
        <v>1224.26</v>
      </c>
      <c r="S546" s="155">
        <v>10</v>
      </c>
      <c r="T546" s="234">
        <f t="shared" si="171"/>
        <v>0.75017111567419581</v>
      </c>
      <c r="U546" s="103">
        <f t="shared" si="165"/>
        <v>91.84</v>
      </c>
      <c r="V546" s="167">
        <f t="shared" si="166"/>
        <v>1132.42</v>
      </c>
      <c r="W546" s="167">
        <f t="shared" si="167"/>
        <v>122.426</v>
      </c>
      <c r="X546" s="160" t="s">
        <v>1437</v>
      </c>
      <c r="Y546" s="155" t="s">
        <v>1436</v>
      </c>
      <c r="AB546" s="57">
        <f t="shared" si="173"/>
        <v>0</v>
      </c>
      <c r="AC546" s="57"/>
      <c r="AD546" s="57">
        <f t="shared" si="181"/>
        <v>0</v>
      </c>
      <c r="AE546" s="57"/>
      <c r="AF546" s="57"/>
      <c r="AG546" s="15">
        <f t="shared" si="174"/>
        <v>1224.26</v>
      </c>
      <c r="AH546" s="74">
        <v>25</v>
      </c>
      <c r="AI546" s="304"/>
      <c r="AJ546" s="304"/>
      <c r="AK546" s="57">
        <f t="shared" si="175"/>
        <v>0</v>
      </c>
      <c r="AL546" s="57">
        <f t="shared" si="178"/>
        <v>0</v>
      </c>
      <c r="AM546" s="57">
        <f t="shared" si="176"/>
        <v>36.74</v>
      </c>
      <c r="AN546" s="155"/>
    </row>
    <row r="547" spans="1:40" x14ac:dyDescent="0.3">
      <c r="A547" s="155">
        <v>5</v>
      </c>
      <c r="B547" s="155" t="s">
        <v>15</v>
      </c>
      <c r="C547" s="155">
        <v>334</v>
      </c>
      <c r="D547" s="155" t="s">
        <v>26</v>
      </c>
      <c r="E547" s="155"/>
      <c r="F547" s="155">
        <v>13260</v>
      </c>
      <c r="G547" s="228" t="s">
        <v>1448</v>
      </c>
      <c r="H547" s="76">
        <v>220</v>
      </c>
      <c r="I547" s="230" t="s">
        <v>1101</v>
      </c>
      <c r="J547" s="216">
        <v>43555</v>
      </c>
      <c r="K547" s="155">
        <v>2019</v>
      </c>
      <c r="L547" s="163">
        <v>3</v>
      </c>
      <c r="M547" s="231">
        <v>670.41</v>
      </c>
      <c r="N547" s="167">
        <v>126.34</v>
      </c>
      <c r="O547" s="167"/>
      <c r="P547" s="167">
        <f t="shared" si="179"/>
        <v>796.75</v>
      </c>
      <c r="Q547" s="155">
        <v>-27.05</v>
      </c>
      <c r="R547" s="167">
        <f t="shared" si="170"/>
        <v>769.7</v>
      </c>
      <c r="S547" s="155">
        <v>10</v>
      </c>
      <c r="T547" s="234">
        <f t="shared" si="171"/>
        <v>0.50102669404517453</v>
      </c>
      <c r="U547" s="103">
        <f t="shared" si="165"/>
        <v>38.56</v>
      </c>
      <c r="V547" s="167">
        <f t="shared" si="166"/>
        <v>731.1400000000001</v>
      </c>
      <c r="W547" s="167">
        <f t="shared" si="167"/>
        <v>76.970000000000013</v>
      </c>
      <c r="X547" s="160" t="s">
        <v>1398</v>
      </c>
      <c r="Y547" s="155" t="s">
        <v>1253</v>
      </c>
      <c r="AB547" s="57">
        <f t="shared" si="173"/>
        <v>0</v>
      </c>
      <c r="AC547" s="57"/>
      <c r="AD547" s="57"/>
      <c r="AE547" s="57"/>
      <c r="AF547" s="57"/>
      <c r="AG547" s="15">
        <f t="shared" si="174"/>
        <v>769.7</v>
      </c>
      <c r="AH547" s="74">
        <v>25</v>
      </c>
      <c r="AI547" s="304"/>
      <c r="AJ547" s="304"/>
      <c r="AK547" s="57">
        <f t="shared" si="175"/>
        <v>0</v>
      </c>
      <c r="AL547" s="57">
        <f t="shared" si="178"/>
        <v>0</v>
      </c>
      <c r="AM547" s="57">
        <f t="shared" si="176"/>
        <v>15.43</v>
      </c>
      <c r="AN547" s="155"/>
    </row>
    <row r="548" spans="1:40" x14ac:dyDescent="0.3">
      <c r="A548" s="155">
        <v>5</v>
      </c>
      <c r="B548" s="155" t="s">
        <v>15</v>
      </c>
      <c r="C548" s="155">
        <v>334</v>
      </c>
      <c r="D548" s="155" t="s">
        <v>26</v>
      </c>
      <c r="E548" s="155"/>
      <c r="F548" s="155">
        <v>13260</v>
      </c>
      <c r="G548" s="228" t="s">
        <v>1474</v>
      </c>
      <c r="H548" s="76">
        <v>213</v>
      </c>
      <c r="I548" s="155" t="s">
        <v>1473</v>
      </c>
      <c r="J548" s="216">
        <v>43555</v>
      </c>
      <c r="K548" s="155">
        <v>2019</v>
      </c>
      <c r="L548" s="163">
        <v>3</v>
      </c>
      <c r="M548" s="231">
        <v>40.5</v>
      </c>
      <c r="N548" s="167">
        <v>7.6300000000000008</v>
      </c>
      <c r="O548" s="167"/>
      <c r="P548" s="167">
        <f t="shared" si="179"/>
        <v>48.13</v>
      </c>
      <c r="Q548" s="155">
        <v>-1.63</v>
      </c>
      <c r="R548" s="167">
        <f t="shared" si="170"/>
        <v>46.5</v>
      </c>
      <c r="S548" s="155">
        <v>10</v>
      </c>
      <c r="T548" s="234">
        <f t="shared" si="171"/>
        <v>0.50102669404517453</v>
      </c>
      <c r="U548" s="103">
        <f t="shared" si="165"/>
        <v>2.33</v>
      </c>
      <c r="V548" s="167">
        <f t="shared" si="166"/>
        <v>44.17</v>
      </c>
      <c r="W548" s="167">
        <f t="shared" si="167"/>
        <v>4.6500000000000004</v>
      </c>
      <c r="X548" s="160" t="s">
        <v>1397</v>
      </c>
      <c r="Y548" s="155" t="s">
        <v>1253</v>
      </c>
      <c r="AB548" s="57">
        <f t="shared" si="173"/>
        <v>0</v>
      </c>
      <c r="AC548" s="57"/>
      <c r="AD548" s="57"/>
      <c r="AE548" s="57"/>
      <c r="AF548" s="57"/>
      <c r="AG548" s="15">
        <f t="shared" si="174"/>
        <v>46.5</v>
      </c>
      <c r="AH548" s="74">
        <v>25</v>
      </c>
      <c r="AI548" s="304"/>
      <c r="AJ548" s="304"/>
      <c r="AK548" s="57">
        <f t="shared" si="175"/>
        <v>0</v>
      </c>
      <c r="AL548" s="57">
        <f t="shared" si="178"/>
        <v>0</v>
      </c>
      <c r="AM548" s="57">
        <f t="shared" si="176"/>
        <v>0.93</v>
      </c>
      <c r="AN548" s="160"/>
    </row>
    <row r="549" spans="1:40" x14ac:dyDescent="0.3">
      <c r="A549" s="155">
        <v>5</v>
      </c>
      <c r="B549" s="155" t="s">
        <v>15</v>
      </c>
      <c r="C549" s="155">
        <v>334</v>
      </c>
      <c r="D549" s="155" t="s">
        <v>26</v>
      </c>
      <c r="E549" s="155"/>
      <c r="F549" s="155">
        <v>13260</v>
      </c>
      <c r="G549" s="228" t="s">
        <v>1474</v>
      </c>
      <c r="H549" s="76">
        <v>213</v>
      </c>
      <c r="I549" s="155" t="s">
        <v>1473</v>
      </c>
      <c r="J549" s="216">
        <v>43555</v>
      </c>
      <c r="K549" s="155">
        <v>2019</v>
      </c>
      <c r="L549" s="163">
        <v>3</v>
      </c>
      <c r="M549" s="231">
        <v>405</v>
      </c>
      <c r="N549" s="167">
        <v>76.319999999999993</v>
      </c>
      <c r="O549" s="167"/>
      <c r="P549" s="167">
        <f t="shared" si="179"/>
        <v>481.32</v>
      </c>
      <c r="Q549" s="155">
        <v>-16.34</v>
      </c>
      <c r="R549" s="167">
        <f t="shared" si="170"/>
        <v>464.98</v>
      </c>
      <c r="S549" s="155">
        <v>10</v>
      </c>
      <c r="T549" s="234">
        <f t="shared" si="171"/>
        <v>0.50102669404517453</v>
      </c>
      <c r="U549" s="103">
        <f t="shared" si="165"/>
        <v>23.3</v>
      </c>
      <c r="V549" s="167">
        <f t="shared" si="166"/>
        <v>441.68</v>
      </c>
      <c r="W549" s="167">
        <f t="shared" si="167"/>
        <v>46.498000000000005</v>
      </c>
      <c r="X549" s="160" t="s">
        <v>1399</v>
      </c>
      <c r="Y549" s="155" t="s">
        <v>1253</v>
      </c>
      <c r="AB549" s="57">
        <f t="shared" si="173"/>
        <v>0</v>
      </c>
      <c r="AC549" s="57"/>
      <c r="AD549" s="57"/>
      <c r="AE549" s="57"/>
      <c r="AF549" s="57"/>
      <c r="AG549" s="15">
        <f t="shared" si="174"/>
        <v>464.98</v>
      </c>
      <c r="AH549" s="74">
        <v>25</v>
      </c>
      <c r="AI549" s="304"/>
      <c r="AJ549" s="304"/>
      <c r="AK549" s="57">
        <f t="shared" si="175"/>
        <v>0</v>
      </c>
      <c r="AL549" s="57">
        <f t="shared" si="178"/>
        <v>0</v>
      </c>
      <c r="AM549" s="57">
        <f t="shared" si="176"/>
        <v>9.32</v>
      </c>
      <c r="AN549" s="160"/>
    </row>
    <row r="550" spans="1:40" x14ac:dyDescent="0.3">
      <c r="A550" s="155">
        <v>5</v>
      </c>
      <c r="B550" s="155" t="s">
        <v>15</v>
      </c>
      <c r="C550" s="155">
        <v>334</v>
      </c>
      <c r="D550" s="155" t="s">
        <v>26</v>
      </c>
      <c r="E550" s="155"/>
      <c r="F550" s="160">
        <v>13260</v>
      </c>
      <c r="G550" s="228" t="s">
        <v>1464</v>
      </c>
      <c r="H550" s="76">
        <v>224</v>
      </c>
      <c r="I550" s="230" t="s">
        <v>1463</v>
      </c>
      <c r="J550" s="216">
        <v>43585</v>
      </c>
      <c r="K550" s="155">
        <v>2019</v>
      </c>
      <c r="L550" s="163">
        <v>4</v>
      </c>
      <c r="M550" s="231">
        <v>883.27</v>
      </c>
      <c r="N550" s="167">
        <v>17.7</v>
      </c>
      <c r="O550" s="167"/>
      <c r="P550" s="167">
        <f t="shared" si="179"/>
        <v>900.97</v>
      </c>
      <c r="Q550" s="155">
        <v>-88.81</v>
      </c>
      <c r="R550" s="167">
        <f t="shared" si="170"/>
        <v>812.16000000000008</v>
      </c>
      <c r="S550" s="155">
        <v>10</v>
      </c>
      <c r="T550" s="234">
        <f t="shared" si="171"/>
        <v>0.41889117043121149</v>
      </c>
      <c r="U550" s="103">
        <f t="shared" si="165"/>
        <v>34.020000000000003</v>
      </c>
      <c r="V550" s="167">
        <f t="shared" si="166"/>
        <v>778.1400000000001</v>
      </c>
      <c r="W550" s="167">
        <f t="shared" si="167"/>
        <v>81.216000000000008</v>
      </c>
      <c r="X550" s="160" t="s">
        <v>1438</v>
      </c>
      <c r="Y550" s="155" t="s">
        <v>1280</v>
      </c>
      <c r="AB550" s="57">
        <f t="shared" si="173"/>
        <v>0</v>
      </c>
      <c r="AC550" s="57"/>
      <c r="AD550" s="57"/>
      <c r="AE550" s="57"/>
      <c r="AF550" s="57"/>
      <c r="AG550" s="15">
        <f t="shared" si="174"/>
        <v>812.16000000000008</v>
      </c>
      <c r="AH550" s="74">
        <v>25</v>
      </c>
      <c r="AI550" s="304"/>
      <c r="AJ550" s="304"/>
      <c r="AK550" s="57">
        <f t="shared" si="175"/>
        <v>0</v>
      </c>
      <c r="AL550" s="57">
        <f t="shared" si="178"/>
        <v>0</v>
      </c>
      <c r="AM550" s="57">
        <f t="shared" si="176"/>
        <v>13.61</v>
      </c>
      <c r="AN550" s="155"/>
    </row>
    <row r="551" spans="1:40" x14ac:dyDescent="0.3">
      <c r="A551" s="155">
        <v>5</v>
      </c>
      <c r="B551" s="155" t="s">
        <v>15</v>
      </c>
      <c r="C551" s="155">
        <v>334</v>
      </c>
      <c r="D551" s="155" t="s">
        <v>26</v>
      </c>
      <c r="E551" s="155"/>
      <c r="F551" s="155">
        <v>13260</v>
      </c>
      <c r="G551" s="228" t="s">
        <v>1465</v>
      </c>
      <c r="H551" s="76">
        <v>225</v>
      </c>
      <c r="I551" s="155" t="s">
        <v>1466</v>
      </c>
      <c r="J551" s="216">
        <v>43585</v>
      </c>
      <c r="K551" s="155">
        <v>2019</v>
      </c>
      <c r="L551" s="163">
        <v>4</v>
      </c>
      <c r="M551" s="231">
        <v>405</v>
      </c>
      <c r="N551" s="167">
        <v>8.11</v>
      </c>
      <c r="O551" s="167"/>
      <c r="P551" s="167">
        <f t="shared" si="179"/>
        <v>413.11</v>
      </c>
      <c r="Q551" s="155">
        <v>-40.72</v>
      </c>
      <c r="R551" s="167">
        <f t="shared" si="170"/>
        <v>372.39</v>
      </c>
      <c r="S551" s="155">
        <v>10</v>
      </c>
      <c r="T551" s="234">
        <f t="shared" si="171"/>
        <v>0.41889117043121149</v>
      </c>
      <c r="U551" s="103">
        <f t="shared" si="165"/>
        <v>15.6</v>
      </c>
      <c r="V551" s="167">
        <f t="shared" si="166"/>
        <v>356.78999999999996</v>
      </c>
      <c r="W551" s="167">
        <f t="shared" si="167"/>
        <v>37.238999999999997</v>
      </c>
      <c r="X551" s="160" t="s">
        <v>1439</v>
      </c>
      <c r="Y551" s="155" t="s">
        <v>1280</v>
      </c>
      <c r="AB551" s="57">
        <f t="shared" si="173"/>
        <v>0</v>
      </c>
      <c r="AC551" s="57"/>
      <c r="AD551" s="57"/>
      <c r="AE551" s="57"/>
      <c r="AF551" s="57"/>
      <c r="AG551" s="15">
        <f t="shared" si="174"/>
        <v>372.39</v>
      </c>
      <c r="AH551" s="74">
        <v>25</v>
      </c>
      <c r="AI551" s="304"/>
      <c r="AJ551" s="304"/>
      <c r="AK551" s="57">
        <f t="shared" si="175"/>
        <v>0</v>
      </c>
      <c r="AL551" s="57">
        <f t="shared" si="178"/>
        <v>0</v>
      </c>
      <c r="AM551" s="57">
        <f t="shared" si="176"/>
        <v>6.24</v>
      </c>
      <c r="AN551" s="155"/>
    </row>
    <row r="552" spans="1:40" x14ac:dyDescent="0.3">
      <c r="A552" s="155">
        <v>5</v>
      </c>
      <c r="B552" s="155" t="s">
        <v>15</v>
      </c>
      <c r="C552" s="155">
        <v>334</v>
      </c>
      <c r="D552" s="155" t="s">
        <v>26</v>
      </c>
      <c r="E552" s="155"/>
      <c r="F552" s="155">
        <v>13260</v>
      </c>
      <c r="G552" s="228" t="s">
        <v>1465</v>
      </c>
      <c r="H552" s="76">
        <v>225</v>
      </c>
      <c r="I552" s="155" t="s">
        <v>1466</v>
      </c>
      <c r="J552" s="216">
        <v>43585</v>
      </c>
      <c r="K552" s="155">
        <v>2019</v>
      </c>
      <c r="L552" s="163">
        <v>4</v>
      </c>
      <c r="M552" s="231">
        <v>40.5</v>
      </c>
      <c r="N552" s="167">
        <v>0.81</v>
      </c>
      <c r="O552" s="167"/>
      <c r="P552" s="167">
        <f t="shared" si="179"/>
        <v>41.31</v>
      </c>
      <c r="Q552" s="155">
        <v>-4.07</v>
      </c>
      <c r="R552" s="167">
        <f t="shared" si="170"/>
        <v>37.24</v>
      </c>
      <c r="S552" s="155">
        <v>10</v>
      </c>
      <c r="T552" s="234">
        <f t="shared" si="171"/>
        <v>0.41889117043121149</v>
      </c>
      <c r="U552" s="103">
        <f t="shared" si="165"/>
        <v>1.56</v>
      </c>
      <c r="V552" s="167">
        <f t="shared" si="166"/>
        <v>35.68</v>
      </c>
      <c r="W552" s="167">
        <f t="shared" si="167"/>
        <v>3.7240000000000002</v>
      </c>
      <c r="X552" s="160" t="s">
        <v>1441</v>
      </c>
      <c r="Y552" s="155" t="s">
        <v>1280</v>
      </c>
      <c r="AB552" s="57">
        <f t="shared" si="173"/>
        <v>0</v>
      </c>
      <c r="AC552" s="57"/>
      <c r="AD552" s="57"/>
      <c r="AE552" s="57"/>
      <c r="AF552" s="57"/>
      <c r="AG552" s="15">
        <f t="shared" si="174"/>
        <v>37.24</v>
      </c>
      <c r="AH552" s="74">
        <v>25</v>
      </c>
      <c r="AI552" s="304"/>
      <c r="AJ552" s="304"/>
      <c r="AK552" s="57">
        <f t="shared" si="175"/>
        <v>0</v>
      </c>
      <c r="AL552" s="57">
        <f t="shared" si="178"/>
        <v>0</v>
      </c>
      <c r="AM552" s="57">
        <f t="shared" si="176"/>
        <v>0.62</v>
      </c>
      <c r="AN552" s="155"/>
    </row>
    <row r="553" spans="1:40" x14ac:dyDescent="0.3">
      <c r="A553" s="155">
        <v>5</v>
      </c>
      <c r="B553" s="155" t="s">
        <v>15</v>
      </c>
      <c r="C553" s="155">
        <v>334</v>
      </c>
      <c r="D553" s="155" t="s">
        <v>26</v>
      </c>
      <c r="E553" s="155"/>
      <c r="F553" s="155">
        <v>13260</v>
      </c>
      <c r="G553" s="228" t="s">
        <v>1474</v>
      </c>
      <c r="H553" s="76">
        <v>213</v>
      </c>
      <c r="I553" s="155" t="s">
        <v>1473</v>
      </c>
      <c r="J553" s="216">
        <v>43585</v>
      </c>
      <c r="K553" s="155">
        <v>2019</v>
      </c>
      <c r="L553" s="163">
        <v>4</v>
      </c>
      <c r="M553" s="231">
        <v>993.85</v>
      </c>
      <c r="N553" s="167">
        <v>19.91</v>
      </c>
      <c r="O553" s="167"/>
      <c r="P553" s="167">
        <f t="shared" si="179"/>
        <v>1013.76</v>
      </c>
      <c r="Q553" s="155">
        <v>-99.93</v>
      </c>
      <c r="R553" s="167">
        <f t="shared" si="170"/>
        <v>913.82999999999993</v>
      </c>
      <c r="S553" s="155">
        <v>10</v>
      </c>
      <c r="T553" s="234">
        <f t="shared" si="171"/>
        <v>0.41889117043121149</v>
      </c>
      <c r="U553" s="103">
        <f t="shared" si="165"/>
        <v>38.28</v>
      </c>
      <c r="V553" s="167">
        <f t="shared" si="166"/>
        <v>875.55</v>
      </c>
      <c r="W553" s="167">
        <f t="shared" si="167"/>
        <v>91.382999999999996</v>
      </c>
      <c r="X553" s="160" t="s">
        <v>1440</v>
      </c>
      <c r="Y553" s="155" t="s">
        <v>1280</v>
      </c>
      <c r="AB553" s="57">
        <f t="shared" si="173"/>
        <v>0</v>
      </c>
      <c r="AC553" s="57"/>
      <c r="AD553" s="57"/>
      <c r="AE553" s="57"/>
      <c r="AF553" s="57"/>
      <c r="AG553" s="15">
        <f t="shared" si="174"/>
        <v>913.82999999999993</v>
      </c>
      <c r="AH553" s="74">
        <v>25</v>
      </c>
      <c r="AI553" s="304"/>
      <c r="AJ553" s="304"/>
      <c r="AK553" s="57">
        <f t="shared" si="175"/>
        <v>0</v>
      </c>
      <c r="AL553" s="57">
        <f t="shared" si="178"/>
        <v>0</v>
      </c>
      <c r="AM553" s="57">
        <f t="shared" si="176"/>
        <v>15.31</v>
      </c>
      <c r="AN553" s="155"/>
    </row>
    <row r="554" spans="1:40" x14ac:dyDescent="0.3">
      <c r="A554" s="155">
        <v>5</v>
      </c>
      <c r="B554" s="155" t="s">
        <v>15</v>
      </c>
      <c r="C554" s="155">
        <v>334</v>
      </c>
      <c r="D554" s="155" t="s">
        <v>26</v>
      </c>
      <c r="E554" s="155"/>
      <c r="F554" s="155">
        <v>13260</v>
      </c>
      <c r="G554" s="228" t="s">
        <v>1474</v>
      </c>
      <c r="H554" s="76">
        <v>213</v>
      </c>
      <c r="I554" s="155" t="s">
        <v>1473</v>
      </c>
      <c r="J554" s="216">
        <v>43585</v>
      </c>
      <c r="K554" s="155">
        <v>2019</v>
      </c>
      <c r="L554" s="163">
        <v>4</v>
      </c>
      <c r="M554" s="231">
        <v>99.39</v>
      </c>
      <c r="N554" s="167">
        <v>1.99</v>
      </c>
      <c r="O554" s="167"/>
      <c r="P554" s="167">
        <f t="shared" si="179"/>
        <v>101.38</v>
      </c>
      <c r="Q554" s="155">
        <v>-9.99</v>
      </c>
      <c r="R554" s="167">
        <f t="shared" si="170"/>
        <v>91.39</v>
      </c>
      <c r="S554" s="155">
        <v>10</v>
      </c>
      <c r="T554" s="234">
        <f t="shared" si="171"/>
        <v>0.41889117043121149</v>
      </c>
      <c r="U554" s="103">
        <f t="shared" si="165"/>
        <v>3.83</v>
      </c>
      <c r="V554" s="167">
        <f t="shared" si="166"/>
        <v>87.56</v>
      </c>
      <c r="W554" s="167">
        <f t="shared" si="167"/>
        <v>9.1390000000000011</v>
      </c>
      <c r="X554" s="160" t="s">
        <v>1442</v>
      </c>
      <c r="Y554" s="155" t="s">
        <v>1280</v>
      </c>
      <c r="AB554" s="57">
        <f t="shared" si="173"/>
        <v>0</v>
      </c>
      <c r="AC554" s="57"/>
      <c r="AD554" s="57"/>
      <c r="AE554" s="57"/>
      <c r="AF554" s="57"/>
      <c r="AG554" s="15">
        <f t="shared" si="174"/>
        <v>91.39</v>
      </c>
      <c r="AH554" s="74">
        <v>25</v>
      </c>
      <c r="AI554" s="304"/>
      <c r="AJ554" s="304"/>
      <c r="AK554" s="57">
        <f t="shared" si="175"/>
        <v>0</v>
      </c>
      <c r="AL554" s="57">
        <f t="shared" si="178"/>
        <v>0</v>
      </c>
      <c r="AM554" s="57">
        <f t="shared" si="176"/>
        <v>1.53</v>
      </c>
      <c r="AN554" s="155"/>
    </row>
    <row r="555" spans="1:40" x14ac:dyDescent="0.3">
      <c r="A555" s="155">
        <v>5</v>
      </c>
      <c r="B555" s="155" t="s">
        <v>15</v>
      </c>
      <c r="C555" s="155">
        <v>334</v>
      </c>
      <c r="D555" s="155" t="s">
        <v>26</v>
      </c>
      <c r="E555" s="155"/>
      <c r="F555" s="155">
        <v>13260</v>
      </c>
      <c r="G555" s="228" t="s">
        <v>1460</v>
      </c>
      <c r="H555" s="76">
        <v>211</v>
      </c>
      <c r="I555" s="230" t="s">
        <v>1459</v>
      </c>
      <c r="J555" s="216">
        <v>43616</v>
      </c>
      <c r="K555" s="155">
        <v>2019</v>
      </c>
      <c r="L555" s="163">
        <v>5</v>
      </c>
      <c r="M555" s="231">
        <v>405</v>
      </c>
      <c r="N555" s="167">
        <v>8.11</v>
      </c>
      <c r="O555" s="167"/>
      <c r="P555" s="167">
        <f t="shared" si="179"/>
        <v>413.11</v>
      </c>
      <c r="Q555" s="155">
        <v>-19.010000000000002</v>
      </c>
      <c r="R555" s="167">
        <f t="shared" si="170"/>
        <v>394.1</v>
      </c>
      <c r="S555" s="155">
        <v>10</v>
      </c>
      <c r="T555" s="234">
        <f t="shared" si="171"/>
        <v>0.33401779603011633</v>
      </c>
      <c r="U555" s="103">
        <f t="shared" si="165"/>
        <v>13.16</v>
      </c>
      <c r="V555" s="167">
        <f t="shared" si="166"/>
        <v>380.94</v>
      </c>
      <c r="W555" s="167">
        <f t="shared" si="167"/>
        <v>39.410000000000004</v>
      </c>
      <c r="X555" s="160" t="s">
        <v>1438</v>
      </c>
      <c r="Y555" s="155" t="s">
        <v>1292</v>
      </c>
      <c r="AB555" s="57">
        <f t="shared" si="173"/>
        <v>0</v>
      </c>
      <c r="AC555" s="57"/>
      <c r="AD555" s="57"/>
      <c r="AE555" s="57"/>
      <c r="AF555" s="57"/>
      <c r="AG555" s="15">
        <f t="shared" si="174"/>
        <v>394.1</v>
      </c>
      <c r="AH555" s="74">
        <v>25</v>
      </c>
      <c r="AI555" s="304"/>
      <c r="AJ555" s="304"/>
      <c r="AK555" s="57">
        <f t="shared" si="175"/>
        <v>0</v>
      </c>
      <c r="AL555" s="57">
        <f t="shared" si="178"/>
        <v>0</v>
      </c>
      <c r="AM555" s="57">
        <f t="shared" si="176"/>
        <v>5.27</v>
      </c>
      <c r="AN555" s="155"/>
    </row>
    <row r="556" spans="1:40" x14ac:dyDescent="0.3">
      <c r="A556" s="155">
        <v>5</v>
      </c>
      <c r="B556" s="155" t="s">
        <v>15</v>
      </c>
      <c r="C556" s="155">
        <v>334</v>
      </c>
      <c r="D556" s="155" t="s">
        <v>26</v>
      </c>
      <c r="E556" s="155"/>
      <c r="F556" s="155">
        <v>13260</v>
      </c>
      <c r="G556" s="228" t="s">
        <v>1460</v>
      </c>
      <c r="H556" s="76">
        <v>211</v>
      </c>
      <c r="I556" s="230" t="s">
        <v>1459</v>
      </c>
      <c r="J556" s="216">
        <v>43616</v>
      </c>
      <c r="K556" s="155">
        <v>2019</v>
      </c>
      <c r="L556" s="163">
        <v>5</v>
      </c>
      <c r="M556" s="231">
        <v>405</v>
      </c>
      <c r="N556" s="167">
        <v>8.11</v>
      </c>
      <c r="O556" s="167"/>
      <c r="P556" s="167">
        <f t="shared" si="179"/>
        <v>413.11</v>
      </c>
      <c r="Q556" s="155">
        <v>-19.010000000000002</v>
      </c>
      <c r="R556" s="167">
        <f t="shared" si="170"/>
        <v>394.1</v>
      </c>
      <c r="S556" s="155">
        <v>10</v>
      </c>
      <c r="T556" s="234">
        <f t="shared" si="171"/>
        <v>0.33401779603011633</v>
      </c>
      <c r="U556" s="103">
        <f t="shared" si="165"/>
        <v>13.16</v>
      </c>
      <c r="V556" s="167">
        <f t="shared" si="166"/>
        <v>380.94</v>
      </c>
      <c r="W556" s="167">
        <f t="shared" si="167"/>
        <v>39.410000000000004</v>
      </c>
      <c r="X556" s="160" t="s">
        <v>1439</v>
      </c>
      <c r="Y556" s="155" t="s">
        <v>1292</v>
      </c>
      <c r="AB556" s="57">
        <f t="shared" si="173"/>
        <v>0</v>
      </c>
      <c r="AC556" s="57"/>
      <c r="AD556" s="57"/>
      <c r="AE556" s="57"/>
      <c r="AF556" s="57"/>
      <c r="AG556" s="15">
        <f t="shared" si="174"/>
        <v>394.1</v>
      </c>
      <c r="AH556" s="74">
        <v>25</v>
      </c>
      <c r="AI556" s="304"/>
      <c r="AJ556" s="304"/>
      <c r="AK556" s="57">
        <f t="shared" si="175"/>
        <v>0</v>
      </c>
      <c r="AL556" s="57">
        <f t="shared" si="178"/>
        <v>0</v>
      </c>
      <c r="AM556" s="57">
        <f t="shared" si="176"/>
        <v>5.27</v>
      </c>
      <c r="AN556" s="160"/>
    </row>
    <row r="557" spans="1:40" x14ac:dyDescent="0.3">
      <c r="A557" s="155">
        <v>5</v>
      </c>
      <c r="B557" s="155" t="s">
        <v>15</v>
      </c>
      <c r="C557" s="155">
        <v>334</v>
      </c>
      <c r="D557" s="155" t="s">
        <v>26</v>
      </c>
      <c r="E557" s="155"/>
      <c r="F557" s="155">
        <v>13260</v>
      </c>
      <c r="G557" s="228" t="s">
        <v>1460</v>
      </c>
      <c r="H557" s="76">
        <v>211</v>
      </c>
      <c r="I557" s="230" t="s">
        <v>1459</v>
      </c>
      <c r="J557" s="216">
        <v>43616</v>
      </c>
      <c r="K557" s="155">
        <v>2019</v>
      </c>
      <c r="L557" s="163">
        <v>5</v>
      </c>
      <c r="M557" s="231">
        <v>40.5</v>
      </c>
      <c r="N557" s="167">
        <v>0.81</v>
      </c>
      <c r="O557" s="167"/>
      <c r="P557" s="167">
        <f t="shared" si="179"/>
        <v>41.31</v>
      </c>
      <c r="Q557" s="155">
        <v>-1.9</v>
      </c>
      <c r="R557" s="167">
        <f t="shared" si="170"/>
        <v>39.410000000000004</v>
      </c>
      <c r="S557" s="155">
        <v>10</v>
      </c>
      <c r="T557" s="234">
        <f t="shared" si="171"/>
        <v>0.33401779603011633</v>
      </c>
      <c r="U557" s="103">
        <f t="shared" si="165"/>
        <v>1.32</v>
      </c>
      <c r="V557" s="167">
        <f t="shared" si="166"/>
        <v>38.090000000000003</v>
      </c>
      <c r="W557" s="167">
        <f t="shared" si="167"/>
        <v>3.9410000000000007</v>
      </c>
      <c r="X557" s="160" t="s">
        <v>1440</v>
      </c>
      <c r="Y557" s="155" t="s">
        <v>1292</v>
      </c>
      <c r="AB557" s="57">
        <f t="shared" si="173"/>
        <v>0</v>
      </c>
      <c r="AC557" s="57"/>
      <c r="AD557" s="57"/>
      <c r="AE557" s="57"/>
      <c r="AF557" s="57"/>
      <c r="AG557" s="15">
        <f t="shared" si="174"/>
        <v>39.410000000000004</v>
      </c>
      <c r="AH557" s="74">
        <v>25</v>
      </c>
      <c r="AI557" s="304"/>
      <c r="AJ557" s="304"/>
      <c r="AK557" s="57">
        <f t="shared" si="175"/>
        <v>0</v>
      </c>
      <c r="AL557" s="57">
        <f t="shared" si="178"/>
        <v>0</v>
      </c>
      <c r="AM557" s="57">
        <f t="shared" si="176"/>
        <v>0.53</v>
      </c>
      <c r="AN557" s="160"/>
    </row>
    <row r="558" spans="1:40" x14ac:dyDescent="0.3">
      <c r="A558" s="155">
        <v>5</v>
      </c>
      <c r="B558" s="155" t="s">
        <v>15</v>
      </c>
      <c r="C558" s="155">
        <v>334</v>
      </c>
      <c r="D558" s="155" t="s">
        <v>26</v>
      </c>
      <c r="E558" s="155"/>
      <c r="F558" s="155">
        <v>13260</v>
      </c>
      <c r="G558" s="228" t="s">
        <v>1460</v>
      </c>
      <c r="H558" s="76">
        <v>211</v>
      </c>
      <c r="I558" s="230" t="s">
        <v>1459</v>
      </c>
      <c r="J558" s="216">
        <v>43616</v>
      </c>
      <c r="K558" s="155">
        <v>2019</v>
      </c>
      <c r="L558" s="163">
        <v>5</v>
      </c>
      <c r="M558" s="231">
        <v>40.5</v>
      </c>
      <c r="N558" s="167">
        <v>0.81</v>
      </c>
      <c r="O558" s="167"/>
      <c r="P558" s="167">
        <f t="shared" si="179"/>
        <v>41.31</v>
      </c>
      <c r="Q558" s="167">
        <v>-1.9</v>
      </c>
      <c r="R558" s="167">
        <f t="shared" si="170"/>
        <v>39.410000000000004</v>
      </c>
      <c r="S558" s="155">
        <v>10</v>
      </c>
      <c r="T558" s="234">
        <f t="shared" si="171"/>
        <v>0.33401779603011633</v>
      </c>
      <c r="U558" s="103">
        <f t="shared" si="165"/>
        <v>1.32</v>
      </c>
      <c r="V558" s="167">
        <f t="shared" si="166"/>
        <v>38.090000000000003</v>
      </c>
      <c r="W558" s="167">
        <f t="shared" si="167"/>
        <v>3.9410000000000007</v>
      </c>
      <c r="X558" s="160" t="s">
        <v>1441</v>
      </c>
      <c r="Y558" s="155" t="s">
        <v>1292</v>
      </c>
      <c r="AB558" s="57">
        <f t="shared" si="173"/>
        <v>0</v>
      </c>
      <c r="AC558" s="57"/>
      <c r="AD558" s="57"/>
      <c r="AE558" s="57"/>
      <c r="AF558" s="57"/>
      <c r="AG558" s="15">
        <f t="shared" si="174"/>
        <v>39.410000000000004</v>
      </c>
      <c r="AH558" s="74">
        <v>25</v>
      </c>
      <c r="AI558" s="304"/>
      <c r="AJ558" s="304"/>
      <c r="AK558" s="57">
        <f t="shared" si="175"/>
        <v>0</v>
      </c>
      <c r="AL558" s="57">
        <f t="shared" si="178"/>
        <v>0</v>
      </c>
      <c r="AM558" s="57">
        <f t="shared" si="176"/>
        <v>0.53</v>
      </c>
      <c r="AN558" s="160"/>
    </row>
    <row r="559" spans="1:40" x14ac:dyDescent="0.3">
      <c r="A559" s="155">
        <v>5</v>
      </c>
      <c r="B559" s="155" t="s">
        <v>15</v>
      </c>
      <c r="C559" s="155">
        <v>334</v>
      </c>
      <c r="D559" s="155" t="s">
        <v>26</v>
      </c>
      <c r="E559" s="155"/>
      <c r="F559" s="160">
        <v>13260</v>
      </c>
      <c r="G559" s="228" t="s">
        <v>1464</v>
      </c>
      <c r="H559" s="76">
        <v>224</v>
      </c>
      <c r="I559" s="230" t="s">
        <v>1463</v>
      </c>
      <c r="J559" s="216">
        <v>43677</v>
      </c>
      <c r="K559" s="155">
        <v>2019</v>
      </c>
      <c r="L559" s="163">
        <v>7</v>
      </c>
      <c r="M559" s="231">
        <v>405</v>
      </c>
      <c r="N559" s="167">
        <v>74.91</v>
      </c>
      <c r="O559" s="167"/>
      <c r="P559" s="167">
        <f t="shared" si="179"/>
        <v>479.90999999999997</v>
      </c>
      <c r="Q559" s="167">
        <v>-16.32</v>
      </c>
      <c r="R559" s="167">
        <f t="shared" si="170"/>
        <v>463.59</v>
      </c>
      <c r="S559" s="155">
        <v>10</v>
      </c>
      <c r="T559" s="234">
        <f t="shared" si="171"/>
        <v>0.16700889801505817</v>
      </c>
      <c r="U559" s="103">
        <f t="shared" si="165"/>
        <v>7.74</v>
      </c>
      <c r="V559" s="167">
        <f t="shared" si="166"/>
        <v>455.84999999999997</v>
      </c>
      <c r="W559" s="167">
        <f t="shared" si="167"/>
        <v>46.359000000000002</v>
      </c>
      <c r="X559" s="160" t="s">
        <v>1443</v>
      </c>
      <c r="Y559" s="155" t="s">
        <v>1319</v>
      </c>
      <c r="AB559" s="57">
        <f t="shared" si="173"/>
        <v>0</v>
      </c>
      <c r="AC559" s="57"/>
      <c r="AD559" s="57"/>
      <c r="AE559" s="57"/>
      <c r="AF559" s="57"/>
      <c r="AG559" s="15">
        <f t="shared" si="174"/>
        <v>463.59</v>
      </c>
      <c r="AH559" s="74">
        <v>25</v>
      </c>
      <c r="AI559" s="304"/>
      <c r="AJ559" s="304"/>
      <c r="AK559" s="57">
        <f t="shared" si="175"/>
        <v>0</v>
      </c>
      <c r="AL559" s="57">
        <f t="shared" si="178"/>
        <v>0</v>
      </c>
      <c r="AM559" s="57">
        <f t="shared" si="176"/>
        <v>3.1</v>
      </c>
      <c r="AN559" s="160"/>
    </row>
    <row r="560" spans="1:40" x14ac:dyDescent="0.3">
      <c r="A560" s="155">
        <v>5</v>
      </c>
      <c r="B560" s="155" t="s">
        <v>15</v>
      </c>
      <c r="C560" s="155">
        <v>334</v>
      </c>
      <c r="D560" s="155" t="s">
        <v>26</v>
      </c>
      <c r="E560" s="155"/>
      <c r="F560" s="160">
        <v>13260</v>
      </c>
      <c r="G560" s="228" t="s">
        <v>1464</v>
      </c>
      <c r="H560" s="76">
        <v>224</v>
      </c>
      <c r="I560" s="230" t="s">
        <v>1463</v>
      </c>
      <c r="J560" s="216">
        <v>43677</v>
      </c>
      <c r="K560" s="155">
        <v>2019</v>
      </c>
      <c r="L560" s="163">
        <v>7</v>
      </c>
      <c r="M560" s="231">
        <v>40.5</v>
      </c>
      <c r="N560" s="167">
        <v>7.49</v>
      </c>
      <c r="O560" s="167"/>
      <c r="P560" s="167">
        <f t="shared" si="179"/>
        <v>47.99</v>
      </c>
      <c r="Q560" s="167">
        <v>-1.63</v>
      </c>
      <c r="R560" s="167">
        <f t="shared" si="170"/>
        <v>46.36</v>
      </c>
      <c r="S560" s="155">
        <v>10</v>
      </c>
      <c r="T560" s="234">
        <f t="shared" si="171"/>
        <v>0.16700889801505817</v>
      </c>
      <c r="U560" s="103">
        <f t="shared" si="165"/>
        <v>0.77</v>
      </c>
      <c r="V560" s="167">
        <f t="shared" si="166"/>
        <v>45.589999999999996</v>
      </c>
      <c r="W560" s="167">
        <f t="shared" si="167"/>
        <v>4.6360000000000001</v>
      </c>
      <c r="X560" s="160" t="s">
        <v>1443</v>
      </c>
      <c r="Y560" s="155" t="s">
        <v>1319</v>
      </c>
      <c r="AB560" s="57">
        <f t="shared" si="173"/>
        <v>0</v>
      </c>
      <c r="AC560" s="57"/>
      <c r="AD560" s="57"/>
      <c r="AE560" s="57"/>
      <c r="AF560" s="57"/>
      <c r="AG560" s="15">
        <f t="shared" si="174"/>
        <v>46.36</v>
      </c>
      <c r="AH560" s="74">
        <v>25</v>
      </c>
      <c r="AI560" s="304"/>
      <c r="AJ560" s="304"/>
      <c r="AK560" s="57">
        <f t="shared" si="175"/>
        <v>0</v>
      </c>
      <c r="AL560" s="57">
        <f t="shared" si="178"/>
        <v>0</v>
      </c>
      <c r="AM560" s="57">
        <f t="shared" si="176"/>
        <v>0.31</v>
      </c>
      <c r="AN560" s="155"/>
    </row>
    <row r="561" spans="1:40" x14ac:dyDescent="0.3">
      <c r="A561" s="160">
        <v>5</v>
      </c>
      <c r="B561" s="160" t="s">
        <v>15</v>
      </c>
      <c r="C561" s="160">
        <v>334</v>
      </c>
      <c r="D561" s="160" t="s">
        <v>26</v>
      </c>
      <c r="E561" s="160"/>
      <c r="F561" s="155">
        <v>13260</v>
      </c>
      <c r="G561" s="228" t="s">
        <v>1460</v>
      </c>
      <c r="H561" s="76">
        <v>211</v>
      </c>
      <c r="I561" s="230" t="s">
        <v>1459</v>
      </c>
      <c r="J561" s="161">
        <v>43708</v>
      </c>
      <c r="K561" s="160">
        <f>YEAR(J561)</f>
        <v>2019</v>
      </c>
      <c r="L561" s="169">
        <f>MONTH(J561)</f>
        <v>8</v>
      </c>
      <c r="M561" s="160">
        <v>735</v>
      </c>
      <c r="N561" s="149"/>
      <c r="O561" s="149"/>
      <c r="P561" s="149">
        <f t="shared" si="179"/>
        <v>735</v>
      </c>
      <c r="Q561" s="149">
        <v>-20.56</v>
      </c>
      <c r="R561" s="167">
        <f t="shared" si="170"/>
        <v>714.44</v>
      </c>
      <c r="S561" s="160">
        <v>10</v>
      </c>
      <c r="T561" s="234">
        <f t="shared" si="171"/>
        <v>8.2135523613963035E-2</v>
      </c>
      <c r="U561" s="103">
        <f t="shared" ref="U561:U564" si="183">ROUND(IF(T561&gt;S561,R561,T561/S561*R561),2)</f>
        <v>5.87</v>
      </c>
      <c r="V561" s="167">
        <f t="shared" ref="V561:V564" si="184">+R561-U561</f>
        <v>708.57</v>
      </c>
      <c r="W561" s="167">
        <f t="shared" ref="W561:W564" si="185">+R561*ROUND(1/S561,2)</f>
        <v>71.444000000000003</v>
      </c>
      <c r="X561" s="160" t="s">
        <v>830</v>
      </c>
      <c r="Y561" s="160" t="s">
        <v>1446</v>
      </c>
      <c r="AB561" s="57">
        <f t="shared" si="173"/>
        <v>0</v>
      </c>
      <c r="AC561" s="57"/>
      <c r="AD561" s="57"/>
      <c r="AE561" s="57"/>
      <c r="AF561" s="57"/>
      <c r="AG561" s="15">
        <f t="shared" si="174"/>
        <v>714.44</v>
      </c>
      <c r="AH561" s="74">
        <v>25</v>
      </c>
      <c r="AI561" s="304"/>
      <c r="AJ561" s="304"/>
      <c r="AK561" s="57">
        <f t="shared" si="175"/>
        <v>0</v>
      </c>
      <c r="AL561" s="57">
        <f t="shared" si="178"/>
        <v>0</v>
      </c>
      <c r="AM561" s="57">
        <f t="shared" si="176"/>
        <v>2.35</v>
      </c>
      <c r="AN561" s="155"/>
    </row>
    <row r="562" spans="1:40" x14ac:dyDescent="0.3">
      <c r="A562" s="160">
        <v>5</v>
      </c>
      <c r="B562" s="160" t="s">
        <v>15</v>
      </c>
      <c r="C562" s="160">
        <v>334</v>
      </c>
      <c r="D562" s="160" t="s">
        <v>26</v>
      </c>
      <c r="E562" s="160"/>
      <c r="F562" s="155">
        <v>13260</v>
      </c>
      <c r="G562" s="228" t="s">
        <v>1460</v>
      </c>
      <c r="H562" s="76">
        <v>211</v>
      </c>
      <c r="I562" s="230" t="s">
        <v>1459</v>
      </c>
      <c r="J562" s="161">
        <v>43708</v>
      </c>
      <c r="K562" s="160">
        <f>YEAR(J562)</f>
        <v>2019</v>
      </c>
      <c r="L562" s="169">
        <f>MONTH(J562)</f>
        <v>8</v>
      </c>
      <c r="M562" s="160">
        <v>646.86</v>
      </c>
      <c r="N562" s="149"/>
      <c r="O562" s="149"/>
      <c r="P562" s="149">
        <f t="shared" si="179"/>
        <v>646.86</v>
      </c>
      <c r="Q562" s="149">
        <v>-18.09</v>
      </c>
      <c r="R562" s="167">
        <f t="shared" si="170"/>
        <v>628.77</v>
      </c>
      <c r="S562" s="160">
        <v>10</v>
      </c>
      <c r="T562" s="234">
        <f t="shared" si="171"/>
        <v>8.2135523613963035E-2</v>
      </c>
      <c r="U562" s="103">
        <f t="shared" si="183"/>
        <v>5.16</v>
      </c>
      <c r="V562" s="167">
        <f t="shared" si="184"/>
        <v>623.61</v>
      </c>
      <c r="W562" s="167">
        <f t="shared" si="185"/>
        <v>62.877000000000002</v>
      </c>
      <c r="X562" s="160" t="s">
        <v>1445</v>
      </c>
      <c r="Y562" s="160" t="s">
        <v>1444</v>
      </c>
      <c r="AB562" s="57">
        <f t="shared" si="173"/>
        <v>0</v>
      </c>
      <c r="AC562" s="57"/>
      <c r="AD562" s="57"/>
      <c r="AE562" s="57"/>
      <c r="AF562" s="57"/>
      <c r="AG562" s="15">
        <f t="shared" si="174"/>
        <v>628.77</v>
      </c>
      <c r="AH562" s="74">
        <v>25</v>
      </c>
      <c r="AI562" s="304"/>
      <c r="AJ562" s="304"/>
      <c r="AK562" s="57">
        <f t="shared" si="175"/>
        <v>0</v>
      </c>
      <c r="AL562" s="57">
        <f t="shared" si="178"/>
        <v>0</v>
      </c>
      <c r="AM562" s="57">
        <f t="shared" si="176"/>
        <v>2.0699999999999998</v>
      </c>
      <c r="AN562" s="155"/>
    </row>
    <row r="563" spans="1:40" x14ac:dyDescent="0.3">
      <c r="A563" s="160">
        <v>5</v>
      </c>
      <c r="B563" s="160" t="s">
        <v>15</v>
      </c>
      <c r="C563" s="160">
        <v>334</v>
      </c>
      <c r="D563" s="160" t="s">
        <v>26</v>
      </c>
      <c r="E563" s="160"/>
      <c r="F563" s="155">
        <v>13260</v>
      </c>
      <c r="G563" s="228" t="s">
        <v>1460</v>
      </c>
      <c r="H563" s="76">
        <v>211</v>
      </c>
      <c r="I563" s="230" t="s">
        <v>1459</v>
      </c>
      <c r="J563" s="216">
        <v>43738</v>
      </c>
      <c r="K563" s="155">
        <f>YEAR(J563)</f>
        <v>2019</v>
      </c>
      <c r="L563" s="163">
        <f>MONTH(J563)</f>
        <v>9</v>
      </c>
      <c r="M563" s="155">
        <v>596.12</v>
      </c>
      <c r="N563" s="167">
        <v>134.88</v>
      </c>
      <c r="O563" s="155"/>
      <c r="P563" s="167">
        <f t="shared" si="179"/>
        <v>731</v>
      </c>
      <c r="Q563" s="155">
        <v>-11.29</v>
      </c>
      <c r="R563" s="167">
        <f t="shared" si="170"/>
        <v>719.71</v>
      </c>
      <c r="S563" s="160">
        <v>10</v>
      </c>
      <c r="T563" s="234">
        <f t="shared" si="171"/>
        <v>0</v>
      </c>
      <c r="U563" s="103">
        <f t="shared" si="183"/>
        <v>0</v>
      </c>
      <c r="V563" s="167">
        <f t="shared" si="184"/>
        <v>719.71</v>
      </c>
      <c r="W563" s="167">
        <f t="shared" si="185"/>
        <v>71.971000000000004</v>
      </c>
      <c r="X563" s="155" t="s">
        <v>511</v>
      </c>
      <c r="Y563" s="155" t="s">
        <v>1339</v>
      </c>
      <c r="AB563" s="57">
        <f t="shared" si="173"/>
        <v>0</v>
      </c>
      <c r="AC563" s="57"/>
      <c r="AD563" s="57"/>
      <c r="AE563" s="57"/>
      <c r="AF563" s="57"/>
      <c r="AG563" s="15">
        <f t="shared" si="174"/>
        <v>719.71</v>
      </c>
      <c r="AH563" s="74">
        <v>25</v>
      </c>
      <c r="AI563" s="304"/>
      <c r="AJ563" s="304"/>
      <c r="AK563" s="57">
        <f t="shared" si="175"/>
        <v>0</v>
      </c>
      <c r="AL563" s="57">
        <f t="shared" si="178"/>
        <v>0</v>
      </c>
      <c r="AM563" s="57">
        <f t="shared" si="176"/>
        <v>0</v>
      </c>
      <c r="AN563" s="155"/>
    </row>
    <row r="564" spans="1:40" x14ac:dyDescent="0.3">
      <c r="A564" s="160">
        <v>5</v>
      </c>
      <c r="B564" s="160" t="s">
        <v>15</v>
      </c>
      <c r="C564" s="160">
        <v>334</v>
      </c>
      <c r="D564" s="160" t="s">
        <v>26</v>
      </c>
      <c r="E564" s="160"/>
      <c r="F564" s="155">
        <v>13260</v>
      </c>
      <c r="G564" s="228" t="s">
        <v>1460</v>
      </c>
      <c r="H564" s="76">
        <v>211</v>
      </c>
      <c r="I564" s="230" t="s">
        <v>1459</v>
      </c>
      <c r="J564" s="216">
        <v>43738</v>
      </c>
      <c r="K564" s="155">
        <f>YEAR(J564)</f>
        <v>2019</v>
      </c>
      <c r="L564" s="163">
        <f>MONTH(J564)</f>
        <v>9</v>
      </c>
      <c r="M564" s="155">
        <v>59.61</v>
      </c>
      <c r="N564" s="167">
        <v>13.49</v>
      </c>
      <c r="O564" s="155"/>
      <c r="P564" s="167">
        <f t="shared" si="179"/>
        <v>73.099999999999994</v>
      </c>
      <c r="Q564" s="155">
        <v>-1.1299999999999999</v>
      </c>
      <c r="R564" s="167">
        <f t="shared" si="170"/>
        <v>71.97</v>
      </c>
      <c r="S564" s="160">
        <v>10</v>
      </c>
      <c r="T564" s="234">
        <f t="shared" si="171"/>
        <v>0</v>
      </c>
      <c r="U564" s="103">
        <f t="shared" si="183"/>
        <v>0</v>
      </c>
      <c r="V564" s="167">
        <f t="shared" si="184"/>
        <v>71.97</v>
      </c>
      <c r="W564" s="167">
        <f t="shared" si="185"/>
        <v>7.1970000000000001</v>
      </c>
      <c r="X564" s="155" t="s">
        <v>511</v>
      </c>
      <c r="Y564" s="155" t="s">
        <v>1339</v>
      </c>
      <c r="AB564" s="57">
        <f t="shared" si="173"/>
        <v>0</v>
      </c>
      <c r="AC564" s="57"/>
      <c r="AD564" s="57"/>
      <c r="AE564" s="57"/>
      <c r="AF564" s="57"/>
      <c r="AG564" s="15">
        <f t="shared" si="174"/>
        <v>71.97</v>
      </c>
      <c r="AH564" s="74">
        <v>25</v>
      </c>
      <c r="AI564" s="304"/>
      <c r="AJ564" s="304"/>
      <c r="AK564" s="57">
        <f t="shared" si="175"/>
        <v>0</v>
      </c>
      <c r="AL564" s="57">
        <f t="shared" si="178"/>
        <v>0</v>
      </c>
      <c r="AM564" s="57">
        <f t="shared" si="176"/>
        <v>0</v>
      </c>
      <c r="AN564" s="155"/>
    </row>
    <row r="565" spans="1:40" x14ac:dyDescent="0.3">
      <c r="A565" s="155"/>
      <c r="B565" s="155"/>
      <c r="C565" s="155"/>
      <c r="D565" s="155"/>
      <c r="E565" s="155"/>
      <c r="F565" s="155"/>
      <c r="H565" s="76"/>
      <c r="I565" s="160"/>
      <c r="J565" s="216"/>
      <c r="K565" s="155"/>
      <c r="L565" s="163"/>
      <c r="M565" s="231"/>
      <c r="N565" s="167"/>
      <c r="O565" s="167"/>
      <c r="P565" s="167"/>
      <c r="Q565" s="155"/>
      <c r="R565" s="155"/>
      <c r="S565" s="233"/>
      <c r="T565" s="155"/>
      <c r="U565" s="103"/>
      <c r="V565" s="155"/>
      <c r="W565" s="167"/>
      <c r="X565" s="160"/>
      <c r="Y565" s="237"/>
      <c r="AB565" s="167"/>
      <c r="AC565" s="167"/>
      <c r="AD565" s="167"/>
      <c r="AE565" s="167"/>
      <c r="AF565" s="167"/>
      <c r="AG565" s="167"/>
      <c r="AH565" s="155"/>
      <c r="AI565" s="155"/>
      <c r="AJ565" s="155"/>
      <c r="AK565" s="155"/>
      <c r="AL565" s="155"/>
      <c r="AM565" s="155"/>
      <c r="AN565" s="155"/>
    </row>
    <row r="566" spans="1:40" x14ac:dyDescent="0.3">
      <c r="A566" s="155"/>
      <c r="B566" s="155"/>
      <c r="C566" s="155"/>
      <c r="D566" s="155"/>
      <c r="E566" s="155"/>
      <c r="F566" s="155"/>
      <c r="H566" s="76"/>
      <c r="I566" s="160"/>
      <c r="J566" s="216"/>
      <c r="K566" s="155"/>
      <c r="L566" s="163"/>
      <c r="M566" s="231"/>
      <c r="N566" s="167"/>
      <c r="O566" s="167"/>
      <c r="P566" s="167">
        <f>SUBTOTAL(9,P6:P564)</f>
        <v>1543500.0900000024</v>
      </c>
      <c r="Q566" s="167">
        <f t="shared" ref="Q566:R566" si="186">SUBTOTAL(9,Q6:Q564)</f>
        <v>-260144.99999999983</v>
      </c>
      <c r="R566" s="167">
        <f t="shared" si="186"/>
        <v>1283355.0899999996</v>
      </c>
      <c r="S566" s="233"/>
      <c r="T566" s="155"/>
      <c r="U566" s="167">
        <f t="shared" ref="U566:W566" si="187">SUBTOTAL(9,U6:U564)</f>
        <v>492260.30000000016</v>
      </c>
      <c r="V566" s="167">
        <f t="shared" si="187"/>
        <v>791094.79000000015</v>
      </c>
      <c r="W566" s="167">
        <f t="shared" si="187"/>
        <v>41504.739200000018</v>
      </c>
      <c r="X566" s="160"/>
      <c r="Y566" s="237"/>
      <c r="AA566" s="167">
        <f t="shared" ref="AA566:AM566" si="188">SUBTOTAL(9,AA6:AA564)</f>
        <v>701042.98</v>
      </c>
      <c r="AB566" s="167">
        <f t="shared" si="188"/>
        <v>455798.70000000007</v>
      </c>
      <c r="AC566" s="167">
        <f t="shared" si="188"/>
        <v>744580.24000000011</v>
      </c>
      <c r="AD566" s="167">
        <f t="shared" si="188"/>
        <v>466706.24</v>
      </c>
      <c r="AE566" s="167">
        <f t="shared" si="188"/>
        <v>701042.98</v>
      </c>
      <c r="AF566" s="167">
        <f t="shared" si="188"/>
        <v>744580.24000000011</v>
      </c>
      <c r="AG566" s="167">
        <f t="shared" si="188"/>
        <v>1282970.9699999995</v>
      </c>
      <c r="AH566" s="167"/>
      <c r="AI566" s="167"/>
      <c r="AJ566" s="167"/>
      <c r="AK566" s="167">
        <f t="shared" si="188"/>
        <v>530419.99</v>
      </c>
      <c r="AL566" s="167">
        <f t="shared" si="188"/>
        <v>536604.52</v>
      </c>
      <c r="AM566" s="167">
        <f t="shared" si="188"/>
        <v>558411.32000000007</v>
      </c>
      <c r="AN566" s="155"/>
    </row>
    <row r="567" spans="1:40" x14ac:dyDescent="0.3">
      <c r="A567" s="155"/>
      <c r="B567" s="155"/>
      <c r="C567" s="155"/>
      <c r="D567" s="155"/>
      <c r="E567" s="155"/>
      <c r="F567" s="155"/>
      <c r="H567" s="76"/>
      <c r="I567" s="155"/>
      <c r="J567" s="216"/>
      <c r="K567" s="155"/>
      <c r="L567" s="163"/>
      <c r="M567" s="236"/>
      <c r="N567" s="167"/>
      <c r="O567" s="167"/>
      <c r="P567" s="167"/>
      <c r="Q567" s="155"/>
      <c r="R567" s="155"/>
      <c r="S567" s="155"/>
      <c r="T567" s="155"/>
      <c r="U567" s="103"/>
      <c r="V567" s="155"/>
      <c r="W567" s="167"/>
      <c r="X567" s="155"/>
      <c r="Y567" s="155"/>
      <c r="AB567" s="167"/>
      <c r="AC567" s="167"/>
      <c r="AD567" s="167"/>
      <c r="AE567" s="167"/>
      <c r="AF567" s="167"/>
      <c r="AG567" s="167"/>
      <c r="AH567" s="155"/>
      <c r="AI567" s="155"/>
      <c r="AJ567" s="155"/>
      <c r="AK567" s="155"/>
      <c r="AL567" s="155"/>
      <c r="AM567" s="155"/>
      <c r="AN567" s="155"/>
    </row>
    <row r="568" spans="1:40" x14ac:dyDescent="0.3">
      <c r="A568" s="155"/>
      <c r="B568" s="155"/>
      <c r="C568" s="155"/>
      <c r="D568" s="155"/>
      <c r="E568" s="155"/>
      <c r="F568" s="155"/>
      <c r="H568" s="76"/>
      <c r="I568" s="155"/>
      <c r="J568" s="216"/>
      <c r="K568" s="155"/>
      <c r="L568" s="163"/>
      <c r="M568" s="236"/>
      <c r="N568" s="167"/>
      <c r="O568" s="167"/>
      <c r="P568" s="167"/>
      <c r="Q568" s="155"/>
      <c r="R568" s="155"/>
      <c r="S568" s="155"/>
      <c r="T568" s="155"/>
      <c r="U568" s="103"/>
      <c r="V568" s="167"/>
      <c r="W568" s="167"/>
      <c r="X568" s="155"/>
      <c r="Y568" s="155"/>
      <c r="AB568" s="167"/>
      <c r="AC568" s="167"/>
      <c r="AD568" s="167"/>
      <c r="AE568" s="167"/>
      <c r="AF568" s="167"/>
      <c r="AG568" s="167"/>
      <c r="AH568" s="155"/>
      <c r="AI568" s="155"/>
      <c r="AJ568" s="155"/>
      <c r="AK568" s="155"/>
      <c r="AL568" s="155"/>
      <c r="AM568" s="155"/>
      <c r="AN568" s="155"/>
    </row>
    <row r="569" spans="1:40" x14ac:dyDescent="0.3">
      <c r="A569" s="155"/>
      <c r="B569" s="155"/>
      <c r="C569" s="160"/>
      <c r="D569" s="155"/>
      <c r="E569" s="155"/>
      <c r="F569" s="127"/>
      <c r="H569" s="76"/>
      <c r="I569" s="235"/>
      <c r="J569" s="216"/>
      <c r="K569" s="155"/>
      <c r="L569" s="163"/>
      <c r="M569" s="231"/>
      <c r="N569" s="167"/>
      <c r="O569" s="167"/>
      <c r="P569" s="167"/>
      <c r="Q569" s="167"/>
      <c r="R569" s="155"/>
      <c r="S569" s="155"/>
      <c r="T569" s="155"/>
      <c r="U569" s="103"/>
      <c r="V569" s="167"/>
      <c r="W569" s="167"/>
      <c r="X569" s="155"/>
      <c r="Y569" s="155"/>
      <c r="AB569" s="167"/>
      <c r="AC569" s="167"/>
      <c r="AD569" s="167"/>
      <c r="AE569" s="167"/>
      <c r="AF569" s="167"/>
      <c r="AG569" s="167"/>
      <c r="AH569" s="155"/>
      <c r="AI569" s="232"/>
      <c r="AJ569" s="232"/>
      <c r="AK569" s="155"/>
      <c r="AL569" s="155"/>
      <c r="AM569" s="155"/>
      <c r="AN569" s="155"/>
    </row>
    <row r="570" spans="1:40" x14ac:dyDescent="0.3">
      <c r="A570" s="155"/>
      <c r="B570" s="155"/>
      <c r="C570" s="160"/>
      <c r="D570" s="155"/>
      <c r="E570" s="155"/>
      <c r="F570" s="127"/>
      <c r="H570" s="76"/>
      <c r="I570" s="235"/>
      <c r="J570" s="216"/>
      <c r="K570" s="155"/>
      <c r="L570" s="163"/>
      <c r="M570" s="231"/>
      <c r="N570" s="167"/>
      <c r="O570" s="167"/>
      <c r="P570" s="167"/>
      <c r="Q570" s="167"/>
      <c r="R570" s="155"/>
      <c r="S570" s="155"/>
      <c r="T570" s="155"/>
      <c r="U570" s="103"/>
      <c r="V570" s="167"/>
      <c r="W570" s="167"/>
      <c r="X570" s="155"/>
      <c r="Y570" s="155"/>
      <c r="AB570" s="167"/>
      <c r="AC570" s="167"/>
      <c r="AD570" s="167"/>
      <c r="AE570" s="167"/>
      <c r="AF570" s="167"/>
      <c r="AG570" s="167"/>
      <c r="AH570" s="155"/>
      <c r="AI570" s="232"/>
      <c r="AJ570" s="232"/>
      <c r="AK570" s="155"/>
      <c r="AL570" s="155"/>
      <c r="AM570" s="155"/>
      <c r="AN570" s="155"/>
    </row>
    <row r="571" spans="1:40" x14ac:dyDescent="0.3">
      <c r="A571" s="155"/>
      <c r="B571" s="155"/>
      <c r="C571" s="160"/>
      <c r="D571" s="155"/>
      <c r="E571" s="155"/>
      <c r="F571" s="127"/>
      <c r="H571" s="76"/>
      <c r="I571" s="235"/>
      <c r="J571" s="216"/>
      <c r="K571" s="155"/>
      <c r="L571" s="163"/>
      <c r="M571" s="231"/>
      <c r="N571" s="167"/>
      <c r="O571" s="167"/>
      <c r="P571" s="167"/>
      <c r="Q571" s="167"/>
      <c r="R571" s="155"/>
      <c r="S571" s="155"/>
      <c r="T571" s="155"/>
      <c r="U571" s="103"/>
      <c r="V571" s="167"/>
      <c r="W571" s="167"/>
      <c r="X571" s="155"/>
      <c r="Y571" s="155"/>
      <c r="AB571" s="167"/>
      <c r="AC571" s="167"/>
      <c r="AD571" s="167"/>
      <c r="AE571" s="167"/>
      <c r="AF571" s="167"/>
      <c r="AG571" s="167"/>
      <c r="AH571" s="155"/>
      <c r="AI571" s="232"/>
      <c r="AJ571" s="232"/>
      <c r="AK571" s="155"/>
      <c r="AL571" s="155"/>
      <c r="AM571" s="155"/>
      <c r="AN571" s="155"/>
    </row>
    <row r="572" spans="1:40" x14ac:dyDescent="0.3">
      <c r="A572" s="155"/>
      <c r="B572" s="155"/>
      <c r="C572" s="160"/>
      <c r="D572" s="155"/>
      <c r="E572" s="155"/>
      <c r="F572" s="127"/>
      <c r="H572" s="76"/>
      <c r="I572" s="235"/>
      <c r="J572" s="216"/>
      <c r="K572" s="155"/>
      <c r="L572" s="163"/>
      <c r="M572" s="231"/>
      <c r="N572" s="167"/>
      <c r="O572" s="167"/>
      <c r="P572" s="167"/>
      <c r="Q572" s="167"/>
      <c r="R572" s="155"/>
      <c r="S572" s="155"/>
      <c r="T572" s="155"/>
      <c r="U572" s="103"/>
      <c r="V572" s="167"/>
      <c r="W572" s="167"/>
      <c r="X572" s="155"/>
      <c r="Y572" s="155"/>
      <c r="AB572" s="167"/>
      <c r="AC572" s="167"/>
      <c r="AD572" s="167"/>
      <c r="AE572" s="167"/>
      <c r="AF572" s="167"/>
      <c r="AG572" s="167"/>
      <c r="AH572" s="155"/>
      <c r="AI572" s="232"/>
      <c r="AJ572" s="232"/>
      <c r="AK572" s="155"/>
      <c r="AL572" s="155"/>
      <c r="AM572" s="155"/>
      <c r="AN572" s="155"/>
    </row>
    <row r="573" spans="1:40" x14ac:dyDescent="0.3">
      <c r="A573" s="160"/>
      <c r="B573" s="160"/>
      <c r="C573" s="155"/>
      <c r="D573" s="155"/>
      <c r="E573" s="155"/>
      <c r="F573" s="155"/>
      <c r="H573" s="76"/>
      <c r="I573" s="160"/>
      <c r="J573" s="216"/>
      <c r="K573" s="155"/>
      <c r="L573" s="163"/>
      <c r="M573" s="231"/>
      <c r="N573" s="167"/>
      <c r="O573" s="167"/>
      <c r="P573" s="167"/>
      <c r="Q573" s="155"/>
      <c r="R573" s="155"/>
      <c r="S573" s="155"/>
      <c r="T573" s="155"/>
      <c r="U573" s="103"/>
      <c r="V573" s="167"/>
      <c r="W573" s="167"/>
      <c r="X573" s="160"/>
      <c r="Y573" s="237"/>
      <c r="AB573" s="167"/>
      <c r="AC573" s="167"/>
      <c r="AD573" s="167"/>
      <c r="AE573" s="167"/>
      <c r="AF573" s="167"/>
      <c r="AG573" s="167"/>
      <c r="AH573" s="155"/>
      <c r="AI573" s="232"/>
      <c r="AJ573" s="232"/>
      <c r="AK573" s="155"/>
      <c r="AL573" s="155"/>
      <c r="AM573" s="155"/>
      <c r="AN573" s="155"/>
    </row>
    <row r="574" spans="1:40" x14ac:dyDescent="0.3">
      <c r="A574" s="160"/>
      <c r="B574" s="160"/>
      <c r="C574" s="155"/>
      <c r="D574" s="155"/>
      <c r="E574" s="155"/>
      <c r="F574" s="155"/>
      <c r="H574" s="76"/>
      <c r="I574" s="160"/>
      <c r="J574" s="216"/>
      <c r="K574" s="155"/>
      <c r="L574" s="163"/>
      <c r="M574" s="231"/>
      <c r="N574" s="167"/>
      <c r="O574" s="167"/>
      <c r="P574" s="167"/>
      <c r="Q574" s="155"/>
      <c r="R574" s="155"/>
      <c r="S574" s="155"/>
      <c r="T574" s="155"/>
      <c r="U574" s="103"/>
      <c r="V574" s="167"/>
      <c r="W574" s="167"/>
      <c r="X574" s="160"/>
      <c r="Y574" s="237"/>
      <c r="AB574" s="167"/>
      <c r="AC574" s="167"/>
      <c r="AD574" s="167"/>
      <c r="AE574" s="167"/>
      <c r="AF574" s="167"/>
      <c r="AG574" s="167"/>
      <c r="AH574" s="155"/>
      <c r="AI574" s="232"/>
      <c r="AJ574" s="232"/>
      <c r="AK574" s="155"/>
      <c r="AL574" s="155"/>
      <c r="AM574" s="155"/>
      <c r="AN574" s="155"/>
    </row>
    <row r="575" spans="1:40" x14ac:dyDescent="0.3">
      <c r="A575" s="155"/>
      <c r="B575" s="155"/>
      <c r="C575" s="155"/>
      <c r="D575" s="155"/>
      <c r="E575" s="155"/>
      <c r="F575" s="155"/>
      <c r="H575" s="76"/>
      <c r="I575" s="155"/>
      <c r="J575" s="216"/>
      <c r="K575" s="155"/>
      <c r="L575" s="163"/>
      <c r="M575" s="236"/>
      <c r="N575" s="167"/>
      <c r="O575" s="167"/>
      <c r="P575" s="167"/>
      <c r="Q575" s="155"/>
      <c r="R575" s="155"/>
      <c r="S575" s="155"/>
      <c r="T575" s="155"/>
      <c r="U575" s="103"/>
      <c r="V575" s="167"/>
      <c r="W575" s="167"/>
      <c r="X575" s="155"/>
      <c r="Y575" s="215"/>
      <c r="AB575" s="167"/>
      <c r="AC575" s="167"/>
      <c r="AD575" s="167"/>
      <c r="AE575" s="167"/>
      <c r="AF575" s="167"/>
      <c r="AG575" s="167"/>
      <c r="AH575" s="155"/>
      <c r="AI575" s="232"/>
      <c r="AJ575" s="232"/>
      <c r="AK575" s="155"/>
      <c r="AL575" s="155"/>
      <c r="AM575" s="155"/>
      <c r="AN575" s="155"/>
    </row>
    <row r="576" spans="1:40" x14ac:dyDescent="0.3">
      <c r="A576" s="155"/>
      <c r="B576" s="155"/>
      <c r="C576" s="155"/>
      <c r="D576" s="155"/>
      <c r="E576" s="155"/>
      <c r="F576" s="155"/>
      <c r="H576" s="76"/>
      <c r="I576" s="155"/>
      <c r="J576" s="216"/>
      <c r="K576" s="155"/>
      <c r="L576" s="163"/>
      <c r="M576" s="236"/>
      <c r="N576" s="167"/>
      <c r="O576" s="167"/>
      <c r="P576" s="167"/>
      <c r="Q576" s="155"/>
      <c r="R576" s="155"/>
      <c r="S576" s="155"/>
      <c r="T576" s="155"/>
      <c r="U576" s="103"/>
      <c r="V576" s="167"/>
      <c r="W576" s="167"/>
      <c r="X576" s="155"/>
      <c r="Y576" s="215"/>
      <c r="AB576" s="167"/>
      <c r="AC576" s="167"/>
      <c r="AD576" s="167"/>
      <c r="AE576" s="167"/>
      <c r="AF576" s="167"/>
      <c r="AG576" s="167"/>
      <c r="AH576" s="155"/>
      <c r="AI576" s="232"/>
      <c r="AJ576" s="232"/>
      <c r="AK576" s="155"/>
      <c r="AL576" s="155"/>
      <c r="AM576" s="155"/>
      <c r="AN576" s="155"/>
    </row>
    <row r="577" spans="1:40" x14ac:dyDescent="0.3">
      <c r="A577" s="155"/>
      <c r="B577" s="155"/>
      <c r="C577" s="155"/>
      <c r="D577" s="155"/>
      <c r="E577" s="155"/>
      <c r="F577" s="127"/>
      <c r="H577" s="76"/>
      <c r="I577" s="230"/>
      <c r="J577" s="216"/>
      <c r="K577" s="155"/>
      <c r="L577" s="163"/>
      <c r="M577" s="231"/>
      <c r="N577" s="167"/>
      <c r="O577" s="167"/>
      <c r="P577" s="167"/>
      <c r="Q577" s="167"/>
      <c r="R577" s="167"/>
      <c r="S577" s="155"/>
      <c r="T577" s="155"/>
      <c r="U577" s="103"/>
      <c r="V577" s="155"/>
      <c r="W577" s="167"/>
      <c r="X577" s="160"/>
      <c r="Y577" s="155"/>
      <c r="AB577" s="167"/>
      <c r="AC577" s="167"/>
      <c r="AD577" s="167"/>
      <c r="AE577" s="167"/>
      <c r="AF577" s="167"/>
      <c r="AG577" s="167"/>
      <c r="AH577" s="155"/>
      <c r="AI577" s="155"/>
      <c r="AJ577" s="155"/>
      <c r="AK577" s="155"/>
      <c r="AL577" s="155"/>
      <c r="AM577" s="155"/>
      <c r="AN577" s="155"/>
    </row>
    <row r="578" spans="1:40" x14ac:dyDescent="0.3">
      <c r="A578" s="155"/>
      <c r="B578" s="155"/>
      <c r="C578" s="155"/>
      <c r="D578" s="155"/>
      <c r="E578" s="155"/>
      <c r="F578" s="127"/>
      <c r="H578" s="76"/>
      <c r="I578" s="230"/>
      <c r="J578" s="216"/>
      <c r="K578" s="155"/>
      <c r="L578" s="163"/>
      <c r="M578" s="231"/>
      <c r="N578" s="167"/>
      <c r="O578" s="167"/>
      <c r="P578" s="167"/>
      <c r="Q578" s="167"/>
      <c r="R578" s="167"/>
      <c r="S578" s="155"/>
      <c r="T578" s="155"/>
      <c r="U578" s="103"/>
      <c r="V578" s="155"/>
      <c r="W578" s="167"/>
      <c r="X578" s="160"/>
      <c r="Y578" s="155"/>
      <c r="AB578" s="167"/>
      <c r="AC578" s="167"/>
      <c r="AD578" s="167"/>
      <c r="AE578" s="167"/>
      <c r="AF578" s="167"/>
      <c r="AG578" s="167"/>
      <c r="AH578" s="155"/>
      <c r="AI578" s="155"/>
      <c r="AJ578" s="155"/>
      <c r="AK578" s="155"/>
      <c r="AL578" s="155"/>
      <c r="AM578" s="155"/>
      <c r="AN578" s="155"/>
    </row>
    <row r="579" spans="1:40" x14ac:dyDescent="0.3">
      <c r="A579" s="155"/>
      <c r="B579" s="155"/>
      <c r="C579" s="155"/>
      <c r="D579" s="155"/>
      <c r="E579" s="155"/>
      <c r="F579" s="127"/>
      <c r="H579" s="76"/>
      <c r="I579" s="230"/>
      <c r="J579" s="216"/>
      <c r="K579" s="155"/>
      <c r="L579" s="163"/>
      <c r="M579" s="231"/>
      <c r="N579" s="167"/>
      <c r="O579" s="167"/>
      <c r="P579" s="167"/>
      <c r="Q579" s="167"/>
      <c r="R579" s="167"/>
      <c r="S579" s="155"/>
      <c r="T579" s="155"/>
      <c r="U579" s="103"/>
      <c r="V579" s="155"/>
      <c r="W579" s="167"/>
      <c r="X579" s="160"/>
      <c r="Y579" s="155"/>
      <c r="AB579" s="167"/>
      <c r="AC579" s="167"/>
      <c r="AD579" s="167"/>
      <c r="AE579" s="167"/>
      <c r="AF579" s="167"/>
      <c r="AG579" s="167"/>
      <c r="AH579" s="155"/>
      <c r="AI579" s="155"/>
      <c r="AJ579" s="155"/>
      <c r="AK579" s="155"/>
      <c r="AL579" s="155"/>
      <c r="AM579" s="155"/>
      <c r="AN579" s="155"/>
    </row>
    <row r="580" spans="1:40" x14ac:dyDescent="0.3">
      <c r="A580" s="155"/>
      <c r="B580" s="155"/>
      <c r="C580" s="155"/>
      <c r="D580" s="155"/>
      <c r="E580" s="155"/>
      <c r="F580" s="127"/>
      <c r="H580" s="76"/>
      <c r="I580" s="230"/>
      <c r="J580" s="216"/>
      <c r="K580" s="155"/>
      <c r="L580" s="163"/>
      <c r="M580" s="231"/>
      <c r="N580" s="167"/>
      <c r="O580" s="167"/>
      <c r="P580" s="167"/>
      <c r="Q580" s="167"/>
      <c r="R580" s="167"/>
      <c r="S580" s="155"/>
      <c r="T580" s="155"/>
      <c r="U580" s="103"/>
      <c r="V580" s="155"/>
      <c r="W580" s="167"/>
      <c r="X580" s="160"/>
      <c r="Y580" s="155"/>
      <c r="AB580" s="167"/>
      <c r="AC580" s="167"/>
      <c r="AD580" s="167"/>
      <c r="AE580" s="167"/>
      <c r="AF580" s="167"/>
      <c r="AG580" s="167"/>
      <c r="AH580" s="155"/>
      <c r="AI580" s="155"/>
      <c r="AJ580" s="155"/>
      <c r="AK580" s="155"/>
      <c r="AL580" s="155"/>
      <c r="AM580" s="155"/>
      <c r="AN580" s="155"/>
    </row>
    <row r="581" spans="1:40" x14ac:dyDescent="0.3">
      <c r="A581" s="51"/>
      <c r="B581" s="51"/>
      <c r="C581" s="51"/>
      <c r="D581" s="51"/>
      <c r="E581" s="51"/>
      <c r="F581" s="51"/>
      <c r="H581" s="312"/>
      <c r="I581" s="71"/>
      <c r="J581" s="53"/>
      <c r="K581" s="47"/>
      <c r="L581" s="4"/>
      <c r="M581" s="52"/>
      <c r="N581" s="49"/>
      <c r="O581" s="49"/>
      <c r="P581" s="49"/>
      <c r="Q581" s="52"/>
      <c r="R581" s="52"/>
      <c r="T581" s="99"/>
      <c r="U581" s="98"/>
      <c r="V581" s="98"/>
      <c r="W581" s="167"/>
      <c r="X581" s="52"/>
      <c r="Y581" s="15"/>
      <c r="AB581" s="15"/>
      <c r="AC581" s="15"/>
      <c r="AD581" s="15"/>
      <c r="AE581" s="15"/>
      <c r="AF581" s="15"/>
    </row>
    <row r="582" spans="1:40" x14ac:dyDescent="0.3">
      <c r="A582" s="51"/>
      <c r="B582" s="51"/>
      <c r="C582" s="51"/>
      <c r="D582" s="51"/>
      <c r="E582" s="51"/>
      <c r="F582" s="51"/>
      <c r="H582" s="312"/>
      <c r="I582" s="71"/>
      <c r="J582" s="53"/>
      <c r="K582" s="47"/>
      <c r="L582" s="4"/>
      <c r="M582" s="52"/>
      <c r="N582" s="49"/>
      <c r="O582" s="49"/>
      <c r="P582" s="49"/>
      <c r="Q582" s="52"/>
      <c r="R582" s="52"/>
      <c r="T582" s="99"/>
      <c r="U582" s="98"/>
      <c r="V582" s="98"/>
      <c r="W582" s="167"/>
      <c r="X582" s="52"/>
      <c r="Y582" s="15"/>
      <c r="AB582" s="15"/>
      <c r="AC582" s="15"/>
      <c r="AD582" s="15"/>
      <c r="AE582" s="15"/>
      <c r="AF582" s="15"/>
    </row>
    <row r="583" spans="1:40" x14ac:dyDescent="0.3">
      <c r="A583" s="51"/>
      <c r="B583" s="51"/>
      <c r="C583" s="51"/>
      <c r="D583" s="51"/>
      <c r="E583" s="51"/>
      <c r="F583" s="51"/>
      <c r="H583" s="312"/>
      <c r="I583" s="71"/>
      <c r="J583" s="53"/>
      <c r="K583" s="47"/>
      <c r="L583" s="4"/>
      <c r="M583" s="52"/>
      <c r="N583" s="49"/>
      <c r="O583" s="49"/>
      <c r="P583" s="49"/>
      <c r="Q583" s="52"/>
      <c r="R583" s="52"/>
      <c r="T583" s="99"/>
      <c r="U583" s="98"/>
      <c r="V583" s="98"/>
      <c r="W583" s="167"/>
      <c r="X583" s="52"/>
      <c r="Y583" s="15"/>
      <c r="AB583" s="15"/>
      <c r="AC583" s="15"/>
      <c r="AD583" s="15"/>
      <c r="AE583" s="15"/>
      <c r="AF583" s="15"/>
    </row>
    <row r="584" spans="1:40" x14ac:dyDescent="0.3">
      <c r="A584" s="51"/>
      <c r="B584" s="51"/>
      <c r="C584" s="51"/>
      <c r="D584" s="51"/>
      <c r="E584" s="51"/>
      <c r="F584" s="51"/>
      <c r="H584" s="312"/>
      <c r="I584" s="71"/>
      <c r="J584" s="53"/>
      <c r="K584" s="47"/>
      <c r="L584" s="4"/>
      <c r="M584" s="52"/>
      <c r="N584" s="49"/>
      <c r="O584" s="49"/>
      <c r="P584" s="49"/>
      <c r="Q584" s="52"/>
      <c r="R584" s="52"/>
      <c r="T584" s="99"/>
      <c r="U584" s="98"/>
      <c r="V584" s="98"/>
      <c r="W584" s="167"/>
      <c r="X584" s="52"/>
      <c r="Y584" s="15"/>
      <c r="AB584" s="15"/>
      <c r="AC584" s="15"/>
      <c r="AD584" s="15"/>
      <c r="AE584" s="15"/>
      <c r="AF584" s="15"/>
    </row>
    <row r="585" spans="1:40" x14ac:dyDescent="0.3">
      <c r="A585" s="51"/>
      <c r="B585" s="51"/>
      <c r="C585" s="51"/>
      <c r="D585" s="51"/>
      <c r="E585" s="51"/>
      <c r="F585" s="51"/>
      <c r="H585" s="312"/>
      <c r="I585" s="71"/>
      <c r="J585" s="53"/>
      <c r="K585" s="47"/>
      <c r="L585" s="4"/>
      <c r="M585" s="52"/>
      <c r="N585" s="49"/>
      <c r="O585" s="49"/>
      <c r="P585" s="49"/>
      <c r="Q585" s="52"/>
      <c r="R585" s="52"/>
      <c r="T585" s="99"/>
      <c r="U585" s="98"/>
      <c r="V585" s="98"/>
      <c r="W585" s="167"/>
      <c r="X585" s="52"/>
      <c r="Y585" s="15"/>
      <c r="AB585" s="15"/>
      <c r="AC585" s="15"/>
      <c r="AD585" s="15"/>
      <c r="AE585" s="15"/>
      <c r="AF585" s="15"/>
    </row>
    <row r="586" spans="1:40" x14ac:dyDescent="0.3">
      <c r="A586" s="51"/>
      <c r="B586" s="51"/>
      <c r="C586" s="51"/>
      <c r="D586" s="51"/>
      <c r="E586" s="51"/>
      <c r="F586" s="51"/>
      <c r="H586" s="312"/>
      <c r="I586" s="71"/>
      <c r="J586" s="53"/>
      <c r="K586" s="47"/>
      <c r="L586" s="4"/>
      <c r="M586" s="52"/>
      <c r="N586" s="49"/>
      <c r="O586" s="49"/>
      <c r="P586" s="49"/>
      <c r="Q586" s="52"/>
      <c r="R586" s="52"/>
      <c r="T586" s="99"/>
      <c r="U586" s="98"/>
      <c r="V586" s="98"/>
      <c r="W586" s="167"/>
      <c r="X586" s="52"/>
      <c r="Y586" s="15"/>
      <c r="AB586" s="15"/>
      <c r="AC586" s="15"/>
      <c r="AD586" s="15"/>
      <c r="AE586" s="15"/>
      <c r="AF586" s="15"/>
    </row>
    <row r="587" spans="1:40" x14ac:dyDescent="0.3">
      <c r="A587" s="51"/>
      <c r="B587" s="51"/>
      <c r="C587" s="51"/>
      <c r="D587" s="51"/>
      <c r="E587" s="51"/>
      <c r="F587" s="51"/>
      <c r="H587" s="312"/>
      <c r="I587" s="71"/>
      <c r="J587" s="53"/>
      <c r="K587" s="47"/>
      <c r="L587" s="4"/>
      <c r="M587" s="52"/>
      <c r="N587" s="49"/>
      <c r="O587" s="49"/>
      <c r="P587" s="49"/>
      <c r="Q587" s="52"/>
      <c r="R587" s="52"/>
      <c r="T587" s="99"/>
      <c r="U587" s="98"/>
      <c r="V587" s="98"/>
      <c r="W587" s="167"/>
      <c r="X587" s="52"/>
      <c r="Y587" s="15"/>
      <c r="AB587" s="15"/>
      <c r="AC587" s="15"/>
      <c r="AD587" s="15"/>
      <c r="AE587" s="15"/>
      <c r="AF587" s="15"/>
    </row>
    <row r="588" spans="1:40" x14ac:dyDescent="0.3">
      <c r="A588" s="51"/>
      <c r="B588" s="51"/>
      <c r="C588" s="51"/>
      <c r="D588" s="51"/>
      <c r="E588" s="51"/>
      <c r="F588" s="51"/>
      <c r="H588" s="312"/>
      <c r="I588" s="71"/>
      <c r="J588" s="53"/>
      <c r="K588" s="47"/>
      <c r="L588" s="4"/>
      <c r="M588" s="52"/>
      <c r="N588" s="49"/>
      <c r="O588" s="49"/>
      <c r="P588" s="49"/>
      <c r="Q588" s="52"/>
      <c r="R588" s="52"/>
      <c r="T588" s="99"/>
      <c r="U588" s="98"/>
      <c r="V588" s="98"/>
      <c r="W588" s="167"/>
      <c r="X588" s="52"/>
      <c r="Y588" s="15"/>
      <c r="AB588" s="15"/>
      <c r="AC588" s="15"/>
      <c r="AD588" s="15"/>
      <c r="AE588" s="15"/>
      <c r="AF588" s="15"/>
    </row>
    <row r="589" spans="1:40" x14ac:dyDescent="0.3">
      <c r="A589" s="51"/>
      <c r="B589" s="51"/>
      <c r="C589" s="51"/>
      <c r="D589" s="51"/>
      <c r="E589" s="51"/>
      <c r="F589" s="51"/>
      <c r="H589" s="312"/>
      <c r="I589" s="71"/>
      <c r="J589" s="53"/>
      <c r="K589" s="47"/>
      <c r="L589" s="4"/>
      <c r="M589" s="52"/>
      <c r="N589" s="49"/>
      <c r="O589" s="49"/>
      <c r="P589" s="49"/>
      <c r="Q589" s="52"/>
      <c r="R589" s="52"/>
      <c r="T589" s="99"/>
      <c r="U589" s="98"/>
      <c r="V589" s="98"/>
      <c r="W589" s="167"/>
      <c r="X589" s="52"/>
      <c r="Y589" s="15"/>
      <c r="AB589" s="15"/>
      <c r="AC589" s="15"/>
      <c r="AD589" s="15"/>
      <c r="AE589" s="15"/>
      <c r="AF589" s="15"/>
    </row>
    <row r="590" spans="1:40" x14ac:dyDescent="0.3">
      <c r="A590" s="51"/>
      <c r="B590" s="51"/>
      <c r="C590" s="51"/>
      <c r="D590" s="51"/>
      <c r="E590" s="51"/>
      <c r="F590" s="51"/>
      <c r="H590" s="312"/>
      <c r="I590" s="71"/>
      <c r="J590" s="53"/>
      <c r="K590" s="47"/>
      <c r="L590" s="4"/>
      <c r="M590" s="52"/>
      <c r="N590" s="49"/>
      <c r="O590" s="49"/>
      <c r="P590" s="49"/>
      <c r="Q590" s="52"/>
      <c r="R590" s="52"/>
      <c r="T590" s="99"/>
      <c r="U590" s="98"/>
      <c r="V590" s="98"/>
      <c r="W590" s="167"/>
      <c r="X590" s="52"/>
      <c r="Y590" s="15"/>
      <c r="AB590" s="15"/>
      <c r="AC590" s="15"/>
      <c r="AD590" s="15"/>
      <c r="AE590" s="15"/>
      <c r="AF590" s="15"/>
    </row>
    <row r="591" spans="1:40" x14ac:dyDescent="0.3">
      <c r="A591" s="51"/>
      <c r="B591" s="51"/>
      <c r="C591" s="51"/>
      <c r="D591" s="51"/>
      <c r="E591" s="51"/>
      <c r="F591" s="51"/>
      <c r="H591" s="312"/>
      <c r="I591" s="71"/>
      <c r="J591" s="53"/>
      <c r="K591" s="47"/>
      <c r="L591" s="4"/>
      <c r="M591" s="52"/>
      <c r="N591" s="49"/>
      <c r="O591" s="49"/>
      <c r="P591" s="49"/>
      <c r="Q591" s="52"/>
      <c r="R591" s="52"/>
      <c r="T591" s="99"/>
      <c r="U591" s="98"/>
      <c r="V591" s="98"/>
      <c r="W591" s="167"/>
      <c r="X591" s="52"/>
      <c r="Y591" s="15"/>
      <c r="AB591" s="15"/>
      <c r="AC591" s="15"/>
      <c r="AD591" s="15"/>
      <c r="AE591" s="15"/>
      <c r="AF591" s="15"/>
    </row>
    <row r="592" spans="1:40" x14ac:dyDescent="0.3">
      <c r="A592" s="51"/>
      <c r="B592" s="51"/>
      <c r="C592" s="51"/>
      <c r="D592" s="51"/>
      <c r="E592" s="51"/>
      <c r="F592" s="51"/>
      <c r="G592" s="71"/>
      <c r="H592" s="312"/>
      <c r="I592" s="2"/>
      <c r="J592" s="53"/>
      <c r="K592" s="47"/>
      <c r="L592" s="4"/>
      <c r="M592" s="52"/>
      <c r="N592" s="49"/>
      <c r="O592" s="49"/>
      <c r="P592" s="49"/>
      <c r="Q592" s="52"/>
      <c r="R592" s="52"/>
      <c r="T592" s="99"/>
      <c r="U592" s="98"/>
      <c r="V592" s="98"/>
      <c r="W592" s="167"/>
      <c r="X592" s="52"/>
      <c r="Y592" s="15"/>
      <c r="AB592" s="15"/>
      <c r="AC592" s="15"/>
      <c r="AD592" s="15"/>
      <c r="AE592" s="15"/>
      <c r="AF592" s="15"/>
    </row>
    <row r="593" spans="1:32" x14ac:dyDescent="0.3">
      <c r="A593" s="51"/>
      <c r="B593" s="51"/>
      <c r="C593" s="51"/>
      <c r="D593" s="51"/>
      <c r="E593" s="51"/>
      <c r="F593" s="51"/>
      <c r="G593" s="71"/>
      <c r="H593" s="312"/>
      <c r="I593" s="2"/>
      <c r="J593" s="53"/>
      <c r="K593" s="47"/>
      <c r="L593" s="4"/>
      <c r="M593" s="52"/>
      <c r="N593" s="49"/>
      <c r="O593" s="49"/>
      <c r="P593" s="49"/>
      <c r="Q593" s="52"/>
      <c r="R593" s="52"/>
      <c r="T593" s="99"/>
      <c r="U593" s="98"/>
      <c r="V593" s="98"/>
      <c r="W593" s="167"/>
      <c r="X593" s="52"/>
      <c r="Y593" s="15"/>
      <c r="AB593" s="15"/>
      <c r="AC593" s="15"/>
      <c r="AD593" s="15"/>
      <c r="AE593" s="15"/>
      <c r="AF593" s="15"/>
    </row>
    <row r="594" spans="1:32" x14ac:dyDescent="0.3">
      <c r="A594" s="51"/>
      <c r="B594" s="51"/>
      <c r="C594" s="51"/>
      <c r="D594" s="51"/>
      <c r="E594" s="51"/>
      <c r="F594" s="51"/>
      <c r="G594" s="71"/>
      <c r="H594" s="312"/>
      <c r="I594" s="2"/>
      <c r="J594" s="53"/>
      <c r="K594" s="47"/>
      <c r="L594" s="4"/>
      <c r="M594" s="52"/>
      <c r="N594" s="49"/>
      <c r="O594" s="49"/>
      <c r="P594" s="49"/>
      <c r="Q594" s="52"/>
      <c r="R594" s="52"/>
      <c r="T594" s="99"/>
      <c r="U594" s="98"/>
      <c r="V594" s="98"/>
      <c r="W594" s="167"/>
      <c r="X594" s="52"/>
      <c r="Y594" s="15"/>
      <c r="AB594" s="15"/>
      <c r="AC594" s="15"/>
      <c r="AD594" s="15"/>
      <c r="AE594" s="15"/>
      <c r="AF594" s="15"/>
    </row>
    <row r="595" spans="1:32" x14ac:dyDescent="0.3">
      <c r="A595" s="51"/>
      <c r="B595" s="51"/>
      <c r="C595" s="51"/>
      <c r="D595" s="51"/>
      <c r="E595" s="51"/>
      <c r="F595" s="51"/>
      <c r="G595" s="71"/>
      <c r="H595" s="312"/>
      <c r="I595" s="2"/>
      <c r="J595" s="53"/>
      <c r="K595" s="47"/>
      <c r="L595" s="4"/>
      <c r="M595" s="52"/>
      <c r="N595" s="49"/>
      <c r="O595" s="49"/>
      <c r="P595" s="49"/>
      <c r="Q595" s="52"/>
      <c r="R595" s="52"/>
      <c r="T595" s="99"/>
      <c r="U595" s="98"/>
      <c r="V595" s="98"/>
      <c r="W595" s="167"/>
      <c r="X595" s="52"/>
      <c r="Y595" s="15"/>
      <c r="AB595" s="15"/>
      <c r="AC595" s="15"/>
      <c r="AD595" s="15"/>
      <c r="AE595" s="15"/>
      <c r="AF595" s="15"/>
    </row>
    <row r="596" spans="1:32" x14ac:dyDescent="0.3">
      <c r="A596" s="51"/>
      <c r="B596" s="51"/>
      <c r="C596" s="51"/>
      <c r="D596" s="51"/>
      <c r="E596" s="51"/>
      <c r="F596" s="51"/>
      <c r="G596" s="71"/>
      <c r="H596" s="312"/>
      <c r="I596" s="2"/>
      <c r="J596" s="53"/>
      <c r="K596" s="47"/>
      <c r="L596" s="4"/>
      <c r="M596" s="52"/>
      <c r="N596" s="49"/>
      <c r="O596" s="49"/>
      <c r="P596" s="49"/>
      <c r="Q596" s="52"/>
      <c r="R596" s="52"/>
      <c r="T596" s="99"/>
      <c r="U596" s="98"/>
      <c r="V596" s="98"/>
      <c r="W596" s="167"/>
      <c r="X596" s="52"/>
      <c r="Y596" s="15"/>
      <c r="AB596" s="15"/>
      <c r="AC596" s="15"/>
      <c r="AD596" s="15"/>
      <c r="AE596" s="15"/>
      <c r="AF596" s="15"/>
    </row>
    <row r="597" spans="1:32" x14ac:dyDescent="0.3">
      <c r="A597" s="51"/>
      <c r="B597" s="51"/>
      <c r="C597" s="51"/>
      <c r="D597" s="51"/>
      <c r="E597" s="51"/>
      <c r="F597" s="51"/>
      <c r="G597" s="71"/>
      <c r="H597" s="312"/>
      <c r="I597" s="2"/>
      <c r="J597" s="53"/>
      <c r="K597" s="47"/>
      <c r="L597" s="4"/>
      <c r="M597" s="52"/>
      <c r="N597" s="49"/>
      <c r="O597" s="49"/>
      <c r="P597" s="49"/>
      <c r="Q597" s="52"/>
      <c r="R597" s="52"/>
      <c r="T597" s="99"/>
      <c r="U597" s="98"/>
      <c r="V597" s="98"/>
      <c r="W597" s="167"/>
      <c r="X597" s="52"/>
      <c r="Y597" s="15"/>
      <c r="AB597" s="15"/>
      <c r="AC597" s="15"/>
      <c r="AD597" s="15"/>
      <c r="AE597" s="15"/>
      <c r="AF597" s="15"/>
    </row>
    <row r="598" spans="1:32" x14ac:dyDescent="0.3">
      <c r="A598" s="51"/>
      <c r="B598" s="51"/>
      <c r="C598" s="51"/>
      <c r="D598" s="51"/>
      <c r="E598" s="51"/>
      <c r="F598" s="51"/>
      <c r="G598" s="71"/>
      <c r="H598" s="312"/>
      <c r="I598" s="2"/>
      <c r="J598" s="53"/>
      <c r="K598" s="47"/>
      <c r="L598" s="4"/>
      <c r="M598" s="52"/>
      <c r="N598" s="49"/>
      <c r="O598" s="49"/>
      <c r="P598" s="49"/>
      <c r="Q598" s="52"/>
      <c r="R598" s="52"/>
      <c r="T598" s="99"/>
      <c r="U598" s="98"/>
      <c r="V598" s="98"/>
      <c r="W598" s="167"/>
      <c r="X598" s="52"/>
      <c r="Y598" s="15"/>
      <c r="AB598" s="15"/>
      <c r="AC598" s="15"/>
      <c r="AD598" s="15"/>
      <c r="AE598" s="15"/>
      <c r="AF598" s="15"/>
    </row>
    <row r="599" spans="1:32" x14ac:dyDescent="0.3">
      <c r="A599" s="51"/>
      <c r="B599" s="51"/>
      <c r="C599" s="51"/>
      <c r="D599" s="51"/>
      <c r="E599" s="51"/>
      <c r="F599" s="51"/>
      <c r="G599" s="71"/>
      <c r="H599" s="312"/>
      <c r="I599" s="2"/>
      <c r="J599" s="53"/>
      <c r="K599" s="47"/>
      <c r="L599" s="4"/>
      <c r="M599" s="52"/>
      <c r="N599" s="49"/>
      <c r="O599" s="49"/>
      <c r="P599" s="49"/>
      <c r="Q599" s="52"/>
      <c r="R599" s="52"/>
      <c r="T599" s="99"/>
      <c r="U599" s="98"/>
      <c r="V599" s="98"/>
      <c r="W599" s="167"/>
      <c r="X599" s="52"/>
      <c r="Y599" s="15"/>
      <c r="AB599" s="15"/>
      <c r="AC599" s="15"/>
      <c r="AD599" s="15"/>
      <c r="AE599" s="15"/>
      <c r="AF599" s="15"/>
    </row>
    <row r="600" spans="1:32" x14ac:dyDescent="0.3">
      <c r="A600" s="51"/>
      <c r="B600" s="51"/>
      <c r="C600" s="51"/>
      <c r="D600" s="51"/>
      <c r="E600" s="51"/>
      <c r="F600" s="51"/>
      <c r="G600" s="71"/>
      <c r="H600" s="312"/>
      <c r="I600" s="2"/>
      <c r="J600" s="53"/>
      <c r="K600" s="47"/>
      <c r="L600" s="4"/>
      <c r="M600" s="52"/>
      <c r="N600" s="49"/>
      <c r="O600" s="49"/>
      <c r="P600" s="49"/>
      <c r="Q600" s="52"/>
      <c r="R600" s="52"/>
      <c r="T600" s="99"/>
      <c r="U600" s="98"/>
      <c r="V600" s="98"/>
      <c r="W600" s="167"/>
      <c r="X600" s="52"/>
      <c r="Y600" s="15"/>
      <c r="AB600" s="15"/>
      <c r="AC600" s="15"/>
      <c r="AD600" s="15"/>
      <c r="AE600" s="15"/>
      <c r="AF600" s="15"/>
    </row>
    <row r="601" spans="1:32" x14ac:dyDescent="0.3">
      <c r="A601" s="51"/>
      <c r="B601" s="51"/>
      <c r="C601" s="51"/>
      <c r="D601" s="51"/>
      <c r="E601" s="51"/>
      <c r="F601" s="51"/>
      <c r="G601" s="71"/>
      <c r="H601" s="312"/>
      <c r="I601" s="2"/>
      <c r="J601" s="53"/>
      <c r="K601" s="47"/>
      <c r="L601" s="4"/>
      <c r="M601" s="52"/>
      <c r="N601" s="49"/>
      <c r="O601" s="49"/>
      <c r="P601" s="49"/>
      <c r="Q601" s="52"/>
      <c r="R601" s="52"/>
      <c r="T601" s="99"/>
      <c r="U601" s="98"/>
      <c r="V601" s="98"/>
      <c r="W601" s="167"/>
      <c r="X601" s="52"/>
      <c r="Y601" s="15"/>
      <c r="AB601" s="15"/>
      <c r="AC601" s="15"/>
      <c r="AD601" s="15"/>
      <c r="AE601" s="15"/>
      <c r="AF601" s="15"/>
    </row>
    <row r="602" spans="1:32" x14ac:dyDescent="0.3">
      <c r="A602" s="51"/>
      <c r="B602" s="51"/>
      <c r="C602" s="51"/>
      <c r="D602" s="51"/>
      <c r="E602" s="51"/>
      <c r="F602" s="51"/>
      <c r="G602" s="71"/>
      <c r="H602" s="312"/>
      <c r="I602" s="2"/>
      <c r="J602" s="53"/>
      <c r="K602" s="47"/>
      <c r="L602" s="4"/>
      <c r="M602" s="52"/>
      <c r="N602" s="49"/>
      <c r="O602" s="49"/>
      <c r="P602" s="49"/>
      <c r="Q602" s="52"/>
      <c r="R602" s="52"/>
      <c r="T602" s="99"/>
      <c r="U602" s="98"/>
      <c r="V602" s="98"/>
      <c r="W602" s="167"/>
      <c r="X602" s="52"/>
      <c r="Y602" s="15"/>
      <c r="AB602" s="15"/>
      <c r="AC602" s="15"/>
      <c r="AD602" s="15"/>
      <c r="AE602" s="15"/>
      <c r="AF602" s="15"/>
    </row>
    <row r="603" spans="1:32" x14ac:dyDescent="0.3">
      <c r="A603" s="51"/>
      <c r="B603" s="51"/>
      <c r="C603" s="51"/>
      <c r="D603" s="51"/>
      <c r="E603" s="51"/>
      <c r="F603" s="51"/>
      <c r="G603" s="71"/>
      <c r="H603" s="312"/>
      <c r="I603" s="2"/>
      <c r="J603" s="53"/>
      <c r="K603" s="47"/>
      <c r="L603" s="4"/>
      <c r="M603" s="52"/>
      <c r="N603" s="49"/>
      <c r="O603" s="49"/>
      <c r="P603" s="49"/>
      <c r="Q603" s="52"/>
      <c r="R603" s="52"/>
      <c r="T603" s="99"/>
      <c r="U603" s="98"/>
      <c r="V603" s="98"/>
      <c r="W603" s="167"/>
      <c r="X603" s="52"/>
      <c r="Y603" s="15"/>
      <c r="AB603" s="15"/>
      <c r="AC603" s="15"/>
      <c r="AD603" s="15"/>
      <c r="AE603" s="15"/>
      <c r="AF603" s="15"/>
    </row>
    <row r="604" spans="1:32" x14ac:dyDescent="0.3">
      <c r="A604" s="51"/>
      <c r="B604" s="51"/>
      <c r="C604" s="51"/>
      <c r="D604" s="51"/>
      <c r="E604" s="51"/>
      <c r="F604" s="51"/>
      <c r="G604" s="71"/>
      <c r="H604" s="312"/>
      <c r="I604" s="2"/>
      <c r="J604" s="53"/>
      <c r="K604" s="47"/>
      <c r="L604" s="4"/>
      <c r="M604" s="52"/>
      <c r="N604" s="49"/>
      <c r="O604" s="49"/>
      <c r="P604" s="49"/>
      <c r="Q604" s="52"/>
      <c r="R604" s="52"/>
      <c r="T604" s="99"/>
      <c r="U604" s="98"/>
      <c r="V604" s="98"/>
      <c r="W604" s="167"/>
      <c r="X604" s="52"/>
      <c r="Y604" s="15"/>
      <c r="AB604" s="15"/>
      <c r="AC604" s="15"/>
      <c r="AD604" s="15"/>
      <c r="AE604" s="15"/>
      <c r="AF604" s="15"/>
    </row>
    <row r="605" spans="1:32" x14ac:dyDescent="0.3">
      <c r="A605" s="51"/>
      <c r="B605" s="51"/>
      <c r="C605" s="51"/>
      <c r="D605" s="51"/>
      <c r="E605" s="51"/>
      <c r="F605" s="51"/>
      <c r="G605" s="71"/>
      <c r="H605" s="312"/>
      <c r="I605" s="2"/>
      <c r="J605" s="53"/>
      <c r="K605" s="47"/>
      <c r="L605" s="4"/>
      <c r="M605" s="52"/>
      <c r="N605" s="49"/>
      <c r="O605" s="49"/>
      <c r="P605" s="49"/>
      <c r="Q605" s="52"/>
      <c r="R605" s="52"/>
      <c r="T605" s="99"/>
      <c r="U605" s="98"/>
      <c r="V605" s="98"/>
      <c r="W605" s="167"/>
      <c r="X605" s="52"/>
      <c r="Y605" s="15"/>
      <c r="AB605" s="15"/>
      <c r="AC605" s="15"/>
      <c r="AD605" s="15"/>
      <c r="AE605" s="15"/>
      <c r="AF605" s="15"/>
    </row>
    <row r="606" spans="1:32" x14ac:dyDescent="0.3">
      <c r="A606" s="51"/>
      <c r="B606" s="51"/>
      <c r="C606" s="51"/>
      <c r="D606" s="51"/>
      <c r="E606" s="51"/>
      <c r="F606" s="51"/>
      <c r="G606" s="71"/>
      <c r="H606" s="312"/>
      <c r="I606" s="2"/>
      <c r="J606" s="53"/>
      <c r="K606" s="47"/>
      <c r="L606" s="4"/>
      <c r="M606" s="52"/>
      <c r="N606" s="49"/>
      <c r="O606" s="49"/>
      <c r="P606" s="49"/>
      <c r="Q606" s="52"/>
      <c r="R606" s="52"/>
      <c r="T606" s="99"/>
      <c r="U606" s="98"/>
      <c r="V606" s="98"/>
      <c r="W606" s="167"/>
      <c r="X606" s="52"/>
      <c r="Y606" s="15"/>
      <c r="AB606" s="15"/>
      <c r="AC606" s="15"/>
      <c r="AD606" s="15"/>
      <c r="AE606" s="15"/>
      <c r="AF606" s="15"/>
    </row>
    <row r="607" spans="1:32" x14ac:dyDescent="0.3">
      <c r="A607" s="51"/>
      <c r="B607" s="51"/>
      <c r="C607" s="51"/>
      <c r="D607" s="51"/>
      <c r="E607" s="51"/>
      <c r="F607" s="51"/>
      <c r="G607" s="71"/>
      <c r="H607" s="312"/>
      <c r="I607" s="2"/>
      <c r="J607" s="53"/>
      <c r="K607" s="47"/>
      <c r="L607" s="4"/>
      <c r="M607" s="52"/>
      <c r="N607" s="49"/>
      <c r="O607" s="49"/>
      <c r="P607" s="49"/>
      <c r="Q607" s="52"/>
      <c r="R607" s="52"/>
      <c r="T607" s="99"/>
      <c r="U607" s="98"/>
      <c r="V607" s="98"/>
      <c r="W607" s="167"/>
      <c r="X607" s="52"/>
      <c r="Y607" s="15"/>
      <c r="AB607" s="15"/>
      <c r="AC607" s="15"/>
      <c r="AD607" s="15"/>
      <c r="AE607" s="15"/>
      <c r="AF607" s="15"/>
    </row>
    <row r="608" spans="1:32" x14ac:dyDescent="0.3">
      <c r="A608" s="51"/>
      <c r="B608" s="51"/>
      <c r="C608" s="51"/>
      <c r="D608" s="51"/>
      <c r="E608" s="51"/>
      <c r="F608" s="51"/>
      <c r="G608" s="71"/>
      <c r="H608" s="312"/>
      <c r="I608" s="2"/>
      <c r="J608" s="53"/>
      <c r="K608" s="47"/>
      <c r="L608" s="4"/>
      <c r="M608" s="52"/>
      <c r="N608" s="49"/>
      <c r="O608" s="49"/>
      <c r="P608" s="49"/>
      <c r="Q608" s="52"/>
      <c r="R608" s="52"/>
      <c r="T608" s="99"/>
      <c r="U608" s="98"/>
      <c r="V608" s="98"/>
      <c r="W608" s="167"/>
      <c r="X608" s="52"/>
      <c r="Y608" s="15"/>
      <c r="AB608" s="15"/>
      <c r="AC608" s="15"/>
      <c r="AD608" s="15"/>
      <c r="AE608" s="15"/>
      <c r="AF608" s="15"/>
    </row>
    <row r="609" spans="1:32" x14ac:dyDescent="0.3">
      <c r="A609" s="51"/>
      <c r="B609" s="51"/>
      <c r="C609" s="51"/>
      <c r="D609" s="51"/>
      <c r="E609" s="51"/>
      <c r="F609" s="51"/>
      <c r="G609" s="71"/>
      <c r="H609" s="312"/>
      <c r="I609" s="2"/>
      <c r="J609" s="53"/>
      <c r="K609" s="47"/>
      <c r="L609" s="4"/>
      <c r="M609" s="52"/>
      <c r="N609" s="49"/>
      <c r="O609" s="49"/>
      <c r="P609" s="49"/>
      <c r="Q609" s="52"/>
      <c r="R609" s="52"/>
      <c r="T609" s="99"/>
      <c r="U609" s="98"/>
      <c r="V609" s="98"/>
      <c r="W609" s="167"/>
      <c r="X609" s="52"/>
      <c r="Y609" s="15"/>
      <c r="AB609" s="15"/>
      <c r="AC609" s="15"/>
      <c r="AD609" s="15"/>
      <c r="AE609" s="15"/>
      <c r="AF609" s="15"/>
    </row>
    <row r="610" spans="1:32" x14ac:dyDescent="0.3">
      <c r="A610" s="51"/>
      <c r="B610" s="51"/>
      <c r="C610" s="51"/>
      <c r="D610" s="51"/>
      <c r="E610" s="51"/>
      <c r="F610" s="51"/>
      <c r="G610" s="71"/>
      <c r="H610" s="312"/>
      <c r="I610" s="2"/>
      <c r="J610" s="53"/>
      <c r="K610" s="47"/>
      <c r="L610" s="4"/>
      <c r="M610" s="52"/>
      <c r="N610" s="49"/>
      <c r="O610" s="49"/>
      <c r="P610" s="49"/>
      <c r="Q610" s="52"/>
      <c r="R610" s="52"/>
      <c r="T610" s="99"/>
      <c r="U610" s="98"/>
      <c r="V610" s="98"/>
      <c r="W610" s="167"/>
      <c r="X610" s="52"/>
      <c r="Y610" s="15"/>
      <c r="AB610" s="15"/>
      <c r="AC610" s="15"/>
      <c r="AD610" s="15"/>
      <c r="AE610" s="15"/>
      <c r="AF610" s="15"/>
    </row>
    <row r="611" spans="1:32" x14ac:dyDescent="0.3">
      <c r="A611" s="51"/>
      <c r="B611" s="51"/>
      <c r="C611" s="51"/>
      <c r="D611" s="51"/>
      <c r="E611" s="51"/>
      <c r="F611" s="51"/>
      <c r="G611" s="71"/>
      <c r="H611" s="312"/>
      <c r="I611" s="2"/>
      <c r="J611" s="53"/>
      <c r="K611" s="47"/>
      <c r="L611" s="4"/>
      <c r="M611" s="52"/>
      <c r="N611" s="49"/>
      <c r="O611" s="49"/>
      <c r="P611" s="49"/>
      <c r="Q611" s="52"/>
      <c r="R611" s="52"/>
      <c r="T611" s="99"/>
      <c r="U611" s="98"/>
      <c r="V611" s="98"/>
      <c r="W611" s="167"/>
      <c r="X611" s="52"/>
      <c r="Y611" s="15"/>
      <c r="AB611" s="15"/>
      <c r="AC611" s="15"/>
      <c r="AD611" s="15"/>
      <c r="AE611" s="15"/>
      <c r="AF611" s="15"/>
    </row>
    <row r="612" spans="1:32" x14ac:dyDescent="0.3">
      <c r="A612" s="51"/>
      <c r="B612" s="51"/>
      <c r="C612" s="51"/>
      <c r="D612" s="51"/>
      <c r="E612" s="51"/>
      <c r="F612" s="51"/>
      <c r="G612" s="71"/>
      <c r="H612" s="312"/>
      <c r="I612" s="2"/>
      <c r="J612" s="53"/>
      <c r="K612" s="47"/>
      <c r="L612" s="4"/>
      <c r="M612" s="52"/>
      <c r="N612" s="49"/>
      <c r="O612" s="49"/>
      <c r="P612" s="49"/>
      <c r="Q612" s="52"/>
      <c r="R612" s="52"/>
      <c r="T612" s="99"/>
      <c r="U612" s="98"/>
      <c r="V612" s="98"/>
      <c r="W612" s="167"/>
      <c r="X612" s="52"/>
      <c r="Y612" s="15"/>
      <c r="AB612" s="15"/>
      <c r="AC612" s="15"/>
      <c r="AD612" s="15"/>
      <c r="AE612" s="15"/>
      <c r="AF612" s="15"/>
    </row>
    <row r="613" spans="1:32" x14ac:dyDescent="0.3">
      <c r="A613" s="51"/>
      <c r="B613" s="51"/>
      <c r="C613" s="51"/>
      <c r="D613" s="51"/>
      <c r="E613" s="51"/>
      <c r="F613" s="51"/>
      <c r="G613" s="71"/>
      <c r="H613" s="312"/>
      <c r="I613" s="2"/>
      <c r="J613" s="53"/>
      <c r="K613" s="47"/>
      <c r="L613" s="4"/>
      <c r="M613" s="52"/>
      <c r="N613" s="49"/>
      <c r="O613" s="49"/>
      <c r="P613" s="49"/>
      <c r="Q613" s="52"/>
      <c r="R613" s="52"/>
      <c r="T613" s="99"/>
      <c r="U613" s="98"/>
      <c r="V613" s="98"/>
      <c r="W613" s="167"/>
      <c r="X613" s="52"/>
      <c r="Y613" s="15"/>
      <c r="AB613" s="15"/>
      <c r="AC613" s="15"/>
      <c r="AD613" s="15"/>
      <c r="AE613" s="15"/>
      <c r="AF613" s="15"/>
    </row>
    <row r="614" spans="1:32" x14ac:dyDescent="0.3">
      <c r="A614" s="51"/>
      <c r="B614" s="51"/>
      <c r="C614" s="51"/>
      <c r="D614" s="51"/>
      <c r="E614" s="51"/>
      <c r="F614" s="51"/>
      <c r="G614" s="71"/>
      <c r="H614" s="312"/>
      <c r="I614" s="2"/>
      <c r="J614" s="53"/>
      <c r="K614" s="47"/>
      <c r="L614" s="4"/>
      <c r="M614" s="52"/>
      <c r="N614" s="49"/>
      <c r="O614" s="49"/>
      <c r="P614" s="49"/>
      <c r="Q614" s="52"/>
      <c r="R614" s="52"/>
      <c r="T614" s="99"/>
      <c r="U614" s="98"/>
      <c r="V614" s="98"/>
      <c r="W614" s="167"/>
      <c r="X614" s="52"/>
      <c r="Y614" s="15"/>
      <c r="AB614" s="15"/>
      <c r="AC614" s="15"/>
      <c r="AD614" s="15"/>
      <c r="AE614" s="15"/>
      <c r="AF614" s="15"/>
    </row>
    <row r="615" spans="1:32" x14ac:dyDescent="0.3">
      <c r="A615" s="51"/>
      <c r="B615" s="51"/>
      <c r="C615" s="51"/>
      <c r="D615" s="51"/>
      <c r="E615" s="51"/>
      <c r="F615" s="51"/>
      <c r="G615" s="71"/>
      <c r="H615" s="312"/>
      <c r="I615" s="2"/>
      <c r="J615" s="53"/>
      <c r="K615" s="47"/>
      <c r="L615" s="4"/>
      <c r="M615" s="52"/>
      <c r="N615" s="49"/>
      <c r="O615" s="49"/>
      <c r="P615" s="49"/>
      <c r="Q615" s="52"/>
      <c r="R615" s="52"/>
      <c r="T615" s="99"/>
      <c r="U615" s="98"/>
      <c r="V615" s="98"/>
      <c r="W615" s="167"/>
      <c r="X615" s="52"/>
      <c r="Y615" s="15"/>
      <c r="AB615" s="15"/>
      <c r="AC615" s="15"/>
      <c r="AD615" s="15"/>
      <c r="AE615" s="15"/>
      <c r="AF615" s="15"/>
    </row>
    <row r="616" spans="1:32" x14ac:dyDescent="0.3">
      <c r="A616" s="51"/>
      <c r="B616" s="51"/>
      <c r="C616" s="51"/>
      <c r="D616" s="51"/>
      <c r="E616" s="51"/>
      <c r="F616" s="51"/>
      <c r="G616" s="71"/>
      <c r="H616" s="312"/>
      <c r="I616" s="2"/>
      <c r="J616" s="53"/>
      <c r="K616" s="47"/>
      <c r="L616" s="4"/>
      <c r="M616" s="52"/>
      <c r="N616" s="49"/>
      <c r="O616" s="49"/>
      <c r="P616" s="49"/>
      <c r="Q616" s="52"/>
      <c r="R616" s="52"/>
      <c r="T616" s="99"/>
      <c r="U616" s="98"/>
      <c r="V616" s="98"/>
      <c r="W616" s="167"/>
      <c r="X616" s="52"/>
      <c r="Y616" s="15"/>
      <c r="AB616" s="15"/>
      <c r="AC616" s="15"/>
      <c r="AD616" s="15"/>
      <c r="AE616" s="15"/>
      <c r="AF616" s="15"/>
    </row>
    <row r="617" spans="1:32" x14ac:dyDescent="0.3">
      <c r="A617" s="51"/>
      <c r="B617" s="51"/>
      <c r="C617" s="51"/>
      <c r="D617" s="51"/>
      <c r="E617" s="51"/>
      <c r="F617" s="51"/>
      <c r="G617" s="71"/>
      <c r="H617" s="312"/>
      <c r="I617" s="2"/>
      <c r="J617" s="53"/>
      <c r="K617" s="47"/>
      <c r="L617" s="4"/>
      <c r="M617" s="52"/>
      <c r="N617" s="49"/>
      <c r="O617" s="49"/>
      <c r="P617" s="49"/>
      <c r="Q617" s="52"/>
      <c r="R617" s="52"/>
      <c r="T617" s="99"/>
      <c r="U617" s="98"/>
      <c r="V617" s="98"/>
      <c r="W617" s="167"/>
      <c r="X617" s="52"/>
      <c r="Y617" s="15"/>
      <c r="AB617" s="15"/>
      <c r="AC617" s="15"/>
      <c r="AD617" s="15"/>
      <c r="AE617" s="15"/>
      <c r="AF617" s="15"/>
    </row>
    <row r="618" spans="1:32" x14ac:dyDescent="0.3">
      <c r="A618" s="51"/>
      <c r="B618" s="51"/>
      <c r="C618" s="51"/>
      <c r="D618" s="51"/>
      <c r="E618" s="51"/>
      <c r="F618" s="51"/>
      <c r="G618" s="71"/>
      <c r="H618" s="312"/>
      <c r="I618" s="2"/>
      <c r="J618" s="53"/>
      <c r="K618" s="47"/>
      <c r="L618" s="4"/>
      <c r="M618" s="52"/>
      <c r="N618" s="49"/>
      <c r="O618" s="49"/>
      <c r="P618" s="49"/>
      <c r="Q618" s="52"/>
      <c r="R618" s="52"/>
      <c r="T618" s="99"/>
      <c r="U618" s="98"/>
      <c r="V618" s="98"/>
      <c r="W618" s="167"/>
      <c r="X618" s="52"/>
      <c r="Y618" s="15"/>
      <c r="AB618" s="15"/>
      <c r="AC618" s="15"/>
      <c r="AD618" s="15"/>
      <c r="AE618" s="15"/>
      <c r="AF618" s="15"/>
    </row>
    <row r="619" spans="1:32" x14ac:dyDescent="0.3">
      <c r="A619" s="51"/>
      <c r="B619" s="51"/>
      <c r="C619" s="51"/>
      <c r="D619" s="51"/>
      <c r="E619" s="51"/>
      <c r="F619" s="51"/>
      <c r="G619" s="71"/>
      <c r="H619" s="312"/>
      <c r="I619" s="2"/>
      <c r="J619" s="53"/>
      <c r="K619" s="47"/>
      <c r="L619" s="4"/>
      <c r="M619" s="52"/>
      <c r="N619" s="49"/>
      <c r="O619" s="49"/>
      <c r="P619" s="49"/>
      <c r="Q619" s="52"/>
      <c r="R619" s="52"/>
      <c r="T619" s="99"/>
      <c r="U619" s="98"/>
      <c r="V619" s="98"/>
      <c r="W619" s="167"/>
      <c r="X619" s="52"/>
      <c r="Y619" s="15"/>
      <c r="AB619" s="15"/>
      <c r="AC619" s="15"/>
      <c r="AD619" s="15"/>
      <c r="AE619" s="15"/>
      <c r="AF619" s="15"/>
    </row>
    <row r="620" spans="1:32" x14ac:dyDescent="0.3">
      <c r="A620" s="51"/>
      <c r="B620" s="51"/>
      <c r="C620" s="51"/>
      <c r="D620" s="51"/>
      <c r="E620" s="51"/>
      <c r="F620" s="51"/>
      <c r="G620" s="71"/>
      <c r="H620" s="312"/>
      <c r="I620" s="2"/>
      <c r="J620" s="53"/>
      <c r="K620" s="47"/>
      <c r="L620" s="4"/>
      <c r="M620" s="52"/>
      <c r="N620" s="49"/>
      <c r="O620" s="49"/>
      <c r="P620" s="49"/>
      <c r="Q620" s="52"/>
      <c r="R620" s="52"/>
      <c r="T620" s="99"/>
      <c r="U620" s="98"/>
      <c r="V620" s="98"/>
      <c r="W620" s="167"/>
      <c r="X620" s="52"/>
      <c r="Y620" s="15"/>
      <c r="AB620" s="15"/>
      <c r="AC620" s="15"/>
      <c r="AD620" s="15"/>
      <c r="AE620" s="15"/>
      <c r="AF620" s="15"/>
    </row>
    <row r="621" spans="1:32" x14ac:dyDescent="0.3">
      <c r="A621" s="51"/>
      <c r="B621" s="51"/>
      <c r="C621" s="51"/>
      <c r="D621" s="51"/>
      <c r="E621" s="51"/>
      <c r="F621" s="51"/>
      <c r="G621" s="71"/>
      <c r="H621" s="312"/>
      <c r="I621" s="2"/>
      <c r="J621" s="53"/>
      <c r="K621" s="47"/>
      <c r="L621" s="4"/>
      <c r="M621" s="52"/>
      <c r="N621" s="49"/>
      <c r="O621" s="49"/>
      <c r="P621" s="49"/>
      <c r="Q621" s="52"/>
      <c r="R621" s="52"/>
      <c r="T621" s="99"/>
      <c r="U621" s="98"/>
      <c r="V621" s="98"/>
      <c r="W621" s="167"/>
      <c r="X621" s="52"/>
      <c r="Y621" s="15"/>
      <c r="AB621" s="15"/>
      <c r="AC621" s="15"/>
      <c r="AD621" s="15"/>
      <c r="AE621" s="15"/>
      <c r="AF621" s="15"/>
    </row>
    <row r="622" spans="1:32" x14ac:dyDescent="0.3">
      <c r="A622" s="51"/>
      <c r="B622" s="51"/>
      <c r="C622" s="51"/>
      <c r="D622" s="51"/>
      <c r="E622" s="51"/>
      <c r="F622" s="51"/>
      <c r="G622" s="71"/>
      <c r="H622" s="312"/>
      <c r="I622" s="2"/>
      <c r="J622" s="53"/>
      <c r="K622" s="47"/>
      <c r="L622" s="4"/>
      <c r="M622" s="52"/>
      <c r="N622" s="49"/>
      <c r="O622" s="49"/>
      <c r="P622" s="49"/>
      <c r="Q622" s="52"/>
      <c r="R622" s="52"/>
      <c r="T622" s="99"/>
      <c r="U622" s="98"/>
      <c r="V622" s="98"/>
      <c r="W622" s="167"/>
      <c r="X622" s="52"/>
      <c r="Y622" s="15"/>
      <c r="AB622" s="15"/>
      <c r="AC622" s="15"/>
      <c r="AD622" s="15"/>
      <c r="AE622" s="15"/>
      <c r="AF622" s="15"/>
    </row>
    <row r="623" spans="1:32" x14ac:dyDescent="0.3">
      <c r="A623" s="51"/>
      <c r="B623" s="51"/>
      <c r="C623" s="51"/>
      <c r="D623" s="51"/>
      <c r="E623" s="51"/>
      <c r="F623" s="51"/>
      <c r="G623" s="71"/>
      <c r="H623" s="312"/>
      <c r="I623" s="2"/>
      <c r="J623" s="53"/>
      <c r="K623" s="47"/>
      <c r="L623" s="4"/>
      <c r="M623" s="52"/>
      <c r="N623" s="49"/>
      <c r="O623" s="49"/>
      <c r="P623" s="49"/>
      <c r="Q623" s="52"/>
      <c r="R623" s="52"/>
      <c r="T623" s="99"/>
      <c r="U623" s="98"/>
      <c r="V623" s="98"/>
      <c r="W623" s="167"/>
      <c r="X623" s="52"/>
      <c r="Y623" s="15"/>
      <c r="AB623" s="15"/>
      <c r="AC623" s="15"/>
      <c r="AD623" s="15"/>
      <c r="AE623" s="15"/>
      <c r="AF623" s="15"/>
    </row>
    <row r="624" spans="1:32" x14ac:dyDescent="0.3">
      <c r="A624" s="51"/>
      <c r="B624" s="51"/>
      <c r="C624" s="51"/>
      <c r="D624" s="51"/>
      <c r="E624" s="51"/>
      <c r="F624" s="51"/>
      <c r="G624" s="71"/>
      <c r="H624" s="312"/>
      <c r="I624" s="2"/>
      <c r="J624" s="53"/>
      <c r="K624" s="47"/>
      <c r="L624" s="4"/>
      <c r="M624" s="52"/>
      <c r="N624" s="49"/>
      <c r="O624" s="49"/>
      <c r="P624" s="49"/>
      <c r="Q624" s="52"/>
      <c r="R624" s="52"/>
      <c r="T624" s="99"/>
      <c r="U624" s="98"/>
      <c r="V624" s="98"/>
      <c r="W624" s="167"/>
      <c r="X624" s="52"/>
      <c r="Y624" s="15"/>
      <c r="AB624" s="15"/>
      <c r="AC624" s="15"/>
      <c r="AD624" s="15"/>
      <c r="AE624" s="15"/>
      <c r="AF624" s="15"/>
    </row>
    <row r="625" spans="1:32" x14ac:dyDescent="0.3">
      <c r="A625" s="51"/>
      <c r="B625" s="51"/>
      <c r="C625" s="51"/>
      <c r="D625" s="51"/>
      <c r="E625" s="51"/>
      <c r="F625" s="51"/>
      <c r="G625" s="71"/>
      <c r="H625" s="312"/>
      <c r="I625" s="2"/>
      <c r="J625" s="53"/>
      <c r="K625" s="47"/>
      <c r="L625" s="4"/>
      <c r="M625" s="52"/>
      <c r="N625" s="49"/>
      <c r="O625" s="49"/>
      <c r="P625" s="49"/>
      <c r="Q625" s="52"/>
      <c r="R625" s="52"/>
      <c r="T625" s="99"/>
      <c r="U625" s="98"/>
      <c r="V625" s="98"/>
      <c r="W625" s="167"/>
      <c r="X625" s="52"/>
      <c r="Y625" s="15"/>
      <c r="AB625" s="15"/>
      <c r="AC625" s="15"/>
      <c r="AD625" s="15"/>
      <c r="AE625" s="15"/>
      <c r="AF625" s="15"/>
    </row>
    <row r="626" spans="1:32" x14ac:dyDescent="0.3">
      <c r="A626" s="51"/>
      <c r="B626" s="51"/>
      <c r="C626" s="51"/>
      <c r="D626" s="51"/>
      <c r="E626" s="51"/>
      <c r="F626" s="51"/>
      <c r="G626" s="71"/>
      <c r="H626" s="312"/>
      <c r="I626" s="2"/>
      <c r="J626" s="53"/>
      <c r="K626" s="47"/>
      <c r="L626" s="4"/>
      <c r="M626" s="52"/>
      <c r="N626" s="49"/>
      <c r="O626" s="49"/>
      <c r="P626" s="49"/>
      <c r="Q626" s="52"/>
      <c r="R626" s="52"/>
      <c r="S626" s="51"/>
      <c r="T626" s="99"/>
      <c r="U626" s="98"/>
      <c r="V626" s="98"/>
      <c r="W626" s="167"/>
      <c r="X626" s="52"/>
      <c r="Y626" s="15"/>
      <c r="AB626" s="15"/>
      <c r="AC626" s="15"/>
      <c r="AD626" s="15"/>
      <c r="AE626" s="15"/>
      <c r="AF626" s="15"/>
    </row>
    <row r="627" spans="1:32" x14ac:dyDescent="0.3">
      <c r="A627" s="51"/>
      <c r="B627" s="51"/>
      <c r="C627" s="51"/>
      <c r="D627" s="51"/>
      <c r="E627" s="51"/>
      <c r="F627" s="51"/>
      <c r="G627" s="71"/>
      <c r="H627" s="312"/>
      <c r="I627" s="2"/>
      <c r="J627" s="53"/>
      <c r="K627" s="47"/>
      <c r="L627" s="4"/>
      <c r="M627" s="52"/>
      <c r="N627" s="49"/>
      <c r="O627" s="49"/>
      <c r="P627" s="49"/>
      <c r="Q627" s="52"/>
      <c r="R627" s="52"/>
      <c r="S627" s="51"/>
      <c r="T627" s="99"/>
      <c r="U627" s="98"/>
      <c r="V627" s="98"/>
      <c r="W627" s="167"/>
      <c r="X627" s="52"/>
      <c r="Y627" s="15"/>
      <c r="AB627" s="15"/>
      <c r="AC627" s="15"/>
      <c r="AD627" s="15"/>
      <c r="AE627" s="15"/>
      <c r="AF627" s="15"/>
    </row>
    <row r="628" spans="1:32" x14ac:dyDescent="0.3">
      <c r="A628" s="51"/>
      <c r="B628" s="51"/>
      <c r="C628" s="51"/>
      <c r="D628" s="51"/>
      <c r="E628" s="51"/>
      <c r="F628" s="51"/>
      <c r="G628" s="71"/>
      <c r="H628" s="312"/>
      <c r="I628" s="2"/>
      <c r="J628" s="53"/>
      <c r="K628" s="47"/>
      <c r="L628" s="4"/>
      <c r="M628" s="52"/>
      <c r="N628" s="49"/>
      <c r="O628" s="49"/>
      <c r="P628" s="49"/>
      <c r="Q628" s="52"/>
      <c r="R628" s="52"/>
      <c r="S628" s="51"/>
      <c r="T628" s="99"/>
      <c r="U628" s="98"/>
      <c r="V628" s="98"/>
      <c r="W628" s="167"/>
      <c r="X628" s="52"/>
      <c r="Y628" s="15"/>
      <c r="AB628" s="15"/>
      <c r="AC628" s="15"/>
      <c r="AD628" s="15"/>
      <c r="AE628" s="15"/>
      <c r="AF628" s="15"/>
    </row>
    <row r="629" spans="1:32" x14ac:dyDescent="0.3">
      <c r="A629" s="51"/>
      <c r="B629" s="51"/>
      <c r="C629" s="51"/>
      <c r="D629" s="51"/>
      <c r="E629" s="51"/>
      <c r="F629" s="51"/>
      <c r="G629" s="71"/>
      <c r="H629" s="313"/>
      <c r="I629" s="9"/>
      <c r="J629" s="53"/>
      <c r="K629" s="47"/>
      <c r="L629" s="4"/>
      <c r="M629" s="52"/>
      <c r="N629" s="49"/>
      <c r="O629" s="49"/>
      <c r="P629" s="49"/>
      <c r="Q629" s="52"/>
      <c r="R629" s="52"/>
      <c r="S629" s="51"/>
      <c r="T629" s="99"/>
      <c r="U629" s="98"/>
      <c r="V629" s="98"/>
      <c r="W629" s="167"/>
      <c r="X629" s="52"/>
      <c r="Y629" s="15"/>
      <c r="AB629" s="15"/>
      <c r="AC629" s="15"/>
      <c r="AD629" s="15"/>
      <c r="AE629" s="15"/>
      <c r="AF629" s="15"/>
    </row>
    <row r="630" spans="1:32" x14ac:dyDescent="0.3">
      <c r="A630" s="51"/>
      <c r="B630" s="51"/>
      <c r="C630" s="51"/>
      <c r="D630" s="51"/>
      <c r="E630" s="51"/>
      <c r="F630" s="51"/>
      <c r="G630" s="71"/>
      <c r="H630" s="312"/>
      <c r="I630" s="2"/>
      <c r="J630" s="53"/>
      <c r="K630" s="47"/>
      <c r="L630" s="4"/>
      <c r="M630" s="52"/>
      <c r="N630" s="49"/>
      <c r="O630" s="49"/>
      <c r="P630" s="49"/>
      <c r="Q630" s="52"/>
      <c r="R630" s="52"/>
      <c r="S630" s="51"/>
      <c r="T630" s="99"/>
      <c r="U630" s="98"/>
      <c r="V630" s="98"/>
      <c r="W630" s="167"/>
      <c r="X630" s="52"/>
      <c r="Y630" s="15"/>
      <c r="AB630" s="15"/>
      <c r="AC630" s="15"/>
      <c r="AD630" s="15"/>
      <c r="AE630" s="15"/>
      <c r="AF630" s="15"/>
    </row>
    <row r="631" spans="1:32" x14ac:dyDescent="0.3">
      <c r="A631" s="51"/>
      <c r="B631" s="51"/>
      <c r="C631" s="51"/>
      <c r="D631" s="51"/>
      <c r="E631" s="51"/>
      <c r="F631" s="51"/>
      <c r="G631" s="25"/>
      <c r="H631" s="312"/>
      <c r="I631" s="2"/>
      <c r="J631" s="53"/>
      <c r="K631" s="47"/>
      <c r="L631" s="4"/>
      <c r="M631" s="52"/>
      <c r="N631" s="49"/>
      <c r="O631" s="49"/>
      <c r="P631" s="49"/>
      <c r="Q631" s="52"/>
      <c r="R631" s="52"/>
      <c r="S631" s="51"/>
      <c r="T631" s="99"/>
      <c r="U631" s="98"/>
      <c r="V631" s="98"/>
      <c r="W631" s="167"/>
      <c r="X631" s="52"/>
      <c r="Y631" s="15"/>
      <c r="AB631" s="15"/>
      <c r="AC631" s="15"/>
      <c r="AD631" s="15"/>
      <c r="AE631" s="15"/>
      <c r="AF631" s="15"/>
    </row>
    <row r="632" spans="1:32" x14ac:dyDescent="0.3">
      <c r="A632" s="51"/>
      <c r="B632" s="51"/>
      <c r="C632" s="51"/>
      <c r="D632" s="51"/>
      <c r="E632" s="51"/>
      <c r="F632" s="51"/>
      <c r="G632" s="71"/>
      <c r="H632" s="76"/>
      <c r="I632" s="79"/>
      <c r="J632" s="53"/>
      <c r="K632" s="37"/>
      <c r="L632" s="80"/>
      <c r="M632" s="38"/>
      <c r="N632" s="51"/>
      <c r="O632" s="51"/>
      <c r="P632" s="6"/>
      <c r="Q632" s="52"/>
      <c r="R632" s="52"/>
      <c r="S632" s="51"/>
      <c r="T632" s="99"/>
      <c r="U632" s="98"/>
      <c r="V632" s="98"/>
      <c r="W632" s="167"/>
      <c r="X632" s="39"/>
      <c r="Y632" s="15"/>
      <c r="AB632" s="15"/>
      <c r="AC632" s="15"/>
      <c r="AD632" s="15"/>
      <c r="AE632" s="15"/>
      <c r="AF632" s="15"/>
    </row>
    <row r="633" spans="1:32" x14ac:dyDescent="0.3">
      <c r="A633" s="51"/>
      <c r="B633" s="51"/>
      <c r="C633" s="51"/>
      <c r="D633" s="51"/>
      <c r="E633" s="51"/>
      <c r="F633" s="51"/>
      <c r="G633" s="71"/>
      <c r="H633" s="76"/>
      <c r="I633" s="79"/>
      <c r="J633" s="53"/>
      <c r="K633" s="37"/>
      <c r="L633" s="80"/>
      <c r="M633" s="38"/>
      <c r="N633" s="51"/>
      <c r="O633" s="51"/>
      <c r="P633" s="6"/>
      <c r="Q633" s="52"/>
      <c r="R633" s="52"/>
      <c r="S633" s="51"/>
      <c r="T633" s="99"/>
      <c r="U633" s="98"/>
      <c r="V633" s="98"/>
      <c r="W633" s="167"/>
      <c r="X633" s="40"/>
      <c r="Y633" s="15"/>
      <c r="AB633" s="15"/>
      <c r="AC633" s="15"/>
      <c r="AD633" s="15"/>
      <c r="AE633" s="15"/>
      <c r="AF633" s="15"/>
    </row>
    <row r="634" spans="1:32" x14ac:dyDescent="0.3">
      <c r="A634" s="51"/>
      <c r="B634" s="51"/>
      <c r="C634" s="51"/>
      <c r="D634" s="51"/>
      <c r="E634" s="51"/>
      <c r="F634" s="51"/>
      <c r="G634" s="71"/>
      <c r="H634" s="76"/>
      <c r="I634" s="79"/>
      <c r="J634" s="53"/>
      <c r="K634" s="37"/>
      <c r="L634" s="80"/>
      <c r="M634" s="38"/>
      <c r="N634" s="51"/>
      <c r="O634" s="51"/>
      <c r="P634" s="6"/>
      <c r="Q634" s="52"/>
      <c r="R634" s="52"/>
      <c r="S634" s="51"/>
      <c r="T634" s="99"/>
      <c r="U634" s="98"/>
      <c r="V634" s="98"/>
      <c r="W634" s="167"/>
      <c r="X634" s="39"/>
      <c r="Y634" s="15"/>
      <c r="AB634" s="15"/>
      <c r="AC634" s="15"/>
      <c r="AD634" s="15"/>
      <c r="AE634" s="15"/>
      <c r="AF634" s="15"/>
    </row>
    <row r="635" spans="1:32" x14ac:dyDescent="0.3">
      <c r="A635" s="51"/>
      <c r="B635" s="51"/>
      <c r="C635" s="51"/>
      <c r="D635" s="51"/>
      <c r="E635" s="51"/>
      <c r="F635" s="51"/>
      <c r="G635" s="71"/>
      <c r="H635" s="76"/>
      <c r="I635" s="79"/>
      <c r="J635" s="53"/>
      <c r="K635" s="37"/>
      <c r="L635" s="80"/>
      <c r="M635" s="38"/>
      <c r="N635" s="51"/>
      <c r="O635" s="51"/>
      <c r="P635" s="6"/>
      <c r="Q635" s="52"/>
      <c r="R635" s="52"/>
      <c r="S635" s="51"/>
      <c r="T635" s="99"/>
      <c r="U635" s="98"/>
      <c r="V635" s="98"/>
      <c r="W635" s="167"/>
      <c r="X635" s="39"/>
      <c r="Y635" s="15"/>
      <c r="AB635" s="15"/>
      <c r="AC635" s="15"/>
      <c r="AD635" s="15"/>
      <c r="AE635" s="15"/>
      <c r="AF635" s="15"/>
    </row>
    <row r="636" spans="1:32" x14ac:dyDescent="0.3">
      <c r="A636" s="51"/>
      <c r="B636" s="51"/>
      <c r="C636" s="51"/>
      <c r="D636" s="51"/>
      <c r="E636" s="51"/>
      <c r="F636" s="51"/>
      <c r="G636" s="71"/>
      <c r="H636" s="76"/>
      <c r="I636" s="79"/>
      <c r="J636" s="53"/>
      <c r="K636" s="37"/>
      <c r="L636" s="80"/>
      <c r="M636" s="38"/>
      <c r="N636" s="51"/>
      <c r="O636" s="51"/>
      <c r="P636" s="6"/>
      <c r="Q636" s="52"/>
      <c r="R636" s="52"/>
      <c r="S636" s="51"/>
      <c r="T636" s="99"/>
      <c r="U636" s="98"/>
      <c r="V636" s="98"/>
      <c r="W636" s="167"/>
      <c r="X636" s="39"/>
      <c r="Y636" s="15"/>
      <c r="AB636" s="15"/>
      <c r="AC636" s="15"/>
      <c r="AD636" s="15"/>
      <c r="AE636" s="15"/>
      <c r="AF636" s="15"/>
    </row>
    <row r="637" spans="1:32" x14ac:dyDescent="0.3">
      <c r="A637" s="51"/>
      <c r="B637" s="51"/>
      <c r="C637" s="51"/>
      <c r="D637" s="51"/>
      <c r="E637" s="51"/>
      <c r="F637" s="51"/>
      <c r="G637" s="71"/>
      <c r="H637" s="76"/>
      <c r="I637" s="79"/>
      <c r="J637" s="53"/>
      <c r="K637" s="37"/>
      <c r="L637" s="80"/>
      <c r="M637" s="38"/>
      <c r="N637" s="51"/>
      <c r="O637" s="51"/>
      <c r="P637" s="6"/>
      <c r="Q637" s="52"/>
      <c r="R637" s="52"/>
      <c r="S637" s="51"/>
      <c r="T637" s="99"/>
      <c r="U637" s="98"/>
      <c r="V637" s="98"/>
      <c r="W637" s="167"/>
      <c r="X637" s="39"/>
      <c r="Y637" s="15"/>
      <c r="AB637" s="15"/>
      <c r="AC637" s="15"/>
      <c r="AD637" s="15"/>
      <c r="AE637" s="15"/>
      <c r="AF637" s="15"/>
    </row>
    <row r="638" spans="1:32" x14ac:dyDescent="0.3">
      <c r="A638" s="51"/>
      <c r="B638" s="51"/>
      <c r="C638" s="51"/>
      <c r="D638" s="51"/>
      <c r="E638" s="51"/>
      <c r="F638" s="51"/>
      <c r="G638" s="71"/>
      <c r="H638" s="76"/>
      <c r="I638" s="79"/>
      <c r="J638" s="53"/>
      <c r="K638" s="37"/>
      <c r="L638" s="80"/>
      <c r="M638" s="38"/>
      <c r="N638" s="51"/>
      <c r="O638" s="51"/>
      <c r="P638" s="6"/>
      <c r="Q638" s="52"/>
      <c r="R638" s="52"/>
      <c r="S638" s="51"/>
      <c r="T638" s="99"/>
      <c r="U638" s="98"/>
      <c r="V638" s="98"/>
      <c r="W638" s="167"/>
      <c r="X638" s="39"/>
      <c r="Y638" s="15"/>
      <c r="AB638" s="15"/>
      <c r="AC638" s="15"/>
      <c r="AD638" s="15"/>
      <c r="AE638" s="15"/>
      <c r="AF638" s="15"/>
    </row>
    <row r="639" spans="1:32" x14ac:dyDescent="0.3">
      <c r="A639" s="51"/>
      <c r="B639" s="51"/>
      <c r="C639" s="51"/>
      <c r="D639" s="51"/>
      <c r="E639" s="51"/>
      <c r="F639" s="51"/>
      <c r="G639" s="71"/>
      <c r="H639" s="76"/>
      <c r="I639" s="79"/>
      <c r="J639" s="53"/>
      <c r="K639" s="37"/>
      <c r="L639" s="80"/>
      <c r="M639" s="38"/>
      <c r="N639" s="51"/>
      <c r="O639" s="51"/>
      <c r="P639" s="6"/>
      <c r="Q639" s="52"/>
      <c r="R639" s="52"/>
      <c r="S639" s="51"/>
      <c r="T639" s="99"/>
      <c r="U639" s="98"/>
      <c r="V639" s="98"/>
      <c r="W639" s="167"/>
      <c r="X639" s="39"/>
      <c r="Y639" s="15"/>
      <c r="AB639" s="15"/>
      <c r="AC639" s="15"/>
      <c r="AD639" s="15"/>
      <c r="AE639" s="15"/>
      <c r="AF639" s="15"/>
    </row>
    <row r="640" spans="1:32" x14ac:dyDescent="0.3">
      <c r="A640" s="51"/>
      <c r="B640" s="51"/>
      <c r="C640" s="51"/>
      <c r="D640" s="51"/>
      <c r="E640" s="51"/>
      <c r="F640" s="51"/>
      <c r="G640" s="71"/>
      <c r="H640" s="76"/>
      <c r="I640" s="79"/>
      <c r="J640" s="53"/>
      <c r="K640" s="37"/>
      <c r="L640" s="80"/>
      <c r="M640" s="38"/>
      <c r="N640" s="51"/>
      <c r="O640" s="51"/>
      <c r="P640" s="6"/>
      <c r="Q640" s="52"/>
      <c r="R640" s="52"/>
      <c r="S640" s="51"/>
      <c r="T640" s="99"/>
      <c r="U640" s="98"/>
      <c r="V640" s="98"/>
      <c r="W640" s="167"/>
      <c r="X640" s="39"/>
      <c r="Y640" s="15"/>
      <c r="AB640" s="15"/>
      <c r="AC640" s="15"/>
      <c r="AD640" s="15"/>
      <c r="AE640" s="15"/>
      <c r="AF640" s="15"/>
    </row>
    <row r="641" spans="1:32" x14ac:dyDescent="0.3">
      <c r="A641" s="51"/>
      <c r="B641" s="51"/>
      <c r="C641" s="51"/>
      <c r="D641" s="51"/>
      <c r="E641" s="51"/>
      <c r="F641" s="51"/>
      <c r="G641" s="71"/>
      <c r="H641" s="76"/>
      <c r="I641" s="79"/>
      <c r="J641" s="53"/>
      <c r="K641" s="37"/>
      <c r="L641" s="80"/>
      <c r="M641" s="38"/>
      <c r="N641" s="51"/>
      <c r="O641" s="51"/>
      <c r="P641" s="6"/>
      <c r="Q641" s="52"/>
      <c r="R641" s="52"/>
      <c r="S641" s="51"/>
      <c r="T641" s="99"/>
      <c r="U641" s="98"/>
      <c r="V641" s="98"/>
      <c r="W641" s="167"/>
      <c r="X641" s="39"/>
      <c r="Y641" s="15"/>
      <c r="AB641" s="15"/>
      <c r="AC641" s="15"/>
      <c r="AD641" s="15"/>
      <c r="AE641" s="15"/>
      <c r="AF641" s="15"/>
    </row>
    <row r="642" spans="1:32" x14ac:dyDescent="0.3">
      <c r="A642" s="51"/>
      <c r="B642" s="51"/>
      <c r="C642" s="51"/>
      <c r="D642" s="51"/>
      <c r="E642" s="51"/>
      <c r="F642" s="51"/>
      <c r="G642" s="71"/>
      <c r="H642" s="76"/>
      <c r="I642" s="79"/>
      <c r="J642" s="53"/>
      <c r="K642" s="37"/>
      <c r="L642" s="80"/>
      <c r="M642" s="38"/>
      <c r="N642" s="51"/>
      <c r="O642" s="51"/>
      <c r="P642" s="6"/>
      <c r="Q642" s="52"/>
      <c r="R642" s="52"/>
      <c r="S642" s="51"/>
      <c r="T642" s="99"/>
      <c r="U642" s="98"/>
      <c r="V642" s="98"/>
      <c r="W642" s="167"/>
      <c r="X642" s="39"/>
      <c r="Y642" s="15"/>
      <c r="AB642" s="15"/>
      <c r="AC642" s="15"/>
      <c r="AD642" s="15"/>
      <c r="AE642" s="15"/>
      <c r="AF642" s="15"/>
    </row>
    <row r="643" spans="1:32" x14ac:dyDescent="0.3">
      <c r="A643" s="51"/>
      <c r="B643" s="51"/>
      <c r="C643" s="51"/>
      <c r="D643" s="51"/>
      <c r="E643" s="51"/>
      <c r="F643" s="51"/>
      <c r="G643" s="71"/>
      <c r="H643" s="311"/>
      <c r="I643" s="84"/>
      <c r="J643" s="53"/>
      <c r="K643" s="37"/>
      <c r="L643" s="80"/>
      <c r="M643" s="38"/>
      <c r="N643" s="51"/>
      <c r="O643" s="51"/>
      <c r="P643" s="6"/>
      <c r="Q643" s="52"/>
      <c r="R643" s="52"/>
      <c r="S643" s="51"/>
      <c r="T643" s="99"/>
      <c r="U643" s="98"/>
      <c r="V643" s="98"/>
      <c r="W643" s="167"/>
      <c r="X643" s="39"/>
      <c r="Y643" s="15"/>
      <c r="AB643" s="15"/>
      <c r="AC643" s="15"/>
      <c r="AD643" s="15"/>
      <c r="AE643" s="15"/>
      <c r="AF643" s="15"/>
    </row>
    <row r="644" spans="1:32" x14ac:dyDescent="0.3">
      <c r="A644" s="51"/>
      <c r="B644" s="51"/>
      <c r="C644" s="51"/>
      <c r="D644" s="51"/>
      <c r="E644" s="51"/>
      <c r="F644" s="51"/>
      <c r="G644" s="71"/>
      <c r="H644" s="311"/>
      <c r="I644" s="84"/>
      <c r="J644" s="53"/>
      <c r="K644" s="37"/>
      <c r="L644" s="80"/>
      <c r="M644" s="38"/>
      <c r="N644" s="51"/>
      <c r="O644" s="51"/>
      <c r="P644" s="6"/>
      <c r="Q644" s="52"/>
      <c r="R644" s="52"/>
      <c r="S644" s="51"/>
      <c r="T644" s="99"/>
      <c r="U644" s="98"/>
      <c r="V644" s="98"/>
      <c r="W644" s="167"/>
      <c r="X644" s="39"/>
      <c r="Y644" s="15"/>
      <c r="AB644" s="15"/>
      <c r="AC644" s="15"/>
      <c r="AD644" s="15"/>
      <c r="AE644" s="15"/>
      <c r="AF644" s="15"/>
    </row>
    <row r="645" spans="1:32" x14ac:dyDescent="0.3">
      <c r="A645" s="51"/>
      <c r="B645" s="51"/>
      <c r="C645" s="51"/>
      <c r="D645" s="51"/>
      <c r="E645" s="51"/>
      <c r="F645" s="51"/>
      <c r="G645" s="71"/>
      <c r="H645" s="76"/>
      <c r="I645" s="79"/>
      <c r="J645" s="53"/>
      <c r="K645" s="37"/>
      <c r="L645" s="80"/>
      <c r="M645" s="38"/>
      <c r="N645" s="51"/>
      <c r="O645" s="51"/>
      <c r="P645" s="6"/>
      <c r="Q645" s="52"/>
      <c r="R645" s="52"/>
      <c r="S645" s="51"/>
      <c r="T645" s="99"/>
      <c r="U645" s="98"/>
      <c r="V645" s="98"/>
      <c r="W645" s="167"/>
      <c r="X645" s="39"/>
      <c r="Y645" s="15"/>
      <c r="AB645" s="15"/>
      <c r="AC645" s="15"/>
      <c r="AD645" s="15"/>
      <c r="AE645" s="15"/>
      <c r="AF645" s="15"/>
    </row>
    <row r="646" spans="1:32" x14ac:dyDescent="0.3">
      <c r="A646" s="51"/>
      <c r="B646" s="51"/>
      <c r="C646" s="51"/>
      <c r="D646" s="51"/>
      <c r="E646" s="51"/>
      <c r="F646" s="51"/>
      <c r="G646" s="71"/>
      <c r="H646" s="76"/>
      <c r="I646" s="79"/>
      <c r="J646" s="53"/>
      <c r="K646" s="37"/>
      <c r="L646" s="80"/>
      <c r="M646" s="38"/>
      <c r="N646" s="51"/>
      <c r="O646" s="51"/>
      <c r="P646" s="6"/>
      <c r="Q646" s="52"/>
      <c r="R646" s="52"/>
      <c r="S646" s="51"/>
      <c r="T646" s="99"/>
      <c r="U646" s="98"/>
      <c r="V646" s="98"/>
      <c r="W646" s="167"/>
      <c r="X646" s="39"/>
      <c r="Y646" s="15"/>
      <c r="AB646" s="15"/>
      <c r="AC646" s="15"/>
      <c r="AD646" s="15"/>
      <c r="AE646" s="15"/>
      <c r="AF646" s="15"/>
    </row>
    <row r="647" spans="1:32" x14ac:dyDescent="0.3">
      <c r="A647" s="51"/>
      <c r="B647" s="51"/>
      <c r="C647" s="51"/>
      <c r="D647" s="51"/>
      <c r="E647" s="51"/>
      <c r="F647" s="51"/>
      <c r="G647" s="71"/>
      <c r="H647" s="76"/>
      <c r="I647" s="79"/>
      <c r="J647" s="53"/>
      <c r="K647" s="37"/>
      <c r="L647" s="80"/>
      <c r="M647" s="38"/>
      <c r="N647" s="51"/>
      <c r="O647" s="51"/>
      <c r="P647" s="6"/>
      <c r="Q647" s="52"/>
      <c r="R647" s="52"/>
      <c r="S647" s="51"/>
      <c r="T647" s="99"/>
      <c r="U647" s="98"/>
      <c r="V647" s="98"/>
      <c r="W647" s="167"/>
      <c r="X647" s="39"/>
      <c r="Y647" s="15"/>
      <c r="AB647" s="15"/>
      <c r="AC647" s="15"/>
      <c r="AD647" s="15"/>
      <c r="AE647" s="15"/>
      <c r="AF647" s="15"/>
    </row>
    <row r="648" spans="1:32" x14ac:dyDescent="0.3">
      <c r="A648" s="51"/>
      <c r="B648" s="51"/>
      <c r="C648" s="51"/>
      <c r="D648" s="51"/>
      <c r="E648" s="51"/>
      <c r="F648" s="51"/>
      <c r="G648" s="71"/>
      <c r="H648" s="76"/>
      <c r="I648" s="79"/>
      <c r="J648" s="53"/>
      <c r="K648" s="37"/>
      <c r="L648" s="80"/>
      <c r="M648" s="38"/>
      <c r="N648" s="51"/>
      <c r="O648" s="51"/>
      <c r="P648" s="6"/>
      <c r="Q648" s="52"/>
      <c r="R648" s="52"/>
      <c r="S648" s="51"/>
      <c r="T648" s="99"/>
      <c r="U648" s="98"/>
      <c r="V648" s="98"/>
      <c r="W648" s="167"/>
      <c r="X648" s="39"/>
      <c r="Y648" s="15"/>
      <c r="AB648" s="15"/>
      <c r="AC648" s="15"/>
      <c r="AD648" s="15"/>
      <c r="AE648" s="15"/>
      <c r="AF648" s="15"/>
    </row>
    <row r="649" spans="1:32" x14ac:dyDescent="0.3">
      <c r="A649" s="51"/>
      <c r="B649" s="51"/>
      <c r="C649" s="51"/>
      <c r="D649" s="51"/>
      <c r="E649" s="51"/>
      <c r="F649" s="51"/>
      <c r="G649" s="71"/>
      <c r="H649" s="76"/>
      <c r="I649" s="79"/>
      <c r="J649" s="53"/>
      <c r="K649" s="37"/>
      <c r="L649" s="80"/>
      <c r="M649" s="38"/>
      <c r="N649" s="51"/>
      <c r="O649" s="51"/>
      <c r="P649" s="6"/>
      <c r="Q649" s="52"/>
      <c r="R649" s="52"/>
      <c r="S649" s="51"/>
      <c r="T649" s="99"/>
      <c r="U649" s="98"/>
      <c r="V649" s="98"/>
      <c r="W649" s="167"/>
      <c r="X649" s="39"/>
      <c r="Y649" s="15"/>
      <c r="AB649" s="15"/>
      <c r="AC649" s="15"/>
      <c r="AD649" s="15"/>
      <c r="AE649" s="15"/>
      <c r="AF649" s="15"/>
    </row>
    <row r="650" spans="1:32" x14ac:dyDescent="0.3">
      <c r="A650" s="51"/>
      <c r="B650" s="51"/>
      <c r="C650" s="51"/>
      <c r="D650" s="51"/>
      <c r="E650" s="51"/>
      <c r="F650" s="51"/>
      <c r="G650" s="71"/>
      <c r="H650" s="76"/>
      <c r="I650" s="79"/>
      <c r="J650" s="53"/>
      <c r="K650" s="37"/>
      <c r="L650" s="80"/>
      <c r="M650" s="38"/>
      <c r="N650" s="51"/>
      <c r="O650" s="51"/>
      <c r="P650" s="6"/>
      <c r="Q650" s="52"/>
      <c r="R650" s="52"/>
      <c r="S650" s="51"/>
      <c r="T650" s="99"/>
      <c r="U650" s="98"/>
      <c r="V650" s="98"/>
      <c r="W650" s="167"/>
      <c r="X650" s="39"/>
      <c r="Y650" s="15"/>
      <c r="AB650" s="15"/>
      <c r="AC650" s="15"/>
      <c r="AD650" s="15"/>
      <c r="AE650" s="15"/>
      <c r="AF650" s="15"/>
    </row>
    <row r="651" spans="1:32" x14ac:dyDescent="0.3">
      <c r="A651" s="51"/>
      <c r="B651" s="51"/>
      <c r="C651" s="51"/>
      <c r="D651" s="51"/>
      <c r="E651" s="51"/>
      <c r="F651" s="51"/>
      <c r="G651" s="71"/>
      <c r="H651" s="76"/>
      <c r="I651" s="79"/>
      <c r="J651" s="53"/>
      <c r="K651" s="37"/>
      <c r="L651" s="80"/>
      <c r="M651" s="38"/>
      <c r="N651" s="51"/>
      <c r="O651" s="51"/>
      <c r="P651" s="6"/>
      <c r="Q651" s="52"/>
      <c r="R651" s="52"/>
      <c r="S651" s="51"/>
      <c r="T651" s="99"/>
      <c r="U651" s="98"/>
      <c r="V651" s="98"/>
      <c r="W651" s="167"/>
      <c r="X651" s="39"/>
      <c r="Y651" s="15"/>
      <c r="AB651" s="15"/>
      <c r="AC651" s="15"/>
      <c r="AD651" s="15"/>
      <c r="AE651" s="15"/>
      <c r="AF651" s="15"/>
    </row>
    <row r="652" spans="1:32" x14ac:dyDescent="0.3">
      <c r="A652" s="51"/>
      <c r="B652" s="51"/>
      <c r="C652" s="51"/>
      <c r="D652" s="51"/>
      <c r="E652" s="51"/>
      <c r="F652" s="51"/>
      <c r="G652" s="71"/>
      <c r="H652" s="76"/>
      <c r="I652" s="79"/>
      <c r="J652" s="53"/>
      <c r="K652" s="37"/>
      <c r="L652" s="80"/>
      <c r="M652" s="38"/>
      <c r="N652" s="51"/>
      <c r="O652" s="51"/>
      <c r="P652" s="6"/>
      <c r="Q652" s="52"/>
      <c r="R652" s="52"/>
      <c r="S652" s="51"/>
      <c r="T652" s="51"/>
      <c r="U652" s="98"/>
      <c r="V652" s="98"/>
      <c r="W652" s="167"/>
      <c r="X652" s="39"/>
      <c r="Y652" s="15"/>
      <c r="AB652" s="15"/>
      <c r="AC652" s="15"/>
      <c r="AD652" s="15"/>
      <c r="AE652" s="15"/>
      <c r="AF652" s="15"/>
    </row>
    <row r="653" spans="1:32" x14ac:dyDescent="0.3">
      <c r="A653" s="51"/>
      <c r="B653" s="51"/>
      <c r="C653" s="51"/>
      <c r="D653" s="51"/>
      <c r="E653" s="51"/>
      <c r="F653" s="51"/>
      <c r="G653" s="71"/>
      <c r="H653" s="79"/>
      <c r="I653" s="79"/>
      <c r="J653" s="53"/>
      <c r="K653" s="37"/>
      <c r="L653" s="80"/>
      <c r="M653" s="38"/>
      <c r="N653" s="51"/>
      <c r="O653" s="51"/>
      <c r="P653" s="6"/>
      <c r="Q653" s="52"/>
      <c r="R653" s="52"/>
      <c r="S653" s="51"/>
      <c r="T653" s="51"/>
      <c r="U653" s="98"/>
      <c r="V653" s="98"/>
      <c r="W653" s="167"/>
      <c r="X653" s="39"/>
      <c r="Y653" s="15"/>
      <c r="AB653" s="15"/>
      <c r="AC653" s="15"/>
      <c r="AD653" s="15"/>
      <c r="AE653" s="15"/>
      <c r="AF653" s="15"/>
    </row>
    <row r="654" spans="1:32" x14ac:dyDescent="0.3">
      <c r="A654" s="51"/>
      <c r="B654" s="51"/>
      <c r="C654" s="51"/>
      <c r="D654" s="51"/>
      <c r="E654" s="51"/>
      <c r="F654" s="51"/>
      <c r="G654" s="71"/>
      <c r="H654" s="2"/>
      <c r="I654" s="2"/>
      <c r="J654" s="53"/>
      <c r="K654" s="47"/>
      <c r="L654" s="4"/>
      <c r="M654" s="52"/>
      <c r="N654" s="49"/>
      <c r="O654" s="49"/>
      <c r="P654" s="49"/>
      <c r="Q654" s="49"/>
      <c r="R654" s="52"/>
      <c r="S654" s="51"/>
      <c r="T654" s="99"/>
      <c r="U654" s="98"/>
      <c r="V654" s="98"/>
      <c r="W654" s="167"/>
      <c r="X654" s="52"/>
      <c r="Y654" s="15"/>
      <c r="AB654" s="15"/>
      <c r="AC654" s="15"/>
      <c r="AD654" s="15"/>
      <c r="AE654" s="15"/>
      <c r="AF654" s="15"/>
    </row>
    <row r="655" spans="1:32" x14ac:dyDescent="0.3">
      <c r="A655" s="51"/>
      <c r="B655" s="51"/>
      <c r="C655" s="51"/>
      <c r="D655" s="51"/>
      <c r="E655" s="51"/>
      <c r="F655" s="51"/>
      <c r="G655" s="71"/>
      <c r="H655" s="2"/>
      <c r="I655" s="2"/>
      <c r="J655" s="53"/>
      <c r="K655" s="47"/>
      <c r="L655" s="4"/>
      <c r="M655" s="52"/>
      <c r="N655" s="49"/>
      <c r="O655" s="49"/>
      <c r="P655" s="49"/>
      <c r="Q655" s="49"/>
      <c r="R655" s="52"/>
      <c r="S655" s="51"/>
      <c r="T655" s="99"/>
      <c r="U655" s="98"/>
      <c r="V655" s="98"/>
      <c r="W655" s="167"/>
      <c r="X655" s="52"/>
      <c r="Y655" s="15"/>
      <c r="AB655" s="15"/>
      <c r="AC655" s="15"/>
      <c r="AD655" s="15"/>
      <c r="AE655" s="15"/>
      <c r="AF655" s="15"/>
    </row>
    <row r="656" spans="1:32" x14ac:dyDescent="0.3">
      <c r="A656" s="51"/>
      <c r="B656" s="51"/>
      <c r="C656" s="51"/>
      <c r="D656" s="51"/>
      <c r="E656" s="51"/>
      <c r="F656" s="51"/>
      <c r="G656" s="71"/>
      <c r="H656" s="84"/>
      <c r="I656" s="84"/>
      <c r="J656" s="53"/>
      <c r="K656" s="47"/>
      <c r="L656" s="4"/>
      <c r="M656" s="52"/>
      <c r="N656" s="49"/>
      <c r="O656" s="49"/>
      <c r="P656" s="49"/>
      <c r="Q656" s="49"/>
      <c r="R656" s="52"/>
      <c r="S656" s="51"/>
      <c r="T656" s="99"/>
      <c r="U656" s="98"/>
      <c r="V656" s="98"/>
      <c r="W656" s="167"/>
      <c r="X656" s="52"/>
      <c r="Y656" s="15"/>
      <c r="AB656" s="15"/>
      <c r="AC656" s="15"/>
      <c r="AD656" s="15"/>
      <c r="AE656" s="15"/>
      <c r="AF656" s="15"/>
    </row>
    <row r="657" spans="1:32" x14ac:dyDescent="0.3">
      <c r="A657" s="51"/>
      <c r="B657" s="51"/>
      <c r="C657" s="51"/>
      <c r="D657" s="51"/>
      <c r="E657" s="51"/>
      <c r="F657" s="51"/>
      <c r="G657" s="71"/>
      <c r="H657" s="2"/>
      <c r="I657" s="2"/>
      <c r="J657" s="53"/>
      <c r="K657" s="47"/>
      <c r="L657" s="4"/>
      <c r="M657" s="52"/>
      <c r="N657" s="49"/>
      <c r="O657" s="49"/>
      <c r="P657" s="49"/>
      <c r="Q657" s="49"/>
      <c r="R657" s="52"/>
      <c r="S657" s="51"/>
      <c r="T657" s="99"/>
      <c r="U657" s="98"/>
      <c r="V657" s="98"/>
      <c r="W657" s="167"/>
      <c r="X657" s="52"/>
      <c r="Y657" s="15"/>
      <c r="AB657" s="15"/>
      <c r="AC657" s="15"/>
      <c r="AD657" s="15"/>
      <c r="AE657" s="15"/>
      <c r="AF657" s="15"/>
    </row>
    <row r="658" spans="1:32" x14ac:dyDescent="0.3">
      <c r="A658" s="51"/>
      <c r="B658" s="51"/>
      <c r="C658" s="51"/>
      <c r="D658" s="51"/>
      <c r="E658" s="51"/>
      <c r="F658" s="51"/>
      <c r="G658" s="71"/>
      <c r="H658" s="2"/>
      <c r="I658" s="2"/>
      <c r="J658" s="53"/>
      <c r="K658" s="47"/>
      <c r="L658" s="4"/>
      <c r="M658" s="52"/>
      <c r="N658" s="49"/>
      <c r="O658" s="49"/>
      <c r="P658" s="49"/>
      <c r="Q658" s="49"/>
      <c r="R658" s="52"/>
      <c r="S658" s="51"/>
      <c r="T658" s="99"/>
      <c r="U658" s="98"/>
      <c r="V658" s="98"/>
      <c r="W658" s="167"/>
      <c r="X658" s="52"/>
      <c r="Y658" s="15"/>
      <c r="AB658" s="15"/>
      <c r="AC658" s="15"/>
      <c r="AD658" s="15"/>
      <c r="AE658" s="15"/>
      <c r="AF658" s="15"/>
    </row>
    <row r="659" spans="1:32" x14ac:dyDescent="0.3">
      <c r="A659" s="51"/>
      <c r="B659" s="51"/>
      <c r="C659" s="51"/>
      <c r="D659" s="51"/>
      <c r="E659" s="51"/>
      <c r="F659" s="51"/>
      <c r="G659" s="71"/>
      <c r="H659" s="2"/>
      <c r="I659" s="2"/>
      <c r="J659" s="53"/>
      <c r="K659" s="47"/>
      <c r="L659" s="4"/>
      <c r="M659" s="52"/>
      <c r="N659" s="49"/>
      <c r="O659" s="49"/>
      <c r="P659" s="49"/>
      <c r="Q659" s="49"/>
      <c r="R659" s="52"/>
      <c r="S659" s="51"/>
      <c r="T659" s="99"/>
      <c r="U659" s="98"/>
      <c r="V659" s="98"/>
      <c r="W659" s="167"/>
      <c r="X659" s="52"/>
      <c r="Y659" s="15"/>
      <c r="AB659" s="15"/>
      <c r="AC659" s="15"/>
      <c r="AD659" s="15"/>
      <c r="AE659" s="15"/>
      <c r="AF659" s="15"/>
    </row>
    <row r="660" spans="1:32" x14ac:dyDescent="0.3">
      <c r="A660" s="51"/>
      <c r="B660" s="51"/>
      <c r="C660" s="51"/>
      <c r="D660" s="51"/>
      <c r="E660" s="51"/>
      <c r="F660" s="51"/>
      <c r="G660" s="71"/>
      <c r="H660" s="2"/>
      <c r="I660" s="2"/>
      <c r="J660" s="53"/>
      <c r="K660" s="47"/>
      <c r="L660" s="4"/>
      <c r="M660" s="52"/>
      <c r="N660" s="49"/>
      <c r="O660" s="49"/>
      <c r="P660" s="49"/>
      <c r="Q660" s="49"/>
      <c r="R660" s="52"/>
      <c r="S660" s="51"/>
      <c r="T660" s="99"/>
      <c r="U660" s="98"/>
      <c r="V660" s="98"/>
      <c r="W660" s="167"/>
      <c r="X660" s="52"/>
      <c r="Y660" s="15"/>
      <c r="AB660" s="15"/>
      <c r="AC660" s="15"/>
      <c r="AD660" s="15"/>
      <c r="AE660" s="15"/>
      <c r="AF660" s="15"/>
    </row>
    <row r="661" spans="1:32" x14ac:dyDescent="0.3">
      <c r="A661" s="51"/>
      <c r="B661" s="51"/>
      <c r="C661" s="51"/>
      <c r="D661" s="51"/>
      <c r="E661" s="51"/>
      <c r="F661" s="51"/>
      <c r="G661" s="71"/>
      <c r="H661" s="2"/>
      <c r="I661" s="2"/>
      <c r="J661" s="53"/>
      <c r="K661" s="47"/>
      <c r="L661" s="4"/>
      <c r="M661" s="52"/>
      <c r="N661" s="49"/>
      <c r="O661" s="49"/>
      <c r="P661" s="49"/>
      <c r="Q661" s="49"/>
      <c r="R661" s="52"/>
      <c r="S661" s="51"/>
      <c r="T661" s="99"/>
      <c r="U661" s="98"/>
      <c r="V661" s="98"/>
      <c r="W661" s="167"/>
      <c r="X661" s="52"/>
      <c r="Y661" s="15"/>
      <c r="AB661" s="15"/>
      <c r="AC661" s="15"/>
      <c r="AD661" s="15"/>
      <c r="AE661" s="15"/>
      <c r="AF661" s="15"/>
    </row>
    <row r="662" spans="1:32" x14ac:dyDescent="0.3">
      <c r="A662" s="51"/>
      <c r="B662" s="51"/>
      <c r="C662" s="51"/>
      <c r="D662" s="51"/>
      <c r="E662" s="51"/>
      <c r="F662" s="51"/>
      <c r="G662" s="71"/>
      <c r="H662" s="2"/>
      <c r="I662" s="2"/>
      <c r="J662" s="53"/>
      <c r="K662" s="47"/>
      <c r="L662" s="4"/>
      <c r="M662" s="52"/>
      <c r="N662" s="49"/>
      <c r="O662" s="49"/>
      <c r="P662" s="49"/>
      <c r="Q662" s="49"/>
      <c r="R662" s="52"/>
      <c r="S662" s="51"/>
      <c r="T662" s="99"/>
      <c r="U662" s="98"/>
      <c r="V662" s="98"/>
      <c r="W662" s="167"/>
      <c r="X662" s="52"/>
      <c r="Y662" s="15"/>
      <c r="AB662" s="15"/>
      <c r="AC662" s="15"/>
      <c r="AD662" s="15"/>
      <c r="AE662" s="15"/>
      <c r="AF662" s="15"/>
    </row>
    <row r="663" spans="1:32" x14ac:dyDescent="0.3">
      <c r="A663" s="51"/>
      <c r="B663" s="51"/>
      <c r="C663" s="51"/>
      <c r="D663" s="51"/>
      <c r="E663" s="51"/>
      <c r="F663" s="51"/>
      <c r="G663" s="71"/>
      <c r="H663" s="2"/>
      <c r="I663" s="2"/>
      <c r="J663" s="53"/>
      <c r="K663" s="47"/>
      <c r="L663" s="4"/>
      <c r="M663" s="52"/>
      <c r="N663" s="49"/>
      <c r="O663" s="49"/>
      <c r="P663" s="49"/>
      <c r="Q663" s="49"/>
      <c r="R663" s="52"/>
      <c r="S663" s="51"/>
      <c r="T663" s="99"/>
      <c r="U663" s="98"/>
      <c r="V663" s="98"/>
      <c r="W663" s="167"/>
      <c r="X663" s="52"/>
      <c r="Y663" s="15"/>
      <c r="AB663" s="15"/>
      <c r="AC663" s="15"/>
      <c r="AD663" s="15"/>
      <c r="AE663" s="15"/>
      <c r="AF663" s="15"/>
    </row>
    <row r="664" spans="1:32" x14ac:dyDescent="0.3">
      <c r="A664" s="51"/>
      <c r="B664" s="51"/>
      <c r="C664" s="51"/>
      <c r="D664" s="51"/>
      <c r="E664" s="51"/>
      <c r="F664" s="51"/>
      <c r="G664" s="71"/>
      <c r="H664" s="2"/>
      <c r="I664" s="2"/>
      <c r="J664" s="53"/>
      <c r="K664" s="47"/>
      <c r="L664" s="4"/>
      <c r="M664" s="52"/>
      <c r="N664" s="49"/>
      <c r="O664" s="49"/>
      <c r="P664" s="49"/>
      <c r="Q664" s="49"/>
      <c r="R664" s="52"/>
      <c r="S664" s="51"/>
      <c r="T664" s="99"/>
      <c r="U664" s="98"/>
      <c r="V664" s="98"/>
      <c r="W664" s="167"/>
      <c r="X664" s="52"/>
      <c r="Y664" s="15"/>
      <c r="AB664" s="15"/>
      <c r="AC664" s="15"/>
      <c r="AD664" s="15"/>
      <c r="AE664" s="15"/>
      <c r="AF664" s="15"/>
    </row>
    <row r="665" spans="1:32" x14ac:dyDescent="0.3">
      <c r="A665" s="51"/>
      <c r="B665" s="51"/>
      <c r="C665" s="51"/>
      <c r="D665" s="51"/>
      <c r="E665" s="51"/>
      <c r="F665" s="51"/>
      <c r="G665" s="71"/>
      <c r="H665" s="2"/>
      <c r="I665" s="2"/>
      <c r="J665" s="53"/>
      <c r="K665" s="47"/>
      <c r="L665" s="4"/>
      <c r="M665" s="52"/>
      <c r="N665" s="49"/>
      <c r="O665" s="49"/>
      <c r="P665" s="49"/>
      <c r="Q665" s="49"/>
      <c r="R665" s="52"/>
      <c r="S665" s="51"/>
      <c r="T665" s="99"/>
      <c r="U665" s="98"/>
      <c r="V665" s="98"/>
      <c r="W665" s="167"/>
      <c r="X665" s="52"/>
      <c r="Y665" s="15"/>
      <c r="AB665" s="15"/>
      <c r="AC665" s="15"/>
      <c r="AD665" s="15"/>
      <c r="AE665" s="15"/>
      <c r="AF665" s="15"/>
    </row>
    <row r="666" spans="1:32" x14ac:dyDescent="0.3">
      <c r="A666" s="51"/>
      <c r="B666" s="51"/>
      <c r="C666" s="51"/>
      <c r="D666" s="51"/>
      <c r="E666" s="51"/>
      <c r="F666" s="51"/>
      <c r="G666" s="71"/>
      <c r="H666" s="2"/>
      <c r="I666" s="2"/>
      <c r="J666" s="53"/>
      <c r="K666" s="47"/>
      <c r="L666" s="4"/>
      <c r="M666" s="52"/>
      <c r="N666" s="49"/>
      <c r="O666" s="49"/>
      <c r="P666" s="49"/>
      <c r="Q666" s="49"/>
      <c r="R666" s="52"/>
      <c r="S666" s="51"/>
      <c r="T666" s="99"/>
      <c r="U666" s="98"/>
      <c r="V666" s="98"/>
      <c r="W666" s="167"/>
      <c r="X666" s="52"/>
      <c r="Y666" s="15"/>
      <c r="AB666" s="15"/>
      <c r="AC666" s="15"/>
      <c r="AD666" s="15"/>
      <c r="AE666" s="15"/>
      <c r="AF666" s="15"/>
    </row>
    <row r="667" spans="1:32" x14ac:dyDescent="0.3">
      <c r="A667" s="51"/>
      <c r="B667" s="51"/>
      <c r="C667" s="51"/>
      <c r="D667" s="51"/>
      <c r="E667" s="51"/>
      <c r="F667" s="51"/>
      <c r="G667" s="71"/>
      <c r="H667" s="2"/>
      <c r="I667" s="2"/>
      <c r="J667" s="53"/>
      <c r="K667" s="47"/>
      <c r="L667" s="4"/>
      <c r="M667" s="52"/>
      <c r="N667" s="49"/>
      <c r="O667" s="49"/>
      <c r="P667" s="49"/>
      <c r="Q667" s="49"/>
      <c r="R667" s="52"/>
      <c r="S667" s="51"/>
      <c r="T667" s="99"/>
      <c r="U667" s="98"/>
      <c r="V667" s="98"/>
      <c r="W667" s="167"/>
      <c r="X667" s="52"/>
      <c r="Y667" s="15"/>
      <c r="AB667" s="15"/>
      <c r="AC667" s="15"/>
      <c r="AD667" s="15"/>
      <c r="AE667" s="15"/>
      <c r="AF667" s="15"/>
    </row>
    <row r="668" spans="1:32" x14ac:dyDescent="0.3">
      <c r="A668" s="51"/>
      <c r="B668" s="51"/>
      <c r="C668" s="51"/>
      <c r="D668" s="51"/>
      <c r="E668" s="51"/>
      <c r="F668" s="51"/>
      <c r="G668" s="71"/>
      <c r="H668" s="2"/>
      <c r="I668" s="2"/>
      <c r="J668" s="53"/>
      <c r="K668" s="47"/>
      <c r="L668" s="4"/>
      <c r="M668" s="52"/>
      <c r="N668" s="49"/>
      <c r="O668" s="49"/>
      <c r="P668" s="49"/>
      <c r="Q668" s="49"/>
      <c r="R668" s="52"/>
      <c r="S668" s="51"/>
      <c r="T668" s="99"/>
      <c r="U668" s="98"/>
      <c r="V668" s="98"/>
      <c r="W668" s="167"/>
      <c r="X668" s="52"/>
      <c r="Y668" s="15"/>
      <c r="AB668" s="15"/>
      <c r="AC668" s="15"/>
      <c r="AD668" s="15"/>
      <c r="AE668" s="15"/>
      <c r="AF668" s="15"/>
    </row>
    <row r="669" spans="1:32" x14ac:dyDescent="0.3">
      <c r="A669" s="51"/>
      <c r="B669" s="51"/>
      <c r="C669" s="51"/>
      <c r="D669" s="51"/>
      <c r="E669" s="51"/>
      <c r="F669" s="51"/>
      <c r="G669" s="71"/>
      <c r="H669" s="2"/>
      <c r="I669" s="2"/>
      <c r="J669" s="53"/>
      <c r="K669" s="47"/>
      <c r="L669" s="4"/>
      <c r="M669" s="52"/>
      <c r="N669" s="49"/>
      <c r="O669" s="49"/>
      <c r="P669" s="49"/>
      <c r="Q669" s="49"/>
      <c r="R669" s="52"/>
      <c r="S669" s="51"/>
      <c r="T669" s="99"/>
      <c r="U669" s="98"/>
      <c r="V669" s="98"/>
      <c r="W669" s="167"/>
      <c r="X669" s="52"/>
      <c r="Y669" s="15"/>
      <c r="AB669" s="15"/>
      <c r="AC669" s="15"/>
      <c r="AD669" s="15"/>
      <c r="AE669" s="15"/>
      <c r="AF669" s="15"/>
    </row>
    <row r="670" spans="1:32" x14ac:dyDescent="0.3">
      <c r="A670" s="51"/>
      <c r="B670" s="51"/>
      <c r="C670" s="51"/>
      <c r="D670" s="51"/>
      <c r="E670" s="51"/>
      <c r="F670" s="51"/>
      <c r="G670" s="71"/>
      <c r="H670" s="2"/>
      <c r="I670" s="2"/>
      <c r="J670" s="53"/>
      <c r="K670" s="47"/>
      <c r="L670" s="4"/>
      <c r="M670" s="52"/>
      <c r="N670" s="49"/>
      <c r="O670" s="49"/>
      <c r="P670" s="49"/>
      <c r="Q670" s="49"/>
      <c r="R670" s="52"/>
      <c r="S670" s="51"/>
      <c r="T670" s="99"/>
      <c r="U670" s="98"/>
      <c r="V670" s="98"/>
      <c r="W670" s="167"/>
      <c r="X670" s="52"/>
      <c r="Y670" s="15"/>
      <c r="AB670" s="15"/>
      <c r="AC670" s="15"/>
      <c r="AD670" s="15"/>
      <c r="AE670" s="15"/>
      <c r="AF670" s="15"/>
    </row>
    <row r="671" spans="1:32" x14ac:dyDescent="0.3">
      <c r="A671" s="51"/>
      <c r="B671" s="51"/>
      <c r="C671" s="51"/>
      <c r="D671" s="51"/>
      <c r="E671" s="51"/>
      <c r="F671" s="51"/>
      <c r="G671" s="71"/>
      <c r="H671" s="2"/>
      <c r="I671" s="2"/>
      <c r="J671" s="53"/>
      <c r="K671" s="47"/>
      <c r="L671" s="4"/>
      <c r="M671" s="52"/>
      <c r="N671" s="49"/>
      <c r="O671" s="49"/>
      <c r="P671" s="49"/>
      <c r="Q671" s="49"/>
      <c r="R671" s="52"/>
      <c r="S671" s="51"/>
      <c r="T671" s="99"/>
      <c r="U671" s="98"/>
      <c r="V671" s="98"/>
      <c r="W671" s="167"/>
      <c r="X671" s="52"/>
      <c r="Y671" s="15"/>
      <c r="AB671" s="15"/>
      <c r="AC671" s="15"/>
      <c r="AD671" s="15"/>
      <c r="AE671" s="15"/>
      <c r="AF671" s="15"/>
    </row>
    <row r="672" spans="1:32" x14ac:dyDescent="0.3">
      <c r="A672" s="51"/>
      <c r="B672" s="51"/>
      <c r="C672" s="51"/>
      <c r="D672" s="51"/>
      <c r="E672" s="51"/>
      <c r="F672" s="51"/>
      <c r="G672" s="71"/>
      <c r="H672" s="2"/>
      <c r="I672" s="2"/>
      <c r="J672" s="53"/>
      <c r="K672" s="47"/>
      <c r="L672" s="4"/>
      <c r="M672" s="52"/>
      <c r="N672" s="49"/>
      <c r="O672" s="49"/>
      <c r="P672" s="49"/>
      <c r="Q672" s="49"/>
      <c r="R672" s="52"/>
      <c r="S672" s="51"/>
      <c r="T672" s="99"/>
      <c r="U672" s="98"/>
      <c r="V672" s="98"/>
      <c r="W672" s="167"/>
      <c r="X672" s="52"/>
      <c r="Y672" s="15"/>
      <c r="AB672" s="15"/>
      <c r="AC672" s="15"/>
      <c r="AD672" s="15"/>
      <c r="AE672" s="15"/>
      <c r="AF672" s="15"/>
    </row>
    <row r="673" spans="1:32" x14ac:dyDescent="0.3">
      <c r="A673" s="51"/>
      <c r="B673" s="51"/>
      <c r="C673" s="51"/>
      <c r="D673" s="51"/>
      <c r="E673" s="51"/>
      <c r="F673" s="51"/>
      <c r="G673" s="71"/>
      <c r="H673" s="2"/>
      <c r="I673" s="2"/>
      <c r="J673" s="53"/>
      <c r="K673" s="47"/>
      <c r="L673" s="4"/>
      <c r="M673" s="52"/>
      <c r="N673" s="49"/>
      <c r="O673" s="49"/>
      <c r="P673" s="49"/>
      <c r="Q673" s="49"/>
      <c r="R673" s="52"/>
      <c r="S673" s="51"/>
      <c r="T673" s="99"/>
      <c r="U673" s="98"/>
      <c r="V673" s="98"/>
      <c r="W673" s="167"/>
      <c r="X673" s="52"/>
      <c r="Y673" s="15"/>
      <c r="AB673" s="15"/>
      <c r="AC673" s="15"/>
      <c r="AD673" s="15"/>
      <c r="AE673" s="15"/>
      <c r="AF673" s="15"/>
    </row>
    <row r="674" spans="1:32" x14ac:dyDescent="0.3">
      <c r="A674" s="51"/>
      <c r="B674" s="51"/>
      <c r="C674" s="51"/>
      <c r="D674" s="51"/>
      <c r="E674" s="51"/>
      <c r="F674" s="51"/>
      <c r="G674" s="71"/>
      <c r="H674" s="2"/>
      <c r="I674" s="2"/>
      <c r="J674" s="53"/>
      <c r="K674" s="47"/>
      <c r="L674" s="4"/>
      <c r="M674" s="52"/>
      <c r="N674" s="49"/>
      <c r="O674" s="49"/>
      <c r="P674" s="49"/>
      <c r="Q674" s="49"/>
      <c r="R674" s="52"/>
      <c r="S674" s="51"/>
      <c r="T674" s="99"/>
      <c r="U674" s="98"/>
      <c r="V674" s="98"/>
      <c r="W674" s="167"/>
      <c r="X674" s="52"/>
      <c r="Y674" s="15"/>
      <c r="AB674" s="15"/>
      <c r="AC674" s="15"/>
      <c r="AD674" s="15"/>
      <c r="AE674" s="15"/>
      <c r="AF674" s="15"/>
    </row>
    <row r="675" spans="1:32" x14ac:dyDescent="0.3">
      <c r="A675" s="51"/>
      <c r="B675" s="51"/>
      <c r="C675" s="51"/>
      <c r="D675" s="51"/>
      <c r="E675" s="51"/>
      <c r="F675" s="51"/>
      <c r="G675" s="71"/>
      <c r="H675" s="2"/>
      <c r="I675" s="2"/>
      <c r="J675" s="53"/>
      <c r="K675" s="47"/>
      <c r="L675" s="4"/>
      <c r="M675" s="52"/>
      <c r="N675" s="49"/>
      <c r="O675" s="49"/>
      <c r="P675" s="49"/>
      <c r="Q675" s="49"/>
      <c r="R675" s="52"/>
      <c r="S675" s="51"/>
      <c r="T675" s="99"/>
      <c r="U675" s="98"/>
      <c r="V675" s="98"/>
      <c r="W675" s="167"/>
      <c r="X675" s="52"/>
      <c r="Y675" s="15"/>
      <c r="AB675" s="15"/>
      <c r="AC675" s="15"/>
      <c r="AD675" s="15"/>
      <c r="AE675" s="15"/>
      <c r="AF675" s="15"/>
    </row>
    <row r="676" spans="1:32" x14ac:dyDescent="0.3">
      <c r="A676" s="51"/>
      <c r="B676" s="51"/>
      <c r="C676" s="51"/>
      <c r="D676" s="51"/>
      <c r="E676" s="51"/>
      <c r="F676" s="51"/>
      <c r="G676" s="71"/>
      <c r="H676" s="2"/>
      <c r="I676" s="2"/>
      <c r="J676" s="53"/>
      <c r="K676" s="47"/>
      <c r="L676" s="4"/>
      <c r="M676" s="52"/>
      <c r="N676" s="49"/>
      <c r="O676" s="49"/>
      <c r="P676" s="49"/>
      <c r="Q676" s="49"/>
      <c r="R676" s="52"/>
      <c r="S676" s="51"/>
      <c r="T676" s="99"/>
      <c r="U676" s="98"/>
      <c r="V676" s="98"/>
      <c r="W676" s="167"/>
      <c r="X676" s="52"/>
      <c r="Y676" s="15"/>
      <c r="AB676" s="15"/>
      <c r="AC676" s="15"/>
      <c r="AD676" s="15"/>
      <c r="AE676" s="15"/>
      <c r="AF676" s="15"/>
    </row>
    <row r="677" spans="1:32" x14ac:dyDescent="0.3">
      <c r="A677" s="51"/>
      <c r="B677" s="51"/>
      <c r="C677" s="51"/>
      <c r="D677" s="51"/>
      <c r="E677" s="51"/>
      <c r="F677" s="51"/>
      <c r="G677" s="71"/>
      <c r="H677" s="2"/>
      <c r="I677" s="2"/>
      <c r="J677" s="53"/>
      <c r="K677" s="47"/>
      <c r="L677" s="4"/>
      <c r="M677" s="52"/>
      <c r="N677" s="49"/>
      <c r="O677" s="49"/>
      <c r="P677" s="49"/>
      <c r="Q677" s="49"/>
      <c r="R677" s="52"/>
      <c r="S677" s="51"/>
      <c r="T677" s="99"/>
      <c r="U677" s="98"/>
      <c r="V677" s="98"/>
      <c r="W677" s="167"/>
      <c r="X677" s="52"/>
      <c r="Y677" s="15"/>
      <c r="AB677" s="15"/>
      <c r="AC677" s="15"/>
      <c r="AD677" s="15"/>
      <c r="AE677" s="15"/>
      <c r="AF677" s="15"/>
    </row>
    <row r="678" spans="1:32" x14ac:dyDescent="0.3">
      <c r="A678" s="51"/>
      <c r="B678" s="51"/>
      <c r="C678" s="51"/>
      <c r="D678" s="51"/>
      <c r="E678" s="51"/>
      <c r="F678" s="51"/>
      <c r="G678" s="71"/>
      <c r="H678" s="2"/>
      <c r="I678" s="2"/>
      <c r="J678" s="53"/>
      <c r="K678" s="47"/>
      <c r="L678" s="4"/>
      <c r="M678" s="52"/>
      <c r="N678" s="49"/>
      <c r="O678" s="49"/>
      <c r="P678" s="49"/>
      <c r="Q678" s="49"/>
      <c r="R678" s="52"/>
      <c r="S678" s="51"/>
      <c r="T678" s="99"/>
      <c r="U678" s="98"/>
      <c r="V678" s="98"/>
      <c r="W678" s="167"/>
      <c r="X678" s="52"/>
      <c r="Y678" s="15"/>
      <c r="AB678" s="15"/>
      <c r="AC678" s="15"/>
      <c r="AD678" s="15"/>
      <c r="AE678" s="15"/>
      <c r="AF678" s="15"/>
    </row>
    <row r="679" spans="1:32" x14ac:dyDescent="0.3">
      <c r="A679" s="51"/>
      <c r="B679" s="51"/>
      <c r="C679" s="51"/>
      <c r="D679" s="51"/>
      <c r="E679" s="51"/>
      <c r="F679" s="51"/>
      <c r="G679" s="71"/>
      <c r="H679" s="84"/>
      <c r="I679" s="84"/>
      <c r="J679" s="53"/>
      <c r="K679" s="47"/>
      <c r="L679" s="4"/>
      <c r="M679" s="52"/>
      <c r="N679" s="49"/>
      <c r="O679" s="49"/>
      <c r="P679" s="49"/>
      <c r="Q679" s="49"/>
      <c r="R679" s="52"/>
      <c r="S679" s="51"/>
      <c r="T679" s="99"/>
      <c r="U679" s="98"/>
      <c r="V679" s="98"/>
      <c r="W679" s="167"/>
      <c r="X679" s="52"/>
      <c r="Y679" s="15"/>
      <c r="AB679" s="15"/>
      <c r="AC679" s="15"/>
      <c r="AD679" s="15"/>
      <c r="AE679" s="15"/>
      <c r="AF679" s="15"/>
    </row>
    <row r="680" spans="1:32" x14ac:dyDescent="0.3">
      <c r="A680" s="51"/>
      <c r="B680" s="51"/>
      <c r="C680" s="51"/>
      <c r="D680" s="51"/>
      <c r="E680" s="51"/>
      <c r="F680" s="51"/>
      <c r="G680" s="71"/>
      <c r="H680" s="2"/>
      <c r="I680" s="2"/>
      <c r="J680" s="53"/>
      <c r="K680" s="47"/>
      <c r="L680" s="4"/>
      <c r="M680" s="52"/>
      <c r="N680" s="49"/>
      <c r="O680" s="49"/>
      <c r="P680" s="49"/>
      <c r="Q680" s="49"/>
      <c r="R680" s="52"/>
      <c r="S680" s="51"/>
      <c r="T680" s="99"/>
      <c r="U680" s="98"/>
      <c r="V680" s="98"/>
      <c r="W680" s="167"/>
      <c r="X680" s="52"/>
      <c r="Y680" s="15"/>
      <c r="AB680" s="15"/>
      <c r="AC680" s="15"/>
      <c r="AD680" s="15"/>
      <c r="AE680" s="15"/>
      <c r="AF680" s="15"/>
    </row>
    <row r="681" spans="1:32" x14ac:dyDescent="0.3">
      <c r="A681" s="51"/>
      <c r="B681" s="51"/>
      <c r="C681" s="51"/>
      <c r="D681" s="51"/>
      <c r="E681" s="51"/>
      <c r="F681" s="51"/>
      <c r="G681" s="71"/>
      <c r="H681" s="2"/>
      <c r="I681" s="2"/>
      <c r="J681" s="53"/>
      <c r="K681" s="47"/>
      <c r="L681" s="4"/>
      <c r="M681" s="52"/>
      <c r="N681" s="49"/>
      <c r="O681" s="49"/>
      <c r="P681" s="49"/>
      <c r="Q681" s="49"/>
      <c r="R681" s="52"/>
      <c r="S681" s="51"/>
      <c r="T681" s="99"/>
      <c r="U681" s="98"/>
      <c r="V681" s="98"/>
      <c r="W681" s="167"/>
      <c r="X681" s="52"/>
      <c r="Y681" s="15"/>
      <c r="AB681" s="15"/>
      <c r="AC681" s="15"/>
      <c r="AD681" s="15"/>
      <c r="AE681" s="15"/>
      <c r="AF681" s="15"/>
    </row>
    <row r="682" spans="1:32" x14ac:dyDescent="0.3">
      <c r="A682" s="51"/>
      <c r="B682" s="51"/>
      <c r="C682" s="51"/>
      <c r="D682" s="51"/>
      <c r="E682" s="51"/>
      <c r="F682" s="51"/>
      <c r="G682" s="71"/>
      <c r="H682" s="2"/>
      <c r="I682" s="2"/>
      <c r="J682" s="53"/>
      <c r="K682" s="47"/>
      <c r="L682" s="4"/>
      <c r="M682" s="52"/>
      <c r="N682" s="49"/>
      <c r="O682" s="49"/>
      <c r="P682" s="49"/>
      <c r="Q682" s="49"/>
      <c r="R682" s="52"/>
      <c r="S682" s="51"/>
      <c r="T682" s="99"/>
      <c r="U682" s="98"/>
      <c r="V682" s="98"/>
      <c r="W682" s="167"/>
      <c r="X682" s="52"/>
      <c r="Y682" s="15"/>
      <c r="AB682" s="15"/>
      <c r="AC682" s="15"/>
      <c r="AD682" s="15"/>
      <c r="AE682" s="15"/>
      <c r="AF682" s="15"/>
    </row>
    <row r="683" spans="1:32" x14ac:dyDescent="0.3">
      <c r="A683" s="51"/>
      <c r="B683" s="51"/>
      <c r="C683" s="51"/>
      <c r="D683" s="51"/>
      <c r="E683" s="51"/>
      <c r="F683" s="51"/>
      <c r="G683" s="71"/>
      <c r="H683" s="2"/>
      <c r="I683" s="2"/>
      <c r="J683" s="53"/>
      <c r="K683" s="47"/>
      <c r="L683" s="4"/>
      <c r="M683" s="52"/>
      <c r="N683" s="49"/>
      <c r="O683" s="49"/>
      <c r="P683" s="49"/>
      <c r="Q683" s="49"/>
      <c r="R683" s="52"/>
      <c r="S683" s="51"/>
      <c r="T683" s="99"/>
      <c r="U683" s="98"/>
      <c r="V683" s="98"/>
      <c r="W683" s="167"/>
      <c r="X683" s="52"/>
      <c r="Y683" s="15"/>
      <c r="AB683" s="15"/>
      <c r="AC683" s="15"/>
      <c r="AD683" s="15"/>
      <c r="AE683" s="15"/>
      <c r="AF683" s="15"/>
    </row>
    <row r="684" spans="1:32" x14ac:dyDescent="0.3">
      <c r="A684" s="51"/>
      <c r="B684" s="51"/>
      <c r="C684" s="51"/>
      <c r="D684" s="51"/>
      <c r="E684" s="51"/>
      <c r="F684" s="51"/>
      <c r="G684" s="71"/>
      <c r="H684" s="2"/>
      <c r="I684" s="2"/>
      <c r="J684" s="53"/>
      <c r="K684" s="47"/>
      <c r="L684" s="4"/>
      <c r="M684" s="52"/>
      <c r="N684" s="49"/>
      <c r="O684" s="49"/>
      <c r="P684" s="49"/>
      <c r="Q684" s="49"/>
      <c r="R684" s="52"/>
      <c r="S684" s="51"/>
      <c r="T684" s="99"/>
      <c r="U684" s="98"/>
      <c r="V684" s="98"/>
      <c r="W684" s="167"/>
      <c r="X684" s="52"/>
      <c r="Y684" s="15"/>
      <c r="AB684" s="15"/>
      <c r="AC684" s="15"/>
      <c r="AD684" s="15"/>
      <c r="AE684" s="15"/>
      <c r="AF684" s="15"/>
    </row>
    <row r="685" spans="1:32" x14ac:dyDescent="0.3">
      <c r="A685" s="51"/>
      <c r="B685" s="51"/>
      <c r="C685" s="51"/>
      <c r="D685" s="51"/>
      <c r="E685" s="51"/>
      <c r="F685" s="51"/>
      <c r="G685" s="71"/>
      <c r="H685" s="2"/>
      <c r="I685" s="2"/>
      <c r="J685" s="53"/>
      <c r="K685" s="47"/>
      <c r="L685" s="4"/>
      <c r="M685" s="52"/>
      <c r="N685" s="49"/>
      <c r="O685" s="49"/>
      <c r="P685" s="49"/>
      <c r="Q685" s="49"/>
      <c r="R685" s="52"/>
      <c r="S685" s="51"/>
      <c r="T685" s="99"/>
      <c r="U685" s="98"/>
      <c r="V685" s="98"/>
      <c r="W685" s="167"/>
      <c r="X685" s="52"/>
      <c r="Y685" s="15"/>
      <c r="AB685" s="15"/>
      <c r="AC685" s="15"/>
      <c r="AD685" s="15"/>
      <c r="AE685" s="15"/>
      <c r="AF685" s="15"/>
    </row>
    <row r="686" spans="1:32" x14ac:dyDescent="0.3">
      <c r="A686" s="51"/>
      <c r="B686" s="51"/>
      <c r="C686" s="51"/>
      <c r="D686" s="51"/>
      <c r="E686" s="51"/>
      <c r="F686" s="51"/>
      <c r="G686" s="71"/>
      <c r="H686" s="2"/>
      <c r="I686" s="2"/>
      <c r="J686" s="53"/>
      <c r="K686" s="47"/>
      <c r="L686" s="4"/>
      <c r="M686" s="52"/>
      <c r="N686" s="49"/>
      <c r="O686" s="49"/>
      <c r="P686" s="49"/>
      <c r="Q686" s="49"/>
      <c r="R686" s="52"/>
      <c r="S686" s="51"/>
      <c r="T686" s="99"/>
      <c r="U686" s="98"/>
      <c r="V686" s="98"/>
      <c r="W686" s="167"/>
      <c r="X686" s="52"/>
      <c r="Y686" s="15"/>
      <c r="AB686" s="15"/>
      <c r="AC686" s="15"/>
      <c r="AD686" s="15"/>
      <c r="AE686" s="15"/>
      <c r="AF686" s="15"/>
    </row>
    <row r="687" spans="1:32" x14ac:dyDescent="0.3">
      <c r="A687" s="51"/>
      <c r="B687" s="51"/>
      <c r="C687" s="51"/>
      <c r="D687" s="51"/>
      <c r="E687" s="51"/>
      <c r="F687" s="51"/>
      <c r="G687" s="71"/>
      <c r="H687" s="2"/>
      <c r="I687" s="2"/>
      <c r="J687" s="53"/>
      <c r="K687" s="47"/>
      <c r="L687" s="4"/>
      <c r="M687" s="52"/>
      <c r="N687" s="49"/>
      <c r="O687" s="49"/>
      <c r="P687" s="49"/>
      <c r="Q687" s="49"/>
      <c r="R687" s="52"/>
      <c r="S687" s="51"/>
      <c r="T687" s="99"/>
      <c r="U687" s="98"/>
      <c r="V687" s="98"/>
      <c r="W687" s="167"/>
      <c r="X687" s="52"/>
      <c r="Y687" s="15"/>
      <c r="AB687" s="15"/>
      <c r="AC687" s="15"/>
      <c r="AD687" s="15"/>
      <c r="AE687" s="15"/>
      <c r="AF687" s="15"/>
    </row>
    <row r="688" spans="1:32" x14ac:dyDescent="0.3">
      <c r="A688" s="51"/>
      <c r="B688" s="51"/>
      <c r="C688" s="51"/>
      <c r="D688" s="51"/>
      <c r="E688" s="51"/>
      <c r="F688" s="51"/>
      <c r="G688" s="71"/>
      <c r="H688" s="9"/>
      <c r="I688" s="9"/>
      <c r="J688" s="53"/>
      <c r="K688" s="47"/>
      <c r="L688" s="4"/>
      <c r="M688" s="52"/>
      <c r="N688" s="49"/>
      <c r="O688" s="49"/>
      <c r="P688" s="49"/>
      <c r="Q688" s="49"/>
      <c r="R688" s="52"/>
      <c r="S688" s="51"/>
      <c r="T688" s="99"/>
      <c r="U688" s="98"/>
      <c r="V688" s="98"/>
      <c r="W688" s="167"/>
      <c r="X688" s="52"/>
      <c r="Y688" s="15"/>
      <c r="AB688" s="15"/>
      <c r="AC688" s="15"/>
      <c r="AD688" s="15"/>
      <c r="AE688" s="15"/>
      <c r="AF688" s="15"/>
    </row>
    <row r="689" spans="1:32" x14ac:dyDescent="0.3">
      <c r="A689" s="51"/>
      <c r="B689" s="51"/>
      <c r="C689" s="51"/>
      <c r="D689" s="51"/>
      <c r="E689" s="51"/>
      <c r="F689" s="51"/>
      <c r="G689" s="71"/>
      <c r="H689" s="2"/>
      <c r="I689" s="2"/>
      <c r="J689" s="53"/>
      <c r="K689" s="47"/>
      <c r="L689" s="4"/>
      <c r="M689" s="52"/>
      <c r="N689" s="49"/>
      <c r="O689" s="49"/>
      <c r="P689" s="49"/>
      <c r="Q689" s="49"/>
      <c r="R689" s="52"/>
      <c r="S689" s="51"/>
      <c r="T689" s="99"/>
      <c r="U689" s="98"/>
      <c r="V689" s="98"/>
      <c r="W689" s="167"/>
      <c r="X689" s="52"/>
      <c r="Y689" s="15"/>
      <c r="AB689" s="15"/>
      <c r="AC689" s="15"/>
      <c r="AD689" s="15"/>
      <c r="AE689" s="15"/>
      <c r="AF689" s="15"/>
    </row>
    <row r="690" spans="1:32" x14ac:dyDescent="0.3">
      <c r="A690" s="51"/>
      <c r="B690" s="51"/>
      <c r="C690" s="51"/>
      <c r="D690" s="51"/>
      <c r="E690" s="51"/>
      <c r="F690" s="51"/>
      <c r="G690" s="71"/>
      <c r="H690" s="2"/>
      <c r="I690" s="2"/>
      <c r="J690" s="53"/>
      <c r="K690" s="47"/>
      <c r="L690" s="4"/>
      <c r="M690" s="52"/>
      <c r="N690" s="49"/>
      <c r="O690" s="49"/>
      <c r="P690" s="49"/>
      <c r="Q690" s="49"/>
      <c r="R690" s="52"/>
      <c r="S690" s="51"/>
      <c r="T690" s="99"/>
      <c r="U690" s="98"/>
      <c r="V690" s="98"/>
      <c r="W690" s="167"/>
      <c r="X690" s="52"/>
      <c r="Y690" s="15"/>
      <c r="AB690" s="15"/>
      <c r="AC690" s="15"/>
      <c r="AD690" s="15"/>
      <c r="AE690" s="15"/>
      <c r="AF690" s="15"/>
    </row>
    <row r="691" spans="1:32" x14ac:dyDescent="0.3">
      <c r="A691" s="51"/>
      <c r="B691" s="51"/>
      <c r="C691" s="51"/>
      <c r="D691" s="51"/>
      <c r="E691" s="51"/>
      <c r="F691" s="51"/>
      <c r="G691" s="71"/>
      <c r="H691" s="2"/>
      <c r="I691" s="2"/>
      <c r="J691" s="53"/>
      <c r="K691" s="47"/>
      <c r="L691" s="4"/>
      <c r="M691" s="52"/>
      <c r="N691" s="49"/>
      <c r="O691" s="49"/>
      <c r="P691" s="49"/>
      <c r="Q691" s="49"/>
      <c r="R691" s="52"/>
      <c r="S691" s="51"/>
      <c r="T691" s="99"/>
      <c r="U691" s="98"/>
      <c r="V691" s="98"/>
      <c r="W691" s="167"/>
      <c r="X691" s="52"/>
      <c r="Y691" s="15"/>
      <c r="AB691" s="15"/>
      <c r="AC691" s="15"/>
      <c r="AD691" s="15"/>
      <c r="AE691" s="15"/>
      <c r="AF691" s="15"/>
    </row>
    <row r="692" spans="1:32" x14ac:dyDescent="0.3">
      <c r="A692" s="51"/>
      <c r="B692" s="51"/>
      <c r="C692" s="51"/>
      <c r="D692" s="51"/>
      <c r="E692" s="51"/>
      <c r="F692" s="51"/>
      <c r="G692" s="71"/>
      <c r="H692" s="2"/>
      <c r="I692" s="2"/>
      <c r="J692" s="53"/>
      <c r="K692" s="47"/>
      <c r="L692" s="4"/>
      <c r="M692" s="52"/>
      <c r="N692" s="49"/>
      <c r="O692" s="49"/>
      <c r="P692" s="49"/>
      <c r="Q692" s="49"/>
      <c r="R692" s="52"/>
      <c r="S692" s="51"/>
      <c r="T692" s="99"/>
      <c r="U692" s="98"/>
      <c r="V692" s="98"/>
      <c r="W692" s="167"/>
      <c r="X692" s="52"/>
      <c r="Y692" s="15"/>
      <c r="AB692" s="15"/>
      <c r="AC692" s="15"/>
      <c r="AD692" s="15"/>
      <c r="AE692" s="15"/>
      <c r="AF692" s="15"/>
    </row>
    <row r="693" spans="1:32" x14ac:dyDescent="0.3">
      <c r="A693" s="51"/>
      <c r="B693" s="51"/>
      <c r="C693" s="51"/>
      <c r="D693" s="51"/>
      <c r="E693" s="51"/>
      <c r="F693" s="51"/>
      <c r="G693" s="71"/>
      <c r="H693" s="2"/>
      <c r="I693" s="2"/>
      <c r="J693" s="53"/>
      <c r="K693" s="47"/>
      <c r="L693" s="4"/>
      <c r="M693" s="52"/>
      <c r="N693" s="49"/>
      <c r="O693" s="49"/>
      <c r="P693" s="49"/>
      <c r="Q693" s="49"/>
      <c r="R693" s="52"/>
      <c r="S693" s="51"/>
      <c r="T693" s="99"/>
      <c r="U693" s="98"/>
      <c r="V693" s="98"/>
      <c r="W693" s="167"/>
      <c r="X693" s="52"/>
      <c r="Y693" s="15"/>
      <c r="AB693" s="15"/>
      <c r="AC693" s="15"/>
      <c r="AD693" s="15"/>
      <c r="AE693" s="15"/>
      <c r="AF693" s="15"/>
    </row>
    <row r="694" spans="1:32" x14ac:dyDescent="0.3">
      <c r="A694" s="51"/>
      <c r="B694" s="51"/>
      <c r="C694" s="51"/>
      <c r="D694" s="51"/>
      <c r="E694" s="51"/>
      <c r="F694" s="51"/>
      <c r="G694" s="71"/>
      <c r="H694" s="2"/>
      <c r="I694" s="2"/>
      <c r="J694" s="53"/>
      <c r="K694" s="47"/>
      <c r="L694" s="4"/>
      <c r="M694" s="52"/>
      <c r="N694" s="49"/>
      <c r="O694" s="49"/>
      <c r="P694" s="49"/>
      <c r="Q694" s="49"/>
      <c r="R694" s="52"/>
      <c r="S694" s="51"/>
      <c r="T694" s="99"/>
      <c r="U694" s="98"/>
      <c r="V694" s="98"/>
      <c r="W694" s="167"/>
      <c r="X694" s="52"/>
      <c r="Y694" s="15"/>
      <c r="AB694" s="15"/>
      <c r="AC694" s="15"/>
      <c r="AD694" s="15"/>
      <c r="AE694" s="15"/>
      <c r="AF694" s="15"/>
    </row>
    <row r="695" spans="1:32" x14ac:dyDescent="0.3">
      <c r="A695" s="51"/>
      <c r="B695" s="51"/>
      <c r="C695" s="51"/>
      <c r="D695" s="51"/>
      <c r="E695" s="51"/>
      <c r="F695" s="51"/>
      <c r="G695" s="71"/>
      <c r="H695" s="2"/>
      <c r="I695" s="2"/>
      <c r="J695" s="53"/>
      <c r="K695" s="47"/>
      <c r="L695" s="4"/>
      <c r="M695" s="52"/>
      <c r="N695" s="49"/>
      <c r="O695" s="49"/>
      <c r="P695" s="49"/>
      <c r="Q695" s="49"/>
      <c r="R695" s="52"/>
      <c r="S695" s="51"/>
      <c r="T695" s="99"/>
      <c r="U695" s="98"/>
      <c r="V695" s="98"/>
      <c r="W695" s="167"/>
      <c r="X695" s="52"/>
      <c r="Y695" s="15"/>
      <c r="AB695" s="15"/>
      <c r="AC695" s="15"/>
      <c r="AD695" s="15"/>
      <c r="AE695" s="15"/>
      <c r="AF695" s="15"/>
    </row>
    <row r="696" spans="1:32" x14ac:dyDescent="0.3">
      <c r="A696" s="51"/>
      <c r="B696" s="51"/>
      <c r="C696" s="51"/>
      <c r="D696" s="51"/>
      <c r="E696" s="51"/>
      <c r="F696" s="51"/>
      <c r="G696" s="71"/>
      <c r="H696" s="2"/>
      <c r="I696" s="2"/>
      <c r="J696" s="53"/>
      <c r="K696" s="47"/>
      <c r="L696" s="4"/>
      <c r="M696" s="52"/>
      <c r="N696" s="49"/>
      <c r="O696" s="49"/>
      <c r="P696" s="49"/>
      <c r="Q696" s="49"/>
      <c r="R696" s="52"/>
      <c r="S696" s="51"/>
      <c r="T696" s="99"/>
      <c r="U696" s="98"/>
      <c r="V696" s="98"/>
      <c r="W696" s="167"/>
      <c r="X696" s="52"/>
      <c r="Y696" s="15"/>
      <c r="AB696" s="15"/>
      <c r="AC696" s="15"/>
      <c r="AD696" s="15"/>
      <c r="AE696" s="15"/>
      <c r="AF696" s="15"/>
    </row>
    <row r="697" spans="1:32" x14ac:dyDescent="0.3">
      <c r="A697" s="51"/>
      <c r="B697" s="51"/>
      <c r="C697" s="51"/>
      <c r="D697" s="51"/>
      <c r="E697" s="51"/>
      <c r="F697" s="51"/>
      <c r="G697" s="71"/>
      <c r="H697" s="2"/>
      <c r="I697" s="2"/>
      <c r="J697" s="53"/>
      <c r="K697" s="47"/>
      <c r="L697" s="4"/>
      <c r="M697" s="52"/>
      <c r="N697" s="49"/>
      <c r="O697" s="49"/>
      <c r="P697" s="49"/>
      <c r="Q697" s="49"/>
      <c r="R697" s="52"/>
      <c r="S697" s="51"/>
      <c r="T697" s="99"/>
      <c r="U697" s="98"/>
      <c r="V697" s="98"/>
      <c r="W697" s="167"/>
      <c r="X697" s="52"/>
      <c r="Y697" s="15"/>
      <c r="AB697" s="15"/>
      <c r="AC697" s="15"/>
      <c r="AD697" s="15"/>
      <c r="AE697" s="15"/>
      <c r="AF697" s="15"/>
    </row>
    <row r="698" spans="1:32" x14ac:dyDescent="0.3">
      <c r="A698" s="51"/>
      <c r="B698" s="51"/>
      <c r="C698" s="51"/>
      <c r="D698" s="51"/>
      <c r="E698" s="51"/>
      <c r="F698" s="51"/>
      <c r="G698" s="71"/>
      <c r="H698" s="2"/>
      <c r="I698" s="2"/>
      <c r="J698" s="53"/>
      <c r="K698" s="47"/>
      <c r="L698" s="4"/>
      <c r="M698" s="52"/>
      <c r="N698" s="49"/>
      <c r="O698" s="49"/>
      <c r="P698" s="49"/>
      <c r="Q698" s="49"/>
      <c r="R698" s="52"/>
      <c r="S698" s="51"/>
      <c r="T698" s="99"/>
      <c r="U698" s="98"/>
      <c r="V698" s="98"/>
      <c r="W698" s="167"/>
      <c r="X698" s="52"/>
      <c r="Y698" s="15"/>
      <c r="AB698" s="15"/>
      <c r="AC698" s="15"/>
      <c r="AD698" s="15"/>
      <c r="AE698" s="15"/>
      <c r="AF698" s="15"/>
    </row>
    <row r="699" spans="1:32" x14ac:dyDescent="0.3">
      <c r="A699" s="51"/>
      <c r="B699" s="51"/>
      <c r="C699" s="51"/>
      <c r="D699" s="51"/>
      <c r="E699" s="51"/>
      <c r="F699" s="51"/>
      <c r="G699" s="71"/>
      <c r="H699" s="2"/>
      <c r="I699" s="2"/>
      <c r="J699" s="53"/>
      <c r="K699" s="47"/>
      <c r="L699" s="4"/>
      <c r="M699" s="52"/>
      <c r="N699" s="49"/>
      <c r="O699" s="49"/>
      <c r="P699" s="49"/>
      <c r="Q699" s="49"/>
      <c r="R699" s="52"/>
      <c r="S699" s="51"/>
      <c r="T699" s="99"/>
      <c r="U699" s="98"/>
      <c r="V699" s="98"/>
      <c r="W699" s="167"/>
      <c r="X699" s="52"/>
      <c r="Y699" s="15"/>
      <c r="AB699" s="15"/>
      <c r="AC699" s="15"/>
      <c r="AD699" s="15"/>
      <c r="AE699" s="15"/>
      <c r="AF699" s="15"/>
    </row>
    <row r="700" spans="1:32" x14ac:dyDescent="0.3">
      <c r="A700" s="51"/>
      <c r="B700" s="51"/>
      <c r="C700" s="51"/>
      <c r="D700" s="51"/>
      <c r="E700" s="51"/>
      <c r="F700" s="51"/>
      <c r="G700" s="71"/>
      <c r="H700" s="2"/>
      <c r="I700" s="2"/>
      <c r="J700" s="53"/>
      <c r="K700" s="47"/>
      <c r="L700" s="4"/>
      <c r="M700" s="52"/>
      <c r="N700" s="49"/>
      <c r="O700" s="49"/>
      <c r="P700" s="49"/>
      <c r="Q700" s="49"/>
      <c r="R700" s="52"/>
      <c r="S700" s="51"/>
      <c r="T700" s="99"/>
      <c r="U700" s="98"/>
      <c r="V700" s="98"/>
      <c r="W700" s="167"/>
      <c r="X700" s="52"/>
      <c r="Y700" s="15"/>
      <c r="AB700" s="15"/>
      <c r="AC700" s="15"/>
      <c r="AD700" s="15"/>
      <c r="AE700" s="15"/>
      <c r="AF700" s="15"/>
    </row>
    <row r="701" spans="1:32" x14ac:dyDescent="0.3">
      <c r="A701" s="51"/>
      <c r="B701" s="51"/>
      <c r="C701" s="51"/>
      <c r="D701" s="51"/>
      <c r="E701" s="51"/>
      <c r="F701" s="51"/>
      <c r="G701" s="71"/>
      <c r="H701" s="2"/>
      <c r="I701" s="2"/>
      <c r="J701" s="53"/>
      <c r="K701" s="47"/>
      <c r="L701" s="4"/>
      <c r="M701" s="52"/>
      <c r="N701" s="49"/>
      <c r="O701" s="49"/>
      <c r="P701" s="49"/>
      <c r="Q701" s="49"/>
      <c r="R701" s="52"/>
      <c r="S701" s="51"/>
      <c r="T701" s="99"/>
      <c r="U701" s="98"/>
      <c r="V701" s="98"/>
      <c r="W701" s="167"/>
      <c r="X701" s="52"/>
      <c r="Y701" s="15"/>
      <c r="AB701" s="15"/>
      <c r="AC701" s="15"/>
      <c r="AD701" s="15"/>
      <c r="AE701" s="15"/>
      <c r="AF701" s="15"/>
    </row>
    <row r="702" spans="1:32" x14ac:dyDescent="0.3">
      <c r="A702" s="51"/>
      <c r="B702" s="51"/>
      <c r="C702" s="51"/>
      <c r="D702" s="51"/>
      <c r="E702" s="51"/>
      <c r="F702" s="51"/>
      <c r="G702" s="71"/>
      <c r="H702" s="2"/>
      <c r="I702" s="2"/>
      <c r="J702" s="53"/>
      <c r="K702" s="47"/>
      <c r="L702" s="4"/>
      <c r="M702" s="52"/>
      <c r="N702" s="49"/>
      <c r="O702" s="49"/>
      <c r="P702" s="49"/>
      <c r="Q702" s="49"/>
      <c r="R702" s="52"/>
      <c r="S702" s="51"/>
      <c r="T702" s="99"/>
      <c r="U702" s="98"/>
      <c r="V702" s="98"/>
      <c r="W702" s="167"/>
      <c r="X702" s="52"/>
      <c r="Y702" s="15"/>
      <c r="AB702" s="15"/>
      <c r="AC702" s="15"/>
      <c r="AD702" s="15"/>
      <c r="AE702" s="15"/>
      <c r="AF702" s="15"/>
    </row>
    <row r="703" spans="1:32" x14ac:dyDescent="0.3">
      <c r="A703" s="51"/>
      <c r="B703" s="51"/>
      <c r="C703" s="51"/>
      <c r="D703" s="51"/>
      <c r="E703" s="51"/>
      <c r="F703" s="51"/>
      <c r="G703" s="71"/>
      <c r="H703" s="2"/>
      <c r="I703" s="2"/>
      <c r="J703" s="53"/>
      <c r="K703" s="47"/>
      <c r="L703" s="4"/>
      <c r="M703" s="52"/>
      <c r="N703" s="49"/>
      <c r="O703" s="49"/>
      <c r="P703" s="49"/>
      <c r="Q703" s="49"/>
      <c r="R703" s="52"/>
      <c r="S703" s="51"/>
      <c r="T703" s="99"/>
      <c r="U703" s="98"/>
      <c r="V703" s="98"/>
      <c r="W703" s="167"/>
      <c r="X703" s="52"/>
      <c r="Y703" s="15"/>
      <c r="AB703" s="15"/>
      <c r="AC703" s="15"/>
      <c r="AD703" s="15"/>
      <c r="AE703" s="15"/>
      <c r="AF703" s="15"/>
    </row>
    <row r="704" spans="1:32" x14ac:dyDescent="0.3">
      <c r="A704" s="51"/>
      <c r="B704" s="51"/>
      <c r="C704" s="51"/>
      <c r="D704" s="51"/>
      <c r="E704" s="51"/>
      <c r="F704" s="51"/>
      <c r="G704" s="71"/>
      <c r="H704" s="2"/>
      <c r="I704" s="2"/>
      <c r="J704" s="53"/>
      <c r="K704" s="47"/>
      <c r="L704" s="4"/>
      <c r="M704" s="52"/>
      <c r="N704" s="49"/>
      <c r="O704" s="49"/>
      <c r="P704" s="49"/>
      <c r="Q704" s="49"/>
      <c r="R704" s="52"/>
      <c r="S704" s="51"/>
      <c r="T704" s="99"/>
      <c r="U704" s="98"/>
      <c r="V704" s="98"/>
      <c r="W704" s="167"/>
      <c r="X704" s="52"/>
      <c r="Y704" s="15"/>
      <c r="AB704" s="15"/>
      <c r="AC704" s="15"/>
      <c r="AD704" s="15"/>
      <c r="AE704" s="15"/>
      <c r="AF704" s="15"/>
    </row>
    <row r="705" spans="1:32" x14ac:dyDescent="0.3">
      <c r="A705" s="51"/>
      <c r="B705" s="51"/>
      <c r="C705" s="51"/>
      <c r="D705" s="51"/>
      <c r="E705" s="51"/>
      <c r="F705" s="51"/>
      <c r="G705" s="71"/>
      <c r="H705" s="2"/>
      <c r="I705" s="2"/>
      <c r="J705" s="53"/>
      <c r="K705" s="47"/>
      <c r="L705" s="4"/>
      <c r="M705" s="52"/>
      <c r="N705" s="49"/>
      <c r="O705" s="49"/>
      <c r="P705" s="49"/>
      <c r="Q705" s="49"/>
      <c r="R705" s="52"/>
      <c r="S705" s="51"/>
      <c r="T705" s="99"/>
      <c r="U705" s="98"/>
      <c r="V705" s="98"/>
      <c r="W705" s="167"/>
      <c r="X705" s="52"/>
      <c r="Y705" s="15"/>
      <c r="AB705" s="15"/>
      <c r="AC705" s="15"/>
      <c r="AD705" s="15"/>
      <c r="AE705" s="15"/>
      <c r="AF705" s="15"/>
    </row>
    <row r="706" spans="1:32" x14ac:dyDescent="0.3">
      <c r="A706" s="51"/>
      <c r="B706" s="51"/>
      <c r="C706" s="51"/>
      <c r="D706" s="51"/>
      <c r="E706" s="51"/>
      <c r="F706" s="51"/>
      <c r="G706" s="71"/>
      <c r="H706" s="2"/>
      <c r="I706" s="2"/>
      <c r="J706" s="53"/>
      <c r="K706" s="47"/>
      <c r="L706" s="4"/>
      <c r="M706" s="52"/>
      <c r="N706" s="49"/>
      <c r="O706" s="49"/>
      <c r="P706" s="49"/>
      <c r="Q706" s="49"/>
      <c r="R706" s="52"/>
      <c r="S706" s="51"/>
      <c r="T706" s="99"/>
      <c r="U706" s="98"/>
      <c r="V706" s="98"/>
      <c r="W706" s="167"/>
      <c r="X706" s="52"/>
      <c r="Y706" s="15"/>
      <c r="AB706" s="15"/>
      <c r="AC706" s="15"/>
      <c r="AD706" s="15"/>
      <c r="AE706" s="15"/>
      <c r="AF706" s="15"/>
    </row>
    <row r="707" spans="1:32" x14ac:dyDescent="0.3">
      <c r="A707" s="51"/>
      <c r="B707" s="51"/>
      <c r="C707" s="51"/>
      <c r="D707" s="51"/>
      <c r="E707" s="51"/>
      <c r="F707" s="51"/>
      <c r="G707" s="71"/>
      <c r="H707" s="2"/>
      <c r="I707" s="2"/>
      <c r="J707" s="53"/>
      <c r="K707" s="47"/>
      <c r="L707" s="4"/>
      <c r="M707" s="52"/>
      <c r="N707" s="49"/>
      <c r="O707" s="49"/>
      <c r="P707" s="49"/>
      <c r="Q707" s="49"/>
      <c r="R707" s="52"/>
      <c r="S707" s="51"/>
      <c r="T707" s="99"/>
      <c r="U707" s="98"/>
      <c r="V707" s="98"/>
      <c r="W707" s="167"/>
      <c r="X707" s="52"/>
      <c r="Y707" s="15"/>
      <c r="AB707" s="15"/>
      <c r="AC707" s="15"/>
      <c r="AD707" s="15"/>
      <c r="AE707" s="15"/>
      <c r="AF707" s="15"/>
    </row>
    <row r="708" spans="1:32" x14ac:dyDescent="0.3">
      <c r="A708" s="51"/>
      <c r="B708" s="51"/>
      <c r="C708" s="51"/>
      <c r="D708" s="51"/>
      <c r="E708" s="51"/>
      <c r="F708" s="51"/>
      <c r="G708" s="71"/>
      <c r="H708" s="2"/>
      <c r="I708" s="2"/>
      <c r="J708" s="53"/>
      <c r="K708" s="47"/>
      <c r="L708" s="4"/>
      <c r="M708" s="52"/>
      <c r="N708" s="49"/>
      <c r="O708" s="49"/>
      <c r="P708" s="49"/>
      <c r="Q708" s="49"/>
      <c r="R708" s="52"/>
      <c r="S708" s="51"/>
      <c r="T708" s="99"/>
      <c r="U708" s="98"/>
      <c r="V708" s="98"/>
      <c r="W708" s="167"/>
      <c r="X708" s="52"/>
      <c r="Y708" s="15"/>
      <c r="AB708" s="15"/>
      <c r="AC708" s="15"/>
      <c r="AD708" s="15"/>
      <c r="AE708" s="15"/>
      <c r="AF708" s="15"/>
    </row>
    <row r="709" spans="1:32" x14ac:dyDescent="0.3">
      <c r="A709" s="51"/>
      <c r="B709" s="51"/>
      <c r="C709" s="51"/>
      <c r="D709" s="51"/>
      <c r="E709" s="51"/>
      <c r="F709" s="51"/>
      <c r="G709" s="71"/>
      <c r="H709" s="2"/>
      <c r="I709" s="2"/>
      <c r="J709" s="53"/>
      <c r="K709" s="47"/>
      <c r="L709" s="4"/>
      <c r="M709" s="52"/>
      <c r="N709" s="49"/>
      <c r="O709" s="49"/>
      <c r="P709" s="49"/>
      <c r="Q709" s="49"/>
      <c r="R709" s="52"/>
      <c r="S709" s="51"/>
      <c r="T709" s="99"/>
      <c r="U709" s="98"/>
      <c r="V709" s="98"/>
      <c r="W709" s="167"/>
      <c r="X709" s="52"/>
      <c r="Y709" s="15"/>
      <c r="AB709" s="15"/>
      <c r="AC709" s="15"/>
      <c r="AD709" s="15"/>
      <c r="AE709" s="15"/>
      <c r="AF709" s="15"/>
    </row>
    <row r="710" spans="1:32" x14ac:dyDescent="0.3">
      <c r="A710" s="51"/>
      <c r="B710" s="51"/>
      <c r="C710" s="51"/>
      <c r="D710" s="51"/>
      <c r="E710" s="51"/>
      <c r="F710" s="51"/>
      <c r="G710" s="71"/>
      <c r="H710" s="2"/>
      <c r="I710" s="2"/>
      <c r="J710" s="53"/>
      <c r="K710" s="47"/>
      <c r="L710" s="4"/>
      <c r="M710" s="52"/>
      <c r="N710" s="49"/>
      <c r="O710" s="49"/>
      <c r="P710" s="49"/>
      <c r="Q710" s="49"/>
      <c r="R710" s="52"/>
      <c r="S710" s="51"/>
      <c r="T710" s="99"/>
      <c r="U710" s="98"/>
      <c r="V710" s="98"/>
      <c r="W710" s="167"/>
      <c r="X710" s="52"/>
      <c r="Y710" s="15"/>
      <c r="AB710" s="15"/>
      <c r="AC710" s="15"/>
      <c r="AD710" s="15"/>
      <c r="AE710" s="15"/>
      <c r="AF710" s="15"/>
    </row>
    <row r="711" spans="1:32" x14ac:dyDescent="0.3">
      <c r="A711" s="51"/>
      <c r="B711" s="51"/>
      <c r="C711" s="51"/>
      <c r="D711" s="51"/>
      <c r="E711" s="51"/>
      <c r="F711" s="51"/>
      <c r="G711" s="71"/>
      <c r="H711" s="2"/>
      <c r="I711" s="2"/>
      <c r="J711" s="53"/>
      <c r="K711" s="47"/>
      <c r="L711" s="4"/>
      <c r="M711" s="52"/>
      <c r="N711" s="49"/>
      <c r="O711" s="49"/>
      <c r="P711" s="49"/>
      <c r="Q711" s="49"/>
      <c r="R711" s="52"/>
      <c r="S711" s="51"/>
      <c r="T711" s="99"/>
      <c r="U711" s="98"/>
      <c r="V711" s="98"/>
      <c r="W711" s="167"/>
      <c r="X711" s="52"/>
      <c r="Y711" s="15"/>
      <c r="AB711" s="15"/>
      <c r="AC711" s="15"/>
      <c r="AD711" s="15"/>
      <c r="AE711" s="15"/>
      <c r="AF711" s="15"/>
    </row>
    <row r="712" spans="1:32" x14ac:dyDescent="0.3">
      <c r="A712" s="51"/>
      <c r="B712" s="51"/>
      <c r="C712" s="51"/>
      <c r="D712" s="51"/>
      <c r="E712" s="51"/>
      <c r="F712" s="51"/>
      <c r="G712" s="71"/>
      <c r="H712" s="2"/>
      <c r="I712" s="2"/>
      <c r="J712" s="53"/>
      <c r="K712" s="47"/>
      <c r="L712" s="4"/>
      <c r="M712" s="52"/>
      <c r="N712" s="49"/>
      <c r="O712" s="49"/>
      <c r="P712" s="49"/>
      <c r="Q712" s="49"/>
      <c r="R712" s="52"/>
      <c r="S712" s="51"/>
      <c r="T712" s="99"/>
      <c r="U712" s="98"/>
      <c r="V712" s="98"/>
      <c r="W712" s="167"/>
      <c r="X712" s="52"/>
      <c r="Y712" s="15"/>
      <c r="AB712" s="15"/>
      <c r="AC712" s="15"/>
      <c r="AD712" s="15"/>
      <c r="AE712" s="15"/>
      <c r="AF712" s="15"/>
    </row>
    <row r="713" spans="1:32" x14ac:dyDescent="0.3">
      <c r="A713" s="51"/>
      <c r="B713" s="51"/>
      <c r="C713" s="51"/>
      <c r="D713" s="51"/>
      <c r="E713" s="51"/>
      <c r="F713" s="51"/>
      <c r="G713" s="71"/>
      <c r="H713" s="2"/>
      <c r="I713" s="2"/>
      <c r="J713" s="53"/>
      <c r="K713" s="47"/>
      <c r="L713" s="4"/>
      <c r="M713" s="52"/>
      <c r="N713" s="49"/>
      <c r="O713" s="49"/>
      <c r="P713" s="49"/>
      <c r="Q713" s="49"/>
      <c r="R713" s="52"/>
      <c r="S713" s="51"/>
      <c r="T713" s="99"/>
      <c r="U713" s="98"/>
      <c r="V713" s="98"/>
      <c r="W713" s="167"/>
      <c r="X713" s="52"/>
      <c r="Y713" s="15"/>
      <c r="AB713" s="15"/>
      <c r="AC713" s="15"/>
      <c r="AD713" s="15"/>
      <c r="AE713" s="15"/>
      <c r="AF713" s="15"/>
    </row>
    <row r="714" spans="1:32" x14ac:dyDescent="0.3">
      <c r="A714" s="51"/>
      <c r="B714" s="51"/>
      <c r="C714" s="51"/>
      <c r="D714" s="51"/>
      <c r="E714" s="51"/>
      <c r="F714" s="51"/>
      <c r="G714" s="71"/>
      <c r="H714" s="2"/>
      <c r="I714" s="2"/>
      <c r="J714" s="53"/>
      <c r="K714" s="47"/>
      <c r="L714" s="4"/>
      <c r="M714" s="52"/>
      <c r="N714" s="49"/>
      <c r="O714" s="49"/>
      <c r="P714" s="49"/>
      <c r="Q714" s="49"/>
      <c r="R714" s="52"/>
      <c r="S714" s="51"/>
      <c r="T714" s="99"/>
      <c r="U714" s="98"/>
      <c r="V714" s="98"/>
      <c r="W714" s="167"/>
      <c r="X714" s="52"/>
      <c r="Y714" s="15"/>
      <c r="AB714" s="15"/>
      <c r="AC714" s="15"/>
      <c r="AD714" s="15"/>
      <c r="AE714" s="15"/>
      <c r="AF714" s="15"/>
    </row>
    <row r="715" spans="1:32" x14ac:dyDescent="0.3">
      <c r="A715" s="51"/>
      <c r="B715" s="51"/>
      <c r="C715" s="51"/>
      <c r="D715" s="51"/>
      <c r="E715" s="51"/>
      <c r="F715" s="51"/>
      <c r="G715" s="71"/>
      <c r="H715" s="2"/>
      <c r="I715" s="2"/>
      <c r="J715" s="53"/>
      <c r="K715" s="47"/>
      <c r="L715" s="4"/>
      <c r="M715" s="52"/>
      <c r="N715" s="49"/>
      <c r="O715" s="49"/>
      <c r="P715" s="49"/>
      <c r="Q715" s="49"/>
      <c r="R715" s="52"/>
      <c r="S715" s="51"/>
      <c r="T715" s="99"/>
      <c r="U715" s="98"/>
      <c r="V715" s="98"/>
      <c r="W715" s="167"/>
      <c r="X715" s="52"/>
      <c r="Y715" s="15"/>
      <c r="AB715" s="15"/>
      <c r="AC715" s="15"/>
      <c r="AD715" s="15"/>
      <c r="AE715" s="15"/>
      <c r="AF715" s="15"/>
    </row>
    <row r="716" spans="1:32" x14ac:dyDescent="0.3">
      <c r="A716" s="51"/>
      <c r="B716" s="51"/>
      <c r="C716" s="51"/>
      <c r="D716" s="51"/>
      <c r="E716" s="51"/>
      <c r="F716" s="51"/>
      <c r="G716" s="71"/>
      <c r="H716" s="2"/>
      <c r="I716" s="2"/>
      <c r="J716" s="53"/>
      <c r="K716" s="47"/>
      <c r="L716" s="4"/>
      <c r="M716" s="52"/>
      <c r="N716" s="49"/>
      <c r="O716" s="49"/>
      <c r="P716" s="49"/>
      <c r="Q716" s="49"/>
      <c r="R716" s="52"/>
      <c r="S716" s="51"/>
      <c r="T716" s="99"/>
      <c r="U716" s="98"/>
      <c r="V716" s="98"/>
      <c r="W716" s="167"/>
      <c r="X716" s="52"/>
      <c r="Y716" s="15"/>
      <c r="AB716" s="15"/>
      <c r="AC716" s="15"/>
      <c r="AD716" s="15"/>
      <c r="AE716" s="15"/>
      <c r="AF716" s="15"/>
    </row>
    <row r="717" spans="1:32" x14ac:dyDescent="0.3">
      <c r="A717" s="51"/>
      <c r="B717" s="51"/>
      <c r="C717" s="51"/>
      <c r="D717" s="51"/>
      <c r="E717" s="51"/>
      <c r="F717" s="51"/>
      <c r="G717" s="71"/>
      <c r="H717" s="2"/>
      <c r="I717" s="2"/>
      <c r="J717" s="53"/>
      <c r="K717" s="47"/>
      <c r="L717" s="4"/>
      <c r="M717" s="52"/>
      <c r="N717" s="49"/>
      <c r="O717" s="49"/>
      <c r="P717" s="49"/>
      <c r="Q717" s="49"/>
      <c r="R717" s="52"/>
      <c r="S717" s="51"/>
      <c r="T717" s="99"/>
      <c r="U717" s="98"/>
      <c r="V717" s="98"/>
      <c r="W717" s="167"/>
      <c r="X717" s="52"/>
      <c r="Y717" s="15"/>
      <c r="AB717" s="15"/>
      <c r="AC717" s="15"/>
      <c r="AD717" s="15"/>
      <c r="AE717" s="15"/>
      <c r="AF717" s="15"/>
    </row>
    <row r="718" spans="1:32" x14ac:dyDescent="0.3">
      <c r="A718" s="51"/>
      <c r="B718" s="51"/>
      <c r="C718" s="51"/>
      <c r="D718" s="51"/>
      <c r="E718" s="51"/>
      <c r="F718" s="51"/>
      <c r="G718" s="71"/>
      <c r="H718" s="2"/>
      <c r="I718" s="2"/>
      <c r="J718" s="53"/>
      <c r="K718" s="47"/>
      <c r="L718" s="4"/>
      <c r="M718" s="52"/>
      <c r="N718" s="49"/>
      <c r="O718" s="49"/>
      <c r="P718" s="49"/>
      <c r="Q718" s="49"/>
      <c r="R718" s="52"/>
      <c r="S718" s="51"/>
      <c r="T718" s="99"/>
      <c r="U718" s="98"/>
      <c r="V718" s="98"/>
      <c r="W718" s="167"/>
      <c r="X718" s="52"/>
      <c r="Y718" s="15"/>
      <c r="AB718" s="15"/>
      <c r="AC718" s="15"/>
      <c r="AD718" s="15"/>
      <c r="AE718" s="15"/>
      <c r="AF718" s="15"/>
    </row>
    <row r="719" spans="1:32" x14ac:dyDescent="0.3">
      <c r="A719" s="51"/>
      <c r="B719" s="51"/>
      <c r="C719" s="51"/>
      <c r="D719" s="51"/>
      <c r="E719" s="51"/>
      <c r="F719" s="51"/>
      <c r="G719" s="71"/>
      <c r="H719" s="2"/>
      <c r="I719" s="2"/>
      <c r="J719" s="53"/>
      <c r="K719" s="47"/>
      <c r="L719" s="4"/>
      <c r="M719" s="52"/>
      <c r="N719" s="49"/>
      <c r="O719" s="49"/>
      <c r="P719" s="49"/>
      <c r="Q719" s="49"/>
      <c r="R719" s="52"/>
      <c r="S719" s="51"/>
      <c r="T719" s="99"/>
      <c r="U719" s="98"/>
      <c r="V719" s="98"/>
      <c r="W719" s="167"/>
      <c r="X719" s="52"/>
      <c r="Y719" s="15"/>
      <c r="AB719" s="15"/>
      <c r="AC719" s="15"/>
      <c r="AD719" s="15"/>
      <c r="AE719" s="15"/>
      <c r="AF719" s="15"/>
    </row>
    <row r="720" spans="1:32" x14ac:dyDescent="0.3">
      <c r="A720" s="51"/>
      <c r="B720" s="51"/>
      <c r="C720" s="51"/>
      <c r="D720" s="51"/>
      <c r="E720" s="51"/>
      <c r="F720" s="51"/>
      <c r="G720" s="71"/>
      <c r="H720" s="2"/>
      <c r="I720" s="2"/>
      <c r="J720" s="53"/>
      <c r="K720" s="47"/>
      <c r="L720" s="4"/>
      <c r="M720" s="52"/>
      <c r="N720" s="49"/>
      <c r="O720" s="49"/>
      <c r="P720" s="49"/>
      <c r="Q720" s="49"/>
      <c r="R720" s="52"/>
      <c r="S720" s="51"/>
      <c r="T720" s="99"/>
      <c r="U720" s="98"/>
      <c r="V720" s="98"/>
      <c r="W720" s="167"/>
      <c r="X720" s="52"/>
      <c r="Y720" s="15"/>
      <c r="AB720" s="15"/>
      <c r="AC720" s="15"/>
      <c r="AD720" s="15"/>
      <c r="AE720" s="15"/>
      <c r="AF720" s="15"/>
    </row>
    <row r="721" spans="1:32" x14ac:dyDescent="0.3">
      <c r="A721" s="51"/>
      <c r="B721" s="51"/>
      <c r="C721" s="51"/>
      <c r="D721" s="51"/>
      <c r="E721" s="51"/>
      <c r="F721" s="51"/>
      <c r="G721" s="71"/>
      <c r="H721" s="2"/>
      <c r="I721" s="2"/>
      <c r="J721" s="53"/>
      <c r="K721" s="47"/>
      <c r="L721" s="4"/>
      <c r="M721" s="52"/>
      <c r="N721" s="49"/>
      <c r="O721" s="49"/>
      <c r="P721" s="49"/>
      <c r="Q721" s="49"/>
      <c r="R721" s="52"/>
      <c r="S721" s="51"/>
      <c r="T721" s="99"/>
      <c r="U721" s="98"/>
      <c r="V721" s="98"/>
      <c r="W721" s="167"/>
      <c r="X721" s="52"/>
      <c r="Y721" s="15"/>
      <c r="AB721" s="15"/>
      <c r="AC721" s="15"/>
      <c r="AD721" s="15"/>
      <c r="AE721" s="15"/>
      <c r="AF721" s="15"/>
    </row>
    <row r="722" spans="1:32" x14ac:dyDescent="0.3">
      <c r="A722" s="51"/>
      <c r="B722" s="51"/>
      <c r="C722" s="51"/>
      <c r="D722" s="51"/>
      <c r="E722" s="51"/>
      <c r="F722" s="51"/>
      <c r="G722" s="71"/>
      <c r="H722" s="2"/>
      <c r="I722" s="2"/>
      <c r="J722" s="53"/>
      <c r="K722" s="47"/>
      <c r="L722" s="4"/>
      <c r="M722" s="52"/>
      <c r="N722" s="49"/>
      <c r="O722" s="49"/>
      <c r="P722" s="49"/>
      <c r="Q722" s="49"/>
      <c r="R722" s="52"/>
      <c r="S722" s="51"/>
      <c r="T722" s="99"/>
      <c r="U722" s="98"/>
      <c r="V722" s="98"/>
      <c r="W722" s="167"/>
      <c r="X722" s="52"/>
      <c r="Y722" s="15"/>
      <c r="AB722" s="15"/>
      <c r="AC722" s="15"/>
      <c r="AD722" s="15"/>
      <c r="AE722" s="15"/>
      <c r="AF722" s="15"/>
    </row>
    <row r="723" spans="1:32" x14ac:dyDescent="0.3">
      <c r="A723" s="51"/>
      <c r="B723" s="51"/>
      <c r="C723" s="51"/>
      <c r="D723" s="51"/>
      <c r="E723" s="51"/>
      <c r="F723" s="51"/>
      <c r="G723" s="71"/>
      <c r="H723" s="2"/>
      <c r="I723" s="2"/>
      <c r="J723" s="53"/>
      <c r="K723" s="47"/>
      <c r="L723" s="4"/>
      <c r="M723" s="52"/>
      <c r="N723" s="49"/>
      <c r="O723" s="49"/>
      <c r="P723" s="49"/>
      <c r="Q723" s="49"/>
      <c r="R723" s="52"/>
      <c r="S723" s="51"/>
      <c r="T723" s="99"/>
      <c r="U723" s="98"/>
      <c r="V723" s="98"/>
      <c r="W723" s="167"/>
      <c r="X723" s="52"/>
      <c r="Y723" s="15"/>
      <c r="AB723" s="15"/>
      <c r="AC723" s="15"/>
      <c r="AD723" s="15"/>
      <c r="AE723" s="15"/>
      <c r="AF723" s="15"/>
    </row>
    <row r="724" spans="1:32" x14ac:dyDescent="0.3">
      <c r="A724" s="51"/>
      <c r="B724" s="51"/>
      <c r="C724" s="51"/>
      <c r="D724" s="51"/>
      <c r="E724" s="51"/>
      <c r="F724" s="51"/>
      <c r="G724" s="71"/>
      <c r="H724" s="2"/>
      <c r="I724" s="2"/>
      <c r="J724" s="53"/>
      <c r="K724" s="47"/>
      <c r="L724" s="4"/>
      <c r="M724" s="52"/>
      <c r="N724" s="49"/>
      <c r="O724" s="49"/>
      <c r="P724" s="49"/>
      <c r="Q724" s="49"/>
      <c r="R724" s="52"/>
      <c r="S724" s="51"/>
      <c r="T724" s="99"/>
      <c r="U724" s="98"/>
      <c r="V724" s="98"/>
      <c r="W724" s="167"/>
      <c r="X724" s="52"/>
      <c r="Y724" s="15"/>
      <c r="AB724" s="15"/>
      <c r="AC724" s="15"/>
      <c r="AD724" s="15"/>
      <c r="AE724" s="15"/>
      <c r="AF724" s="15"/>
    </row>
    <row r="725" spans="1:32" x14ac:dyDescent="0.3">
      <c r="A725" s="51"/>
      <c r="B725" s="51"/>
      <c r="C725" s="51"/>
      <c r="D725" s="51"/>
      <c r="E725" s="51"/>
      <c r="F725" s="51"/>
      <c r="G725" s="71"/>
      <c r="H725" s="2"/>
      <c r="I725" s="2"/>
      <c r="J725" s="53"/>
      <c r="K725" s="47"/>
      <c r="L725" s="4"/>
      <c r="M725" s="52"/>
      <c r="N725" s="49"/>
      <c r="O725" s="49"/>
      <c r="P725" s="49"/>
      <c r="Q725" s="49"/>
      <c r="R725" s="52"/>
      <c r="S725" s="51"/>
      <c r="T725" s="99"/>
      <c r="U725" s="98"/>
      <c r="V725" s="98"/>
      <c r="W725" s="167"/>
      <c r="X725" s="52"/>
      <c r="Y725" s="15"/>
      <c r="AB725" s="15"/>
      <c r="AC725" s="15"/>
      <c r="AD725" s="15"/>
      <c r="AE725" s="15"/>
      <c r="AF725" s="15"/>
    </row>
    <row r="726" spans="1:32" x14ac:dyDescent="0.3">
      <c r="A726" s="51"/>
      <c r="B726" s="51"/>
      <c r="C726" s="51"/>
      <c r="D726" s="51"/>
      <c r="E726" s="51"/>
      <c r="F726" s="51"/>
      <c r="G726" s="71"/>
      <c r="H726" s="2"/>
      <c r="I726" s="2"/>
      <c r="J726" s="53"/>
      <c r="K726" s="47"/>
      <c r="L726" s="4"/>
      <c r="M726" s="52"/>
      <c r="N726" s="49"/>
      <c r="O726" s="49"/>
      <c r="P726" s="49"/>
      <c r="Q726" s="49"/>
      <c r="R726" s="52"/>
      <c r="S726" s="51"/>
      <c r="T726" s="99"/>
      <c r="U726" s="98"/>
      <c r="V726" s="98"/>
      <c r="W726" s="167"/>
      <c r="X726" s="52"/>
      <c r="Y726" s="15"/>
      <c r="AB726" s="15"/>
      <c r="AC726" s="15"/>
      <c r="AD726" s="15"/>
      <c r="AE726" s="15"/>
      <c r="AF726" s="15"/>
    </row>
    <row r="727" spans="1:32" x14ac:dyDescent="0.3">
      <c r="A727" s="51"/>
      <c r="B727" s="51"/>
      <c r="C727" s="51"/>
      <c r="D727" s="51"/>
      <c r="E727" s="51"/>
      <c r="F727" s="51"/>
      <c r="G727" s="71"/>
      <c r="H727" s="2"/>
      <c r="I727" s="2"/>
      <c r="J727" s="53"/>
      <c r="K727" s="47"/>
      <c r="L727" s="4"/>
      <c r="M727" s="52"/>
      <c r="N727" s="49"/>
      <c r="O727" s="49"/>
      <c r="P727" s="49"/>
      <c r="Q727" s="49"/>
      <c r="R727" s="52"/>
      <c r="S727" s="51"/>
      <c r="T727" s="99"/>
      <c r="U727" s="98"/>
      <c r="V727" s="98"/>
      <c r="W727" s="167"/>
      <c r="X727" s="52"/>
      <c r="Y727" s="15"/>
      <c r="AB727" s="15"/>
      <c r="AC727" s="15"/>
      <c r="AD727" s="15"/>
      <c r="AE727" s="15"/>
      <c r="AF727" s="15"/>
    </row>
    <row r="728" spans="1:32" x14ac:dyDescent="0.3">
      <c r="A728" s="51"/>
      <c r="B728" s="51"/>
      <c r="C728" s="51"/>
      <c r="D728" s="51"/>
      <c r="E728" s="51"/>
      <c r="F728" s="51"/>
      <c r="G728" s="25"/>
      <c r="H728" s="2"/>
      <c r="I728" s="2"/>
      <c r="J728" s="53"/>
      <c r="K728" s="47"/>
      <c r="L728" s="4"/>
      <c r="M728" s="52"/>
      <c r="N728" s="49"/>
      <c r="O728" s="49"/>
      <c r="P728" s="49"/>
      <c r="Q728" s="49"/>
      <c r="R728" s="52"/>
      <c r="S728" s="51"/>
      <c r="T728" s="99"/>
      <c r="U728" s="98"/>
      <c r="V728" s="98"/>
      <c r="W728" s="167"/>
      <c r="X728" s="52"/>
      <c r="Y728" s="15"/>
      <c r="AB728" s="15"/>
      <c r="AC728" s="15"/>
      <c r="AD728" s="15"/>
      <c r="AE728" s="15"/>
      <c r="AF728" s="15"/>
    </row>
    <row r="729" spans="1:32" x14ac:dyDescent="0.3">
      <c r="A729" s="51"/>
      <c r="B729" s="51"/>
      <c r="C729" s="50"/>
      <c r="D729" s="51"/>
      <c r="E729" s="51"/>
      <c r="F729" s="51"/>
      <c r="G729" s="25"/>
      <c r="H729" s="2"/>
      <c r="I729" s="2"/>
      <c r="J729" s="53"/>
      <c r="K729" s="51"/>
      <c r="L729" s="51"/>
      <c r="M729" s="52"/>
      <c r="N729" s="47"/>
      <c r="O729" s="4"/>
      <c r="P729" s="52"/>
      <c r="Q729" s="49"/>
      <c r="R729" s="52"/>
      <c r="S729" s="51"/>
      <c r="T729" s="99"/>
      <c r="U729" s="98"/>
      <c r="V729" s="98"/>
      <c r="W729" s="167"/>
      <c r="X729" s="48"/>
      <c r="Y729" s="104"/>
      <c r="AB729" s="15"/>
      <c r="AC729" s="15"/>
      <c r="AD729" s="15"/>
      <c r="AE729" s="15"/>
      <c r="AF729" s="15"/>
    </row>
    <row r="730" spans="1:32" x14ac:dyDescent="0.3">
      <c r="A730" s="51"/>
      <c r="B730" s="51"/>
      <c r="C730" s="50"/>
      <c r="D730" s="51"/>
      <c r="E730" s="51"/>
      <c r="F730" s="51"/>
      <c r="G730" s="71"/>
      <c r="H730" s="2"/>
      <c r="I730" s="2"/>
      <c r="J730" s="53"/>
      <c r="K730" s="51"/>
      <c r="L730" s="51"/>
      <c r="M730" s="52"/>
      <c r="N730" s="47"/>
      <c r="O730" s="4"/>
      <c r="P730" s="52"/>
      <c r="Q730" s="49"/>
      <c r="R730" s="52"/>
      <c r="S730" s="51"/>
      <c r="T730" s="99"/>
      <c r="U730" s="98"/>
      <c r="V730" s="98"/>
      <c r="W730" s="167"/>
      <c r="X730" s="48"/>
      <c r="Y730" s="104"/>
      <c r="AB730" s="15"/>
      <c r="AC730" s="15"/>
      <c r="AD730" s="15"/>
      <c r="AE730" s="15"/>
      <c r="AF730" s="15"/>
    </row>
    <row r="731" spans="1:32" x14ac:dyDescent="0.3">
      <c r="A731" s="51"/>
      <c r="B731" s="51"/>
      <c r="C731" s="50"/>
      <c r="D731" s="51"/>
      <c r="E731" s="51"/>
      <c r="F731" s="51"/>
      <c r="G731" s="71"/>
      <c r="H731" s="86"/>
      <c r="I731" s="86"/>
      <c r="J731" s="53"/>
      <c r="K731" s="51"/>
      <c r="L731" s="51"/>
      <c r="M731" s="52"/>
      <c r="N731" s="47"/>
      <c r="O731" s="4"/>
      <c r="P731" s="52"/>
      <c r="Q731" s="49"/>
      <c r="R731" s="52"/>
      <c r="S731" s="51"/>
      <c r="T731" s="99"/>
      <c r="U731" s="98"/>
      <c r="V731" s="98"/>
      <c r="W731" s="167"/>
      <c r="X731" s="48"/>
      <c r="Y731" s="104"/>
      <c r="AB731" s="15"/>
      <c r="AC731" s="15"/>
      <c r="AD731" s="15"/>
      <c r="AE731" s="15"/>
      <c r="AF731" s="15"/>
    </row>
    <row r="732" spans="1:32" x14ac:dyDescent="0.3">
      <c r="A732" s="51"/>
      <c r="B732" s="51"/>
      <c r="C732" s="50"/>
      <c r="D732" s="51"/>
      <c r="E732" s="51"/>
      <c r="F732" s="51"/>
      <c r="G732" s="71"/>
      <c r="H732" s="84"/>
      <c r="I732" s="84"/>
      <c r="J732" s="53"/>
      <c r="K732" s="51"/>
      <c r="L732" s="51"/>
      <c r="M732" s="52"/>
      <c r="N732" s="47"/>
      <c r="O732" s="4"/>
      <c r="P732" s="52"/>
      <c r="Q732" s="49"/>
      <c r="R732" s="52"/>
      <c r="S732" s="51"/>
      <c r="T732" s="99"/>
      <c r="U732" s="98"/>
      <c r="V732" s="98"/>
      <c r="W732" s="167"/>
      <c r="X732" s="48"/>
      <c r="Y732" s="104"/>
      <c r="AB732" s="15"/>
      <c r="AC732" s="15"/>
      <c r="AD732" s="15"/>
      <c r="AE732" s="15"/>
      <c r="AF732" s="15"/>
    </row>
    <row r="733" spans="1:32" x14ac:dyDescent="0.3">
      <c r="A733" s="51"/>
      <c r="B733" s="51"/>
      <c r="C733" s="50"/>
      <c r="D733" s="51"/>
      <c r="E733" s="51"/>
      <c r="F733" s="51"/>
      <c r="G733" s="71"/>
      <c r="H733" s="84"/>
      <c r="I733" s="84"/>
      <c r="J733" s="53"/>
      <c r="K733" s="51"/>
      <c r="L733" s="51"/>
      <c r="M733" s="52"/>
      <c r="N733" s="47"/>
      <c r="O733" s="4"/>
      <c r="P733" s="52"/>
      <c r="Q733" s="49"/>
      <c r="R733" s="52"/>
      <c r="S733" s="51"/>
      <c r="T733" s="99"/>
      <c r="U733" s="98"/>
      <c r="V733" s="98"/>
      <c r="W733" s="167"/>
      <c r="X733" s="48"/>
      <c r="Y733" s="104"/>
      <c r="AB733" s="15"/>
      <c r="AC733" s="15"/>
      <c r="AD733" s="15"/>
      <c r="AE733" s="15"/>
      <c r="AF733" s="15"/>
    </row>
    <row r="734" spans="1:32" x14ac:dyDescent="0.3">
      <c r="A734" s="51"/>
      <c r="B734" s="51"/>
      <c r="C734" s="50"/>
      <c r="D734" s="51"/>
      <c r="E734" s="51"/>
      <c r="F734" s="51"/>
      <c r="G734" s="71"/>
      <c r="H734" s="9"/>
      <c r="I734" s="9"/>
      <c r="J734" s="53"/>
      <c r="K734" s="51"/>
      <c r="L734" s="51"/>
      <c r="M734" s="52"/>
      <c r="N734" s="47"/>
      <c r="O734" s="4"/>
      <c r="P734" s="52"/>
      <c r="Q734" s="49"/>
      <c r="R734" s="52"/>
      <c r="S734" s="51"/>
      <c r="T734" s="99"/>
      <c r="U734" s="98"/>
      <c r="V734" s="98"/>
      <c r="W734" s="167"/>
      <c r="X734" s="48"/>
      <c r="Y734" s="104"/>
      <c r="AB734" s="15"/>
      <c r="AC734" s="15"/>
      <c r="AD734" s="15"/>
      <c r="AE734" s="15"/>
      <c r="AF734" s="15"/>
    </row>
    <row r="735" spans="1:32" x14ac:dyDescent="0.3">
      <c r="A735" s="51"/>
      <c r="B735" s="51"/>
      <c r="C735" s="50"/>
      <c r="D735" s="51"/>
      <c r="E735" s="51"/>
      <c r="F735" s="51"/>
      <c r="G735" s="71"/>
      <c r="H735" s="87"/>
      <c r="I735" s="87"/>
      <c r="J735" s="53"/>
      <c r="K735" s="51"/>
      <c r="L735" s="51"/>
      <c r="M735" s="52"/>
      <c r="N735" s="47"/>
      <c r="O735" s="4"/>
      <c r="P735" s="52"/>
      <c r="Q735" s="49"/>
      <c r="R735" s="52"/>
      <c r="S735" s="51"/>
      <c r="T735" s="99"/>
      <c r="U735" s="98"/>
      <c r="V735" s="98"/>
      <c r="W735" s="167"/>
      <c r="X735" s="48"/>
      <c r="Y735" s="104"/>
      <c r="AB735" s="15"/>
      <c r="AC735" s="15"/>
      <c r="AD735" s="15"/>
      <c r="AE735" s="15"/>
      <c r="AF735" s="15"/>
    </row>
    <row r="736" spans="1:32" x14ac:dyDescent="0.3">
      <c r="A736" s="51"/>
      <c r="B736" s="51"/>
      <c r="C736" s="50"/>
      <c r="D736" s="51"/>
      <c r="E736" s="51"/>
      <c r="F736" s="51"/>
      <c r="G736" s="71"/>
      <c r="H736" s="87"/>
      <c r="I736" s="87"/>
      <c r="J736" s="53"/>
      <c r="K736" s="51"/>
      <c r="L736" s="51"/>
      <c r="M736" s="58"/>
      <c r="N736" s="47"/>
      <c r="O736" s="4"/>
      <c r="P736" s="52"/>
      <c r="Q736" s="49"/>
      <c r="R736" s="52"/>
      <c r="S736" s="51"/>
      <c r="T736" s="99"/>
      <c r="U736" s="98"/>
      <c r="V736" s="98"/>
      <c r="W736" s="167"/>
      <c r="X736" s="48"/>
      <c r="Y736" s="104"/>
      <c r="AB736" s="15"/>
      <c r="AC736" s="15"/>
      <c r="AD736" s="15"/>
      <c r="AE736" s="15"/>
      <c r="AF736" s="15"/>
    </row>
    <row r="737" spans="1:32" x14ac:dyDescent="0.3">
      <c r="A737" s="51"/>
      <c r="B737" s="51"/>
      <c r="C737" s="50"/>
      <c r="D737" s="51"/>
      <c r="E737" s="51"/>
      <c r="F737" s="51"/>
      <c r="G737" s="71"/>
      <c r="H737" s="2"/>
      <c r="I737" s="2"/>
      <c r="J737" s="53"/>
      <c r="K737" s="51"/>
      <c r="L737" s="51"/>
      <c r="M737" s="52"/>
      <c r="N737" s="47"/>
      <c r="O737" s="4"/>
      <c r="P737" s="52"/>
      <c r="Q737" s="49"/>
      <c r="R737" s="52"/>
      <c r="S737" s="51"/>
      <c r="T737" s="99"/>
      <c r="U737" s="98"/>
      <c r="V737" s="98"/>
      <c r="W737" s="167"/>
      <c r="X737" s="48"/>
      <c r="Y737" s="104"/>
      <c r="AB737" s="15"/>
      <c r="AC737" s="15"/>
      <c r="AD737" s="15"/>
      <c r="AE737" s="15"/>
      <c r="AF737" s="15"/>
    </row>
    <row r="738" spans="1:32" x14ac:dyDescent="0.3">
      <c r="A738" s="51"/>
      <c r="B738" s="51"/>
      <c r="C738" s="50"/>
      <c r="D738" s="51"/>
      <c r="E738" s="51"/>
      <c r="F738" s="51"/>
      <c r="G738" s="71"/>
      <c r="H738" s="86"/>
      <c r="I738" s="86"/>
      <c r="J738" s="53"/>
      <c r="K738" s="51"/>
      <c r="L738" s="51"/>
      <c r="M738" s="52"/>
      <c r="N738" s="47"/>
      <c r="O738" s="4"/>
      <c r="P738" s="52"/>
      <c r="Q738" s="49"/>
      <c r="R738" s="52"/>
      <c r="S738" s="51"/>
      <c r="T738" s="99"/>
      <c r="U738" s="98"/>
      <c r="V738" s="98"/>
      <c r="W738" s="167"/>
      <c r="X738" s="48"/>
      <c r="Y738" s="104"/>
      <c r="AB738" s="15"/>
      <c r="AC738" s="15"/>
      <c r="AD738" s="15"/>
      <c r="AE738" s="15"/>
      <c r="AF738" s="15"/>
    </row>
    <row r="739" spans="1:32" x14ac:dyDescent="0.3">
      <c r="A739" s="51"/>
      <c r="B739" s="51"/>
      <c r="C739" s="50"/>
      <c r="D739" s="51"/>
      <c r="E739" s="51"/>
      <c r="F739" s="51"/>
      <c r="G739" s="71"/>
      <c r="H739" s="86"/>
      <c r="I739" s="86"/>
      <c r="J739" s="53"/>
      <c r="K739" s="51"/>
      <c r="L739" s="51"/>
      <c r="M739" s="52"/>
      <c r="N739" s="47"/>
      <c r="O739" s="4"/>
      <c r="P739" s="52"/>
      <c r="Q739" s="49"/>
      <c r="R739" s="52"/>
      <c r="S739" s="51"/>
      <c r="T739" s="99"/>
      <c r="U739" s="98"/>
      <c r="V739" s="98"/>
      <c r="W739" s="167"/>
      <c r="X739" s="48"/>
      <c r="Y739" s="104"/>
      <c r="AB739" s="15"/>
      <c r="AC739" s="15"/>
      <c r="AD739" s="15"/>
      <c r="AE739" s="15"/>
      <c r="AF739" s="15"/>
    </row>
    <row r="740" spans="1:32" x14ac:dyDescent="0.3">
      <c r="A740" s="51"/>
      <c r="B740" s="51"/>
      <c r="C740" s="50"/>
      <c r="D740" s="51"/>
      <c r="E740" s="51"/>
      <c r="F740" s="51"/>
      <c r="G740" s="71"/>
      <c r="H740" s="9"/>
      <c r="I740" s="9"/>
      <c r="J740" s="53"/>
      <c r="K740" s="51"/>
      <c r="L740" s="51"/>
      <c r="M740" s="52"/>
      <c r="N740" s="47"/>
      <c r="O740" s="4"/>
      <c r="P740" s="52"/>
      <c r="Q740" s="49"/>
      <c r="R740" s="52"/>
      <c r="S740" s="51"/>
      <c r="T740" s="99"/>
      <c r="U740" s="98"/>
      <c r="V740" s="98"/>
      <c r="W740" s="167"/>
      <c r="X740" s="48"/>
      <c r="Y740" s="104"/>
      <c r="AB740" s="15"/>
      <c r="AC740" s="15"/>
      <c r="AD740" s="15"/>
      <c r="AE740" s="15"/>
      <c r="AF740" s="15"/>
    </row>
    <row r="741" spans="1:32" x14ac:dyDescent="0.3">
      <c r="A741" s="51"/>
      <c r="B741" s="51"/>
      <c r="C741" s="50"/>
      <c r="D741" s="51"/>
      <c r="E741" s="51"/>
      <c r="F741" s="51"/>
      <c r="G741" s="71"/>
      <c r="H741" s="9"/>
      <c r="I741" s="9"/>
      <c r="J741" s="53"/>
      <c r="K741" s="51"/>
      <c r="L741" s="51"/>
      <c r="M741" s="52"/>
      <c r="N741" s="47"/>
      <c r="O741" s="4"/>
      <c r="P741" s="52"/>
      <c r="Q741" s="49"/>
      <c r="R741" s="52"/>
      <c r="S741" s="51"/>
      <c r="T741" s="99"/>
      <c r="U741" s="98"/>
      <c r="V741" s="98"/>
      <c r="W741" s="167"/>
      <c r="X741" s="48"/>
      <c r="Y741" s="104"/>
      <c r="AB741" s="15"/>
      <c r="AC741" s="15"/>
      <c r="AD741" s="15"/>
      <c r="AE741" s="15"/>
      <c r="AF741" s="15"/>
    </row>
    <row r="742" spans="1:32" x14ac:dyDescent="0.3">
      <c r="A742" s="51"/>
      <c r="B742" s="51"/>
      <c r="C742" s="50"/>
      <c r="D742" s="51"/>
      <c r="E742" s="51"/>
      <c r="F742" s="51"/>
      <c r="G742" s="71"/>
      <c r="H742" s="2"/>
      <c r="I742" s="2"/>
      <c r="J742" s="53"/>
      <c r="K742" s="51"/>
      <c r="L742" s="51"/>
      <c r="M742" s="52"/>
      <c r="N742" s="47"/>
      <c r="O742" s="4"/>
      <c r="P742" s="52"/>
      <c r="Q742" s="49"/>
      <c r="R742" s="52"/>
      <c r="S742" s="51"/>
      <c r="T742" s="99"/>
      <c r="U742" s="98"/>
      <c r="V742" s="98"/>
      <c r="W742" s="167"/>
      <c r="X742" s="48"/>
      <c r="Y742" s="104"/>
      <c r="AB742" s="15"/>
      <c r="AC742" s="15"/>
      <c r="AD742" s="15"/>
      <c r="AE742" s="15"/>
      <c r="AF742" s="15"/>
    </row>
    <row r="743" spans="1:32" x14ac:dyDescent="0.3">
      <c r="A743" s="51"/>
      <c r="B743" s="51"/>
      <c r="C743" s="50"/>
      <c r="D743" s="51"/>
      <c r="E743" s="51"/>
      <c r="F743" s="51"/>
      <c r="G743" s="71"/>
      <c r="H743" s="2"/>
      <c r="I743" s="2"/>
      <c r="J743" s="53"/>
      <c r="K743" s="51"/>
      <c r="L743" s="51"/>
      <c r="M743" s="52"/>
      <c r="N743" s="47"/>
      <c r="O743" s="4"/>
      <c r="P743" s="52"/>
      <c r="Q743" s="49"/>
      <c r="R743" s="52"/>
      <c r="S743" s="51"/>
      <c r="T743" s="99"/>
      <c r="U743" s="98"/>
      <c r="V743" s="98"/>
      <c r="W743" s="167"/>
      <c r="X743" s="48"/>
      <c r="Y743" s="104"/>
      <c r="AB743" s="15"/>
      <c r="AC743" s="15"/>
      <c r="AD743" s="15"/>
      <c r="AE743" s="15"/>
      <c r="AF743" s="15"/>
    </row>
    <row r="744" spans="1:32" x14ac:dyDescent="0.3">
      <c r="A744" s="51"/>
      <c r="B744" s="51"/>
      <c r="C744" s="50"/>
      <c r="D744" s="51"/>
      <c r="E744" s="51"/>
      <c r="F744" s="51"/>
      <c r="G744" s="71"/>
      <c r="H744" s="2"/>
      <c r="I744" s="2"/>
      <c r="J744" s="53"/>
      <c r="K744" s="51"/>
      <c r="L744" s="51"/>
      <c r="M744" s="52"/>
      <c r="N744" s="47"/>
      <c r="O744" s="4"/>
      <c r="P744" s="52"/>
      <c r="Q744" s="49"/>
      <c r="R744" s="52"/>
      <c r="S744" s="51"/>
      <c r="T744" s="99"/>
      <c r="U744" s="98"/>
      <c r="V744" s="98"/>
      <c r="W744" s="167"/>
      <c r="X744" s="48"/>
      <c r="Y744" s="104"/>
      <c r="AB744" s="15"/>
      <c r="AC744" s="15"/>
      <c r="AD744" s="15"/>
      <c r="AE744" s="15"/>
      <c r="AF744" s="15"/>
    </row>
    <row r="745" spans="1:32" x14ac:dyDescent="0.3">
      <c r="A745" s="51"/>
      <c r="B745" s="51"/>
      <c r="C745" s="50"/>
      <c r="D745" s="51"/>
      <c r="E745" s="51"/>
      <c r="F745" s="51"/>
      <c r="G745" s="71"/>
      <c r="H745" s="86"/>
      <c r="I745" s="86"/>
      <c r="J745" s="53"/>
      <c r="K745" s="51"/>
      <c r="L745" s="51"/>
      <c r="M745" s="52"/>
      <c r="N745" s="47"/>
      <c r="O745" s="4"/>
      <c r="P745" s="52"/>
      <c r="Q745" s="49"/>
      <c r="R745" s="52"/>
      <c r="S745" s="51"/>
      <c r="T745" s="99"/>
      <c r="U745" s="98"/>
      <c r="V745" s="98"/>
      <c r="W745" s="167"/>
      <c r="X745" s="48"/>
      <c r="Y745" s="104"/>
      <c r="AB745" s="15"/>
      <c r="AC745" s="15"/>
      <c r="AD745" s="15"/>
      <c r="AE745" s="15"/>
      <c r="AF745" s="15"/>
    </row>
    <row r="746" spans="1:32" x14ac:dyDescent="0.3">
      <c r="A746" s="51"/>
      <c r="B746" s="51"/>
      <c r="C746" s="50"/>
      <c r="D746" s="51"/>
      <c r="E746" s="51"/>
      <c r="F746" s="51"/>
      <c r="G746" s="71"/>
      <c r="H746" s="9"/>
      <c r="I746" s="9"/>
      <c r="J746" s="53"/>
      <c r="K746" s="51"/>
      <c r="L746" s="51"/>
      <c r="M746" s="52"/>
      <c r="N746" s="47"/>
      <c r="O746" s="4"/>
      <c r="P746" s="52"/>
      <c r="Q746" s="49"/>
      <c r="R746" s="52"/>
      <c r="S746" s="51"/>
      <c r="T746" s="99"/>
      <c r="U746" s="98"/>
      <c r="V746" s="98"/>
      <c r="W746" s="167"/>
      <c r="X746" s="48"/>
      <c r="Y746" s="104"/>
      <c r="AB746" s="15"/>
      <c r="AC746" s="15"/>
      <c r="AD746" s="15"/>
      <c r="AE746" s="15"/>
      <c r="AF746" s="15"/>
    </row>
    <row r="747" spans="1:32" x14ac:dyDescent="0.3">
      <c r="A747" s="51"/>
      <c r="B747" s="51"/>
      <c r="C747" s="50"/>
      <c r="D747" s="51"/>
      <c r="E747" s="51"/>
      <c r="F747" s="51"/>
      <c r="G747" s="71"/>
      <c r="H747" s="9"/>
      <c r="I747" s="9"/>
      <c r="J747" s="53"/>
      <c r="K747" s="51"/>
      <c r="L747" s="51"/>
      <c r="M747" s="58"/>
      <c r="N747" s="47"/>
      <c r="O747" s="4"/>
      <c r="P747" s="52"/>
      <c r="Q747" s="49"/>
      <c r="R747" s="52"/>
      <c r="S747" s="51"/>
      <c r="T747" s="99"/>
      <c r="U747" s="98"/>
      <c r="V747" s="98"/>
      <c r="W747" s="167"/>
      <c r="X747" s="48"/>
      <c r="Y747" s="104"/>
      <c r="AB747" s="15"/>
      <c r="AC747" s="15"/>
      <c r="AD747" s="15"/>
      <c r="AE747" s="15"/>
      <c r="AF747" s="15"/>
    </row>
    <row r="748" spans="1:32" x14ac:dyDescent="0.3">
      <c r="A748" s="51"/>
      <c r="B748" s="51"/>
      <c r="C748" s="50"/>
      <c r="D748" s="51"/>
      <c r="E748" s="51"/>
      <c r="F748" s="51"/>
      <c r="G748" s="71"/>
      <c r="H748" s="9"/>
      <c r="I748" s="9"/>
      <c r="J748" s="53"/>
      <c r="K748" s="51"/>
      <c r="L748" s="51"/>
      <c r="M748" s="52"/>
      <c r="N748" s="47"/>
      <c r="O748" s="4"/>
      <c r="P748" s="52"/>
      <c r="Q748" s="49"/>
      <c r="R748" s="52"/>
      <c r="S748" s="51"/>
      <c r="T748" s="99"/>
      <c r="U748" s="98"/>
      <c r="V748" s="98"/>
      <c r="W748" s="167"/>
      <c r="X748" s="48"/>
      <c r="Y748" s="104"/>
      <c r="AB748" s="15"/>
      <c r="AC748" s="15"/>
      <c r="AD748" s="15"/>
      <c r="AE748" s="15"/>
      <c r="AF748" s="15"/>
    </row>
    <row r="749" spans="1:32" x14ac:dyDescent="0.3">
      <c r="A749" s="51"/>
      <c r="B749" s="51"/>
      <c r="C749" s="50"/>
      <c r="D749" s="51"/>
      <c r="E749" s="51"/>
      <c r="F749" s="51"/>
      <c r="G749" s="71"/>
      <c r="H749" s="86"/>
      <c r="I749" s="86"/>
      <c r="J749" s="53"/>
      <c r="K749" s="51"/>
      <c r="L749" s="51"/>
      <c r="M749" s="52"/>
      <c r="N749" s="47"/>
      <c r="O749" s="4"/>
      <c r="P749" s="52"/>
      <c r="Q749" s="49"/>
      <c r="R749" s="52"/>
      <c r="S749" s="51"/>
      <c r="T749" s="99"/>
      <c r="U749" s="98"/>
      <c r="V749" s="98"/>
      <c r="W749" s="167"/>
      <c r="X749" s="48"/>
      <c r="Y749" s="104"/>
      <c r="AB749" s="15"/>
      <c r="AC749" s="15"/>
      <c r="AD749" s="15"/>
      <c r="AE749" s="15"/>
      <c r="AF749" s="15"/>
    </row>
    <row r="750" spans="1:32" x14ac:dyDescent="0.3">
      <c r="A750" s="51"/>
      <c r="B750" s="51"/>
      <c r="C750" s="50"/>
      <c r="D750" s="51"/>
      <c r="E750" s="51"/>
      <c r="F750" s="51"/>
      <c r="G750" s="71"/>
      <c r="H750" s="86"/>
      <c r="I750" s="86"/>
      <c r="J750" s="53"/>
      <c r="K750" s="51"/>
      <c r="L750" s="51"/>
      <c r="M750" s="52"/>
      <c r="N750" s="47"/>
      <c r="O750" s="4"/>
      <c r="P750" s="52"/>
      <c r="Q750" s="49"/>
      <c r="R750" s="52"/>
      <c r="S750" s="51"/>
      <c r="T750" s="99"/>
      <c r="U750" s="98"/>
      <c r="V750" s="98"/>
      <c r="W750" s="167"/>
      <c r="X750" s="48"/>
      <c r="Y750" s="104"/>
      <c r="AB750" s="15"/>
      <c r="AC750" s="15"/>
      <c r="AD750" s="15"/>
      <c r="AE750" s="15"/>
      <c r="AF750" s="15"/>
    </row>
    <row r="751" spans="1:32" x14ac:dyDescent="0.3">
      <c r="A751" s="51"/>
      <c r="B751" s="51"/>
      <c r="C751" s="50"/>
      <c r="D751" s="51"/>
      <c r="E751" s="51"/>
      <c r="F751" s="51"/>
      <c r="G751" s="71"/>
      <c r="H751" s="86"/>
      <c r="I751" s="86"/>
      <c r="J751" s="53"/>
      <c r="K751" s="51"/>
      <c r="L751" s="51"/>
      <c r="M751" s="52"/>
      <c r="N751" s="47"/>
      <c r="O751" s="4"/>
      <c r="P751" s="52"/>
      <c r="Q751" s="49"/>
      <c r="R751" s="52"/>
      <c r="S751" s="51"/>
      <c r="T751" s="99"/>
      <c r="U751" s="98"/>
      <c r="V751" s="98"/>
      <c r="W751" s="167"/>
      <c r="X751" s="48"/>
      <c r="Y751" s="104"/>
      <c r="AB751" s="15"/>
      <c r="AC751" s="15"/>
      <c r="AD751" s="15"/>
      <c r="AE751" s="15"/>
      <c r="AF751" s="15"/>
    </row>
    <row r="752" spans="1:32" x14ac:dyDescent="0.3">
      <c r="A752" s="51"/>
      <c r="B752" s="51"/>
      <c r="C752" s="50"/>
      <c r="D752" s="51"/>
      <c r="E752" s="51"/>
      <c r="F752" s="51"/>
      <c r="G752" s="71"/>
      <c r="H752" s="86"/>
      <c r="I752" s="86"/>
      <c r="J752" s="53"/>
      <c r="K752" s="51"/>
      <c r="L752" s="51"/>
      <c r="M752" s="52"/>
      <c r="N752" s="47"/>
      <c r="O752" s="4"/>
      <c r="P752" s="52"/>
      <c r="Q752" s="49"/>
      <c r="R752" s="52"/>
      <c r="S752" s="51"/>
      <c r="T752" s="99"/>
      <c r="U752" s="98"/>
      <c r="V752" s="98"/>
      <c r="W752" s="167"/>
      <c r="X752" s="48"/>
      <c r="Y752" s="104"/>
      <c r="AB752" s="15"/>
      <c r="AC752" s="15"/>
      <c r="AD752" s="15"/>
      <c r="AE752" s="15"/>
      <c r="AF752" s="15"/>
    </row>
    <row r="753" spans="1:32" x14ac:dyDescent="0.3">
      <c r="A753" s="51"/>
      <c r="B753" s="51"/>
      <c r="C753" s="50"/>
      <c r="D753" s="51"/>
      <c r="E753" s="51"/>
      <c r="F753" s="51"/>
      <c r="G753" s="71"/>
      <c r="H753" s="2"/>
      <c r="I753" s="2"/>
      <c r="J753" s="53"/>
      <c r="K753" s="51"/>
      <c r="L753" s="51"/>
      <c r="M753" s="52"/>
      <c r="N753" s="47"/>
      <c r="O753" s="4"/>
      <c r="P753" s="52"/>
      <c r="Q753" s="49"/>
      <c r="R753" s="52"/>
      <c r="S753" s="51"/>
      <c r="T753" s="99"/>
      <c r="U753" s="98"/>
      <c r="V753" s="98"/>
      <c r="W753" s="167"/>
      <c r="X753" s="48"/>
      <c r="Y753" s="104"/>
      <c r="AB753" s="15"/>
      <c r="AC753" s="15"/>
      <c r="AD753" s="15"/>
      <c r="AE753" s="15"/>
      <c r="AF753" s="15"/>
    </row>
    <row r="754" spans="1:32" x14ac:dyDescent="0.3">
      <c r="A754" s="51"/>
      <c r="B754" s="51"/>
      <c r="C754" s="50"/>
      <c r="D754" s="51"/>
      <c r="E754" s="51"/>
      <c r="F754" s="51"/>
      <c r="G754" s="71"/>
      <c r="H754" s="9"/>
      <c r="I754" s="9"/>
      <c r="J754" s="53"/>
      <c r="K754" s="51"/>
      <c r="L754" s="51"/>
      <c r="M754" s="52"/>
      <c r="N754" s="47"/>
      <c r="O754" s="4"/>
      <c r="P754" s="52"/>
      <c r="Q754" s="49"/>
      <c r="R754" s="52"/>
      <c r="S754" s="51"/>
      <c r="T754" s="99"/>
      <c r="U754" s="98"/>
      <c r="V754" s="98"/>
      <c r="W754" s="167"/>
      <c r="X754" s="48"/>
      <c r="Y754" s="104"/>
      <c r="AB754" s="15"/>
      <c r="AC754" s="15"/>
      <c r="AD754" s="15"/>
      <c r="AE754" s="15"/>
      <c r="AF754" s="15"/>
    </row>
    <row r="755" spans="1:32" x14ac:dyDescent="0.3">
      <c r="A755" s="51"/>
      <c r="B755" s="51"/>
      <c r="C755" s="50"/>
      <c r="D755" s="51"/>
      <c r="E755" s="51"/>
      <c r="F755" s="51"/>
      <c r="G755" s="71"/>
      <c r="H755" s="9"/>
      <c r="I755" s="9"/>
      <c r="J755" s="53"/>
      <c r="K755" s="51"/>
      <c r="L755" s="51"/>
      <c r="M755" s="52"/>
      <c r="N755" s="47"/>
      <c r="O755" s="4"/>
      <c r="P755" s="52"/>
      <c r="Q755" s="49"/>
      <c r="R755" s="52"/>
      <c r="S755" s="51"/>
      <c r="T755" s="99"/>
      <c r="U755" s="98"/>
      <c r="V755" s="98"/>
      <c r="W755" s="167"/>
      <c r="X755" s="48"/>
      <c r="Y755" s="104"/>
      <c r="AB755" s="15"/>
      <c r="AC755" s="15"/>
      <c r="AD755" s="15"/>
      <c r="AE755" s="15"/>
      <c r="AF755" s="15"/>
    </row>
    <row r="756" spans="1:32" x14ac:dyDescent="0.3">
      <c r="A756" s="51"/>
      <c r="B756" s="51"/>
      <c r="C756" s="50"/>
      <c r="D756" s="51"/>
      <c r="E756" s="51"/>
      <c r="F756" s="51"/>
      <c r="G756" s="71"/>
      <c r="H756" s="9"/>
      <c r="I756" s="9"/>
      <c r="J756" s="53"/>
      <c r="K756" s="51"/>
      <c r="L756" s="51"/>
      <c r="M756" s="52"/>
      <c r="N756" s="47"/>
      <c r="O756" s="4"/>
      <c r="P756" s="52"/>
      <c r="Q756" s="49"/>
      <c r="R756" s="52"/>
      <c r="S756" s="51"/>
      <c r="T756" s="99"/>
      <c r="U756" s="98"/>
      <c r="V756" s="98"/>
      <c r="W756" s="167"/>
      <c r="X756" s="48"/>
      <c r="Y756" s="104"/>
      <c r="AB756" s="15"/>
      <c r="AC756" s="15"/>
      <c r="AD756" s="15"/>
      <c r="AE756" s="15"/>
      <c r="AF756" s="15"/>
    </row>
    <row r="757" spans="1:32" x14ac:dyDescent="0.3">
      <c r="A757" s="51"/>
      <c r="B757" s="51"/>
      <c r="C757" s="50"/>
      <c r="D757" s="51"/>
      <c r="E757" s="51"/>
      <c r="F757" s="51"/>
      <c r="G757" s="71"/>
      <c r="H757" s="9"/>
      <c r="I757" s="9"/>
      <c r="J757" s="53"/>
      <c r="K757" s="51"/>
      <c r="L757" s="51"/>
      <c r="M757" s="52"/>
      <c r="N757" s="47"/>
      <c r="O757" s="4"/>
      <c r="P757" s="52"/>
      <c r="Q757" s="49"/>
      <c r="R757" s="52"/>
      <c r="S757" s="51"/>
      <c r="T757" s="99"/>
      <c r="U757" s="98"/>
      <c r="V757" s="98"/>
      <c r="W757" s="167"/>
      <c r="X757" s="48"/>
      <c r="Y757" s="104"/>
      <c r="AB757" s="15"/>
      <c r="AC757" s="15"/>
      <c r="AD757" s="15"/>
      <c r="AE757" s="15"/>
      <c r="AF757" s="15"/>
    </row>
    <row r="758" spans="1:32" x14ac:dyDescent="0.3">
      <c r="A758" s="51"/>
      <c r="B758" s="51"/>
      <c r="C758" s="50"/>
      <c r="D758" s="51"/>
      <c r="E758" s="51"/>
      <c r="F758" s="51"/>
      <c r="G758" s="71"/>
      <c r="H758" s="9"/>
      <c r="I758" s="9"/>
      <c r="J758" s="53"/>
      <c r="K758" s="51"/>
      <c r="L758" s="51"/>
      <c r="M758" s="52"/>
      <c r="N758" s="47"/>
      <c r="O758" s="4"/>
      <c r="P758" s="52"/>
      <c r="Q758" s="49"/>
      <c r="R758" s="52"/>
      <c r="S758" s="51"/>
      <c r="T758" s="99"/>
      <c r="U758" s="98"/>
      <c r="V758" s="98"/>
      <c r="W758" s="167"/>
      <c r="X758" s="48"/>
      <c r="Y758" s="104"/>
      <c r="AB758" s="15"/>
      <c r="AC758" s="15"/>
      <c r="AD758" s="15"/>
      <c r="AE758" s="15"/>
      <c r="AF758" s="15"/>
    </row>
    <row r="759" spans="1:32" x14ac:dyDescent="0.3">
      <c r="A759" s="51"/>
      <c r="B759" s="51"/>
      <c r="C759" s="50"/>
      <c r="D759" s="51"/>
      <c r="E759" s="51"/>
      <c r="F759" s="51"/>
      <c r="G759" s="71"/>
      <c r="H759" s="9"/>
      <c r="I759" s="9"/>
      <c r="J759" s="53"/>
      <c r="K759" s="51"/>
      <c r="L759" s="51"/>
      <c r="M759" s="52"/>
      <c r="N759" s="47"/>
      <c r="O759" s="4"/>
      <c r="P759" s="52"/>
      <c r="Q759" s="49"/>
      <c r="R759" s="52"/>
      <c r="S759" s="51"/>
      <c r="T759" s="99"/>
      <c r="U759" s="98"/>
      <c r="V759" s="98"/>
      <c r="W759" s="167"/>
      <c r="X759" s="48"/>
      <c r="Y759" s="104"/>
      <c r="AB759" s="15"/>
      <c r="AC759" s="15"/>
      <c r="AD759" s="15"/>
      <c r="AE759" s="15"/>
      <c r="AF759" s="15"/>
    </row>
    <row r="760" spans="1:32" x14ac:dyDescent="0.3">
      <c r="A760" s="51"/>
      <c r="B760" s="51"/>
      <c r="C760" s="50"/>
      <c r="D760" s="51"/>
      <c r="E760" s="51"/>
      <c r="F760" s="51"/>
      <c r="G760" s="71"/>
      <c r="H760" s="9"/>
      <c r="I760" s="9"/>
      <c r="J760" s="53"/>
      <c r="K760" s="51"/>
      <c r="L760" s="51"/>
      <c r="M760" s="52"/>
      <c r="N760" s="47"/>
      <c r="O760" s="4"/>
      <c r="P760" s="52"/>
      <c r="Q760" s="49"/>
      <c r="R760" s="52"/>
      <c r="S760" s="51"/>
      <c r="T760" s="99"/>
      <c r="U760" s="98"/>
      <c r="V760" s="98"/>
      <c r="W760" s="167"/>
      <c r="X760" s="48"/>
      <c r="Y760" s="104"/>
      <c r="AB760" s="15"/>
      <c r="AC760" s="15"/>
      <c r="AD760" s="15"/>
      <c r="AE760" s="15"/>
      <c r="AF760" s="15"/>
    </row>
    <row r="761" spans="1:32" x14ac:dyDescent="0.3">
      <c r="A761" s="51"/>
      <c r="B761" s="51"/>
      <c r="C761" s="50"/>
      <c r="D761" s="51"/>
      <c r="E761" s="51"/>
      <c r="F761" s="51"/>
      <c r="G761" s="71"/>
      <c r="H761" s="9"/>
      <c r="I761" s="9"/>
      <c r="J761" s="53"/>
      <c r="K761" s="51"/>
      <c r="L761" s="51"/>
      <c r="M761" s="52"/>
      <c r="N761" s="47"/>
      <c r="O761" s="4"/>
      <c r="P761" s="52"/>
      <c r="Q761" s="49"/>
      <c r="R761" s="52"/>
      <c r="S761" s="51"/>
      <c r="T761" s="99"/>
      <c r="U761" s="98"/>
      <c r="V761" s="98"/>
      <c r="W761" s="167"/>
      <c r="X761" s="48"/>
      <c r="Y761" s="104"/>
      <c r="AB761" s="15"/>
      <c r="AC761" s="15"/>
      <c r="AD761" s="15"/>
      <c r="AE761" s="15"/>
      <c r="AF761" s="15"/>
    </row>
    <row r="762" spans="1:32" x14ac:dyDescent="0.3">
      <c r="A762" s="51"/>
      <c r="B762" s="51"/>
      <c r="C762" s="50"/>
      <c r="D762" s="51"/>
      <c r="E762" s="51"/>
      <c r="F762" s="51"/>
      <c r="G762" s="71"/>
      <c r="H762" s="9"/>
      <c r="I762" s="9"/>
      <c r="J762" s="53"/>
      <c r="K762" s="51"/>
      <c r="L762" s="51"/>
      <c r="M762" s="52"/>
      <c r="N762" s="47"/>
      <c r="O762" s="4"/>
      <c r="P762" s="52"/>
      <c r="Q762" s="49"/>
      <c r="R762" s="52"/>
      <c r="S762" s="51"/>
      <c r="T762" s="99"/>
      <c r="U762" s="98"/>
      <c r="V762" s="98"/>
      <c r="W762" s="167"/>
      <c r="X762" s="48"/>
      <c r="Y762" s="104"/>
      <c r="AB762" s="15"/>
      <c r="AC762" s="15"/>
      <c r="AD762" s="15"/>
      <c r="AE762" s="15"/>
      <c r="AF762" s="15"/>
    </row>
    <row r="763" spans="1:32" x14ac:dyDescent="0.3">
      <c r="A763" s="51"/>
      <c r="B763" s="51"/>
      <c r="C763" s="50"/>
      <c r="D763" s="51"/>
      <c r="E763" s="51"/>
      <c r="F763" s="51"/>
      <c r="G763" s="71"/>
      <c r="H763" s="2"/>
      <c r="I763" s="2"/>
      <c r="J763" s="53"/>
      <c r="K763" s="51"/>
      <c r="L763" s="51"/>
      <c r="M763" s="52"/>
      <c r="N763" s="47"/>
      <c r="O763" s="4"/>
      <c r="P763" s="52"/>
      <c r="Q763" s="49"/>
      <c r="R763" s="52"/>
      <c r="S763" s="51"/>
      <c r="T763" s="99"/>
      <c r="U763" s="98"/>
      <c r="V763" s="98"/>
      <c r="W763" s="167"/>
      <c r="X763" s="48"/>
      <c r="Y763" s="104"/>
      <c r="AB763" s="15"/>
      <c r="AC763" s="15"/>
      <c r="AD763" s="15"/>
      <c r="AE763" s="15"/>
      <c r="AF763" s="15"/>
    </row>
    <row r="764" spans="1:32" x14ac:dyDescent="0.3">
      <c r="A764" s="51"/>
      <c r="B764" s="51"/>
      <c r="C764" s="50"/>
      <c r="D764" s="51"/>
      <c r="E764" s="51"/>
      <c r="F764" s="51"/>
      <c r="G764" s="71"/>
      <c r="H764" s="9"/>
      <c r="I764" s="9"/>
      <c r="J764" s="53"/>
      <c r="K764" s="51"/>
      <c r="L764" s="51"/>
      <c r="M764" s="52"/>
      <c r="N764" s="47"/>
      <c r="O764" s="4"/>
      <c r="P764" s="52"/>
      <c r="Q764" s="49"/>
      <c r="R764" s="52"/>
      <c r="S764" s="51"/>
      <c r="T764" s="99"/>
      <c r="U764" s="98"/>
      <c r="V764" s="98"/>
      <c r="W764" s="167"/>
      <c r="X764" s="48"/>
      <c r="Y764" s="104"/>
      <c r="AB764" s="15"/>
      <c r="AC764" s="15"/>
      <c r="AD764" s="15"/>
      <c r="AE764" s="15"/>
      <c r="AF764" s="15"/>
    </row>
    <row r="765" spans="1:32" x14ac:dyDescent="0.3">
      <c r="A765" s="51"/>
      <c r="B765" s="51"/>
      <c r="C765" s="50"/>
      <c r="D765" s="51"/>
      <c r="E765" s="51"/>
      <c r="F765" s="51"/>
      <c r="G765" s="71"/>
      <c r="H765" s="9"/>
      <c r="I765" s="9"/>
      <c r="J765" s="53"/>
      <c r="K765" s="51"/>
      <c r="L765" s="51"/>
      <c r="M765" s="52"/>
      <c r="N765" s="47"/>
      <c r="O765" s="4"/>
      <c r="P765" s="52"/>
      <c r="Q765" s="49"/>
      <c r="R765" s="52"/>
      <c r="S765" s="51"/>
      <c r="T765" s="99"/>
      <c r="U765" s="98"/>
      <c r="V765" s="98"/>
      <c r="W765" s="167"/>
      <c r="X765" s="48"/>
      <c r="Y765" s="104"/>
      <c r="AB765" s="15"/>
      <c r="AC765" s="15"/>
      <c r="AD765" s="15"/>
      <c r="AE765" s="15"/>
      <c r="AF765" s="15"/>
    </row>
    <row r="766" spans="1:32" x14ac:dyDescent="0.3">
      <c r="A766" s="51"/>
      <c r="B766" s="51"/>
      <c r="C766" s="50"/>
      <c r="D766" s="51"/>
      <c r="E766" s="51"/>
      <c r="F766" s="51"/>
      <c r="G766" s="71"/>
      <c r="H766" s="9"/>
      <c r="I766" s="9"/>
      <c r="J766" s="53"/>
      <c r="K766" s="51"/>
      <c r="L766" s="51"/>
      <c r="M766" s="52"/>
      <c r="N766" s="47"/>
      <c r="O766" s="4"/>
      <c r="P766" s="52"/>
      <c r="Q766" s="49"/>
      <c r="R766" s="52"/>
      <c r="S766" s="51"/>
      <c r="T766" s="99"/>
      <c r="U766" s="98"/>
      <c r="V766" s="98"/>
      <c r="W766" s="167"/>
      <c r="X766" s="48"/>
      <c r="Y766" s="104"/>
      <c r="AB766" s="15"/>
      <c r="AC766" s="15"/>
      <c r="AD766" s="15"/>
      <c r="AE766" s="15"/>
      <c r="AF766" s="15"/>
    </row>
    <row r="767" spans="1:32" x14ac:dyDescent="0.3">
      <c r="A767" s="51"/>
      <c r="B767" s="51"/>
      <c r="C767" s="50"/>
      <c r="D767" s="51"/>
      <c r="E767" s="51"/>
      <c r="F767" s="51"/>
      <c r="G767" s="71"/>
      <c r="H767" s="9"/>
      <c r="I767" s="9"/>
      <c r="J767" s="53"/>
      <c r="K767" s="51"/>
      <c r="L767" s="51"/>
      <c r="M767" s="52"/>
      <c r="N767" s="47"/>
      <c r="O767" s="4"/>
      <c r="P767" s="52"/>
      <c r="Q767" s="49"/>
      <c r="R767" s="52"/>
      <c r="S767" s="51"/>
      <c r="T767" s="99"/>
      <c r="U767" s="98"/>
      <c r="V767" s="98"/>
      <c r="W767" s="167"/>
      <c r="X767" s="48"/>
      <c r="Y767" s="104"/>
      <c r="AB767" s="15"/>
      <c r="AC767" s="15"/>
      <c r="AD767" s="15"/>
      <c r="AE767" s="15"/>
      <c r="AF767" s="15"/>
    </row>
    <row r="768" spans="1:32" x14ac:dyDescent="0.3">
      <c r="A768" s="51"/>
      <c r="B768" s="51"/>
      <c r="C768" s="50"/>
      <c r="D768" s="51"/>
      <c r="E768" s="51"/>
      <c r="F768" s="51"/>
      <c r="G768" s="71"/>
      <c r="H768" s="9"/>
      <c r="I768" s="9"/>
      <c r="J768" s="53"/>
      <c r="K768" s="51"/>
      <c r="L768" s="51"/>
      <c r="M768" s="52"/>
      <c r="N768" s="47"/>
      <c r="O768" s="4"/>
      <c r="P768" s="52"/>
      <c r="Q768" s="49"/>
      <c r="R768" s="52"/>
      <c r="S768" s="51"/>
      <c r="T768" s="99"/>
      <c r="U768" s="98"/>
      <c r="V768" s="98"/>
      <c r="W768" s="167"/>
      <c r="X768" s="48"/>
      <c r="Y768" s="104"/>
      <c r="AB768" s="15"/>
      <c r="AC768" s="15"/>
      <c r="AD768" s="15"/>
      <c r="AE768" s="15"/>
      <c r="AF768" s="15"/>
    </row>
    <row r="769" spans="1:32" x14ac:dyDescent="0.3">
      <c r="A769" s="51"/>
      <c r="B769" s="51"/>
      <c r="C769" s="50"/>
      <c r="D769" s="51"/>
      <c r="E769" s="51"/>
      <c r="F769" s="51"/>
      <c r="G769" s="71"/>
      <c r="H769" s="9"/>
      <c r="I769" s="9"/>
      <c r="J769" s="53"/>
      <c r="K769" s="51"/>
      <c r="L769" s="51"/>
      <c r="M769" s="52"/>
      <c r="N769" s="47"/>
      <c r="O769" s="4"/>
      <c r="P769" s="52"/>
      <c r="Q769" s="49"/>
      <c r="R769" s="52"/>
      <c r="S769" s="51"/>
      <c r="T769" s="99"/>
      <c r="U769" s="98"/>
      <c r="V769" s="98"/>
      <c r="W769" s="167"/>
      <c r="X769" s="48"/>
      <c r="Y769" s="104"/>
      <c r="AB769" s="15"/>
      <c r="AC769" s="15"/>
      <c r="AD769" s="15"/>
      <c r="AE769" s="15"/>
      <c r="AF769" s="15"/>
    </row>
    <row r="770" spans="1:32" x14ac:dyDescent="0.3">
      <c r="A770" s="51"/>
      <c r="B770" s="51"/>
      <c r="C770" s="50"/>
      <c r="D770" s="51"/>
      <c r="E770" s="51"/>
      <c r="F770" s="51"/>
      <c r="G770" s="71"/>
      <c r="H770" s="9"/>
      <c r="I770" s="9"/>
      <c r="J770" s="53"/>
      <c r="K770" s="51"/>
      <c r="L770" s="51"/>
      <c r="M770" s="52"/>
      <c r="N770" s="47"/>
      <c r="O770" s="4"/>
      <c r="P770" s="52"/>
      <c r="Q770" s="49"/>
      <c r="R770" s="52"/>
      <c r="S770" s="51"/>
      <c r="T770" s="99"/>
      <c r="U770" s="98"/>
      <c r="V770" s="98"/>
      <c r="W770" s="167"/>
      <c r="X770" s="48"/>
      <c r="Y770" s="104"/>
      <c r="AB770" s="15"/>
      <c r="AC770" s="15"/>
      <c r="AD770" s="15"/>
      <c r="AE770" s="15"/>
      <c r="AF770" s="15"/>
    </row>
    <row r="771" spans="1:32" x14ac:dyDescent="0.3">
      <c r="A771" s="51"/>
      <c r="B771" s="51"/>
      <c r="C771" s="50"/>
      <c r="D771" s="51"/>
      <c r="E771" s="51"/>
      <c r="F771" s="51"/>
      <c r="G771" s="71"/>
      <c r="H771" s="9"/>
      <c r="I771" s="9"/>
      <c r="J771" s="53"/>
      <c r="K771" s="51"/>
      <c r="L771" s="51"/>
      <c r="M771" s="52"/>
      <c r="N771" s="47"/>
      <c r="O771" s="4"/>
      <c r="P771" s="52"/>
      <c r="Q771" s="49"/>
      <c r="R771" s="52"/>
      <c r="S771" s="51"/>
      <c r="T771" s="99"/>
      <c r="U771" s="98"/>
      <c r="V771" s="98"/>
      <c r="W771" s="167"/>
      <c r="X771" s="48"/>
      <c r="Y771" s="104"/>
      <c r="AB771" s="15"/>
      <c r="AC771" s="15"/>
      <c r="AD771" s="15"/>
      <c r="AE771" s="15"/>
      <c r="AF771" s="15"/>
    </row>
    <row r="772" spans="1:32" x14ac:dyDescent="0.3">
      <c r="A772" s="51"/>
      <c r="B772" s="51"/>
      <c r="C772" s="50"/>
      <c r="D772" s="51"/>
      <c r="E772" s="51"/>
      <c r="F772" s="51"/>
      <c r="G772" s="71"/>
      <c r="H772" s="9"/>
      <c r="I772" s="9"/>
      <c r="J772" s="53"/>
      <c r="K772" s="51"/>
      <c r="L772" s="51"/>
      <c r="M772" s="52"/>
      <c r="N772" s="47"/>
      <c r="O772" s="4"/>
      <c r="P772" s="52"/>
      <c r="Q772" s="49"/>
      <c r="R772" s="52"/>
      <c r="S772" s="51"/>
      <c r="T772" s="99"/>
      <c r="U772" s="98"/>
      <c r="V772" s="98"/>
      <c r="W772" s="167"/>
      <c r="X772" s="48"/>
      <c r="Y772" s="104"/>
      <c r="AB772" s="15"/>
      <c r="AC772" s="15"/>
      <c r="AD772" s="15"/>
      <c r="AE772" s="15"/>
      <c r="AF772" s="15"/>
    </row>
    <row r="773" spans="1:32" x14ac:dyDescent="0.3">
      <c r="A773" s="51"/>
      <c r="B773" s="51"/>
      <c r="C773" s="50"/>
      <c r="D773" s="51"/>
      <c r="E773" s="51"/>
      <c r="F773" s="51"/>
      <c r="G773" s="71"/>
      <c r="H773" s="9"/>
      <c r="I773" s="9"/>
      <c r="J773" s="53"/>
      <c r="K773" s="51"/>
      <c r="L773" s="51"/>
      <c r="M773" s="52"/>
      <c r="N773" s="47"/>
      <c r="O773" s="4"/>
      <c r="P773" s="52"/>
      <c r="Q773" s="49"/>
      <c r="R773" s="52"/>
      <c r="S773" s="51"/>
      <c r="T773" s="99"/>
      <c r="U773" s="98"/>
      <c r="V773" s="98"/>
      <c r="W773" s="167"/>
      <c r="X773" s="48"/>
      <c r="Y773" s="104"/>
      <c r="AB773" s="15"/>
      <c r="AC773" s="15"/>
      <c r="AD773" s="15"/>
      <c r="AE773" s="15"/>
      <c r="AF773" s="15"/>
    </row>
    <row r="774" spans="1:32" x14ac:dyDescent="0.3">
      <c r="A774" s="51"/>
      <c r="B774" s="51"/>
      <c r="C774" s="50"/>
      <c r="D774" s="51"/>
      <c r="E774" s="51"/>
      <c r="F774" s="51"/>
      <c r="G774" s="71"/>
      <c r="H774" s="9"/>
      <c r="I774" s="9"/>
      <c r="J774" s="53"/>
      <c r="K774" s="1"/>
      <c r="L774" s="51"/>
      <c r="M774" s="52"/>
      <c r="N774" s="47"/>
      <c r="O774" s="4"/>
      <c r="P774" s="52"/>
      <c r="Q774" s="49"/>
      <c r="R774" s="52"/>
      <c r="S774" s="51"/>
      <c r="T774" s="99"/>
      <c r="U774" s="98"/>
      <c r="V774" s="98"/>
      <c r="W774" s="167"/>
      <c r="X774" s="48"/>
      <c r="Y774" s="104"/>
      <c r="AB774" s="15"/>
      <c r="AC774" s="15"/>
      <c r="AD774" s="15"/>
      <c r="AE774" s="15"/>
      <c r="AF774" s="15"/>
    </row>
    <row r="775" spans="1:32" x14ac:dyDescent="0.3">
      <c r="A775" s="51"/>
      <c r="B775" s="51"/>
      <c r="C775" s="50"/>
      <c r="D775" s="51"/>
      <c r="E775" s="51"/>
      <c r="F775" s="51"/>
      <c r="G775" s="71"/>
      <c r="H775" s="9"/>
      <c r="I775" s="9"/>
      <c r="J775" s="53"/>
      <c r="K775" s="1"/>
      <c r="L775" s="51"/>
      <c r="M775" s="52"/>
      <c r="N775" s="47"/>
      <c r="O775" s="4"/>
      <c r="P775" s="52"/>
      <c r="Q775" s="49"/>
      <c r="R775" s="52"/>
      <c r="S775" s="51"/>
      <c r="T775" s="99"/>
      <c r="U775" s="98"/>
      <c r="V775" s="98"/>
      <c r="W775" s="167"/>
      <c r="X775" s="48"/>
      <c r="Y775" s="104"/>
      <c r="AB775" s="15"/>
      <c r="AC775" s="15"/>
      <c r="AD775" s="15"/>
      <c r="AE775" s="15"/>
      <c r="AF775" s="15"/>
    </row>
    <row r="776" spans="1:32" x14ac:dyDescent="0.3">
      <c r="A776" s="51"/>
      <c r="B776" s="51"/>
      <c r="C776" s="50"/>
      <c r="D776" s="51"/>
      <c r="E776" s="51"/>
      <c r="F776" s="51"/>
      <c r="G776" s="71"/>
      <c r="H776" s="9"/>
      <c r="I776" s="9"/>
      <c r="J776" s="53"/>
      <c r="K776" s="1"/>
      <c r="L776" s="51"/>
      <c r="M776" s="52"/>
      <c r="N776" s="47"/>
      <c r="O776" s="4"/>
      <c r="P776" s="52"/>
      <c r="Q776" s="49"/>
      <c r="R776" s="52"/>
      <c r="S776" s="51"/>
      <c r="T776" s="99"/>
      <c r="U776" s="98"/>
      <c r="V776" s="98"/>
      <c r="W776" s="167"/>
      <c r="X776" s="48"/>
      <c r="Y776" s="104"/>
      <c r="AB776" s="15"/>
      <c r="AC776" s="15"/>
      <c r="AD776" s="15"/>
      <c r="AE776" s="15"/>
      <c r="AF776" s="15"/>
    </row>
    <row r="777" spans="1:32" x14ac:dyDescent="0.3">
      <c r="A777" s="51"/>
      <c r="B777" s="51"/>
      <c r="C777" s="50"/>
      <c r="D777" s="51"/>
      <c r="E777" s="51"/>
      <c r="F777" s="51"/>
      <c r="G777" s="71"/>
      <c r="H777" s="9"/>
      <c r="I777" s="9"/>
      <c r="J777" s="53"/>
      <c r="K777" s="1"/>
      <c r="L777" s="51"/>
      <c r="M777" s="52"/>
      <c r="N777" s="47"/>
      <c r="O777" s="4"/>
      <c r="P777" s="52"/>
      <c r="Q777" s="49"/>
      <c r="R777" s="52"/>
      <c r="S777" s="51"/>
      <c r="T777" s="99"/>
      <c r="U777" s="98"/>
      <c r="V777" s="98"/>
      <c r="W777" s="167"/>
      <c r="X777" s="48"/>
      <c r="Y777" s="104"/>
      <c r="AB777" s="15"/>
      <c r="AC777" s="15"/>
      <c r="AD777" s="15"/>
      <c r="AE777" s="15"/>
      <c r="AF777" s="15"/>
    </row>
    <row r="778" spans="1:32" x14ac:dyDescent="0.3">
      <c r="A778" s="51"/>
      <c r="B778" s="51"/>
      <c r="C778" s="50"/>
      <c r="D778" s="51"/>
      <c r="E778" s="51"/>
      <c r="F778" s="51"/>
      <c r="G778" s="71"/>
      <c r="H778" s="9"/>
      <c r="I778" s="9"/>
      <c r="J778" s="53"/>
      <c r="K778" s="1"/>
      <c r="L778" s="51"/>
      <c r="M778" s="52"/>
      <c r="N778" s="47"/>
      <c r="O778" s="4"/>
      <c r="P778" s="52"/>
      <c r="Q778" s="49"/>
      <c r="R778" s="52"/>
      <c r="S778" s="51"/>
      <c r="T778" s="99"/>
      <c r="U778" s="98"/>
      <c r="V778" s="98"/>
      <c r="W778" s="167"/>
      <c r="X778" s="48"/>
      <c r="Y778" s="104"/>
      <c r="AB778" s="15"/>
      <c r="AC778" s="15"/>
      <c r="AD778" s="15"/>
      <c r="AE778" s="15"/>
      <c r="AF778" s="15"/>
    </row>
    <row r="779" spans="1:32" x14ac:dyDescent="0.3">
      <c r="A779" s="51"/>
      <c r="B779" s="51"/>
      <c r="C779" s="50"/>
      <c r="D779" s="51"/>
      <c r="E779" s="51"/>
      <c r="F779" s="51"/>
      <c r="G779" s="71"/>
      <c r="H779" s="9"/>
      <c r="I779" s="9"/>
      <c r="J779" s="53"/>
      <c r="K779" s="1"/>
      <c r="L779" s="51"/>
      <c r="M779" s="52"/>
      <c r="N779" s="47"/>
      <c r="O779" s="4"/>
      <c r="P779" s="52"/>
      <c r="Q779" s="49"/>
      <c r="R779" s="52"/>
      <c r="S779" s="51"/>
      <c r="T779" s="99"/>
      <c r="U779" s="98"/>
      <c r="V779" s="98"/>
      <c r="W779" s="167"/>
      <c r="X779" s="48"/>
      <c r="Y779" s="104"/>
      <c r="AB779" s="15"/>
      <c r="AC779" s="15"/>
      <c r="AD779" s="15"/>
      <c r="AE779" s="15"/>
      <c r="AF779" s="15"/>
    </row>
    <row r="780" spans="1:32" x14ac:dyDescent="0.3">
      <c r="A780" s="51"/>
      <c r="B780" s="51"/>
      <c r="C780" s="50"/>
      <c r="D780" s="51"/>
      <c r="E780" s="51"/>
      <c r="F780" s="51"/>
      <c r="G780" s="71"/>
      <c r="H780" s="9"/>
      <c r="I780" s="9"/>
      <c r="J780" s="53"/>
      <c r="K780" s="1"/>
      <c r="L780" s="51"/>
      <c r="M780" s="52"/>
      <c r="N780" s="47"/>
      <c r="O780" s="4"/>
      <c r="P780" s="52"/>
      <c r="Q780" s="49"/>
      <c r="R780" s="52"/>
      <c r="S780" s="51"/>
      <c r="T780" s="99"/>
      <c r="U780" s="98"/>
      <c r="V780" s="98"/>
      <c r="W780" s="167"/>
      <c r="X780" s="48"/>
      <c r="Y780" s="104"/>
      <c r="AB780" s="15"/>
      <c r="AC780" s="15"/>
      <c r="AD780" s="15"/>
      <c r="AE780" s="15"/>
      <c r="AF780" s="15"/>
    </row>
    <row r="781" spans="1:32" x14ac:dyDescent="0.3">
      <c r="A781" s="51"/>
      <c r="B781" s="51"/>
      <c r="C781" s="50"/>
      <c r="D781" s="51"/>
      <c r="E781" s="51"/>
      <c r="F781" s="51"/>
      <c r="G781" s="71"/>
      <c r="H781" s="84"/>
      <c r="I781" s="84"/>
      <c r="J781" s="53"/>
      <c r="K781" s="1"/>
      <c r="L781" s="51"/>
      <c r="M781" s="52"/>
      <c r="N781" s="47"/>
      <c r="O781" s="4"/>
      <c r="P781" s="52"/>
      <c r="Q781" s="49"/>
      <c r="R781" s="52"/>
      <c r="S781" s="51"/>
      <c r="T781" s="99"/>
      <c r="U781" s="98"/>
      <c r="V781" s="98"/>
      <c r="W781" s="167"/>
      <c r="X781" s="48"/>
      <c r="Y781" s="104"/>
      <c r="AB781" s="15"/>
      <c r="AC781" s="15"/>
      <c r="AD781" s="15"/>
      <c r="AE781" s="15"/>
      <c r="AF781" s="15"/>
    </row>
    <row r="782" spans="1:32" x14ac:dyDescent="0.3">
      <c r="A782" s="51"/>
      <c r="B782" s="51"/>
      <c r="C782" s="50"/>
      <c r="D782" s="51"/>
      <c r="E782" s="51"/>
      <c r="F782" s="51"/>
      <c r="G782" s="71"/>
      <c r="H782" s="9"/>
      <c r="I782" s="9"/>
      <c r="J782" s="53"/>
      <c r="K782" s="1"/>
      <c r="L782" s="51"/>
      <c r="M782" s="52"/>
      <c r="N782" s="47"/>
      <c r="O782" s="4"/>
      <c r="P782" s="52"/>
      <c r="Q782" s="49"/>
      <c r="R782" s="52"/>
      <c r="S782" s="51"/>
      <c r="T782" s="99"/>
      <c r="U782" s="98"/>
      <c r="V782" s="98"/>
      <c r="W782" s="167"/>
      <c r="X782" s="48"/>
      <c r="Y782" s="104"/>
      <c r="AB782" s="15"/>
      <c r="AC782" s="15"/>
      <c r="AD782" s="15"/>
      <c r="AE782" s="15"/>
      <c r="AF782" s="15"/>
    </row>
    <row r="783" spans="1:32" x14ac:dyDescent="0.3">
      <c r="A783" s="51"/>
      <c r="B783" s="51"/>
      <c r="C783" s="50"/>
      <c r="D783" s="51"/>
      <c r="E783" s="51"/>
      <c r="F783" s="51"/>
      <c r="G783" s="71"/>
      <c r="H783" s="2"/>
      <c r="I783" s="2"/>
      <c r="J783" s="53"/>
      <c r="K783" s="1"/>
      <c r="L783" s="51"/>
      <c r="M783" s="52"/>
      <c r="N783" s="47"/>
      <c r="O783" s="4"/>
      <c r="P783" s="52"/>
      <c r="Q783" s="49"/>
      <c r="R783" s="52"/>
      <c r="S783" s="51"/>
      <c r="T783" s="99"/>
      <c r="U783" s="98"/>
      <c r="V783" s="98"/>
      <c r="W783" s="167"/>
      <c r="X783" s="48"/>
      <c r="Y783" s="104"/>
      <c r="AB783" s="15"/>
      <c r="AC783" s="15"/>
      <c r="AD783" s="15"/>
      <c r="AE783" s="15"/>
      <c r="AF783" s="15"/>
    </row>
    <row r="784" spans="1:32" x14ac:dyDescent="0.3">
      <c r="A784" s="51"/>
      <c r="B784" s="51"/>
      <c r="C784" s="50"/>
      <c r="D784" s="51"/>
      <c r="E784" s="51"/>
      <c r="F784" s="51"/>
      <c r="G784" s="71"/>
      <c r="H784" s="9"/>
      <c r="I784" s="9"/>
      <c r="J784" s="53"/>
      <c r="K784" s="1"/>
      <c r="L784" s="51"/>
      <c r="M784" s="52"/>
      <c r="N784" s="47"/>
      <c r="O784" s="4"/>
      <c r="P784" s="52"/>
      <c r="Q784" s="49"/>
      <c r="R784" s="52"/>
      <c r="S784" s="51"/>
      <c r="T784" s="99"/>
      <c r="U784" s="98"/>
      <c r="V784" s="98"/>
      <c r="W784" s="167"/>
      <c r="X784" s="48"/>
      <c r="Y784" s="104"/>
      <c r="AB784" s="15"/>
      <c r="AC784" s="15"/>
      <c r="AD784" s="15"/>
      <c r="AE784" s="15"/>
      <c r="AF784" s="15"/>
    </row>
    <row r="785" spans="1:32" x14ac:dyDescent="0.3">
      <c r="A785" s="51"/>
      <c r="B785" s="51"/>
      <c r="C785" s="50"/>
      <c r="D785" s="51"/>
      <c r="E785" s="51"/>
      <c r="F785" s="51"/>
      <c r="G785" s="71"/>
      <c r="H785" s="9"/>
      <c r="I785" s="9"/>
      <c r="J785" s="53"/>
      <c r="K785" s="1"/>
      <c r="L785" s="51"/>
      <c r="M785" s="52"/>
      <c r="N785" s="47"/>
      <c r="O785" s="4"/>
      <c r="P785" s="52"/>
      <c r="Q785" s="49"/>
      <c r="R785" s="52"/>
      <c r="S785" s="51"/>
      <c r="T785" s="99"/>
      <c r="U785" s="98"/>
      <c r="V785" s="98"/>
      <c r="W785" s="167"/>
      <c r="X785" s="48"/>
      <c r="Y785" s="104"/>
      <c r="AB785" s="15"/>
      <c r="AC785" s="15"/>
      <c r="AD785" s="15"/>
      <c r="AE785" s="15"/>
      <c r="AF785" s="15"/>
    </row>
    <row r="786" spans="1:32" x14ac:dyDescent="0.3">
      <c r="A786" s="51"/>
      <c r="B786" s="51"/>
      <c r="C786" s="50"/>
      <c r="D786" s="51"/>
      <c r="E786" s="51"/>
      <c r="F786" s="51"/>
      <c r="G786" s="71"/>
      <c r="H786" s="2"/>
      <c r="I786" s="2"/>
      <c r="J786" s="53"/>
      <c r="K786" s="1"/>
      <c r="L786" s="51"/>
      <c r="M786" s="52"/>
      <c r="N786" s="47"/>
      <c r="O786" s="4"/>
      <c r="P786" s="52"/>
      <c r="Q786" s="49"/>
      <c r="R786" s="52"/>
      <c r="S786" s="51"/>
      <c r="T786" s="99"/>
      <c r="U786" s="98"/>
      <c r="V786" s="98"/>
      <c r="W786" s="167"/>
      <c r="X786" s="48"/>
      <c r="Y786" s="104"/>
      <c r="AB786" s="15"/>
      <c r="AC786" s="15"/>
      <c r="AD786" s="15"/>
      <c r="AE786" s="15"/>
      <c r="AF786" s="15"/>
    </row>
    <row r="787" spans="1:32" x14ac:dyDescent="0.3">
      <c r="A787" s="51"/>
      <c r="B787" s="51"/>
      <c r="C787" s="50"/>
      <c r="D787" s="51"/>
      <c r="E787" s="51"/>
      <c r="F787" s="51"/>
      <c r="G787" s="71"/>
      <c r="H787" s="9"/>
      <c r="I787" s="9"/>
      <c r="J787" s="53"/>
      <c r="K787" s="1"/>
      <c r="L787" s="51"/>
      <c r="M787" s="52"/>
      <c r="N787" s="47"/>
      <c r="O787" s="4"/>
      <c r="P787" s="52"/>
      <c r="Q787" s="49"/>
      <c r="R787" s="52"/>
      <c r="S787" s="51"/>
      <c r="T787" s="99"/>
      <c r="U787" s="98"/>
      <c r="V787" s="98"/>
      <c r="W787" s="167"/>
      <c r="X787" s="48"/>
      <c r="Y787" s="104"/>
      <c r="AB787" s="15"/>
      <c r="AC787" s="15"/>
      <c r="AD787" s="15"/>
      <c r="AE787" s="15"/>
      <c r="AF787" s="15"/>
    </row>
    <row r="788" spans="1:32" x14ac:dyDescent="0.3">
      <c r="A788" s="51"/>
      <c r="B788" s="51"/>
      <c r="C788" s="50"/>
      <c r="D788" s="51"/>
      <c r="E788" s="51"/>
      <c r="F788" s="51"/>
      <c r="G788" s="71"/>
      <c r="H788" s="9"/>
      <c r="I788" s="9"/>
      <c r="J788" s="53"/>
      <c r="K788" s="1"/>
      <c r="L788" s="51"/>
      <c r="M788" s="52"/>
      <c r="N788" s="47"/>
      <c r="O788" s="4"/>
      <c r="P788" s="52"/>
      <c r="Q788" s="49"/>
      <c r="R788" s="52"/>
      <c r="S788" s="51"/>
      <c r="T788" s="99"/>
      <c r="U788" s="98"/>
      <c r="V788" s="98"/>
      <c r="W788" s="167"/>
      <c r="X788" s="48"/>
      <c r="Y788" s="104"/>
      <c r="AB788" s="15"/>
      <c r="AC788" s="15"/>
      <c r="AD788" s="15"/>
      <c r="AE788" s="15"/>
      <c r="AF788" s="15"/>
    </row>
    <row r="789" spans="1:32" x14ac:dyDescent="0.3">
      <c r="A789" s="51"/>
      <c r="B789" s="51"/>
      <c r="C789" s="50"/>
      <c r="D789" s="51"/>
      <c r="E789" s="51"/>
      <c r="F789" s="51"/>
      <c r="G789" s="71"/>
      <c r="H789" s="9"/>
      <c r="I789" s="9"/>
      <c r="J789" s="53"/>
      <c r="K789" s="1"/>
      <c r="L789" s="51"/>
      <c r="M789" s="52"/>
      <c r="N789" s="47"/>
      <c r="O789" s="4"/>
      <c r="P789" s="52"/>
      <c r="Q789" s="49"/>
      <c r="R789" s="52"/>
      <c r="S789" s="51"/>
      <c r="T789" s="99"/>
      <c r="U789" s="98"/>
      <c r="V789" s="98"/>
      <c r="W789" s="167"/>
      <c r="X789" s="48"/>
      <c r="Y789" s="104"/>
      <c r="AB789" s="15"/>
      <c r="AC789" s="15"/>
      <c r="AD789" s="15"/>
      <c r="AE789" s="15"/>
      <c r="AF789" s="15"/>
    </row>
    <row r="790" spans="1:32" x14ac:dyDescent="0.3">
      <c r="A790" s="51"/>
      <c r="B790" s="51"/>
      <c r="C790" s="50"/>
      <c r="D790" s="51"/>
      <c r="E790" s="51"/>
      <c r="F790" s="51"/>
      <c r="G790" s="71"/>
      <c r="H790" s="9"/>
      <c r="I790" s="9"/>
      <c r="J790" s="53"/>
      <c r="K790" s="1"/>
      <c r="L790" s="51"/>
      <c r="M790" s="52"/>
      <c r="N790" s="47"/>
      <c r="O790" s="4"/>
      <c r="P790" s="52"/>
      <c r="Q790" s="49"/>
      <c r="R790" s="52"/>
      <c r="S790" s="51"/>
      <c r="T790" s="99"/>
      <c r="U790" s="98"/>
      <c r="V790" s="98"/>
      <c r="W790" s="167"/>
      <c r="X790" s="48"/>
      <c r="Y790" s="104"/>
      <c r="AB790" s="15"/>
      <c r="AC790" s="15"/>
      <c r="AD790" s="15"/>
      <c r="AE790" s="15"/>
      <c r="AF790" s="15"/>
    </row>
    <row r="791" spans="1:32" x14ac:dyDescent="0.3">
      <c r="A791" s="51"/>
      <c r="B791" s="51"/>
      <c r="C791" s="50"/>
      <c r="D791" s="51"/>
      <c r="E791" s="51"/>
      <c r="F791" s="51"/>
      <c r="G791" s="71"/>
      <c r="H791" s="9"/>
      <c r="I791" s="9"/>
      <c r="J791" s="53"/>
      <c r="K791" s="1"/>
      <c r="L791" s="51"/>
      <c r="M791" s="52"/>
      <c r="N791" s="47"/>
      <c r="O791" s="4"/>
      <c r="P791" s="52"/>
      <c r="Q791" s="49"/>
      <c r="R791" s="52"/>
      <c r="S791" s="51"/>
      <c r="T791" s="99"/>
      <c r="U791" s="98"/>
      <c r="V791" s="98"/>
      <c r="W791" s="167"/>
      <c r="X791" s="48"/>
      <c r="Y791" s="104"/>
      <c r="AB791" s="15"/>
      <c r="AC791" s="15"/>
      <c r="AD791" s="15"/>
      <c r="AE791" s="15"/>
      <c r="AF791" s="15"/>
    </row>
    <row r="792" spans="1:32" x14ac:dyDescent="0.3">
      <c r="A792" s="51"/>
      <c r="B792" s="51"/>
      <c r="C792" s="50"/>
      <c r="D792" s="51"/>
      <c r="E792" s="51"/>
      <c r="F792" s="51"/>
      <c r="G792" s="71"/>
      <c r="H792" s="2"/>
      <c r="I792" s="2"/>
      <c r="J792" s="53"/>
      <c r="K792" s="1"/>
      <c r="L792" s="51"/>
      <c r="M792" s="52"/>
      <c r="N792" s="47"/>
      <c r="O792" s="4"/>
      <c r="P792" s="52"/>
      <c r="Q792" s="49"/>
      <c r="R792" s="52"/>
      <c r="S792" s="51"/>
      <c r="T792" s="99"/>
      <c r="U792" s="98"/>
      <c r="V792" s="98"/>
      <c r="W792" s="167"/>
      <c r="X792" s="48"/>
      <c r="Y792" s="104"/>
      <c r="AB792" s="15"/>
      <c r="AC792" s="15"/>
      <c r="AD792" s="15"/>
      <c r="AE792" s="15"/>
      <c r="AF792" s="15"/>
    </row>
    <row r="793" spans="1:32" x14ac:dyDescent="0.3">
      <c r="A793" s="51"/>
      <c r="B793" s="51"/>
      <c r="C793" s="50"/>
      <c r="D793" s="51"/>
      <c r="E793" s="51"/>
      <c r="F793" s="51"/>
      <c r="G793" s="71"/>
      <c r="H793" s="9"/>
      <c r="I793" s="9"/>
      <c r="J793" s="53"/>
      <c r="K793" s="1"/>
      <c r="L793" s="51"/>
      <c r="M793" s="52"/>
      <c r="N793" s="47"/>
      <c r="O793" s="4"/>
      <c r="P793" s="52"/>
      <c r="Q793" s="49"/>
      <c r="R793" s="52"/>
      <c r="S793" s="51"/>
      <c r="T793" s="99"/>
      <c r="U793" s="98"/>
      <c r="V793" s="98"/>
      <c r="W793" s="167"/>
      <c r="X793" s="48"/>
      <c r="Y793" s="104"/>
      <c r="AB793" s="15"/>
      <c r="AC793" s="15"/>
      <c r="AD793" s="15"/>
      <c r="AE793" s="15"/>
      <c r="AF793" s="15"/>
    </row>
    <row r="794" spans="1:32" x14ac:dyDescent="0.3">
      <c r="A794" s="51"/>
      <c r="B794" s="51"/>
      <c r="C794" s="5"/>
      <c r="D794" s="51"/>
      <c r="E794" s="51"/>
      <c r="F794" s="51"/>
      <c r="G794" s="71"/>
      <c r="H794" s="2"/>
      <c r="I794" s="2"/>
      <c r="J794" s="53"/>
      <c r="K794" s="47"/>
      <c r="L794" s="27"/>
      <c r="M794" s="52"/>
      <c r="N794" s="28"/>
      <c r="O794" s="49"/>
      <c r="P794" s="49"/>
      <c r="Q794" s="52"/>
      <c r="R794" s="52"/>
      <c r="S794" s="51"/>
      <c r="T794" s="99"/>
      <c r="U794" s="98"/>
      <c r="V794" s="98"/>
      <c r="W794" s="167"/>
      <c r="X794" s="52"/>
      <c r="Y794" s="15"/>
      <c r="AB794" s="15"/>
      <c r="AC794" s="15"/>
      <c r="AD794" s="15"/>
      <c r="AE794" s="15"/>
      <c r="AF794" s="15"/>
    </row>
    <row r="795" spans="1:32" x14ac:dyDescent="0.3">
      <c r="A795" s="51"/>
      <c r="B795" s="51"/>
      <c r="C795" s="5"/>
      <c r="D795" s="51"/>
      <c r="E795" s="51"/>
      <c r="F795" s="51"/>
      <c r="G795" s="71"/>
      <c r="H795" s="2"/>
      <c r="I795" s="2"/>
      <c r="J795" s="53"/>
      <c r="K795" s="47"/>
      <c r="L795" s="27"/>
      <c r="M795" s="52"/>
      <c r="N795" s="28"/>
      <c r="O795" s="49"/>
      <c r="P795" s="49"/>
      <c r="Q795" s="52"/>
      <c r="R795" s="52"/>
      <c r="S795" s="51"/>
      <c r="T795" s="99"/>
      <c r="U795" s="98"/>
      <c r="V795" s="98"/>
      <c r="W795" s="167"/>
      <c r="X795" s="52"/>
      <c r="Y795" s="15"/>
      <c r="AB795" s="15"/>
      <c r="AC795" s="15"/>
      <c r="AD795" s="15"/>
      <c r="AE795" s="15"/>
      <c r="AF795" s="15"/>
    </row>
    <row r="796" spans="1:32" x14ac:dyDescent="0.3">
      <c r="A796" s="51"/>
      <c r="B796" s="51"/>
      <c r="C796" s="5"/>
      <c r="D796" s="51"/>
      <c r="E796" s="4"/>
      <c r="F796" s="51"/>
      <c r="G796" s="71"/>
      <c r="H796" s="2"/>
      <c r="I796" s="2"/>
      <c r="J796" s="53"/>
      <c r="K796" s="47"/>
      <c r="L796" s="27"/>
      <c r="M796" s="52"/>
      <c r="N796" s="28"/>
      <c r="O796" s="49"/>
      <c r="P796" s="49"/>
      <c r="Q796" s="52"/>
      <c r="R796" s="52"/>
      <c r="S796" s="51"/>
      <c r="T796" s="99"/>
      <c r="U796" s="98"/>
      <c r="V796" s="98"/>
      <c r="W796" s="167"/>
      <c r="X796" s="52"/>
      <c r="Y796" s="15"/>
      <c r="AB796" s="15"/>
      <c r="AC796" s="15"/>
      <c r="AD796" s="15"/>
      <c r="AE796" s="15"/>
      <c r="AF796" s="15"/>
    </row>
    <row r="797" spans="1:32" x14ac:dyDescent="0.3">
      <c r="A797" s="51"/>
      <c r="B797" s="51"/>
      <c r="C797" s="5"/>
      <c r="D797" s="51"/>
      <c r="E797" s="4"/>
      <c r="F797" s="51"/>
      <c r="G797" s="71"/>
      <c r="H797" s="2"/>
      <c r="I797" s="2"/>
      <c r="J797" s="53"/>
      <c r="K797" s="47"/>
      <c r="L797" s="27"/>
      <c r="M797" s="52"/>
      <c r="N797" s="28"/>
      <c r="O797" s="49"/>
      <c r="P797" s="49"/>
      <c r="Q797" s="52"/>
      <c r="R797" s="52"/>
      <c r="S797" s="51"/>
      <c r="T797" s="99"/>
      <c r="U797" s="98"/>
      <c r="V797" s="98"/>
      <c r="W797" s="167"/>
      <c r="X797" s="52"/>
      <c r="Y797" s="15"/>
      <c r="AB797" s="15"/>
      <c r="AC797" s="15"/>
      <c r="AD797" s="15"/>
      <c r="AE797" s="15"/>
      <c r="AF797" s="15"/>
    </row>
    <row r="798" spans="1:32" x14ac:dyDescent="0.3">
      <c r="A798" s="51"/>
      <c r="B798" s="51"/>
      <c r="C798" s="5"/>
      <c r="D798" s="51"/>
      <c r="E798" s="51"/>
      <c r="F798" s="51"/>
      <c r="G798" s="71"/>
      <c r="H798" s="2"/>
      <c r="I798" s="2"/>
      <c r="J798" s="53"/>
      <c r="K798" s="47"/>
      <c r="L798" s="27"/>
      <c r="M798" s="52"/>
      <c r="N798" s="28"/>
      <c r="O798" s="49"/>
      <c r="P798" s="49"/>
      <c r="Q798" s="52"/>
      <c r="R798" s="52"/>
      <c r="S798" s="51"/>
      <c r="T798" s="99"/>
      <c r="U798" s="98"/>
      <c r="V798" s="98"/>
      <c r="W798" s="167"/>
      <c r="X798" s="52"/>
      <c r="Y798" s="15"/>
      <c r="AB798" s="15"/>
      <c r="AC798" s="15"/>
      <c r="AD798" s="15"/>
      <c r="AE798" s="15"/>
      <c r="AF798" s="15"/>
    </row>
    <row r="799" spans="1:32" x14ac:dyDescent="0.3">
      <c r="A799" s="51"/>
      <c r="B799" s="51"/>
      <c r="C799" s="5"/>
      <c r="D799" s="51"/>
      <c r="E799" s="51"/>
      <c r="F799" s="51"/>
      <c r="G799" s="71"/>
      <c r="H799" s="9"/>
      <c r="I799" s="9"/>
      <c r="J799" s="53"/>
      <c r="K799" s="47"/>
      <c r="L799" s="27"/>
      <c r="M799" s="52"/>
      <c r="N799" s="28"/>
      <c r="O799" s="49"/>
      <c r="P799" s="49"/>
      <c r="Q799" s="52"/>
      <c r="R799" s="52"/>
      <c r="S799" s="51"/>
      <c r="T799" s="99"/>
      <c r="U799" s="98"/>
      <c r="V799" s="98"/>
      <c r="W799" s="167"/>
      <c r="X799" s="52"/>
      <c r="Y799" s="15"/>
      <c r="AB799" s="15"/>
      <c r="AC799" s="15"/>
      <c r="AD799" s="15"/>
      <c r="AE799" s="15"/>
      <c r="AF799" s="15"/>
    </row>
    <row r="800" spans="1:32" x14ac:dyDescent="0.3">
      <c r="A800" s="51"/>
      <c r="B800" s="51"/>
      <c r="C800" s="5"/>
      <c r="D800" s="51"/>
      <c r="E800" s="51"/>
      <c r="F800" s="51"/>
      <c r="G800" s="71"/>
      <c r="H800" s="2"/>
      <c r="I800" s="2"/>
      <c r="J800" s="53"/>
      <c r="K800" s="47"/>
      <c r="L800" s="27"/>
      <c r="M800" s="52"/>
      <c r="N800" s="28"/>
      <c r="O800" s="49"/>
      <c r="P800" s="49"/>
      <c r="Q800" s="52"/>
      <c r="R800" s="52"/>
      <c r="S800" s="51"/>
      <c r="T800" s="99"/>
      <c r="U800" s="98"/>
      <c r="V800" s="98"/>
      <c r="W800" s="167"/>
      <c r="X800" s="52"/>
      <c r="Y800" s="15"/>
      <c r="AB800" s="15"/>
      <c r="AC800" s="15"/>
      <c r="AD800" s="15"/>
      <c r="AE800" s="15"/>
      <c r="AF800" s="15"/>
    </row>
    <row r="801" spans="1:32" x14ac:dyDescent="0.3">
      <c r="A801" s="51"/>
      <c r="B801" s="51"/>
      <c r="C801" s="5"/>
      <c r="D801" s="51"/>
      <c r="E801" s="4"/>
      <c r="F801" s="51"/>
      <c r="G801" s="71"/>
      <c r="H801" s="2"/>
      <c r="I801" s="2"/>
      <c r="J801" s="53"/>
      <c r="K801" s="47"/>
      <c r="L801" s="27"/>
      <c r="M801" s="52"/>
      <c r="N801" s="28"/>
      <c r="O801" s="49"/>
      <c r="P801" s="49"/>
      <c r="Q801" s="52"/>
      <c r="R801" s="52"/>
      <c r="S801" s="51"/>
      <c r="T801" s="99"/>
      <c r="U801" s="98"/>
      <c r="V801" s="98"/>
      <c r="W801" s="167"/>
      <c r="X801" s="52"/>
      <c r="Y801" s="15"/>
      <c r="AB801" s="15"/>
      <c r="AC801" s="15"/>
      <c r="AD801" s="15"/>
      <c r="AE801" s="15"/>
      <c r="AF801" s="15"/>
    </row>
    <row r="802" spans="1:32" x14ac:dyDescent="0.3">
      <c r="A802" s="51"/>
      <c r="B802" s="51"/>
      <c r="C802" s="5"/>
      <c r="D802" s="51"/>
      <c r="E802" s="4"/>
      <c r="F802" s="51"/>
      <c r="G802" s="71"/>
      <c r="H802" s="9"/>
      <c r="I802" s="9"/>
      <c r="J802" s="53"/>
      <c r="K802" s="47"/>
      <c r="L802" s="27"/>
      <c r="M802" s="52"/>
      <c r="N802" s="28"/>
      <c r="O802" s="49"/>
      <c r="P802" s="49"/>
      <c r="Q802" s="52"/>
      <c r="R802" s="52"/>
      <c r="S802" s="51"/>
      <c r="T802" s="99"/>
      <c r="U802" s="98"/>
      <c r="V802" s="98"/>
      <c r="W802" s="167"/>
      <c r="X802" s="52"/>
      <c r="Y802" s="15"/>
      <c r="AB802" s="15"/>
      <c r="AC802" s="15"/>
      <c r="AD802" s="15"/>
      <c r="AE802" s="15"/>
      <c r="AF802" s="15"/>
    </row>
    <row r="803" spans="1:32" x14ac:dyDescent="0.3">
      <c r="A803" s="51"/>
      <c r="B803" s="51"/>
      <c r="C803" s="5"/>
      <c r="D803" s="51"/>
      <c r="E803" s="51"/>
      <c r="F803" s="51"/>
      <c r="G803" s="71"/>
      <c r="H803" s="2"/>
      <c r="I803" s="2"/>
      <c r="J803" s="53"/>
      <c r="K803" s="47"/>
      <c r="L803" s="27"/>
      <c r="M803" s="52"/>
      <c r="N803" s="28"/>
      <c r="O803" s="49"/>
      <c r="P803" s="49"/>
      <c r="Q803" s="52"/>
      <c r="R803" s="52"/>
      <c r="S803" s="51"/>
      <c r="T803" s="99"/>
      <c r="U803" s="98"/>
      <c r="V803" s="98"/>
      <c r="W803" s="167"/>
      <c r="X803" s="52"/>
      <c r="Y803" s="15"/>
      <c r="AB803" s="15"/>
      <c r="AC803" s="15"/>
      <c r="AD803" s="15"/>
      <c r="AE803" s="15"/>
      <c r="AF803" s="15"/>
    </row>
    <row r="804" spans="1:32" x14ac:dyDescent="0.3">
      <c r="A804" s="51"/>
      <c r="B804" s="51"/>
      <c r="C804" s="5"/>
      <c r="D804" s="51"/>
      <c r="E804" s="51"/>
      <c r="F804" s="51"/>
      <c r="G804" s="71"/>
      <c r="H804" s="2"/>
      <c r="I804" s="2"/>
      <c r="J804" s="53"/>
      <c r="K804" s="47"/>
      <c r="L804" s="27"/>
      <c r="M804" s="52"/>
      <c r="N804" s="28"/>
      <c r="O804" s="49"/>
      <c r="P804" s="49"/>
      <c r="Q804" s="52"/>
      <c r="R804" s="52"/>
      <c r="S804" s="51"/>
      <c r="T804" s="99"/>
      <c r="U804" s="98"/>
      <c r="V804" s="98"/>
      <c r="W804" s="167"/>
      <c r="X804" s="52"/>
      <c r="Y804" s="15"/>
      <c r="AB804" s="15"/>
      <c r="AC804" s="15"/>
      <c r="AD804" s="15"/>
      <c r="AE804" s="15"/>
      <c r="AF804" s="15"/>
    </row>
    <row r="805" spans="1:32" x14ac:dyDescent="0.3">
      <c r="A805" s="51"/>
      <c r="B805" s="51"/>
      <c r="C805" s="5"/>
      <c r="D805" s="51"/>
      <c r="E805" s="51"/>
      <c r="F805" s="51"/>
      <c r="G805" s="71"/>
      <c r="H805" s="2"/>
      <c r="I805" s="2"/>
      <c r="J805" s="53"/>
      <c r="K805" s="47"/>
      <c r="L805" s="27"/>
      <c r="M805" s="52"/>
      <c r="N805" s="28"/>
      <c r="O805" s="49"/>
      <c r="P805" s="49"/>
      <c r="Q805" s="52"/>
      <c r="R805" s="52"/>
      <c r="S805" s="51"/>
      <c r="T805" s="99"/>
      <c r="U805" s="98"/>
      <c r="V805" s="98"/>
      <c r="W805" s="167"/>
      <c r="X805" s="52"/>
      <c r="Y805" s="15"/>
      <c r="AB805" s="15"/>
      <c r="AC805" s="15"/>
      <c r="AD805" s="15"/>
      <c r="AE805" s="15"/>
      <c r="AF805" s="15"/>
    </row>
    <row r="806" spans="1:32" x14ac:dyDescent="0.3">
      <c r="A806" s="51"/>
      <c r="B806" s="51"/>
      <c r="C806" s="5"/>
      <c r="D806" s="51"/>
      <c r="E806" s="51"/>
      <c r="F806" s="51"/>
      <c r="G806" s="71"/>
      <c r="H806" s="9"/>
      <c r="I806" s="9"/>
      <c r="J806" s="53"/>
      <c r="K806" s="47"/>
      <c r="L806" s="27"/>
      <c r="M806" s="52"/>
      <c r="N806" s="28"/>
      <c r="O806" s="49"/>
      <c r="P806" s="49"/>
      <c r="Q806" s="52"/>
      <c r="R806" s="52"/>
      <c r="S806" s="51"/>
      <c r="T806" s="99"/>
      <c r="U806" s="98"/>
      <c r="V806" s="98"/>
      <c r="W806" s="167"/>
      <c r="X806" s="52"/>
      <c r="Y806" s="15"/>
      <c r="AB806" s="15"/>
      <c r="AC806" s="15"/>
      <c r="AD806" s="15"/>
      <c r="AE806" s="15"/>
      <c r="AF806" s="15"/>
    </row>
    <row r="807" spans="1:32" x14ac:dyDescent="0.3">
      <c r="A807" s="11"/>
      <c r="B807" s="11"/>
      <c r="C807" s="11"/>
      <c r="D807" s="11"/>
      <c r="E807" s="11"/>
      <c r="F807" s="51"/>
      <c r="G807" s="71"/>
      <c r="H807" s="9"/>
      <c r="I807" s="9"/>
      <c r="J807" s="12"/>
      <c r="K807" s="11"/>
      <c r="L807" s="11"/>
      <c r="M807" s="28"/>
      <c r="N807" s="28"/>
      <c r="O807" s="40"/>
      <c r="P807" s="13"/>
      <c r="Q807" s="49"/>
      <c r="R807" s="52"/>
      <c r="S807" s="51"/>
      <c r="T807" s="99"/>
      <c r="U807" s="98"/>
      <c r="V807" s="98"/>
      <c r="W807" s="167"/>
      <c r="X807" s="51"/>
      <c r="Y807" s="15"/>
      <c r="AB807" s="15"/>
      <c r="AC807" s="15"/>
      <c r="AD807" s="15"/>
      <c r="AE807" s="15"/>
      <c r="AF807" s="15"/>
    </row>
    <row r="808" spans="1:32" x14ac:dyDescent="0.3">
      <c r="A808" s="11"/>
      <c r="B808" s="11"/>
      <c r="C808" s="11"/>
      <c r="D808" s="11"/>
      <c r="E808" s="11"/>
      <c r="F808" s="51"/>
      <c r="G808" s="71"/>
      <c r="H808" s="9"/>
      <c r="I808" s="9"/>
      <c r="J808" s="12"/>
      <c r="K808" s="11"/>
      <c r="L808" s="11"/>
      <c r="M808" s="28"/>
      <c r="N808" s="28"/>
      <c r="O808" s="40"/>
      <c r="P808" s="13"/>
      <c r="Q808" s="49"/>
      <c r="R808" s="52"/>
      <c r="S808" s="51"/>
      <c r="T808" s="99"/>
      <c r="U808" s="98"/>
      <c r="V808" s="98"/>
      <c r="W808" s="167"/>
      <c r="X808" s="51"/>
      <c r="Y808" s="15"/>
      <c r="AB808" s="15"/>
      <c r="AC808" s="15"/>
      <c r="AD808" s="15"/>
      <c r="AE808" s="15"/>
      <c r="AF808" s="15"/>
    </row>
    <row r="809" spans="1:32" x14ac:dyDescent="0.3">
      <c r="A809" s="51"/>
      <c r="B809" s="51"/>
      <c r="C809" s="51"/>
      <c r="D809" s="51"/>
      <c r="E809" s="51"/>
      <c r="F809" s="51"/>
      <c r="G809" s="71"/>
      <c r="H809" s="84"/>
      <c r="I809" s="84"/>
      <c r="J809" s="53"/>
      <c r="K809" s="51"/>
      <c r="L809" s="51"/>
      <c r="M809" s="38"/>
      <c r="N809" s="28"/>
      <c r="O809" s="39"/>
      <c r="P809" s="6"/>
      <c r="Q809" s="49"/>
      <c r="R809" s="52"/>
      <c r="S809" s="51"/>
      <c r="T809" s="99"/>
      <c r="U809" s="98"/>
      <c r="V809" s="98"/>
      <c r="W809" s="167"/>
      <c r="X809" s="11"/>
      <c r="Y809" s="15"/>
      <c r="AB809" s="15"/>
      <c r="AC809" s="15"/>
      <c r="AD809" s="15"/>
      <c r="AE809" s="15"/>
      <c r="AF809" s="15"/>
    </row>
    <row r="810" spans="1:32" x14ac:dyDescent="0.3">
      <c r="A810" s="51"/>
      <c r="B810" s="51"/>
      <c r="C810" s="5"/>
      <c r="D810" s="51"/>
      <c r="E810" s="51"/>
      <c r="F810" s="51"/>
      <c r="G810" s="71"/>
      <c r="H810" s="9"/>
      <c r="I810" s="9"/>
      <c r="J810" s="53"/>
      <c r="K810" s="51"/>
      <c r="L810" s="51"/>
      <c r="M810" s="38"/>
      <c r="N810" s="28"/>
      <c r="O810" s="39"/>
      <c r="P810" s="6"/>
      <c r="Q810" s="49"/>
      <c r="R810" s="52"/>
      <c r="S810" s="51"/>
      <c r="T810" s="99"/>
      <c r="U810" s="98"/>
      <c r="V810" s="98"/>
      <c r="W810" s="167"/>
      <c r="X810" s="5"/>
      <c r="Y810" s="15"/>
      <c r="AB810" s="15"/>
      <c r="AC810" s="15"/>
      <c r="AD810" s="15"/>
      <c r="AE810" s="15"/>
      <c r="AF810" s="15"/>
    </row>
    <row r="811" spans="1:32" x14ac:dyDescent="0.3">
      <c r="A811" s="51"/>
      <c r="B811" s="51"/>
      <c r="C811" s="5"/>
      <c r="D811" s="51"/>
      <c r="E811" s="51"/>
      <c r="F811" s="51"/>
      <c r="G811" s="71"/>
      <c r="H811" s="2"/>
      <c r="I811" s="2"/>
      <c r="J811" s="53"/>
      <c r="K811" s="51"/>
      <c r="L811" s="51"/>
      <c r="M811" s="38"/>
      <c r="N811" s="28"/>
      <c r="O811" s="39"/>
      <c r="P811" s="6"/>
      <c r="Q811" s="49"/>
      <c r="R811" s="52"/>
      <c r="S811" s="51"/>
      <c r="T811" s="99"/>
      <c r="U811" s="98"/>
      <c r="V811" s="98"/>
      <c r="W811" s="167"/>
      <c r="X811" s="5"/>
      <c r="Y811" s="15"/>
      <c r="AB811" s="15"/>
      <c r="AC811" s="15"/>
      <c r="AD811" s="15"/>
      <c r="AE811" s="15"/>
      <c r="AF811" s="15"/>
    </row>
    <row r="812" spans="1:32" x14ac:dyDescent="0.3">
      <c r="A812" s="51"/>
      <c r="B812" s="51"/>
      <c r="C812" s="5"/>
      <c r="D812" s="51"/>
      <c r="E812" s="51"/>
      <c r="F812" s="51"/>
      <c r="G812" s="71"/>
      <c r="H812" s="2"/>
      <c r="I812" s="2"/>
      <c r="J812" s="53"/>
      <c r="K812" s="51"/>
      <c r="L812" s="51"/>
      <c r="M812" s="38"/>
      <c r="N812" s="28"/>
      <c r="O812" s="39"/>
      <c r="P812" s="6"/>
      <c r="Q812" s="49"/>
      <c r="R812" s="52"/>
      <c r="S812" s="51"/>
      <c r="T812" s="99"/>
      <c r="U812" s="98"/>
      <c r="V812" s="98"/>
      <c r="W812" s="167"/>
      <c r="X812" s="5"/>
      <c r="Y812" s="15"/>
      <c r="AB812" s="15"/>
      <c r="AC812" s="15"/>
      <c r="AD812" s="15"/>
      <c r="AE812" s="15"/>
      <c r="AF812" s="15"/>
    </row>
    <row r="813" spans="1:32" x14ac:dyDescent="0.3">
      <c r="A813" s="51"/>
      <c r="B813" s="51"/>
      <c r="C813" s="5"/>
      <c r="D813" s="51"/>
      <c r="E813" s="51"/>
      <c r="F813" s="51"/>
      <c r="G813" s="71"/>
      <c r="H813" s="9"/>
      <c r="I813" s="9"/>
      <c r="J813" s="53"/>
      <c r="K813" s="51"/>
      <c r="L813" s="51"/>
      <c r="M813" s="38"/>
      <c r="N813" s="28"/>
      <c r="O813" s="39"/>
      <c r="P813" s="6"/>
      <c r="Q813" s="49"/>
      <c r="R813" s="52"/>
      <c r="S813" s="51"/>
      <c r="T813" s="99"/>
      <c r="U813" s="98"/>
      <c r="V813" s="98"/>
      <c r="W813" s="167"/>
      <c r="X813" s="5"/>
      <c r="Y813" s="15"/>
      <c r="AB813" s="15"/>
      <c r="AC813" s="15"/>
      <c r="AD813" s="15"/>
      <c r="AE813" s="15"/>
      <c r="AF813" s="15"/>
    </row>
    <row r="814" spans="1:32" x14ac:dyDescent="0.3">
      <c r="A814" s="51"/>
      <c r="B814" s="51"/>
      <c r="C814" s="5"/>
      <c r="D814" s="51"/>
      <c r="E814" s="51"/>
      <c r="F814" s="51"/>
      <c r="G814" s="71"/>
      <c r="H814" s="2"/>
      <c r="I814" s="2"/>
      <c r="J814" s="53"/>
      <c r="K814" s="51"/>
      <c r="L814" s="51"/>
      <c r="M814" s="38"/>
      <c r="N814" s="28"/>
      <c r="O814" s="39"/>
      <c r="P814" s="6"/>
      <c r="Q814" s="49"/>
      <c r="R814" s="52"/>
      <c r="S814" s="51"/>
      <c r="T814" s="99"/>
      <c r="U814" s="98"/>
      <c r="V814" s="98"/>
      <c r="W814" s="167"/>
      <c r="X814" s="5"/>
      <c r="Y814" s="15"/>
      <c r="AB814" s="15"/>
      <c r="AC814" s="15"/>
      <c r="AD814" s="15"/>
      <c r="AE814" s="15"/>
      <c r="AF814" s="15"/>
    </row>
    <row r="815" spans="1:32" x14ac:dyDescent="0.3">
      <c r="A815" s="51"/>
      <c r="B815" s="51"/>
      <c r="C815" s="5"/>
      <c r="D815" s="51"/>
      <c r="E815" s="51"/>
      <c r="F815" s="51"/>
      <c r="G815" s="71"/>
      <c r="H815" s="9"/>
      <c r="I815" s="9"/>
      <c r="J815" s="53"/>
      <c r="K815" s="51"/>
      <c r="L815" s="51"/>
      <c r="M815" s="38"/>
      <c r="N815" s="28"/>
      <c r="O815" s="39"/>
      <c r="P815" s="6"/>
      <c r="Q815" s="49"/>
      <c r="R815" s="52"/>
      <c r="S815" s="51"/>
      <c r="T815" s="99"/>
      <c r="U815" s="98"/>
      <c r="V815" s="98"/>
      <c r="W815" s="167"/>
      <c r="X815" s="5"/>
      <c r="Y815" s="15"/>
      <c r="AB815" s="15"/>
      <c r="AC815" s="15"/>
      <c r="AD815" s="15"/>
      <c r="AE815" s="15"/>
      <c r="AF815" s="15"/>
    </row>
    <row r="816" spans="1:32" x14ac:dyDescent="0.3">
      <c r="A816" s="51"/>
      <c r="B816" s="51"/>
      <c r="C816" s="5"/>
      <c r="D816" s="51"/>
      <c r="E816" s="51"/>
      <c r="F816" s="51"/>
      <c r="G816" s="71"/>
      <c r="H816" s="9"/>
      <c r="I816" s="9"/>
      <c r="J816" s="53"/>
      <c r="K816" s="51"/>
      <c r="L816" s="51"/>
      <c r="M816" s="38"/>
      <c r="N816" s="28"/>
      <c r="O816" s="39"/>
      <c r="P816" s="6"/>
      <c r="Q816" s="49"/>
      <c r="R816" s="52"/>
      <c r="S816" s="51"/>
      <c r="T816" s="99"/>
      <c r="U816" s="98"/>
      <c r="V816" s="98"/>
      <c r="W816" s="167"/>
      <c r="X816" s="5"/>
      <c r="Y816" s="15"/>
      <c r="AB816" s="15"/>
      <c r="AC816" s="15"/>
      <c r="AD816" s="15"/>
      <c r="AE816" s="15"/>
      <c r="AF816" s="15"/>
    </row>
    <row r="817" spans="1:32" x14ac:dyDescent="0.3">
      <c r="A817" s="51"/>
      <c r="B817" s="51"/>
      <c r="C817" s="5"/>
      <c r="D817" s="51"/>
      <c r="E817" s="51"/>
      <c r="F817" s="51"/>
      <c r="G817" s="71"/>
      <c r="H817" s="2"/>
      <c r="I817" s="2"/>
      <c r="J817" s="53"/>
      <c r="K817" s="51"/>
      <c r="L817" s="51"/>
      <c r="M817" s="38"/>
      <c r="N817" s="28"/>
      <c r="O817" s="39"/>
      <c r="P817" s="6"/>
      <c r="Q817" s="49"/>
      <c r="R817" s="52"/>
      <c r="S817" s="51"/>
      <c r="T817" s="99"/>
      <c r="U817" s="98"/>
      <c r="V817" s="98"/>
      <c r="W817" s="167"/>
      <c r="X817" s="5"/>
      <c r="Y817" s="15"/>
      <c r="AB817" s="15"/>
      <c r="AC817" s="15"/>
      <c r="AD817" s="15"/>
      <c r="AE817" s="15"/>
      <c r="AF817" s="15"/>
    </row>
    <row r="818" spans="1:32" x14ac:dyDescent="0.3">
      <c r="A818" s="51"/>
      <c r="B818" s="51"/>
      <c r="C818" s="5"/>
      <c r="D818" s="51"/>
      <c r="E818" s="51"/>
      <c r="F818" s="51"/>
      <c r="G818" s="71"/>
      <c r="H818" s="2"/>
      <c r="I818" s="2"/>
      <c r="J818" s="53"/>
      <c r="K818" s="51"/>
      <c r="L818" s="51"/>
      <c r="M818" s="38"/>
      <c r="N818" s="28"/>
      <c r="O818" s="39"/>
      <c r="P818" s="6"/>
      <c r="Q818" s="49"/>
      <c r="R818" s="52"/>
      <c r="S818" s="51"/>
      <c r="T818" s="99"/>
      <c r="U818" s="98"/>
      <c r="V818" s="98"/>
      <c r="W818" s="167"/>
      <c r="X818" s="5"/>
      <c r="Y818" s="15"/>
      <c r="AB818" s="15"/>
      <c r="AC818" s="15"/>
      <c r="AD818" s="15"/>
      <c r="AE818" s="15"/>
      <c r="AF818" s="15"/>
    </row>
    <row r="819" spans="1:32" x14ac:dyDescent="0.3">
      <c r="A819" s="51"/>
      <c r="B819" s="51"/>
      <c r="C819" s="5"/>
      <c r="D819" s="51"/>
      <c r="E819" s="51"/>
      <c r="F819" s="51"/>
      <c r="G819" s="71"/>
      <c r="H819" s="9"/>
      <c r="I819" s="9"/>
      <c r="J819" s="53"/>
      <c r="K819" s="51"/>
      <c r="L819" s="51"/>
      <c r="M819" s="38"/>
      <c r="N819" s="28"/>
      <c r="O819" s="39"/>
      <c r="P819" s="6"/>
      <c r="Q819" s="49"/>
      <c r="R819" s="52"/>
      <c r="S819" s="51"/>
      <c r="T819" s="99"/>
      <c r="U819" s="98"/>
      <c r="V819" s="98"/>
      <c r="W819" s="167"/>
      <c r="X819" s="5"/>
      <c r="Y819" s="15"/>
      <c r="AB819" s="15"/>
      <c r="AC819" s="15"/>
      <c r="AD819" s="15"/>
      <c r="AE819" s="15"/>
      <c r="AF819" s="15"/>
    </row>
    <row r="820" spans="1:32" x14ac:dyDescent="0.3">
      <c r="A820" s="51"/>
      <c r="B820" s="51"/>
      <c r="C820" s="5"/>
      <c r="D820" s="51"/>
      <c r="E820" s="51"/>
      <c r="F820" s="51"/>
      <c r="G820" s="71"/>
      <c r="H820" s="9"/>
      <c r="I820" s="9"/>
      <c r="J820" s="53"/>
      <c r="K820" s="51"/>
      <c r="L820" s="51"/>
      <c r="M820" s="38"/>
      <c r="N820" s="28"/>
      <c r="O820" s="39"/>
      <c r="P820" s="6"/>
      <c r="Q820" s="49"/>
      <c r="R820" s="52"/>
      <c r="S820" s="51"/>
      <c r="T820" s="99"/>
      <c r="U820" s="98"/>
      <c r="V820" s="98"/>
      <c r="W820" s="167"/>
      <c r="X820" s="5"/>
      <c r="Y820" s="15"/>
      <c r="AB820" s="15"/>
      <c r="AC820" s="15"/>
      <c r="AD820" s="15"/>
      <c r="AE820" s="15"/>
      <c r="AF820" s="15"/>
    </row>
    <row r="821" spans="1:32" x14ac:dyDescent="0.3">
      <c r="A821" s="51"/>
      <c r="B821" s="51"/>
      <c r="C821" s="5"/>
      <c r="D821" s="51"/>
      <c r="E821" s="51"/>
      <c r="F821" s="51"/>
      <c r="G821" s="71"/>
      <c r="H821" s="9"/>
      <c r="I821" s="9"/>
      <c r="J821" s="53"/>
      <c r="K821" s="51"/>
      <c r="L821" s="51"/>
      <c r="M821" s="38"/>
      <c r="N821" s="28"/>
      <c r="O821" s="39"/>
      <c r="P821" s="6"/>
      <c r="Q821" s="49"/>
      <c r="R821" s="52"/>
      <c r="S821" s="51"/>
      <c r="T821" s="99"/>
      <c r="U821" s="98"/>
      <c r="V821" s="98"/>
      <c r="W821" s="167"/>
      <c r="X821" s="5"/>
      <c r="Y821" s="15"/>
      <c r="AB821" s="15"/>
      <c r="AC821" s="15"/>
      <c r="AD821" s="15"/>
      <c r="AE821" s="15"/>
      <c r="AF821" s="15"/>
    </row>
    <row r="822" spans="1:32" x14ac:dyDescent="0.3">
      <c r="A822" s="51"/>
      <c r="B822" s="51"/>
      <c r="C822" s="5"/>
      <c r="D822" s="51"/>
      <c r="E822" s="51"/>
      <c r="F822" s="51"/>
      <c r="G822" s="71"/>
      <c r="H822" s="9"/>
      <c r="I822" s="9"/>
      <c r="J822" s="53"/>
      <c r="K822" s="51"/>
      <c r="L822" s="51"/>
      <c r="M822" s="38"/>
      <c r="N822" s="28"/>
      <c r="O822" s="39"/>
      <c r="P822" s="6"/>
      <c r="Q822" s="49"/>
      <c r="R822" s="52"/>
      <c r="S822" s="51"/>
      <c r="T822" s="99"/>
      <c r="U822" s="98"/>
      <c r="V822" s="98"/>
      <c r="W822" s="167"/>
      <c r="X822" s="5"/>
      <c r="Y822" s="15"/>
      <c r="AB822" s="15"/>
      <c r="AC822" s="15"/>
      <c r="AD822" s="15"/>
      <c r="AE822" s="15"/>
      <c r="AF822" s="15"/>
    </row>
    <row r="823" spans="1:32" x14ac:dyDescent="0.3">
      <c r="A823" s="51"/>
      <c r="B823" s="51"/>
      <c r="C823" s="5"/>
      <c r="D823" s="51"/>
      <c r="E823" s="51"/>
      <c r="F823" s="51"/>
      <c r="G823" s="71"/>
      <c r="H823" s="2"/>
      <c r="I823" s="2"/>
      <c r="J823" s="53"/>
      <c r="K823" s="51"/>
      <c r="L823" s="51"/>
      <c r="M823" s="38"/>
      <c r="N823" s="28"/>
      <c r="O823" s="39"/>
      <c r="P823" s="6"/>
      <c r="Q823" s="49"/>
      <c r="R823" s="52"/>
      <c r="S823" s="51"/>
      <c r="T823" s="99"/>
      <c r="U823" s="98"/>
      <c r="V823" s="98"/>
      <c r="W823" s="167"/>
      <c r="X823" s="5"/>
      <c r="Y823" s="15"/>
      <c r="AB823" s="15"/>
      <c r="AC823" s="15"/>
      <c r="AD823" s="15"/>
      <c r="AE823" s="15"/>
      <c r="AF823" s="15"/>
    </row>
    <row r="824" spans="1:32" x14ac:dyDescent="0.3">
      <c r="A824" s="51"/>
      <c r="B824" s="51"/>
      <c r="C824" s="5"/>
      <c r="D824" s="51"/>
      <c r="E824" s="51"/>
      <c r="F824" s="51"/>
      <c r="G824" s="71"/>
      <c r="H824" s="2"/>
      <c r="I824" s="2"/>
      <c r="J824" s="53"/>
      <c r="K824" s="51"/>
      <c r="L824" s="51"/>
      <c r="M824" s="38"/>
      <c r="N824" s="28"/>
      <c r="O824" s="39"/>
      <c r="P824" s="6"/>
      <c r="Q824" s="49"/>
      <c r="R824" s="52"/>
      <c r="S824" s="51"/>
      <c r="T824" s="99"/>
      <c r="U824" s="98"/>
      <c r="V824" s="98"/>
      <c r="W824" s="167"/>
      <c r="X824" s="5"/>
      <c r="Y824" s="15"/>
      <c r="AB824" s="15"/>
      <c r="AC824" s="15"/>
      <c r="AD824" s="15"/>
      <c r="AE824" s="15"/>
      <c r="AF824" s="15"/>
    </row>
    <row r="825" spans="1:32" x14ac:dyDescent="0.3">
      <c r="A825" s="51"/>
      <c r="B825" s="51"/>
      <c r="C825" s="5"/>
      <c r="D825" s="51"/>
      <c r="E825" s="51"/>
      <c r="F825" s="51"/>
      <c r="G825" s="71"/>
      <c r="H825" s="2"/>
      <c r="I825" s="2"/>
      <c r="J825" s="53"/>
      <c r="K825" s="51"/>
      <c r="L825" s="51"/>
      <c r="M825" s="38"/>
      <c r="N825" s="28"/>
      <c r="O825" s="39"/>
      <c r="P825" s="6"/>
      <c r="Q825" s="49"/>
      <c r="R825" s="52"/>
      <c r="S825" s="51"/>
      <c r="T825" s="99"/>
      <c r="U825" s="98"/>
      <c r="V825" s="98"/>
      <c r="W825" s="167"/>
      <c r="X825" s="5"/>
      <c r="Y825" s="15"/>
      <c r="AB825" s="15"/>
      <c r="AC825" s="15"/>
      <c r="AD825" s="15"/>
      <c r="AE825" s="15"/>
      <c r="AF825" s="15"/>
    </row>
    <row r="826" spans="1:32" x14ac:dyDescent="0.3">
      <c r="A826" s="51"/>
      <c r="B826" s="51"/>
      <c r="C826" s="5"/>
      <c r="D826" s="51"/>
      <c r="E826" s="51"/>
      <c r="F826" s="51"/>
      <c r="G826" s="71"/>
      <c r="H826" s="2"/>
      <c r="I826" s="2"/>
      <c r="J826" s="53"/>
      <c r="K826" s="51"/>
      <c r="L826" s="51"/>
      <c r="M826" s="38"/>
      <c r="N826" s="28"/>
      <c r="O826" s="39"/>
      <c r="P826" s="6"/>
      <c r="Q826" s="49"/>
      <c r="R826" s="52"/>
      <c r="S826" s="51"/>
      <c r="T826" s="99"/>
      <c r="U826" s="98"/>
      <c r="V826" s="98"/>
      <c r="W826" s="167"/>
      <c r="X826" s="5"/>
      <c r="Y826" s="15"/>
      <c r="AB826" s="15"/>
      <c r="AC826" s="15"/>
      <c r="AD826" s="15"/>
      <c r="AE826" s="15"/>
      <c r="AF826" s="15"/>
    </row>
    <row r="827" spans="1:32" x14ac:dyDescent="0.3">
      <c r="A827" s="51"/>
      <c r="B827" s="51"/>
      <c r="C827" s="5"/>
      <c r="D827" s="51"/>
      <c r="E827" s="51"/>
      <c r="F827" s="51"/>
      <c r="G827" s="71"/>
      <c r="H827" s="2"/>
      <c r="I827" s="2"/>
      <c r="J827" s="53"/>
      <c r="K827" s="51"/>
      <c r="L827" s="51"/>
      <c r="M827" s="38"/>
      <c r="N827" s="28"/>
      <c r="O827" s="39"/>
      <c r="P827" s="6"/>
      <c r="Q827" s="49"/>
      <c r="R827" s="52"/>
      <c r="S827" s="51"/>
      <c r="T827" s="99"/>
      <c r="U827" s="98"/>
      <c r="V827" s="98"/>
      <c r="W827" s="167"/>
      <c r="X827" s="5"/>
      <c r="Y827" s="15"/>
      <c r="AB827" s="15"/>
      <c r="AC827" s="15"/>
      <c r="AD827" s="15"/>
      <c r="AE827" s="15"/>
      <c r="AF827" s="15"/>
    </row>
    <row r="828" spans="1:32" x14ac:dyDescent="0.3">
      <c r="A828" s="51"/>
      <c r="B828" s="51"/>
      <c r="C828" s="5"/>
      <c r="D828" s="51"/>
      <c r="E828" s="51"/>
      <c r="F828" s="51"/>
      <c r="G828" s="71"/>
      <c r="H828" s="2"/>
      <c r="I828" s="2"/>
      <c r="J828" s="53"/>
      <c r="K828" s="51"/>
      <c r="L828" s="51"/>
      <c r="M828" s="38"/>
      <c r="N828" s="28"/>
      <c r="O828" s="39"/>
      <c r="P828" s="6"/>
      <c r="Q828" s="49"/>
      <c r="R828" s="52"/>
      <c r="S828" s="51"/>
      <c r="T828" s="99"/>
      <c r="U828" s="98"/>
      <c r="V828" s="98"/>
      <c r="W828" s="167"/>
      <c r="X828" s="5"/>
      <c r="Y828" s="15"/>
      <c r="AB828" s="15"/>
      <c r="AC828" s="15"/>
      <c r="AD828" s="15"/>
      <c r="AE828" s="15"/>
      <c r="AF828" s="15"/>
    </row>
    <row r="829" spans="1:32" x14ac:dyDescent="0.3">
      <c r="A829" s="51"/>
      <c r="B829" s="51"/>
      <c r="C829" s="5"/>
      <c r="D829" s="51"/>
      <c r="E829" s="51"/>
      <c r="F829" s="51"/>
      <c r="G829" s="71"/>
      <c r="H829" s="2"/>
      <c r="I829" s="2"/>
      <c r="J829" s="53"/>
      <c r="K829" s="51"/>
      <c r="L829" s="51"/>
      <c r="M829" s="38"/>
      <c r="N829" s="28"/>
      <c r="O829" s="39"/>
      <c r="P829" s="6"/>
      <c r="Q829" s="49"/>
      <c r="R829" s="52"/>
      <c r="S829" s="51"/>
      <c r="T829" s="99"/>
      <c r="U829" s="98"/>
      <c r="V829" s="98"/>
      <c r="W829" s="167"/>
      <c r="X829" s="5"/>
      <c r="Y829" s="15"/>
      <c r="AB829" s="15"/>
      <c r="AC829" s="15"/>
      <c r="AD829" s="15"/>
      <c r="AE829" s="15"/>
      <c r="AF829" s="15"/>
    </row>
    <row r="830" spans="1:32" x14ac:dyDescent="0.3">
      <c r="A830" s="51"/>
      <c r="B830" s="51"/>
      <c r="C830" s="5"/>
      <c r="D830" s="51"/>
      <c r="E830" s="51"/>
      <c r="F830" s="51"/>
      <c r="G830" s="71"/>
      <c r="H830" s="2"/>
      <c r="I830" s="2"/>
      <c r="J830" s="53"/>
      <c r="K830" s="51"/>
      <c r="L830" s="51"/>
      <c r="M830" s="38"/>
      <c r="N830" s="28"/>
      <c r="O830" s="39"/>
      <c r="P830" s="6"/>
      <c r="Q830" s="49"/>
      <c r="R830" s="52"/>
      <c r="S830" s="51"/>
      <c r="T830" s="99"/>
      <c r="U830" s="98"/>
      <c r="V830" s="98"/>
      <c r="W830" s="167"/>
      <c r="X830" s="5"/>
      <c r="Y830" s="15"/>
      <c r="AB830" s="15"/>
      <c r="AC830" s="15"/>
      <c r="AD830" s="15"/>
      <c r="AE830" s="15"/>
      <c r="AF830" s="15"/>
    </row>
    <row r="831" spans="1:32" x14ac:dyDescent="0.3">
      <c r="A831" s="51"/>
      <c r="B831" s="51"/>
      <c r="C831" s="5"/>
      <c r="D831" s="51"/>
      <c r="E831" s="51"/>
      <c r="F831" s="51"/>
      <c r="G831" s="71"/>
      <c r="H831" s="2"/>
      <c r="I831" s="2"/>
      <c r="J831" s="53"/>
      <c r="K831" s="51"/>
      <c r="L831" s="51"/>
      <c r="M831" s="38"/>
      <c r="N831" s="28"/>
      <c r="O831" s="39"/>
      <c r="P831" s="6"/>
      <c r="Q831" s="49"/>
      <c r="R831" s="52"/>
      <c r="S831" s="51"/>
      <c r="T831" s="99"/>
      <c r="U831" s="98"/>
      <c r="V831" s="98"/>
      <c r="W831" s="167"/>
      <c r="X831" s="5"/>
      <c r="Y831" s="15"/>
      <c r="AB831" s="15"/>
      <c r="AC831" s="15"/>
      <c r="AD831" s="15"/>
      <c r="AE831" s="15"/>
      <c r="AF831" s="15"/>
    </row>
    <row r="832" spans="1:32" x14ac:dyDescent="0.3">
      <c r="A832" s="51"/>
      <c r="B832" s="51"/>
      <c r="C832" s="5"/>
      <c r="D832" s="51"/>
      <c r="E832" s="51"/>
      <c r="F832" s="51"/>
      <c r="G832" s="71"/>
      <c r="H832" s="2"/>
      <c r="I832" s="2"/>
      <c r="J832" s="53"/>
      <c r="K832" s="51"/>
      <c r="L832" s="51"/>
      <c r="M832" s="38"/>
      <c r="N832" s="28"/>
      <c r="O832" s="39"/>
      <c r="P832" s="6"/>
      <c r="Q832" s="49"/>
      <c r="R832" s="52"/>
      <c r="S832" s="51"/>
      <c r="T832" s="99"/>
      <c r="U832" s="98"/>
      <c r="V832" s="98"/>
      <c r="W832" s="167"/>
      <c r="X832" s="5"/>
      <c r="Y832" s="15"/>
      <c r="AB832" s="15"/>
      <c r="AC832" s="15"/>
      <c r="AD832" s="15"/>
      <c r="AE832" s="15"/>
      <c r="AF832" s="15"/>
    </row>
    <row r="833" spans="1:32" x14ac:dyDescent="0.3">
      <c r="A833" s="51"/>
      <c r="B833" s="51"/>
      <c r="C833" s="5"/>
      <c r="D833" s="51"/>
      <c r="E833" s="51"/>
      <c r="F833" s="51"/>
      <c r="G833" s="71"/>
      <c r="H833" s="9"/>
      <c r="I833" s="9"/>
      <c r="J833" s="53"/>
      <c r="K833" s="51"/>
      <c r="L833" s="51"/>
      <c r="M833" s="38"/>
      <c r="N833" s="28"/>
      <c r="O833" s="39"/>
      <c r="P833" s="6"/>
      <c r="Q833" s="49"/>
      <c r="R833" s="52"/>
      <c r="S833" s="51"/>
      <c r="T833" s="99"/>
      <c r="U833" s="98"/>
      <c r="V833" s="98"/>
      <c r="W833" s="167"/>
      <c r="X833" s="5"/>
      <c r="Y833" s="15"/>
      <c r="AB833" s="15"/>
      <c r="AC833" s="15"/>
      <c r="AD833" s="15"/>
      <c r="AE833" s="15"/>
      <c r="AF833" s="15"/>
    </row>
    <row r="834" spans="1:32" x14ac:dyDescent="0.3">
      <c r="A834" s="51"/>
      <c r="B834" s="51"/>
      <c r="C834" s="5"/>
      <c r="D834" s="51"/>
      <c r="E834" s="51"/>
      <c r="F834" s="51"/>
      <c r="G834" s="71"/>
      <c r="H834" s="9"/>
      <c r="I834" s="9"/>
      <c r="J834" s="53"/>
      <c r="K834" s="51"/>
      <c r="L834" s="51"/>
      <c r="M834" s="38"/>
      <c r="N834" s="28"/>
      <c r="O834" s="39"/>
      <c r="P834" s="6"/>
      <c r="Q834" s="49"/>
      <c r="R834" s="52"/>
      <c r="S834" s="51"/>
      <c r="T834" s="99"/>
      <c r="U834" s="98"/>
      <c r="V834" s="98"/>
      <c r="W834" s="167"/>
      <c r="X834" s="5"/>
      <c r="Y834" s="15"/>
      <c r="AB834" s="15"/>
      <c r="AC834" s="15"/>
      <c r="AD834" s="15"/>
      <c r="AE834" s="15"/>
      <c r="AF834" s="15"/>
    </row>
    <row r="835" spans="1:32" x14ac:dyDescent="0.3">
      <c r="A835" s="51"/>
      <c r="B835" s="51"/>
      <c r="C835" s="5"/>
      <c r="D835" s="51"/>
      <c r="E835" s="51"/>
      <c r="F835" s="51"/>
      <c r="G835" s="71"/>
      <c r="H835" s="9"/>
      <c r="I835" s="9"/>
      <c r="J835" s="53"/>
      <c r="K835" s="51"/>
      <c r="L835" s="51"/>
      <c r="M835" s="38"/>
      <c r="N835" s="28"/>
      <c r="O835" s="39"/>
      <c r="P835" s="6"/>
      <c r="Q835" s="49"/>
      <c r="R835" s="52"/>
      <c r="S835" s="51"/>
      <c r="T835" s="99"/>
      <c r="U835" s="98"/>
      <c r="V835" s="98"/>
      <c r="W835" s="167"/>
      <c r="X835" s="5"/>
      <c r="Y835" s="15"/>
      <c r="AB835" s="15"/>
      <c r="AC835" s="15"/>
      <c r="AD835" s="15"/>
      <c r="AE835" s="15"/>
      <c r="AF835" s="15"/>
    </row>
    <row r="836" spans="1:32" x14ac:dyDescent="0.3">
      <c r="A836" s="51"/>
      <c r="B836" s="51"/>
      <c r="C836" s="5"/>
      <c r="D836" s="51"/>
      <c r="E836" s="51"/>
      <c r="F836" s="51"/>
      <c r="G836" s="71"/>
      <c r="H836" s="9"/>
      <c r="I836" s="9"/>
      <c r="J836" s="53"/>
      <c r="K836" s="51"/>
      <c r="L836" s="51"/>
      <c r="M836" s="38"/>
      <c r="N836" s="28"/>
      <c r="O836" s="39"/>
      <c r="P836" s="6"/>
      <c r="Q836" s="49"/>
      <c r="R836" s="52"/>
      <c r="S836" s="51"/>
      <c r="T836" s="99"/>
      <c r="U836" s="98"/>
      <c r="V836" s="98"/>
      <c r="W836" s="167"/>
      <c r="X836" s="5"/>
      <c r="Y836" s="15"/>
      <c r="AB836" s="15"/>
      <c r="AC836" s="15"/>
      <c r="AD836" s="15"/>
      <c r="AE836" s="15"/>
      <c r="AF836" s="15"/>
    </row>
    <row r="837" spans="1:32" x14ac:dyDescent="0.3">
      <c r="A837" s="51"/>
      <c r="B837" s="51"/>
      <c r="C837" s="5"/>
      <c r="D837" s="51"/>
      <c r="E837" s="51"/>
      <c r="F837" s="51"/>
      <c r="G837" s="71"/>
      <c r="H837" s="2"/>
      <c r="I837" s="2"/>
      <c r="J837" s="53"/>
      <c r="K837" s="51"/>
      <c r="L837" s="51"/>
      <c r="M837" s="38"/>
      <c r="N837" s="28"/>
      <c r="O837" s="39"/>
      <c r="P837" s="6"/>
      <c r="Q837" s="49"/>
      <c r="R837" s="52"/>
      <c r="S837" s="51"/>
      <c r="T837" s="99"/>
      <c r="U837" s="98"/>
      <c r="V837" s="98"/>
      <c r="W837" s="167"/>
      <c r="X837" s="5"/>
      <c r="Y837" s="15"/>
      <c r="AB837" s="15"/>
      <c r="AC837" s="15"/>
      <c r="AD837" s="15"/>
      <c r="AE837" s="15"/>
      <c r="AF837" s="15"/>
    </row>
    <row r="838" spans="1:32" x14ac:dyDescent="0.3">
      <c r="A838" s="51"/>
      <c r="B838" s="51"/>
      <c r="C838" s="5"/>
      <c r="D838" s="51"/>
      <c r="E838" s="51"/>
      <c r="F838" s="51"/>
      <c r="G838" s="71"/>
      <c r="H838" s="2"/>
      <c r="I838" s="2"/>
      <c r="J838" s="53"/>
      <c r="K838" s="51"/>
      <c r="L838" s="51"/>
      <c r="M838" s="38"/>
      <c r="N838" s="28"/>
      <c r="O838" s="39"/>
      <c r="P838" s="6"/>
      <c r="Q838" s="49"/>
      <c r="R838" s="52"/>
      <c r="S838" s="51"/>
      <c r="T838" s="99"/>
      <c r="U838" s="98"/>
      <c r="V838" s="98"/>
      <c r="W838" s="167"/>
      <c r="X838" s="5"/>
      <c r="Y838" s="15"/>
      <c r="AB838" s="15"/>
      <c r="AC838" s="15"/>
      <c r="AD838" s="15"/>
      <c r="AE838" s="15"/>
      <c r="AF838" s="15"/>
    </row>
    <row r="839" spans="1:32" x14ac:dyDescent="0.3">
      <c r="A839" s="51"/>
      <c r="B839" s="51"/>
      <c r="C839" s="5"/>
      <c r="D839" s="51"/>
      <c r="E839" s="51"/>
      <c r="F839" s="51"/>
      <c r="G839" s="71"/>
      <c r="H839" s="2"/>
      <c r="I839" s="2"/>
      <c r="J839" s="53"/>
      <c r="K839" s="51"/>
      <c r="L839" s="51"/>
      <c r="M839" s="38"/>
      <c r="N839" s="28"/>
      <c r="O839" s="39"/>
      <c r="P839" s="6"/>
      <c r="Q839" s="49"/>
      <c r="R839" s="52"/>
      <c r="S839" s="51"/>
      <c r="T839" s="99"/>
      <c r="U839" s="98"/>
      <c r="V839" s="98"/>
      <c r="W839" s="167"/>
      <c r="X839" s="5"/>
      <c r="Y839" s="15"/>
      <c r="AB839" s="15"/>
      <c r="AC839" s="15"/>
      <c r="AD839" s="15"/>
      <c r="AE839" s="15"/>
      <c r="AF839" s="15"/>
    </row>
    <row r="840" spans="1:32" x14ac:dyDescent="0.3">
      <c r="A840" s="51"/>
      <c r="B840" s="51"/>
      <c r="C840" s="5"/>
      <c r="D840" s="51"/>
      <c r="E840" s="51"/>
      <c r="F840" s="51"/>
      <c r="G840" s="71"/>
      <c r="H840" s="9"/>
      <c r="I840" s="9"/>
      <c r="J840" s="53"/>
      <c r="K840" s="51"/>
      <c r="L840" s="51"/>
      <c r="M840" s="38"/>
      <c r="N840" s="28"/>
      <c r="O840" s="39"/>
      <c r="P840" s="6"/>
      <c r="Q840" s="49"/>
      <c r="R840" s="52"/>
      <c r="S840" s="51"/>
      <c r="T840" s="99"/>
      <c r="U840" s="98"/>
      <c r="V840" s="98"/>
      <c r="W840" s="167"/>
      <c r="X840" s="5"/>
      <c r="Y840" s="15"/>
      <c r="AB840" s="15"/>
      <c r="AC840" s="15"/>
      <c r="AD840" s="15"/>
      <c r="AE840" s="15"/>
      <c r="AF840" s="15"/>
    </row>
    <row r="841" spans="1:32" x14ac:dyDescent="0.3">
      <c r="A841" s="51"/>
      <c r="B841" s="51"/>
      <c r="C841" s="5"/>
      <c r="D841" s="51"/>
      <c r="E841" s="51"/>
      <c r="F841" s="51"/>
      <c r="G841" s="71"/>
      <c r="H841" s="9"/>
      <c r="I841" s="9"/>
      <c r="J841" s="53"/>
      <c r="K841" s="51"/>
      <c r="L841" s="51"/>
      <c r="M841" s="38"/>
      <c r="N841" s="28"/>
      <c r="O841" s="39"/>
      <c r="P841" s="6"/>
      <c r="Q841" s="49"/>
      <c r="R841" s="52"/>
      <c r="S841" s="51"/>
      <c r="T841" s="99"/>
      <c r="U841" s="98"/>
      <c r="V841" s="98"/>
      <c r="W841" s="167"/>
      <c r="X841" s="5"/>
      <c r="Y841" s="15"/>
      <c r="AB841" s="15"/>
      <c r="AC841" s="15"/>
      <c r="AD841" s="15"/>
      <c r="AE841" s="15"/>
      <c r="AF841" s="15"/>
    </row>
    <row r="842" spans="1:32" x14ac:dyDescent="0.3">
      <c r="A842" s="51"/>
      <c r="B842" s="51"/>
      <c r="C842" s="5"/>
      <c r="D842" s="51"/>
      <c r="E842" s="51"/>
      <c r="F842" s="51"/>
      <c r="G842" s="71"/>
      <c r="H842" s="9"/>
      <c r="I842" s="9"/>
      <c r="J842" s="53"/>
      <c r="K842" s="51"/>
      <c r="L842" s="51"/>
      <c r="M842" s="38"/>
      <c r="N842" s="28"/>
      <c r="O842" s="39"/>
      <c r="P842" s="6"/>
      <c r="Q842" s="49"/>
      <c r="R842" s="52"/>
      <c r="S842" s="51"/>
      <c r="T842" s="99"/>
      <c r="U842" s="98"/>
      <c r="V842" s="98"/>
      <c r="W842" s="167"/>
      <c r="X842" s="5"/>
      <c r="Y842" s="15"/>
      <c r="AB842" s="15"/>
      <c r="AC842" s="15"/>
      <c r="AD842" s="15"/>
      <c r="AE842" s="15"/>
      <c r="AF842" s="15"/>
    </row>
    <row r="843" spans="1:32" x14ac:dyDescent="0.3">
      <c r="A843" s="51"/>
      <c r="B843" s="51"/>
      <c r="C843" s="5"/>
      <c r="D843" s="51"/>
      <c r="E843" s="51"/>
      <c r="F843" s="51"/>
      <c r="G843" s="71"/>
      <c r="H843" s="9"/>
      <c r="I843" s="9"/>
      <c r="J843" s="53"/>
      <c r="K843" s="51"/>
      <c r="L843" s="51"/>
      <c r="M843" s="38"/>
      <c r="N843" s="28"/>
      <c r="O843" s="39"/>
      <c r="P843" s="6"/>
      <c r="Q843" s="49"/>
      <c r="R843" s="52"/>
      <c r="S843" s="51"/>
      <c r="T843" s="99"/>
      <c r="U843" s="98"/>
      <c r="V843" s="98"/>
      <c r="W843" s="167"/>
      <c r="X843" s="5"/>
      <c r="Y843" s="15"/>
      <c r="AB843" s="15"/>
      <c r="AC843" s="15"/>
      <c r="AD843" s="15"/>
      <c r="AE843" s="15"/>
      <c r="AF843" s="15"/>
    </row>
    <row r="844" spans="1:32" x14ac:dyDescent="0.3">
      <c r="A844" s="51"/>
      <c r="B844" s="51"/>
      <c r="C844" s="5"/>
      <c r="D844" s="51"/>
      <c r="E844" s="51"/>
      <c r="F844" s="51"/>
      <c r="G844" s="71"/>
      <c r="H844" s="9"/>
      <c r="I844" s="9"/>
      <c r="J844" s="53"/>
      <c r="K844" s="51"/>
      <c r="L844" s="51"/>
      <c r="M844" s="38"/>
      <c r="N844" s="28"/>
      <c r="O844" s="39"/>
      <c r="P844" s="6"/>
      <c r="Q844" s="49"/>
      <c r="R844" s="52"/>
      <c r="S844" s="51"/>
      <c r="T844" s="99"/>
      <c r="U844" s="98"/>
      <c r="V844" s="98"/>
      <c r="W844" s="167"/>
      <c r="X844" s="5"/>
      <c r="Y844" s="15"/>
      <c r="AB844" s="15"/>
      <c r="AC844" s="15"/>
      <c r="AD844" s="15"/>
      <c r="AE844" s="15"/>
      <c r="AF844" s="15"/>
    </row>
    <row r="845" spans="1:32" x14ac:dyDescent="0.3">
      <c r="A845" s="51"/>
      <c r="B845" s="51"/>
      <c r="C845" s="5"/>
      <c r="D845" s="51"/>
      <c r="E845" s="51"/>
      <c r="F845" s="51"/>
      <c r="G845" s="71"/>
      <c r="H845" s="9"/>
      <c r="I845" s="9"/>
      <c r="J845" s="53"/>
      <c r="K845" s="51"/>
      <c r="L845" s="51"/>
      <c r="M845" s="38"/>
      <c r="N845" s="28"/>
      <c r="O845" s="39"/>
      <c r="P845" s="6"/>
      <c r="Q845" s="49"/>
      <c r="R845" s="52"/>
      <c r="S845" s="51"/>
      <c r="T845" s="99"/>
      <c r="U845" s="98"/>
      <c r="V845" s="98"/>
      <c r="W845" s="167"/>
      <c r="X845" s="5"/>
      <c r="Y845" s="15"/>
      <c r="AB845" s="15"/>
      <c r="AC845" s="15"/>
      <c r="AD845" s="15"/>
      <c r="AE845" s="15"/>
      <c r="AF845" s="15"/>
    </row>
    <row r="846" spans="1:32" x14ac:dyDescent="0.3">
      <c r="A846" s="51"/>
      <c r="B846" s="51"/>
      <c r="C846" s="5"/>
      <c r="D846" s="51"/>
      <c r="E846" s="51"/>
      <c r="F846" s="51"/>
      <c r="G846" s="71"/>
      <c r="H846" s="2"/>
      <c r="I846" s="2"/>
      <c r="J846" s="53"/>
      <c r="K846" s="51"/>
      <c r="L846" s="51"/>
      <c r="M846" s="38"/>
      <c r="N846" s="28"/>
      <c r="O846" s="39"/>
      <c r="P846" s="6"/>
      <c r="Q846" s="49"/>
      <c r="R846" s="52"/>
      <c r="S846" s="51"/>
      <c r="T846" s="99"/>
      <c r="U846" s="98"/>
      <c r="V846" s="98"/>
      <c r="W846" s="167"/>
      <c r="X846" s="5"/>
      <c r="Y846" s="15"/>
      <c r="AB846" s="15"/>
      <c r="AC846" s="15"/>
      <c r="AD846" s="15"/>
      <c r="AE846" s="15"/>
      <c r="AF846" s="15"/>
    </row>
    <row r="847" spans="1:32" x14ac:dyDescent="0.3">
      <c r="A847" s="51"/>
      <c r="B847" s="51"/>
      <c r="C847" s="5"/>
      <c r="D847" s="51"/>
      <c r="E847" s="51"/>
      <c r="F847" s="51"/>
      <c r="G847" s="71"/>
      <c r="H847" s="2"/>
      <c r="I847" s="2"/>
      <c r="J847" s="53"/>
      <c r="K847" s="51"/>
      <c r="L847" s="51"/>
      <c r="M847" s="38"/>
      <c r="N847" s="28"/>
      <c r="O847" s="39"/>
      <c r="P847" s="6"/>
      <c r="Q847" s="49"/>
      <c r="R847" s="52"/>
      <c r="S847" s="51"/>
      <c r="T847" s="99"/>
      <c r="U847" s="98"/>
      <c r="V847" s="98"/>
      <c r="W847" s="167"/>
      <c r="X847" s="5"/>
      <c r="Y847" s="15"/>
      <c r="AB847" s="15"/>
      <c r="AC847" s="15"/>
      <c r="AD847" s="15"/>
      <c r="AE847" s="15"/>
      <c r="AF847" s="15"/>
    </row>
    <row r="848" spans="1:32" x14ac:dyDescent="0.3">
      <c r="A848" s="51"/>
      <c r="B848" s="51"/>
      <c r="C848" s="5"/>
      <c r="D848" s="51"/>
      <c r="E848" s="51"/>
      <c r="F848" s="51"/>
      <c r="G848" s="71"/>
      <c r="H848" s="2"/>
      <c r="I848" s="2"/>
      <c r="J848" s="53"/>
      <c r="K848" s="51"/>
      <c r="L848" s="51"/>
      <c r="M848" s="38"/>
      <c r="N848" s="28"/>
      <c r="O848" s="39"/>
      <c r="P848" s="6"/>
      <c r="Q848" s="49"/>
      <c r="R848" s="52"/>
      <c r="S848" s="51"/>
      <c r="T848" s="99"/>
      <c r="U848" s="98"/>
      <c r="V848" s="98"/>
      <c r="W848" s="167"/>
      <c r="X848" s="5"/>
      <c r="Y848" s="15"/>
      <c r="AB848" s="15"/>
      <c r="AC848" s="15"/>
      <c r="AD848" s="15"/>
      <c r="AE848" s="15"/>
      <c r="AF848" s="15"/>
    </row>
    <row r="849" spans="1:32" x14ac:dyDescent="0.3">
      <c r="A849" s="51"/>
      <c r="B849" s="51"/>
      <c r="C849" s="5"/>
      <c r="D849" s="51"/>
      <c r="E849" s="51"/>
      <c r="F849" s="51"/>
      <c r="G849" s="71"/>
      <c r="H849" s="2"/>
      <c r="I849" s="2"/>
      <c r="J849" s="53"/>
      <c r="K849" s="51"/>
      <c r="L849" s="51"/>
      <c r="M849" s="38"/>
      <c r="N849" s="28"/>
      <c r="O849" s="39"/>
      <c r="P849" s="6"/>
      <c r="Q849" s="49"/>
      <c r="R849" s="52"/>
      <c r="S849" s="51"/>
      <c r="T849" s="99"/>
      <c r="U849" s="98"/>
      <c r="V849" s="98"/>
      <c r="W849" s="167"/>
      <c r="X849" s="5"/>
      <c r="Y849" s="15"/>
      <c r="AB849" s="15"/>
      <c r="AC849" s="15"/>
      <c r="AD849" s="15"/>
      <c r="AE849" s="15"/>
      <c r="AF849" s="15"/>
    </row>
    <row r="850" spans="1:32" x14ac:dyDescent="0.3">
      <c r="A850" s="51"/>
      <c r="B850" s="51"/>
      <c r="C850" s="5"/>
      <c r="D850" s="51"/>
      <c r="E850" s="51"/>
      <c r="F850" s="51"/>
      <c r="G850" s="71"/>
      <c r="H850" s="2"/>
      <c r="I850" s="2"/>
      <c r="J850" s="53"/>
      <c r="K850" s="51"/>
      <c r="L850" s="51"/>
      <c r="M850" s="38"/>
      <c r="N850" s="28"/>
      <c r="O850" s="39"/>
      <c r="P850" s="6"/>
      <c r="Q850" s="49"/>
      <c r="R850" s="52"/>
      <c r="S850" s="51"/>
      <c r="T850" s="99"/>
      <c r="U850" s="98"/>
      <c r="V850" s="98"/>
      <c r="W850" s="167"/>
      <c r="X850" s="5"/>
      <c r="Y850" s="15"/>
      <c r="AB850" s="15"/>
      <c r="AC850" s="15"/>
      <c r="AD850" s="15"/>
      <c r="AE850" s="15"/>
      <c r="AF850" s="15"/>
    </row>
    <row r="851" spans="1:32" x14ac:dyDescent="0.3">
      <c r="A851" s="51"/>
      <c r="B851" s="51"/>
      <c r="C851" s="5"/>
      <c r="D851" s="51"/>
      <c r="E851" s="51"/>
      <c r="F851" s="51"/>
      <c r="G851" s="71"/>
      <c r="H851" s="2"/>
      <c r="I851" s="2"/>
      <c r="J851" s="53"/>
      <c r="K851" s="51"/>
      <c r="L851" s="51"/>
      <c r="M851" s="38"/>
      <c r="N851" s="28"/>
      <c r="O851" s="39"/>
      <c r="P851" s="6"/>
      <c r="Q851" s="49"/>
      <c r="R851" s="52"/>
      <c r="S851" s="51"/>
      <c r="T851" s="99"/>
      <c r="U851" s="98"/>
      <c r="V851" s="98"/>
      <c r="W851" s="167"/>
      <c r="X851" s="5"/>
      <c r="Y851" s="15"/>
      <c r="AB851" s="15"/>
      <c r="AC851" s="15"/>
      <c r="AD851" s="15"/>
      <c r="AE851" s="15"/>
      <c r="AF851" s="15"/>
    </row>
    <row r="852" spans="1:32" x14ac:dyDescent="0.3">
      <c r="A852" s="51"/>
      <c r="B852" s="51"/>
      <c r="C852" s="5"/>
      <c r="D852" s="51"/>
      <c r="E852" s="51"/>
      <c r="F852" s="51"/>
      <c r="G852" s="71"/>
      <c r="H852" s="2"/>
      <c r="I852" s="2"/>
      <c r="J852" s="53"/>
      <c r="K852" s="51"/>
      <c r="L852" s="51"/>
      <c r="M852" s="38"/>
      <c r="N852" s="28"/>
      <c r="O852" s="39"/>
      <c r="P852" s="6"/>
      <c r="Q852" s="49"/>
      <c r="R852" s="52"/>
      <c r="S852" s="51"/>
      <c r="T852" s="99"/>
      <c r="U852" s="98"/>
      <c r="V852" s="98"/>
      <c r="W852" s="167"/>
      <c r="X852" s="5"/>
      <c r="Y852" s="15"/>
      <c r="AB852" s="15"/>
      <c r="AC852" s="15"/>
      <c r="AD852" s="15"/>
      <c r="AE852" s="15"/>
      <c r="AF852" s="15"/>
    </row>
    <row r="853" spans="1:32" x14ac:dyDescent="0.3">
      <c r="A853" s="51"/>
      <c r="B853" s="51"/>
      <c r="C853" s="5"/>
      <c r="D853" s="51"/>
      <c r="E853" s="51"/>
      <c r="F853" s="51"/>
      <c r="G853" s="71"/>
      <c r="H853" s="2"/>
      <c r="I853" s="2"/>
      <c r="J853" s="53"/>
      <c r="K853" s="51"/>
      <c r="L853" s="51"/>
      <c r="M853" s="38"/>
      <c r="N853" s="28"/>
      <c r="O853" s="39"/>
      <c r="P853" s="6"/>
      <c r="Q853" s="49"/>
      <c r="R853" s="52"/>
      <c r="S853" s="51"/>
      <c r="T853" s="99"/>
      <c r="U853" s="98"/>
      <c r="V853" s="98"/>
      <c r="W853" s="167"/>
      <c r="X853" s="5"/>
      <c r="Y853" s="15"/>
      <c r="AB853" s="15"/>
      <c r="AC853" s="15"/>
      <c r="AD853" s="15"/>
      <c r="AE853" s="15"/>
      <c r="AF853" s="15"/>
    </row>
    <row r="854" spans="1:32" x14ac:dyDescent="0.3">
      <c r="A854" s="51"/>
      <c r="B854" s="51"/>
      <c r="C854" s="5"/>
      <c r="D854" s="51"/>
      <c r="E854" s="51"/>
      <c r="F854" s="51"/>
      <c r="G854" s="71"/>
      <c r="H854" s="2"/>
      <c r="I854" s="2"/>
      <c r="J854" s="53"/>
      <c r="K854" s="51"/>
      <c r="L854" s="51"/>
      <c r="M854" s="38"/>
      <c r="N854" s="28"/>
      <c r="O854" s="39"/>
      <c r="P854" s="6"/>
      <c r="Q854" s="49"/>
      <c r="R854" s="52"/>
      <c r="S854" s="51"/>
      <c r="T854" s="99"/>
      <c r="U854" s="98"/>
      <c r="V854" s="98"/>
      <c r="W854" s="167"/>
      <c r="X854" s="5"/>
      <c r="Y854" s="15"/>
      <c r="AB854" s="15"/>
      <c r="AC854" s="15"/>
      <c r="AD854" s="15"/>
      <c r="AE854" s="15"/>
      <c r="AF854" s="15"/>
    </row>
    <row r="855" spans="1:32" x14ac:dyDescent="0.3">
      <c r="A855" s="51"/>
      <c r="B855" s="51"/>
      <c r="C855" s="5"/>
      <c r="D855" s="51"/>
      <c r="E855" s="51"/>
      <c r="F855" s="51"/>
      <c r="G855" s="71"/>
      <c r="H855" s="2"/>
      <c r="I855" s="2"/>
      <c r="J855" s="53"/>
      <c r="K855" s="51"/>
      <c r="L855" s="51"/>
      <c r="M855" s="38"/>
      <c r="N855" s="28"/>
      <c r="O855" s="39"/>
      <c r="P855" s="6"/>
      <c r="Q855" s="49"/>
      <c r="R855" s="52"/>
      <c r="S855" s="51"/>
      <c r="T855" s="99"/>
      <c r="U855" s="98"/>
      <c r="V855" s="98"/>
      <c r="W855" s="167"/>
      <c r="X855" s="5"/>
      <c r="Y855" s="15"/>
      <c r="AB855" s="15"/>
      <c r="AC855" s="15"/>
      <c r="AD855" s="15"/>
      <c r="AE855" s="15"/>
      <c r="AF855" s="15"/>
    </row>
    <row r="856" spans="1:32" x14ac:dyDescent="0.3">
      <c r="A856" s="51"/>
      <c r="B856" s="51"/>
      <c r="C856" s="5"/>
      <c r="D856" s="51"/>
      <c r="E856" s="51"/>
      <c r="F856" s="51"/>
      <c r="G856" s="71"/>
      <c r="H856" s="9"/>
      <c r="I856" s="9"/>
      <c r="J856" s="53"/>
      <c r="K856" s="51"/>
      <c r="L856" s="51"/>
      <c r="M856" s="38"/>
      <c r="N856" s="28"/>
      <c r="O856" s="39"/>
      <c r="P856" s="6"/>
      <c r="Q856" s="49"/>
      <c r="R856" s="52"/>
      <c r="S856" s="51"/>
      <c r="T856" s="99"/>
      <c r="U856" s="98"/>
      <c r="V856" s="98"/>
      <c r="W856" s="167"/>
      <c r="X856" s="5"/>
      <c r="Y856" s="15"/>
      <c r="AB856" s="15"/>
      <c r="AC856" s="15"/>
      <c r="AD856" s="15"/>
      <c r="AE856" s="15"/>
      <c r="AF856" s="15"/>
    </row>
    <row r="857" spans="1:32" x14ac:dyDescent="0.3">
      <c r="A857" s="51"/>
      <c r="B857" s="51"/>
      <c r="C857" s="5"/>
      <c r="D857" s="51"/>
      <c r="E857" s="51"/>
      <c r="F857" s="51"/>
      <c r="G857" s="71"/>
      <c r="H857" s="9"/>
      <c r="I857" s="9"/>
      <c r="J857" s="53"/>
      <c r="K857" s="51"/>
      <c r="L857" s="51"/>
      <c r="M857" s="38"/>
      <c r="N857" s="28"/>
      <c r="O857" s="39"/>
      <c r="P857" s="6"/>
      <c r="Q857" s="49"/>
      <c r="R857" s="52"/>
      <c r="S857" s="51"/>
      <c r="T857" s="99"/>
      <c r="U857" s="98"/>
      <c r="V857" s="98"/>
      <c r="W857" s="167"/>
      <c r="X857" s="5"/>
      <c r="Y857" s="15"/>
      <c r="AB857" s="15"/>
      <c r="AC857" s="15"/>
      <c r="AD857" s="15"/>
      <c r="AE857" s="15"/>
      <c r="AF857" s="15"/>
    </row>
    <row r="858" spans="1:32" x14ac:dyDescent="0.3">
      <c r="A858" s="51"/>
      <c r="B858" s="51"/>
      <c r="C858" s="5"/>
      <c r="D858" s="51"/>
      <c r="E858" s="51"/>
      <c r="F858" s="51"/>
      <c r="G858" s="71"/>
      <c r="H858" s="9"/>
      <c r="I858" s="9"/>
      <c r="J858" s="53"/>
      <c r="K858" s="51"/>
      <c r="L858" s="51"/>
      <c r="M858" s="38"/>
      <c r="N858" s="28"/>
      <c r="O858" s="39"/>
      <c r="P858" s="6"/>
      <c r="Q858" s="49"/>
      <c r="R858" s="52"/>
      <c r="S858" s="51"/>
      <c r="T858" s="99"/>
      <c r="U858" s="98"/>
      <c r="V858" s="98"/>
      <c r="W858" s="167"/>
      <c r="X858" s="5"/>
      <c r="Y858" s="15"/>
      <c r="AB858" s="15"/>
      <c r="AC858" s="15"/>
      <c r="AD858" s="15"/>
      <c r="AE858" s="15"/>
      <c r="AF858" s="15"/>
    </row>
    <row r="859" spans="1:32" x14ac:dyDescent="0.3">
      <c r="A859" s="51"/>
      <c r="B859" s="51"/>
      <c r="C859" s="5"/>
      <c r="D859" s="51"/>
      <c r="E859" s="51"/>
      <c r="F859" s="51"/>
      <c r="G859" s="71"/>
      <c r="H859" s="2"/>
      <c r="I859" s="2"/>
      <c r="J859" s="53"/>
      <c r="K859" s="51"/>
      <c r="L859" s="51"/>
      <c r="M859" s="38"/>
      <c r="N859" s="28"/>
      <c r="O859" s="39"/>
      <c r="P859" s="6"/>
      <c r="Q859" s="49"/>
      <c r="R859" s="52"/>
      <c r="S859" s="51"/>
      <c r="T859" s="99"/>
      <c r="U859" s="98"/>
      <c r="V859" s="98"/>
      <c r="W859" s="167"/>
      <c r="X859" s="5"/>
      <c r="Y859" s="15"/>
      <c r="AB859" s="15"/>
      <c r="AC859" s="15"/>
      <c r="AD859" s="15"/>
      <c r="AE859" s="15"/>
      <c r="AF859" s="15"/>
    </row>
    <row r="860" spans="1:32" x14ac:dyDescent="0.3">
      <c r="A860" s="51"/>
      <c r="B860" s="51"/>
      <c r="C860" s="5"/>
      <c r="D860" s="51"/>
      <c r="E860" s="51"/>
      <c r="F860" s="51"/>
      <c r="G860" s="71"/>
      <c r="H860" s="2"/>
      <c r="I860" s="2"/>
      <c r="J860" s="53"/>
      <c r="K860" s="51"/>
      <c r="L860" s="51"/>
      <c r="M860" s="38"/>
      <c r="N860" s="28"/>
      <c r="O860" s="39"/>
      <c r="P860" s="6"/>
      <c r="Q860" s="49"/>
      <c r="R860" s="52"/>
      <c r="S860" s="51"/>
      <c r="T860" s="99"/>
      <c r="U860" s="98"/>
      <c r="V860" s="98"/>
      <c r="W860" s="167"/>
      <c r="X860" s="5"/>
      <c r="Y860" s="15"/>
      <c r="AB860" s="15"/>
      <c r="AC860" s="15"/>
      <c r="AD860" s="15"/>
      <c r="AE860" s="15"/>
      <c r="AF860" s="15"/>
    </row>
    <row r="861" spans="1:32" x14ac:dyDescent="0.3">
      <c r="A861" s="51"/>
      <c r="B861" s="51"/>
      <c r="C861" s="5"/>
      <c r="D861" s="51"/>
      <c r="E861" s="51"/>
      <c r="F861" s="51"/>
      <c r="G861" s="71"/>
      <c r="H861" s="2"/>
      <c r="I861" s="2"/>
      <c r="J861" s="53"/>
      <c r="K861" s="51"/>
      <c r="L861" s="51"/>
      <c r="M861" s="38"/>
      <c r="N861" s="28"/>
      <c r="O861" s="39"/>
      <c r="P861" s="6"/>
      <c r="Q861" s="49"/>
      <c r="R861" s="52"/>
      <c r="S861" s="51"/>
      <c r="T861" s="99"/>
      <c r="U861" s="98"/>
      <c r="V861" s="98"/>
      <c r="W861" s="167"/>
      <c r="X861" s="5"/>
      <c r="Y861" s="15"/>
      <c r="AB861" s="15"/>
      <c r="AC861" s="15"/>
      <c r="AD861" s="15"/>
      <c r="AE861" s="15"/>
      <c r="AF861" s="15"/>
    </row>
    <row r="862" spans="1:32" x14ac:dyDescent="0.3">
      <c r="A862" s="51"/>
      <c r="B862" s="51"/>
      <c r="C862" s="5"/>
      <c r="D862" s="51"/>
      <c r="E862" s="51"/>
      <c r="F862" s="51"/>
      <c r="G862" s="71"/>
      <c r="H862" s="2"/>
      <c r="I862" s="2"/>
      <c r="J862" s="53"/>
      <c r="K862" s="51"/>
      <c r="L862" s="51"/>
      <c r="M862" s="38"/>
      <c r="N862" s="28"/>
      <c r="O862" s="39"/>
      <c r="P862" s="6"/>
      <c r="Q862" s="49"/>
      <c r="R862" s="52"/>
      <c r="S862" s="51"/>
      <c r="T862" s="99"/>
      <c r="U862" s="98"/>
      <c r="V862" s="98"/>
      <c r="W862" s="167"/>
      <c r="X862" s="5"/>
      <c r="Y862" s="15"/>
      <c r="AB862" s="15"/>
      <c r="AC862" s="15"/>
      <c r="AD862" s="15"/>
      <c r="AE862" s="15"/>
      <c r="AF862" s="15"/>
    </row>
    <row r="863" spans="1:32" x14ac:dyDescent="0.3">
      <c r="A863" s="51"/>
      <c r="B863" s="51"/>
      <c r="C863" s="5"/>
      <c r="D863" s="51"/>
      <c r="E863" s="51"/>
      <c r="F863" s="51"/>
      <c r="G863" s="71"/>
      <c r="H863" s="2"/>
      <c r="I863" s="2"/>
      <c r="J863" s="53"/>
      <c r="K863" s="51"/>
      <c r="L863" s="51"/>
      <c r="M863" s="38"/>
      <c r="N863" s="28"/>
      <c r="O863" s="39"/>
      <c r="P863" s="6"/>
      <c r="Q863" s="49"/>
      <c r="R863" s="52"/>
      <c r="S863" s="51"/>
      <c r="T863" s="99"/>
      <c r="U863" s="98"/>
      <c r="V863" s="98"/>
      <c r="W863" s="167"/>
      <c r="X863" s="5"/>
      <c r="Y863" s="15"/>
      <c r="AB863" s="15"/>
      <c r="AC863" s="15"/>
      <c r="AD863" s="15"/>
      <c r="AE863" s="15"/>
      <c r="AF863" s="15"/>
    </row>
    <row r="864" spans="1:32" x14ac:dyDescent="0.3">
      <c r="A864" s="51"/>
      <c r="B864" s="51"/>
      <c r="C864" s="5"/>
      <c r="D864" s="51"/>
      <c r="E864" s="51"/>
      <c r="F864" s="51"/>
      <c r="G864" s="71"/>
      <c r="H864" s="2"/>
      <c r="I864" s="2"/>
      <c r="J864" s="53"/>
      <c r="K864" s="51"/>
      <c r="L864" s="51"/>
      <c r="M864" s="38"/>
      <c r="N864" s="28"/>
      <c r="O864" s="39"/>
      <c r="P864" s="6"/>
      <c r="Q864" s="49"/>
      <c r="R864" s="52"/>
      <c r="S864" s="51"/>
      <c r="T864" s="99"/>
      <c r="U864" s="98"/>
      <c r="V864" s="98"/>
      <c r="W864" s="167"/>
      <c r="X864" s="5"/>
      <c r="Y864" s="15"/>
      <c r="AB864" s="15"/>
      <c r="AC864" s="15"/>
      <c r="AD864" s="15"/>
      <c r="AE864" s="15"/>
      <c r="AF864" s="15"/>
    </row>
    <row r="865" spans="1:32" x14ac:dyDescent="0.3">
      <c r="A865" s="51"/>
      <c r="B865" s="51"/>
      <c r="C865" s="5"/>
      <c r="D865" s="51"/>
      <c r="E865" s="51"/>
      <c r="F865" s="51"/>
      <c r="G865" s="71"/>
      <c r="H865" s="2"/>
      <c r="I865" s="2"/>
      <c r="J865" s="53"/>
      <c r="K865" s="51"/>
      <c r="L865" s="51"/>
      <c r="M865" s="38"/>
      <c r="N865" s="28"/>
      <c r="O865" s="39"/>
      <c r="P865" s="6"/>
      <c r="Q865" s="49"/>
      <c r="R865" s="52"/>
      <c r="S865" s="51"/>
      <c r="T865" s="99"/>
      <c r="U865" s="98"/>
      <c r="V865" s="98"/>
      <c r="W865" s="167"/>
      <c r="X865" s="5"/>
      <c r="Y865" s="15"/>
      <c r="AB865" s="15"/>
      <c r="AC865" s="15"/>
      <c r="AD865" s="15"/>
      <c r="AE865" s="15"/>
      <c r="AF865" s="15"/>
    </row>
    <row r="866" spans="1:32" x14ac:dyDescent="0.3">
      <c r="A866" s="51"/>
      <c r="B866" s="51"/>
      <c r="C866" s="5"/>
      <c r="D866" s="51"/>
      <c r="E866" s="51"/>
      <c r="F866" s="51"/>
      <c r="G866" s="71"/>
      <c r="H866" s="2"/>
      <c r="I866" s="2"/>
      <c r="J866" s="53"/>
      <c r="K866" s="51"/>
      <c r="L866" s="51"/>
      <c r="M866" s="38"/>
      <c r="N866" s="28"/>
      <c r="O866" s="39"/>
      <c r="P866" s="6"/>
      <c r="Q866" s="49"/>
      <c r="R866" s="52"/>
      <c r="S866" s="51"/>
      <c r="T866" s="99"/>
      <c r="U866" s="98"/>
      <c r="V866" s="98"/>
      <c r="W866" s="167"/>
      <c r="X866" s="5"/>
      <c r="Y866" s="15"/>
      <c r="AB866" s="15"/>
      <c r="AC866" s="15"/>
      <c r="AD866" s="15"/>
      <c r="AE866" s="15"/>
      <c r="AF866" s="15"/>
    </row>
    <row r="867" spans="1:32" x14ac:dyDescent="0.3">
      <c r="A867" s="51"/>
      <c r="B867" s="51"/>
      <c r="C867" s="5"/>
      <c r="D867" s="51"/>
      <c r="E867" s="51"/>
      <c r="F867" s="51"/>
      <c r="G867" s="71"/>
      <c r="H867" s="2"/>
      <c r="I867" s="2"/>
      <c r="J867" s="53"/>
      <c r="K867" s="51"/>
      <c r="L867" s="51"/>
      <c r="M867" s="38"/>
      <c r="N867" s="28"/>
      <c r="O867" s="39"/>
      <c r="P867" s="6"/>
      <c r="Q867" s="49"/>
      <c r="R867" s="52"/>
      <c r="S867" s="51"/>
      <c r="T867" s="99"/>
      <c r="U867" s="98"/>
      <c r="V867" s="98"/>
      <c r="W867" s="167"/>
      <c r="X867" s="5"/>
      <c r="Y867" s="15"/>
      <c r="AB867" s="15"/>
      <c r="AC867" s="15"/>
      <c r="AD867" s="15"/>
      <c r="AE867" s="15"/>
      <c r="AF867" s="15"/>
    </row>
    <row r="868" spans="1:32" x14ac:dyDescent="0.3">
      <c r="A868" s="51"/>
      <c r="B868" s="51"/>
      <c r="C868" s="5"/>
      <c r="D868" s="51"/>
      <c r="E868" s="51"/>
      <c r="F868" s="51"/>
      <c r="G868" s="71"/>
      <c r="H868" s="2"/>
      <c r="I868" s="2"/>
      <c r="J868" s="53"/>
      <c r="K868" s="51"/>
      <c r="L868" s="51"/>
      <c r="M868" s="38"/>
      <c r="N868" s="28"/>
      <c r="O868" s="39"/>
      <c r="P868" s="6"/>
      <c r="Q868" s="49"/>
      <c r="R868" s="52"/>
      <c r="S868" s="51"/>
      <c r="T868" s="99"/>
      <c r="U868" s="98"/>
      <c r="V868" s="98"/>
      <c r="W868" s="167"/>
      <c r="X868" s="5"/>
      <c r="Y868" s="15"/>
      <c r="AB868" s="15"/>
      <c r="AC868" s="15"/>
      <c r="AD868" s="15"/>
      <c r="AE868" s="15"/>
      <c r="AF868" s="15"/>
    </row>
    <row r="869" spans="1:32" x14ac:dyDescent="0.3">
      <c r="A869" s="51"/>
      <c r="B869" s="51"/>
      <c r="C869" s="5"/>
      <c r="D869" s="51"/>
      <c r="E869" s="51"/>
      <c r="F869" s="51"/>
      <c r="G869" s="71"/>
      <c r="H869" s="2"/>
      <c r="I869" s="2"/>
      <c r="J869" s="53"/>
      <c r="K869" s="51"/>
      <c r="L869" s="51"/>
      <c r="M869" s="38"/>
      <c r="N869" s="28"/>
      <c r="O869" s="39"/>
      <c r="P869" s="6"/>
      <c r="Q869" s="49"/>
      <c r="R869" s="52"/>
      <c r="S869" s="51"/>
      <c r="T869" s="99"/>
      <c r="U869" s="98"/>
      <c r="V869" s="98"/>
      <c r="W869" s="167"/>
      <c r="X869" s="5"/>
      <c r="Y869" s="15"/>
      <c r="AB869" s="15"/>
      <c r="AC869" s="15"/>
      <c r="AD869" s="15"/>
      <c r="AE869" s="15"/>
      <c r="AF869" s="15"/>
    </row>
    <row r="870" spans="1:32" x14ac:dyDescent="0.3">
      <c r="A870" s="51"/>
      <c r="B870" s="51"/>
      <c r="C870" s="5"/>
      <c r="D870" s="51"/>
      <c r="E870" s="51"/>
      <c r="F870" s="51"/>
      <c r="G870" s="71"/>
      <c r="H870" s="2"/>
      <c r="I870" s="2"/>
      <c r="J870" s="53"/>
      <c r="K870" s="51"/>
      <c r="L870" s="51"/>
      <c r="M870" s="38"/>
      <c r="N870" s="28"/>
      <c r="O870" s="39"/>
      <c r="P870" s="6"/>
      <c r="Q870" s="49"/>
      <c r="R870" s="52"/>
      <c r="S870" s="51"/>
      <c r="T870" s="99"/>
      <c r="U870" s="98"/>
      <c r="V870" s="98"/>
      <c r="W870" s="167"/>
      <c r="X870" s="5"/>
      <c r="Y870" s="15"/>
      <c r="AB870" s="15"/>
      <c r="AC870" s="15"/>
      <c r="AD870" s="15"/>
      <c r="AE870" s="15"/>
      <c r="AF870" s="15"/>
    </row>
    <row r="871" spans="1:32" x14ac:dyDescent="0.3">
      <c r="A871" s="51"/>
      <c r="B871" s="51"/>
      <c r="C871" s="5"/>
      <c r="D871" s="51"/>
      <c r="E871" s="51"/>
      <c r="F871" s="51"/>
      <c r="G871" s="71"/>
      <c r="H871" s="2"/>
      <c r="I871" s="2"/>
      <c r="J871" s="53"/>
      <c r="K871" s="51"/>
      <c r="L871" s="51"/>
      <c r="M871" s="38"/>
      <c r="N871" s="28"/>
      <c r="O871" s="39"/>
      <c r="P871" s="6"/>
      <c r="Q871" s="49"/>
      <c r="R871" s="52"/>
      <c r="S871" s="51"/>
      <c r="T871" s="99"/>
      <c r="U871" s="98"/>
      <c r="V871" s="98"/>
      <c r="W871" s="167"/>
      <c r="X871" s="5"/>
      <c r="Y871" s="15"/>
      <c r="AB871" s="15"/>
      <c r="AC871" s="15"/>
      <c r="AD871" s="15"/>
      <c r="AE871" s="15"/>
      <c r="AF871" s="15"/>
    </row>
    <row r="872" spans="1:32" x14ac:dyDescent="0.3">
      <c r="A872" s="51"/>
      <c r="B872" s="51"/>
      <c r="C872" s="5"/>
      <c r="D872" s="51"/>
      <c r="E872" s="51"/>
      <c r="F872" s="51"/>
      <c r="G872" s="71"/>
      <c r="H872" s="2"/>
      <c r="I872" s="2"/>
      <c r="J872" s="53"/>
      <c r="K872" s="51"/>
      <c r="L872" s="51"/>
      <c r="M872" s="38"/>
      <c r="N872" s="28"/>
      <c r="O872" s="39"/>
      <c r="P872" s="6"/>
      <c r="Q872" s="49"/>
      <c r="R872" s="52"/>
      <c r="S872" s="51"/>
      <c r="T872" s="99"/>
      <c r="U872" s="98"/>
      <c r="V872" s="98"/>
      <c r="W872" s="167"/>
      <c r="X872" s="5"/>
      <c r="Y872" s="15"/>
      <c r="AB872" s="15"/>
      <c r="AC872" s="15"/>
      <c r="AD872" s="15"/>
      <c r="AE872" s="15"/>
      <c r="AF872" s="15"/>
    </row>
    <row r="873" spans="1:32" x14ac:dyDescent="0.3">
      <c r="A873" s="51"/>
      <c r="B873" s="51"/>
      <c r="C873" s="5"/>
      <c r="D873" s="51"/>
      <c r="E873" s="51"/>
      <c r="F873" s="51"/>
      <c r="G873" s="71"/>
      <c r="H873" s="2"/>
      <c r="I873" s="2"/>
      <c r="J873" s="53"/>
      <c r="K873" s="51"/>
      <c r="L873" s="51"/>
      <c r="M873" s="38"/>
      <c r="N873" s="28"/>
      <c r="O873" s="39"/>
      <c r="P873" s="6"/>
      <c r="Q873" s="49"/>
      <c r="R873" s="52"/>
      <c r="S873" s="51"/>
      <c r="T873" s="99"/>
      <c r="U873" s="98"/>
      <c r="V873" s="98"/>
      <c r="W873" s="167"/>
      <c r="X873" s="5"/>
      <c r="Y873" s="15"/>
      <c r="AB873" s="15"/>
      <c r="AC873" s="15"/>
      <c r="AD873" s="15"/>
      <c r="AE873" s="15"/>
      <c r="AF873" s="15"/>
    </row>
    <row r="874" spans="1:32" x14ac:dyDescent="0.3">
      <c r="A874" s="51"/>
      <c r="B874" s="51"/>
      <c r="C874" s="5"/>
      <c r="D874" s="51"/>
      <c r="E874" s="51"/>
      <c r="F874" s="51"/>
      <c r="G874" s="71"/>
      <c r="H874" s="2"/>
      <c r="I874" s="2"/>
      <c r="J874" s="53"/>
      <c r="K874" s="51"/>
      <c r="L874" s="51"/>
      <c r="M874" s="38"/>
      <c r="N874" s="28"/>
      <c r="O874" s="39"/>
      <c r="P874" s="6"/>
      <c r="Q874" s="49"/>
      <c r="R874" s="52"/>
      <c r="S874" s="51"/>
      <c r="T874" s="99"/>
      <c r="U874" s="98"/>
      <c r="V874" s="98"/>
      <c r="W874" s="167"/>
      <c r="X874" s="5"/>
      <c r="Y874" s="15"/>
      <c r="AB874" s="15"/>
      <c r="AC874" s="15"/>
      <c r="AD874" s="15"/>
      <c r="AE874" s="15"/>
      <c r="AF874" s="15"/>
    </row>
    <row r="875" spans="1:32" x14ac:dyDescent="0.3">
      <c r="A875" s="51"/>
      <c r="B875" s="51"/>
      <c r="C875" s="5"/>
      <c r="D875" s="51"/>
      <c r="E875" s="51"/>
      <c r="F875" s="51"/>
      <c r="G875" s="71"/>
      <c r="H875" s="2"/>
      <c r="I875" s="2"/>
      <c r="J875" s="53"/>
      <c r="K875" s="51"/>
      <c r="L875" s="51"/>
      <c r="M875" s="38"/>
      <c r="N875" s="28"/>
      <c r="O875" s="39"/>
      <c r="P875" s="6"/>
      <c r="Q875" s="49"/>
      <c r="R875" s="52"/>
      <c r="S875" s="51"/>
      <c r="T875" s="99"/>
      <c r="U875" s="98"/>
      <c r="V875" s="98"/>
      <c r="W875" s="167"/>
      <c r="X875" s="5"/>
      <c r="Y875" s="15"/>
      <c r="AB875" s="15"/>
      <c r="AC875" s="15"/>
      <c r="AD875" s="15"/>
      <c r="AE875" s="15"/>
      <c r="AF875" s="15"/>
    </row>
    <row r="876" spans="1:32" x14ac:dyDescent="0.3">
      <c r="A876" s="51"/>
      <c r="B876" s="51"/>
      <c r="C876" s="5"/>
      <c r="D876" s="51"/>
      <c r="E876" s="51"/>
      <c r="F876" s="51"/>
      <c r="G876" s="71"/>
      <c r="H876" s="2"/>
      <c r="I876" s="2"/>
      <c r="J876" s="53"/>
      <c r="K876" s="51"/>
      <c r="L876" s="51"/>
      <c r="M876" s="38"/>
      <c r="N876" s="28"/>
      <c r="O876" s="39"/>
      <c r="P876" s="6"/>
      <c r="Q876" s="49"/>
      <c r="R876" s="52"/>
      <c r="S876" s="51"/>
      <c r="T876" s="99"/>
      <c r="U876" s="98"/>
      <c r="V876" s="98"/>
      <c r="W876" s="167"/>
      <c r="X876" s="5"/>
      <c r="Y876" s="15"/>
      <c r="AB876" s="15"/>
      <c r="AC876" s="15"/>
      <c r="AD876" s="15"/>
      <c r="AE876" s="15"/>
      <c r="AF876" s="15"/>
    </row>
    <row r="877" spans="1:32" x14ac:dyDescent="0.3">
      <c r="A877" s="51"/>
      <c r="B877" s="51"/>
      <c r="C877" s="5"/>
      <c r="D877" s="51"/>
      <c r="E877" s="51"/>
      <c r="F877" s="51"/>
      <c r="G877" s="71"/>
      <c r="H877" s="2"/>
      <c r="I877" s="2"/>
      <c r="J877" s="53"/>
      <c r="K877" s="51"/>
      <c r="L877" s="51"/>
      <c r="M877" s="38"/>
      <c r="N877" s="28"/>
      <c r="O877" s="39"/>
      <c r="P877" s="6"/>
      <c r="Q877" s="49"/>
      <c r="R877" s="52"/>
      <c r="S877" s="51"/>
      <c r="T877" s="99"/>
      <c r="U877" s="98"/>
      <c r="V877" s="98"/>
      <c r="W877" s="167"/>
      <c r="X877" s="5"/>
      <c r="Y877" s="15"/>
      <c r="AB877" s="15"/>
      <c r="AC877" s="15"/>
      <c r="AD877" s="15"/>
      <c r="AE877" s="15"/>
      <c r="AF877" s="15"/>
    </row>
    <row r="878" spans="1:32" x14ac:dyDescent="0.3">
      <c r="A878" s="51"/>
      <c r="B878" s="51"/>
      <c r="C878" s="5"/>
      <c r="D878" s="51"/>
      <c r="E878" s="51"/>
      <c r="F878" s="51"/>
      <c r="G878" s="71"/>
      <c r="H878" s="2"/>
      <c r="I878" s="2"/>
      <c r="J878" s="53"/>
      <c r="K878" s="51"/>
      <c r="L878" s="51"/>
      <c r="M878" s="38"/>
      <c r="N878" s="28"/>
      <c r="O878" s="39"/>
      <c r="P878" s="6"/>
      <c r="Q878" s="49"/>
      <c r="R878" s="52"/>
      <c r="S878" s="51"/>
      <c r="T878" s="99"/>
      <c r="U878" s="98"/>
      <c r="V878" s="98"/>
      <c r="W878" s="167"/>
      <c r="X878" s="5"/>
      <c r="Y878" s="15"/>
      <c r="AB878" s="15"/>
      <c r="AC878" s="15"/>
      <c r="AD878" s="15"/>
      <c r="AE878" s="15"/>
      <c r="AF878" s="15"/>
    </row>
    <row r="879" spans="1:32" x14ac:dyDescent="0.3">
      <c r="A879" s="51"/>
      <c r="B879" s="51"/>
      <c r="C879" s="5"/>
      <c r="D879" s="51"/>
      <c r="E879" s="51"/>
      <c r="F879" s="51"/>
      <c r="G879" s="71"/>
      <c r="H879" s="2"/>
      <c r="I879" s="2"/>
      <c r="J879" s="53"/>
      <c r="K879" s="51"/>
      <c r="L879" s="51"/>
      <c r="M879" s="38"/>
      <c r="N879" s="28"/>
      <c r="O879" s="39"/>
      <c r="P879" s="6"/>
      <c r="Q879" s="49"/>
      <c r="R879" s="52"/>
      <c r="S879" s="51"/>
      <c r="T879" s="99"/>
      <c r="U879" s="98"/>
      <c r="V879" s="98"/>
      <c r="W879" s="167"/>
      <c r="X879" s="5"/>
      <c r="Y879" s="15"/>
      <c r="AB879" s="15"/>
      <c r="AC879" s="15"/>
      <c r="AD879" s="15"/>
      <c r="AE879" s="15"/>
      <c r="AF879" s="15"/>
    </row>
    <row r="880" spans="1:32" x14ac:dyDescent="0.3">
      <c r="A880" s="51"/>
      <c r="B880" s="51"/>
      <c r="C880" s="5"/>
      <c r="D880" s="51"/>
      <c r="E880" s="51"/>
      <c r="F880" s="51"/>
      <c r="G880" s="71"/>
      <c r="H880" s="2"/>
      <c r="I880" s="2"/>
      <c r="J880" s="53"/>
      <c r="K880" s="51"/>
      <c r="L880" s="51"/>
      <c r="M880" s="38"/>
      <c r="N880" s="28"/>
      <c r="O880" s="39"/>
      <c r="P880" s="6"/>
      <c r="Q880" s="49"/>
      <c r="R880" s="52"/>
      <c r="S880" s="51"/>
      <c r="T880" s="99"/>
      <c r="U880" s="98"/>
      <c r="V880" s="98"/>
      <c r="W880" s="167"/>
      <c r="X880" s="5"/>
      <c r="Y880" s="15"/>
      <c r="AB880" s="15"/>
      <c r="AC880" s="15"/>
      <c r="AD880" s="15"/>
      <c r="AE880" s="15"/>
      <c r="AF880" s="15"/>
    </row>
    <row r="881" spans="1:32" x14ac:dyDescent="0.3">
      <c r="A881" s="51"/>
      <c r="B881" s="51"/>
      <c r="C881" s="5"/>
      <c r="D881" s="51"/>
      <c r="E881" s="51"/>
      <c r="F881" s="51"/>
      <c r="G881" s="71"/>
      <c r="H881" s="2"/>
      <c r="I881" s="2"/>
      <c r="J881" s="53"/>
      <c r="K881" s="51"/>
      <c r="L881" s="51"/>
      <c r="M881" s="38"/>
      <c r="N881" s="28"/>
      <c r="O881" s="39"/>
      <c r="P881" s="6"/>
      <c r="Q881" s="49"/>
      <c r="R881" s="52"/>
      <c r="S881" s="51"/>
      <c r="T881" s="99"/>
      <c r="U881" s="98"/>
      <c r="V881" s="98"/>
      <c r="W881" s="167"/>
      <c r="X881" s="5"/>
      <c r="Y881" s="15"/>
      <c r="AB881" s="15"/>
      <c r="AC881" s="15"/>
      <c r="AD881" s="15"/>
      <c r="AE881" s="15"/>
      <c r="AF881" s="15"/>
    </row>
    <row r="882" spans="1:32" x14ac:dyDescent="0.3">
      <c r="A882" s="51"/>
      <c r="B882" s="51"/>
      <c r="C882" s="5"/>
      <c r="D882" s="51"/>
      <c r="E882" s="51"/>
      <c r="F882" s="51"/>
      <c r="G882" s="71"/>
      <c r="H882" s="2"/>
      <c r="I882" s="2"/>
      <c r="J882" s="53"/>
      <c r="K882" s="51"/>
      <c r="L882" s="51"/>
      <c r="M882" s="38"/>
      <c r="N882" s="28"/>
      <c r="O882" s="39"/>
      <c r="P882" s="6"/>
      <c r="Q882" s="49"/>
      <c r="R882" s="52"/>
      <c r="S882" s="51"/>
      <c r="T882" s="99"/>
      <c r="U882" s="98"/>
      <c r="V882" s="98"/>
      <c r="W882" s="167"/>
      <c r="X882" s="5"/>
      <c r="Y882" s="15"/>
      <c r="AB882" s="15"/>
      <c r="AC882" s="15"/>
      <c r="AD882" s="15"/>
      <c r="AE882" s="15"/>
      <c r="AF882" s="15"/>
    </row>
    <row r="883" spans="1:32" x14ac:dyDescent="0.3">
      <c r="A883" s="51"/>
      <c r="B883" s="51"/>
      <c r="C883" s="5"/>
      <c r="D883" s="51"/>
      <c r="E883" s="51"/>
      <c r="F883" s="51"/>
      <c r="G883" s="71"/>
      <c r="H883" s="2"/>
      <c r="I883" s="2"/>
      <c r="J883" s="53"/>
      <c r="K883" s="51"/>
      <c r="L883" s="51"/>
      <c r="M883" s="38"/>
      <c r="N883" s="28"/>
      <c r="O883" s="39"/>
      <c r="P883" s="6"/>
      <c r="Q883" s="49"/>
      <c r="R883" s="52"/>
      <c r="S883" s="51"/>
      <c r="T883" s="99"/>
      <c r="U883" s="98"/>
      <c r="V883" s="98"/>
      <c r="W883" s="167"/>
      <c r="X883" s="5"/>
      <c r="Y883" s="15"/>
      <c r="AB883" s="15"/>
      <c r="AC883" s="15"/>
      <c r="AD883" s="15"/>
      <c r="AE883" s="15"/>
      <c r="AF883" s="15"/>
    </row>
    <row r="884" spans="1:32" x14ac:dyDescent="0.3">
      <c r="A884" s="51"/>
      <c r="B884" s="51"/>
      <c r="C884" s="5"/>
      <c r="D884" s="51"/>
      <c r="E884" s="51"/>
      <c r="F884" s="51"/>
      <c r="G884" s="71"/>
      <c r="H884" s="2"/>
      <c r="I884" s="2"/>
      <c r="J884" s="53"/>
      <c r="K884" s="51"/>
      <c r="L884" s="51"/>
      <c r="M884" s="38"/>
      <c r="N884" s="28"/>
      <c r="O884" s="39"/>
      <c r="P884" s="6"/>
      <c r="Q884" s="49"/>
      <c r="R884" s="52"/>
      <c r="S884" s="51"/>
      <c r="T884" s="99"/>
      <c r="U884" s="98"/>
      <c r="V884" s="98"/>
      <c r="W884" s="167"/>
      <c r="X884" s="5"/>
      <c r="Y884" s="15"/>
      <c r="AB884" s="15"/>
      <c r="AC884" s="15"/>
      <c r="AD884" s="15"/>
      <c r="AE884" s="15"/>
      <c r="AF884" s="15"/>
    </row>
    <row r="885" spans="1:32" x14ac:dyDescent="0.3">
      <c r="A885" s="51"/>
      <c r="B885" s="51"/>
      <c r="C885" s="5"/>
      <c r="D885" s="51"/>
      <c r="E885" s="51"/>
      <c r="F885" s="51"/>
      <c r="G885" s="71"/>
      <c r="H885" s="2"/>
      <c r="I885" s="2"/>
      <c r="J885" s="53"/>
      <c r="K885" s="51"/>
      <c r="L885" s="51"/>
      <c r="M885" s="38"/>
      <c r="N885" s="28"/>
      <c r="O885" s="39"/>
      <c r="P885" s="6"/>
      <c r="Q885" s="49"/>
      <c r="R885" s="52"/>
      <c r="S885" s="51"/>
      <c r="T885" s="99"/>
      <c r="U885" s="98"/>
      <c r="V885" s="98"/>
      <c r="W885" s="167"/>
      <c r="X885" s="5"/>
      <c r="Y885" s="15"/>
      <c r="AB885" s="15"/>
      <c r="AC885" s="15"/>
      <c r="AD885" s="15"/>
      <c r="AE885" s="15"/>
      <c r="AF885" s="15"/>
    </row>
    <row r="886" spans="1:32" x14ac:dyDescent="0.3">
      <c r="A886" s="51"/>
      <c r="B886" s="51"/>
      <c r="C886" s="5"/>
      <c r="D886" s="51"/>
      <c r="E886" s="51"/>
      <c r="F886" s="51"/>
      <c r="G886" s="71"/>
      <c r="H886" s="2"/>
      <c r="I886" s="2"/>
      <c r="J886" s="53"/>
      <c r="K886" s="51"/>
      <c r="L886" s="51"/>
      <c r="M886" s="38"/>
      <c r="N886" s="28"/>
      <c r="O886" s="39"/>
      <c r="P886" s="6"/>
      <c r="Q886" s="49"/>
      <c r="R886" s="52"/>
      <c r="S886" s="51"/>
      <c r="T886" s="99"/>
      <c r="U886" s="98"/>
      <c r="V886" s="98"/>
      <c r="W886" s="167"/>
      <c r="X886" s="5"/>
      <c r="Y886" s="15"/>
      <c r="AB886" s="15"/>
      <c r="AC886" s="15"/>
      <c r="AD886" s="15"/>
      <c r="AE886" s="15"/>
      <c r="AF886" s="15"/>
    </row>
    <row r="887" spans="1:32" x14ac:dyDescent="0.3">
      <c r="A887" s="51"/>
      <c r="B887" s="51"/>
      <c r="C887" s="5"/>
      <c r="D887" s="51"/>
      <c r="E887" s="51"/>
      <c r="F887" s="51"/>
      <c r="G887" s="71"/>
      <c r="H887" s="2"/>
      <c r="I887" s="2"/>
      <c r="J887" s="53"/>
      <c r="K887" s="51"/>
      <c r="L887" s="51"/>
      <c r="M887" s="38"/>
      <c r="N887" s="28"/>
      <c r="O887" s="39"/>
      <c r="P887" s="6"/>
      <c r="Q887" s="49"/>
      <c r="R887" s="52"/>
      <c r="S887" s="51"/>
      <c r="T887" s="99"/>
      <c r="U887" s="98"/>
      <c r="V887" s="98"/>
      <c r="W887" s="167"/>
      <c r="X887" s="5"/>
      <c r="Y887" s="15"/>
      <c r="AB887" s="15"/>
      <c r="AC887" s="15"/>
      <c r="AD887" s="15"/>
      <c r="AE887" s="15"/>
      <c r="AF887" s="15"/>
    </row>
    <row r="888" spans="1:32" x14ac:dyDescent="0.3">
      <c r="A888" s="51"/>
      <c r="B888" s="51"/>
      <c r="C888" s="5"/>
      <c r="D888" s="51"/>
      <c r="E888" s="51"/>
      <c r="F888" s="51"/>
      <c r="G888" s="71"/>
      <c r="H888" s="2"/>
      <c r="I888" s="2"/>
      <c r="J888" s="53"/>
      <c r="K888" s="51"/>
      <c r="L888" s="51"/>
      <c r="M888" s="38"/>
      <c r="N888" s="28"/>
      <c r="O888" s="39"/>
      <c r="P888" s="6"/>
      <c r="Q888" s="49"/>
      <c r="R888" s="52"/>
      <c r="S888" s="51"/>
      <c r="T888" s="99"/>
      <c r="U888" s="98"/>
      <c r="V888" s="98"/>
      <c r="W888" s="167"/>
      <c r="X888" s="5"/>
      <c r="Y888" s="15"/>
      <c r="AB888" s="15"/>
      <c r="AC888" s="15"/>
      <c r="AD888" s="15"/>
      <c r="AE888" s="15"/>
      <c r="AF888" s="15"/>
    </row>
    <row r="889" spans="1:32" x14ac:dyDescent="0.3">
      <c r="A889" s="51"/>
      <c r="B889" s="51"/>
      <c r="C889" s="5"/>
      <c r="D889" s="51"/>
      <c r="E889" s="51"/>
      <c r="F889" s="51"/>
      <c r="G889" s="71"/>
      <c r="H889" s="2"/>
      <c r="I889" s="2"/>
      <c r="J889" s="53"/>
      <c r="K889" s="51"/>
      <c r="L889" s="51"/>
      <c r="M889" s="38"/>
      <c r="N889" s="28"/>
      <c r="O889" s="39"/>
      <c r="P889" s="6"/>
      <c r="Q889" s="49"/>
      <c r="R889" s="52"/>
      <c r="S889" s="51"/>
      <c r="T889" s="99"/>
      <c r="U889" s="98"/>
      <c r="V889" s="98"/>
      <c r="W889" s="167"/>
      <c r="X889" s="5"/>
      <c r="Y889" s="15"/>
      <c r="AB889" s="15"/>
      <c r="AC889" s="15"/>
      <c r="AD889" s="15"/>
      <c r="AE889" s="15"/>
      <c r="AF889" s="15"/>
    </row>
    <row r="890" spans="1:32" x14ac:dyDescent="0.3">
      <c r="A890" s="51"/>
      <c r="B890" s="51"/>
      <c r="C890" s="5"/>
      <c r="D890" s="51"/>
      <c r="E890" s="51"/>
      <c r="F890" s="51"/>
      <c r="G890" s="71"/>
      <c r="H890" s="2"/>
      <c r="I890" s="2"/>
      <c r="J890" s="53"/>
      <c r="K890" s="51"/>
      <c r="L890" s="51"/>
      <c r="M890" s="38"/>
      <c r="N890" s="28"/>
      <c r="O890" s="39"/>
      <c r="P890" s="6"/>
      <c r="Q890" s="49"/>
      <c r="R890" s="52"/>
      <c r="S890" s="51"/>
      <c r="T890" s="99"/>
      <c r="U890" s="98"/>
      <c r="V890" s="98"/>
      <c r="W890" s="167"/>
      <c r="X890" s="5"/>
      <c r="Y890" s="15"/>
      <c r="AB890" s="15"/>
      <c r="AC890" s="15"/>
      <c r="AD890" s="15"/>
      <c r="AE890" s="15"/>
      <c r="AF890" s="15"/>
    </row>
    <row r="891" spans="1:32" x14ac:dyDescent="0.3">
      <c r="A891" s="51"/>
      <c r="B891" s="51"/>
      <c r="C891" s="5"/>
      <c r="D891" s="51"/>
      <c r="E891" s="51"/>
      <c r="F891" s="51"/>
      <c r="G891" s="71"/>
      <c r="H891" s="2"/>
      <c r="I891" s="2"/>
      <c r="J891" s="53"/>
      <c r="K891" s="51"/>
      <c r="L891" s="51"/>
      <c r="M891" s="38"/>
      <c r="N891" s="28"/>
      <c r="O891" s="39"/>
      <c r="P891" s="6"/>
      <c r="Q891" s="49"/>
      <c r="R891" s="52"/>
      <c r="S891" s="51"/>
      <c r="T891" s="99"/>
      <c r="U891" s="98"/>
      <c r="V891" s="98"/>
      <c r="W891" s="167"/>
      <c r="X891" s="5"/>
      <c r="Y891" s="15"/>
      <c r="AB891" s="15"/>
      <c r="AC891" s="15"/>
      <c r="AD891" s="15"/>
      <c r="AE891" s="15"/>
      <c r="AF891" s="15"/>
    </row>
    <row r="892" spans="1:32" x14ac:dyDescent="0.3">
      <c r="A892" s="51"/>
      <c r="B892" s="51"/>
      <c r="C892" s="5"/>
      <c r="D892" s="51"/>
      <c r="E892" s="51"/>
      <c r="F892" s="51"/>
      <c r="G892" s="71"/>
      <c r="H892" s="9"/>
      <c r="I892" s="9"/>
      <c r="J892" s="53"/>
      <c r="K892" s="51"/>
      <c r="L892" s="51"/>
      <c r="M892" s="38"/>
      <c r="N892" s="28"/>
      <c r="O892" s="39"/>
      <c r="P892" s="6"/>
      <c r="Q892" s="49"/>
      <c r="R892" s="52"/>
      <c r="S892" s="51"/>
      <c r="T892" s="99"/>
      <c r="U892" s="98"/>
      <c r="V892" s="98"/>
      <c r="W892" s="167"/>
      <c r="X892" s="5"/>
      <c r="Y892" s="15"/>
      <c r="AB892" s="15"/>
      <c r="AC892" s="15"/>
      <c r="AD892" s="15"/>
      <c r="AE892" s="15"/>
      <c r="AF892" s="15"/>
    </row>
    <row r="893" spans="1:32" x14ac:dyDescent="0.3">
      <c r="A893" s="51"/>
      <c r="B893" s="51"/>
      <c r="C893" s="5"/>
      <c r="D893" s="51"/>
      <c r="E893" s="51"/>
      <c r="F893" s="51"/>
      <c r="G893" s="71"/>
      <c r="H893" s="9"/>
      <c r="I893" s="9"/>
      <c r="J893" s="53"/>
      <c r="K893" s="51"/>
      <c r="L893" s="51"/>
      <c r="M893" s="38"/>
      <c r="N893" s="28"/>
      <c r="O893" s="39"/>
      <c r="P893" s="6"/>
      <c r="Q893" s="49"/>
      <c r="R893" s="52"/>
      <c r="S893" s="51"/>
      <c r="T893" s="99"/>
      <c r="U893" s="98"/>
      <c r="V893" s="98"/>
      <c r="W893" s="167"/>
      <c r="X893" s="5"/>
      <c r="Y893" s="15"/>
      <c r="AB893" s="15"/>
      <c r="AC893" s="15"/>
      <c r="AD893" s="15"/>
      <c r="AE893" s="15"/>
      <c r="AF893" s="15"/>
    </row>
    <row r="894" spans="1:32" x14ac:dyDescent="0.3">
      <c r="A894" s="51"/>
      <c r="B894" s="51"/>
      <c r="C894" s="5"/>
      <c r="D894" s="51"/>
      <c r="E894" s="51"/>
      <c r="F894" s="51"/>
      <c r="G894" s="71"/>
      <c r="H894" s="9"/>
      <c r="I894" s="9"/>
      <c r="J894" s="53"/>
      <c r="K894" s="51"/>
      <c r="L894" s="51"/>
      <c r="M894" s="38"/>
      <c r="N894" s="28"/>
      <c r="O894" s="39"/>
      <c r="P894" s="6"/>
      <c r="Q894" s="49"/>
      <c r="R894" s="52"/>
      <c r="S894" s="51"/>
      <c r="T894" s="51"/>
      <c r="U894" s="98"/>
      <c r="V894" s="98"/>
      <c r="W894" s="167"/>
      <c r="X894" s="5"/>
      <c r="Y894" s="15"/>
      <c r="AB894" s="15"/>
      <c r="AC894" s="15"/>
      <c r="AD894" s="15"/>
      <c r="AE894" s="15"/>
      <c r="AF894" s="15"/>
    </row>
    <row r="895" spans="1:32" x14ac:dyDescent="0.3">
      <c r="A895" s="51"/>
      <c r="B895" s="51"/>
      <c r="C895" s="5"/>
      <c r="D895" s="51"/>
      <c r="E895" s="51"/>
      <c r="F895" s="51"/>
      <c r="G895" s="71"/>
      <c r="H895" s="9"/>
      <c r="I895" s="9"/>
      <c r="J895" s="53"/>
      <c r="K895" s="51"/>
      <c r="L895" s="51"/>
      <c r="M895" s="38"/>
      <c r="N895" s="28"/>
      <c r="O895" s="39"/>
      <c r="P895" s="6"/>
      <c r="Q895" s="49"/>
      <c r="R895" s="52"/>
      <c r="S895" s="51"/>
      <c r="T895" s="51"/>
      <c r="U895" s="98"/>
      <c r="V895" s="98"/>
      <c r="W895" s="167"/>
      <c r="X895" s="5"/>
      <c r="Y895" s="15"/>
      <c r="AB895" s="15"/>
      <c r="AC895" s="15"/>
      <c r="AD895" s="15"/>
      <c r="AE895" s="15"/>
      <c r="AF895" s="15"/>
    </row>
    <row r="896" spans="1:32" x14ac:dyDescent="0.3">
      <c r="A896" s="51"/>
      <c r="B896" s="51"/>
      <c r="C896" s="5"/>
      <c r="D896" s="51"/>
      <c r="E896" s="51"/>
      <c r="F896" s="51"/>
      <c r="G896" s="71"/>
      <c r="H896" s="2"/>
      <c r="I896" s="2"/>
      <c r="J896" s="53"/>
      <c r="K896" s="47"/>
      <c r="L896" s="4"/>
      <c r="M896" s="52"/>
      <c r="N896" s="49"/>
      <c r="O896" s="49"/>
      <c r="P896" s="49"/>
      <c r="Q896" s="52"/>
      <c r="R896" s="52"/>
      <c r="S896" s="51"/>
      <c r="T896" s="99"/>
      <c r="U896" s="98"/>
      <c r="V896" s="98"/>
      <c r="W896" s="167"/>
      <c r="X896" s="52"/>
      <c r="Y896" s="15"/>
      <c r="AB896" s="15"/>
      <c r="AC896" s="15"/>
      <c r="AD896" s="15"/>
      <c r="AE896" s="15"/>
      <c r="AF896" s="15"/>
    </row>
    <row r="897" spans="1:32" x14ac:dyDescent="0.3">
      <c r="A897" s="51"/>
      <c r="B897" s="51"/>
      <c r="C897" s="5"/>
      <c r="D897" s="51"/>
      <c r="E897" s="51"/>
      <c r="F897" s="51"/>
      <c r="G897" s="71"/>
      <c r="H897" s="88"/>
      <c r="I897" s="88"/>
      <c r="J897" s="53"/>
      <c r="K897" s="1"/>
      <c r="L897" s="51"/>
      <c r="M897" s="52"/>
      <c r="N897" s="52"/>
      <c r="O897" s="4"/>
      <c r="P897" s="52"/>
      <c r="Q897" s="52"/>
      <c r="R897" s="52"/>
      <c r="S897" s="51"/>
      <c r="T897" s="99"/>
      <c r="U897" s="98"/>
      <c r="V897" s="98"/>
      <c r="W897" s="167"/>
      <c r="X897" s="111"/>
      <c r="Y897" s="104"/>
      <c r="AB897" s="15"/>
      <c r="AC897" s="15"/>
      <c r="AD897" s="15"/>
      <c r="AE897" s="15"/>
      <c r="AF897" s="15"/>
    </row>
    <row r="898" spans="1:32" x14ac:dyDescent="0.3">
      <c r="A898" s="51"/>
      <c r="B898" s="51"/>
      <c r="C898" s="5"/>
      <c r="D898" s="51"/>
      <c r="E898" s="51"/>
      <c r="F898" s="51"/>
      <c r="G898" s="25"/>
      <c r="H898" s="2"/>
      <c r="I898" s="2"/>
      <c r="J898" s="53"/>
      <c r="K898" s="47"/>
      <c r="L898" s="4"/>
      <c r="M898" s="52"/>
      <c r="N898" s="49"/>
      <c r="O898" s="49"/>
      <c r="P898" s="49"/>
      <c r="Q898" s="52"/>
      <c r="R898" s="52"/>
      <c r="S898" s="51"/>
      <c r="T898" s="99"/>
      <c r="U898" s="98"/>
      <c r="V898" s="98"/>
      <c r="W898" s="167"/>
      <c r="X898" s="52"/>
      <c r="Y898" s="104"/>
      <c r="AB898" s="15"/>
      <c r="AC898" s="15"/>
      <c r="AD898" s="15"/>
      <c r="AE898" s="15"/>
      <c r="AF898" s="15"/>
    </row>
    <row r="899" spans="1:32" x14ac:dyDescent="0.3">
      <c r="A899" s="51"/>
      <c r="B899" s="51"/>
      <c r="C899" s="5"/>
      <c r="D899" s="51"/>
      <c r="E899" s="51"/>
      <c r="F899" s="51"/>
      <c r="G899" s="25"/>
      <c r="H899" s="2"/>
      <c r="I899" s="2"/>
      <c r="J899" s="53"/>
      <c r="K899" s="47"/>
      <c r="L899" s="4"/>
      <c r="M899" s="52"/>
      <c r="N899" s="49"/>
      <c r="O899" s="49"/>
      <c r="P899" s="49"/>
      <c r="Q899" s="52"/>
      <c r="R899" s="52"/>
      <c r="S899" s="51"/>
      <c r="T899" s="99"/>
      <c r="U899" s="98"/>
      <c r="V899" s="98"/>
      <c r="W899" s="167"/>
      <c r="X899" s="52"/>
      <c r="Y899" s="104"/>
      <c r="AB899" s="15"/>
      <c r="AC899" s="15"/>
      <c r="AD899" s="15"/>
      <c r="AE899" s="15"/>
      <c r="AF899" s="15"/>
    </row>
    <row r="900" spans="1:32" x14ac:dyDescent="0.3">
      <c r="A900" s="51"/>
      <c r="B900" s="51"/>
      <c r="C900" s="5"/>
      <c r="D900" s="51"/>
      <c r="E900" s="51"/>
      <c r="F900" s="51"/>
      <c r="G900" s="71"/>
      <c r="H900" s="2"/>
      <c r="I900" s="2"/>
      <c r="J900" s="53"/>
      <c r="K900" s="47"/>
      <c r="L900" s="4"/>
      <c r="M900" s="52"/>
      <c r="N900" s="49"/>
      <c r="O900" s="49"/>
      <c r="P900" s="49"/>
      <c r="Q900" s="52"/>
      <c r="R900" s="52"/>
      <c r="S900" s="51"/>
      <c r="T900" s="99"/>
      <c r="U900" s="98"/>
      <c r="V900" s="98"/>
      <c r="W900" s="167"/>
      <c r="X900" s="52"/>
      <c r="Y900" s="15"/>
      <c r="AB900" s="15"/>
      <c r="AC900" s="15"/>
      <c r="AD900" s="15"/>
      <c r="AE900" s="15"/>
      <c r="AF900" s="15"/>
    </row>
    <row r="901" spans="1:32" x14ac:dyDescent="0.3">
      <c r="A901" s="51"/>
      <c r="B901" s="51"/>
      <c r="C901" s="5"/>
      <c r="D901" s="51"/>
      <c r="E901" s="51"/>
      <c r="F901" s="51"/>
      <c r="G901" s="71"/>
      <c r="H901" s="2"/>
      <c r="I901" s="2"/>
      <c r="J901" s="53"/>
      <c r="K901" s="47"/>
      <c r="L901" s="4"/>
      <c r="M901" s="52"/>
      <c r="N901" s="49"/>
      <c r="O901" s="49"/>
      <c r="P901" s="49"/>
      <c r="Q901" s="52"/>
      <c r="R901" s="52"/>
      <c r="S901" s="51"/>
      <c r="T901" s="99"/>
      <c r="U901" s="98"/>
      <c r="V901" s="98"/>
      <c r="W901" s="167"/>
      <c r="X901" s="52"/>
      <c r="Y901" s="15"/>
      <c r="AB901" s="15"/>
      <c r="AC901" s="15"/>
      <c r="AD901" s="15"/>
      <c r="AE901" s="15"/>
      <c r="AF901" s="15"/>
    </row>
    <row r="902" spans="1:32" x14ac:dyDescent="0.3">
      <c r="A902" s="51"/>
      <c r="B902" s="51"/>
      <c r="C902" s="5"/>
      <c r="D902" s="51"/>
      <c r="E902" s="51"/>
      <c r="F902" s="51"/>
      <c r="G902" s="25"/>
      <c r="H902" s="2"/>
      <c r="I902" s="2"/>
      <c r="J902" s="53"/>
      <c r="K902" s="47"/>
      <c r="L902" s="4"/>
      <c r="M902" s="52"/>
      <c r="N902" s="49"/>
      <c r="O902" s="49"/>
      <c r="P902" s="49"/>
      <c r="Q902" s="52"/>
      <c r="R902" s="52"/>
      <c r="S902" s="51"/>
      <c r="T902" s="99"/>
      <c r="U902" s="98"/>
      <c r="V902" s="98"/>
      <c r="W902" s="167"/>
      <c r="X902" s="52"/>
      <c r="Y902" s="104"/>
      <c r="AB902" s="15"/>
      <c r="AC902" s="15"/>
      <c r="AD902" s="15"/>
      <c r="AE902" s="15"/>
      <c r="AF902" s="15"/>
    </row>
    <row r="903" spans="1:32" x14ac:dyDescent="0.3">
      <c r="A903" s="51"/>
      <c r="B903" s="51"/>
      <c r="C903" s="5"/>
      <c r="D903" s="51"/>
      <c r="E903" s="51"/>
      <c r="F903" s="51"/>
      <c r="G903" s="71"/>
      <c r="H903" s="84"/>
      <c r="I903" s="84"/>
      <c r="J903" s="53"/>
      <c r="K903" s="47"/>
      <c r="L903" s="4"/>
      <c r="M903" s="52"/>
      <c r="N903" s="49"/>
      <c r="O903" s="49"/>
      <c r="P903" s="49"/>
      <c r="Q903" s="52"/>
      <c r="R903" s="52"/>
      <c r="S903" s="51"/>
      <c r="T903" s="99"/>
      <c r="U903" s="98"/>
      <c r="V903" s="98"/>
      <c r="W903" s="167"/>
      <c r="X903" s="52"/>
      <c r="Y903" s="15"/>
      <c r="AB903" s="15"/>
      <c r="AC903" s="15"/>
      <c r="AD903" s="15"/>
      <c r="AE903" s="15"/>
      <c r="AF903" s="15"/>
    </row>
    <row r="904" spans="1:32" x14ac:dyDescent="0.3">
      <c r="A904" s="51"/>
      <c r="B904" s="51"/>
      <c r="C904" s="5"/>
      <c r="D904" s="51"/>
      <c r="E904" s="51"/>
      <c r="F904" s="51"/>
      <c r="G904" s="25"/>
      <c r="H904" s="2"/>
      <c r="I904" s="2"/>
      <c r="J904" s="53"/>
      <c r="K904" s="47"/>
      <c r="L904" s="4"/>
      <c r="M904" s="52"/>
      <c r="N904" s="49"/>
      <c r="O904" s="49"/>
      <c r="P904" s="49"/>
      <c r="Q904" s="52"/>
      <c r="R904" s="52"/>
      <c r="S904" s="51"/>
      <c r="T904" s="99"/>
      <c r="U904" s="98"/>
      <c r="V904" s="98"/>
      <c r="W904" s="167"/>
      <c r="X904" s="52"/>
      <c r="Y904" s="104"/>
      <c r="AB904" s="15"/>
      <c r="AC904" s="15"/>
      <c r="AD904" s="15"/>
      <c r="AE904" s="15"/>
      <c r="AF904" s="15"/>
    </row>
    <row r="905" spans="1:32" x14ac:dyDescent="0.3">
      <c r="A905" s="51"/>
      <c r="B905" s="51"/>
      <c r="C905" s="5"/>
      <c r="D905" s="51"/>
      <c r="E905" s="51"/>
      <c r="F905" s="51"/>
      <c r="G905" s="25"/>
      <c r="H905" s="2"/>
      <c r="I905" s="2"/>
      <c r="J905" s="53"/>
      <c r="K905" s="47"/>
      <c r="L905" s="4"/>
      <c r="M905" s="52"/>
      <c r="N905" s="49"/>
      <c r="O905" s="49"/>
      <c r="P905" s="49"/>
      <c r="Q905" s="52"/>
      <c r="R905" s="52"/>
      <c r="S905" s="51"/>
      <c r="T905" s="99"/>
      <c r="U905" s="98"/>
      <c r="V905" s="98"/>
      <c r="W905" s="167"/>
      <c r="X905" s="52"/>
      <c r="Y905" s="104"/>
      <c r="AB905" s="15"/>
      <c r="AC905" s="15"/>
      <c r="AD905" s="15"/>
      <c r="AE905" s="15"/>
      <c r="AF905" s="15"/>
    </row>
    <row r="906" spans="1:32" x14ac:dyDescent="0.3">
      <c r="A906" s="51"/>
      <c r="B906" s="51"/>
      <c r="C906" s="5"/>
      <c r="D906" s="51"/>
      <c r="E906" s="51"/>
      <c r="F906" s="51"/>
      <c r="G906" s="71"/>
      <c r="H906" s="2"/>
      <c r="I906" s="2"/>
      <c r="J906" s="53"/>
      <c r="K906" s="47"/>
      <c r="L906" s="4"/>
      <c r="M906" s="52"/>
      <c r="N906" s="49"/>
      <c r="O906" s="49"/>
      <c r="P906" s="49"/>
      <c r="Q906" s="52"/>
      <c r="R906" s="52"/>
      <c r="S906" s="51"/>
      <c r="T906" s="99"/>
      <c r="U906" s="98"/>
      <c r="V906" s="98"/>
      <c r="W906" s="167"/>
      <c r="X906" s="52"/>
      <c r="Y906" s="15"/>
      <c r="Z906" s="57"/>
      <c r="AA906" s="57"/>
      <c r="AB906" s="15"/>
      <c r="AC906" s="15"/>
      <c r="AD906" s="15"/>
      <c r="AE906" s="15"/>
      <c r="AF906" s="15"/>
    </row>
    <row r="907" spans="1:32" x14ac:dyDescent="0.3">
      <c r="A907" s="51"/>
      <c r="B907" s="51"/>
      <c r="C907" s="5"/>
      <c r="D907" s="51"/>
      <c r="E907" s="51"/>
      <c r="F907" s="51"/>
      <c r="G907" s="25"/>
      <c r="H907" s="2"/>
      <c r="I907" s="2"/>
      <c r="J907" s="53"/>
      <c r="K907" s="47"/>
      <c r="L907" s="4"/>
      <c r="M907" s="52"/>
      <c r="N907" s="49"/>
      <c r="O907" s="49"/>
      <c r="P907" s="49"/>
      <c r="Q907" s="52"/>
      <c r="R907" s="52"/>
      <c r="S907" s="51"/>
      <c r="T907" s="99"/>
      <c r="U907" s="98"/>
      <c r="V907" s="98"/>
      <c r="W907" s="167"/>
      <c r="X907" s="52"/>
      <c r="Y907" s="104"/>
      <c r="AB907" s="15"/>
      <c r="AC907" s="15"/>
      <c r="AD907" s="15"/>
      <c r="AE907" s="15"/>
      <c r="AF907" s="15"/>
    </row>
    <row r="908" spans="1:32" x14ac:dyDescent="0.3">
      <c r="A908" s="51"/>
      <c r="B908" s="51"/>
      <c r="C908" s="5"/>
      <c r="D908" s="51"/>
      <c r="E908" s="51"/>
      <c r="F908" s="51"/>
      <c r="G908" s="71"/>
      <c r="H908" s="2"/>
      <c r="I908" s="2"/>
      <c r="J908" s="53"/>
      <c r="K908" s="47"/>
      <c r="L908" s="4"/>
      <c r="M908" s="52"/>
      <c r="N908" s="49"/>
      <c r="O908" s="49"/>
      <c r="P908" s="49"/>
      <c r="Q908" s="52"/>
      <c r="R908" s="52"/>
      <c r="S908" s="51"/>
      <c r="T908" s="99"/>
      <c r="U908" s="98"/>
      <c r="V908" s="98"/>
      <c r="W908" s="167"/>
      <c r="X908" s="52"/>
      <c r="Y908" s="15"/>
      <c r="AB908" s="15"/>
      <c r="AC908" s="15"/>
      <c r="AD908" s="15"/>
      <c r="AE908" s="15"/>
      <c r="AF908" s="15"/>
    </row>
    <row r="909" spans="1:32" x14ac:dyDescent="0.3">
      <c r="A909" s="51"/>
      <c r="B909" s="51"/>
      <c r="C909" s="5"/>
      <c r="D909" s="51"/>
      <c r="E909" s="51"/>
      <c r="F909" s="51"/>
      <c r="G909" s="25"/>
      <c r="H909" s="2"/>
      <c r="I909" s="2"/>
      <c r="J909" s="53"/>
      <c r="K909" s="47"/>
      <c r="L909" s="4"/>
      <c r="M909" s="52"/>
      <c r="N909" s="49"/>
      <c r="O909" s="49"/>
      <c r="P909" s="49"/>
      <c r="Q909" s="52"/>
      <c r="R909" s="52"/>
      <c r="S909" s="51"/>
      <c r="T909" s="99"/>
      <c r="U909" s="98"/>
      <c r="V909" s="98"/>
      <c r="W909" s="167"/>
      <c r="X909" s="52"/>
      <c r="Y909" s="104"/>
      <c r="AB909" s="15"/>
      <c r="AC909" s="15"/>
      <c r="AD909" s="15"/>
      <c r="AE909" s="15"/>
      <c r="AF909" s="15"/>
    </row>
    <row r="910" spans="1:32" x14ac:dyDescent="0.3">
      <c r="A910" s="51"/>
      <c r="B910" s="51"/>
      <c r="C910" s="5"/>
      <c r="D910" s="51"/>
      <c r="E910" s="51"/>
      <c r="F910" s="51"/>
      <c r="G910" s="71"/>
      <c r="H910" s="2"/>
      <c r="I910" s="2"/>
      <c r="J910" s="53"/>
      <c r="K910" s="47"/>
      <c r="L910" s="4"/>
      <c r="M910" s="52"/>
      <c r="N910" s="49"/>
      <c r="O910" s="49"/>
      <c r="P910" s="49"/>
      <c r="Q910" s="52"/>
      <c r="R910" s="52"/>
      <c r="S910" s="51"/>
      <c r="T910" s="99"/>
      <c r="U910" s="98"/>
      <c r="V910" s="98"/>
      <c r="W910" s="167"/>
      <c r="X910" s="52"/>
      <c r="Y910" s="15"/>
      <c r="AB910" s="15"/>
      <c r="AC910" s="15"/>
      <c r="AD910" s="15"/>
      <c r="AE910" s="15"/>
      <c r="AF910" s="15"/>
    </row>
    <row r="911" spans="1:32" x14ac:dyDescent="0.3">
      <c r="A911" s="51"/>
      <c r="B911" s="51"/>
      <c r="C911" s="5"/>
      <c r="D911" s="51"/>
      <c r="E911" s="51"/>
      <c r="F911" s="51"/>
      <c r="G911" s="71"/>
      <c r="H911" s="2"/>
      <c r="I911" s="2"/>
      <c r="J911" s="53"/>
      <c r="K911" s="47"/>
      <c r="L911" s="4"/>
      <c r="M911" s="52"/>
      <c r="N911" s="49"/>
      <c r="O911" s="49"/>
      <c r="P911" s="49"/>
      <c r="Q911" s="52"/>
      <c r="R911" s="52"/>
      <c r="S911" s="51"/>
      <c r="T911" s="99"/>
      <c r="U911" s="98"/>
      <c r="V911" s="98"/>
      <c r="W911" s="167"/>
      <c r="X911" s="52"/>
      <c r="Y911" s="15"/>
      <c r="AB911" s="15"/>
      <c r="AC911" s="15"/>
      <c r="AD911" s="15"/>
      <c r="AE911" s="15"/>
      <c r="AF911" s="15"/>
    </row>
    <row r="912" spans="1:32" x14ac:dyDescent="0.3">
      <c r="A912" s="51"/>
      <c r="B912" s="51"/>
      <c r="C912" s="5"/>
      <c r="D912" s="51"/>
      <c r="E912" s="51"/>
      <c r="F912" s="51"/>
      <c r="G912" s="71"/>
      <c r="H912" s="2"/>
      <c r="I912" s="2"/>
      <c r="J912" s="53"/>
      <c r="K912" s="47"/>
      <c r="L912" s="4"/>
      <c r="M912" s="52"/>
      <c r="N912" s="49"/>
      <c r="O912" s="49"/>
      <c r="P912" s="49"/>
      <c r="Q912" s="52"/>
      <c r="R912" s="52"/>
      <c r="S912" s="51"/>
      <c r="T912" s="99"/>
      <c r="U912" s="98"/>
      <c r="V912" s="98"/>
      <c r="W912" s="167"/>
      <c r="X912" s="52"/>
      <c r="Y912" s="15"/>
      <c r="AB912" s="15"/>
      <c r="AC912" s="15"/>
      <c r="AD912" s="15"/>
      <c r="AE912" s="15"/>
      <c r="AF912" s="15"/>
    </row>
    <row r="913" spans="1:32" x14ac:dyDescent="0.3">
      <c r="A913" s="51"/>
      <c r="B913" s="51"/>
      <c r="C913" s="5"/>
      <c r="D913" s="51"/>
      <c r="E913" s="51"/>
      <c r="F913" s="51"/>
      <c r="G913" s="71"/>
      <c r="H913" s="2"/>
      <c r="I913" s="2"/>
      <c r="J913" s="53"/>
      <c r="K913" s="47"/>
      <c r="L913" s="4"/>
      <c r="M913" s="52"/>
      <c r="N913" s="49"/>
      <c r="O913" s="49"/>
      <c r="P913" s="49"/>
      <c r="Q913" s="52"/>
      <c r="R913" s="52"/>
      <c r="S913" s="51"/>
      <c r="T913" s="99"/>
      <c r="U913" s="98"/>
      <c r="V913" s="98"/>
      <c r="W913" s="167"/>
      <c r="X913" s="52"/>
      <c r="Y913" s="15"/>
      <c r="AB913" s="15"/>
      <c r="AC913" s="15"/>
      <c r="AD913" s="15"/>
      <c r="AE913" s="15"/>
      <c r="AF913" s="15"/>
    </row>
    <row r="914" spans="1:32" x14ac:dyDescent="0.3">
      <c r="A914" s="51"/>
      <c r="B914" s="51"/>
      <c r="C914" s="5"/>
      <c r="D914" s="51"/>
      <c r="E914" s="51"/>
      <c r="F914" s="51"/>
      <c r="G914" s="71"/>
      <c r="H914" s="2"/>
      <c r="I914" s="2"/>
      <c r="J914" s="53"/>
      <c r="K914" s="47"/>
      <c r="L914" s="4"/>
      <c r="M914" s="52"/>
      <c r="N914" s="49"/>
      <c r="O914" s="49"/>
      <c r="P914" s="49"/>
      <c r="Q914" s="52"/>
      <c r="R914" s="52"/>
      <c r="S914" s="51"/>
      <c r="T914" s="99"/>
      <c r="U914" s="98"/>
      <c r="V914" s="98"/>
      <c r="W914" s="167"/>
      <c r="X914" s="52"/>
      <c r="Y914" s="15"/>
      <c r="AB914" s="15"/>
      <c r="AC914" s="15"/>
      <c r="AD914" s="15"/>
      <c r="AE914" s="15"/>
      <c r="AF914" s="15"/>
    </row>
    <row r="915" spans="1:32" x14ac:dyDescent="0.3">
      <c r="A915" s="51"/>
      <c r="B915" s="51"/>
      <c r="C915" s="5"/>
      <c r="D915" s="51"/>
      <c r="E915" s="51"/>
      <c r="F915" s="51"/>
      <c r="G915" s="71"/>
      <c r="H915" s="2"/>
      <c r="I915" s="2"/>
      <c r="J915" s="53"/>
      <c r="K915" s="47"/>
      <c r="L915" s="4"/>
      <c r="M915" s="52"/>
      <c r="N915" s="49"/>
      <c r="O915" s="49"/>
      <c r="P915" s="49"/>
      <c r="Q915" s="52"/>
      <c r="R915" s="52"/>
      <c r="S915" s="51"/>
      <c r="T915" s="99"/>
      <c r="U915" s="98"/>
      <c r="V915" s="98"/>
      <c r="W915" s="167"/>
      <c r="X915" s="52"/>
      <c r="Y915" s="15"/>
      <c r="AB915" s="15"/>
      <c r="AC915" s="15"/>
      <c r="AD915" s="15"/>
      <c r="AE915" s="15"/>
      <c r="AF915" s="15"/>
    </row>
    <row r="916" spans="1:32" x14ac:dyDescent="0.3">
      <c r="A916" s="51"/>
      <c r="B916" s="51"/>
      <c r="C916" s="5"/>
      <c r="D916" s="51"/>
      <c r="E916" s="51"/>
      <c r="F916" s="51"/>
      <c r="G916" s="71"/>
      <c r="H916" s="84"/>
      <c r="I916" s="84"/>
      <c r="J916" s="53"/>
      <c r="K916" s="47"/>
      <c r="L916" s="4"/>
      <c r="M916" s="52"/>
      <c r="N916" s="49"/>
      <c r="O916" s="49"/>
      <c r="P916" s="49"/>
      <c r="Q916" s="52"/>
      <c r="R916" s="52"/>
      <c r="S916" s="51"/>
      <c r="T916" s="99"/>
      <c r="U916" s="98"/>
      <c r="V916" s="98"/>
      <c r="W916" s="167"/>
      <c r="X916" s="52"/>
      <c r="Y916" s="15"/>
      <c r="AB916" s="15"/>
      <c r="AC916" s="15"/>
      <c r="AD916" s="15"/>
      <c r="AE916" s="15"/>
      <c r="AF916" s="15"/>
    </row>
    <row r="917" spans="1:32" x14ac:dyDescent="0.3">
      <c r="A917" s="51"/>
      <c r="B917" s="51"/>
      <c r="C917" s="5"/>
      <c r="D917" s="51"/>
      <c r="E917" s="51"/>
      <c r="F917" s="51"/>
      <c r="G917" s="71"/>
      <c r="H917" s="2"/>
      <c r="I917" s="2"/>
      <c r="J917" s="53"/>
      <c r="K917" s="47"/>
      <c r="L917" s="4"/>
      <c r="M917" s="52"/>
      <c r="N917" s="49"/>
      <c r="O917" s="49"/>
      <c r="P917" s="49"/>
      <c r="Q917" s="52"/>
      <c r="R917" s="52"/>
      <c r="S917" s="51"/>
      <c r="T917" s="99"/>
      <c r="U917" s="98"/>
      <c r="V917" s="98"/>
      <c r="W917" s="167"/>
      <c r="X917" s="52"/>
      <c r="Y917" s="15"/>
      <c r="AB917" s="15"/>
      <c r="AC917" s="15"/>
      <c r="AD917" s="15"/>
      <c r="AE917" s="15"/>
      <c r="AF917" s="15"/>
    </row>
    <row r="918" spans="1:32" x14ac:dyDescent="0.3">
      <c r="A918" s="51"/>
      <c r="B918" s="51"/>
      <c r="C918" s="5"/>
      <c r="D918" s="51"/>
      <c r="E918" s="51"/>
      <c r="F918" s="51"/>
      <c r="G918" s="71"/>
      <c r="H918" s="2"/>
      <c r="I918" s="2"/>
      <c r="J918" s="53"/>
      <c r="K918" s="47"/>
      <c r="L918" s="4"/>
      <c r="M918" s="52"/>
      <c r="N918" s="49"/>
      <c r="O918" s="49"/>
      <c r="P918" s="49"/>
      <c r="Q918" s="52"/>
      <c r="R918" s="52"/>
      <c r="S918" s="51"/>
      <c r="T918" s="99"/>
      <c r="U918" s="98"/>
      <c r="V918" s="98"/>
      <c r="W918" s="167"/>
      <c r="X918" s="52"/>
      <c r="Y918" s="15"/>
      <c r="AB918" s="15"/>
      <c r="AC918" s="15"/>
      <c r="AD918" s="15"/>
      <c r="AE918" s="15"/>
      <c r="AF918" s="15"/>
    </row>
    <row r="919" spans="1:32" x14ac:dyDescent="0.3">
      <c r="A919" s="51"/>
      <c r="B919" s="51"/>
      <c r="C919" s="5"/>
      <c r="D919" s="51"/>
      <c r="E919" s="51"/>
      <c r="F919" s="51"/>
      <c r="G919" s="71"/>
      <c r="H919" s="2"/>
      <c r="I919" s="2"/>
      <c r="J919" s="53"/>
      <c r="K919" s="47"/>
      <c r="L919" s="4"/>
      <c r="M919" s="52"/>
      <c r="N919" s="49"/>
      <c r="O919" s="49"/>
      <c r="P919" s="49"/>
      <c r="Q919" s="52"/>
      <c r="R919" s="52"/>
      <c r="S919" s="51"/>
      <c r="T919" s="99"/>
      <c r="U919" s="98"/>
      <c r="V919" s="98"/>
      <c r="W919" s="167"/>
      <c r="X919" s="52"/>
      <c r="Y919" s="104"/>
      <c r="AB919" s="15"/>
      <c r="AC919" s="15"/>
      <c r="AD919" s="15"/>
      <c r="AE919" s="15"/>
      <c r="AF919" s="15"/>
    </row>
    <row r="920" spans="1:32" x14ac:dyDescent="0.3">
      <c r="A920" s="51"/>
      <c r="B920" s="51"/>
      <c r="C920" s="5"/>
      <c r="D920" s="51"/>
      <c r="E920" s="51"/>
      <c r="F920" s="51"/>
      <c r="G920" s="71"/>
      <c r="H920" s="2"/>
      <c r="I920" s="2"/>
      <c r="J920" s="53"/>
      <c r="K920" s="47"/>
      <c r="L920" s="4"/>
      <c r="M920" s="52"/>
      <c r="N920" s="49"/>
      <c r="O920" s="49"/>
      <c r="P920" s="49"/>
      <c r="Q920" s="52"/>
      <c r="R920" s="52"/>
      <c r="S920" s="51"/>
      <c r="T920" s="99"/>
      <c r="U920" s="98"/>
      <c r="V920" s="98"/>
      <c r="W920" s="167"/>
      <c r="X920" s="52"/>
      <c r="Y920" s="15"/>
      <c r="AB920" s="15"/>
      <c r="AC920" s="15"/>
      <c r="AD920" s="15"/>
      <c r="AE920" s="15"/>
      <c r="AF920" s="15"/>
    </row>
    <row r="921" spans="1:32" x14ac:dyDescent="0.3">
      <c r="A921" s="51"/>
      <c r="B921" s="51"/>
      <c r="C921" s="5"/>
      <c r="D921" s="51"/>
      <c r="E921" s="51"/>
      <c r="F921" s="51"/>
      <c r="G921" s="71"/>
      <c r="H921" s="2"/>
      <c r="I921" s="2"/>
      <c r="J921" s="53"/>
      <c r="K921" s="47"/>
      <c r="L921" s="4"/>
      <c r="M921" s="52"/>
      <c r="N921" s="49"/>
      <c r="O921" s="49"/>
      <c r="P921" s="49"/>
      <c r="Q921" s="52"/>
      <c r="R921" s="52"/>
      <c r="S921" s="51"/>
      <c r="T921" s="99"/>
      <c r="U921" s="98"/>
      <c r="V921" s="98"/>
      <c r="W921" s="167"/>
      <c r="X921" s="52"/>
      <c r="Y921" s="15"/>
      <c r="AB921" s="15"/>
      <c r="AC921" s="15"/>
      <c r="AD921" s="15"/>
      <c r="AE921" s="15"/>
      <c r="AF921" s="15"/>
    </row>
    <row r="922" spans="1:32" x14ac:dyDescent="0.3">
      <c r="A922" s="51"/>
      <c r="B922" s="51"/>
      <c r="C922" s="5"/>
      <c r="D922" s="51"/>
      <c r="E922" s="51"/>
      <c r="F922" s="51"/>
      <c r="G922" s="71"/>
      <c r="H922" s="2"/>
      <c r="I922" s="2"/>
      <c r="J922" s="53"/>
      <c r="K922" s="47"/>
      <c r="L922" s="4"/>
      <c r="M922" s="52"/>
      <c r="N922" s="49"/>
      <c r="O922" s="49"/>
      <c r="P922" s="49"/>
      <c r="Q922" s="52"/>
      <c r="R922" s="52"/>
      <c r="S922" s="51"/>
      <c r="T922" s="99"/>
      <c r="U922" s="98"/>
      <c r="V922" s="98"/>
      <c r="W922" s="167"/>
      <c r="X922" s="52"/>
      <c r="Y922" s="104"/>
      <c r="AB922" s="15"/>
      <c r="AC922" s="15"/>
      <c r="AD922" s="15"/>
      <c r="AE922" s="15"/>
      <c r="AF922" s="15"/>
    </row>
    <row r="923" spans="1:32" x14ac:dyDescent="0.3">
      <c r="A923" s="51"/>
      <c r="B923" s="51"/>
      <c r="C923" s="5"/>
      <c r="D923" s="51"/>
      <c r="E923" s="51"/>
      <c r="F923" s="51"/>
      <c r="G923" s="71"/>
      <c r="H923" s="2"/>
      <c r="I923" s="2"/>
      <c r="J923" s="53"/>
      <c r="K923" s="47"/>
      <c r="L923" s="4"/>
      <c r="M923" s="52"/>
      <c r="N923" s="49"/>
      <c r="O923" s="49"/>
      <c r="P923" s="49"/>
      <c r="Q923" s="52"/>
      <c r="R923" s="52"/>
      <c r="S923" s="51"/>
      <c r="T923" s="99"/>
      <c r="U923" s="98"/>
      <c r="V923" s="98"/>
      <c r="W923" s="167"/>
      <c r="X923" s="52"/>
      <c r="Y923" s="15"/>
      <c r="AB923" s="15"/>
      <c r="AC923" s="15"/>
      <c r="AD923" s="15"/>
      <c r="AE923" s="15"/>
      <c r="AF923" s="15"/>
    </row>
    <row r="924" spans="1:32" x14ac:dyDescent="0.3">
      <c r="A924" s="51"/>
      <c r="B924" s="51"/>
      <c r="C924" s="5"/>
      <c r="D924" s="51"/>
      <c r="E924" s="51"/>
      <c r="F924" s="51"/>
      <c r="G924" s="71"/>
      <c r="H924" s="2"/>
      <c r="I924" s="2"/>
      <c r="J924" s="53"/>
      <c r="K924" s="47"/>
      <c r="L924" s="4"/>
      <c r="M924" s="52"/>
      <c r="N924" s="49"/>
      <c r="O924" s="49"/>
      <c r="P924" s="49"/>
      <c r="Q924" s="52"/>
      <c r="R924" s="52"/>
      <c r="S924" s="51"/>
      <c r="T924" s="99"/>
      <c r="U924" s="98"/>
      <c r="V924" s="98"/>
      <c r="W924" s="167"/>
      <c r="X924" s="52"/>
      <c r="Y924" s="15"/>
      <c r="AB924" s="15"/>
      <c r="AC924" s="15"/>
      <c r="AD924" s="15"/>
      <c r="AE924" s="15"/>
      <c r="AF924" s="15"/>
    </row>
    <row r="925" spans="1:32" x14ac:dyDescent="0.3">
      <c r="A925" s="51"/>
      <c r="B925" s="51"/>
      <c r="C925" s="5"/>
      <c r="D925" s="51"/>
      <c r="E925" s="51"/>
      <c r="F925" s="51"/>
      <c r="G925" s="71"/>
      <c r="H925" s="2"/>
      <c r="I925" s="2"/>
      <c r="J925" s="53"/>
      <c r="K925" s="47"/>
      <c r="L925" s="4"/>
      <c r="M925" s="52"/>
      <c r="N925" s="49"/>
      <c r="O925" s="49"/>
      <c r="P925" s="49"/>
      <c r="Q925" s="52"/>
      <c r="R925" s="52"/>
      <c r="S925" s="51"/>
      <c r="T925" s="99"/>
      <c r="U925" s="98"/>
      <c r="V925" s="98"/>
      <c r="W925" s="98"/>
      <c r="X925" s="52"/>
      <c r="Y925" s="15"/>
      <c r="AB925" s="15"/>
      <c r="AC925" s="15"/>
      <c r="AD925" s="15"/>
      <c r="AE925" s="15"/>
      <c r="AF925" s="15"/>
    </row>
    <row r="926" spans="1:32" x14ac:dyDescent="0.3">
      <c r="A926" s="51"/>
      <c r="B926" s="51"/>
      <c r="C926" s="5"/>
      <c r="D926" s="51"/>
      <c r="E926" s="51"/>
      <c r="F926" s="51"/>
      <c r="G926" s="71"/>
      <c r="H926" s="2"/>
      <c r="I926" s="2"/>
      <c r="J926" s="53"/>
      <c r="K926" s="47"/>
      <c r="L926" s="4"/>
      <c r="M926" s="52"/>
      <c r="N926" s="49"/>
      <c r="O926" s="49"/>
      <c r="P926" s="49"/>
      <c r="Q926" s="52"/>
      <c r="R926" s="52"/>
      <c r="S926" s="51"/>
      <c r="T926" s="99"/>
      <c r="U926" s="98"/>
      <c r="V926" s="98"/>
      <c r="W926" s="98"/>
      <c r="X926" s="52"/>
      <c r="Y926" s="104"/>
      <c r="AB926" s="15"/>
      <c r="AC926" s="15"/>
      <c r="AD926" s="15"/>
      <c r="AE926" s="15"/>
      <c r="AF926" s="15"/>
    </row>
    <row r="927" spans="1:32" x14ac:dyDescent="0.3">
      <c r="A927" s="51"/>
      <c r="B927" s="51"/>
      <c r="C927" s="5"/>
      <c r="D927" s="51"/>
      <c r="E927" s="51"/>
      <c r="F927" s="51"/>
      <c r="G927" s="71"/>
      <c r="H927" s="2"/>
      <c r="I927" s="2"/>
      <c r="J927" s="53"/>
      <c r="K927" s="47"/>
      <c r="L927" s="4"/>
      <c r="M927" s="52"/>
      <c r="N927" s="49"/>
      <c r="O927" s="49"/>
      <c r="P927" s="49"/>
      <c r="Q927" s="52"/>
      <c r="R927" s="52"/>
      <c r="S927" s="51"/>
      <c r="T927" s="99"/>
      <c r="U927" s="98"/>
      <c r="V927" s="98"/>
      <c r="W927" s="98"/>
      <c r="X927" s="52"/>
      <c r="Y927" s="15"/>
      <c r="AB927" s="15"/>
      <c r="AC927" s="15"/>
      <c r="AD927" s="15"/>
      <c r="AE927" s="15"/>
      <c r="AF927" s="15"/>
    </row>
    <row r="928" spans="1:32" x14ac:dyDescent="0.3">
      <c r="A928" s="51"/>
      <c r="B928" s="51"/>
      <c r="C928" s="5"/>
      <c r="D928" s="51"/>
      <c r="E928" s="51"/>
      <c r="F928" s="51"/>
      <c r="G928" s="71"/>
      <c r="H928" s="2"/>
      <c r="I928" s="2"/>
      <c r="J928" s="53"/>
      <c r="K928" s="47"/>
      <c r="L928" s="4"/>
      <c r="M928" s="52"/>
      <c r="N928" s="49"/>
      <c r="O928" s="49"/>
      <c r="P928" s="49"/>
      <c r="Q928" s="52"/>
      <c r="R928" s="52"/>
      <c r="S928" s="51"/>
      <c r="T928" s="99"/>
      <c r="U928" s="98"/>
      <c r="V928" s="98"/>
      <c r="W928" s="98"/>
      <c r="X928" s="52"/>
      <c r="Y928" s="15"/>
      <c r="AB928" s="15"/>
      <c r="AC928" s="15"/>
      <c r="AD928" s="15"/>
      <c r="AE928" s="15"/>
      <c r="AF928" s="15"/>
    </row>
    <row r="929" spans="1:32" x14ac:dyDescent="0.3">
      <c r="A929" s="51"/>
      <c r="B929" s="51"/>
      <c r="C929" s="5"/>
      <c r="D929" s="51"/>
      <c r="E929" s="51"/>
      <c r="F929" s="51"/>
      <c r="G929" s="71"/>
      <c r="H929" s="9"/>
      <c r="I929" s="9"/>
      <c r="J929" s="53"/>
      <c r="K929" s="47"/>
      <c r="L929" s="4"/>
      <c r="M929" s="52"/>
      <c r="N929" s="49"/>
      <c r="O929" s="49"/>
      <c r="P929" s="49"/>
      <c r="Q929" s="52"/>
      <c r="R929" s="52"/>
      <c r="S929" s="51"/>
      <c r="T929" s="99"/>
      <c r="U929" s="98"/>
      <c r="V929" s="98"/>
      <c r="W929" s="98"/>
      <c r="X929" s="52"/>
      <c r="Y929" s="15"/>
      <c r="AB929" s="15"/>
      <c r="AC929" s="15"/>
      <c r="AD929" s="15"/>
      <c r="AE929" s="15"/>
      <c r="AF929" s="15"/>
    </row>
    <row r="930" spans="1:32" x14ac:dyDescent="0.3">
      <c r="A930" s="51"/>
      <c r="B930" s="51"/>
      <c r="C930" s="5"/>
      <c r="D930" s="51"/>
      <c r="E930" s="51"/>
      <c r="F930" s="51"/>
      <c r="G930" s="71"/>
      <c r="H930" s="2"/>
      <c r="I930" s="2"/>
      <c r="J930" s="53"/>
      <c r="K930" s="47"/>
      <c r="L930" s="4"/>
      <c r="M930" s="52"/>
      <c r="N930" s="49"/>
      <c r="O930" s="49"/>
      <c r="P930" s="49"/>
      <c r="Q930" s="52"/>
      <c r="R930" s="52"/>
      <c r="S930" s="51"/>
      <c r="T930" s="99"/>
      <c r="U930" s="98"/>
      <c r="V930" s="98"/>
      <c r="W930" s="98"/>
      <c r="X930" s="52"/>
      <c r="Y930" s="15"/>
      <c r="AB930" s="15"/>
      <c r="AC930" s="15"/>
      <c r="AD930" s="15"/>
      <c r="AE930" s="15"/>
      <c r="AF930" s="15"/>
    </row>
    <row r="931" spans="1:32" x14ac:dyDescent="0.3">
      <c r="A931" s="51"/>
      <c r="B931" s="51"/>
      <c r="C931" s="5"/>
      <c r="D931" s="51"/>
      <c r="E931" s="51"/>
      <c r="F931" s="51"/>
      <c r="G931" s="71"/>
      <c r="H931" s="84"/>
      <c r="I931" s="84"/>
      <c r="J931" s="53"/>
      <c r="K931" s="47"/>
      <c r="L931" s="4"/>
      <c r="M931" s="52"/>
      <c r="N931" s="49"/>
      <c r="O931" s="49"/>
      <c r="P931" s="49"/>
      <c r="Q931" s="52"/>
      <c r="R931" s="52"/>
      <c r="S931" s="51"/>
      <c r="T931" s="99"/>
      <c r="U931" s="98"/>
      <c r="V931" s="98"/>
      <c r="W931" s="98"/>
      <c r="X931" s="52"/>
      <c r="Y931" s="15"/>
      <c r="AB931" s="15"/>
      <c r="AC931" s="15"/>
      <c r="AD931" s="15"/>
      <c r="AE931" s="15"/>
      <c r="AF931" s="15"/>
    </row>
    <row r="932" spans="1:32" x14ac:dyDescent="0.3">
      <c r="A932" s="51"/>
      <c r="B932" s="51"/>
      <c r="C932" s="5"/>
      <c r="D932" s="51"/>
      <c r="E932" s="51"/>
      <c r="F932" s="51"/>
      <c r="G932" s="71"/>
      <c r="H932" s="2"/>
      <c r="I932" s="2"/>
      <c r="J932" s="53"/>
      <c r="K932" s="47"/>
      <c r="L932" s="4"/>
      <c r="M932" s="52"/>
      <c r="N932" s="49"/>
      <c r="O932" s="49"/>
      <c r="P932" s="49"/>
      <c r="Q932" s="52"/>
      <c r="R932" s="52"/>
      <c r="S932" s="51"/>
      <c r="T932" s="99"/>
      <c r="U932" s="98"/>
      <c r="V932" s="98"/>
      <c r="W932" s="98"/>
      <c r="X932" s="52"/>
      <c r="Y932" s="15"/>
      <c r="AB932" s="15"/>
      <c r="AC932" s="15"/>
      <c r="AD932" s="15"/>
      <c r="AE932" s="15"/>
      <c r="AF932" s="15"/>
    </row>
    <row r="933" spans="1:32" x14ac:dyDescent="0.3">
      <c r="A933" s="51"/>
      <c r="B933" s="51"/>
      <c r="C933" s="5"/>
      <c r="D933" s="51"/>
      <c r="E933" s="51"/>
      <c r="F933" s="51"/>
      <c r="G933" s="71"/>
      <c r="H933" s="2"/>
      <c r="I933" s="2"/>
      <c r="J933" s="53"/>
      <c r="K933" s="47"/>
      <c r="L933" s="4"/>
      <c r="M933" s="52"/>
      <c r="N933" s="49"/>
      <c r="O933" s="49"/>
      <c r="P933" s="49"/>
      <c r="Q933" s="52"/>
      <c r="R933" s="52"/>
      <c r="S933" s="51"/>
      <c r="T933" s="99"/>
      <c r="U933" s="98"/>
      <c r="V933" s="98"/>
      <c r="W933" s="98"/>
      <c r="X933" s="52"/>
      <c r="Y933" s="15"/>
      <c r="AB933" s="15"/>
      <c r="AC933" s="15"/>
      <c r="AD933" s="15"/>
      <c r="AE933" s="15"/>
      <c r="AF933" s="15"/>
    </row>
    <row r="934" spans="1:32" x14ac:dyDescent="0.3">
      <c r="A934" s="51"/>
      <c r="B934" s="51"/>
      <c r="C934" s="5"/>
      <c r="D934" s="51"/>
      <c r="E934" s="51"/>
      <c r="F934" s="51"/>
      <c r="G934" s="71"/>
      <c r="H934" s="2"/>
      <c r="I934" s="2"/>
      <c r="J934" s="53"/>
      <c r="K934" s="47"/>
      <c r="L934" s="4"/>
      <c r="M934" s="52"/>
      <c r="N934" s="49"/>
      <c r="O934" s="49"/>
      <c r="P934" s="49"/>
      <c r="Q934" s="52"/>
      <c r="R934" s="52"/>
      <c r="S934" s="51"/>
      <c r="T934" s="99"/>
      <c r="U934" s="98"/>
      <c r="V934" s="98"/>
      <c r="W934" s="98"/>
      <c r="X934" s="52"/>
      <c r="Y934" s="15"/>
      <c r="AB934" s="15"/>
      <c r="AC934" s="15"/>
      <c r="AD934" s="15"/>
      <c r="AE934" s="15"/>
      <c r="AF934" s="15"/>
    </row>
    <row r="935" spans="1:32" x14ac:dyDescent="0.3">
      <c r="A935" s="51"/>
      <c r="B935" s="51"/>
      <c r="C935" s="5"/>
      <c r="D935" s="51"/>
      <c r="E935" s="51"/>
      <c r="F935" s="51"/>
      <c r="G935" s="71"/>
      <c r="H935" s="2"/>
      <c r="I935" s="2"/>
      <c r="J935" s="53"/>
      <c r="K935" s="47"/>
      <c r="L935" s="4"/>
      <c r="M935" s="52"/>
      <c r="N935" s="49"/>
      <c r="O935" s="49"/>
      <c r="P935" s="49"/>
      <c r="Q935" s="52"/>
      <c r="R935" s="52"/>
      <c r="S935" s="51"/>
      <c r="T935" s="99"/>
      <c r="U935" s="98"/>
      <c r="V935" s="98"/>
      <c r="W935" s="98"/>
      <c r="X935" s="52"/>
      <c r="Y935" s="15"/>
      <c r="AB935" s="15"/>
      <c r="AC935" s="15"/>
      <c r="AD935" s="15"/>
      <c r="AE935" s="15"/>
      <c r="AF935" s="15"/>
    </row>
    <row r="936" spans="1:32" x14ac:dyDescent="0.3">
      <c r="A936" s="51"/>
      <c r="B936" s="51"/>
      <c r="C936" s="5"/>
      <c r="D936" s="51"/>
      <c r="E936" s="51"/>
      <c r="F936" s="51"/>
      <c r="G936" s="71"/>
      <c r="H936" s="2"/>
      <c r="I936" s="2"/>
      <c r="J936" s="53"/>
      <c r="K936" s="47"/>
      <c r="L936" s="4"/>
      <c r="M936" s="52"/>
      <c r="N936" s="49"/>
      <c r="O936" s="49"/>
      <c r="P936" s="49"/>
      <c r="Q936" s="52"/>
      <c r="R936" s="52"/>
      <c r="S936" s="51"/>
      <c r="T936" s="99"/>
      <c r="U936" s="98"/>
      <c r="V936" s="98"/>
      <c r="W936" s="98"/>
      <c r="X936" s="52"/>
      <c r="Y936" s="15"/>
      <c r="AB936" s="15"/>
      <c r="AC936" s="15"/>
      <c r="AD936" s="15"/>
      <c r="AE936" s="15"/>
      <c r="AF936" s="15"/>
    </row>
    <row r="937" spans="1:32" x14ac:dyDescent="0.3">
      <c r="A937" s="51"/>
      <c r="B937" s="51"/>
      <c r="C937" s="5"/>
      <c r="D937" s="51"/>
      <c r="E937" s="51"/>
      <c r="F937" s="51"/>
      <c r="G937" s="71"/>
      <c r="H937" s="2"/>
      <c r="I937" s="2"/>
      <c r="J937" s="53"/>
      <c r="K937" s="47"/>
      <c r="L937" s="4"/>
      <c r="M937" s="52"/>
      <c r="N937" s="49"/>
      <c r="O937" s="49"/>
      <c r="P937" s="49"/>
      <c r="Q937" s="52"/>
      <c r="R937" s="52"/>
      <c r="S937" s="51"/>
      <c r="T937" s="99"/>
      <c r="U937" s="98"/>
      <c r="V937" s="98"/>
      <c r="W937" s="98"/>
      <c r="X937" s="52"/>
      <c r="Y937" s="15"/>
      <c r="AB937" s="15"/>
      <c r="AC937" s="15"/>
      <c r="AD937" s="15"/>
      <c r="AE937" s="15"/>
      <c r="AF937" s="15"/>
    </row>
    <row r="938" spans="1:32" x14ac:dyDescent="0.3">
      <c r="A938" s="51"/>
      <c r="B938" s="51"/>
      <c r="C938" s="5"/>
      <c r="D938" s="51"/>
      <c r="E938" s="51"/>
      <c r="F938" s="51"/>
      <c r="G938" s="25"/>
      <c r="H938" s="2"/>
      <c r="I938" s="2"/>
      <c r="J938" s="53"/>
      <c r="K938" s="47"/>
      <c r="L938" s="4"/>
      <c r="M938" s="52"/>
      <c r="N938" s="49"/>
      <c r="O938" s="49"/>
      <c r="P938" s="49"/>
      <c r="Q938" s="52"/>
      <c r="R938" s="52"/>
      <c r="S938" s="51"/>
      <c r="T938" s="99"/>
      <c r="U938" s="98"/>
      <c r="V938" s="98"/>
      <c r="W938" s="98"/>
      <c r="X938" s="52"/>
      <c r="Y938" s="104"/>
      <c r="AB938" s="15"/>
      <c r="AC938" s="15"/>
      <c r="AD938" s="15"/>
      <c r="AE938" s="15"/>
      <c r="AF938" s="15"/>
    </row>
    <row r="939" spans="1:32" x14ac:dyDescent="0.3">
      <c r="A939" s="51"/>
      <c r="B939" s="51"/>
      <c r="C939" s="5"/>
      <c r="D939" s="51"/>
      <c r="E939" s="51"/>
      <c r="F939" s="51"/>
      <c r="G939" s="71"/>
      <c r="H939" s="84"/>
      <c r="I939" s="84"/>
      <c r="J939" s="53"/>
      <c r="K939" s="51"/>
      <c r="L939" s="51"/>
      <c r="M939" s="52"/>
      <c r="N939" s="52"/>
      <c r="O939" s="4"/>
      <c r="P939" s="52"/>
      <c r="Q939" s="52"/>
      <c r="R939" s="52"/>
      <c r="S939" s="51"/>
      <c r="T939" s="99"/>
      <c r="U939" s="98"/>
      <c r="V939" s="98"/>
      <c r="W939" s="98"/>
      <c r="X939" s="48"/>
      <c r="Y939" s="104"/>
      <c r="AB939" s="15"/>
      <c r="AC939" s="15"/>
      <c r="AD939" s="15"/>
      <c r="AE939" s="15"/>
      <c r="AF939" s="15"/>
    </row>
    <row r="940" spans="1:32" x14ac:dyDescent="0.3">
      <c r="A940" s="51"/>
      <c r="B940" s="51"/>
      <c r="C940" s="5"/>
      <c r="D940" s="51"/>
      <c r="E940" s="51"/>
      <c r="F940" s="51"/>
      <c r="G940" s="71"/>
      <c r="H940" s="2"/>
      <c r="I940" s="2"/>
      <c r="J940" s="53"/>
      <c r="K940" s="51"/>
      <c r="L940" s="51"/>
      <c r="M940" s="52"/>
      <c r="N940" s="52"/>
      <c r="O940" s="4"/>
      <c r="P940" s="52"/>
      <c r="Q940" s="52"/>
      <c r="R940" s="52"/>
      <c r="S940" s="51"/>
      <c r="T940" s="99"/>
      <c r="U940" s="98"/>
      <c r="V940" s="98"/>
      <c r="W940" s="98"/>
      <c r="X940" s="48"/>
      <c r="Y940" s="104"/>
      <c r="AB940" s="15"/>
      <c r="AC940" s="15"/>
      <c r="AD940" s="15"/>
      <c r="AE940" s="15"/>
      <c r="AF940" s="15"/>
    </row>
    <row r="941" spans="1:32" x14ac:dyDescent="0.3">
      <c r="A941" s="51"/>
      <c r="B941" s="51"/>
      <c r="C941" s="5"/>
      <c r="D941" s="51"/>
      <c r="E941" s="51"/>
      <c r="F941" s="51"/>
      <c r="G941" s="71"/>
      <c r="H941" s="9"/>
      <c r="I941" s="9"/>
      <c r="J941" s="53"/>
      <c r="K941" s="51"/>
      <c r="L941" s="51"/>
      <c r="M941" s="58"/>
      <c r="N941" s="52"/>
      <c r="O941" s="4"/>
      <c r="P941" s="52"/>
      <c r="Q941" s="52"/>
      <c r="R941" s="52"/>
      <c r="S941" s="51"/>
      <c r="T941" s="99"/>
      <c r="U941" s="98"/>
      <c r="V941" s="98"/>
      <c r="W941" s="98"/>
      <c r="X941" s="48"/>
      <c r="Y941" s="104"/>
      <c r="AB941" s="15"/>
      <c r="AC941" s="15"/>
      <c r="AD941" s="15"/>
      <c r="AE941" s="15"/>
      <c r="AF941" s="15"/>
    </row>
    <row r="942" spans="1:32" x14ac:dyDescent="0.3">
      <c r="A942" s="51"/>
      <c r="B942" s="51"/>
      <c r="C942" s="5"/>
      <c r="D942" s="51"/>
      <c r="E942" s="51"/>
      <c r="F942" s="51"/>
      <c r="G942" s="71"/>
      <c r="H942" s="88"/>
      <c r="I942" s="88"/>
      <c r="J942" s="53"/>
      <c r="K942" s="51"/>
      <c r="L942" s="51"/>
      <c r="M942" s="52"/>
      <c r="N942" s="52"/>
      <c r="O942" s="4"/>
      <c r="P942" s="52"/>
      <c r="Q942" s="52"/>
      <c r="R942" s="52"/>
      <c r="S942" s="51"/>
      <c r="T942" s="99"/>
      <c r="U942" s="98"/>
      <c r="V942" s="98"/>
      <c r="W942" s="98"/>
      <c r="X942" s="48"/>
      <c r="Y942" s="104"/>
      <c r="AB942" s="15"/>
      <c r="AC942" s="15"/>
      <c r="AD942" s="15"/>
      <c r="AE942" s="15"/>
      <c r="AF942" s="15"/>
    </row>
    <row r="943" spans="1:32" x14ac:dyDescent="0.3">
      <c r="A943" s="51"/>
      <c r="B943" s="51"/>
      <c r="C943" s="5"/>
      <c r="D943" s="51"/>
      <c r="E943" s="51"/>
      <c r="F943" s="51"/>
      <c r="G943" s="71"/>
      <c r="H943" s="2"/>
      <c r="I943" s="2"/>
      <c r="J943" s="53"/>
      <c r="K943" s="51"/>
      <c r="L943" s="51"/>
      <c r="M943" s="52"/>
      <c r="N943" s="52"/>
      <c r="O943" s="4"/>
      <c r="P943" s="52"/>
      <c r="Q943" s="52"/>
      <c r="R943" s="52"/>
      <c r="S943" s="51"/>
      <c r="T943" s="99"/>
      <c r="U943" s="98"/>
      <c r="V943" s="98"/>
      <c r="W943" s="98"/>
      <c r="X943" s="48"/>
      <c r="Y943" s="104"/>
      <c r="AB943" s="15"/>
      <c r="AC943" s="15"/>
      <c r="AD943" s="15"/>
      <c r="AE943" s="15"/>
      <c r="AF943" s="15"/>
    </row>
    <row r="944" spans="1:32" x14ac:dyDescent="0.3">
      <c r="A944" s="51"/>
      <c r="B944" s="51"/>
      <c r="C944" s="5"/>
      <c r="D944" s="51"/>
      <c r="E944" s="51"/>
      <c r="F944" s="51"/>
      <c r="G944" s="71"/>
      <c r="H944" s="2"/>
      <c r="I944" s="2"/>
      <c r="J944" s="53"/>
      <c r="K944" s="51"/>
      <c r="L944" s="51"/>
      <c r="M944" s="52"/>
      <c r="N944" s="52"/>
      <c r="O944" s="4"/>
      <c r="P944" s="52"/>
      <c r="Q944" s="52"/>
      <c r="R944" s="52"/>
      <c r="S944" s="51"/>
      <c r="T944" s="99"/>
      <c r="U944" s="98"/>
      <c r="V944" s="98"/>
      <c r="W944" s="98"/>
      <c r="X944" s="48"/>
      <c r="Y944" s="104"/>
      <c r="AB944" s="15"/>
      <c r="AC944" s="15"/>
      <c r="AD944" s="15"/>
      <c r="AE944" s="15"/>
      <c r="AF944" s="15"/>
    </row>
    <row r="945" spans="1:32" x14ac:dyDescent="0.3">
      <c r="A945" s="51"/>
      <c r="B945" s="51"/>
      <c r="C945" s="5"/>
      <c r="D945" s="51"/>
      <c r="E945" s="51"/>
      <c r="F945" s="51"/>
      <c r="G945" s="71"/>
      <c r="H945" s="84"/>
      <c r="I945" s="84"/>
      <c r="J945" s="53"/>
      <c r="K945" s="51"/>
      <c r="L945" s="51"/>
      <c r="M945" s="52"/>
      <c r="N945" s="52"/>
      <c r="O945" s="4"/>
      <c r="P945" s="52"/>
      <c r="Q945" s="52"/>
      <c r="R945" s="52"/>
      <c r="S945" s="51"/>
      <c r="T945" s="99"/>
      <c r="U945" s="98"/>
      <c r="V945" s="98"/>
      <c r="W945" s="98"/>
      <c r="X945" s="48"/>
      <c r="Y945" s="104"/>
      <c r="AB945" s="15"/>
      <c r="AC945" s="15"/>
      <c r="AD945" s="15"/>
      <c r="AE945" s="15"/>
      <c r="AF945" s="15"/>
    </row>
    <row r="946" spans="1:32" x14ac:dyDescent="0.3">
      <c r="A946" s="51"/>
      <c r="B946" s="51"/>
      <c r="C946" s="5"/>
      <c r="D946" s="51"/>
      <c r="E946" s="51"/>
      <c r="F946" s="51"/>
      <c r="G946" s="71"/>
      <c r="H946" s="2"/>
      <c r="I946" s="2"/>
      <c r="J946" s="53"/>
      <c r="K946" s="51"/>
      <c r="L946" s="51"/>
      <c r="M946" s="52"/>
      <c r="N946" s="52"/>
      <c r="O946" s="4"/>
      <c r="P946" s="52"/>
      <c r="Q946" s="52"/>
      <c r="R946" s="52"/>
      <c r="S946" s="51"/>
      <c r="T946" s="99"/>
      <c r="U946" s="98"/>
      <c r="V946" s="98"/>
      <c r="W946" s="98"/>
      <c r="X946" s="48"/>
      <c r="Y946" s="104"/>
      <c r="AB946" s="15"/>
      <c r="AC946" s="15"/>
      <c r="AD946" s="15"/>
      <c r="AE946" s="15"/>
      <c r="AF946" s="15"/>
    </row>
    <row r="947" spans="1:32" x14ac:dyDescent="0.3">
      <c r="A947" s="51"/>
      <c r="B947" s="51"/>
      <c r="C947" s="5"/>
      <c r="D947" s="51"/>
      <c r="E947" s="51"/>
      <c r="F947" s="51"/>
      <c r="G947" s="71"/>
      <c r="H947" s="2"/>
      <c r="I947" s="2"/>
      <c r="J947" s="53"/>
      <c r="K947" s="51"/>
      <c r="L947" s="51"/>
      <c r="M947" s="52"/>
      <c r="N947" s="52"/>
      <c r="O947" s="4"/>
      <c r="P947" s="52"/>
      <c r="Q947" s="52"/>
      <c r="R947" s="52"/>
      <c r="S947" s="51"/>
      <c r="T947" s="99"/>
      <c r="U947" s="98"/>
      <c r="V947" s="98"/>
      <c r="W947" s="98"/>
      <c r="X947" s="48"/>
      <c r="Y947" s="104"/>
      <c r="AB947" s="15"/>
      <c r="AC947" s="15"/>
      <c r="AD947" s="15"/>
      <c r="AE947" s="15"/>
      <c r="AF947" s="15"/>
    </row>
    <row r="948" spans="1:32" x14ac:dyDescent="0.3">
      <c r="A948" s="51"/>
      <c r="B948" s="51"/>
      <c r="C948" s="5"/>
      <c r="D948" s="51"/>
      <c r="E948" s="51"/>
      <c r="F948" s="51"/>
      <c r="G948" s="71"/>
      <c r="H948" s="84"/>
      <c r="I948" s="84"/>
      <c r="J948" s="53"/>
      <c r="K948" s="51"/>
      <c r="L948" s="51"/>
      <c r="M948" s="52"/>
      <c r="N948" s="52"/>
      <c r="O948" s="4"/>
      <c r="P948" s="52"/>
      <c r="Q948" s="52"/>
      <c r="R948" s="52"/>
      <c r="S948" s="51"/>
      <c r="T948" s="99"/>
      <c r="U948" s="98"/>
      <c r="V948" s="98"/>
      <c r="W948" s="98"/>
      <c r="X948" s="48"/>
      <c r="Y948" s="104"/>
      <c r="AB948" s="15"/>
      <c r="AC948" s="15"/>
      <c r="AD948" s="15"/>
      <c r="AE948" s="15"/>
      <c r="AF948" s="15"/>
    </row>
    <row r="949" spans="1:32" x14ac:dyDescent="0.3">
      <c r="A949" s="51"/>
      <c r="B949" s="51"/>
      <c r="C949" s="5"/>
      <c r="D949" s="51"/>
      <c r="E949" s="51"/>
      <c r="F949" s="51"/>
      <c r="G949" s="71"/>
      <c r="H949" s="84"/>
      <c r="I949" s="84"/>
      <c r="J949" s="53"/>
      <c r="K949" s="51"/>
      <c r="L949" s="51"/>
      <c r="M949" s="52"/>
      <c r="N949" s="52"/>
      <c r="O949" s="4"/>
      <c r="P949" s="52"/>
      <c r="Q949" s="52"/>
      <c r="R949" s="52"/>
      <c r="S949" s="51"/>
      <c r="T949" s="99"/>
      <c r="U949" s="98"/>
      <c r="V949" s="98"/>
      <c r="W949" s="98"/>
      <c r="X949" s="48"/>
      <c r="Y949" s="104"/>
      <c r="AB949" s="15"/>
      <c r="AC949" s="15"/>
      <c r="AD949" s="15"/>
      <c r="AE949" s="15"/>
      <c r="AF949" s="15"/>
    </row>
    <row r="950" spans="1:32" x14ac:dyDescent="0.3">
      <c r="A950" s="51"/>
      <c r="B950" s="51"/>
      <c r="C950" s="5"/>
      <c r="D950" s="51"/>
      <c r="E950" s="51"/>
      <c r="F950" s="51"/>
      <c r="G950" s="71"/>
      <c r="H950" s="84"/>
      <c r="I950" s="84"/>
      <c r="J950" s="53"/>
      <c r="K950" s="51"/>
      <c r="L950" s="51"/>
      <c r="M950" s="52"/>
      <c r="N950" s="52"/>
      <c r="O950" s="4"/>
      <c r="P950" s="52"/>
      <c r="Q950" s="52"/>
      <c r="R950" s="52"/>
      <c r="S950" s="51"/>
      <c r="T950" s="99"/>
      <c r="U950" s="98"/>
      <c r="V950" s="98"/>
      <c r="W950" s="98"/>
      <c r="X950" s="48"/>
      <c r="Y950" s="104"/>
      <c r="AB950" s="15"/>
      <c r="AC950" s="15"/>
      <c r="AD950" s="15"/>
      <c r="AE950" s="15"/>
      <c r="AF950" s="15"/>
    </row>
    <row r="951" spans="1:32" x14ac:dyDescent="0.3">
      <c r="A951" s="51"/>
      <c r="B951" s="51"/>
      <c r="C951" s="5"/>
      <c r="D951" s="51"/>
      <c r="E951" s="51"/>
      <c r="F951" s="51"/>
      <c r="G951" s="71"/>
      <c r="H951" s="87"/>
      <c r="I951" s="87"/>
      <c r="J951" s="53"/>
      <c r="K951" s="51"/>
      <c r="L951" s="51"/>
      <c r="M951" s="52"/>
      <c r="N951" s="52"/>
      <c r="O951" s="4"/>
      <c r="P951" s="52"/>
      <c r="Q951" s="52"/>
      <c r="R951" s="52"/>
      <c r="S951" s="51"/>
      <c r="T951" s="99"/>
      <c r="U951" s="98"/>
      <c r="V951" s="98"/>
      <c r="W951" s="98"/>
      <c r="X951" s="48"/>
      <c r="Y951" s="104"/>
      <c r="AB951" s="15"/>
      <c r="AC951" s="15"/>
      <c r="AD951" s="15"/>
      <c r="AE951" s="15"/>
      <c r="AF951" s="15"/>
    </row>
    <row r="952" spans="1:32" x14ac:dyDescent="0.3">
      <c r="A952" s="51"/>
      <c r="B952" s="51"/>
      <c r="C952" s="5"/>
      <c r="D952" s="51"/>
      <c r="E952" s="51"/>
      <c r="F952" s="51"/>
      <c r="G952" s="71"/>
      <c r="H952" s="84"/>
      <c r="I952" s="84"/>
      <c r="J952" s="53"/>
      <c r="K952" s="51"/>
      <c r="L952" s="51"/>
      <c r="M952" s="52"/>
      <c r="N952" s="52"/>
      <c r="O952" s="4"/>
      <c r="P952" s="52"/>
      <c r="Q952" s="52"/>
      <c r="R952" s="52"/>
      <c r="S952" s="51"/>
      <c r="T952" s="99"/>
      <c r="U952" s="98"/>
      <c r="V952" s="98"/>
      <c r="W952" s="98"/>
      <c r="X952" s="48"/>
      <c r="Y952" s="104"/>
      <c r="AB952" s="15"/>
      <c r="AC952" s="15"/>
      <c r="AD952" s="15"/>
      <c r="AE952" s="15"/>
      <c r="AF952" s="15"/>
    </row>
    <row r="953" spans="1:32" x14ac:dyDescent="0.3">
      <c r="A953" s="51"/>
      <c r="B953" s="51"/>
      <c r="C953" s="5"/>
      <c r="D953" s="51"/>
      <c r="E953" s="51"/>
      <c r="F953" s="51"/>
      <c r="G953" s="71"/>
      <c r="H953" s="84"/>
      <c r="I953" s="84"/>
      <c r="J953" s="53"/>
      <c r="K953" s="51"/>
      <c r="L953" s="51"/>
      <c r="M953" s="52"/>
      <c r="N953" s="52"/>
      <c r="O953" s="4"/>
      <c r="P953" s="52"/>
      <c r="Q953" s="52"/>
      <c r="R953" s="52"/>
      <c r="S953" s="51"/>
      <c r="T953" s="99"/>
      <c r="U953" s="98"/>
      <c r="V953" s="98"/>
      <c r="W953" s="98"/>
      <c r="X953" s="48"/>
      <c r="Y953" s="104"/>
      <c r="AB953" s="15"/>
      <c r="AC953" s="15"/>
      <c r="AD953" s="15"/>
      <c r="AE953" s="15"/>
      <c r="AF953" s="15"/>
    </row>
    <row r="954" spans="1:32" x14ac:dyDescent="0.3">
      <c r="A954" s="51"/>
      <c r="B954" s="51"/>
      <c r="C954" s="5"/>
      <c r="D954" s="51"/>
      <c r="E954" s="51"/>
      <c r="F954" s="51"/>
      <c r="G954" s="71"/>
      <c r="H954" s="84"/>
      <c r="I954" s="84"/>
      <c r="J954" s="53"/>
      <c r="K954" s="1"/>
      <c r="L954" s="51"/>
      <c r="M954" s="52"/>
      <c r="N954" s="52"/>
      <c r="O954" s="4"/>
      <c r="P954" s="52"/>
      <c r="Q954" s="52"/>
      <c r="R954" s="52"/>
      <c r="S954" s="51"/>
      <c r="T954" s="99"/>
      <c r="U954" s="98"/>
      <c r="V954" s="98"/>
      <c r="W954" s="98"/>
      <c r="X954" s="48"/>
      <c r="Y954" s="104"/>
      <c r="AB954" s="15"/>
      <c r="AC954" s="15"/>
      <c r="AD954" s="15"/>
      <c r="AE954" s="15"/>
      <c r="AF954" s="15"/>
    </row>
    <row r="955" spans="1:32" x14ac:dyDescent="0.3">
      <c r="A955" s="51"/>
      <c r="B955" s="51"/>
      <c r="C955" s="5"/>
      <c r="D955" s="51"/>
      <c r="E955" s="51"/>
      <c r="F955" s="51"/>
      <c r="G955" s="71"/>
      <c r="H955" s="84"/>
      <c r="I955" s="84"/>
      <c r="J955" s="53"/>
      <c r="K955" s="1"/>
      <c r="L955" s="51"/>
      <c r="M955" s="52"/>
      <c r="N955" s="52"/>
      <c r="O955" s="4"/>
      <c r="P955" s="52"/>
      <c r="Q955" s="52"/>
      <c r="R955" s="52"/>
      <c r="S955" s="51"/>
      <c r="T955" s="99"/>
      <c r="U955" s="98"/>
      <c r="V955" s="98"/>
      <c r="W955" s="98"/>
      <c r="X955" s="48"/>
      <c r="Y955" s="104"/>
      <c r="AB955" s="15"/>
      <c r="AC955" s="15"/>
      <c r="AD955" s="15"/>
      <c r="AE955" s="15"/>
      <c r="AF955" s="15"/>
    </row>
    <row r="956" spans="1:32" x14ac:dyDescent="0.3">
      <c r="A956" s="51"/>
      <c r="B956" s="51"/>
      <c r="C956" s="5"/>
      <c r="D956" s="51"/>
      <c r="E956" s="51"/>
      <c r="F956" s="51"/>
      <c r="G956" s="71"/>
      <c r="H956" s="84"/>
      <c r="I956" s="84"/>
      <c r="J956" s="53"/>
      <c r="K956" s="1"/>
      <c r="L956" s="51"/>
      <c r="M956" s="52"/>
      <c r="N956" s="52"/>
      <c r="O956" s="4"/>
      <c r="P956" s="52"/>
      <c r="Q956" s="52"/>
      <c r="R956" s="52"/>
      <c r="S956" s="51"/>
      <c r="T956" s="99"/>
      <c r="U956" s="98"/>
      <c r="V956" s="98"/>
      <c r="W956" s="98"/>
      <c r="X956" s="48"/>
      <c r="Y956" s="104"/>
      <c r="AB956" s="15"/>
      <c r="AC956" s="15"/>
      <c r="AD956" s="15"/>
      <c r="AE956" s="15"/>
      <c r="AF956" s="15"/>
    </row>
    <row r="957" spans="1:32" x14ac:dyDescent="0.3">
      <c r="A957" s="51"/>
      <c r="B957" s="51"/>
      <c r="C957" s="5"/>
      <c r="D957" s="51"/>
      <c r="E957" s="51"/>
      <c r="F957" s="51"/>
      <c r="G957" s="71"/>
      <c r="H957" s="2"/>
      <c r="I957" s="2"/>
      <c r="J957" s="53"/>
      <c r="K957" s="1"/>
      <c r="L957" s="51"/>
      <c r="M957" s="52"/>
      <c r="N957" s="52"/>
      <c r="O957" s="4"/>
      <c r="P957" s="52"/>
      <c r="Q957" s="52"/>
      <c r="R957" s="52"/>
      <c r="S957" s="51"/>
      <c r="T957" s="99"/>
      <c r="U957" s="98"/>
      <c r="V957" s="98"/>
      <c r="W957" s="98"/>
      <c r="X957" s="48"/>
      <c r="Y957" s="104"/>
      <c r="AB957" s="15"/>
      <c r="AC957" s="15"/>
      <c r="AD957" s="15"/>
      <c r="AE957" s="15"/>
      <c r="AF957" s="15"/>
    </row>
    <row r="958" spans="1:32" x14ac:dyDescent="0.3">
      <c r="A958" s="51"/>
      <c r="B958" s="51"/>
      <c r="C958" s="5"/>
      <c r="D958" s="51"/>
      <c r="E958" s="51"/>
      <c r="F958" s="51"/>
      <c r="G958" s="71"/>
      <c r="H958" s="84"/>
      <c r="I958" s="84"/>
      <c r="J958" s="53"/>
      <c r="K958" s="1"/>
      <c r="L958" s="51"/>
      <c r="M958" s="52"/>
      <c r="N958" s="52"/>
      <c r="O958" s="4"/>
      <c r="P958" s="52"/>
      <c r="Q958" s="52"/>
      <c r="R958" s="52"/>
      <c r="S958" s="51"/>
      <c r="T958" s="99"/>
      <c r="U958" s="98"/>
      <c r="V958" s="98"/>
      <c r="W958" s="98"/>
      <c r="X958" s="48"/>
      <c r="Y958" s="104"/>
      <c r="AB958" s="15"/>
      <c r="AC958" s="15"/>
      <c r="AD958" s="15"/>
      <c r="AE958" s="15"/>
      <c r="AF958" s="15"/>
    </row>
    <row r="959" spans="1:32" x14ac:dyDescent="0.3">
      <c r="A959" s="51"/>
      <c r="B959" s="51"/>
      <c r="C959" s="5"/>
      <c r="D959" s="51"/>
      <c r="E959" s="51"/>
      <c r="F959" s="51"/>
      <c r="G959" s="71"/>
      <c r="H959" s="9"/>
      <c r="I959" s="9"/>
      <c r="J959" s="53"/>
      <c r="K959" s="1"/>
      <c r="L959" s="51"/>
      <c r="M959" s="52"/>
      <c r="N959" s="52"/>
      <c r="O959" s="4"/>
      <c r="P959" s="52"/>
      <c r="Q959" s="52"/>
      <c r="R959" s="52"/>
      <c r="S959" s="51"/>
      <c r="T959" s="99"/>
      <c r="U959" s="98"/>
      <c r="V959" s="98"/>
      <c r="W959" s="98"/>
      <c r="X959" s="48"/>
      <c r="Y959" s="104"/>
      <c r="AB959" s="15"/>
      <c r="AC959" s="15"/>
      <c r="AD959" s="15"/>
      <c r="AE959" s="15"/>
      <c r="AF959" s="15"/>
    </row>
    <row r="960" spans="1:32" x14ac:dyDescent="0.3">
      <c r="A960" s="51"/>
      <c r="B960" s="51"/>
      <c r="C960" s="5"/>
      <c r="D960" s="51"/>
      <c r="E960" s="51"/>
      <c r="F960" s="51"/>
      <c r="G960" s="71"/>
      <c r="H960" s="9"/>
      <c r="I960" s="9"/>
      <c r="J960" s="53"/>
      <c r="K960" s="1"/>
      <c r="L960" s="51"/>
      <c r="M960" s="52"/>
      <c r="N960" s="52"/>
      <c r="O960" s="4"/>
      <c r="P960" s="52"/>
      <c r="Q960" s="52"/>
      <c r="R960" s="52"/>
      <c r="S960" s="51"/>
      <c r="T960" s="99"/>
      <c r="U960" s="98"/>
      <c r="V960" s="98"/>
      <c r="W960" s="98"/>
      <c r="X960" s="48"/>
      <c r="Y960" s="104"/>
      <c r="AB960" s="15"/>
      <c r="AC960" s="15"/>
      <c r="AD960" s="15"/>
      <c r="AE960" s="15"/>
      <c r="AF960" s="15"/>
    </row>
    <row r="961" spans="1:45" x14ac:dyDescent="0.3">
      <c r="A961" s="51"/>
      <c r="B961" s="51"/>
      <c r="C961" s="5"/>
      <c r="D961" s="51"/>
      <c r="E961" s="51"/>
      <c r="F961" s="51"/>
      <c r="G961" s="71"/>
      <c r="H961" s="84"/>
      <c r="I961" s="84"/>
      <c r="J961" s="53"/>
      <c r="K961" s="1"/>
      <c r="L961" s="51"/>
      <c r="M961" s="52"/>
      <c r="N961" s="52"/>
      <c r="O961" s="4"/>
      <c r="P961" s="52"/>
      <c r="Q961" s="52"/>
      <c r="R961" s="52"/>
      <c r="S961" s="51"/>
      <c r="T961" s="99"/>
      <c r="U961" s="98"/>
      <c r="V961" s="98"/>
      <c r="W961" s="98"/>
      <c r="X961" s="48"/>
      <c r="Y961" s="104"/>
      <c r="AB961" s="15"/>
      <c r="AC961" s="15"/>
      <c r="AD961" s="15"/>
      <c r="AE961" s="15"/>
      <c r="AF961" s="15"/>
    </row>
    <row r="962" spans="1:45" x14ac:dyDescent="0.3">
      <c r="A962" s="51"/>
      <c r="B962" s="51"/>
      <c r="C962" s="5"/>
      <c r="D962" s="51"/>
      <c r="E962" s="51"/>
      <c r="F962" s="51"/>
      <c r="G962" s="71"/>
      <c r="H962" s="2"/>
      <c r="I962" s="2"/>
      <c r="J962" s="53"/>
      <c r="K962" s="1"/>
      <c r="L962" s="51"/>
      <c r="M962" s="52"/>
      <c r="N962" s="52"/>
      <c r="O962" s="4"/>
      <c r="P962" s="52"/>
      <c r="Q962" s="52"/>
      <c r="R962" s="52"/>
      <c r="S962" s="51"/>
      <c r="T962" s="99"/>
      <c r="U962" s="98"/>
      <c r="V962" s="98"/>
      <c r="W962" s="98"/>
      <c r="X962" s="48"/>
      <c r="Y962" s="104"/>
      <c r="AB962" s="15"/>
      <c r="AC962" s="15"/>
      <c r="AD962" s="15"/>
      <c r="AE962" s="15"/>
      <c r="AF962" s="15"/>
    </row>
    <row r="963" spans="1:45" x14ac:dyDescent="0.3">
      <c r="A963" s="51"/>
      <c r="B963" s="51"/>
      <c r="C963" s="5"/>
      <c r="D963" s="51"/>
      <c r="E963" s="51"/>
      <c r="F963" s="51"/>
      <c r="G963" s="71"/>
      <c r="H963" s="84"/>
      <c r="I963" s="84"/>
      <c r="J963" s="53"/>
      <c r="K963" s="1"/>
      <c r="L963" s="51"/>
      <c r="M963" s="52"/>
      <c r="N963" s="52"/>
      <c r="O963" s="4"/>
      <c r="P963" s="52"/>
      <c r="Q963" s="52"/>
      <c r="R963" s="52"/>
      <c r="S963" s="51"/>
      <c r="T963" s="99"/>
      <c r="U963" s="98"/>
      <c r="V963" s="98"/>
      <c r="W963" s="98"/>
      <c r="X963" s="48"/>
      <c r="Y963" s="104"/>
      <c r="AB963" s="15"/>
      <c r="AC963" s="15"/>
      <c r="AD963" s="15"/>
      <c r="AE963" s="15"/>
      <c r="AF963" s="15"/>
    </row>
    <row r="964" spans="1:45" x14ac:dyDescent="0.3">
      <c r="A964" s="51"/>
      <c r="B964" s="51"/>
      <c r="C964" s="5"/>
      <c r="D964" s="51"/>
      <c r="E964" s="51"/>
      <c r="F964" s="51"/>
      <c r="G964" s="71"/>
      <c r="H964" s="84"/>
      <c r="I964" s="84"/>
      <c r="J964" s="53"/>
      <c r="K964" s="1"/>
      <c r="L964" s="51"/>
      <c r="M964" s="52"/>
      <c r="N964" s="52"/>
      <c r="O964" s="4"/>
      <c r="P964" s="52"/>
      <c r="Q964" s="52"/>
      <c r="R964" s="52"/>
      <c r="S964" s="51"/>
      <c r="T964" s="99"/>
      <c r="U964" s="98"/>
      <c r="V964" s="98"/>
      <c r="W964" s="98"/>
      <c r="X964" s="48"/>
      <c r="Y964" s="104"/>
      <c r="AB964" s="15"/>
      <c r="AC964" s="15"/>
      <c r="AD964" s="15"/>
      <c r="AE964" s="15"/>
      <c r="AF964" s="15"/>
    </row>
    <row r="965" spans="1:45" x14ac:dyDescent="0.3">
      <c r="A965" s="51"/>
      <c r="B965" s="51"/>
      <c r="C965" s="5"/>
      <c r="D965" s="51"/>
      <c r="E965" s="51"/>
      <c r="F965" s="51"/>
      <c r="G965" s="71"/>
      <c r="H965" s="84"/>
      <c r="I965" s="84"/>
      <c r="J965" s="53"/>
      <c r="K965" s="1"/>
      <c r="L965" s="51"/>
      <c r="M965" s="52"/>
      <c r="N965" s="52"/>
      <c r="O965" s="4"/>
      <c r="P965" s="52"/>
      <c r="Q965" s="52"/>
      <c r="R965" s="52"/>
      <c r="S965" s="51"/>
      <c r="T965" s="99"/>
      <c r="U965" s="98"/>
      <c r="V965" s="98"/>
      <c r="W965" s="98"/>
      <c r="X965" s="48"/>
      <c r="Y965" s="104"/>
      <c r="AB965" s="15"/>
      <c r="AC965" s="15"/>
      <c r="AD965" s="15"/>
      <c r="AE965" s="15"/>
      <c r="AF965" s="15"/>
    </row>
    <row r="966" spans="1:45" x14ac:dyDescent="0.3">
      <c r="A966" s="51"/>
      <c r="B966" s="51"/>
      <c r="C966" s="5"/>
      <c r="D966" s="51"/>
      <c r="E966" s="51"/>
      <c r="F966" s="51"/>
      <c r="G966" s="71"/>
      <c r="H966" s="84"/>
      <c r="I966" s="84"/>
      <c r="J966" s="53"/>
      <c r="K966" s="1"/>
      <c r="L966" s="51"/>
      <c r="M966" s="52"/>
      <c r="N966" s="52"/>
      <c r="O966" s="4"/>
      <c r="P966" s="52"/>
      <c r="Q966" s="52"/>
      <c r="R966" s="52"/>
      <c r="S966" s="51"/>
      <c r="T966" s="99"/>
      <c r="U966" s="98"/>
      <c r="V966" s="98"/>
      <c r="W966" s="98"/>
      <c r="X966" s="48"/>
      <c r="Y966" s="104"/>
      <c r="AB966" s="15"/>
      <c r="AC966" s="15"/>
      <c r="AD966" s="15"/>
      <c r="AE966" s="15"/>
      <c r="AF966" s="15"/>
    </row>
    <row r="967" spans="1:45" x14ac:dyDescent="0.3">
      <c r="A967" s="51"/>
      <c r="B967" s="51"/>
      <c r="C967" s="5"/>
      <c r="D967" s="51"/>
      <c r="E967" s="51"/>
      <c r="F967" s="51"/>
      <c r="G967" s="71"/>
      <c r="H967" s="89"/>
      <c r="I967" s="89"/>
      <c r="J967" s="53"/>
      <c r="K967" s="1"/>
      <c r="L967" s="51"/>
      <c r="M967" s="52"/>
      <c r="N967" s="52"/>
      <c r="O967" s="4"/>
      <c r="P967" s="52"/>
      <c r="Q967" s="52"/>
      <c r="R967" s="52"/>
      <c r="S967" s="51"/>
      <c r="T967" s="99"/>
      <c r="U967" s="98"/>
      <c r="V967" s="98"/>
      <c r="W967" s="98"/>
      <c r="X967" s="48"/>
      <c r="Y967" s="104"/>
      <c r="AB967" s="15"/>
      <c r="AC967" s="15"/>
      <c r="AD967" s="15"/>
      <c r="AE967" s="15"/>
      <c r="AF967" s="15"/>
    </row>
    <row r="968" spans="1:45" x14ac:dyDescent="0.3">
      <c r="A968" s="51"/>
      <c r="B968" s="51"/>
      <c r="C968" s="5"/>
      <c r="D968" s="51"/>
      <c r="E968" s="51"/>
      <c r="F968" s="51"/>
      <c r="G968" s="71"/>
      <c r="H968" s="9"/>
      <c r="I968" s="9"/>
      <c r="J968" s="53"/>
      <c r="K968" s="1"/>
      <c r="L968" s="51"/>
      <c r="M968" s="52"/>
      <c r="N968" s="52"/>
      <c r="O968" s="4"/>
      <c r="P968" s="52"/>
      <c r="Q968" s="52"/>
      <c r="R968" s="52"/>
      <c r="S968" s="51"/>
      <c r="T968" s="99"/>
      <c r="U968" s="98"/>
      <c r="V968" s="98"/>
      <c r="W968" s="98"/>
      <c r="X968" s="48"/>
      <c r="Y968" s="104"/>
      <c r="AB968" s="15"/>
      <c r="AC968" s="15"/>
      <c r="AD968" s="15"/>
      <c r="AE968" s="15"/>
      <c r="AF968" s="15"/>
    </row>
    <row r="969" spans="1:45" x14ac:dyDescent="0.3">
      <c r="A969" s="51"/>
      <c r="B969" s="51"/>
      <c r="C969" s="5"/>
      <c r="D969" s="51"/>
      <c r="E969" s="51"/>
      <c r="F969" s="51"/>
      <c r="G969" s="71"/>
      <c r="H969" s="9"/>
      <c r="I969" s="9"/>
      <c r="J969" s="53"/>
      <c r="K969" s="1"/>
      <c r="L969" s="51"/>
      <c r="M969" s="52"/>
      <c r="N969" s="52"/>
      <c r="O969" s="4"/>
      <c r="P969" s="52"/>
      <c r="Q969" s="52"/>
      <c r="R969" s="52"/>
      <c r="S969" s="51"/>
      <c r="T969" s="99"/>
      <c r="U969" s="98"/>
      <c r="V969" s="98"/>
      <c r="W969" s="98"/>
      <c r="X969" s="48"/>
      <c r="Y969" s="104"/>
      <c r="AB969" s="15"/>
      <c r="AC969" s="15"/>
      <c r="AD969" s="15"/>
      <c r="AE969" s="15"/>
      <c r="AF969" s="15"/>
      <c r="AP969" s="21"/>
      <c r="AQ969" s="21"/>
      <c r="AR969" s="21"/>
      <c r="AS969" s="21"/>
    </row>
    <row r="970" spans="1:45" x14ac:dyDescent="0.3">
      <c r="A970" s="51"/>
      <c r="B970" s="51"/>
      <c r="C970" s="5"/>
      <c r="D970" s="51"/>
      <c r="E970" s="51"/>
      <c r="F970" s="51"/>
      <c r="G970" s="71"/>
      <c r="H970" s="84"/>
      <c r="I970" s="84"/>
      <c r="J970" s="53"/>
      <c r="K970" s="1"/>
      <c r="L970" s="51"/>
      <c r="M970" s="52"/>
      <c r="N970" s="52"/>
      <c r="O970" s="4"/>
      <c r="P970" s="52"/>
      <c r="Q970" s="52"/>
      <c r="R970" s="52"/>
      <c r="S970" s="51"/>
      <c r="T970" s="99"/>
      <c r="U970" s="98"/>
      <c r="V970" s="98"/>
      <c r="W970" s="98"/>
      <c r="X970" s="48"/>
      <c r="Y970" s="104"/>
      <c r="AB970" s="15"/>
      <c r="AC970" s="15"/>
      <c r="AD970" s="15"/>
      <c r="AE970" s="15"/>
      <c r="AF970" s="15"/>
    </row>
    <row r="971" spans="1:45" x14ac:dyDescent="0.3">
      <c r="A971" s="51"/>
      <c r="B971" s="51"/>
      <c r="C971" s="5"/>
      <c r="D971" s="51"/>
      <c r="E971" s="51"/>
      <c r="F971" s="51"/>
      <c r="G971" s="71"/>
      <c r="H971" s="84"/>
      <c r="I971" s="84"/>
      <c r="J971" s="53"/>
      <c r="K971" s="1"/>
      <c r="L971" s="51"/>
      <c r="M971" s="52"/>
      <c r="N971" s="52"/>
      <c r="O971" s="4"/>
      <c r="P971" s="52"/>
      <c r="Q971" s="52"/>
      <c r="R971" s="52"/>
      <c r="S971" s="51"/>
      <c r="T971" s="99"/>
      <c r="U971" s="98"/>
      <c r="V971" s="98"/>
      <c r="W971" s="98"/>
      <c r="X971" s="48"/>
      <c r="Y971" s="104"/>
      <c r="AB971" s="15"/>
      <c r="AC971" s="15"/>
      <c r="AD971" s="15"/>
      <c r="AE971" s="15"/>
      <c r="AF971" s="15"/>
    </row>
    <row r="972" spans="1:45" x14ac:dyDescent="0.3">
      <c r="A972" s="51"/>
      <c r="B972" s="51"/>
      <c r="C972" s="5"/>
      <c r="D972" s="51"/>
      <c r="E972" s="51"/>
      <c r="F972" s="51"/>
      <c r="G972" s="71"/>
      <c r="H972" s="84"/>
      <c r="I972" s="84"/>
      <c r="J972" s="53"/>
      <c r="K972" s="1"/>
      <c r="L972" s="51"/>
      <c r="M972" s="52"/>
      <c r="N972" s="52"/>
      <c r="O972" s="4"/>
      <c r="P972" s="52"/>
      <c r="Q972" s="52"/>
      <c r="R972" s="52"/>
      <c r="S972" s="51"/>
      <c r="T972" s="99"/>
      <c r="U972" s="98"/>
      <c r="V972" s="98"/>
      <c r="W972" s="98"/>
      <c r="X972" s="48"/>
      <c r="Y972" s="104"/>
      <c r="AB972" s="15"/>
      <c r="AC972" s="15"/>
      <c r="AD972" s="15"/>
      <c r="AE972" s="15"/>
      <c r="AF972" s="15"/>
    </row>
    <row r="973" spans="1:45" x14ac:dyDescent="0.3">
      <c r="A973" s="51"/>
      <c r="B973" s="51"/>
      <c r="C973" s="5"/>
      <c r="D973" s="51"/>
      <c r="E973" s="51"/>
      <c r="F973" s="51"/>
      <c r="G973" s="71"/>
      <c r="H973" s="84"/>
      <c r="I973" s="84"/>
      <c r="J973" s="53"/>
      <c r="K973" s="1"/>
      <c r="L973" s="51"/>
      <c r="M973" s="52"/>
      <c r="N973" s="52"/>
      <c r="O973" s="4"/>
      <c r="P973" s="52"/>
      <c r="Q973" s="52"/>
      <c r="R973" s="52"/>
      <c r="S973" s="51"/>
      <c r="T973" s="99"/>
      <c r="U973" s="98"/>
      <c r="V973" s="98"/>
      <c r="W973" s="98"/>
      <c r="X973" s="48"/>
      <c r="Y973" s="104"/>
      <c r="AB973" s="15"/>
      <c r="AC973" s="15"/>
      <c r="AD973" s="15"/>
      <c r="AE973" s="15"/>
      <c r="AF973" s="15"/>
    </row>
    <row r="974" spans="1:45" x14ac:dyDescent="0.3">
      <c r="A974" s="51"/>
      <c r="B974" s="51"/>
      <c r="C974" s="5"/>
      <c r="D974" s="51"/>
      <c r="E974" s="51"/>
      <c r="F974" s="51"/>
      <c r="G974" s="71"/>
      <c r="H974" s="84"/>
      <c r="I974" s="84"/>
      <c r="J974" s="53"/>
      <c r="K974" s="1"/>
      <c r="L974" s="51"/>
      <c r="M974" s="52"/>
      <c r="N974" s="52"/>
      <c r="O974" s="4"/>
      <c r="P974" s="52"/>
      <c r="Q974" s="52"/>
      <c r="R974" s="52"/>
      <c r="S974" s="51"/>
      <c r="T974" s="99"/>
      <c r="U974" s="98"/>
      <c r="V974" s="98"/>
      <c r="W974" s="98"/>
      <c r="X974" s="48"/>
      <c r="Y974" s="104"/>
      <c r="AB974" s="15"/>
      <c r="AC974" s="15"/>
      <c r="AD974" s="15"/>
      <c r="AE974" s="15"/>
      <c r="AF974" s="15"/>
    </row>
    <row r="975" spans="1:45" x14ac:dyDescent="0.3">
      <c r="A975" s="11"/>
      <c r="B975" s="11"/>
      <c r="C975" s="41"/>
      <c r="D975" s="11"/>
      <c r="E975" s="11"/>
      <c r="F975" s="51"/>
      <c r="G975" s="71"/>
      <c r="H975" s="86"/>
      <c r="I975" s="86"/>
      <c r="J975" s="12"/>
      <c r="K975" s="14"/>
      <c r="L975" s="11"/>
      <c r="M975" s="10"/>
      <c r="N975" s="10"/>
      <c r="O975" s="80"/>
      <c r="P975" s="10"/>
      <c r="Q975" s="10"/>
      <c r="R975" s="10"/>
      <c r="S975" s="11"/>
      <c r="T975" s="100"/>
      <c r="U975" s="98"/>
      <c r="V975" s="98"/>
      <c r="W975" s="98"/>
      <c r="X975" s="56"/>
      <c r="Y975" s="105"/>
      <c r="Z975" s="21"/>
      <c r="AA975" s="21"/>
      <c r="AB975" s="15"/>
      <c r="AC975" s="15"/>
      <c r="AD975" s="15"/>
      <c r="AE975" s="15"/>
      <c r="AF975" s="15"/>
      <c r="AG975" s="21"/>
      <c r="AH975" s="21"/>
      <c r="AI975" s="21"/>
      <c r="AJ975" s="21"/>
      <c r="AK975" s="21"/>
      <c r="AL975" s="21"/>
      <c r="AM975" s="21"/>
    </row>
    <row r="976" spans="1:45" x14ac:dyDescent="0.3">
      <c r="A976" s="51"/>
      <c r="B976" s="51"/>
      <c r="C976" s="5"/>
      <c r="D976" s="51"/>
      <c r="E976" s="51"/>
      <c r="F976" s="51"/>
      <c r="G976" s="71"/>
      <c r="H976" s="84"/>
      <c r="I976" s="84"/>
      <c r="J976" s="53"/>
      <c r="K976" s="1"/>
      <c r="L976" s="51"/>
      <c r="M976" s="52"/>
      <c r="N976" s="52"/>
      <c r="O976" s="4"/>
      <c r="P976" s="52"/>
      <c r="Q976" s="52"/>
      <c r="R976" s="52"/>
      <c r="S976" s="51"/>
      <c r="T976" s="99"/>
      <c r="U976" s="98"/>
      <c r="V976" s="98"/>
      <c r="W976" s="98"/>
      <c r="X976" s="48"/>
      <c r="Y976" s="104"/>
      <c r="AB976" s="15"/>
      <c r="AC976" s="15"/>
      <c r="AD976" s="15"/>
      <c r="AE976" s="15"/>
      <c r="AF976" s="15"/>
    </row>
    <row r="977" spans="1:32" x14ac:dyDescent="0.3">
      <c r="A977" s="51"/>
      <c r="B977" s="51"/>
      <c r="C977" s="5"/>
      <c r="D977" s="51"/>
      <c r="E977" s="51"/>
      <c r="F977" s="51"/>
      <c r="G977" s="71"/>
      <c r="H977" s="84"/>
      <c r="I977" s="84"/>
      <c r="J977" s="53"/>
      <c r="K977" s="1"/>
      <c r="L977" s="51"/>
      <c r="M977" s="52"/>
      <c r="N977" s="52"/>
      <c r="O977" s="4"/>
      <c r="P977" s="52"/>
      <c r="Q977" s="52"/>
      <c r="R977" s="52"/>
      <c r="S977" s="51"/>
      <c r="T977" s="99"/>
      <c r="U977" s="98"/>
      <c r="V977" s="98"/>
      <c r="W977" s="98"/>
      <c r="X977" s="48"/>
      <c r="Y977" s="104"/>
      <c r="AB977" s="15"/>
      <c r="AC977" s="15"/>
      <c r="AD977" s="15"/>
      <c r="AE977" s="15"/>
      <c r="AF977" s="15"/>
    </row>
    <row r="978" spans="1:32" x14ac:dyDescent="0.3">
      <c r="A978" s="51"/>
      <c r="B978" s="51"/>
      <c r="C978" s="5"/>
      <c r="D978" s="51"/>
      <c r="E978" s="51"/>
      <c r="F978" s="51"/>
      <c r="G978" s="71"/>
      <c r="H978" s="9"/>
      <c r="I978" s="9"/>
      <c r="J978" s="53"/>
      <c r="K978" s="1"/>
      <c r="L978" s="51"/>
      <c r="M978" s="52"/>
      <c r="N978" s="52"/>
      <c r="O978" s="4"/>
      <c r="P978" s="52"/>
      <c r="Q978" s="52"/>
      <c r="R978" s="52"/>
      <c r="S978" s="51"/>
      <c r="T978" s="99"/>
      <c r="U978" s="98"/>
      <c r="V978" s="98"/>
      <c r="W978" s="98"/>
      <c r="X978" s="48"/>
      <c r="Y978" s="104"/>
      <c r="AB978" s="15"/>
      <c r="AC978" s="15"/>
      <c r="AD978" s="15"/>
      <c r="AE978" s="15"/>
      <c r="AF978" s="15"/>
    </row>
    <row r="979" spans="1:32" x14ac:dyDescent="0.3">
      <c r="A979" s="51"/>
      <c r="B979" s="51"/>
      <c r="C979" s="5"/>
      <c r="D979" s="51"/>
      <c r="E979" s="51"/>
      <c r="F979" s="51"/>
      <c r="G979" s="71"/>
      <c r="H979" s="84"/>
      <c r="I979" s="84"/>
      <c r="J979" s="53"/>
      <c r="K979" s="1"/>
      <c r="L979" s="51"/>
      <c r="M979" s="52"/>
      <c r="N979" s="52"/>
      <c r="O979" s="4"/>
      <c r="P979" s="52"/>
      <c r="Q979" s="52"/>
      <c r="R979" s="52"/>
      <c r="S979" s="51"/>
      <c r="T979" s="99"/>
      <c r="U979" s="98"/>
      <c r="V979" s="98"/>
      <c r="W979" s="98"/>
      <c r="X979" s="48"/>
      <c r="Y979" s="104"/>
      <c r="AB979" s="15"/>
      <c r="AC979" s="15"/>
      <c r="AD979" s="15"/>
      <c r="AE979" s="15"/>
      <c r="AF979" s="15"/>
    </row>
    <row r="980" spans="1:32" x14ac:dyDescent="0.3">
      <c r="A980" s="51"/>
      <c r="B980" s="51"/>
      <c r="C980" s="5"/>
      <c r="D980" s="51"/>
      <c r="E980" s="51"/>
      <c r="F980" s="51"/>
      <c r="G980" s="71"/>
      <c r="H980" s="84"/>
      <c r="I980" s="84"/>
      <c r="J980" s="53"/>
      <c r="K980" s="1"/>
      <c r="L980" s="51"/>
      <c r="M980" s="52"/>
      <c r="N980" s="52"/>
      <c r="O980" s="4"/>
      <c r="P980" s="52"/>
      <c r="Q980" s="52"/>
      <c r="R980" s="52"/>
      <c r="S980" s="51"/>
      <c r="T980" s="99"/>
      <c r="U980" s="98"/>
      <c r="V980" s="98"/>
      <c r="W980" s="98"/>
      <c r="X980" s="48"/>
      <c r="Y980" s="104"/>
      <c r="AB980" s="15"/>
      <c r="AC980" s="15"/>
      <c r="AD980" s="15"/>
      <c r="AE980" s="15"/>
      <c r="AF980" s="15"/>
    </row>
    <row r="981" spans="1:32" x14ac:dyDescent="0.3">
      <c r="A981" s="51"/>
      <c r="B981" s="51"/>
      <c r="C981" s="5"/>
      <c r="D981" s="51"/>
      <c r="E981" s="51"/>
      <c r="F981" s="51"/>
      <c r="G981" s="71"/>
      <c r="H981" s="84"/>
      <c r="I981" s="84"/>
      <c r="J981" s="53"/>
      <c r="K981" s="1"/>
      <c r="L981" s="51"/>
      <c r="M981" s="52"/>
      <c r="N981" s="52"/>
      <c r="O981" s="4"/>
      <c r="P981" s="52"/>
      <c r="Q981" s="52"/>
      <c r="R981" s="52"/>
      <c r="S981" s="51"/>
      <c r="T981" s="99"/>
      <c r="U981" s="98"/>
      <c r="V981" s="98"/>
      <c r="W981" s="98"/>
      <c r="X981" s="48"/>
      <c r="Y981" s="104"/>
      <c r="AB981" s="15"/>
      <c r="AC981" s="15"/>
      <c r="AD981" s="15"/>
      <c r="AE981" s="15"/>
      <c r="AF981" s="15"/>
    </row>
    <row r="982" spans="1:32" x14ac:dyDescent="0.3">
      <c r="A982" s="51"/>
      <c r="B982" s="51"/>
      <c r="C982" s="5"/>
      <c r="D982" s="51"/>
      <c r="E982" s="51"/>
      <c r="F982" s="51"/>
      <c r="G982" s="71"/>
      <c r="H982" s="84"/>
      <c r="I982" s="84"/>
      <c r="J982" s="53"/>
      <c r="K982" s="1"/>
      <c r="L982" s="51"/>
      <c r="M982" s="52"/>
      <c r="N982" s="52"/>
      <c r="O982" s="4"/>
      <c r="P982" s="52"/>
      <c r="Q982" s="52"/>
      <c r="R982" s="52"/>
      <c r="S982" s="51"/>
      <c r="T982" s="99"/>
      <c r="U982" s="98"/>
      <c r="V982" s="98"/>
      <c r="W982" s="98"/>
      <c r="X982" s="48"/>
      <c r="Y982" s="104"/>
      <c r="AB982" s="15"/>
      <c r="AC982" s="15"/>
      <c r="AD982" s="15"/>
      <c r="AE982" s="15"/>
      <c r="AF982" s="15"/>
    </row>
    <row r="983" spans="1:32" x14ac:dyDescent="0.3">
      <c r="A983" s="51"/>
      <c r="B983" s="51"/>
      <c r="C983" s="5"/>
      <c r="D983" s="51"/>
      <c r="E983" s="51"/>
      <c r="F983" s="51"/>
      <c r="G983" s="71"/>
      <c r="H983" s="84"/>
      <c r="I983" s="84"/>
      <c r="J983" s="53"/>
      <c r="K983" s="1"/>
      <c r="L983" s="51"/>
      <c r="M983" s="52"/>
      <c r="N983" s="52"/>
      <c r="O983" s="4"/>
      <c r="P983" s="52"/>
      <c r="Q983" s="52"/>
      <c r="R983" s="52"/>
      <c r="S983" s="51"/>
      <c r="T983" s="99"/>
      <c r="U983" s="98"/>
      <c r="V983" s="98"/>
      <c r="W983" s="98"/>
      <c r="X983" s="48"/>
      <c r="Y983" s="104"/>
      <c r="AB983" s="15"/>
      <c r="AC983" s="15"/>
      <c r="AD983" s="15"/>
      <c r="AE983" s="15"/>
      <c r="AF983" s="15"/>
    </row>
    <row r="984" spans="1:32" x14ac:dyDescent="0.3">
      <c r="A984" s="51"/>
      <c r="B984" s="51"/>
      <c r="C984" s="5"/>
      <c r="D984" s="51"/>
      <c r="E984" s="51"/>
      <c r="F984" s="51"/>
      <c r="G984" s="71"/>
      <c r="H984" s="84"/>
      <c r="I984" s="84"/>
      <c r="J984" s="53"/>
      <c r="K984" s="1"/>
      <c r="L984" s="51"/>
      <c r="M984" s="52"/>
      <c r="N984" s="52"/>
      <c r="O984" s="4"/>
      <c r="P984" s="52"/>
      <c r="Q984" s="52"/>
      <c r="R984" s="52"/>
      <c r="S984" s="51"/>
      <c r="T984" s="99"/>
      <c r="U984" s="98"/>
      <c r="V984" s="98"/>
      <c r="W984" s="98"/>
      <c r="X984" s="48"/>
      <c r="Y984" s="104"/>
      <c r="AB984" s="15"/>
      <c r="AC984" s="15"/>
      <c r="AD984" s="15"/>
      <c r="AE984" s="15"/>
      <c r="AF984" s="15"/>
    </row>
    <row r="985" spans="1:32" x14ac:dyDescent="0.3">
      <c r="A985" s="51"/>
      <c r="B985" s="51"/>
      <c r="C985" s="5"/>
      <c r="D985" s="51"/>
      <c r="E985" s="51"/>
      <c r="F985" s="51"/>
      <c r="G985" s="71"/>
      <c r="H985" s="84"/>
      <c r="I985" s="84"/>
      <c r="J985" s="53"/>
      <c r="K985" s="1"/>
      <c r="L985" s="51"/>
      <c r="M985" s="52"/>
      <c r="N985" s="52"/>
      <c r="O985" s="4"/>
      <c r="P985" s="52"/>
      <c r="Q985" s="52"/>
      <c r="R985" s="52"/>
      <c r="S985" s="51"/>
      <c r="T985" s="99"/>
      <c r="U985" s="98"/>
      <c r="V985" s="98"/>
      <c r="W985" s="98"/>
      <c r="X985" s="48"/>
      <c r="Y985" s="104"/>
      <c r="AB985" s="15"/>
      <c r="AC985" s="15"/>
      <c r="AD985" s="15"/>
      <c r="AE985" s="15"/>
      <c r="AF985" s="15"/>
    </row>
    <row r="986" spans="1:32" x14ac:dyDescent="0.3">
      <c r="A986" s="51"/>
      <c r="B986" s="51"/>
      <c r="C986" s="5"/>
      <c r="D986" s="51"/>
      <c r="E986" s="51"/>
      <c r="F986" s="51"/>
      <c r="G986" s="71"/>
      <c r="H986" s="84"/>
      <c r="I986" s="84"/>
      <c r="J986" s="53"/>
      <c r="K986" s="1"/>
      <c r="L986" s="51"/>
      <c r="M986" s="52"/>
      <c r="N986" s="52"/>
      <c r="O986" s="4"/>
      <c r="P986" s="52"/>
      <c r="Q986" s="52"/>
      <c r="R986" s="52"/>
      <c r="S986" s="51"/>
      <c r="T986" s="99"/>
      <c r="U986" s="98"/>
      <c r="V986" s="98"/>
      <c r="W986" s="98"/>
      <c r="X986" s="48"/>
      <c r="Y986" s="104"/>
      <c r="AB986" s="15"/>
      <c r="AC986" s="15"/>
      <c r="AD986" s="15"/>
      <c r="AE986" s="15"/>
      <c r="AF986" s="15"/>
    </row>
    <row r="987" spans="1:32" x14ac:dyDescent="0.3">
      <c r="A987" s="51"/>
      <c r="B987" s="51"/>
      <c r="C987" s="5"/>
      <c r="D987" s="51"/>
      <c r="E987" s="51"/>
      <c r="F987" s="51"/>
      <c r="G987" s="71"/>
      <c r="H987" s="84"/>
      <c r="I987" s="84"/>
      <c r="J987" s="53"/>
      <c r="K987" s="1"/>
      <c r="L987" s="51"/>
      <c r="M987" s="52"/>
      <c r="N987" s="52"/>
      <c r="O987" s="4"/>
      <c r="P987" s="52"/>
      <c r="Q987" s="52"/>
      <c r="R987" s="52"/>
      <c r="S987" s="51"/>
      <c r="T987" s="99"/>
      <c r="U987" s="98"/>
      <c r="V987" s="98"/>
      <c r="W987" s="98"/>
      <c r="X987" s="48"/>
      <c r="Y987" s="104"/>
      <c r="AB987" s="15"/>
      <c r="AC987" s="15"/>
      <c r="AD987" s="15"/>
      <c r="AE987" s="15"/>
      <c r="AF987" s="15"/>
    </row>
    <row r="988" spans="1:32" x14ac:dyDescent="0.3">
      <c r="A988" s="51"/>
      <c r="B988" s="51"/>
      <c r="C988" s="5"/>
      <c r="D988" s="51"/>
      <c r="E988" s="51"/>
      <c r="F988" s="51"/>
      <c r="G988" s="71"/>
      <c r="H988" s="84"/>
      <c r="I988" s="84"/>
      <c r="J988" s="53"/>
      <c r="K988" s="1"/>
      <c r="L988" s="51"/>
      <c r="M988" s="52"/>
      <c r="N988" s="52"/>
      <c r="O988" s="4"/>
      <c r="P988" s="52"/>
      <c r="Q988" s="52"/>
      <c r="R988" s="52"/>
      <c r="S988" s="51"/>
      <c r="T988" s="99"/>
      <c r="U988" s="98"/>
      <c r="V988" s="98"/>
      <c r="W988" s="98"/>
      <c r="X988" s="48"/>
      <c r="Y988" s="104"/>
      <c r="AB988" s="15"/>
      <c r="AC988" s="15"/>
      <c r="AD988" s="15"/>
      <c r="AE988" s="15"/>
      <c r="AF988" s="15"/>
    </row>
    <row r="989" spans="1:32" x14ac:dyDescent="0.3">
      <c r="A989" s="51"/>
      <c r="B989" s="51"/>
      <c r="C989" s="5"/>
      <c r="D989" s="51"/>
      <c r="E989" s="51"/>
      <c r="F989" s="51"/>
      <c r="G989" s="71"/>
      <c r="H989" s="89"/>
      <c r="I989" s="89"/>
      <c r="J989" s="53"/>
      <c r="K989" s="1"/>
      <c r="L989" s="51"/>
      <c r="M989" s="52"/>
      <c r="N989" s="52"/>
      <c r="O989" s="4"/>
      <c r="P989" s="52"/>
      <c r="Q989" s="52"/>
      <c r="R989" s="52"/>
      <c r="S989" s="51"/>
      <c r="T989" s="99"/>
      <c r="U989" s="98"/>
      <c r="V989" s="98"/>
      <c r="W989" s="98"/>
      <c r="X989" s="48"/>
      <c r="Y989" s="104"/>
      <c r="AB989" s="15"/>
      <c r="AC989" s="15"/>
      <c r="AD989" s="15"/>
      <c r="AE989" s="15"/>
      <c r="AF989" s="15"/>
    </row>
    <row r="990" spans="1:32" x14ac:dyDescent="0.3">
      <c r="A990" s="51"/>
      <c r="B990" s="51"/>
      <c r="C990" s="5"/>
      <c r="D990" s="51"/>
      <c r="E990" s="51"/>
      <c r="F990" s="51"/>
      <c r="G990" s="71"/>
      <c r="H990" s="9"/>
      <c r="I990" s="9"/>
      <c r="J990" s="53"/>
      <c r="K990" s="1"/>
      <c r="L990" s="51"/>
      <c r="M990" s="52"/>
      <c r="N990" s="52"/>
      <c r="O990" s="4"/>
      <c r="P990" s="52"/>
      <c r="Q990" s="52"/>
      <c r="R990" s="52"/>
      <c r="S990" s="51"/>
      <c r="T990" s="99"/>
      <c r="U990" s="98"/>
      <c r="V990" s="98"/>
      <c r="W990" s="98"/>
      <c r="X990" s="48"/>
      <c r="Y990" s="104"/>
      <c r="AB990" s="15"/>
      <c r="AC990" s="15"/>
      <c r="AD990" s="15"/>
      <c r="AE990" s="15"/>
      <c r="AF990" s="15"/>
    </row>
    <row r="991" spans="1:32" x14ac:dyDescent="0.3">
      <c r="A991" s="51"/>
      <c r="B991" s="51"/>
      <c r="C991" s="5"/>
      <c r="D991" s="51"/>
      <c r="E991" s="51"/>
      <c r="F991" s="51"/>
      <c r="G991" s="71"/>
      <c r="H991" s="84"/>
      <c r="I991" s="84"/>
      <c r="J991" s="53"/>
      <c r="K991" s="1"/>
      <c r="L991" s="51"/>
      <c r="M991" s="52"/>
      <c r="N991" s="52"/>
      <c r="O991" s="4"/>
      <c r="P991" s="52"/>
      <c r="Q991" s="52"/>
      <c r="R991" s="52"/>
      <c r="S991" s="51"/>
      <c r="T991" s="99"/>
      <c r="U991" s="98"/>
      <c r="V991" s="98"/>
      <c r="W991" s="98"/>
      <c r="X991" s="48"/>
      <c r="Y991" s="104"/>
      <c r="AB991" s="15"/>
      <c r="AC991" s="15"/>
      <c r="AD991" s="15"/>
      <c r="AE991" s="15"/>
      <c r="AF991" s="15"/>
    </row>
    <row r="992" spans="1:32" x14ac:dyDescent="0.3">
      <c r="A992" s="51"/>
      <c r="B992" s="51"/>
      <c r="C992" s="5"/>
      <c r="D992" s="51"/>
      <c r="E992" s="51"/>
      <c r="F992" s="51"/>
      <c r="G992" s="71"/>
      <c r="H992" s="84"/>
      <c r="I992" s="84"/>
      <c r="J992" s="53"/>
      <c r="K992" s="1"/>
      <c r="L992" s="51"/>
      <c r="M992" s="52"/>
      <c r="N992" s="52"/>
      <c r="O992" s="4"/>
      <c r="P992" s="52"/>
      <c r="Q992" s="52"/>
      <c r="R992" s="52"/>
      <c r="S992" s="51"/>
      <c r="T992" s="99"/>
      <c r="U992" s="98"/>
      <c r="V992" s="98"/>
      <c r="W992" s="98"/>
      <c r="X992" s="48"/>
      <c r="Y992" s="104"/>
      <c r="AB992" s="15"/>
      <c r="AC992" s="15"/>
      <c r="AD992" s="15"/>
      <c r="AE992" s="15"/>
      <c r="AF992" s="15"/>
    </row>
    <row r="993" spans="1:32" x14ac:dyDescent="0.3">
      <c r="A993" s="51"/>
      <c r="B993" s="51"/>
      <c r="C993" s="5"/>
      <c r="D993" s="51"/>
      <c r="E993" s="51"/>
      <c r="F993" s="51"/>
      <c r="G993" s="71"/>
      <c r="H993" s="9"/>
      <c r="I993" s="9"/>
      <c r="J993" s="53"/>
      <c r="K993" s="1"/>
      <c r="L993" s="51"/>
      <c r="M993" s="52"/>
      <c r="N993" s="52"/>
      <c r="O993" s="4"/>
      <c r="P993" s="52"/>
      <c r="Q993" s="52"/>
      <c r="R993" s="52"/>
      <c r="S993" s="51"/>
      <c r="T993" s="99"/>
      <c r="U993" s="98"/>
      <c r="V993" s="98"/>
      <c r="W993" s="98"/>
      <c r="X993" s="48"/>
      <c r="Y993" s="104"/>
      <c r="AB993" s="15"/>
      <c r="AC993" s="15"/>
      <c r="AD993" s="15"/>
      <c r="AE993" s="15"/>
      <c r="AF993" s="15"/>
    </row>
    <row r="994" spans="1:32" x14ac:dyDescent="0.3">
      <c r="A994" s="51"/>
      <c r="B994" s="51"/>
      <c r="C994" s="5"/>
      <c r="D994" s="51"/>
      <c r="E994" s="51"/>
      <c r="F994" s="51"/>
      <c r="G994" s="71"/>
      <c r="H994" s="84"/>
      <c r="I994" s="84"/>
      <c r="J994" s="53"/>
      <c r="K994" s="1"/>
      <c r="L994" s="51"/>
      <c r="M994" s="52"/>
      <c r="N994" s="52"/>
      <c r="O994" s="4"/>
      <c r="P994" s="52"/>
      <c r="Q994" s="52"/>
      <c r="R994" s="52"/>
      <c r="S994" s="51"/>
      <c r="T994" s="99"/>
      <c r="U994" s="98"/>
      <c r="V994" s="98"/>
      <c r="W994" s="98"/>
      <c r="X994" s="48"/>
      <c r="Y994" s="104"/>
      <c r="AB994" s="15"/>
      <c r="AC994" s="15"/>
      <c r="AD994" s="15"/>
      <c r="AE994" s="15"/>
      <c r="AF994" s="15"/>
    </row>
    <row r="995" spans="1:32" x14ac:dyDescent="0.3">
      <c r="A995" s="51"/>
      <c r="B995" s="51"/>
      <c r="C995" s="5"/>
      <c r="D995" s="51"/>
      <c r="E995" s="51"/>
      <c r="F995" s="51"/>
      <c r="G995" s="71"/>
      <c r="H995" s="84"/>
      <c r="I995" s="84"/>
      <c r="J995" s="53"/>
      <c r="K995" s="1"/>
      <c r="L995" s="51"/>
      <c r="M995" s="52"/>
      <c r="N995" s="52"/>
      <c r="O995" s="4"/>
      <c r="P995" s="52"/>
      <c r="Q995" s="52"/>
      <c r="R995" s="52"/>
      <c r="S995" s="51"/>
      <c r="T995" s="99"/>
      <c r="U995" s="98"/>
      <c r="V995" s="98"/>
      <c r="W995" s="98"/>
      <c r="X995" s="48"/>
      <c r="Y995" s="104"/>
      <c r="AB995" s="15"/>
      <c r="AC995" s="15"/>
      <c r="AD995" s="15"/>
      <c r="AE995" s="15"/>
      <c r="AF995" s="15"/>
    </row>
    <row r="996" spans="1:32" x14ac:dyDescent="0.3">
      <c r="A996" s="51"/>
      <c r="B996" s="51"/>
      <c r="C996" s="5"/>
      <c r="D996" s="51"/>
      <c r="E996" s="51"/>
      <c r="F996" s="51"/>
      <c r="G996" s="71"/>
      <c r="H996" s="9"/>
      <c r="I996" s="9"/>
      <c r="J996" s="53"/>
      <c r="K996" s="1"/>
      <c r="L996" s="51"/>
      <c r="M996" s="52"/>
      <c r="N996" s="52"/>
      <c r="O996" s="4"/>
      <c r="P996" s="52"/>
      <c r="Q996" s="52"/>
      <c r="R996" s="52"/>
      <c r="S996" s="51"/>
      <c r="T996" s="99"/>
      <c r="U996" s="98"/>
      <c r="V996" s="98"/>
      <c r="W996" s="98"/>
      <c r="X996" s="48"/>
      <c r="Y996" s="104"/>
      <c r="AB996" s="15"/>
      <c r="AC996" s="15"/>
      <c r="AD996" s="15"/>
      <c r="AE996" s="15"/>
      <c r="AF996" s="15"/>
    </row>
    <row r="997" spans="1:32" x14ac:dyDescent="0.3">
      <c r="A997" s="51"/>
      <c r="B997" s="51"/>
      <c r="C997" s="5"/>
      <c r="D997" s="51"/>
      <c r="E997" s="51"/>
      <c r="F997" s="51"/>
      <c r="G997" s="71"/>
      <c r="H997" s="9"/>
      <c r="I997" s="9"/>
      <c r="J997" s="53"/>
      <c r="K997" s="1"/>
      <c r="L997" s="51"/>
      <c r="M997" s="52"/>
      <c r="N997" s="52"/>
      <c r="O997" s="4"/>
      <c r="P997" s="52"/>
      <c r="Q997" s="52"/>
      <c r="R997" s="52"/>
      <c r="S997" s="51"/>
      <c r="T997" s="99"/>
      <c r="U997" s="98"/>
      <c r="V997" s="98"/>
      <c r="W997" s="98"/>
      <c r="X997" s="48"/>
      <c r="Y997" s="104"/>
      <c r="AB997" s="15"/>
      <c r="AC997" s="15"/>
      <c r="AD997" s="15"/>
      <c r="AE997" s="15"/>
      <c r="AF997" s="15"/>
    </row>
    <row r="998" spans="1:32" x14ac:dyDescent="0.3">
      <c r="A998" s="51"/>
      <c r="B998" s="51"/>
      <c r="C998" s="5"/>
      <c r="D998" s="51"/>
      <c r="E998" s="51"/>
      <c r="F998" s="51"/>
      <c r="G998" s="71"/>
      <c r="H998" s="84"/>
      <c r="I998" s="84"/>
      <c r="J998" s="53"/>
      <c r="K998" s="1"/>
      <c r="L998" s="51"/>
      <c r="M998" s="52"/>
      <c r="N998" s="52"/>
      <c r="O998" s="4"/>
      <c r="P998" s="52"/>
      <c r="Q998" s="52"/>
      <c r="R998" s="52"/>
      <c r="S998" s="51"/>
      <c r="T998" s="99"/>
      <c r="U998" s="98"/>
      <c r="V998" s="98"/>
      <c r="W998" s="98"/>
      <c r="X998" s="48"/>
      <c r="Y998" s="104"/>
      <c r="AB998" s="15"/>
      <c r="AC998" s="15"/>
      <c r="AD998" s="15"/>
      <c r="AE998" s="15"/>
      <c r="AF998" s="15"/>
    </row>
    <row r="999" spans="1:32" x14ac:dyDescent="0.3">
      <c r="A999" s="51"/>
      <c r="B999" s="51"/>
      <c r="C999" s="5"/>
      <c r="D999" s="51"/>
      <c r="E999" s="51"/>
      <c r="F999" s="51"/>
      <c r="G999" s="71"/>
      <c r="H999" s="84"/>
      <c r="I999" s="84"/>
      <c r="J999" s="53"/>
      <c r="K999" s="1"/>
      <c r="L999" s="51"/>
      <c r="M999" s="52"/>
      <c r="N999" s="52"/>
      <c r="O999" s="4"/>
      <c r="P999" s="52"/>
      <c r="Q999" s="52"/>
      <c r="R999" s="52"/>
      <c r="S999" s="51"/>
      <c r="T999" s="99"/>
      <c r="U999" s="98"/>
      <c r="V999" s="98"/>
      <c r="W999" s="98"/>
      <c r="X999" s="48"/>
      <c r="Y999" s="104"/>
      <c r="AB999" s="15"/>
      <c r="AC999" s="15"/>
      <c r="AD999" s="15"/>
      <c r="AE999" s="15"/>
      <c r="AF999" s="15"/>
    </row>
    <row r="1000" spans="1:32" x14ac:dyDescent="0.3">
      <c r="A1000" s="51"/>
      <c r="B1000" s="51"/>
      <c r="C1000" s="5"/>
      <c r="D1000" s="51"/>
      <c r="E1000" s="51"/>
      <c r="F1000" s="51"/>
      <c r="G1000" s="71"/>
      <c r="H1000" s="84"/>
      <c r="I1000" s="84"/>
      <c r="J1000" s="53"/>
      <c r="K1000" s="1"/>
      <c r="L1000" s="51"/>
      <c r="M1000" s="52"/>
      <c r="N1000" s="52"/>
      <c r="O1000" s="4"/>
      <c r="P1000" s="52"/>
      <c r="Q1000" s="52"/>
      <c r="R1000" s="52"/>
      <c r="S1000" s="51"/>
      <c r="T1000" s="99"/>
      <c r="U1000" s="98"/>
      <c r="V1000" s="98"/>
      <c r="W1000" s="98"/>
      <c r="X1000" s="48"/>
      <c r="Y1000" s="104"/>
      <c r="AB1000" s="15"/>
      <c r="AC1000" s="15"/>
      <c r="AD1000" s="15"/>
      <c r="AE1000" s="15"/>
      <c r="AF1000" s="15"/>
    </row>
    <row r="1001" spans="1:32" x14ac:dyDescent="0.3">
      <c r="A1001" s="51"/>
      <c r="B1001" s="51"/>
      <c r="C1001" s="5"/>
      <c r="D1001" s="51"/>
      <c r="E1001" s="51"/>
      <c r="F1001" s="51"/>
      <c r="G1001" s="71"/>
      <c r="H1001" s="84"/>
      <c r="I1001" s="84"/>
      <c r="J1001" s="53"/>
      <c r="K1001" s="1"/>
      <c r="L1001" s="51"/>
      <c r="M1001" s="52"/>
      <c r="N1001" s="52"/>
      <c r="O1001" s="4"/>
      <c r="P1001" s="52"/>
      <c r="Q1001" s="52"/>
      <c r="R1001" s="52"/>
      <c r="S1001" s="51"/>
      <c r="T1001" s="99"/>
      <c r="U1001" s="98"/>
      <c r="V1001" s="98"/>
      <c r="W1001" s="98"/>
      <c r="X1001" s="48"/>
      <c r="Y1001" s="104"/>
      <c r="AB1001" s="15"/>
      <c r="AC1001" s="15"/>
      <c r="AD1001" s="15"/>
      <c r="AE1001" s="15"/>
      <c r="AF1001" s="15"/>
    </row>
    <row r="1002" spans="1:32" x14ac:dyDescent="0.3">
      <c r="A1002" s="51"/>
      <c r="B1002" s="51"/>
      <c r="C1002" s="5"/>
      <c r="D1002" s="51"/>
      <c r="E1002" s="51"/>
      <c r="F1002" s="51"/>
      <c r="G1002" s="71"/>
      <c r="H1002" s="84"/>
      <c r="I1002" s="84"/>
      <c r="J1002" s="53"/>
      <c r="K1002" s="1"/>
      <c r="L1002" s="51"/>
      <c r="M1002" s="52"/>
      <c r="N1002" s="52"/>
      <c r="O1002" s="4"/>
      <c r="P1002" s="52"/>
      <c r="Q1002" s="52"/>
      <c r="R1002" s="52"/>
      <c r="S1002" s="51"/>
      <c r="T1002" s="99"/>
      <c r="U1002" s="98"/>
      <c r="V1002" s="98"/>
      <c r="W1002" s="98"/>
      <c r="X1002" s="48"/>
      <c r="Y1002" s="104"/>
      <c r="AB1002" s="15"/>
      <c r="AC1002" s="15"/>
      <c r="AD1002" s="15"/>
      <c r="AE1002" s="15"/>
      <c r="AF1002" s="15"/>
    </row>
    <row r="1003" spans="1:32" x14ac:dyDescent="0.3">
      <c r="A1003" s="51"/>
      <c r="B1003" s="51"/>
      <c r="C1003" s="5"/>
      <c r="D1003" s="51"/>
      <c r="E1003" s="51"/>
      <c r="F1003" s="51"/>
      <c r="G1003" s="71"/>
      <c r="H1003" s="84"/>
      <c r="I1003" s="84"/>
      <c r="J1003" s="53"/>
      <c r="K1003" s="1"/>
      <c r="L1003" s="51"/>
      <c r="M1003" s="52"/>
      <c r="N1003" s="52"/>
      <c r="O1003" s="4"/>
      <c r="P1003" s="52"/>
      <c r="Q1003" s="52"/>
      <c r="R1003" s="52"/>
      <c r="S1003" s="51"/>
      <c r="T1003" s="99"/>
      <c r="U1003" s="98"/>
      <c r="V1003" s="98"/>
      <c r="W1003" s="98"/>
      <c r="X1003" s="48"/>
      <c r="Y1003" s="104"/>
      <c r="AB1003" s="15"/>
      <c r="AC1003" s="15"/>
      <c r="AD1003" s="15"/>
      <c r="AE1003" s="15"/>
      <c r="AF1003" s="15"/>
    </row>
    <row r="1004" spans="1:32" x14ac:dyDescent="0.3">
      <c r="A1004" s="51"/>
      <c r="B1004" s="51"/>
      <c r="C1004" s="5"/>
      <c r="D1004" s="51"/>
      <c r="E1004" s="51"/>
      <c r="F1004" s="51"/>
      <c r="G1004" s="71"/>
      <c r="H1004" s="84"/>
      <c r="I1004" s="84"/>
      <c r="J1004" s="53"/>
      <c r="K1004" s="1"/>
      <c r="L1004" s="51"/>
      <c r="M1004" s="52"/>
      <c r="N1004" s="52"/>
      <c r="O1004" s="4"/>
      <c r="P1004" s="52"/>
      <c r="Q1004" s="52"/>
      <c r="R1004" s="52"/>
      <c r="S1004" s="51"/>
      <c r="T1004" s="99"/>
      <c r="U1004" s="98"/>
      <c r="V1004" s="98"/>
      <c r="W1004" s="98"/>
      <c r="X1004" s="48"/>
      <c r="Y1004" s="104"/>
      <c r="AB1004" s="15"/>
      <c r="AC1004" s="15"/>
      <c r="AD1004" s="15"/>
      <c r="AE1004" s="15"/>
      <c r="AF1004" s="15"/>
    </row>
    <row r="1005" spans="1:32" x14ac:dyDescent="0.3">
      <c r="A1005" s="51"/>
      <c r="B1005" s="51"/>
      <c r="C1005" s="5"/>
      <c r="D1005" s="51"/>
      <c r="E1005" s="51"/>
      <c r="F1005" s="51"/>
      <c r="G1005" s="71"/>
      <c r="H1005" s="84"/>
      <c r="I1005" s="84"/>
      <c r="J1005" s="53"/>
      <c r="K1005" s="1"/>
      <c r="L1005" s="51"/>
      <c r="M1005" s="52"/>
      <c r="N1005" s="52"/>
      <c r="O1005" s="4"/>
      <c r="P1005" s="52"/>
      <c r="Q1005" s="52"/>
      <c r="R1005" s="52"/>
      <c r="S1005" s="51"/>
      <c r="T1005" s="99"/>
      <c r="U1005" s="98"/>
      <c r="V1005" s="98"/>
      <c r="W1005" s="98"/>
      <c r="X1005" s="48"/>
      <c r="Y1005" s="104"/>
      <c r="AB1005" s="15"/>
      <c r="AC1005" s="15"/>
      <c r="AD1005" s="15"/>
      <c r="AE1005" s="15"/>
      <c r="AF1005" s="15"/>
    </row>
    <row r="1006" spans="1:32" x14ac:dyDescent="0.3">
      <c r="A1006" s="51"/>
      <c r="B1006" s="51"/>
      <c r="C1006" s="5"/>
      <c r="D1006" s="51"/>
      <c r="E1006" s="51"/>
      <c r="F1006" s="51"/>
      <c r="G1006" s="71"/>
      <c r="H1006" s="84"/>
      <c r="I1006" s="84"/>
      <c r="J1006" s="53"/>
      <c r="K1006" s="1"/>
      <c r="L1006" s="51"/>
      <c r="M1006" s="52"/>
      <c r="N1006" s="52"/>
      <c r="O1006" s="4"/>
      <c r="P1006" s="52"/>
      <c r="Q1006" s="52"/>
      <c r="R1006" s="52"/>
      <c r="S1006" s="51"/>
      <c r="T1006" s="99"/>
      <c r="U1006" s="98"/>
      <c r="V1006" s="98"/>
      <c r="W1006" s="98"/>
      <c r="X1006" s="48"/>
      <c r="Y1006" s="104"/>
      <c r="AB1006" s="15"/>
      <c r="AC1006" s="15"/>
      <c r="AD1006" s="15"/>
      <c r="AE1006" s="15"/>
      <c r="AF1006" s="15"/>
    </row>
    <row r="1007" spans="1:32" x14ac:dyDescent="0.3">
      <c r="A1007" s="51"/>
      <c r="B1007" s="51"/>
      <c r="C1007" s="5"/>
      <c r="D1007" s="51"/>
      <c r="E1007" s="51"/>
      <c r="F1007" s="51"/>
      <c r="G1007" s="71"/>
      <c r="H1007" s="84"/>
      <c r="I1007" s="84"/>
      <c r="J1007" s="53"/>
      <c r="K1007" s="1"/>
      <c r="L1007" s="51"/>
      <c r="M1007" s="52"/>
      <c r="N1007" s="52"/>
      <c r="O1007" s="4"/>
      <c r="P1007" s="52"/>
      <c r="Q1007" s="52"/>
      <c r="R1007" s="52"/>
      <c r="S1007" s="51"/>
      <c r="T1007" s="99"/>
      <c r="U1007" s="98"/>
      <c r="V1007" s="98"/>
      <c r="W1007" s="98"/>
      <c r="X1007" s="48"/>
      <c r="Y1007" s="104"/>
      <c r="AB1007" s="15"/>
      <c r="AC1007" s="15"/>
      <c r="AD1007" s="15"/>
      <c r="AE1007" s="15"/>
      <c r="AF1007" s="15"/>
    </row>
    <row r="1008" spans="1:32" x14ac:dyDescent="0.3">
      <c r="A1008" s="51"/>
      <c r="B1008" s="51"/>
      <c r="C1008" s="5"/>
      <c r="D1008" s="51"/>
      <c r="E1008" s="51"/>
      <c r="F1008" s="51"/>
      <c r="G1008" s="71"/>
      <c r="H1008" s="84"/>
      <c r="I1008" s="84"/>
      <c r="J1008" s="53"/>
      <c r="K1008" s="1"/>
      <c r="L1008" s="51"/>
      <c r="M1008" s="52"/>
      <c r="N1008" s="52"/>
      <c r="O1008" s="4"/>
      <c r="P1008" s="52"/>
      <c r="Q1008" s="52"/>
      <c r="R1008" s="52"/>
      <c r="S1008" s="51"/>
      <c r="T1008" s="99"/>
      <c r="U1008" s="98"/>
      <c r="V1008" s="98"/>
      <c r="W1008" s="98"/>
      <c r="X1008" s="48"/>
      <c r="Y1008" s="104"/>
      <c r="AB1008" s="15"/>
      <c r="AC1008" s="15"/>
      <c r="AD1008" s="15"/>
      <c r="AE1008" s="15"/>
      <c r="AF1008" s="15"/>
    </row>
    <row r="1009" spans="1:32" x14ac:dyDescent="0.3">
      <c r="A1009" s="51"/>
      <c r="B1009" s="51"/>
      <c r="C1009" s="5"/>
      <c r="D1009" s="51"/>
      <c r="E1009" s="51"/>
      <c r="F1009" s="51"/>
      <c r="G1009" s="71"/>
      <c r="H1009" s="84"/>
      <c r="I1009" s="84"/>
      <c r="J1009" s="53"/>
      <c r="K1009" s="1"/>
      <c r="L1009" s="51"/>
      <c r="M1009" s="52"/>
      <c r="N1009" s="52"/>
      <c r="O1009" s="4"/>
      <c r="P1009" s="52"/>
      <c r="Q1009" s="52"/>
      <c r="R1009" s="52"/>
      <c r="S1009" s="51"/>
      <c r="T1009" s="99"/>
      <c r="U1009" s="98"/>
      <c r="V1009" s="98"/>
      <c r="W1009" s="98"/>
      <c r="X1009" s="48"/>
      <c r="Y1009" s="104"/>
      <c r="AB1009" s="15"/>
      <c r="AC1009" s="15"/>
      <c r="AD1009" s="15"/>
      <c r="AE1009" s="15"/>
      <c r="AF1009" s="15"/>
    </row>
    <row r="1010" spans="1:32" x14ac:dyDescent="0.3">
      <c r="A1010" s="51"/>
      <c r="B1010" s="51"/>
      <c r="C1010" s="5"/>
      <c r="D1010" s="51"/>
      <c r="E1010" s="51"/>
      <c r="F1010" s="51"/>
      <c r="G1010" s="71"/>
      <c r="H1010" s="84"/>
      <c r="I1010" s="84"/>
      <c r="J1010" s="53"/>
      <c r="K1010" s="1"/>
      <c r="L1010" s="51"/>
      <c r="M1010" s="52"/>
      <c r="N1010" s="52"/>
      <c r="O1010" s="4"/>
      <c r="P1010" s="52"/>
      <c r="Q1010" s="52"/>
      <c r="R1010" s="52"/>
      <c r="S1010" s="51"/>
      <c r="T1010" s="99"/>
      <c r="U1010" s="98"/>
      <c r="V1010" s="98"/>
      <c r="W1010" s="98"/>
      <c r="X1010" s="48"/>
      <c r="Y1010" s="104"/>
      <c r="AB1010" s="15"/>
      <c r="AC1010" s="15"/>
      <c r="AD1010" s="15"/>
      <c r="AE1010" s="15"/>
      <c r="AF1010" s="15"/>
    </row>
    <row r="1011" spans="1:32" x14ac:dyDescent="0.3">
      <c r="A1011" s="51"/>
      <c r="B1011" s="51"/>
      <c r="C1011" s="5"/>
      <c r="D1011" s="51"/>
      <c r="E1011" s="51"/>
      <c r="F1011" s="51"/>
      <c r="G1011" s="71"/>
      <c r="H1011" s="84"/>
      <c r="I1011" s="84"/>
      <c r="J1011" s="53"/>
      <c r="K1011" s="1"/>
      <c r="L1011" s="51"/>
      <c r="M1011" s="52"/>
      <c r="N1011" s="52"/>
      <c r="O1011" s="4"/>
      <c r="P1011" s="52"/>
      <c r="Q1011" s="52"/>
      <c r="R1011" s="52"/>
      <c r="S1011" s="51"/>
      <c r="T1011" s="99"/>
      <c r="U1011" s="98"/>
      <c r="V1011" s="98"/>
      <c r="W1011" s="98"/>
      <c r="X1011" s="48"/>
      <c r="Y1011" s="104"/>
      <c r="AB1011" s="15"/>
      <c r="AC1011" s="15"/>
      <c r="AD1011" s="15"/>
      <c r="AE1011" s="15"/>
      <c r="AF1011" s="15"/>
    </row>
    <row r="1012" spans="1:32" x14ac:dyDescent="0.3">
      <c r="A1012" s="51"/>
      <c r="B1012" s="51"/>
      <c r="C1012" s="5"/>
      <c r="D1012" s="51"/>
      <c r="E1012" s="51"/>
      <c r="F1012" s="51"/>
      <c r="G1012" s="71"/>
      <c r="H1012" s="84"/>
      <c r="I1012" s="84"/>
      <c r="J1012" s="53"/>
      <c r="K1012" s="1"/>
      <c r="L1012" s="51"/>
      <c r="M1012" s="52"/>
      <c r="N1012" s="52"/>
      <c r="O1012" s="4"/>
      <c r="P1012" s="52"/>
      <c r="Q1012" s="52"/>
      <c r="R1012" s="52"/>
      <c r="S1012" s="51"/>
      <c r="T1012" s="99"/>
      <c r="U1012" s="98"/>
      <c r="V1012" s="98"/>
      <c r="W1012" s="98"/>
      <c r="X1012" s="48"/>
      <c r="Y1012" s="104"/>
      <c r="AB1012" s="15"/>
      <c r="AC1012" s="15"/>
      <c r="AD1012" s="15"/>
      <c r="AE1012" s="15"/>
      <c r="AF1012" s="15"/>
    </row>
    <row r="1013" spans="1:32" x14ac:dyDescent="0.3">
      <c r="A1013" s="51"/>
      <c r="B1013" s="51"/>
      <c r="C1013" s="5"/>
      <c r="D1013" s="51"/>
      <c r="E1013" s="51"/>
      <c r="F1013" s="51"/>
      <c r="G1013" s="71"/>
      <c r="H1013" s="84"/>
      <c r="I1013" s="84"/>
      <c r="J1013" s="53"/>
      <c r="K1013" s="1"/>
      <c r="L1013" s="51"/>
      <c r="M1013" s="52"/>
      <c r="N1013" s="52"/>
      <c r="O1013" s="4"/>
      <c r="P1013" s="52"/>
      <c r="Q1013" s="52"/>
      <c r="R1013" s="52"/>
      <c r="S1013" s="51"/>
      <c r="T1013" s="99"/>
      <c r="U1013" s="98"/>
      <c r="V1013" s="98"/>
      <c r="W1013" s="98"/>
      <c r="X1013" s="48"/>
      <c r="Y1013" s="104"/>
      <c r="AB1013" s="15"/>
      <c r="AC1013" s="15"/>
      <c r="AD1013" s="15"/>
      <c r="AE1013" s="15"/>
      <c r="AF1013" s="15"/>
    </row>
    <row r="1014" spans="1:32" x14ac:dyDescent="0.3">
      <c r="A1014" s="51"/>
      <c r="B1014" s="51"/>
      <c r="C1014" s="5"/>
      <c r="D1014" s="51"/>
      <c r="E1014" s="51"/>
      <c r="F1014" s="51"/>
      <c r="G1014" s="71"/>
      <c r="H1014" s="9"/>
      <c r="I1014" s="9"/>
      <c r="J1014" s="53"/>
      <c r="K1014" s="1"/>
      <c r="L1014" s="51"/>
      <c r="M1014" s="52"/>
      <c r="N1014" s="52"/>
      <c r="O1014" s="4"/>
      <c r="P1014" s="52"/>
      <c r="Q1014" s="52"/>
      <c r="R1014" s="52"/>
      <c r="S1014" s="51"/>
      <c r="T1014" s="99"/>
      <c r="U1014" s="98"/>
      <c r="V1014" s="98"/>
      <c r="W1014" s="98"/>
      <c r="X1014" s="48"/>
      <c r="Y1014" s="104"/>
      <c r="AB1014" s="15"/>
      <c r="AC1014" s="15"/>
      <c r="AD1014" s="15"/>
      <c r="AE1014" s="15"/>
      <c r="AF1014" s="15"/>
    </row>
    <row r="1015" spans="1:32" x14ac:dyDescent="0.3">
      <c r="A1015" s="51"/>
      <c r="B1015" s="51"/>
      <c r="C1015" s="5"/>
      <c r="D1015" s="51"/>
      <c r="E1015" s="51"/>
      <c r="F1015" s="51"/>
      <c r="G1015" s="71"/>
      <c r="H1015" s="9"/>
      <c r="I1015" s="9"/>
      <c r="J1015" s="53"/>
      <c r="K1015" s="1"/>
      <c r="L1015" s="51"/>
      <c r="M1015" s="52"/>
      <c r="N1015" s="52"/>
      <c r="O1015" s="4"/>
      <c r="P1015" s="52"/>
      <c r="Q1015" s="52"/>
      <c r="R1015" s="52"/>
      <c r="S1015" s="51"/>
      <c r="T1015" s="99"/>
      <c r="U1015" s="98"/>
      <c r="V1015" s="98"/>
      <c r="W1015" s="98"/>
      <c r="X1015" s="48"/>
      <c r="Y1015" s="104"/>
      <c r="AB1015" s="15"/>
      <c r="AC1015" s="15"/>
      <c r="AD1015" s="15"/>
      <c r="AE1015" s="15"/>
      <c r="AF1015" s="15"/>
    </row>
    <row r="1016" spans="1:32" x14ac:dyDescent="0.3">
      <c r="A1016" s="51"/>
      <c r="B1016" s="51"/>
      <c r="C1016" s="5"/>
      <c r="D1016" s="51"/>
      <c r="E1016" s="51"/>
      <c r="F1016" s="51"/>
      <c r="G1016" s="71"/>
      <c r="H1016" s="2"/>
      <c r="I1016" s="2"/>
      <c r="J1016" s="53"/>
      <c r="K1016" s="1"/>
      <c r="L1016" s="51"/>
      <c r="M1016" s="52"/>
      <c r="N1016" s="52"/>
      <c r="O1016" s="4"/>
      <c r="P1016" s="52"/>
      <c r="Q1016" s="52"/>
      <c r="R1016" s="52"/>
      <c r="S1016" s="51"/>
      <c r="T1016" s="99"/>
      <c r="U1016" s="98"/>
      <c r="V1016" s="98"/>
      <c r="W1016" s="98"/>
      <c r="X1016" s="48"/>
      <c r="Y1016" s="104"/>
      <c r="AB1016" s="15"/>
      <c r="AC1016" s="15"/>
      <c r="AD1016" s="15"/>
      <c r="AE1016" s="15"/>
      <c r="AF1016" s="15"/>
    </row>
    <row r="1017" spans="1:32" x14ac:dyDescent="0.3">
      <c r="A1017" s="51"/>
      <c r="B1017" s="51"/>
      <c r="C1017" s="5"/>
      <c r="D1017" s="51"/>
      <c r="E1017" s="51"/>
      <c r="F1017" s="51"/>
      <c r="G1017" s="71"/>
      <c r="H1017" s="84"/>
      <c r="I1017" s="84"/>
      <c r="J1017" s="53"/>
      <c r="K1017" s="1"/>
      <c r="L1017" s="51"/>
      <c r="M1017" s="52"/>
      <c r="N1017" s="52"/>
      <c r="O1017" s="4"/>
      <c r="P1017" s="52"/>
      <c r="Q1017" s="52"/>
      <c r="R1017" s="52"/>
      <c r="S1017" s="51"/>
      <c r="T1017" s="99"/>
      <c r="U1017" s="98"/>
      <c r="V1017" s="98"/>
      <c r="W1017" s="98"/>
      <c r="X1017" s="48"/>
      <c r="Y1017" s="104"/>
      <c r="AB1017" s="15"/>
      <c r="AC1017" s="15"/>
      <c r="AD1017" s="15"/>
      <c r="AE1017" s="15"/>
      <c r="AF1017" s="15"/>
    </row>
    <row r="1018" spans="1:32" x14ac:dyDescent="0.3">
      <c r="A1018" s="51"/>
      <c r="B1018" s="51"/>
      <c r="C1018" s="5"/>
      <c r="D1018" s="51"/>
      <c r="E1018" s="51"/>
      <c r="F1018" s="51"/>
      <c r="G1018" s="71"/>
      <c r="H1018" s="84"/>
      <c r="I1018" s="84"/>
      <c r="J1018" s="53"/>
      <c r="K1018" s="1"/>
      <c r="L1018" s="51"/>
      <c r="M1018" s="52"/>
      <c r="N1018" s="52"/>
      <c r="O1018" s="4"/>
      <c r="P1018" s="52"/>
      <c r="Q1018" s="52"/>
      <c r="R1018" s="52"/>
      <c r="S1018" s="51"/>
      <c r="T1018" s="99"/>
      <c r="U1018" s="98"/>
      <c r="V1018" s="98"/>
      <c r="W1018" s="98"/>
      <c r="X1018" s="48"/>
      <c r="Y1018" s="104"/>
      <c r="AB1018" s="15"/>
      <c r="AC1018" s="15"/>
      <c r="AD1018" s="15"/>
      <c r="AE1018" s="15"/>
      <c r="AF1018" s="15"/>
    </row>
    <row r="1019" spans="1:32" x14ac:dyDescent="0.3">
      <c r="A1019" s="51"/>
      <c r="B1019" s="51"/>
      <c r="C1019" s="5"/>
      <c r="D1019" s="51"/>
      <c r="E1019" s="51"/>
      <c r="F1019" s="51"/>
      <c r="G1019" s="71"/>
      <c r="H1019" s="84"/>
      <c r="I1019" s="84"/>
      <c r="J1019" s="53"/>
      <c r="K1019" s="1"/>
      <c r="L1019" s="51"/>
      <c r="M1019" s="52"/>
      <c r="N1019" s="52"/>
      <c r="O1019" s="4"/>
      <c r="P1019" s="52"/>
      <c r="Q1019" s="52"/>
      <c r="R1019" s="52"/>
      <c r="S1019" s="51"/>
      <c r="T1019" s="99"/>
      <c r="U1019" s="98"/>
      <c r="V1019" s="98"/>
      <c r="W1019" s="98"/>
      <c r="X1019" s="48"/>
      <c r="Y1019" s="104"/>
      <c r="AB1019" s="15"/>
      <c r="AC1019" s="15"/>
      <c r="AD1019" s="15"/>
      <c r="AE1019" s="15"/>
      <c r="AF1019" s="15"/>
    </row>
    <row r="1020" spans="1:32" x14ac:dyDescent="0.3">
      <c r="A1020" s="51"/>
      <c r="B1020" s="51"/>
      <c r="C1020" s="5"/>
      <c r="D1020" s="51"/>
      <c r="E1020" s="51"/>
      <c r="F1020" s="51"/>
      <c r="G1020" s="71"/>
      <c r="H1020" s="84"/>
      <c r="I1020" s="84"/>
      <c r="J1020" s="53"/>
      <c r="K1020" s="1"/>
      <c r="L1020" s="51"/>
      <c r="M1020" s="52"/>
      <c r="N1020" s="52"/>
      <c r="O1020" s="4"/>
      <c r="P1020" s="52"/>
      <c r="Q1020" s="52"/>
      <c r="R1020" s="52"/>
      <c r="S1020" s="51"/>
      <c r="T1020" s="99"/>
      <c r="U1020" s="98"/>
      <c r="V1020" s="98"/>
      <c r="W1020" s="98"/>
      <c r="X1020" s="48"/>
      <c r="Y1020" s="104"/>
      <c r="AB1020" s="15"/>
      <c r="AC1020" s="15"/>
      <c r="AD1020" s="15"/>
      <c r="AE1020" s="15"/>
      <c r="AF1020" s="15"/>
    </row>
    <row r="1021" spans="1:32" x14ac:dyDescent="0.3">
      <c r="A1021" s="51"/>
      <c r="B1021" s="51"/>
      <c r="C1021" s="5"/>
      <c r="D1021" s="51"/>
      <c r="E1021" s="51"/>
      <c r="F1021" s="51"/>
      <c r="G1021" s="71"/>
      <c r="H1021" s="84"/>
      <c r="I1021" s="84"/>
      <c r="J1021" s="53"/>
      <c r="K1021" s="1"/>
      <c r="L1021" s="51"/>
      <c r="M1021" s="52"/>
      <c r="N1021" s="52"/>
      <c r="O1021" s="4"/>
      <c r="P1021" s="52"/>
      <c r="Q1021" s="52"/>
      <c r="R1021" s="52"/>
      <c r="S1021" s="51"/>
      <c r="T1021" s="99"/>
      <c r="U1021" s="98"/>
      <c r="V1021" s="98"/>
      <c r="W1021" s="98"/>
      <c r="X1021" s="48"/>
      <c r="Y1021" s="104"/>
      <c r="AB1021" s="15"/>
      <c r="AC1021" s="15"/>
      <c r="AD1021" s="15"/>
      <c r="AE1021" s="15"/>
      <c r="AF1021" s="15"/>
    </row>
    <row r="1022" spans="1:32" x14ac:dyDescent="0.3">
      <c r="A1022" s="51"/>
      <c r="B1022" s="51"/>
      <c r="C1022" s="5"/>
      <c r="D1022" s="51"/>
      <c r="E1022" s="51"/>
      <c r="F1022" s="51"/>
      <c r="G1022" s="71"/>
      <c r="H1022" s="88"/>
      <c r="I1022" s="88"/>
      <c r="J1022" s="53"/>
      <c r="K1022" s="1"/>
      <c r="L1022" s="51"/>
      <c r="M1022" s="52"/>
      <c r="N1022" s="52"/>
      <c r="O1022" s="4"/>
      <c r="P1022" s="52"/>
      <c r="Q1022" s="52"/>
      <c r="R1022" s="52"/>
      <c r="S1022" s="51"/>
      <c r="T1022" s="99"/>
      <c r="U1022" s="98"/>
      <c r="V1022" s="98"/>
      <c r="W1022" s="98"/>
      <c r="X1022" s="48"/>
      <c r="Y1022" s="104"/>
      <c r="AB1022" s="15"/>
      <c r="AC1022" s="15"/>
      <c r="AD1022" s="15"/>
      <c r="AE1022" s="15"/>
      <c r="AF1022" s="15"/>
    </row>
    <row r="1023" spans="1:32" x14ac:dyDescent="0.3">
      <c r="A1023" s="51"/>
      <c r="B1023" s="51"/>
      <c r="C1023" s="5"/>
      <c r="D1023" s="51"/>
      <c r="E1023" s="51"/>
      <c r="F1023" s="51"/>
      <c r="G1023" s="71"/>
      <c r="H1023" s="84"/>
      <c r="I1023" s="84"/>
      <c r="J1023" s="53"/>
      <c r="K1023" s="51"/>
      <c r="L1023" s="51"/>
      <c r="M1023" s="52"/>
      <c r="N1023" s="52"/>
      <c r="O1023" s="4"/>
      <c r="P1023" s="52"/>
      <c r="Q1023" s="52"/>
      <c r="R1023" s="52"/>
      <c r="S1023" s="51"/>
      <c r="T1023" s="99"/>
      <c r="U1023" s="98"/>
      <c r="V1023" s="98"/>
      <c r="W1023" s="98"/>
      <c r="X1023" s="48"/>
      <c r="Y1023" s="104"/>
      <c r="AB1023" s="15"/>
      <c r="AC1023" s="15"/>
      <c r="AD1023" s="15"/>
      <c r="AE1023" s="15"/>
      <c r="AF1023" s="15"/>
    </row>
    <row r="1024" spans="1:32" x14ac:dyDescent="0.3">
      <c r="A1024" s="51"/>
      <c r="B1024" s="51"/>
      <c r="C1024" s="5"/>
      <c r="D1024" s="51"/>
      <c r="E1024" s="51"/>
      <c r="F1024" s="51"/>
      <c r="G1024" s="71"/>
      <c r="H1024" s="84"/>
      <c r="I1024" s="84"/>
      <c r="J1024" s="53"/>
      <c r="K1024" s="51"/>
      <c r="L1024" s="51"/>
      <c r="M1024" s="52"/>
      <c r="N1024" s="52"/>
      <c r="O1024" s="4"/>
      <c r="P1024" s="52"/>
      <c r="Q1024" s="52"/>
      <c r="R1024" s="52"/>
      <c r="S1024" s="51"/>
      <c r="T1024" s="99"/>
      <c r="U1024" s="98"/>
      <c r="V1024" s="98"/>
      <c r="W1024" s="98"/>
      <c r="X1024" s="48"/>
      <c r="Y1024" s="104"/>
      <c r="AB1024" s="15"/>
      <c r="AC1024" s="15"/>
      <c r="AD1024" s="15"/>
      <c r="AE1024" s="15"/>
      <c r="AF1024" s="15"/>
    </row>
    <row r="1025" spans="1:32" x14ac:dyDescent="0.3">
      <c r="A1025" s="51"/>
      <c r="B1025" s="51"/>
      <c r="C1025" s="5"/>
      <c r="D1025" s="51"/>
      <c r="E1025" s="51"/>
      <c r="F1025" s="51"/>
      <c r="G1025" s="71"/>
      <c r="H1025" s="84"/>
      <c r="I1025" s="84"/>
      <c r="J1025" s="53"/>
      <c r="K1025" s="51"/>
      <c r="L1025" s="51"/>
      <c r="M1025" s="52"/>
      <c r="N1025" s="52"/>
      <c r="O1025" s="4"/>
      <c r="P1025" s="52"/>
      <c r="Q1025" s="52"/>
      <c r="R1025" s="52"/>
      <c r="S1025" s="51"/>
      <c r="T1025" s="99"/>
      <c r="U1025" s="98"/>
      <c r="V1025" s="98"/>
      <c r="W1025" s="98"/>
      <c r="X1025" s="48"/>
      <c r="Y1025" s="104"/>
      <c r="AB1025" s="15"/>
      <c r="AC1025" s="15"/>
      <c r="AD1025" s="15"/>
      <c r="AE1025" s="15"/>
      <c r="AF1025" s="15"/>
    </row>
    <row r="1026" spans="1:32" x14ac:dyDescent="0.3">
      <c r="A1026" s="51"/>
      <c r="B1026" s="51"/>
      <c r="C1026" s="5"/>
      <c r="D1026" s="51"/>
      <c r="E1026" s="51"/>
      <c r="F1026" s="51"/>
      <c r="G1026" s="71"/>
      <c r="H1026" s="84"/>
      <c r="I1026" s="84"/>
      <c r="J1026" s="53"/>
      <c r="K1026" s="51"/>
      <c r="L1026" s="51"/>
      <c r="M1026" s="52"/>
      <c r="N1026" s="52"/>
      <c r="O1026" s="4"/>
      <c r="P1026" s="52"/>
      <c r="Q1026" s="52"/>
      <c r="R1026" s="52"/>
      <c r="S1026" s="51"/>
      <c r="T1026" s="99"/>
      <c r="U1026" s="98"/>
      <c r="V1026" s="98"/>
      <c r="W1026" s="98"/>
      <c r="X1026" s="48"/>
      <c r="Y1026" s="104"/>
      <c r="AB1026" s="15"/>
      <c r="AC1026" s="15"/>
      <c r="AD1026" s="15"/>
      <c r="AE1026" s="15"/>
      <c r="AF1026" s="15"/>
    </row>
    <row r="1027" spans="1:32" x14ac:dyDescent="0.3">
      <c r="A1027" s="51"/>
      <c r="B1027" s="51"/>
      <c r="C1027" s="5"/>
      <c r="D1027" s="51"/>
      <c r="E1027" s="51"/>
      <c r="F1027" s="51"/>
      <c r="G1027" s="71"/>
      <c r="H1027" s="84"/>
      <c r="I1027" s="84"/>
      <c r="J1027" s="53"/>
      <c r="K1027" s="51"/>
      <c r="L1027" s="51"/>
      <c r="M1027" s="52"/>
      <c r="N1027" s="52"/>
      <c r="O1027" s="4"/>
      <c r="P1027" s="52"/>
      <c r="Q1027" s="52"/>
      <c r="R1027" s="52"/>
      <c r="S1027" s="51"/>
      <c r="T1027" s="99"/>
      <c r="U1027" s="98"/>
      <c r="V1027" s="98"/>
      <c r="W1027" s="98"/>
      <c r="X1027" s="48"/>
      <c r="Y1027" s="104"/>
      <c r="AB1027" s="15"/>
      <c r="AC1027" s="15"/>
      <c r="AD1027" s="15"/>
      <c r="AE1027" s="15"/>
      <c r="AF1027" s="15"/>
    </row>
    <row r="1028" spans="1:32" x14ac:dyDescent="0.3">
      <c r="A1028" s="51"/>
      <c r="B1028" s="51"/>
      <c r="C1028" s="5"/>
      <c r="D1028" s="51"/>
      <c r="E1028" s="51"/>
      <c r="F1028" s="51"/>
      <c r="G1028" s="71"/>
      <c r="H1028" s="84"/>
      <c r="I1028" s="84"/>
      <c r="J1028" s="53"/>
      <c r="K1028" s="51"/>
      <c r="L1028" s="51"/>
      <c r="M1028" s="52"/>
      <c r="N1028" s="52"/>
      <c r="O1028" s="4"/>
      <c r="P1028" s="52"/>
      <c r="Q1028" s="52"/>
      <c r="R1028" s="52"/>
      <c r="S1028" s="51"/>
      <c r="T1028" s="99"/>
      <c r="U1028" s="98"/>
      <c r="V1028" s="98"/>
      <c r="W1028" s="98"/>
      <c r="X1028" s="48"/>
      <c r="Y1028" s="104"/>
      <c r="AB1028" s="15"/>
      <c r="AC1028" s="15"/>
      <c r="AD1028" s="15"/>
      <c r="AE1028" s="15"/>
      <c r="AF1028" s="15"/>
    </row>
    <row r="1029" spans="1:32" x14ac:dyDescent="0.3">
      <c r="A1029" s="51"/>
      <c r="B1029" s="51"/>
      <c r="C1029" s="5"/>
      <c r="D1029" s="51"/>
      <c r="E1029" s="51"/>
      <c r="F1029" s="51"/>
      <c r="G1029" s="71"/>
      <c r="H1029" s="84"/>
      <c r="I1029" s="84"/>
      <c r="J1029" s="53"/>
      <c r="K1029" s="51"/>
      <c r="L1029" s="51"/>
      <c r="M1029" s="52"/>
      <c r="N1029" s="52"/>
      <c r="O1029" s="4"/>
      <c r="P1029" s="52"/>
      <c r="Q1029" s="52"/>
      <c r="R1029" s="52"/>
      <c r="S1029" s="51"/>
      <c r="T1029" s="99"/>
      <c r="U1029" s="98"/>
      <c r="V1029" s="98"/>
      <c r="W1029" s="98"/>
      <c r="X1029" s="48"/>
      <c r="Y1029" s="104"/>
      <c r="AB1029" s="15"/>
      <c r="AC1029" s="15"/>
      <c r="AD1029" s="15"/>
      <c r="AE1029" s="15"/>
      <c r="AF1029" s="15"/>
    </row>
    <row r="1030" spans="1:32" x14ac:dyDescent="0.3">
      <c r="A1030" s="51"/>
      <c r="B1030" s="51"/>
      <c r="C1030" s="5"/>
      <c r="D1030" s="51"/>
      <c r="E1030" s="51"/>
      <c r="F1030" s="51"/>
      <c r="G1030" s="71"/>
      <c r="H1030" s="84"/>
      <c r="I1030" s="84"/>
      <c r="J1030" s="53"/>
      <c r="K1030" s="51"/>
      <c r="L1030" s="51"/>
      <c r="M1030" s="52"/>
      <c r="N1030" s="52"/>
      <c r="O1030" s="4"/>
      <c r="P1030" s="52"/>
      <c r="Q1030" s="52"/>
      <c r="R1030" s="52"/>
      <c r="S1030" s="51"/>
      <c r="T1030" s="99"/>
      <c r="U1030" s="98"/>
      <c r="V1030" s="98"/>
      <c r="W1030" s="98"/>
      <c r="X1030" s="48"/>
      <c r="Y1030" s="104"/>
      <c r="AB1030" s="15"/>
      <c r="AC1030" s="15"/>
      <c r="AD1030" s="15"/>
      <c r="AE1030" s="15"/>
      <c r="AF1030" s="15"/>
    </row>
    <row r="1031" spans="1:32" x14ac:dyDescent="0.3">
      <c r="A1031" s="51"/>
      <c r="B1031" s="51"/>
      <c r="C1031" s="5"/>
      <c r="D1031" s="51"/>
      <c r="E1031" s="51"/>
      <c r="F1031" s="51"/>
      <c r="G1031" s="71"/>
      <c r="H1031" s="84"/>
      <c r="I1031" s="84"/>
      <c r="J1031" s="53"/>
      <c r="K1031" s="51"/>
      <c r="L1031" s="51"/>
      <c r="M1031" s="52"/>
      <c r="N1031" s="52"/>
      <c r="O1031" s="4"/>
      <c r="P1031" s="52"/>
      <c r="Q1031" s="52"/>
      <c r="R1031" s="52"/>
      <c r="S1031" s="51"/>
      <c r="T1031" s="99"/>
      <c r="U1031" s="98"/>
      <c r="V1031" s="98"/>
      <c r="W1031" s="98"/>
      <c r="X1031" s="48"/>
      <c r="Y1031" s="104"/>
      <c r="AB1031" s="15"/>
      <c r="AC1031" s="15"/>
      <c r="AD1031" s="15"/>
      <c r="AE1031" s="15"/>
      <c r="AF1031" s="15"/>
    </row>
    <row r="1032" spans="1:32" x14ac:dyDescent="0.3">
      <c r="A1032" s="51"/>
      <c r="B1032" s="51"/>
      <c r="C1032" s="5"/>
      <c r="D1032" s="51"/>
      <c r="E1032" s="51"/>
      <c r="F1032" s="51"/>
      <c r="G1032" s="71"/>
      <c r="H1032" s="89"/>
      <c r="I1032" s="89"/>
      <c r="J1032" s="53"/>
      <c r="K1032" s="51"/>
      <c r="L1032" s="51"/>
      <c r="M1032" s="52"/>
      <c r="N1032" s="52"/>
      <c r="O1032" s="4"/>
      <c r="P1032" s="52"/>
      <c r="Q1032" s="52"/>
      <c r="R1032" s="52"/>
      <c r="S1032" s="51"/>
      <c r="T1032" s="99"/>
      <c r="U1032" s="98"/>
      <c r="V1032" s="98"/>
      <c r="W1032" s="98"/>
      <c r="X1032" s="48"/>
      <c r="Y1032" s="104"/>
      <c r="AB1032" s="15"/>
      <c r="AC1032" s="15"/>
      <c r="AD1032" s="15"/>
      <c r="AE1032" s="15"/>
      <c r="AF1032" s="15"/>
    </row>
    <row r="1033" spans="1:32" x14ac:dyDescent="0.3">
      <c r="A1033" s="51"/>
      <c r="B1033" s="51"/>
      <c r="C1033" s="5"/>
      <c r="D1033" s="51"/>
      <c r="E1033" s="51"/>
      <c r="F1033" s="51"/>
      <c r="G1033" s="71"/>
      <c r="H1033" s="89"/>
      <c r="I1033" s="89"/>
      <c r="J1033" s="53"/>
      <c r="K1033" s="51"/>
      <c r="L1033" s="51"/>
      <c r="M1033" s="52"/>
      <c r="N1033" s="52"/>
      <c r="O1033" s="4"/>
      <c r="P1033" s="52"/>
      <c r="Q1033" s="52"/>
      <c r="R1033" s="52"/>
      <c r="S1033" s="51"/>
      <c r="T1033" s="99"/>
      <c r="U1033" s="98"/>
      <c r="V1033" s="98"/>
      <c r="W1033" s="98"/>
      <c r="X1033" s="48"/>
      <c r="Y1033" s="104"/>
      <c r="AB1033" s="15"/>
      <c r="AC1033" s="15"/>
      <c r="AD1033" s="15"/>
      <c r="AE1033" s="15"/>
      <c r="AF1033" s="15"/>
    </row>
    <row r="1034" spans="1:32" x14ac:dyDescent="0.3">
      <c r="A1034" s="51"/>
      <c r="B1034" s="51"/>
      <c r="C1034" s="5"/>
      <c r="D1034" s="51"/>
      <c r="E1034" s="51"/>
      <c r="F1034" s="51"/>
      <c r="G1034" s="71"/>
      <c r="H1034" s="84"/>
      <c r="I1034" s="84"/>
      <c r="J1034" s="53"/>
      <c r="K1034" s="51"/>
      <c r="L1034" s="51"/>
      <c r="M1034" s="52"/>
      <c r="N1034" s="52"/>
      <c r="O1034" s="4"/>
      <c r="P1034" s="52"/>
      <c r="Q1034" s="52"/>
      <c r="R1034" s="52"/>
      <c r="S1034" s="51"/>
      <c r="T1034" s="99"/>
      <c r="U1034" s="98"/>
      <c r="V1034" s="98"/>
      <c r="W1034" s="98"/>
      <c r="X1034" s="48"/>
      <c r="Y1034" s="104"/>
      <c r="AB1034" s="15"/>
      <c r="AC1034" s="15"/>
      <c r="AD1034" s="15"/>
      <c r="AE1034" s="15"/>
      <c r="AF1034" s="15"/>
    </row>
    <row r="1035" spans="1:32" x14ac:dyDescent="0.3">
      <c r="A1035" s="51"/>
      <c r="B1035" s="51"/>
      <c r="C1035" s="5"/>
      <c r="D1035" s="51"/>
      <c r="E1035" s="51"/>
      <c r="F1035" s="51"/>
      <c r="G1035" s="71"/>
      <c r="H1035" s="84"/>
      <c r="I1035" s="84"/>
      <c r="J1035" s="53"/>
      <c r="K1035" s="51"/>
      <c r="L1035" s="51"/>
      <c r="M1035" s="52"/>
      <c r="N1035" s="52"/>
      <c r="O1035" s="4"/>
      <c r="P1035" s="52"/>
      <c r="Q1035" s="52"/>
      <c r="R1035" s="52"/>
      <c r="S1035" s="51"/>
      <c r="T1035" s="99"/>
      <c r="U1035" s="98"/>
      <c r="V1035" s="98"/>
      <c r="W1035" s="98"/>
      <c r="X1035" s="48"/>
      <c r="Y1035" s="104"/>
      <c r="AB1035" s="15"/>
      <c r="AC1035" s="15"/>
      <c r="AD1035" s="15"/>
      <c r="AE1035" s="15"/>
      <c r="AF1035" s="15"/>
    </row>
    <row r="1036" spans="1:32" x14ac:dyDescent="0.3">
      <c r="A1036" s="51"/>
      <c r="B1036" s="51"/>
      <c r="C1036" s="5"/>
      <c r="D1036" s="51"/>
      <c r="E1036" s="51"/>
      <c r="F1036" s="51"/>
      <c r="G1036" s="71"/>
      <c r="H1036" s="84"/>
      <c r="I1036" s="84"/>
      <c r="J1036" s="53"/>
      <c r="K1036" s="51"/>
      <c r="L1036" s="51"/>
      <c r="M1036" s="52"/>
      <c r="N1036" s="52"/>
      <c r="O1036" s="4"/>
      <c r="P1036" s="52"/>
      <c r="Q1036" s="52"/>
      <c r="R1036" s="52"/>
      <c r="S1036" s="51"/>
      <c r="T1036" s="99"/>
      <c r="U1036" s="98"/>
      <c r="V1036" s="98"/>
      <c r="W1036" s="98"/>
      <c r="X1036" s="48"/>
      <c r="Y1036" s="104"/>
      <c r="AB1036" s="15"/>
      <c r="AC1036" s="15"/>
      <c r="AD1036" s="15"/>
      <c r="AE1036" s="15"/>
      <c r="AF1036" s="15"/>
    </row>
    <row r="1037" spans="1:32" x14ac:dyDescent="0.3">
      <c r="A1037" s="51"/>
      <c r="B1037" s="51"/>
      <c r="C1037" s="5"/>
      <c r="D1037" s="51"/>
      <c r="E1037" s="51"/>
      <c r="F1037" s="51"/>
      <c r="G1037" s="71"/>
      <c r="H1037" s="84"/>
      <c r="I1037" s="84"/>
      <c r="J1037" s="53"/>
      <c r="K1037" s="51"/>
      <c r="L1037" s="51"/>
      <c r="M1037" s="52"/>
      <c r="N1037" s="52"/>
      <c r="O1037" s="4"/>
      <c r="P1037" s="52"/>
      <c r="Q1037" s="52"/>
      <c r="R1037" s="52"/>
      <c r="S1037" s="51"/>
      <c r="T1037" s="99"/>
      <c r="U1037" s="98"/>
      <c r="V1037" s="98"/>
      <c r="W1037" s="98"/>
      <c r="X1037" s="48"/>
      <c r="Y1037" s="104"/>
      <c r="AB1037" s="15"/>
      <c r="AC1037" s="15"/>
      <c r="AD1037" s="15"/>
      <c r="AE1037" s="15"/>
      <c r="AF1037" s="15"/>
    </row>
    <row r="1038" spans="1:32" x14ac:dyDescent="0.3">
      <c r="A1038" s="51"/>
      <c r="B1038" s="51"/>
      <c r="C1038" s="5"/>
      <c r="D1038" s="51"/>
      <c r="E1038" s="51"/>
      <c r="F1038" s="51"/>
      <c r="G1038" s="71"/>
      <c r="H1038" s="2"/>
      <c r="I1038" s="2"/>
      <c r="J1038" s="53"/>
      <c r="K1038" s="51"/>
      <c r="L1038" s="51"/>
      <c r="M1038" s="52"/>
      <c r="N1038" s="52"/>
      <c r="O1038" s="4"/>
      <c r="P1038" s="52"/>
      <c r="Q1038" s="52"/>
      <c r="R1038" s="52"/>
      <c r="S1038" s="51"/>
      <c r="T1038" s="99"/>
      <c r="U1038" s="98"/>
      <c r="V1038" s="98"/>
      <c r="W1038" s="98"/>
      <c r="X1038" s="48"/>
      <c r="Y1038" s="104"/>
      <c r="AB1038" s="15"/>
      <c r="AC1038" s="15"/>
      <c r="AD1038" s="15"/>
      <c r="AE1038" s="15"/>
      <c r="AF1038" s="15"/>
    </row>
    <row r="1039" spans="1:32" x14ac:dyDescent="0.3">
      <c r="A1039" s="51"/>
      <c r="B1039" s="51"/>
      <c r="C1039" s="5"/>
      <c r="D1039" s="51"/>
      <c r="E1039" s="51"/>
      <c r="F1039" s="51"/>
      <c r="G1039" s="71"/>
      <c r="H1039" s="84"/>
      <c r="I1039" s="84"/>
      <c r="J1039" s="53"/>
      <c r="K1039" s="51"/>
      <c r="L1039" s="51"/>
      <c r="M1039" s="52"/>
      <c r="N1039" s="52"/>
      <c r="O1039" s="4"/>
      <c r="P1039" s="52"/>
      <c r="Q1039" s="52"/>
      <c r="R1039" s="52"/>
      <c r="S1039" s="51"/>
      <c r="T1039" s="99"/>
      <c r="U1039" s="98"/>
      <c r="V1039" s="98"/>
      <c r="W1039" s="98"/>
      <c r="X1039" s="48"/>
      <c r="Y1039" s="104"/>
      <c r="AB1039" s="15"/>
      <c r="AC1039" s="15"/>
      <c r="AD1039" s="15"/>
      <c r="AE1039" s="15"/>
      <c r="AF1039" s="15"/>
    </row>
    <row r="1040" spans="1:32" x14ac:dyDescent="0.3">
      <c r="A1040" s="51"/>
      <c r="B1040" s="51"/>
      <c r="C1040" s="5"/>
      <c r="D1040" s="51"/>
      <c r="E1040" s="51"/>
      <c r="F1040" s="51"/>
      <c r="G1040" s="71"/>
      <c r="H1040" s="84"/>
      <c r="I1040" s="84"/>
      <c r="J1040" s="53"/>
      <c r="K1040" s="51"/>
      <c r="L1040" s="51"/>
      <c r="M1040" s="52"/>
      <c r="N1040" s="52"/>
      <c r="O1040" s="4"/>
      <c r="P1040" s="52"/>
      <c r="Q1040" s="52"/>
      <c r="R1040" s="52"/>
      <c r="S1040" s="51"/>
      <c r="T1040" s="99"/>
      <c r="U1040" s="98"/>
      <c r="V1040" s="98"/>
      <c r="W1040" s="98"/>
      <c r="X1040" s="48"/>
      <c r="Y1040" s="104"/>
      <c r="AB1040" s="15"/>
      <c r="AC1040" s="15"/>
      <c r="AD1040" s="15"/>
      <c r="AE1040" s="15"/>
      <c r="AF1040" s="15"/>
    </row>
    <row r="1041" spans="1:32" x14ac:dyDescent="0.3">
      <c r="A1041" s="51"/>
      <c r="B1041" s="51"/>
      <c r="C1041" s="5"/>
      <c r="D1041" s="51"/>
      <c r="E1041" s="51"/>
      <c r="F1041" s="51"/>
      <c r="G1041" s="71"/>
      <c r="H1041" s="2"/>
      <c r="I1041" s="2"/>
      <c r="J1041" s="53"/>
      <c r="K1041" s="51"/>
      <c r="L1041" s="51"/>
      <c r="M1041" s="52"/>
      <c r="N1041" s="52"/>
      <c r="O1041" s="4"/>
      <c r="P1041" s="52"/>
      <c r="Q1041" s="52"/>
      <c r="R1041" s="52"/>
      <c r="S1041" s="51"/>
      <c r="T1041" s="99"/>
      <c r="U1041" s="98"/>
      <c r="V1041" s="98"/>
      <c r="W1041" s="98"/>
      <c r="X1041" s="48"/>
      <c r="Y1041" s="104"/>
      <c r="AB1041" s="15"/>
      <c r="AC1041" s="15"/>
      <c r="AD1041" s="15"/>
      <c r="AE1041" s="15"/>
      <c r="AF1041" s="15"/>
    </row>
    <row r="1042" spans="1:32" x14ac:dyDescent="0.3">
      <c r="A1042" s="51"/>
      <c r="B1042" s="51"/>
      <c r="C1042" s="5"/>
      <c r="D1042" s="51"/>
      <c r="E1042" s="51"/>
      <c r="F1042" s="51"/>
      <c r="G1042" s="71"/>
      <c r="H1042" s="2"/>
      <c r="I1042" s="2"/>
      <c r="J1042" s="53"/>
      <c r="K1042" s="51"/>
      <c r="L1042" s="51"/>
      <c r="M1042" s="52"/>
      <c r="N1042" s="52"/>
      <c r="O1042" s="4"/>
      <c r="P1042" s="52"/>
      <c r="Q1042" s="52"/>
      <c r="R1042" s="52"/>
      <c r="S1042" s="51"/>
      <c r="T1042" s="99"/>
      <c r="U1042" s="98"/>
      <c r="V1042" s="98"/>
      <c r="W1042" s="98"/>
      <c r="X1042" s="48"/>
      <c r="Y1042" s="104"/>
      <c r="AB1042" s="15"/>
      <c r="AC1042" s="15"/>
      <c r="AD1042" s="15"/>
      <c r="AE1042" s="15"/>
      <c r="AF1042" s="15"/>
    </row>
    <row r="1043" spans="1:32" x14ac:dyDescent="0.3">
      <c r="A1043" s="51"/>
      <c r="B1043" s="51"/>
      <c r="C1043" s="5"/>
      <c r="D1043" s="51"/>
      <c r="E1043" s="51"/>
      <c r="F1043" s="51"/>
      <c r="G1043" s="71"/>
      <c r="H1043" s="2"/>
      <c r="I1043" s="2"/>
      <c r="J1043" s="53"/>
      <c r="K1043" s="51"/>
      <c r="L1043" s="51"/>
      <c r="M1043" s="52"/>
      <c r="N1043" s="52"/>
      <c r="O1043" s="4"/>
      <c r="P1043" s="52"/>
      <c r="Q1043" s="52"/>
      <c r="R1043" s="52"/>
      <c r="S1043" s="51"/>
      <c r="T1043" s="99"/>
      <c r="U1043" s="98"/>
      <c r="V1043" s="98"/>
      <c r="W1043" s="98"/>
      <c r="X1043" s="48"/>
      <c r="Y1043" s="104"/>
      <c r="AB1043" s="15"/>
      <c r="AC1043" s="15"/>
      <c r="AD1043" s="15"/>
      <c r="AE1043" s="15"/>
      <c r="AF1043" s="15"/>
    </row>
    <row r="1044" spans="1:32" x14ac:dyDescent="0.3">
      <c r="A1044" s="51"/>
      <c r="B1044" s="51"/>
      <c r="C1044" s="5"/>
      <c r="D1044" s="51"/>
      <c r="E1044" s="51"/>
      <c r="F1044" s="51"/>
      <c r="G1044" s="71"/>
      <c r="H1044" s="2"/>
      <c r="I1044" s="2"/>
      <c r="J1044" s="53"/>
      <c r="K1044" s="51"/>
      <c r="L1044" s="51"/>
      <c r="M1044" s="52"/>
      <c r="N1044" s="52"/>
      <c r="O1044" s="4"/>
      <c r="P1044" s="52"/>
      <c r="Q1044" s="52"/>
      <c r="R1044" s="52"/>
      <c r="S1044" s="51"/>
      <c r="T1044" s="99"/>
      <c r="U1044" s="98"/>
      <c r="V1044" s="98"/>
      <c r="W1044" s="98"/>
      <c r="X1044" s="48"/>
      <c r="Y1044" s="104"/>
      <c r="AB1044" s="15"/>
      <c r="AC1044" s="15"/>
      <c r="AD1044" s="15"/>
      <c r="AE1044" s="15"/>
      <c r="AF1044" s="15"/>
    </row>
    <row r="1045" spans="1:32" x14ac:dyDescent="0.3">
      <c r="A1045" s="51"/>
      <c r="B1045" s="51"/>
      <c r="C1045" s="5"/>
      <c r="D1045" s="51"/>
      <c r="E1045" s="51"/>
      <c r="F1045" s="51"/>
      <c r="G1045" s="71"/>
      <c r="H1045" s="84"/>
      <c r="I1045" s="84"/>
      <c r="J1045" s="53"/>
      <c r="K1045" s="51"/>
      <c r="L1045" s="51"/>
      <c r="M1045" s="52"/>
      <c r="N1045" s="52"/>
      <c r="O1045" s="4"/>
      <c r="P1045" s="52"/>
      <c r="Q1045" s="52"/>
      <c r="R1045" s="52"/>
      <c r="S1045" s="51"/>
      <c r="T1045" s="99"/>
      <c r="U1045" s="98"/>
      <c r="V1045" s="98"/>
      <c r="W1045" s="98"/>
      <c r="X1045" s="48"/>
      <c r="Y1045" s="104"/>
      <c r="AB1045" s="15"/>
      <c r="AC1045" s="15"/>
      <c r="AD1045" s="15"/>
      <c r="AE1045" s="15"/>
      <c r="AF1045" s="15"/>
    </row>
    <row r="1046" spans="1:32" x14ac:dyDescent="0.3">
      <c r="A1046" s="51"/>
      <c r="B1046" s="51"/>
      <c r="C1046" s="5"/>
      <c r="D1046" s="51"/>
      <c r="E1046" s="51"/>
      <c r="F1046" s="51"/>
      <c r="G1046" s="71"/>
      <c r="H1046" s="84"/>
      <c r="I1046" s="84"/>
      <c r="J1046" s="53"/>
      <c r="K1046" s="51"/>
      <c r="L1046" s="51"/>
      <c r="M1046" s="52"/>
      <c r="N1046" s="52"/>
      <c r="O1046" s="4"/>
      <c r="P1046" s="52"/>
      <c r="Q1046" s="52"/>
      <c r="R1046" s="52"/>
      <c r="S1046" s="51"/>
      <c r="T1046" s="99"/>
      <c r="U1046" s="98"/>
      <c r="V1046" s="98"/>
      <c r="W1046" s="98"/>
      <c r="X1046" s="48"/>
      <c r="Y1046" s="104"/>
      <c r="AB1046" s="15"/>
      <c r="AC1046" s="15"/>
      <c r="AD1046" s="15"/>
      <c r="AE1046" s="15"/>
      <c r="AF1046" s="15"/>
    </row>
    <row r="1047" spans="1:32" x14ac:dyDescent="0.3">
      <c r="A1047" s="51"/>
      <c r="B1047" s="51"/>
      <c r="C1047" s="5"/>
      <c r="D1047" s="51"/>
      <c r="E1047" s="51"/>
      <c r="F1047" s="51"/>
      <c r="G1047" s="71"/>
      <c r="H1047" s="84"/>
      <c r="I1047" s="84"/>
      <c r="J1047" s="53"/>
      <c r="K1047" s="51"/>
      <c r="L1047" s="51"/>
      <c r="M1047" s="52"/>
      <c r="N1047" s="52"/>
      <c r="O1047" s="4"/>
      <c r="P1047" s="52"/>
      <c r="Q1047" s="52"/>
      <c r="R1047" s="52"/>
      <c r="S1047" s="51"/>
      <c r="T1047" s="99"/>
      <c r="U1047" s="98"/>
      <c r="V1047" s="98"/>
      <c r="W1047" s="98"/>
      <c r="X1047" s="48"/>
      <c r="Y1047" s="104"/>
      <c r="AB1047" s="15"/>
      <c r="AC1047" s="15"/>
      <c r="AD1047" s="15"/>
      <c r="AE1047" s="15"/>
      <c r="AF1047" s="15"/>
    </row>
    <row r="1048" spans="1:32" x14ac:dyDescent="0.3">
      <c r="A1048" s="51"/>
      <c r="B1048" s="51"/>
      <c r="C1048" s="5"/>
      <c r="D1048" s="51"/>
      <c r="E1048" s="51"/>
      <c r="F1048" s="51"/>
      <c r="G1048" s="71"/>
      <c r="H1048" s="84"/>
      <c r="I1048" s="84"/>
      <c r="J1048" s="53"/>
      <c r="K1048" s="51"/>
      <c r="L1048" s="51"/>
      <c r="M1048" s="52"/>
      <c r="N1048" s="52"/>
      <c r="O1048" s="4"/>
      <c r="P1048" s="52"/>
      <c r="Q1048" s="52"/>
      <c r="R1048" s="52"/>
      <c r="S1048" s="51"/>
      <c r="T1048" s="99"/>
      <c r="U1048" s="98"/>
      <c r="V1048" s="98"/>
      <c r="W1048" s="98"/>
      <c r="X1048" s="48"/>
      <c r="Y1048" s="104"/>
      <c r="AB1048" s="15"/>
      <c r="AC1048" s="15"/>
      <c r="AD1048" s="15"/>
      <c r="AE1048" s="15"/>
      <c r="AF1048" s="15"/>
    </row>
    <row r="1049" spans="1:32" x14ac:dyDescent="0.3">
      <c r="A1049" s="51"/>
      <c r="B1049" s="51"/>
      <c r="C1049" s="5"/>
      <c r="D1049" s="51"/>
      <c r="E1049" s="51"/>
      <c r="F1049" s="51"/>
      <c r="G1049" s="71"/>
      <c r="H1049" s="84"/>
      <c r="I1049" s="84"/>
      <c r="J1049" s="53"/>
      <c r="K1049" s="51"/>
      <c r="L1049" s="51"/>
      <c r="M1049" s="52"/>
      <c r="N1049" s="52"/>
      <c r="O1049" s="4"/>
      <c r="P1049" s="52"/>
      <c r="Q1049" s="52"/>
      <c r="R1049" s="52"/>
      <c r="S1049" s="51"/>
      <c r="T1049" s="99"/>
      <c r="U1049" s="98"/>
      <c r="V1049" s="98"/>
      <c r="W1049" s="98"/>
      <c r="X1049" s="48"/>
      <c r="Y1049" s="104"/>
      <c r="AB1049" s="15"/>
      <c r="AC1049" s="15"/>
      <c r="AD1049" s="15"/>
      <c r="AE1049" s="15"/>
      <c r="AF1049" s="15"/>
    </row>
    <row r="1050" spans="1:32" x14ac:dyDescent="0.3">
      <c r="A1050" s="51"/>
      <c r="B1050" s="51"/>
      <c r="C1050" s="5"/>
      <c r="D1050" s="51"/>
      <c r="E1050" s="51"/>
      <c r="F1050" s="51"/>
      <c r="G1050" s="71"/>
      <c r="H1050" s="84"/>
      <c r="I1050" s="84"/>
      <c r="J1050" s="53"/>
      <c r="K1050" s="51"/>
      <c r="L1050" s="51"/>
      <c r="M1050" s="52"/>
      <c r="N1050" s="52"/>
      <c r="O1050" s="4"/>
      <c r="P1050" s="52"/>
      <c r="Q1050" s="52"/>
      <c r="R1050" s="52"/>
      <c r="S1050" s="51"/>
      <c r="T1050" s="99"/>
      <c r="U1050" s="98"/>
      <c r="V1050" s="98"/>
      <c r="W1050" s="98"/>
      <c r="X1050" s="48"/>
      <c r="Y1050" s="104"/>
      <c r="AB1050" s="15"/>
      <c r="AC1050" s="15"/>
      <c r="AD1050" s="15"/>
      <c r="AE1050" s="15"/>
      <c r="AF1050" s="15"/>
    </row>
    <row r="1051" spans="1:32" x14ac:dyDescent="0.3">
      <c r="A1051" s="51"/>
      <c r="B1051" s="51"/>
      <c r="C1051" s="5"/>
      <c r="D1051" s="51"/>
      <c r="E1051" s="51"/>
      <c r="F1051" s="51"/>
      <c r="G1051" s="71"/>
      <c r="H1051" s="84"/>
      <c r="I1051" s="84"/>
      <c r="J1051" s="53"/>
      <c r="K1051" s="51"/>
      <c r="L1051" s="51"/>
      <c r="M1051" s="52"/>
      <c r="N1051" s="52"/>
      <c r="O1051" s="4"/>
      <c r="P1051" s="52"/>
      <c r="Q1051" s="52"/>
      <c r="R1051" s="52"/>
      <c r="S1051" s="51"/>
      <c r="T1051" s="99"/>
      <c r="U1051" s="98"/>
      <c r="V1051" s="98"/>
      <c r="W1051" s="98"/>
      <c r="X1051" s="48"/>
      <c r="Y1051" s="104"/>
      <c r="AB1051" s="15"/>
      <c r="AC1051" s="15"/>
      <c r="AD1051" s="15"/>
      <c r="AE1051" s="15"/>
      <c r="AF1051" s="15"/>
    </row>
    <row r="1052" spans="1:32" x14ac:dyDescent="0.3">
      <c r="A1052" s="51"/>
      <c r="B1052" s="51"/>
      <c r="C1052" s="5"/>
      <c r="D1052" s="51"/>
      <c r="E1052" s="51"/>
      <c r="F1052" s="51"/>
      <c r="G1052" s="71"/>
      <c r="H1052" s="84"/>
      <c r="I1052" s="84"/>
      <c r="J1052" s="53"/>
      <c r="K1052" s="51"/>
      <c r="L1052" s="51"/>
      <c r="M1052" s="52"/>
      <c r="N1052" s="52"/>
      <c r="O1052" s="4"/>
      <c r="P1052" s="52"/>
      <c r="Q1052" s="52"/>
      <c r="R1052" s="52"/>
      <c r="S1052" s="51"/>
      <c r="T1052" s="99"/>
      <c r="U1052" s="98"/>
      <c r="V1052" s="98"/>
      <c r="W1052" s="98"/>
      <c r="X1052" s="48"/>
      <c r="Y1052" s="104"/>
      <c r="AB1052" s="15"/>
      <c r="AC1052" s="15"/>
      <c r="AD1052" s="15"/>
      <c r="AE1052" s="15"/>
      <c r="AF1052" s="15"/>
    </row>
    <row r="1053" spans="1:32" x14ac:dyDescent="0.3">
      <c r="A1053" s="51"/>
      <c r="B1053" s="51"/>
      <c r="C1053" s="5"/>
      <c r="D1053" s="51"/>
      <c r="E1053" s="51"/>
      <c r="F1053" s="51"/>
      <c r="G1053" s="71"/>
      <c r="H1053" s="84"/>
      <c r="I1053" s="84"/>
      <c r="J1053" s="53"/>
      <c r="K1053" s="51"/>
      <c r="L1053" s="51"/>
      <c r="M1053" s="52"/>
      <c r="N1053" s="52"/>
      <c r="O1053" s="4"/>
      <c r="P1053" s="52"/>
      <c r="Q1053" s="52"/>
      <c r="R1053" s="52"/>
      <c r="S1053" s="51"/>
      <c r="T1053" s="99"/>
      <c r="U1053" s="98"/>
      <c r="V1053" s="98"/>
      <c r="W1053" s="98"/>
      <c r="X1053" s="48"/>
      <c r="Y1053" s="104"/>
      <c r="AB1053" s="15"/>
      <c r="AC1053" s="15"/>
      <c r="AD1053" s="15"/>
      <c r="AE1053" s="15"/>
      <c r="AF1053" s="15"/>
    </row>
    <row r="1054" spans="1:32" x14ac:dyDescent="0.3">
      <c r="A1054" s="51"/>
      <c r="B1054" s="51"/>
      <c r="C1054" s="5"/>
      <c r="D1054" s="51"/>
      <c r="E1054" s="51"/>
      <c r="F1054" s="51"/>
      <c r="G1054" s="71"/>
      <c r="H1054" s="84"/>
      <c r="I1054" s="84"/>
      <c r="J1054" s="53"/>
      <c r="K1054" s="51"/>
      <c r="L1054" s="51"/>
      <c r="M1054" s="52"/>
      <c r="N1054" s="52"/>
      <c r="O1054" s="4"/>
      <c r="P1054" s="52"/>
      <c r="Q1054" s="52"/>
      <c r="R1054" s="52"/>
      <c r="S1054" s="51"/>
      <c r="T1054" s="99"/>
      <c r="U1054" s="98"/>
      <c r="V1054" s="98"/>
      <c r="W1054" s="98"/>
      <c r="X1054" s="48"/>
      <c r="Y1054" s="104"/>
      <c r="AB1054" s="15"/>
      <c r="AC1054" s="15"/>
      <c r="AD1054" s="15"/>
      <c r="AE1054" s="15"/>
      <c r="AF1054" s="15"/>
    </row>
    <row r="1055" spans="1:32" x14ac:dyDescent="0.3">
      <c r="A1055" s="51"/>
      <c r="B1055" s="51"/>
      <c r="C1055" s="5"/>
      <c r="D1055" s="51"/>
      <c r="E1055" s="51"/>
      <c r="F1055" s="51"/>
      <c r="G1055" s="71"/>
      <c r="H1055" s="84"/>
      <c r="I1055" s="84"/>
      <c r="J1055" s="53"/>
      <c r="K1055" s="51"/>
      <c r="L1055" s="51"/>
      <c r="M1055" s="52"/>
      <c r="N1055" s="52"/>
      <c r="O1055" s="4"/>
      <c r="P1055" s="52"/>
      <c r="Q1055" s="52"/>
      <c r="R1055" s="52"/>
      <c r="S1055" s="51"/>
      <c r="T1055" s="99"/>
      <c r="U1055" s="98"/>
      <c r="V1055" s="98"/>
      <c r="W1055" s="98"/>
      <c r="X1055" s="48"/>
      <c r="Y1055" s="104"/>
      <c r="AB1055" s="15"/>
      <c r="AC1055" s="15"/>
      <c r="AD1055" s="15"/>
      <c r="AE1055" s="15"/>
      <c r="AF1055" s="15"/>
    </row>
    <row r="1056" spans="1:32" x14ac:dyDescent="0.3">
      <c r="A1056" s="51"/>
      <c r="B1056" s="51"/>
      <c r="C1056" s="5"/>
      <c r="D1056" s="51"/>
      <c r="E1056" s="51"/>
      <c r="F1056" s="51"/>
      <c r="G1056" s="71"/>
      <c r="H1056" s="9"/>
      <c r="I1056" s="9"/>
      <c r="J1056" s="53"/>
      <c r="K1056" s="51"/>
      <c r="L1056" s="51"/>
      <c r="M1056" s="52"/>
      <c r="N1056" s="52"/>
      <c r="O1056" s="4"/>
      <c r="P1056" s="52"/>
      <c r="Q1056" s="52"/>
      <c r="R1056" s="52"/>
      <c r="S1056" s="51"/>
      <c r="T1056" s="99"/>
      <c r="U1056" s="98"/>
      <c r="V1056" s="98"/>
      <c r="W1056" s="98"/>
      <c r="X1056" s="48"/>
      <c r="Y1056" s="104"/>
      <c r="AB1056" s="15"/>
      <c r="AC1056" s="15"/>
      <c r="AD1056" s="15"/>
      <c r="AE1056" s="15"/>
      <c r="AF1056" s="15"/>
    </row>
    <row r="1057" spans="1:32" x14ac:dyDescent="0.3">
      <c r="A1057" s="51"/>
      <c r="B1057" s="51"/>
      <c r="C1057" s="5"/>
      <c r="D1057" s="51"/>
      <c r="E1057" s="51"/>
      <c r="F1057" s="51"/>
      <c r="G1057" s="71"/>
      <c r="H1057" s="9"/>
      <c r="I1057" s="9"/>
      <c r="J1057" s="53"/>
      <c r="K1057" s="51"/>
      <c r="L1057" s="51"/>
      <c r="M1057" s="52"/>
      <c r="N1057" s="52"/>
      <c r="O1057" s="4"/>
      <c r="P1057" s="52"/>
      <c r="Q1057" s="52"/>
      <c r="R1057" s="52"/>
      <c r="S1057" s="51"/>
      <c r="T1057" s="99"/>
      <c r="U1057" s="98"/>
      <c r="V1057" s="98"/>
      <c r="W1057" s="98"/>
      <c r="X1057" s="48"/>
      <c r="Y1057" s="104"/>
      <c r="AB1057" s="15"/>
      <c r="AC1057" s="15"/>
      <c r="AD1057" s="15"/>
      <c r="AE1057" s="15"/>
      <c r="AF1057" s="15"/>
    </row>
    <row r="1058" spans="1:32" x14ac:dyDescent="0.3">
      <c r="A1058" s="51"/>
      <c r="B1058" s="51"/>
      <c r="C1058" s="5"/>
      <c r="D1058" s="51"/>
      <c r="E1058" s="51"/>
      <c r="F1058" s="51"/>
      <c r="G1058" s="71"/>
      <c r="H1058" s="84"/>
      <c r="I1058" s="84"/>
      <c r="J1058" s="53"/>
      <c r="K1058" s="51"/>
      <c r="L1058" s="51"/>
      <c r="M1058" s="52"/>
      <c r="N1058" s="52"/>
      <c r="O1058" s="4"/>
      <c r="P1058" s="52"/>
      <c r="Q1058" s="52"/>
      <c r="R1058" s="52"/>
      <c r="S1058" s="51"/>
      <c r="T1058" s="99"/>
      <c r="U1058" s="98"/>
      <c r="V1058" s="98"/>
      <c r="W1058" s="98"/>
      <c r="X1058" s="48"/>
      <c r="Y1058" s="104"/>
      <c r="AB1058" s="15"/>
      <c r="AC1058" s="15"/>
      <c r="AD1058" s="15"/>
      <c r="AE1058" s="15"/>
      <c r="AF1058" s="15"/>
    </row>
    <row r="1059" spans="1:32" x14ac:dyDescent="0.3">
      <c r="A1059" s="51"/>
      <c r="B1059" s="51"/>
      <c r="C1059" s="5"/>
      <c r="D1059" s="51"/>
      <c r="E1059" s="51"/>
      <c r="F1059" s="51"/>
      <c r="G1059" s="71"/>
      <c r="H1059" s="84"/>
      <c r="I1059" s="84"/>
      <c r="J1059" s="53"/>
      <c r="K1059" s="51"/>
      <c r="L1059" s="51"/>
      <c r="M1059" s="52"/>
      <c r="N1059" s="52"/>
      <c r="O1059" s="4"/>
      <c r="P1059" s="52"/>
      <c r="Q1059" s="52"/>
      <c r="R1059" s="52"/>
      <c r="S1059" s="51"/>
      <c r="T1059" s="99"/>
      <c r="U1059" s="98"/>
      <c r="V1059" s="98"/>
      <c r="W1059" s="98"/>
      <c r="X1059" s="48"/>
      <c r="Y1059" s="104"/>
      <c r="AB1059" s="15"/>
      <c r="AC1059" s="15"/>
      <c r="AD1059" s="15"/>
      <c r="AE1059" s="15"/>
      <c r="AF1059" s="15"/>
    </row>
    <row r="1060" spans="1:32" x14ac:dyDescent="0.3">
      <c r="A1060" s="51"/>
      <c r="B1060" s="51"/>
      <c r="C1060" s="5"/>
      <c r="D1060" s="51"/>
      <c r="E1060" s="51"/>
      <c r="F1060" s="51"/>
      <c r="G1060" s="71"/>
      <c r="H1060" s="84"/>
      <c r="I1060" s="84"/>
      <c r="J1060" s="53"/>
      <c r="K1060" s="51"/>
      <c r="L1060" s="51"/>
      <c r="M1060" s="52"/>
      <c r="N1060" s="52"/>
      <c r="O1060" s="4"/>
      <c r="P1060" s="52"/>
      <c r="Q1060" s="52"/>
      <c r="R1060" s="52"/>
      <c r="S1060" s="51"/>
      <c r="T1060" s="99"/>
      <c r="U1060" s="98"/>
      <c r="V1060" s="98"/>
      <c r="W1060" s="98"/>
      <c r="X1060" s="48"/>
      <c r="Y1060" s="104"/>
      <c r="AB1060" s="15"/>
      <c r="AC1060" s="15"/>
      <c r="AD1060" s="15"/>
      <c r="AE1060" s="15"/>
      <c r="AF1060" s="15"/>
    </row>
    <row r="1061" spans="1:32" x14ac:dyDescent="0.3">
      <c r="A1061" s="51"/>
      <c r="B1061" s="51"/>
      <c r="C1061" s="5"/>
      <c r="D1061" s="51"/>
      <c r="E1061" s="51"/>
      <c r="F1061" s="51"/>
      <c r="G1061" s="71"/>
      <c r="H1061" s="84"/>
      <c r="I1061" s="84"/>
      <c r="J1061" s="53"/>
      <c r="K1061" s="51"/>
      <c r="L1061" s="51"/>
      <c r="M1061" s="52"/>
      <c r="N1061" s="52"/>
      <c r="O1061" s="4"/>
      <c r="P1061" s="52"/>
      <c r="Q1061" s="52"/>
      <c r="R1061" s="52"/>
      <c r="S1061" s="51"/>
      <c r="T1061" s="99"/>
      <c r="U1061" s="98"/>
      <c r="V1061" s="98"/>
      <c r="W1061" s="98"/>
      <c r="X1061" s="48"/>
      <c r="Y1061" s="104"/>
      <c r="AB1061" s="15"/>
      <c r="AC1061" s="15"/>
      <c r="AD1061" s="15"/>
      <c r="AE1061" s="15"/>
      <c r="AF1061" s="15"/>
    </row>
    <row r="1062" spans="1:32" x14ac:dyDescent="0.3">
      <c r="A1062" s="51"/>
      <c r="B1062" s="51"/>
      <c r="C1062" s="5"/>
      <c r="D1062" s="51"/>
      <c r="E1062" s="51"/>
      <c r="F1062" s="51"/>
      <c r="G1062" s="71"/>
      <c r="H1062" s="84"/>
      <c r="I1062" s="84"/>
      <c r="J1062" s="53"/>
      <c r="K1062" s="51"/>
      <c r="L1062" s="51"/>
      <c r="M1062" s="52"/>
      <c r="N1062" s="52"/>
      <c r="O1062" s="4"/>
      <c r="P1062" s="52"/>
      <c r="Q1062" s="52"/>
      <c r="R1062" s="52"/>
      <c r="S1062" s="51"/>
      <c r="T1062" s="99"/>
      <c r="U1062" s="98"/>
      <c r="V1062" s="98"/>
      <c r="W1062" s="98"/>
      <c r="X1062" s="48"/>
      <c r="Y1062" s="104"/>
      <c r="AB1062" s="15"/>
      <c r="AC1062" s="15"/>
      <c r="AD1062" s="15"/>
      <c r="AE1062" s="15"/>
      <c r="AF1062" s="15"/>
    </row>
    <row r="1063" spans="1:32" x14ac:dyDescent="0.3">
      <c r="A1063" s="51"/>
      <c r="B1063" s="51"/>
      <c r="C1063" s="5"/>
      <c r="D1063" s="51"/>
      <c r="E1063" s="51"/>
      <c r="F1063" s="51"/>
      <c r="G1063" s="71"/>
      <c r="H1063" s="84"/>
      <c r="I1063" s="84"/>
      <c r="J1063" s="53"/>
      <c r="K1063" s="51"/>
      <c r="L1063" s="51"/>
      <c r="M1063" s="52"/>
      <c r="N1063" s="52"/>
      <c r="O1063" s="4"/>
      <c r="P1063" s="52"/>
      <c r="Q1063" s="52"/>
      <c r="R1063" s="52"/>
      <c r="S1063" s="51"/>
      <c r="T1063" s="99"/>
      <c r="U1063" s="98"/>
      <c r="V1063" s="98"/>
      <c r="W1063" s="98"/>
      <c r="X1063" s="48"/>
      <c r="Y1063" s="104"/>
      <c r="AB1063" s="15"/>
      <c r="AC1063" s="15"/>
      <c r="AD1063" s="15"/>
      <c r="AE1063" s="15"/>
      <c r="AF1063" s="15"/>
    </row>
    <row r="1064" spans="1:32" x14ac:dyDescent="0.3">
      <c r="A1064" s="51"/>
      <c r="B1064" s="51"/>
      <c r="C1064" s="5"/>
      <c r="D1064" s="51"/>
      <c r="E1064" s="51"/>
      <c r="F1064" s="51"/>
      <c r="G1064" s="71"/>
      <c r="H1064" s="2"/>
      <c r="I1064" s="2"/>
      <c r="J1064" s="53"/>
      <c r="K1064" s="51"/>
      <c r="L1064" s="51"/>
      <c r="M1064" s="52"/>
      <c r="N1064" s="52"/>
      <c r="O1064" s="4"/>
      <c r="P1064" s="52"/>
      <c r="Q1064" s="52"/>
      <c r="R1064" s="52"/>
      <c r="S1064" s="51"/>
      <c r="T1064" s="99"/>
      <c r="U1064" s="98"/>
      <c r="V1064" s="98"/>
      <c r="W1064" s="98"/>
      <c r="X1064" s="48"/>
      <c r="Y1064" s="104"/>
      <c r="AB1064" s="15"/>
      <c r="AC1064" s="15"/>
      <c r="AD1064" s="15"/>
      <c r="AE1064" s="15"/>
      <c r="AF1064" s="15"/>
    </row>
    <row r="1065" spans="1:32" x14ac:dyDescent="0.3">
      <c r="A1065" s="51"/>
      <c r="B1065" s="51"/>
      <c r="C1065" s="5"/>
      <c r="D1065" s="51"/>
      <c r="E1065" s="51"/>
      <c r="F1065" s="51"/>
      <c r="G1065" s="71"/>
      <c r="H1065" s="84"/>
      <c r="I1065" s="84"/>
      <c r="J1065" s="53"/>
      <c r="K1065" s="51"/>
      <c r="L1065" s="51"/>
      <c r="M1065" s="52"/>
      <c r="N1065" s="52"/>
      <c r="O1065" s="4"/>
      <c r="P1065" s="52"/>
      <c r="Q1065" s="52"/>
      <c r="R1065" s="52"/>
      <c r="S1065" s="51"/>
      <c r="T1065" s="99"/>
      <c r="U1065" s="98"/>
      <c r="V1065" s="98"/>
      <c r="W1065" s="98"/>
      <c r="X1065" s="48"/>
      <c r="Y1065" s="104"/>
      <c r="AB1065" s="15"/>
      <c r="AC1065" s="15"/>
      <c r="AD1065" s="15"/>
      <c r="AE1065" s="15"/>
      <c r="AF1065" s="15"/>
    </row>
    <row r="1066" spans="1:32" x14ac:dyDescent="0.3">
      <c r="A1066" s="51"/>
      <c r="B1066" s="51"/>
      <c r="C1066" s="5"/>
      <c r="D1066" s="51"/>
      <c r="E1066" s="51"/>
      <c r="F1066" s="51"/>
      <c r="G1066" s="71"/>
      <c r="H1066" s="84"/>
      <c r="I1066" s="84"/>
      <c r="J1066" s="53"/>
      <c r="K1066" s="51"/>
      <c r="L1066" s="51"/>
      <c r="M1066" s="52"/>
      <c r="N1066" s="52"/>
      <c r="O1066" s="4"/>
      <c r="P1066" s="52"/>
      <c r="Q1066" s="52"/>
      <c r="R1066" s="52"/>
      <c r="S1066" s="51"/>
      <c r="T1066" s="99"/>
      <c r="U1066" s="98"/>
      <c r="V1066" s="98"/>
      <c r="W1066" s="98"/>
      <c r="X1066" s="48"/>
      <c r="Y1066" s="104"/>
      <c r="AB1066" s="15"/>
      <c r="AC1066" s="15"/>
      <c r="AD1066" s="15"/>
      <c r="AE1066" s="15"/>
      <c r="AF1066" s="15"/>
    </row>
    <row r="1067" spans="1:32" x14ac:dyDescent="0.3">
      <c r="A1067" s="51"/>
      <c r="B1067" s="51"/>
      <c r="C1067" s="5"/>
      <c r="D1067" s="51"/>
      <c r="E1067" s="51"/>
      <c r="F1067" s="51"/>
      <c r="G1067" s="71"/>
      <c r="H1067" s="84"/>
      <c r="I1067" s="84"/>
      <c r="J1067" s="53"/>
      <c r="K1067" s="51"/>
      <c r="L1067" s="51"/>
      <c r="M1067" s="52"/>
      <c r="N1067" s="52"/>
      <c r="O1067" s="4"/>
      <c r="P1067" s="52"/>
      <c r="Q1067" s="52"/>
      <c r="R1067" s="52"/>
      <c r="S1067" s="51"/>
      <c r="T1067" s="99"/>
      <c r="U1067" s="98"/>
      <c r="V1067" s="98"/>
      <c r="W1067" s="98"/>
      <c r="X1067" s="48"/>
      <c r="Y1067" s="104"/>
      <c r="AB1067" s="15"/>
      <c r="AC1067" s="15"/>
      <c r="AD1067" s="15"/>
      <c r="AE1067" s="15"/>
      <c r="AF1067" s="15"/>
    </row>
    <row r="1068" spans="1:32" x14ac:dyDescent="0.3">
      <c r="A1068" s="51"/>
      <c r="B1068" s="51"/>
      <c r="C1068" s="5"/>
      <c r="D1068" s="51"/>
      <c r="E1068" s="51"/>
      <c r="F1068" s="51"/>
      <c r="G1068" s="71"/>
      <c r="H1068" s="84"/>
      <c r="I1068" s="84"/>
      <c r="J1068" s="53"/>
      <c r="K1068" s="51"/>
      <c r="L1068" s="51"/>
      <c r="M1068" s="52"/>
      <c r="N1068" s="52"/>
      <c r="O1068" s="4"/>
      <c r="P1068" s="52"/>
      <c r="Q1068" s="52"/>
      <c r="R1068" s="52"/>
      <c r="S1068" s="51"/>
      <c r="T1068" s="99"/>
      <c r="U1068" s="98"/>
      <c r="V1068" s="98"/>
      <c r="W1068" s="98"/>
      <c r="X1068" s="48"/>
      <c r="Y1068" s="104"/>
      <c r="AB1068" s="15"/>
      <c r="AC1068" s="15"/>
      <c r="AD1068" s="15"/>
      <c r="AE1068" s="15"/>
      <c r="AF1068" s="15"/>
    </row>
    <row r="1069" spans="1:32" x14ac:dyDescent="0.3">
      <c r="A1069" s="51"/>
      <c r="B1069" s="51"/>
      <c r="C1069" s="5"/>
      <c r="D1069" s="51"/>
      <c r="E1069" s="51"/>
      <c r="F1069" s="51"/>
      <c r="G1069" s="71"/>
      <c r="H1069" s="9"/>
      <c r="I1069" s="9"/>
      <c r="J1069" s="53"/>
      <c r="K1069" s="51"/>
      <c r="L1069" s="51"/>
      <c r="M1069" s="52"/>
      <c r="N1069" s="52"/>
      <c r="O1069" s="4"/>
      <c r="P1069" s="52"/>
      <c r="Q1069" s="52"/>
      <c r="R1069" s="52"/>
      <c r="S1069" s="51"/>
      <c r="T1069" s="99"/>
      <c r="U1069" s="98"/>
      <c r="V1069" s="98"/>
      <c r="W1069" s="98"/>
      <c r="X1069" s="48"/>
      <c r="Y1069" s="104"/>
      <c r="AB1069" s="15"/>
      <c r="AC1069" s="15"/>
      <c r="AD1069" s="15"/>
      <c r="AE1069" s="15"/>
      <c r="AF1069" s="15"/>
    </row>
    <row r="1070" spans="1:32" x14ac:dyDescent="0.3">
      <c r="A1070" s="51"/>
      <c r="B1070" s="51"/>
      <c r="C1070" s="5"/>
      <c r="D1070" s="51"/>
      <c r="E1070" s="51"/>
      <c r="F1070" s="51"/>
      <c r="G1070" s="71"/>
      <c r="H1070" s="88"/>
      <c r="I1070" s="88"/>
      <c r="J1070" s="53"/>
      <c r="K1070" s="51"/>
      <c r="L1070" s="51"/>
      <c r="M1070" s="52"/>
      <c r="N1070" s="52"/>
      <c r="O1070" s="4"/>
      <c r="P1070" s="52"/>
      <c r="Q1070" s="52"/>
      <c r="R1070" s="52"/>
      <c r="S1070" s="51"/>
      <c r="T1070" s="99"/>
      <c r="U1070" s="98"/>
      <c r="V1070" s="98"/>
      <c r="W1070" s="98"/>
      <c r="X1070" s="48"/>
      <c r="Y1070" s="104"/>
      <c r="AB1070" s="15"/>
      <c r="AC1070" s="15"/>
      <c r="AD1070" s="15"/>
      <c r="AE1070" s="15"/>
      <c r="AF1070" s="15"/>
    </row>
    <row r="1071" spans="1:32" x14ac:dyDescent="0.3">
      <c r="A1071" s="51"/>
      <c r="B1071" s="51"/>
      <c r="C1071" s="5"/>
      <c r="D1071" s="51"/>
      <c r="E1071" s="51"/>
      <c r="F1071" s="51"/>
      <c r="G1071" s="71"/>
      <c r="H1071" s="84"/>
      <c r="I1071" s="84"/>
      <c r="J1071" s="53"/>
      <c r="K1071" s="51"/>
      <c r="L1071" s="51"/>
      <c r="M1071" s="52"/>
      <c r="N1071" s="52"/>
      <c r="O1071" s="4"/>
      <c r="P1071" s="52"/>
      <c r="Q1071" s="52"/>
      <c r="R1071" s="52"/>
      <c r="S1071" s="51"/>
      <c r="T1071" s="99"/>
      <c r="U1071" s="98"/>
      <c r="V1071" s="98"/>
      <c r="W1071" s="98"/>
      <c r="X1071" s="48"/>
      <c r="Y1071" s="104"/>
      <c r="AB1071" s="15"/>
      <c r="AC1071" s="15"/>
      <c r="AD1071" s="15"/>
      <c r="AE1071" s="15"/>
      <c r="AF1071" s="15"/>
    </row>
    <row r="1072" spans="1:32" x14ac:dyDescent="0.3">
      <c r="A1072" s="51"/>
      <c r="B1072" s="51"/>
      <c r="C1072" s="5"/>
      <c r="D1072" s="51"/>
      <c r="E1072" s="51"/>
      <c r="F1072" s="51"/>
      <c r="G1072" s="71"/>
      <c r="H1072" s="84"/>
      <c r="I1072" s="84"/>
      <c r="J1072" s="53"/>
      <c r="K1072" s="51"/>
      <c r="L1072" s="51"/>
      <c r="M1072" s="52"/>
      <c r="N1072" s="52"/>
      <c r="O1072" s="4"/>
      <c r="P1072" s="52"/>
      <c r="Q1072" s="52"/>
      <c r="R1072" s="52"/>
      <c r="S1072" s="51"/>
      <c r="T1072" s="99"/>
      <c r="U1072" s="98"/>
      <c r="V1072" s="98"/>
      <c r="W1072" s="98"/>
      <c r="X1072" s="48"/>
      <c r="Y1072" s="104"/>
      <c r="AB1072" s="15"/>
      <c r="AC1072" s="15"/>
      <c r="AD1072" s="15"/>
      <c r="AE1072" s="15"/>
      <c r="AF1072" s="15"/>
    </row>
    <row r="1073" spans="1:41" x14ac:dyDescent="0.3">
      <c r="A1073" s="51"/>
      <c r="B1073" s="51"/>
      <c r="C1073" s="5"/>
      <c r="D1073" s="51"/>
      <c r="E1073" s="51"/>
      <c r="F1073" s="51"/>
      <c r="G1073" s="71"/>
      <c r="H1073" s="9"/>
      <c r="I1073" s="9"/>
      <c r="J1073" s="53"/>
      <c r="K1073" s="51"/>
      <c r="L1073" s="51"/>
      <c r="M1073" s="52"/>
      <c r="N1073" s="52"/>
      <c r="O1073" s="4"/>
      <c r="P1073" s="52"/>
      <c r="Q1073" s="52"/>
      <c r="R1073" s="52"/>
      <c r="S1073" s="51"/>
      <c r="T1073" s="99"/>
      <c r="U1073" s="98"/>
      <c r="V1073" s="98"/>
      <c r="W1073" s="98"/>
      <c r="X1073" s="48"/>
      <c r="Y1073" s="104"/>
      <c r="AB1073" s="15"/>
      <c r="AC1073" s="15"/>
      <c r="AD1073" s="15"/>
      <c r="AE1073" s="15"/>
      <c r="AF1073" s="15"/>
    </row>
    <row r="1074" spans="1:41" x14ac:dyDescent="0.3">
      <c r="A1074" s="51"/>
      <c r="B1074" s="51"/>
      <c r="C1074" s="5"/>
      <c r="D1074" s="51"/>
      <c r="E1074" s="51"/>
      <c r="F1074" s="51"/>
      <c r="G1074" s="71"/>
      <c r="H1074" s="84"/>
      <c r="I1074" s="84"/>
      <c r="J1074" s="53"/>
      <c r="K1074" s="51"/>
      <c r="L1074" s="51"/>
      <c r="M1074" s="52"/>
      <c r="N1074" s="52"/>
      <c r="O1074" s="4"/>
      <c r="P1074" s="52"/>
      <c r="Q1074" s="52"/>
      <c r="R1074" s="52"/>
      <c r="S1074" s="51"/>
      <c r="T1074" s="99"/>
      <c r="U1074" s="98"/>
      <c r="V1074" s="98"/>
      <c r="W1074" s="98"/>
      <c r="X1074" s="48"/>
      <c r="Y1074" s="104"/>
      <c r="AB1074" s="15"/>
      <c r="AC1074" s="15"/>
      <c r="AD1074" s="15"/>
      <c r="AE1074" s="15"/>
      <c r="AF1074" s="15"/>
      <c r="AN1074" s="21"/>
      <c r="AO1074" s="21"/>
    </row>
    <row r="1075" spans="1:41" x14ac:dyDescent="0.3">
      <c r="A1075" s="51"/>
      <c r="B1075" s="51"/>
      <c r="C1075" s="5"/>
      <c r="D1075" s="51"/>
      <c r="E1075" s="51"/>
      <c r="F1075" s="51"/>
      <c r="G1075" s="71"/>
      <c r="H1075" s="84"/>
      <c r="I1075" s="84"/>
      <c r="J1075" s="53"/>
      <c r="K1075" s="51"/>
      <c r="L1075" s="51"/>
      <c r="M1075" s="52"/>
      <c r="N1075" s="52"/>
      <c r="O1075" s="4"/>
      <c r="P1075" s="52"/>
      <c r="Q1075" s="52"/>
      <c r="R1075" s="52"/>
      <c r="S1075" s="51"/>
      <c r="T1075" s="99"/>
      <c r="U1075" s="98"/>
      <c r="V1075" s="98"/>
      <c r="W1075" s="98"/>
      <c r="X1075" s="48"/>
      <c r="Y1075" s="104"/>
      <c r="AB1075" s="15"/>
      <c r="AC1075" s="15"/>
      <c r="AD1075" s="15"/>
      <c r="AE1075" s="15"/>
      <c r="AF1075" s="15"/>
    </row>
    <row r="1076" spans="1:41" x14ac:dyDescent="0.3">
      <c r="A1076" s="51"/>
      <c r="B1076" s="51"/>
      <c r="C1076" s="5"/>
      <c r="D1076" s="51"/>
      <c r="E1076" s="51"/>
      <c r="F1076" s="51"/>
      <c r="G1076" s="71"/>
      <c r="H1076" s="84"/>
      <c r="I1076" s="84"/>
      <c r="J1076" s="53"/>
      <c r="K1076" s="51"/>
      <c r="L1076" s="51"/>
      <c r="M1076" s="52"/>
      <c r="N1076" s="52"/>
      <c r="O1076" s="4"/>
      <c r="P1076" s="52"/>
      <c r="Q1076" s="52"/>
      <c r="R1076" s="52"/>
      <c r="S1076" s="51"/>
      <c r="T1076" s="99"/>
      <c r="U1076" s="98"/>
      <c r="V1076" s="98"/>
      <c r="W1076" s="98"/>
      <c r="X1076" s="48"/>
      <c r="Y1076" s="104"/>
      <c r="AB1076" s="15"/>
      <c r="AC1076" s="15"/>
      <c r="AD1076" s="15"/>
      <c r="AE1076" s="15"/>
      <c r="AF1076" s="15"/>
    </row>
    <row r="1077" spans="1:41" x14ac:dyDescent="0.3">
      <c r="A1077" s="51"/>
      <c r="B1077" s="51"/>
      <c r="C1077" s="5"/>
      <c r="D1077" s="51"/>
      <c r="E1077" s="51"/>
      <c r="F1077" s="51"/>
      <c r="G1077" s="71"/>
      <c r="H1077" s="84"/>
      <c r="I1077" s="84"/>
      <c r="J1077" s="53"/>
      <c r="K1077" s="51"/>
      <c r="L1077" s="51"/>
      <c r="M1077" s="52"/>
      <c r="N1077" s="52"/>
      <c r="O1077" s="4"/>
      <c r="P1077" s="52"/>
      <c r="Q1077" s="52"/>
      <c r="R1077" s="52"/>
      <c r="S1077" s="51"/>
      <c r="T1077" s="99"/>
      <c r="U1077" s="98"/>
      <c r="V1077" s="98"/>
      <c r="W1077" s="98"/>
      <c r="X1077" s="48"/>
      <c r="Y1077" s="104"/>
      <c r="AB1077" s="15"/>
      <c r="AC1077" s="15"/>
      <c r="AD1077" s="15"/>
      <c r="AE1077" s="15"/>
      <c r="AF1077" s="15"/>
    </row>
    <row r="1078" spans="1:41" x14ac:dyDescent="0.3">
      <c r="A1078" s="51"/>
      <c r="B1078" s="51"/>
      <c r="C1078" s="5"/>
      <c r="D1078" s="51"/>
      <c r="E1078" s="51"/>
      <c r="F1078" s="51"/>
      <c r="G1078" s="71"/>
      <c r="H1078" s="84"/>
      <c r="I1078" s="84"/>
      <c r="J1078" s="53"/>
      <c r="K1078" s="51"/>
      <c r="L1078" s="51"/>
      <c r="M1078" s="52"/>
      <c r="N1078" s="52"/>
      <c r="O1078" s="4"/>
      <c r="P1078" s="52"/>
      <c r="Q1078" s="52"/>
      <c r="R1078" s="52"/>
      <c r="S1078" s="51"/>
      <c r="T1078" s="99"/>
      <c r="U1078" s="98"/>
      <c r="V1078" s="98"/>
      <c r="W1078" s="98"/>
      <c r="X1078" s="48"/>
      <c r="Y1078" s="104"/>
      <c r="AB1078" s="15"/>
      <c r="AC1078" s="15"/>
      <c r="AD1078" s="15"/>
      <c r="AE1078" s="15"/>
      <c r="AF1078" s="15"/>
    </row>
    <row r="1079" spans="1:41" x14ac:dyDescent="0.3">
      <c r="A1079" s="51"/>
      <c r="B1079" s="51"/>
      <c r="C1079" s="5"/>
      <c r="D1079" s="51"/>
      <c r="E1079" s="51"/>
      <c r="F1079" s="51"/>
      <c r="G1079" s="71"/>
      <c r="H1079" s="84"/>
      <c r="I1079" s="84"/>
      <c r="J1079" s="53"/>
      <c r="K1079" s="51"/>
      <c r="L1079" s="51"/>
      <c r="M1079" s="52"/>
      <c r="N1079" s="52"/>
      <c r="O1079" s="4"/>
      <c r="P1079" s="52"/>
      <c r="Q1079" s="52"/>
      <c r="R1079" s="52"/>
      <c r="S1079" s="51"/>
      <c r="T1079" s="99"/>
      <c r="U1079" s="98"/>
      <c r="V1079" s="98"/>
      <c r="W1079" s="98"/>
      <c r="X1079" s="48"/>
      <c r="Y1079" s="104"/>
      <c r="AB1079" s="15"/>
      <c r="AC1079" s="15"/>
      <c r="AD1079" s="15"/>
      <c r="AE1079" s="15"/>
      <c r="AF1079" s="15"/>
    </row>
    <row r="1080" spans="1:41" x14ac:dyDescent="0.3">
      <c r="A1080" s="51"/>
      <c r="B1080" s="51"/>
      <c r="C1080" s="5"/>
      <c r="D1080" s="51"/>
      <c r="E1080" s="51"/>
      <c r="F1080" s="51"/>
      <c r="G1080" s="71"/>
      <c r="H1080" s="84"/>
      <c r="I1080" s="84"/>
      <c r="J1080" s="53"/>
      <c r="K1080" s="51"/>
      <c r="L1080" s="51"/>
      <c r="M1080" s="52"/>
      <c r="N1080" s="52"/>
      <c r="O1080" s="4"/>
      <c r="P1080" s="52"/>
      <c r="Q1080" s="52"/>
      <c r="R1080" s="52"/>
      <c r="S1080" s="51"/>
      <c r="T1080" s="99"/>
      <c r="U1080" s="98"/>
      <c r="V1080" s="98"/>
      <c r="W1080" s="98"/>
      <c r="X1080" s="48"/>
      <c r="Y1080" s="104"/>
      <c r="AB1080" s="15"/>
      <c r="AC1080" s="15"/>
      <c r="AD1080" s="15"/>
      <c r="AE1080" s="15"/>
      <c r="AF1080" s="15"/>
    </row>
    <row r="1081" spans="1:41" x14ac:dyDescent="0.3">
      <c r="A1081" s="51"/>
      <c r="B1081" s="51"/>
      <c r="C1081" s="5"/>
      <c r="D1081" s="51"/>
      <c r="E1081" s="51"/>
      <c r="F1081" s="51"/>
      <c r="G1081" s="71"/>
      <c r="H1081" s="84"/>
      <c r="I1081" s="84"/>
      <c r="J1081" s="53"/>
      <c r="K1081" s="51"/>
      <c r="L1081" s="51"/>
      <c r="M1081" s="52"/>
      <c r="N1081" s="52"/>
      <c r="O1081" s="4"/>
      <c r="P1081" s="52"/>
      <c r="Q1081" s="52"/>
      <c r="R1081" s="52"/>
      <c r="S1081" s="51"/>
      <c r="T1081" s="99"/>
      <c r="U1081" s="98"/>
      <c r="V1081" s="98"/>
      <c r="W1081" s="98"/>
      <c r="X1081" s="48"/>
      <c r="Y1081" s="104"/>
      <c r="AB1081" s="15"/>
      <c r="AC1081" s="15"/>
      <c r="AD1081" s="15"/>
      <c r="AE1081" s="15"/>
      <c r="AF1081" s="15"/>
    </row>
    <row r="1082" spans="1:41" x14ac:dyDescent="0.3">
      <c r="A1082" s="51"/>
      <c r="B1082" s="51"/>
      <c r="C1082" s="5"/>
      <c r="D1082" s="51"/>
      <c r="E1082" s="51"/>
      <c r="F1082" s="51"/>
      <c r="G1082" s="71"/>
      <c r="H1082" s="84"/>
      <c r="I1082" s="84"/>
      <c r="J1082" s="53"/>
      <c r="K1082" s="51"/>
      <c r="L1082" s="51"/>
      <c r="M1082" s="52"/>
      <c r="N1082" s="52"/>
      <c r="O1082" s="4"/>
      <c r="P1082" s="52"/>
      <c r="Q1082" s="52"/>
      <c r="R1082" s="52"/>
      <c r="S1082" s="51"/>
      <c r="T1082" s="99"/>
      <c r="U1082" s="98"/>
      <c r="V1082" s="98"/>
      <c r="W1082" s="98"/>
      <c r="X1082" s="48"/>
      <c r="Y1082" s="104"/>
      <c r="AB1082" s="15"/>
      <c r="AC1082" s="15"/>
      <c r="AD1082" s="15"/>
      <c r="AE1082" s="15"/>
      <c r="AF1082" s="15"/>
    </row>
    <row r="1083" spans="1:41" x14ac:dyDescent="0.3">
      <c r="A1083" s="51"/>
      <c r="B1083" s="51"/>
      <c r="C1083" s="5"/>
      <c r="D1083" s="51"/>
      <c r="E1083" s="51"/>
      <c r="F1083" s="51"/>
      <c r="G1083" s="71"/>
      <c r="H1083" s="84"/>
      <c r="I1083" s="84"/>
      <c r="J1083" s="53"/>
      <c r="K1083" s="51"/>
      <c r="L1083" s="51"/>
      <c r="M1083" s="52"/>
      <c r="N1083" s="52"/>
      <c r="O1083" s="4"/>
      <c r="P1083" s="52"/>
      <c r="Q1083" s="52"/>
      <c r="R1083" s="52"/>
      <c r="S1083" s="51"/>
      <c r="T1083" s="99"/>
      <c r="U1083" s="98"/>
      <c r="V1083" s="98"/>
      <c r="W1083" s="98"/>
      <c r="X1083" s="48"/>
      <c r="Y1083" s="104"/>
      <c r="AB1083" s="15"/>
      <c r="AC1083" s="15"/>
      <c r="AD1083" s="15"/>
      <c r="AE1083" s="15"/>
      <c r="AF1083" s="15"/>
    </row>
    <row r="1084" spans="1:41" x14ac:dyDescent="0.3">
      <c r="A1084" s="51"/>
      <c r="B1084" s="51"/>
      <c r="C1084" s="5"/>
      <c r="D1084" s="51"/>
      <c r="E1084" s="51"/>
      <c r="F1084" s="51"/>
      <c r="G1084" s="71"/>
      <c r="H1084" s="88"/>
      <c r="I1084" s="88"/>
      <c r="J1084" s="53"/>
      <c r="K1084" s="51"/>
      <c r="L1084" s="51"/>
      <c r="M1084" s="52"/>
      <c r="N1084" s="52"/>
      <c r="O1084" s="4"/>
      <c r="P1084" s="52"/>
      <c r="Q1084" s="52"/>
      <c r="R1084" s="52"/>
      <c r="S1084" s="51"/>
      <c r="T1084" s="99"/>
      <c r="U1084" s="98"/>
      <c r="V1084" s="98"/>
      <c r="W1084" s="98"/>
      <c r="X1084" s="111"/>
      <c r="Y1084" s="104"/>
      <c r="AB1084" s="15"/>
      <c r="AC1084" s="15"/>
      <c r="AD1084" s="15"/>
      <c r="AE1084" s="15"/>
      <c r="AF1084" s="15"/>
    </row>
    <row r="1085" spans="1:41" x14ac:dyDescent="0.3">
      <c r="A1085" s="51"/>
      <c r="B1085" s="51"/>
      <c r="C1085" s="5"/>
      <c r="D1085" s="51"/>
      <c r="E1085" s="51"/>
      <c r="F1085" s="51"/>
      <c r="G1085" s="71"/>
      <c r="H1085" s="84"/>
      <c r="I1085" s="84"/>
      <c r="J1085" s="53"/>
      <c r="K1085" s="51"/>
      <c r="L1085" s="51"/>
      <c r="M1085" s="52"/>
      <c r="N1085" s="52"/>
      <c r="O1085" s="4"/>
      <c r="P1085" s="52"/>
      <c r="Q1085" s="52"/>
      <c r="R1085" s="52"/>
      <c r="S1085" s="51"/>
      <c r="T1085" s="99"/>
      <c r="U1085" s="98"/>
      <c r="V1085" s="98"/>
      <c r="W1085" s="98"/>
      <c r="X1085" s="48"/>
      <c r="Y1085" s="104"/>
      <c r="AB1085" s="15"/>
      <c r="AC1085" s="15"/>
      <c r="AD1085" s="15"/>
      <c r="AE1085" s="15"/>
      <c r="AF1085" s="15"/>
    </row>
    <row r="1086" spans="1:41" x14ac:dyDescent="0.3">
      <c r="A1086" s="51"/>
      <c r="B1086" s="51"/>
      <c r="C1086" s="5"/>
      <c r="D1086" s="51"/>
      <c r="E1086" s="51"/>
      <c r="F1086" s="51"/>
      <c r="G1086" s="71"/>
      <c r="H1086" s="84"/>
      <c r="I1086" s="84"/>
      <c r="J1086" s="53"/>
      <c r="K1086" s="51"/>
      <c r="L1086" s="51"/>
      <c r="M1086" s="52"/>
      <c r="N1086" s="52"/>
      <c r="O1086" s="4"/>
      <c r="P1086" s="52"/>
      <c r="Q1086" s="52"/>
      <c r="R1086" s="52"/>
      <c r="S1086" s="51"/>
      <c r="T1086" s="99"/>
      <c r="U1086" s="98"/>
      <c r="V1086" s="98"/>
      <c r="W1086" s="98"/>
      <c r="X1086" s="48"/>
      <c r="Y1086" s="104"/>
      <c r="AB1086" s="15"/>
      <c r="AC1086" s="15"/>
      <c r="AD1086" s="15"/>
      <c r="AE1086" s="15"/>
      <c r="AF1086" s="15"/>
    </row>
    <row r="1087" spans="1:41" x14ac:dyDescent="0.3">
      <c r="A1087" s="51"/>
      <c r="B1087" s="51"/>
      <c r="C1087" s="5"/>
      <c r="D1087" s="51"/>
      <c r="E1087" s="51"/>
      <c r="F1087" s="51"/>
      <c r="G1087" s="71"/>
      <c r="H1087" s="84"/>
      <c r="I1087" s="84"/>
      <c r="J1087" s="53"/>
      <c r="K1087" s="51"/>
      <c r="L1087" s="51"/>
      <c r="M1087" s="52"/>
      <c r="N1087" s="52"/>
      <c r="O1087" s="4"/>
      <c r="P1087" s="52"/>
      <c r="Q1087" s="52"/>
      <c r="R1087" s="52"/>
      <c r="S1087" s="51"/>
      <c r="T1087" s="99"/>
      <c r="U1087" s="98"/>
      <c r="V1087" s="98"/>
      <c r="W1087" s="98"/>
      <c r="X1087" s="48"/>
      <c r="Y1087" s="104"/>
      <c r="AB1087" s="15"/>
      <c r="AC1087" s="15"/>
      <c r="AD1087" s="15"/>
      <c r="AE1087" s="15"/>
      <c r="AF1087" s="15"/>
    </row>
    <row r="1088" spans="1:41" x14ac:dyDescent="0.3">
      <c r="A1088" s="51"/>
      <c r="B1088" s="51"/>
      <c r="C1088" s="5"/>
      <c r="D1088" s="51"/>
      <c r="E1088" s="51"/>
      <c r="F1088" s="51"/>
      <c r="G1088" s="71"/>
      <c r="H1088" s="84"/>
      <c r="I1088" s="84"/>
      <c r="J1088" s="53"/>
      <c r="K1088" s="51"/>
      <c r="L1088" s="51"/>
      <c r="M1088" s="52"/>
      <c r="N1088" s="52"/>
      <c r="O1088" s="4"/>
      <c r="P1088" s="52"/>
      <c r="Q1088" s="52"/>
      <c r="R1088" s="52"/>
      <c r="S1088" s="51"/>
      <c r="T1088" s="99"/>
      <c r="U1088" s="98"/>
      <c r="V1088" s="98"/>
      <c r="W1088" s="98"/>
      <c r="X1088" s="48"/>
      <c r="Y1088" s="104"/>
      <c r="AB1088" s="15"/>
      <c r="AC1088" s="15"/>
      <c r="AD1088" s="15"/>
      <c r="AE1088" s="15"/>
      <c r="AF1088" s="15"/>
    </row>
    <row r="1089" spans="1:32" x14ac:dyDescent="0.3">
      <c r="A1089" s="51"/>
      <c r="B1089" s="51"/>
      <c r="C1089" s="5"/>
      <c r="D1089" s="51"/>
      <c r="E1089" s="51"/>
      <c r="F1089" s="51"/>
      <c r="G1089" s="71"/>
      <c r="H1089" s="88"/>
      <c r="I1089" s="88"/>
      <c r="J1089" s="53"/>
      <c r="K1089" s="51"/>
      <c r="L1089" s="51"/>
      <c r="M1089" s="52"/>
      <c r="N1089" s="52"/>
      <c r="O1089" s="4"/>
      <c r="P1089" s="52"/>
      <c r="Q1089" s="52"/>
      <c r="R1089" s="52"/>
      <c r="S1089" s="51"/>
      <c r="T1089" s="99"/>
      <c r="U1089" s="98"/>
      <c r="V1089" s="98"/>
      <c r="W1089" s="98"/>
      <c r="X1089" s="48"/>
      <c r="Y1089" s="104"/>
      <c r="AB1089" s="15"/>
      <c r="AC1089" s="15"/>
      <c r="AD1089" s="15"/>
      <c r="AE1089" s="15"/>
      <c r="AF1089" s="15"/>
    </row>
    <row r="1090" spans="1:32" x14ac:dyDescent="0.3">
      <c r="A1090" s="51"/>
      <c r="B1090" s="51"/>
      <c r="C1090" s="5"/>
      <c r="D1090" s="51"/>
      <c r="E1090" s="51"/>
      <c r="F1090" s="51"/>
      <c r="G1090" s="71"/>
      <c r="H1090" s="84"/>
      <c r="I1090" s="84"/>
      <c r="J1090" s="53"/>
      <c r="K1090" s="51"/>
      <c r="L1090" s="51"/>
      <c r="M1090" s="52"/>
      <c r="N1090" s="52"/>
      <c r="O1090" s="4"/>
      <c r="P1090" s="52"/>
      <c r="Q1090" s="52"/>
      <c r="R1090" s="52"/>
      <c r="S1090" s="51"/>
      <c r="T1090" s="99"/>
      <c r="U1090" s="98"/>
      <c r="V1090" s="98"/>
      <c r="W1090" s="98"/>
      <c r="X1090" s="48"/>
      <c r="Y1090" s="104"/>
      <c r="AB1090" s="15"/>
      <c r="AC1090" s="15"/>
      <c r="AD1090" s="15"/>
      <c r="AE1090" s="15"/>
      <c r="AF1090" s="15"/>
    </row>
    <row r="1091" spans="1:32" x14ac:dyDescent="0.3">
      <c r="A1091" s="51"/>
      <c r="B1091" s="51"/>
      <c r="C1091" s="5"/>
      <c r="D1091" s="51"/>
      <c r="E1091" s="51"/>
      <c r="F1091" s="51"/>
      <c r="G1091" s="71"/>
      <c r="H1091" s="84"/>
      <c r="I1091" s="84"/>
      <c r="J1091" s="53"/>
      <c r="K1091" s="51"/>
      <c r="L1091" s="51"/>
      <c r="M1091" s="52"/>
      <c r="N1091" s="52"/>
      <c r="O1091" s="4"/>
      <c r="P1091" s="52"/>
      <c r="Q1091" s="52"/>
      <c r="R1091" s="52"/>
      <c r="S1091" s="51"/>
      <c r="T1091" s="99"/>
      <c r="U1091" s="98"/>
      <c r="V1091" s="98"/>
      <c r="W1091" s="98"/>
      <c r="X1091" s="48"/>
      <c r="Y1091" s="104"/>
      <c r="AB1091" s="15"/>
      <c r="AC1091" s="15"/>
      <c r="AD1091" s="15"/>
      <c r="AE1091" s="15"/>
      <c r="AF1091" s="15"/>
    </row>
    <row r="1092" spans="1:32" x14ac:dyDescent="0.3">
      <c r="A1092" s="51"/>
      <c r="B1092" s="51"/>
      <c r="C1092" s="5"/>
      <c r="D1092" s="51"/>
      <c r="E1092" s="51"/>
      <c r="F1092" s="51"/>
      <c r="G1092" s="71"/>
      <c r="H1092" s="84"/>
      <c r="I1092" s="84"/>
      <c r="J1092" s="53"/>
      <c r="K1092" s="51"/>
      <c r="L1092" s="51"/>
      <c r="M1092" s="52"/>
      <c r="N1092" s="52"/>
      <c r="O1092" s="4"/>
      <c r="P1092" s="52"/>
      <c r="Q1092" s="52"/>
      <c r="R1092" s="52"/>
      <c r="S1092" s="51"/>
      <c r="T1092" s="99"/>
      <c r="U1092" s="98"/>
      <c r="V1092" s="98"/>
      <c r="W1092" s="98"/>
      <c r="X1092" s="48"/>
      <c r="Y1092" s="104"/>
      <c r="AB1092" s="15"/>
      <c r="AC1092" s="15"/>
      <c r="AD1092" s="15"/>
      <c r="AE1092" s="15"/>
      <c r="AF1092" s="15"/>
    </row>
    <row r="1093" spans="1:32" x14ac:dyDescent="0.3">
      <c r="A1093" s="51"/>
      <c r="B1093" s="51"/>
      <c r="C1093" s="5"/>
      <c r="D1093" s="51"/>
      <c r="E1093" s="51"/>
      <c r="F1093" s="51"/>
      <c r="G1093" s="71"/>
      <c r="H1093" s="84"/>
      <c r="I1093" s="84"/>
      <c r="J1093" s="53"/>
      <c r="K1093" s="51"/>
      <c r="L1093" s="51"/>
      <c r="M1093" s="52"/>
      <c r="N1093" s="52"/>
      <c r="O1093" s="4"/>
      <c r="P1093" s="52"/>
      <c r="Q1093" s="52"/>
      <c r="R1093" s="52"/>
      <c r="S1093" s="51"/>
      <c r="T1093" s="99"/>
      <c r="U1093" s="98"/>
      <c r="V1093" s="98"/>
      <c r="W1093" s="98"/>
      <c r="X1093" s="48"/>
      <c r="Y1093" s="104"/>
      <c r="AB1093" s="15"/>
      <c r="AC1093" s="15"/>
      <c r="AD1093" s="15"/>
      <c r="AE1093" s="15"/>
      <c r="AF1093" s="15"/>
    </row>
    <row r="1094" spans="1:32" x14ac:dyDescent="0.3">
      <c r="A1094" s="51"/>
      <c r="B1094" s="51"/>
      <c r="C1094" s="5"/>
      <c r="D1094" s="51"/>
      <c r="E1094" s="51"/>
      <c r="F1094" s="51"/>
      <c r="G1094" s="71"/>
      <c r="H1094" s="84"/>
      <c r="I1094" s="84"/>
      <c r="J1094" s="53"/>
      <c r="K1094" s="51"/>
      <c r="L1094" s="51"/>
      <c r="M1094" s="52"/>
      <c r="N1094" s="52"/>
      <c r="O1094" s="4"/>
      <c r="P1094" s="52"/>
      <c r="Q1094" s="52"/>
      <c r="R1094" s="52"/>
      <c r="S1094" s="51"/>
      <c r="T1094" s="99"/>
      <c r="U1094" s="98"/>
      <c r="V1094" s="98"/>
      <c r="W1094" s="98"/>
      <c r="X1094" s="48"/>
      <c r="Y1094" s="104"/>
      <c r="AB1094" s="15"/>
      <c r="AC1094" s="15"/>
      <c r="AD1094" s="15"/>
      <c r="AE1094" s="15"/>
      <c r="AF1094" s="15"/>
    </row>
    <row r="1095" spans="1:32" x14ac:dyDescent="0.3">
      <c r="A1095" s="51"/>
      <c r="B1095" s="51"/>
      <c r="C1095" s="5"/>
      <c r="D1095" s="51"/>
      <c r="E1095" s="51"/>
      <c r="F1095" s="51"/>
      <c r="G1095" s="71"/>
      <c r="H1095" s="88"/>
      <c r="I1095" s="88"/>
      <c r="J1095" s="53"/>
      <c r="K1095" s="51"/>
      <c r="L1095" s="51"/>
      <c r="M1095" s="52"/>
      <c r="N1095" s="52"/>
      <c r="O1095" s="4"/>
      <c r="P1095" s="52"/>
      <c r="Q1095" s="52"/>
      <c r="R1095" s="52"/>
      <c r="S1095" s="51"/>
      <c r="T1095" s="99"/>
      <c r="U1095" s="98"/>
      <c r="V1095" s="98"/>
      <c r="W1095" s="98"/>
      <c r="X1095" s="48"/>
      <c r="Y1095" s="104"/>
      <c r="AB1095" s="15"/>
      <c r="AC1095" s="15"/>
      <c r="AD1095" s="15"/>
      <c r="AE1095" s="15"/>
      <c r="AF1095" s="15"/>
    </row>
    <row r="1096" spans="1:32" x14ac:dyDescent="0.3">
      <c r="A1096" s="51"/>
      <c r="B1096" s="51"/>
      <c r="C1096" s="5"/>
      <c r="D1096" s="51"/>
      <c r="E1096" s="51"/>
      <c r="F1096" s="51"/>
      <c r="G1096" s="71"/>
      <c r="H1096" s="84"/>
      <c r="I1096" s="84"/>
      <c r="J1096" s="53"/>
      <c r="K1096" s="51"/>
      <c r="L1096" s="51"/>
      <c r="M1096" s="52"/>
      <c r="N1096" s="52"/>
      <c r="O1096" s="4"/>
      <c r="P1096" s="52"/>
      <c r="Q1096" s="52"/>
      <c r="R1096" s="52"/>
      <c r="S1096" s="51"/>
      <c r="T1096" s="99"/>
      <c r="U1096" s="98"/>
      <c r="V1096" s="98"/>
      <c r="W1096" s="98"/>
      <c r="X1096" s="48"/>
      <c r="Y1096" s="104"/>
      <c r="AB1096" s="15"/>
      <c r="AC1096" s="15"/>
      <c r="AD1096" s="15"/>
      <c r="AE1096" s="15"/>
      <c r="AF1096" s="15"/>
    </row>
    <row r="1097" spans="1:32" x14ac:dyDescent="0.3">
      <c r="A1097" s="51"/>
      <c r="B1097" s="51"/>
      <c r="C1097" s="5"/>
      <c r="D1097" s="51"/>
      <c r="E1097" s="51"/>
      <c r="F1097" s="51"/>
      <c r="G1097" s="71"/>
      <c r="H1097" s="84"/>
      <c r="I1097" s="84"/>
      <c r="J1097" s="53"/>
      <c r="K1097" s="51"/>
      <c r="L1097" s="51"/>
      <c r="M1097" s="52"/>
      <c r="N1097" s="52"/>
      <c r="O1097" s="4"/>
      <c r="P1097" s="52"/>
      <c r="Q1097" s="52"/>
      <c r="R1097" s="52"/>
      <c r="S1097" s="51"/>
      <c r="T1097" s="99"/>
      <c r="U1097" s="98"/>
      <c r="V1097" s="98"/>
      <c r="W1097" s="98"/>
      <c r="X1097" s="48"/>
      <c r="Y1097" s="104"/>
      <c r="AB1097" s="15"/>
      <c r="AC1097" s="15"/>
      <c r="AD1097" s="15"/>
      <c r="AE1097" s="15"/>
      <c r="AF1097" s="15"/>
    </row>
    <row r="1098" spans="1:32" x14ac:dyDescent="0.3">
      <c r="A1098" s="51"/>
      <c r="B1098" s="51"/>
      <c r="C1098" s="5"/>
      <c r="D1098" s="51"/>
      <c r="E1098" s="51"/>
      <c r="F1098" s="51"/>
      <c r="G1098" s="71"/>
      <c r="H1098" s="84"/>
      <c r="I1098" s="84"/>
      <c r="J1098" s="53"/>
      <c r="K1098" s="51"/>
      <c r="L1098" s="51"/>
      <c r="M1098" s="52"/>
      <c r="N1098" s="52"/>
      <c r="O1098" s="4"/>
      <c r="P1098" s="52"/>
      <c r="Q1098" s="52"/>
      <c r="R1098" s="52"/>
      <c r="S1098" s="51"/>
      <c r="T1098" s="99"/>
      <c r="U1098" s="98"/>
      <c r="V1098" s="98"/>
      <c r="W1098" s="98"/>
      <c r="X1098" s="48"/>
      <c r="Y1098" s="104"/>
      <c r="AB1098" s="15"/>
      <c r="AC1098" s="15"/>
      <c r="AD1098" s="15"/>
      <c r="AE1098" s="15"/>
      <c r="AF1098" s="15"/>
    </row>
    <row r="1099" spans="1:32" x14ac:dyDescent="0.3">
      <c r="A1099" s="51"/>
      <c r="B1099" s="51"/>
      <c r="C1099" s="5"/>
      <c r="D1099" s="51"/>
      <c r="E1099" s="51"/>
      <c r="F1099" s="51"/>
      <c r="G1099" s="71"/>
      <c r="H1099" s="84"/>
      <c r="I1099" s="84"/>
      <c r="J1099" s="53"/>
      <c r="K1099" s="51"/>
      <c r="L1099" s="51"/>
      <c r="M1099" s="52"/>
      <c r="N1099" s="52"/>
      <c r="O1099" s="4"/>
      <c r="P1099" s="52"/>
      <c r="Q1099" s="52"/>
      <c r="R1099" s="52"/>
      <c r="S1099" s="51"/>
      <c r="T1099" s="99"/>
      <c r="U1099" s="98"/>
      <c r="V1099" s="98"/>
      <c r="W1099" s="98"/>
      <c r="X1099" s="48"/>
      <c r="Y1099" s="104"/>
      <c r="AB1099" s="15"/>
      <c r="AC1099" s="15"/>
      <c r="AD1099" s="15"/>
      <c r="AE1099" s="15"/>
      <c r="AF1099" s="15"/>
    </row>
    <row r="1100" spans="1:32" x14ac:dyDescent="0.3">
      <c r="A1100" s="51"/>
      <c r="B1100" s="51"/>
      <c r="C1100" s="5"/>
      <c r="D1100" s="51"/>
      <c r="E1100" s="51"/>
      <c r="F1100" s="51"/>
      <c r="G1100" s="71"/>
      <c r="H1100" s="84"/>
      <c r="I1100" s="84"/>
      <c r="J1100" s="53"/>
      <c r="K1100" s="51"/>
      <c r="L1100" s="51"/>
      <c r="M1100" s="52"/>
      <c r="N1100" s="52"/>
      <c r="O1100" s="4"/>
      <c r="P1100" s="52"/>
      <c r="Q1100" s="52"/>
      <c r="R1100" s="52"/>
      <c r="S1100" s="51"/>
      <c r="T1100" s="99"/>
      <c r="U1100" s="98"/>
      <c r="V1100" s="98"/>
      <c r="W1100" s="98"/>
      <c r="X1100" s="48"/>
      <c r="Y1100" s="104"/>
      <c r="AB1100" s="15"/>
      <c r="AC1100" s="15"/>
      <c r="AD1100" s="15"/>
      <c r="AE1100" s="15"/>
      <c r="AF1100" s="15"/>
    </row>
    <row r="1101" spans="1:32" x14ac:dyDescent="0.3">
      <c r="A1101" s="51"/>
      <c r="B1101" s="51"/>
      <c r="C1101" s="5"/>
      <c r="D1101" s="51"/>
      <c r="E1101" s="51"/>
      <c r="F1101" s="51"/>
      <c r="G1101" s="71"/>
      <c r="H1101" s="84"/>
      <c r="I1101" s="84"/>
      <c r="J1101" s="53"/>
      <c r="K1101" s="51"/>
      <c r="L1101" s="51"/>
      <c r="M1101" s="52"/>
      <c r="N1101" s="52"/>
      <c r="O1101" s="4"/>
      <c r="P1101" s="52"/>
      <c r="Q1101" s="52"/>
      <c r="R1101" s="52"/>
      <c r="S1101" s="51"/>
      <c r="T1101" s="99"/>
      <c r="U1101" s="98"/>
      <c r="V1101" s="98"/>
      <c r="W1101" s="98"/>
      <c r="X1101" s="48"/>
      <c r="Y1101" s="104"/>
      <c r="AB1101" s="15"/>
      <c r="AC1101" s="15"/>
      <c r="AD1101" s="15"/>
      <c r="AE1101" s="15"/>
      <c r="AF1101" s="15"/>
    </row>
    <row r="1102" spans="1:32" x14ac:dyDescent="0.3">
      <c r="A1102" s="51"/>
      <c r="B1102" s="51"/>
      <c r="C1102" s="5"/>
      <c r="D1102" s="51"/>
      <c r="E1102" s="51"/>
      <c r="F1102" s="51"/>
      <c r="G1102" s="71"/>
      <c r="H1102" s="84"/>
      <c r="I1102" s="84"/>
      <c r="J1102" s="53"/>
      <c r="K1102" s="51"/>
      <c r="L1102" s="51"/>
      <c r="M1102" s="52"/>
      <c r="N1102" s="52"/>
      <c r="O1102" s="4"/>
      <c r="P1102" s="52"/>
      <c r="Q1102" s="52"/>
      <c r="R1102" s="52"/>
      <c r="S1102" s="51"/>
      <c r="T1102" s="99"/>
      <c r="U1102" s="98"/>
      <c r="V1102" s="98"/>
      <c r="W1102" s="98"/>
      <c r="X1102" s="48"/>
      <c r="Y1102" s="104"/>
      <c r="AB1102" s="15"/>
      <c r="AC1102" s="15"/>
      <c r="AD1102" s="15"/>
      <c r="AE1102" s="15"/>
      <c r="AF1102" s="15"/>
    </row>
    <row r="1103" spans="1:32" x14ac:dyDescent="0.3">
      <c r="A1103" s="51"/>
      <c r="B1103" s="51"/>
      <c r="C1103" s="5"/>
      <c r="D1103" s="51"/>
      <c r="E1103" s="51"/>
      <c r="F1103" s="51"/>
      <c r="G1103" s="71"/>
      <c r="H1103" s="88"/>
      <c r="I1103" s="88"/>
      <c r="J1103" s="53"/>
      <c r="K1103" s="51"/>
      <c r="L1103" s="51"/>
      <c r="M1103" s="52"/>
      <c r="N1103" s="52"/>
      <c r="O1103" s="4"/>
      <c r="P1103" s="52"/>
      <c r="Q1103" s="52"/>
      <c r="R1103" s="52"/>
      <c r="S1103" s="51"/>
      <c r="T1103" s="99"/>
      <c r="U1103" s="98"/>
      <c r="V1103" s="98"/>
      <c r="W1103" s="98"/>
      <c r="X1103" s="48"/>
      <c r="Y1103" s="104"/>
      <c r="AB1103" s="15"/>
      <c r="AC1103" s="15"/>
      <c r="AD1103" s="15"/>
      <c r="AE1103" s="15"/>
      <c r="AF1103" s="15"/>
    </row>
    <row r="1104" spans="1:32" x14ac:dyDescent="0.3">
      <c r="A1104" s="51"/>
      <c r="B1104" s="51"/>
      <c r="C1104" s="5"/>
      <c r="D1104" s="51"/>
      <c r="E1104" s="51"/>
      <c r="F1104" s="51"/>
      <c r="G1104" s="71"/>
      <c r="H1104" s="84"/>
      <c r="I1104" s="84"/>
      <c r="J1104" s="53"/>
      <c r="K1104" s="51"/>
      <c r="L1104" s="51"/>
      <c r="M1104" s="52"/>
      <c r="N1104" s="52"/>
      <c r="O1104" s="4"/>
      <c r="P1104" s="52"/>
      <c r="Q1104" s="52"/>
      <c r="R1104" s="52"/>
      <c r="S1104" s="51"/>
      <c r="T1104" s="99"/>
      <c r="U1104" s="98"/>
      <c r="V1104" s="98"/>
      <c r="W1104" s="98"/>
      <c r="X1104" s="48"/>
      <c r="Y1104" s="104"/>
      <c r="AB1104" s="15"/>
      <c r="AC1104" s="15"/>
      <c r="AD1104" s="15"/>
      <c r="AE1104" s="15"/>
      <c r="AF1104" s="15"/>
    </row>
    <row r="1105" spans="1:32" x14ac:dyDescent="0.3">
      <c r="A1105" s="51"/>
      <c r="B1105" s="51"/>
      <c r="C1105" s="5"/>
      <c r="D1105" s="51"/>
      <c r="E1105" s="51"/>
      <c r="F1105" s="51"/>
      <c r="G1105" s="71"/>
      <c r="H1105" s="84"/>
      <c r="I1105" s="84"/>
      <c r="J1105" s="53"/>
      <c r="K1105" s="51"/>
      <c r="L1105" s="51"/>
      <c r="M1105" s="52"/>
      <c r="N1105" s="52"/>
      <c r="O1105" s="4"/>
      <c r="P1105" s="52"/>
      <c r="Q1105" s="52"/>
      <c r="R1105" s="52"/>
      <c r="S1105" s="51"/>
      <c r="T1105" s="99"/>
      <c r="U1105" s="98"/>
      <c r="V1105" s="98"/>
      <c r="W1105" s="98"/>
      <c r="X1105" s="48"/>
      <c r="Y1105" s="104"/>
      <c r="AB1105" s="15"/>
      <c r="AC1105" s="15"/>
      <c r="AD1105" s="15"/>
      <c r="AE1105" s="15"/>
      <c r="AF1105" s="15"/>
    </row>
    <row r="1106" spans="1:32" x14ac:dyDescent="0.3">
      <c r="A1106" s="51"/>
      <c r="B1106" s="51"/>
      <c r="C1106" s="5"/>
      <c r="D1106" s="51"/>
      <c r="E1106" s="51"/>
      <c r="F1106" s="51"/>
      <c r="G1106" s="71"/>
      <c r="H1106" s="2"/>
      <c r="I1106" s="2"/>
      <c r="J1106" s="53"/>
      <c r="K1106" s="51"/>
      <c r="L1106" s="51"/>
      <c r="M1106" s="52"/>
      <c r="N1106" s="52"/>
      <c r="O1106" s="4"/>
      <c r="P1106" s="52"/>
      <c r="Q1106" s="52"/>
      <c r="R1106" s="52"/>
      <c r="S1106" s="51"/>
      <c r="T1106" s="99"/>
      <c r="U1106" s="98"/>
      <c r="V1106" s="98"/>
      <c r="W1106" s="98"/>
      <c r="X1106" s="48"/>
      <c r="Y1106" s="104"/>
      <c r="AB1106" s="15"/>
      <c r="AC1106" s="15"/>
      <c r="AD1106" s="15"/>
      <c r="AE1106" s="15"/>
      <c r="AF1106" s="15"/>
    </row>
    <row r="1107" spans="1:32" x14ac:dyDescent="0.3">
      <c r="A1107" s="51"/>
      <c r="B1107" s="51"/>
      <c r="C1107" s="5"/>
      <c r="D1107" s="51"/>
      <c r="E1107" s="51"/>
      <c r="F1107" s="51"/>
      <c r="G1107" s="71"/>
      <c r="H1107" s="88"/>
      <c r="I1107" s="88"/>
      <c r="J1107" s="53"/>
      <c r="K1107" s="51"/>
      <c r="L1107" s="51"/>
      <c r="M1107" s="52"/>
      <c r="N1107" s="52"/>
      <c r="O1107" s="4"/>
      <c r="P1107" s="52"/>
      <c r="Q1107" s="52"/>
      <c r="R1107" s="52"/>
      <c r="S1107" s="51"/>
      <c r="T1107" s="99"/>
      <c r="U1107" s="98"/>
      <c r="V1107" s="98"/>
      <c r="W1107" s="98"/>
      <c r="X1107" s="48"/>
      <c r="Y1107" s="104"/>
      <c r="AB1107" s="15"/>
      <c r="AC1107" s="15"/>
      <c r="AD1107" s="15"/>
      <c r="AE1107" s="15"/>
      <c r="AF1107" s="15"/>
    </row>
    <row r="1108" spans="1:32" x14ac:dyDescent="0.3">
      <c r="A1108" s="51"/>
      <c r="B1108" s="51"/>
      <c r="C1108" s="5"/>
      <c r="D1108" s="51"/>
      <c r="E1108" s="51"/>
      <c r="F1108" s="51"/>
      <c r="G1108" s="71"/>
      <c r="H1108" s="84"/>
      <c r="I1108" s="84"/>
      <c r="J1108" s="53"/>
      <c r="K1108" s="51"/>
      <c r="L1108" s="51"/>
      <c r="M1108" s="52"/>
      <c r="N1108" s="52"/>
      <c r="O1108" s="4"/>
      <c r="P1108" s="52"/>
      <c r="Q1108" s="52"/>
      <c r="R1108" s="52"/>
      <c r="S1108" s="51"/>
      <c r="T1108" s="99"/>
      <c r="U1108" s="98"/>
      <c r="V1108" s="98"/>
      <c r="W1108" s="98"/>
      <c r="X1108" s="48"/>
      <c r="Y1108" s="104"/>
      <c r="AB1108" s="15"/>
      <c r="AC1108" s="15"/>
      <c r="AD1108" s="15"/>
      <c r="AE1108" s="15"/>
      <c r="AF1108" s="15"/>
    </row>
    <row r="1109" spans="1:32" x14ac:dyDescent="0.3">
      <c r="A1109" s="51"/>
      <c r="B1109" s="51"/>
      <c r="C1109" s="5"/>
      <c r="D1109" s="51"/>
      <c r="E1109" s="51"/>
      <c r="F1109" s="51"/>
      <c r="G1109" s="71"/>
      <c r="H1109" s="84"/>
      <c r="I1109" s="84"/>
      <c r="J1109" s="53"/>
      <c r="K1109" s="51"/>
      <c r="L1109" s="51"/>
      <c r="M1109" s="52"/>
      <c r="N1109" s="52"/>
      <c r="O1109" s="4"/>
      <c r="P1109" s="52"/>
      <c r="Q1109" s="52"/>
      <c r="R1109" s="52"/>
      <c r="S1109" s="51"/>
      <c r="T1109" s="99"/>
      <c r="U1109" s="98"/>
      <c r="V1109" s="98"/>
      <c r="W1109" s="98"/>
      <c r="X1109" s="48"/>
      <c r="Y1109" s="104"/>
      <c r="AB1109" s="15"/>
      <c r="AC1109" s="15"/>
      <c r="AD1109" s="15"/>
      <c r="AE1109" s="15"/>
      <c r="AF1109" s="15"/>
    </row>
    <row r="1110" spans="1:32" x14ac:dyDescent="0.3">
      <c r="A1110" s="51"/>
      <c r="B1110" s="51"/>
      <c r="C1110" s="5"/>
      <c r="D1110" s="51"/>
      <c r="E1110" s="51"/>
      <c r="F1110" s="51"/>
      <c r="G1110" s="71"/>
      <c r="H1110" s="84"/>
      <c r="I1110" s="84"/>
      <c r="J1110" s="53"/>
      <c r="K1110" s="51"/>
      <c r="L1110" s="51"/>
      <c r="M1110" s="52"/>
      <c r="N1110" s="52"/>
      <c r="O1110" s="4"/>
      <c r="P1110" s="52"/>
      <c r="Q1110" s="52"/>
      <c r="R1110" s="52"/>
      <c r="S1110" s="51"/>
      <c r="T1110" s="99"/>
      <c r="U1110" s="98"/>
      <c r="V1110" s="98"/>
      <c r="W1110" s="98"/>
      <c r="X1110" s="48"/>
      <c r="Y1110" s="104"/>
      <c r="AB1110" s="15"/>
      <c r="AC1110" s="15"/>
      <c r="AD1110" s="15"/>
      <c r="AE1110" s="15"/>
      <c r="AF1110" s="15"/>
    </row>
    <row r="1111" spans="1:32" x14ac:dyDescent="0.3">
      <c r="A1111" s="51"/>
      <c r="B1111" s="51"/>
      <c r="C1111" s="5"/>
      <c r="D1111" s="51"/>
      <c r="E1111" s="51"/>
      <c r="F1111" s="51"/>
      <c r="G1111" s="71"/>
      <c r="H1111" s="88"/>
      <c r="I1111" s="88"/>
      <c r="J1111" s="53"/>
      <c r="K1111" s="51"/>
      <c r="L1111" s="51"/>
      <c r="M1111" s="52"/>
      <c r="N1111" s="52"/>
      <c r="O1111" s="4"/>
      <c r="P1111" s="52"/>
      <c r="Q1111" s="52"/>
      <c r="R1111" s="52"/>
      <c r="S1111" s="51"/>
      <c r="T1111" s="99"/>
      <c r="U1111" s="98"/>
      <c r="V1111" s="98"/>
      <c r="W1111" s="98"/>
      <c r="X1111" s="48"/>
      <c r="Y1111" s="104"/>
      <c r="AB1111" s="15"/>
      <c r="AC1111" s="15"/>
      <c r="AD1111" s="15"/>
      <c r="AE1111" s="15"/>
      <c r="AF1111" s="15"/>
    </row>
    <row r="1112" spans="1:32" x14ac:dyDescent="0.3">
      <c r="A1112" s="51"/>
      <c r="B1112" s="51"/>
      <c r="C1112" s="5"/>
      <c r="D1112" s="51"/>
      <c r="E1112" s="51"/>
      <c r="F1112" s="51"/>
      <c r="G1112" s="71"/>
      <c r="H1112" s="84"/>
      <c r="I1112" s="84"/>
      <c r="J1112" s="53"/>
      <c r="K1112" s="51"/>
      <c r="L1112" s="51"/>
      <c r="M1112" s="52"/>
      <c r="N1112" s="52"/>
      <c r="O1112" s="4"/>
      <c r="P1112" s="52"/>
      <c r="Q1112" s="52"/>
      <c r="R1112" s="52"/>
      <c r="S1112" s="51"/>
      <c r="T1112" s="99"/>
      <c r="U1112" s="98"/>
      <c r="V1112" s="98"/>
      <c r="W1112" s="98"/>
      <c r="X1112" s="48"/>
      <c r="Y1112" s="104"/>
      <c r="AB1112" s="15"/>
      <c r="AC1112" s="15"/>
      <c r="AD1112" s="15"/>
      <c r="AE1112" s="15"/>
      <c r="AF1112" s="15"/>
    </row>
    <row r="1113" spans="1:32" x14ac:dyDescent="0.3">
      <c r="A1113" s="51"/>
      <c r="B1113" s="51"/>
      <c r="C1113" s="5"/>
      <c r="D1113" s="51"/>
      <c r="E1113" s="51"/>
      <c r="F1113" s="51"/>
      <c r="G1113" s="71"/>
      <c r="H1113" s="84"/>
      <c r="I1113" s="84"/>
      <c r="J1113" s="53"/>
      <c r="K1113" s="51"/>
      <c r="L1113" s="51"/>
      <c r="M1113" s="52"/>
      <c r="N1113" s="52"/>
      <c r="O1113" s="4"/>
      <c r="P1113" s="52"/>
      <c r="Q1113" s="52"/>
      <c r="R1113" s="52"/>
      <c r="S1113" s="51"/>
      <c r="T1113" s="99"/>
      <c r="U1113" s="98"/>
      <c r="V1113" s="98"/>
      <c r="W1113" s="98"/>
      <c r="X1113" s="48"/>
      <c r="Y1113" s="104"/>
      <c r="AB1113" s="15"/>
      <c r="AC1113" s="15"/>
      <c r="AD1113" s="15"/>
      <c r="AE1113" s="15"/>
      <c r="AF1113" s="15"/>
    </row>
    <row r="1114" spans="1:32" x14ac:dyDescent="0.3">
      <c r="A1114" s="51"/>
      <c r="B1114" s="51"/>
      <c r="C1114" s="5"/>
      <c r="D1114" s="51"/>
      <c r="E1114" s="51"/>
      <c r="F1114" s="51"/>
      <c r="G1114" s="71"/>
      <c r="H1114" s="84"/>
      <c r="I1114" s="84"/>
      <c r="J1114" s="53"/>
      <c r="K1114" s="51"/>
      <c r="L1114" s="51"/>
      <c r="M1114" s="52"/>
      <c r="N1114" s="52"/>
      <c r="O1114" s="4"/>
      <c r="P1114" s="52"/>
      <c r="Q1114" s="52"/>
      <c r="R1114" s="52"/>
      <c r="S1114" s="51"/>
      <c r="T1114" s="99"/>
      <c r="U1114" s="98"/>
      <c r="V1114" s="98"/>
      <c r="W1114" s="98"/>
      <c r="X1114" s="48"/>
      <c r="Y1114" s="104"/>
      <c r="AB1114" s="15"/>
      <c r="AC1114" s="15"/>
      <c r="AD1114" s="15"/>
      <c r="AE1114" s="15"/>
      <c r="AF1114" s="15"/>
    </row>
    <row r="1115" spans="1:32" x14ac:dyDescent="0.3">
      <c r="A1115" s="51"/>
      <c r="B1115" s="51"/>
      <c r="C1115" s="5"/>
      <c r="D1115" s="51"/>
      <c r="E1115" s="51"/>
      <c r="F1115" s="51"/>
      <c r="G1115" s="71"/>
      <c r="H1115" s="9"/>
      <c r="I1115" s="9"/>
      <c r="J1115" s="53"/>
      <c r="K1115" s="51"/>
      <c r="L1115" s="51"/>
      <c r="M1115" s="52"/>
      <c r="N1115" s="52"/>
      <c r="O1115" s="4"/>
      <c r="P1115" s="52"/>
      <c r="Q1115" s="52"/>
      <c r="R1115" s="52"/>
      <c r="S1115" s="51"/>
      <c r="T1115" s="99"/>
      <c r="U1115" s="98"/>
      <c r="V1115" s="98"/>
      <c r="W1115" s="98"/>
      <c r="X1115" s="48"/>
      <c r="Y1115" s="104"/>
      <c r="AB1115" s="15"/>
      <c r="AC1115" s="15"/>
      <c r="AD1115" s="15"/>
      <c r="AE1115" s="15"/>
      <c r="AF1115" s="15"/>
    </row>
    <row r="1116" spans="1:32" x14ac:dyDescent="0.3">
      <c r="A1116" s="51"/>
      <c r="B1116" s="51"/>
      <c r="C1116" s="5"/>
      <c r="D1116" s="51"/>
      <c r="E1116" s="51"/>
      <c r="F1116" s="51"/>
      <c r="G1116" s="71"/>
      <c r="H1116" s="84"/>
      <c r="I1116" s="84"/>
      <c r="J1116" s="53"/>
      <c r="K1116" s="51"/>
      <c r="L1116" s="51"/>
      <c r="M1116" s="52"/>
      <c r="N1116" s="52"/>
      <c r="O1116" s="4"/>
      <c r="P1116" s="52"/>
      <c r="Q1116" s="52"/>
      <c r="R1116" s="52"/>
      <c r="S1116" s="51"/>
      <c r="T1116" s="99"/>
      <c r="U1116" s="98"/>
      <c r="V1116" s="98"/>
      <c r="W1116" s="98"/>
      <c r="X1116" s="48"/>
      <c r="Y1116" s="104"/>
      <c r="AB1116" s="15"/>
      <c r="AC1116" s="15"/>
      <c r="AD1116" s="15"/>
      <c r="AE1116" s="15"/>
      <c r="AF1116" s="15"/>
    </row>
    <row r="1117" spans="1:32" x14ac:dyDescent="0.3">
      <c r="A1117" s="51"/>
      <c r="B1117" s="51"/>
      <c r="C1117" s="5"/>
      <c r="D1117" s="51"/>
      <c r="E1117" s="51"/>
      <c r="F1117" s="51"/>
      <c r="G1117" s="71"/>
      <c r="H1117" s="84"/>
      <c r="I1117" s="84"/>
      <c r="J1117" s="53"/>
      <c r="K1117" s="51"/>
      <c r="L1117" s="51"/>
      <c r="M1117" s="52"/>
      <c r="N1117" s="52"/>
      <c r="O1117" s="4"/>
      <c r="P1117" s="52"/>
      <c r="Q1117" s="52"/>
      <c r="R1117" s="52"/>
      <c r="S1117" s="51"/>
      <c r="T1117" s="99"/>
      <c r="U1117" s="98"/>
      <c r="V1117" s="98"/>
      <c r="W1117" s="98"/>
      <c r="X1117" s="48"/>
      <c r="Y1117" s="104"/>
      <c r="AB1117" s="15"/>
      <c r="AC1117" s="15"/>
      <c r="AD1117" s="15"/>
      <c r="AE1117" s="15"/>
      <c r="AF1117" s="15"/>
    </row>
    <row r="1118" spans="1:32" x14ac:dyDescent="0.3">
      <c r="A1118" s="51"/>
      <c r="B1118" s="51"/>
      <c r="C1118" s="5"/>
      <c r="D1118" s="51"/>
      <c r="E1118" s="51"/>
      <c r="F1118" s="51"/>
      <c r="G1118" s="71"/>
      <c r="H1118" s="84"/>
      <c r="I1118" s="84"/>
      <c r="J1118" s="53"/>
      <c r="K1118" s="51"/>
      <c r="L1118" s="51"/>
      <c r="M1118" s="52"/>
      <c r="N1118" s="52"/>
      <c r="O1118" s="4"/>
      <c r="P1118" s="52"/>
      <c r="Q1118" s="52"/>
      <c r="R1118" s="52"/>
      <c r="S1118" s="51"/>
      <c r="T1118" s="99"/>
      <c r="U1118" s="98"/>
      <c r="V1118" s="98"/>
      <c r="W1118" s="98"/>
      <c r="X1118" s="48"/>
      <c r="Y1118" s="104"/>
      <c r="AB1118" s="15"/>
      <c r="AC1118" s="15"/>
      <c r="AD1118" s="15"/>
      <c r="AE1118" s="15"/>
      <c r="AF1118" s="15"/>
    </row>
    <row r="1119" spans="1:32" x14ac:dyDescent="0.3">
      <c r="A1119" s="51"/>
      <c r="B1119" s="51"/>
      <c r="C1119" s="5"/>
      <c r="D1119" s="51"/>
      <c r="E1119" s="51"/>
      <c r="F1119" s="51"/>
      <c r="G1119" s="71"/>
      <c r="H1119" s="84"/>
      <c r="I1119" s="84"/>
      <c r="J1119" s="53"/>
      <c r="K1119" s="51"/>
      <c r="L1119" s="51"/>
      <c r="M1119" s="52"/>
      <c r="N1119" s="52"/>
      <c r="O1119" s="4"/>
      <c r="P1119" s="52"/>
      <c r="Q1119" s="52"/>
      <c r="R1119" s="52"/>
      <c r="S1119" s="51"/>
      <c r="T1119" s="99"/>
      <c r="U1119" s="98"/>
      <c r="V1119" s="98"/>
      <c r="W1119" s="98"/>
      <c r="X1119" s="48"/>
      <c r="Y1119" s="104"/>
      <c r="AB1119" s="15"/>
      <c r="AC1119" s="15"/>
      <c r="AD1119" s="15"/>
      <c r="AE1119" s="15"/>
      <c r="AF1119" s="15"/>
    </row>
    <row r="1120" spans="1:32" x14ac:dyDescent="0.3">
      <c r="A1120" s="51"/>
      <c r="B1120" s="51"/>
      <c r="C1120" s="5"/>
      <c r="D1120" s="51"/>
      <c r="E1120" s="51"/>
      <c r="F1120" s="51"/>
      <c r="G1120" s="71"/>
      <c r="H1120" s="84"/>
      <c r="I1120" s="84"/>
      <c r="J1120" s="53"/>
      <c r="K1120" s="51"/>
      <c r="L1120" s="51"/>
      <c r="M1120" s="52"/>
      <c r="N1120" s="52"/>
      <c r="O1120" s="4"/>
      <c r="P1120" s="52"/>
      <c r="Q1120" s="52"/>
      <c r="R1120" s="52"/>
      <c r="S1120" s="51"/>
      <c r="T1120" s="99"/>
      <c r="U1120" s="98"/>
      <c r="V1120" s="98"/>
      <c r="W1120" s="98"/>
      <c r="X1120" s="48"/>
      <c r="Y1120" s="104"/>
      <c r="AB1120" s="15"/>
      <c r="AC1120" s="15"/>
      <c r="AD1120" s="15"/>
      <c r="AE1120" s="15"/>
      <c r="AF1120" s="15"/>
    </row>
    <row r="1121" spans="1:32" x14ac:dyDescent="0.3">
      <c r="A1121" s="51"/>
      <c r="B1121" s="51"/>
      <c r="C1121" s="5"/>
      <c r="D1121" s="51"/>
      <c r="E1121" s="51"/>
      <c r="F1121" s="51"/>
      <c r="G1121" s="71"/>
      <c r="H1121" s="84"/>
      <c r="I1121" s="84"/>
      <c r="J1121" s="53"/>
      <c r="K1121" s="51"/>
      <c r="L1121" s="51"/>
      <c r="M1121" s="52"/>
      <c r="N1121" s="52"/>
      <c r="O1121" s="4"/>
      <c r="P1121" s="52"/>
      <c r="Q1121" s="52"/>
      <c r="R1121" s="52"/>
      <c r="S1121" s="51"/>
      <c r="T1121" s="99"/>
      <c r="U1121" s="98"/>
      <c r="V1121" s="98"/>
      <c r="W1121" s="98"/>
      <c r="X1121" s="48"/>
      <c r="Y1121" s="104"/>
      <c r="AB1121" s="15"/>
      <c r="AC1121" s="15"/>
      <c r="AD1121" s="15"/>
      <c r="AE1121" s="15"/>
      <c r="AF1121" s="15"/>
    </row>
    <row r="1122" spans="1:32" x14ac:dyDescent="0.3">
      <c r="A1122" s="51"/>
      <c r="B1122" s="51"/>
      <c r="C1122" s="5"/>
      <c r="D1122" s="51"/>
      <c r="E1122" s="51"/>
      <c r="F1122" s="51"/>
      <c r="G1122" s="71"/>
      <c r="H1122" s="84"/>
      <c r="I1122" s="84"/>
      <c r="J1122" s="53"/>
      <c r="K1122" s="51"/>
      <c r="L1122" s="51"/>
      <c r="M1122" s="52"/>
      <c r="N1122" s="52"/>
      <c r="O1122" s="4"/>
      <c r="P1122" s="52"/>
      <c r="Q1122" s="52"/>
      <c r="R1122" s="52"/>
      <c r="S1122" s="51"/>
      <c r="T1122" s="99"/>
      <c r="U1122" s="98"/>
      <c r="V1122" s="98"/>
      <c r="W1122" s="98"/>
      <c r="X1122" s="48"/>
      <c r="Y1122" s="104"/>
      <c r="AB1122" s="15"/>
      <c r="AC1122" s="15"/>
      <c r="AD1122" s="15"/>
      <c r="AE1122" s="15"/>
      <c r="AF1122" s="15"/>
    </row>
    <row r="1123" spans="1:32" x14ac:dyDescent="0.3">
      <c r="A1123" s="51"/>
      <c r="B1123" s="51"/>
      <c r="C1123" s="5"/>
      <c r="D1123" s="51"/>
      <c r="E1123" s="51"/>
      <c r="F1123" s="51"/>
      <c r="G1123" s="71"/>
      <c r="H1123" s="84"/>
      <c r="I1123" s="84"/>
      <c r="J1123" s="53"/>
      <c r="K1123" s="51"/>
      <c r="L1123" s="51"/>
      <c r="M1123" s="52"/>
      <c r="N1123" s="52"/>
      <c r="O1123" s="4"/>
      <c r="P1123" s="52"/>
      <c r="Q1123" s="52"/>
      <c r="R1123" s="52"/>
      <c r="S1123" s="51"/>
      <c r="T1123" s="99"/>
      <c r="U1123" s="98"/>
      <c r="V1123" s="98"/>
      <c r="W1123" s="98"/>
      <c r="X1123" s="48"/>
      <c r="Y1123" s="104"/>
      <c r="AB1123" s="15"/>
      <c r="AC1123" s="15"/>
      <c r="AD1123" s="15"/>
      <c r="AE1123" s="15"/>
      <c r="AF1123" s="15"/>
    </row>
    <row r="1124" spans="1:32" x14ac:dyDescent="0.3">
      <c r="A1124" s="51"/>
      <c r="B1124" s="51"/>
      <c r="C1124" s="5"/>
      <c r="D1124" s="51"/>
      <c r="E1124" s="51"/>
      <c r="F1124" s="51"/>
      <c r="G1124" s="71"/>
      <c r="H1124" s="84"/>
      <c r="I1124" s="84"/>
      <c r="J1124" s="53"/>
      <c r="K1124" s="51"/>
      <c r="L1124" s="51"/>
      <c r="M1124" s="52"/>
      <c r="N1124" s="52"/>
      <c r="O1124" s="4"/>
      <c r="P1124" s="52"/>
      <c r="Q1124" s="52"/>
      <c r="R1124" s="52"/>
      <c r="S1124" s="51"/>
      <c r="T1124" s="99"/>
      <c r="U1124" s="98"/>
      <c r="V1124" s="98"/>
      <c r="W1124" s="98"/>
      <c r="X1124" s="48"/>
      <c r="Y1124" s="104"/>
      <c r="AB1124" s="15"/>
      <c r="AC1124" s="15"/>
      <c r="AD1124" s="15"/>
      <c r="AE1124" s="15"/>
      <c r="AF1124" s="15"/>
    </row>
    <row r="1125" spans="1:32" x14ac:dyDescent="0.3">
      <c r="A1125" s="51"/>
      <c r="B1125" s="51"/>
      <c r="C1125" s="5"/>
      <c r="D1125" s="51"/>
      <c r="E1125" s="51"/>
      <c r="F1125" s="51"/>
      <c r="G1125" s="71"/>
      <c r="H1125" s="84"/>
      <c r="I1125" s="84"/>
      <c r="J1125" s="53"/>
      <c r="K1125" s="51"/>
      <c r="L1125" s="51"/>
      <c r="M1125" s="52"/>
      <c r="N1125" s="52"/>
      <c r="O1125" s="4"/>
      <c r="P1125" s="52"/>
      <c r="Q1125" s="52"/>
      <c r="R1125" s="52"/>
      <c r="S1125" s="51"/>
      <c r="T1125" s="99"/>
      <c r="U1125" s="98"/>
      <c r="V1125" s="98"/>
      <c r="W1125" s="98"/>
      <c r="X1125" s="48"/>
      <c r="Y1125" s="104"/>
      <c r="AB1125" s="15"/>
      <c r="AC1125" s="15"/>
      <c r="AD1125" s="15"/>
      <c r="AE1125" s="15"/>
      <c r="AF1125" s="15"/>
    </row>
    <row r="1126" spans="1:32" x14ac:dyDescent="0.3">
      <c r="A1126" s="51"/>
      <c r="B1126" s="51"/>
      <c r="C1126" s="5"/>
      <c r="D1126" s="51"/>
      <c r="E1126" s="51"/>
      <c r="F1126" s="51"/>
      <c r="G1126" s="71"/>
      <c r="H1126" s="84"/>
      <c r="I1126" s="84"/>
      <c r="J1126" s="53"/>
      <c r="K1126" s="51"/>
      <c r="L1126" s="51"/>
      <c r="M1126" s="52"/>
      <c r="N1126" s="52"/>
      <c r="O1126" s="4"/>
      <c r="P1126" s="52"/>
      <c r="Q1126" s="52"/>
      <c r="R1126" s="52"/>
      <c r="S1126" s="51"/>
      <c r="T1126" s="99"/>
      <c r="U1126" s="98"/>
      <c r="V1126" s="98"/>
      <c r="W1126" s="98"/>
      <c r="X1126" s="48"/>
      <c r="Y1126" s="104"/>
      <c r="AB1126" s="15"/>
      <c r="AC1126" s="15"/>
      <c r="AD1126" s="15"/>
      <c r="AE1126" s="15"/>
      <c r="AF1126" s="15"/>
    </row>
    <row r="1127" spans="1:32" x14ac:dyDescent="0.3">
      <c r="A1127" s="51"/>
      <c r="B1127" s="51"/>
      <c r="C1127" s="5"/>
      <c r="D1127" s="51"/>
      <c r="E1127" s="51"/>
      <c r="F1127" s="51"/>
      <c r="G1127" s="71"/>
      <c r="H1127" s="84"/>
      <c r="I1127" s="84"/>
      <c r="J1127" s="53"/>
      <c r="K1127" s="51"/>
      <c r="L1127" s="51"/>
      <c r="M1127" s="52"/>
      <c r="N1127" s="52"/>
      <c r="O1127" s="4"/>
      <c r="P1127" s="52"/>
      <c r="Q1127" s="52"/>
      <c r="R1127" s="52"/>
      <c r="S1127" s="51"/>
      <c r="T1127" s="99"/>
      <c r="U1127" s="98"/>
      <c r="V1127" s="98"/>
      <c r="W1127" s="98"/>
      <c r="X1127" s="48"/>
      <c r="Y1127" s="104"/>
      <c r="AB1127" s="15"/>
      <c r="AC1127" s="15"/>
      <c r="AD1127" s="15"/>
      <c r="AE1127" s="15"/>
      <c r="AF1127" s="15"/>
    </row>
    <row r="1128" spans="1:32" x14ac:dyDescent="0.3">
      <c r="A1128" s="51"/>
      <c r="B1128" s="51"/>
      <c r="C1128" s="5"/>
      <c r="D1128" s="51"/>
      <c r="E1128" s="51"/>
      <c r="F1128" s="51"/>
      <c r="G1128" s="71"/>
      <c r="H1128" s="84"/>
      <c r="I1128" s="84"/>
      <c r="J1128" s="53"/>
      <c r="K1128" s="51"/>
      <c r="L1128" s="51"/>
      <c r="M1128" s="52"/>
      <c r="N1128" s="52"/>
      <c r="O1128" s="4"/>
      <c r="P1128" s="52"/>
      <c r="Q1128" s="52"/>
      <c r="R1128" s="52"/>
      <c r="S1128" s="51"/>
      <c r="T1128" s="99"/>
      <c r="U1128" s="98"/>
      <c r="V1128" s="98"/>
      <c r="W1128" s="98"/>
      <c r="X1128" s="48"/>
      <c r="Y1128" s="104"/>
      <c r="AB1128" s="15"/>
      <c r="AC1128" s="15"/>
      <c r="AD1128" s="15"/>
      <c r="AE1128" s="15"/>
      <c r="AF1128" s="15"/>
    </row>
    <row r="1129" spans="1:32" x14ac:dyDescent="0.3">
      <c r="A1129" s="51"/>
      <c r="B1129" s="51"/>
      <c r="C1129" s="5"/>
      <c r="D1129" s="51"/>
      <c r="E1129" s="51"/>
      <c r="F1129" s="51"/>
      <c r="G1129" s="71"/>
      <c r="H1129" s="88"/>
      <c r="I1129" s="88"/>
      <c r="J1129" s="53"/>
      <c r="K1129" s="51"/>
      <c r="L1129" s="51"/>
      <c r="M1129" s="52"/>
      <c r="N1129" s="52"/>
      <c r="O1129" s="4"/>
      <c r="P1129" s="52"/>
      <c r="Q1129" s="52"/>
      <c r="R1129" s="52"/>
      <c r="S1129" s="51"/>
      <c r="T1129" s="99"/>
      <c r="U1129" s="98"/>
      <c r="V1129" s="98"/>
      <c r="W1129" s="98"/>
      <c r="X1129" s="48"/>
      <c r="Y1129" s="104"/>
      <c r="AB1129" s="15"/>
      <c r="AC1129" s="15"/>
      <c r="AD1129" s="15"/>
      <c r="AE1129" s="15"/>
      <c r="AF1129" s="15"/>
    </row>
    <row r="1130" spans="1:32" x14ac:dyDescent="0.3">
      <c r="A1130" s="51"/>
      <c r="B1130" s="51"/>
      <c r="C1130" s="5"/>
      <c r="D1130" s="51"/>
      <c r="E1130" s="51"/>
      <c r="F1130" s="51"/>
      <c r="G1130" s="71"/>
      <c r="H1130" s="84"/>
      <c r="I1130" s="84"/>
      <c r="J1130" s="53"/>
      <c r="K1130" s="51"/>
      <c r="L1130" s="51"/>
      <c r="M1130" s="52"/>
      <c r="N1130" s="52"/>
      <c r="O1130" s="4"/>
      <c r="P1130" s="52"/>
      <c r="Q1130" s="52"/>
      <c r="R1130" s="52"/>
      <c r="S1130" s="51"/>
      <c r="T1130" s="99"/>
      <c r="U1130" s="98"/>
      <c r="V1130" s="98"/>
      <c r="W1130" s="98"/>
      <c r="X1130" s="48"/>
      <c r="Y1130" s="104"/>
      <c r="AB1130" s="15"/>
      <c r="AC1130" s="15"/>
      <c r="AD1130" s="15"/>
      <c r="AE1130" s="15"/>
      <c r="AF1130" s="15"/>
    </row>
    <row r="1131" spans="1:32" x14ac:dyDescent="0.3">
      <c r="A1131" s="51"/>
      <c r="B1131" s="51"/>
      <c r="C1131" s="5"/>
      <c r="D1131" s="51"/>
      <c r="E1131" s="51"/>
      <c r="F1131" s="51"/>
      <c r="G1131" s="71"/>
      <c r="H1131" s="84"/>
      <c r="I1131" s="84"/>
      <c r="J1131" s="53"/>
      <c r="K1131" s="51"/>
      <c r="L1131" s="51"/>
      <c r="M1131" s="52"/>
      <c r="N1131" s="52"/>
      <c r="O1131" s="4"/>
      <c r="P1131" s="52"/>
      <c r="Q1131" s="52"/>
      <c r="R1131" s="52"/>
      <c r="S1131" s="51"/>
      <c r="T1131" s="99"/>
      <c r="U1131" s="98"/>
      <c r="V1131" s="98"/>
      <c r="W1131" s="98"/>
      <c r="X1131" s="48"/>
      <c r="Y1131" s="104"/>
      <c r="AB1131" s="15"/>
      <c r="AC1131" s="15"/>
      <c r="AD1131" s="15"/>
      <c r="AE1131" s="15"/>
      <c r="AF1131" s="15"/>
    </row>
    <row r="1132" spans="1:32" x14ac:dyDescent="0.3">
      <c r="A1132" s="51"/>
      <c r="B1132" s="51"/>
      <c r="C1132" s="5"/>
      <c r="D1132" s="51"/>
      <c r="E1132" s="51"/>
      <c r="F1132" s="51"/>
      <c r="G1132" s="71"/>
      <c r="H1132" s="88"/>
      <c r="I1132" s="88"/>
      <c r="J1132" s="53"/>
      <c r="K1132" s="51"/>
      <c r="L1132" s="51"/>
      <c r="M1132" s="52"/>
      <c r="N1132" s="52"/>
      <c r="O1132" s="4"/>
      <c r="P1132" s="52"/>
      <c r="Q1132" s="52"/>
      <c r="R1132" s="52"/>
      <c r="S1132" s="51"/>
      <c r="T1132" s="99"/>
      <c r="U1132" s="98"/>
      <c r="V1132" s="98"/>
      <c r="W1132" s="98"/>
      <c r="X1132" s="48"/>
      <c r="Y1132" s="104"/>
      <c r="AB1132" s="15"/>
      <c r="AC1132" s="15"/>
      <c r="AD1132" s="15"/>
      <c r="AE1132" s="15"/>
      <c r="AF1132" s="15"/>
    </row>
    <row r="1133" spans="1:32" x14ac:dyDescent="0.3">
      <c r="A1133" s="51"/>
      <c r="B1133" s="51"/>
      <c r="C1133" s="5"/>
      <c r="D1133" s="51"/>
      <c r="E1133" s="51"/>
      <c r="F1133" s="51"/>
      <c r="G1133" s="71"/>
      <c r="H1133" s="84"/>
      <c r="I1133" s="84"/>
      <c r="J1133" s="53"/>
      <c r="K1133" s="51"/>
      <c r="L1133" s="51"/>
      <c r="M1133" s="52"/>
      <c r="N1133" s="52"/>
      <c r="O1133" s="4"/>
      <c r="P1133" s="52"/>
      <c r="Q1133" s="52"/>
      <c r="R1133" s="52"/>
      <c r="S1133" s="51"/>
      <c r="T1133" s="99"/>
      <c r="U1133" s="98"/>
      <c r="V1133" s="98"/>
      <c r="W1133" s="98"/>
      <c r="X1133" s="48"/>
      <c r="Y1133" s="104"/>
      <c r="AB1133" s="15"/>
      <c r="AC1133" s="15"/>
      <c r="AD1133" s="15"/>
      <c r="AE1133" s="15"/>
      <c r="AF1133" s="15"/>
    </row>
    <row r="1134" spans="1:32" x14ac:dyDescent="0.3">
      <c r="A1134" s="51"/>
      <c r="B1134" s="51"/>
      <c r="C1134" s="5"/>
      <c r="D1134" s="51"/>
      <c r="E1134" s="51"/>
      <c r="F1134" s="51"/>
      <c r="G1134" s="71"/>
      <c r="H1134" s="84"/>
      <c r="I1134" s="84"/>
      <c r="J1134" s="53"/>
      <c r="K1134" s="51"/>
      <c r="L1134" s="51"/>
      <c r="M1134" s="52"/>
      <c r="N1134" s="52"/>
      <c r="O1134" s="4"/>
      <c r="P1134" s="52"/>
      <c r="Q1134" s="52"/>
      <c r="R1134" s="52"/>
      <c r="S1134" s="51"/>
      <c r="T1134" s="99"/>
      <c r="U1134" s="98"/>
      <c r="V1134" s="98"/>
      <c r="W1134" s="98"/>
      <c r="X1134" s="48"/>
      <c r="Y1134" s="104"/>
      <c r="AB1134" s="15"/>
      <c r="AC1134" s="15"/>
      <c r="AD1134" s="15"/>
      <c r="AE1134" s="15"/>
      <c r="AF1134" s="15"/>
    </row>
    <row r="1135" spans="1:32" x14ac:dyDescent="0.3">
      <c r="A1135" s="51"/>
      <c r="B1135" s="51"/>
      <c r="C1135" s="5"/>
      <c r="D1135" s="51"/>
      <c r="E1135" s="51"/>
      <c r="F1135" s="51"/>
      <c r="G1135" s="71"/>
      <c r="H1135" s="9"/>
      <c r="I1135" s="9"/>
      <c r="J1135" s="53"/>
      <c r="K1135" s="51"/>
      <c r="L1135" s="51"/>
      <c r="M1135" s="52"/>
      <c r="N1135" s="52"/>
      <c r="O1135" s="4"/>
      <c r="P1135" s="52"/>
      <c r="Q1135" s="52"/>
      <c r="R1135" s="52"/>
      <c r="S1135" s="51"/>
      <c r="T1135" s="99"/>
      <c r="U1135" s="98"/>
      <c r="V1135" s="98"/>
      <c r="W1135" s="98"/>
      <c r="X1135" s="48"/>
      <c r="Y1135" s="104"/>
      <c r="AB1135" s="15"/>
      <c r="AC1135" s="15"/>
      <c r="AD1135" s="15"/>
      <c r="AE1135" s="15"/>
      <c r="AF1135" s="15"/>
    </row>
    <row r="1136" spans="1:32" x14ac:dyDescent="0.3">
      <c r="A1136" s="51"/>
      <c r="B1136" s="51"/>
      <c r="C1136" s="5"/>
      <c r="D1136" s="51"/>
      <c r="E1136" s="51"/>
      <c r="F1136" s="51"/>
      <c r="G1136" s="71"/>
      <c r="H1136" s="84"/>
      <c r="I1136" s="84"/>
      <c r="J1136" s="53"/>
      <c r="K1136" s="51"/>
      <c r="L1136" s="51"/>
      <c r="M1136" s="52"/>
      <c r="N1136" s="52"/>
      <c r="O1136" s="4"/>
      <c r="P1136" s="52"/>
      <c r="Q1136" s="52"/>
      <c r="R1136" s="52"/>
      <c r="S1136" s="51"/>
      <c r="T1136" s="99"/>
      <c r="U1136" s="98"/>
      <c r="V1136" s="98"/>
      <c r="W1136" s="98"/>
      <c r="X1136" s="48"/>
      <c r="Y1136" s="104"/>
      <c r="AB1136" s="15"/>
      <c r="AC1136" s="15"/>
      <c r="AD1136" s="15"/>
      <c r="AE1136" s="15"/>
      <c r="AF1136" s="15"/>
    </row>
    <row r="1137" spans="1:32" x14ac:dyDescent="0.3">
      <c r="A1137" s="51"/>
      <c r="B1137" s="51"/>
      <c r="C1137" s="5"/>
      <c r="D1137" s="51"/>
      <c r="E1137" s="51"/>
      <c r="F1137" s="51"/>
      <c r="G1137" s="71"/>
      <c r="H1137" s="84"/>
      <c r="I1137" s="84"/>
      <c r="J1137" s="53"/>
      <c r="K1137" s="51"/>
      <c r="L1137" s="51"/>
      <c r="M1137" s="52"/>
      <c r="N1137" s="52"/>
      <c r="O1137" s="4"/>
      <c r="P1137" s="52"/>
      <c r="Q1137" s="52"/>
      <c r="R1137" s="52"/>
      <c r="S1137" s="51"/>
      <c r="T1137" s="99"/>
      <c r="U1137" s="98"/>
      <c r="V1137" s="98"/>
      <c r="W1137" s="98"/>
      <c r="X1137" s="48"/>
      <c r="Y1137" s="104"/>
      <c r="AB1137" s="15"/>
      <c r="AC1137" s="15"/>
      <c r="AD1137" s="15"/>
      <c r="AE1137" s="15"/>
      <c r="AF1137" s="15"/>
    </row>
    <row r="1138" spans="1:32" x14ac:dyDescent="0.3">
      <c r="A1138" s="51"/>
      <c r="B1138" s="51"/>
      <c r="C1138" s="5"/>
      <c r="D1138" s="51"/>
      <c r="E1138" s="51"/>
      <c r="F1138" s="51"/>
      <c r="G1138" s="71"/>
      <c r="H1138" s="84"/>
      <c r="I1138" s="84"/>
      <c r="J1138" s="53"/>
      <c r="K1138" s="51"/>
      <c r="L1138" s="51"/>
      <c r="M1138" s="52"/>
      <c r="N1138" s="52"/>
      <c r="O1138" s="4"/>
      <c r="P1138" s="52"/>
      <c r="Q1138" s="52"/>
      <c r="R1138" s="52"/>
      <c r="S1138" s="51"/>
      <c r="T1138" s="99"/>
      <c r="U1138" s="98"/>
      <c r="V1138" s="98"/>
      <c r="W1138" s="98"/>
      <c r="X1138" s="48"/>
      <c r="Y1138" s="104"/>
      <c r="AB1138" s="15"/>
      <c r="AC1138" s="15"/>
      <c r="AD1138" s="15"/>
      <c r="AE1138" s="15"/>
      <c r="AF1138" s="15"/>
    </row>
    <row r="1139" spans="1:32" x14ac:dyDescent="0.3">
      <c r="A1139" s="51"/>
      <c r="B1139" s="51"/>
      <c r="C1139" s="5"/>
      <c r="D1139" s="51"/>
      <c r="E1139" s="51"/>
      <c r="F1139" s="51"/>
      <c r="G1139" s="71"/>
      <c r="H1139" s="84"/>
      <c r="I1139" s="84"/>
      <c r="J1139" s="53"/>
      <c r="K1139" s="51"/>
      <c r="L1139" s="51"/>
      <c r="M1139" s="52"/>
      <c r="N1139" s="52"/>
      <c r="O1139" s="4"/>
      <c r="P1139" s="52"/>
      <c r="Q1139" s="52"/>
      <c r="R1139" s="52"/>
      <c r="S1139" s="51"/>
      <c r="T1139" s="99"/>
      <c r="U1139" s="98"/>
      <c r="V1139" s="98"/>
      <c r="W1139" s="98"/>
      <c r="X1139" s="48"/>
      <c r="Y1139" s="104"/>
      <c r="AB1139" s="15"/>
      <c r="AC1139" s="15"/>
      <c r="AD1139" s="15"/>
      <c r="AE1139" s="15"/>
      <c r="AF1139" s="15"/>
    </row>
    <row r="1140" spans="1:32" x14ac:dyDescent="0.3">
      <c r="A1140" s="51"/>
      <c r="B1140" s="51"/>
      <c r="C1140" s="5"/>
      <c r="D1140" s="51"/>
      <c r="E1140" s="51"/>
      <c r="F1140" s="51"/>
      <c r="G1140" s="71"/>
      <c r="H1140" s="84"/>
      <c r="I1140" s="84"/>
      <c r="J1140" s="53"/>
      <c r="K1140" s="51"/>
      <c r="L1140" s="51"/>
      <c r="M1140" s="52"/>
      <c r="N1140" s="52"/>
      <c r="O1140" s="4"/>
      <c r="P1140" s="52"/>
      <c r="Q1140" s="52"/>
      <c r="R1140" s="52"/>
      <c r="S1140" s="51"/>
      <c r="T1140" s="99"/>
      <c r="U1140" s="98"/>
      <c r="V1140" s="98"/>
      <c r="W1140" s="98"/>
      <c r="X1140" s="48"/>
      <c r="Y1140" s="104"/>
      <c r="AB1140" s="15"/>
      <c r="AC1140" s="15"/>
      <c r="AD1140" s="15"/>
      <c r="AE1140" s="15"/>
      <c r="AF1140" s="15"/>
    </row>
    <row r="1141" spans="1:32" x14ac:dyDescent="0.3">
      <c r="A1141" s="51"/>
      <c r="B1141" s="51"/>
      <c r="C1141" s="5"/>
      <c r="D1141" s="51"/>
      <c r="E1141" s="51"/>
      <c r="F1141" s="51"/>
      <c r="G1141" s="71"/>
      <c r="H1141" s="84"/>
      <c r="I1141" s="84"/>
      <c r="J1141" s="53"/>
      <c r="K1141" s="51"/>
      <c r="L1141" s="51"/>
      <c r="M1141" s="52"/>
      <c r="N1141" s="52"/>
      <c r="O1141" s="4"/>
      <c r="P1141" s="52"/>
      <c r="Q1141" s="52"/>
      <c r="R1141" s="52"/>
      <c r="S1141" s="51"/>
      <c r="T1141" s="99"/>
      <c r="U1141" s="98"/>
      <c r="V1141" s="98"/>
      <c r="W1141" s="98"/>
      <c r="X1141" s="48"/>
      <c r="Y1141" s="104"/>
      <c r="AB1141" s="15"/>
      <c r="AC1141" s="15"/>
      <c r="AD1141" s="15"/>
      <c r="AE1141" s="15"/>
      <c r="AF1141" s="15"/>
    </row>
    <row r="1142" spans="1:32" x14ac:dyDescent="0.3">
      <c r="A1142" s="51"/>
      <c r="B1142" s="51"/>
      <c r="C1142" s="5"/>
      <c r="D1142" s="51"/>
      <c r="E1142" s="51"/>
      <c r="F1142" s="51"/>
      <c r="G1142" s="71"/>
      <c r="H1142" s="84"/>
      <c r="I1142" s="84"/>
      <c r="J1142" s="53"/>
      <c r="K1142" s="51"/>
      <c r="L1142" s="51"/>
      <c r="M1142" s="52"/>
      <c r="N1142" s="52"/>
      <c r="O1142" s="4"/>
      <c r="P1142" s="52"/>
      <c r="Q1142" s="52"/>
      <c r="R1142" s="52"/>
      <c r="S1142" s="51"/>
      <c r="T1142" s="99"/>
      <c r="U1142" s="98"/>
      <c r="V1142" s="98"/>
      <c r="W1142" s="98"/>
      <c r="X1142" s="48"/>
      <c r="Y1142" s="104"/>
      <c r="AB1142" s="15"/>
      <c r="AC1142" s="15"/>
      <c r="AD1142" s="15"/>
      <c r="AE1142" s="15"/>
      <c r="AF1142" s="15"/>
    </row>
    <row r="1143" spans="1:32" x14ac:dyDescent="0.3">
      <c r="A1143" s="51"/>
      <c r="B1143" s="51"/>
      <c r="C1143" s="5"/>
      <c r="D1143" s="51"/>
      <c r="E1143" s="51"/>
      <c r="F1143" s="51"/>
      <c r="G1143" s="71"/>
      <c r="H1143" s="84"/>
      <c r="I1143" s="84"/>
      <c r="J1143" s="53"/>
      <c r="K1143" s="51"/>
      <c r="L1143" s="51"/>
      <c r="M1143" s="52"/>
      <c r="N1143" s="52"/>
      <c r="O1143" s="4"/>
      <c r="P1143" s="52"/>
      <c r="Q1143" s="52"/>
      <c r="R1143" s="52"/>
      <c r="S1143" s="51"/>
      <c r="T1143" s="99"/>
      <c r="U1143" s="98"/>
      <c r="V1143" s="98"/>
      <c r="W1143" s="98"/>
      <c r="X1143" s="48"/>
      <c r="Y1143" s="104"/>
      <c r="AB1143" s="15"/>
      <c r="AC1143" s="15"/>
      <c r="AD1143" s="15"/>
      <c r="AE1143" s="15"/>
      <c r="AF1143" s="15"/>
    </row>
    <row r="1144" spans="1:32" x14ac:dyDescent="0.3">
      <c r="A1144" s="51"/>
      <c r="B1144" s="51"/>
      <c r="C1144" s="5"/>
      <c r="D1144" s="51"/>
      <c r="E1144" s="51"/>
      <c r="F1144" s="51"/>
      <c r="G1144" s="71"/>
      <c r="H1144" s="84"/>
      <c r="I1144" s="84"/>
      <c r="J1144" s="53"/>
      <c r="K1144" s="51"/>
      <c r="L1144" s="51"/>
      <c r="M1144" s="52"/>
      <c r="N1144" s="52"/>
      <c r="O1144" s="4"/>
      <c r="P1144" s="52"/>
      <c r="Q1144" s="52"/>
      <c r="R1144" s="52"/>
      <c r="S1144" s="51"/>
      <c r="T1144" s="99"/>
      <c r="U1144" s="98"/>
      <c r="V1144" s="98"/>
      <c r="W1144" s="98"/>
      <c r="X1144" s="48"/>
      <c r="Y1144" s="104"/>
      <c r="AB1144" s="15"/>
      <c r="AC1144" s="15"/>
      <c r="AD1144" s="15"/>
      <c r="AE1144" s="15"/>
      <c r="AF1144" s="15"/>
    </row>
    <row r="1145" spans="1:32" x14ac:dyDescent="0.3">
      <c r="A1145" s="51"/>
      <c r="B1145" s="51"/>
      <c r="C1145" s="5"/>
      <c r="D1145" s="51"/>
      <c r="E1145" s="51"/>
      <c r="F1145" s="51"/>
      <c r="G1145" s="71"/>
      <c r="H1145" s="84"/>
      <c r="I1145" s="84"/>
      <c r="J1145" s="53"/>
      <c r="K1145" s="51"/>
      <c r="L1145" s="51"/>
      <c r="M1145" s="52"/>
      <c r="N1145" s="52"/>
      <c r="O1145" s="4"/>
      <c r="P1145" s="52"/>
      <c r="Q1145" s="52"/>
      <c r="R1145" s="52"/>
      <c r="S1145" s="51"/>
      <c r="T1145" s="99"/>
      <c r="U1145" s="98"/>
      <c r="V1145" s="98"/>
      <c r="W1145" s="98"/>
      <c r="X1145" s="48"/>
      <c r="Y1145" s="104"/>
      <c r="AB1145" s="15"/>
      <c r="AC1145" s="15"/>
      <c r="AD1145" s="15"/>
      <c r="AE1145" s="15"/>
      <c r="AF1145" s="15"/>
    </row>
    <row r="1146" spans="1:32" x14ac:dyDescent="0.3">
      <c r="A1146" s="51"/>
      <c r="B1146" s="51"/>
      <c r="C1146" s="5"/>
      <c r="D1146" s="51"/>
      <c r="E1146" s="51"/>
      <c r="F1146" s="51"/>
      <c r="G1146" s="71"/>
      <c r="H1146" s="84"/>
      <c r="I1146" s="84"/>
      <c r="J1146" s="53"/>
      <c r="K1146" s="51"/>
      <c r="L1146" s="51"/>
      <c r="M1146" s="52"/>
      <c r="N1146" s="52"/>
      <c r="O1146" s="4"/>
      <c r="P1146" s="52"/>
      <c r="Q1146" s="52"/>
      <c r="R1146" s="52"/>
      <c r="S1146" s="51"/>
      <c r="T1146" s="99"/>
      <c r="U1146" s="98"/>
      <c r="V1146" s="98"/>
      <c r="W1146" s="98"/>
      <c r="X1146" s="48"/>
      <c r="Y1146" s="104"/>
      <c r="AB1146" s="15"/>
      <c r="AC1146" s="15"/>
      <c r="AD1146" s="15"/>
      <c r="AE1146" s="15"/>
      <c r="AF1146" s="15"/>
    </row>
    <row r="1147" spans="1:32" x14ac:dyDescent="0.3">
      <c r="A1147" s="51"/>
      <c r="B1147" s="51"/>
      <c r="C1147" s="5"/>
      <c r="D1147" s="51"/>
      <c r="E1147" s="51"/>
      <c r="F1147" s="51"/>
      <c r="G1147" s="71"/>
      <c r="H1147" s="84"/>
      <c r="I1147" s="84"/>
      <c r="J1147" s="53"/>
      <c r="K1147" s="51"/>
      <c r="L1147" s="51"/>
      <c r="M1147" s="52"/>
      <c r="N1147" s="52"/>
      <c r="O1147" s="4"/>
      <c r="P1147" s="52"/>
      <c r="Q1147" s="52"/>
      <c r="R1147" s="52"/>
      <c r="S1147" s="51"/>
      <c r="T1147" s="99"/>
      <c r="U1147" s="98"/>
      <c r="V1147" s="98"/>
      <c r="W1147" s="98"/>
      <c r="X1147" s="48"/>
      <c r="Y1147" s="104"/>
      <c r="AB1147" s="15"/>
      <c r="AC1147" s="15"/>
      <c r="AD1147" s="15"/>
      <c r="AE1147" s="15"/>
      <c r="AF1147" s="15"/>
    </row>
    <row r="1148" spans="1:32" x14ac:dyDescent="0.3">
      <c r="A1148" s="51"/>
      <c r="B1148" s="51"/>
      <c r="C1148" s="5"/>
      <c r="D1148" s="51"/>
      <c r="E1148" s="51"/>
      <c r="F1148" s="51"/>
      <c r="G1148" s="71"/>
      <c r="H1148" s="84"/>
      <c r="I1148" s="84"/>
      <c r="J1148" s="53"/>
      <c r="K1148" s="51"/>
      <c r="L1148" s="51"/>
      <c r="M1148" s="52"/>
      <c r="N1148" s="52"/>
      <c r="O1148" s="4"/>
      <c r="P1148" s="52"/>
      <c r="Q1148" s="52"/>
      <c r="R1148" s="52"/>
      <c r="S1148" s="51"/>
      <c r="T1148" s="99"/>
      <c r="U1148" s="98"/>
      <c r="V1148" s="98"/>
      <c r="W1148" s="98"/>
      <c r="X1148" s="48"/>
      <c r="Y1148" s="104"/>
      <c r="AB1148" s="15"/>
      <c r="AC1148" s="15"/>
      <c r="AD1148" s="15"/>
      <c r="AE1148" s="15"/>
      <c r="AF1148" s="15"/>
    </row>
    <row r="1149" spans="1:32" x14ac:dyDescent="0.3">
      <c r="A1149" s="51"/>
      <c r="B1149" s="51"/>
      <c r="C1149" s="5"/>
      <c r="D1149" s="51"/>
      <c r="E1149" s="51"/>
      <c r="F1149" s="51"/>
      <c r="G1149" s="71"/>
      <c r="H1149" s="84"/>
      <c r="I1149" s="84"/>
      <c r="J1149" s="53"/>
      <c r="K1149" s="51"/>
      <c r="L1149" s="51"/>
      <c r="M1149" s="52"/>
      <c r="N1149" s="52"/>
      <c r="O1149" s="4"/>
      <c r="P1149" s="52"/>
      <c r="Q1149" s="52"/>
      <c r="R1149" s="52"/>
      <c r="S1149" s="51"/>
      <c r="T1149" s="99"/>
      <c r="U1149" s="98"/>
      <c r="V1149" s="98"/>
      <c r="W1149" s="98"/>
      <c r="X1149" s="48"/>
      <c r="Y1149" s="104"/>
      <c r="AB1149" s="15"/>
      <c r="AC1149" s="15"/>
      <c r="AD1149" s="15"/>
      <c r="AE1149" s="15"/>
      <c r="AF1149" s="15"/>
    </row>
    <row r="1150" spans="1:32" x14ac:dyDescent="0.3">
      <c r="A1150" s="51"/>
      <c r="B1150" s="51"/>
      <c r="C1150" s="5"/>
      <c r="D1150" s="51"/>
      <c r="E1150" s="51"/>
      <c r="F1150" s="51"/>
      <c r="G1150" s="71"/>
      <c r="H1150" s="88"/>
      <c r="I1150" s="88"/>
      <c r="J1150" s="53"/>
      <c r="K1150" s="51"/>
      <c r="L1150" s="51"/>
      <c r="M1150" s="52"/>
      <c r="N1150" s="52"/>
      <c r="O1150" s="4"/>
      <c r="P1150" s="52"/>
      <c r="Q1150" s="52"/>
      <c r="R1150" s="52"/>
      <c r="S1150" s="51"/>
      <c r="T1150" s="99"/>
      <c r="U1150" s="98"/>
      <c r="V1150" s="98"/>
      <c r="W1150" s="98"/>
      <c r="X1150" s="111"/>
      <c r="Y1150" s="104"/>
      <c r="AB1150" s="15"/>
      <c r="AC1150" s="15"/>
      <c r="AD1150" s="15"/>
      <c r="AE1150" s="15"/>
      <c r="AF1150" s="15"/>
    </row>
    <row r="1151" spans="1:32" x14ac:dyDescent="0.3">
      <c r="A1151" s="51"/>
      <c r="B1151" s="51"/>
      <c r="C1151" s="5"/>
      <c r="D1151" s="51"/>
      <c r="E1151" s="51"/>
      <c r="F1151" s="51"/>
      <c r="G1151" s="71"/>
      <c r="H1151" s="84"/>
      <c r="I1151" s="84"/>
      <c r="J1151" s="53"/>
      <c r="K1151" s="51"/>
      <c r="L1151" s="51"/>
      <c r="M1151" s="52"/>
      <c r="N1151" s="52"/>
      <c r="O1151" s="4"/>
      <c r="P1151" s="52"/>
      <c r="Q1151" s="52"/>
      <c r="R1151" s="52"/>
      <c r="S1151" s="51"/>
      <c r="T1151" s="99"/>
      <c r="U1151" s="98"/>
      <c r="V1151" s="98"/>
      <c r="W1151" s="98"/>
      <c r="X1151" s="111"/>
      <c r="Y1151" s="104"/>
      <c r="AB1151" s="15"/>
      <c r="AC1151" s="15"/>
      <c r="AD1151" s="15"/>
      <c r="AE1151" s="15"/>
      <c r="AF1151" s="15"/>
    </row>
    <row r="1152" spans="1:32" x14ac:dyDescent="0.3">
      <c r="A1152" s="51"/>
      <c r="B1152" s="51"/>
      <c r="C1152" s="5"/>
      <c r="D1152" s="51"/>
      <c r="E1152" s="51"/>
      <c r="F1152" s="51"/>
      <c r="G1152" s="71"/>
      <c r="H1152" s="84"/>
      <c r="I1152" s="84"/>
      <c r="J1152" s="53"/>
      <c r="K1152" s="51"/>
      <c r="L1152" s="51"/>
      <c r="M1152" s="52"/>
      <c r="N1152" s="52"/>
      <c r="O1152" s="4"/>
      <c r="P1152" s="52"/>
      <c r="Q1152" s="52"/>
      <c r="R1152" s="52"/>
      <c r="S1152" s="51"/>
      <c r="T1152" s="99"/>
      <c r="U1152" s="98"/>
      <c r="V1152" s="98"/>
      <c r="W1152" s="98"/>
      <c r="X1152" s="111"/>
      <c r="Y1152" s="104"/>
      <c r="AB1152" s="15"/>
      <c r="AC1152" s="15"/>
      <c r="AD1152" s="15"/>
      <c r="AE1152" s="15"/>
      <c r="AF1152" s="15"/>
    </row>
    <row r="1153" spans="1:32" x14ac:dyDescent="0.3">
      <c r="A1153" s="51"/>
      <c r="B1153" s="51"/>
      <c r="C1153" s="5"/>
      <c r="D1153" s="51"/>
      <c r="E1153" s="51"/>
      <c r="F1153" s="51"/>
      <c r="G1153" s="71"/>
      <c r="H1153" s="84"/>
      <c r="I1153" s="84"/>
      <c r="J1153" s="53"/>
      <c r="K1153" s="51"/>
      <c r="L1153" s="51"/>
      <c r="M1153" s="52"/>
      <c r="N1153" s="52"/>
      <c r="O1153" s="4"/>
      <c r="P1153" s="52"/>
      <c r="Q1153" s="52"/>
      <c r="R1153" s="52"/>
      <c r="S1153" s="51"/>
      <c r="T1153" s="99"/>
      <c r="U1153" s="98"/>
      <c r="V1153" s="98"/>
      <c r="W1153" s="98"/>
      <c r="X1153" s="48"/>
      <c r="Y1153" s="104"/>
      <c r="AB1153" s="15"/>
      <c r="AC1153" s="15"/>
      <c r="AD1153" s="15"/>
      <c r="AE1153" s="15"/>
      <c r="AF1153" s="15"/>
    </row>
    <row r="1154" spans="1:32" x14ac:dyDescent="0.3">
      <c r="A1154" s="51"/>
      <c r="B1154" s="51"/>
      <c r="C1154" s="5"/>
      <c r="D1154" s="51"/>
      <c r="E1154" s="51"/>
      <c r="F1154" s="51"/>
      <c r="G1154" s="71"/>
      <c r="H1154" s="84"/>
      <c r="I1154" s="84"/>
      <c r="J1154" s="53"/>
      <c r="K1154" s="51"/>
      <c r="L1154" s="51"/>
      <c r="M1154" s="52"/>
      <c r="N1154" s="52"/>
      <c r="O1154" s="4"/>
      <c r="P1154" s="52"/>
      <c r="Q1154" s="52"/>
      <c r="R1154" s="52"/>
      <c r="S1154" s="51"/>
      <c r="T1154" s="99"/>
      <c r="U1154" s="98"/>
      <c r="V1154" s="98"/>
      <c r="W1154" s="98"/>
      <c r="X1154" s="48"/>
      <c r="Y1154" s="104"/>
      <c r="AB1154" s="15"/>
      <c r="AC1154" s="15"/>
      <c r="AD1154" s="15"/>
      <c r="AE1154" s="15"/>
      <c r="AF1154" s="15"/>
    </row>
    <row r="1155" spans="1:32" x14ac:dyDescent="0.3">
      <c r="A1155" s="51"/>
      <c r="B1155" s="51"/>
      <c r="C1155" s="5"/>
      <c r="D1155" s="51"/>
      <c r="E1155" s="51"/>
      <c r="F1155" s="51"/>
      <c r="G1155" s="71"/>
      <c r="H1155" s="84"/>
      <c r="I1155" s="84"/>
      <c r="J1155" s="53"/>
      <c r="K1155" s="51"/>
      <c r="L1155" s="51"/>
      <c r="M1155" s="52"/>
      <c r="N1155" s="52"/>
      <c r="O1155" s="4"/>
      <c r="P1155" s="52"/>
      <c r="Q1155" s="52"/>
      <c r="R1155" s="52"/>
      <c r="S1155" s="51"/>
      <c r="T1155" s="99"/>
      <c r="U1155" s="98"/>
      <c r="V1155" s="98"/>
      <c r="W1155" s="98"/>
      <c r="X1155" s="48"/>
      <c r="Y1155" s="104"/>
      <c r="AB1155" s="15"/>
      <c r="AC1155" s="15"/>
      <c r="AD1155" s="15"/>
      <c r="AE1155" s="15"/>
      <c r="AF1155" s="15"/>
    </row>
    <row r="1156" spans="1:32" x14ac:dyDescent="0.3">
      <c r="A1156" s="51"/>
      <c r="B1156" s="51"/>
      <c r="C1156" s="5"/>
      <c r="D1156" s="51"/>
      <c r="E1156" s="51"/>
      <c r="F1156" s="51"/>
      <c r="G1156" s="71"/>
      <c r="H1156" s="88"/>
      <c r="I1156" s="88"/>
      <c r="J1156" s="53"/>
      <c r="K1156" s="51"/>
      <c r="L1156" s="51"/>
      <c r="M1156" s="52"/>
      <c r="N1156" s="52"/>
      <c r="O1156" s="4"/>
      <c r="P1156" s="52"/>
      <c r="Q1156" s="52"/>
      <c r="R1156" s="52"/>
      <c r="S1156" s="51"/>
      <c r="T1156" s="99"/>
      <c r="U1156" s="98"/>
      <c r="V1156" s="98"/>
      <c r="W1156" s="98"/>
      <c r="X1156" s="111"/>
      <c r="Y1156" s="104"/>
      <c r="AB1156" s="15"/>
      <c r="AC1156" s="15"/>
      <c r="AD1156" s="15"/>
      <c r="AE1156" s="15"/>
      <c r="AF1156" s="15"/>
    </row>
    <row r="1157" spans="1:32" x14ac:dyDescent="0.3">
      <c r="A1157" s="51"/>
      <c r="B1157" s="51"/>
      <c r="C1157" s="5"/>
      <c r="D1157" s="51"/>
      <c r="E1157" s="51"/>
      <c r="F1157" s="51"/>
      <c r="G1157" s="71"/>
      <c r="H1157" s="84"/>
      <c r="I1157" s="84"/>
      <c r="J1157" s="53"/>
      <c r="K1157" s="51"/>
      <c r="L1157" s="51"/>
      <c r="M1157" s="52"/>
      <c r="N1157" s="52"/>
      <c r="O1157" s="4"/>
      <c r="P1157" s="52"/>
      <c r="Q1157" s="52"/>
      <c r="R1157" s="52"/>
      <c r="S1157" s="51"/>
      <c r="T1157" s="99"/>
      <c r="U1157" s="98"/>
      <c r="V1157" s="98"/>
      <c r="W1157" s="98"/>
      <c r="X1157" s="48"/>
      <c r="Y1157" s="104"/>
      <c r="AB1157" s="15"/>
      <c r="AC1157" s="15"/>
      <c r="AD1157" s="15"/>
      <c r="AE1157" s="15"/>
      <c r="AF1157" s="15"/>
    </row>
    <row r="1158" spans="1:32" x14ac:dyDescent="0.3">
      <c r="A1158" s="51"/>
      <c r="B1158" s="51"/>
      <c r="C1158" s="5"/>
      <c r="D1158" s="51"/>
      <c r="E1158" s="51"/>
      <c r="F1158" s="51"/>
      <c r="G1158" s="71"/>
      <c r="H1158" s="84"/>
      <c r="I1158" s="84"/>
      <c r="J1158" s="53"/>
      <c r="K1158" s="51"/>
      <c r="L1158" s="51"/>
      <c r="M1158" s="52"/>
      <c r="N1158" s="52"/>
      <c r="O1158" s="4"/>
      <c r="P1158" s="52"/>
      <c r="Q1158" s="52"/>
      <c r="R1158" s="52"/>
      <c r="S1158" s="51"/>
      <c r="T1158" s="99"/>
      <c r="U1158" s="98"/>
      <c r="V1158" s="98"/>
      <c r="W1158" s="98"/>
      <c r="X1158" s="48"/>
      <c r="Y1158" s="104"/>
      <c r="AB1158" s="15"/>
      <c r="AC1158" s="15"/>
      <c r="AD1158" s="15"/>
      <c r="AE1158" s="15"/>
      <c r="AF1158" s="15"/>
    </row>
    <row r="1159" spans="1:32" x14ac:dyDescent="0.3">
      <c r="A1159" s="51"/>
      <c r="B1159" s="51"/>
      <c r="C1159" s="5"/>
      <c r="D1159" s="51"/>
      <c r="E1159" s="51"/>
      <c r="F1159" s="51"/>
      <c r="G1159" s="71"/>
      <c r="H1159" s="88"/>
      <c r="I1159" s="88"/>
      <c r="J1159" s="53"/>
      <c r="K1159" s="51"/>
      <c r="L1159" s="51"/>
      <c r="M1159" s="52"/>
      <c r="N1159" s="52"/>
      <c r="O1159" s="4"/>
      <c r="P1159" s="52"/>
      <c r="Q1159" s="52"/>
      <c r="R1159" s="52"/>
      <c r="S1159" s="51"/>
      <c r="T1159" s="99"/>
      <c r="U1159" s="98"/>
      <c r="V1159" s="98"/>
      <c r="W1159" s="98"/>
      <c r="X1159" s="48"/>
      <c r="Y1159" s="104"/>
      <c r="AB1159" s="15"/>
      <c r="AC1159" s="15"/>
      <c r="AD1159" s="15"/>
      <c r="AE1159" s="15"/>
      <c r="AF1159" s="15"/>
    </row>
    <row r="1160" spans="1:32" x14ac:dyDescent="0.3">
      <c r="A1160" s="51"/>
      <c r="B1160" s="51"/>
      <c r="C1160" s="5"/>
      <c r="D1160" s="51"/>
      <c r="E1160" s="51"/>
      <c r="F1160" s="51"/>
      <c r="G1160" s="71"/>
      <c r="H1160" s="9"/>
      <c r="I1160" s="9"/>
      <c r="J1160" s="53"/>
      <c r="K1160" s="51"/>
      <c r="L1160" s="51"/>
      <c r="M1160" s="52"/>
      <c r="N1160" s="52"/>
      <c r="O1160" s="4"/>
      <c r="P1160" s="52"/>
      <c r="Q1160" s="52"/>
      <c r="R1160" s="52"/>
      <c r="S1160" s="51"/>
      <c r="T1160" s="99"/>
      <c r="U1160" s="98"/>
      <c r="V1160" s="98"/>
      <c r="W1160" s="98"/>
      <c r="X1160" s="48"/>
      <c r="Y1160" s="104"/>
      <c r="AB1160" s="15"/>
      <c r="AC1160" s="15"/>
      <c r="AD1160" s="15"/>
      <c r="AE1160" s="15"/>
      <c r="AF1160" s="15"/>
    </row>
    <row r="1161" spans="1:32" x14ac:dyDescent="0.3">
      <c r="A1161" s="51"/>
      <c r="B1161" s="51"/>
      <c r="C1161" s="5"/>
      <c r="D1161" s="51"/>
      <c r="E1161" s="51"/>
      <c r="F1161" s="51"/>
      <c r="G1161" s="71"/>
      <c r="H1161" s="9"/>
      <c r="I1161" s="9"/>
      <c r="J1161" s="53"/>
      <c r="K1161" s="51"/>
      <c r="L1161" s="51"/>
      <c r="M1161" s="52"/>
      <c r="N1161" s="52"/>
      <c r="O1161" s="4"/>
      <c r="P1161" s="52"/>
      <c r="Q1161" s="52"/>
      <c r="R1161" s="52"/>
      <c r="S1161" s="51"/>
      <c r="T1161" s="99"/>
      <c r="U1161" s="98"/>
      <c r="V1161" s="98"/>
      <c r="W1161" s="98"/>
      <c r="X1161" s="48"/>
      <c r="Y1161" s="104"/>
      <c r="AB1161" s="15"/>
      <c r="AC1161" s="15"/>
      <c r="AD1161" s="15"/>
      <c r="AE1161" s="15"/>
      <c r="AF1161" s="15"/>
    </row>
    <row r="1162" spans="1:32" x14ac:dyDescent="0.3">
      <c r="A1162" s="51"/>
      <c r="B1162" s="51"/>
      <c r="C1162" s="5"/>
      <c r="D1162" s="51"/>
      <c r="E1162" s="51"/>
      <c r="F1162" s="51"/>
      <c r="G1162" s="71"/>
      <c r="H1162" s="84"/>
      <c r="I1162" s="84"/>
      <c r="J1162" s="53"/>
      <c r="K1162" s="51"/>
      <c r="L1162" s="51"/>
      <c r="M1162" s="52"/>
      <c r="N1162" s="52"/>
      <c r="O1162" s="4"/>
      <c r="P1162" s="52"/>
      <c r="Q1162" s="52"/>
      <c r="R1162" s="52"/>
      <c r="S1162" s="51"/>
      <c r="T1162" s="99"/>
      <c r="U1162" s="98"/>
      <c r="V1162" s="98"/>
      <c r="W1162" s="98"/>
      <c r="X1162" s="48"/>
      <c r="Y1162" s="104"/>
      <c r="AB1162" s="15"/>
      <c r="AC1162" s="15"/>
      <c r="AD1162" s="15"/>
      <c r="AE1162" s="15"/>
      <c r="AF1162" s="15"/>
    </row>
    <row r="1163" spans="1:32" x14ac:dyDescent="0.3">
      <c r="A1163" s="51"/>
      <c r="B1163" s="51"/>
      <c r="C1163" s="5"/>
      <c r="D1163" s="51"/>
      <c r="E1163" s="51"/>
      <c r="F1163" s="51"/>
      <c r="G1163" s="71"/>
      <c r="H1163" s="84"/>
      <c r="I1163" s="84"/>
      <c r="J1163" s="53"/>
      <c r="K1163" s="51"/>
      <c r="L1163" s="51"/>
      <c r="M1163" s="52"/>
      <c r="N1163" s="52"/>
      <c r="O1163" s="4"/>
      <c r="P1163" s="52"/>
      <c r="Q1163" s="52"/>
      <c r="R1163" s="52"/>
      <c r="S1163" s="51"/>
      <c r="T1163" s="99"/>
      <c r="U1163" s="98"/>
      <c r="V1163" s="98"/>
      <c r="W1163" s="98"/>
      <c r="X1163" s="48"/>
      <c r="Y1163" s="104"/>
      <c r="AB1163" s="15"/>
      <c r="AC1163" s="15"/>
      <c r="AD1163" s="15"/>
      <c r="AE1163" s="15"/>
      <c r="AF1163" s="15"/>
    </row>
    <row r="1164" spans="1:32" x14ac:dyDescent="0.3">
      <c r="A1164" s="51"/>
      <c r="B1164" s="51"/>
      <c r="C1164" s="5"/>
      <c r="D1164" s="51"/>
      <c r="E1164" s="51"/>
      <c r="F1164" s="51"/>
      <c r="G1164" s="71"/>
      <c r="H1164" s="84"/>
      <c r="I1164" s="84"/>
      <c r="J1164" s="53"/>
      <c r="K1164" s="51"/>
      <c r="L1164" s="51"/>
      <c r="M1164" s="52"/>
      <c r="N1164" s="52"/>
      <c r="O1164" s="4"/>
      <c r="P1164" s="52"/>
      <c r="Q1164" s="52"/>
      <c r="R1164" s="52"/>
      <c r="S1164" s="51"/>
      <c r="T1164" s="99"/>
      <c r="U1164" s="98"/>
      <c r="V1164" s="98"/>
      <c r="W1164" s="98"/>
      <c r="X1164" s="111"/>
      <c r="Y1164" s="104"/>
      <c r="AB1164" s="15"/>
      <c r="AC1164" s="15"/>
      <c r="AD1164" s="15"/>
      <c r="AE1164" s="15"/>
      <c r="AF1164" s="15"/>
    </row>
    <row r="1165" spans="1:32" x14ac:dyDescent="0.3">
      <c r="A1165" s="51"/>
      <c r="B1165" s="51"/>
      <c r="C1165" s="5"/>
      <c r="D1165" s="51"/>
      <c r="E1165" s="51"/>
      <c r="F1165" s="51"/>
      <c r="G1165" s="71"/>
      <c r="H1165" s="84"/>
      <c r="I1165" s="84"/>
      <c r="J1165" s="53"/>
      <c r="K1165" s="51"/>
      <c r="L1165" s="51"/>
      <c r="M1165" s="52"/>
      <c r="N1165" s="52"/>
      <c r="O1165" s="4"/>
      <c r="P1165" s="52"/>
      <c r="Q1165" s="52"/>
      <c r="R1165" s="52"/>
      <c r="S1165" s="51"/>
      <c r="T1165" s="99"/>
      <c r="U1165" s="98"/>
      <c r="V1165" s="98"/>
      <c r="W1165" s="98"/>
      <c r="X1165" s="48"/>
      <c r="Y1165" s="104"/>
      <c r="AB1165" s="15"/>
      <c r="AC1165" s="15"/>
      <c r="AD1165" s="15"/>
      <c r="AE1165" s="15"/>
      <c r="AF1165" s="15"/>
    </row>
    <row r="1166" spans="1:32" x14ac:dyDescent="0.3">
      <c r="A1166" s="51"/>
      <c r="B1166" s="51"/>
      <c r="C1166" s="5"/>
      <c r="D1166" s="51"/>
      <c r="E1166" s="51"/>
      <c r="F1166" s="51"/>
      <c r="G1166" s="71"/>
      <c r="H1166" s="84"/>
      <c r="I1166" s="84"/>
      <c r="J1166" s="53"/>
      <c r="K1166" s="51"/>
      <c r="L1166" s="51"/>
      <c r="M1166" s="52"/>
      <c r="N1166" s="52"/>
      <c r="O1166" s="4"/>
      <c r="P1166" s="52"/>
      <c r="Q1166" s="52"/>
      <c r="R1166" s="52"/>
      <c r="S1166" s="51"/>
      <c r="T1166" s="99"/>
      <c r="U1166" s="98"/>
      <c r="V1166" s="98"/>
      <c r="W1166" s="98"/>
      <c r="X1166" s="48"/>
      <c r="Y1166" s="112"/>
      <c r="AB1166" s="15"/>
      <c r="AC1166" s="15"/>
      <c r="AD1166" s="15"/>
      <c r="AE1166" s="15"/>
      <c r="AF1166" s="15"/>
    </row>
    <row r="1167" spans="1:32" x14ac:dyDescent="0.3">
      <c r="A1167" s="51"/>
      <c r="B1167" s="51"/>
      <c r="C1167" s="5"/>
      <c r="D1167" s="51"/>
      <c r="E1167" s="51"/>
      <c r="F1167" s="51"/>
      <c r="G1167" s="71"/>
      <c r="H1167" s="2"/>
      <c r="I1167" s="2"/>
      <c r="J1167" s="53"/>
      <c r="K1167" s="51"/>
      <c r="L1167" s="51"/>
      <c r="M1167" s="52"/>
      <c r="N1167" s="52"/>
      <c r="O1167" s="4"/>
      <c r="P1167" s="52"/>
      <c r="Q1167" s="52"/>
      <c r="R1167" s="52"/>
      <c r="S1167" s="51"/>
      <c r="T1167" s="99"/>
      <c r="U1167" s="98"/>
      <c r="V1167" s="98"/>
      <c r="W1167" s="98"/>
      <c r="X1167" s="48"/>
      <c r="Y1167" s="104"/>
      <c r="AB1167" s="15"/>
      <c r="AC1167" s="15"/>
      <c r="AD1167" s="15"/>
      <c r="AE1167" s="15"/>
      <c r="AF1167" s="15"/>
    </row>
    <row r="1168" spans="1:32" x14ac:dyDescent="0.3">
      <c r="A1168" s="51"/>
      <c r="B1168" s="51"/>
      <c r="C1168" s="5"/>
      <c r="D1168" s="51"/>
      <c r="E1168" s="51"/>
      <c r="F1168" s="51"/>
      <c r="G1168" s="71"/>
      <c r="H1168" s="84"/>
      <c r="I1168" s="84"/>
      <c r="J1168" s="53"/>
      <c r="K1168" s="51"/>
      <c r="L1168" s="51"/>
      <c r="M1168" s="52"/>
      <c r="N1168" s="52"/>
      <c r="O1168" s="4"/>
      <c r="P1168" s="52"/>
      <c r="Q1168" s="52"/>
      <c r="R1168" s="52"/>
      <c r="S1168" s="51"/>
      <c r="T1168" s="99"/>
      <c r="U1168" s="98"/>
      <c r="V1168" s="98"/>
      <c r="W1168" s="98"/>
      <c r="X1168" s="48"/>
      <c r="Y1168" s="104"/>
      <c r="AB1168" s="15"/>
      <c r="AC1168" s="15"/>
      <c r="AD1168" s="15"/>
      <c r="AE1168" s="15"/>
      <c r="AF1168" s="15"/>
    </row>
    <row r="1169" spans="1:32" x14ac:dyDescent="0.3">
      <c r="A1169" s="51"/>
      <c r="B1169" s="51"/>
      <c r="C1169" s="5"/>
      <c r="D1169" s="51"/>
      <c r="E1169" s="51"/>
      <c r="F1169" s="51"/>
      <c r="G1169" s="71"/>
      <c r="H1169" s="84"/>
      <c r="I1169" s="84"/>
      <c r="J1169" s="53"/>
      <c r="K1169" s="51"/>
      <c r="L1169" s="51"/>
      <c r="M1169" s="52"/>
      <c r="N1169" s="52"/>
      <c r="O1169" s="4"/>
      <c r="P1169" s="52"/>
      <c r="Q1169" s="52"/>
      <c r="R1169" s="52"/>
      <c r="S1169" s="51"/>
      <c r="T1169" s="99"/>
      <c r="U1169" s="98"/>
      <c r="V1169" s="98"/>
      <c r="W1169" s="98"/>
      <c r="X1169" s="48"/>
      <c r="Y1169" s="104"/>
      <c r="AB1169" s="15"/>
      <c r="AC1169" s="15"/>
      <c r="AD1169" s="15"/>
      <c r="AE1169" s="15"/>
      <c r="AF1169" s="15"/>
    </row>
    <row r="1170" spans="1:32" x14ac:dyDescent="0.3">
      <c r="A1170" s="51"/>
      <c r="B1170" s="51"/>
      <c r="C1170" s="5"/>
      <c r="D1170" s="51"/>
      <c r="E1170" s="51"/>
      <c r="F1170" s="51"/>
      <c r="G1170" s="71"/>
      <c r="H1170" s="2"/>
      <c r="I1170" s="2"/>
      <c r="J1170" s="53"/>
      <c r="K1170" s="51"/>
      <c r="L1170" s="51"/>
      <c r="M1170" s="52"/>
      <c r="N1170" s="52"/>
      <c r="O1170" s="4"/>
      <c r="P1170" s="52"/>
      <c r="Q1170" s="52"/>
      <c r="R1170" s="52"/>
      <c r="S1170" s="51"/>
      <c r="T1170" s="99"/>
      <c r="U1170" s="98"/>
      <c r="V1170" s="98"/>
      <c r="W1170" s="98"/>
      <c r="X1170" s="48"/>
      <c r="Y1170" s="104"/>
      <c r="AB1170" s="15"/>
      <c r="AC1170" s="15"/>
      <c r="AD1170" s="15"/>
      <c r="AE1170" s="15"/>
      <c r="AF1170" s="15"/>
    </row>
    <row r="1171" spans="1:32" x14ac:dyDescent="0.3">
      <c r="A1171" s="51"/>
      <c r="B1171" s="51"/>
      <c r="C1171" s="5"/>
      <c r="D1171" s="51"/>
      <c r="E1171" s="51"/>
      <c r="F1171" s="51"/>
      <c r="G1171" s="71"/>
      <c r="H1171" s="84"/>
      <c r="I1171" s="84"/>
      <c r="J1171" s="53"/>
      <c r="K1171" s="51"/>
      <c r="L1171" s="51"/>
      <c r="M1171" s="52"/>
      <c r="N1171" s="52"/>
      <c r="O1171" s="4"/>
      <c r="P1171" s="52"/>
      <c r="Q1171" s="52"/>
      <c r="R1171" s="52"/>
      <c r="S1171" s="51"/>
      <c r="T1171" s="99"/>
      <c r="U1171" s="98"/>
      <c r="V1171" s="98"/>
      <c r="W1171" s="98"/>
      <c r="X1171" s="48"/>
      <c r="Y1171" s="104"/>
      <c r="AB1171" s="15"/>
      <c r="AC1171" s="15"/>
      <c r="AD1171" s="15"/>
      <c r="AE1171" s="15"/>
      <c r="AF1171" s="15"/>
    </row>
    <row r="1172" spans="1:32" x14ac:dyDescent="0.3">
      <c r="A1172" s="51"/>
      <c r="B1172" s="51"/>
      <c r="C1172" s="5"/>
      <c r="D1172" s="51"/>
      <c r="E1172" s="51"/>
      <c r="F1172" s="51"/>
      <c r="G1172" s="71"/>
      <c r="H1172" s="88"/>
      <c r="I1172" s="88"/>
      <c r="J1172" s="53"/>
      <c r="K1172" s="51"/>
      <c r="L1172" s="51"/>
      <c r="M1172" s="52"/>
      <c r="N1172" s="52"/>
      <c r="O1172" s="4"/>
      <c r="P1172" s="52"/>
      <c r="Q1172" s="52"/>
      <c r="R1172" s="52"/>
      <c r="S1172" s="51"/>
      <c r="T1172" s="99"/>
      <c r="U1172" s="98"/>
      <c r="V1172" s="98"/>
      <c r="W1172" s="98"/>
      <c r="X1172" s="48"/>
      <c r="Y1172" s="104"/>
      <c r="AB1172" s="15"/>
      <c r="AC1172" s="15"/>
      <c r="AD1172" s="15"/>
      <c r="AE1172" s="15"/>
      <c r="AF1172" s="15"/>
    </row>
    <row r="1173" spans="1:32" x14ac:dyDescent="0.3">
      <c r="A1173" s="51"/>
      <c r="B1173" s="51"/>
      <c r="C1173" s="5"/>
      <c r="D1173" s="51"/>
      <c r="E1173" s="51"/>
      <c r="F1173" s="51"/>
      <c r="G1173" s="71"/>
      <c r="H1173" s="88"/>
      <c r="I1173" s="88"/>
      <c r="J1173" s="53"/>
      <c r="K1173" s="51"/>
      <c r="L1173" s="51"/>
      <c r="M1173" s="52"/>
      <c r="N1173" s="52"/>
      <c r="O1173" s="4"/>
      <c r="P1173" s="52"/>
      <c r="Q1173" s="52"/>
      <c r="R1173" s="52"/>
      <c r="S1173" s="51"/>
      <c r="T1173" s="99"/>
      <c r="U1173" s="98"/>
      <c r="V1173" s="98"/>
      <c r="W1173" s="98"/>
      <c r="X1173" s="48"/>
      <c r="Y1173" s="104"/>
      <c r="AB1173" s="15"/>
      <c r="AC1173" s="15"/>
      <c r="AD1173" s="15"/>
      <c r="AE1173" s="15"/>
      <c r="AF1173" s="15"/>
    </row>
    <row r="1174" spans="1:32" x14ac:dyDescent="0.3">
      <c r="A1174" s="51"/>
      <c r="B1174" s="51"/>
      <c r="C1174" s="5"/>
      <c r="D1174" s="51"/>
      <c r="E1174" s="51"/>
      <c r="F1174" s="51"/>
      <c r="G1174" s="71"/>
      <c r="H1174" s="88"/>
      <c r="I1174" s="88"/>
      <c r="J1174" s="53"/>
      <c r="K1174" s="51"/>
      <c r="L1174" s="51"/>
      <c r="M1174" s="52"/>
      <c r="N1174" s="52"/>
      <c r="O1174" s="4"/>
      <c r="P1174" s="52"/>
      <c r="Q1174" s="52"/>
      <c r="R1174" s="52"/>
      <c r="S1174" s="51"/>
      <c r="T1174" s="99"/>
      <c r="U1174" s="98"/>
      <c r="V1174" s="98"/>
      <c r="W1174" s="98"/>
      <c r="X1174" s="48"/>
      <c r="Y1174" s="104"/>
      <c r="AB1174" s="15"/>
      <c r="AC1174" s="15"/>
      <c r="AD1174" s="15"/>
      <c r="AE1174" s="15"/>
      <c r="AF1174" s="15"/>
    </row>
    <row r="1175" spans="1:32" x14ac:dyDescent="0.3">
      <c r="A1175" s="51"/>
      <c r="B1175" s="51"/>
      <c r="C1175" s="5"/>
      <c r="D1175" s="51"/>
      <c r="E1175" s="51"/>
      <c r="F1175" s="51"/>
      <c r="G1175" s="71"/>
      <c r="H1175" s="88"/>
      <c r="I1175" s="88"/>
      <c r="J1175" s="53"/>
      <c r="K1175" s="51"/>
      <c r="L1175" s="51"/>
      <c r="M1175" s="52"/>
      <c r="N1175" s="52"/>
      <c r="O1175" s="4"/>
      <c r="P1175" s="52"/>
      <c r="Q1175" s="52"/>
      <c r="R1175" s="52"/>
      <c r="S1175" s="51"/>
      <c r="T1175" s="99"/>
      <c r="U1175" s="98"/>
      <c r="V1175" s="98"/>
      <c r="W1175" s="98"/>
      <c r="X1175" s="48"/>
      <c r="Y1175" s="104"/>
      <c r="AB1175" s="15"/>
      <c r="AC1175" s="15"/>
      <c r="AD1175" s="15"/>
      <c r="AE1175" s="15"/>
      <c r="AF1175" s="15"/>
    </row>
    <row r="1176" spans="1:32" x14ac:dyDescent="0.3">
      <c r="A1176" s="51"/>
      <c r="B1176" s="51"/>
      <c r="C1176" s="5"/>
      <c r="D1176" s="51"/>
      <c r="E1176" s="51"/>
      <c r="F1176" s="51"/>
      <c r="G1176" s="71"/>
      <c r="H1176" s="9"/>
      <c r="I1176" s="9"/>
      <c r="J1176" s="53"/>
      <c r="K1176" s="51"/>
      <c r="L1176" s="51"/>
      <c r="M1176" s="52"/>
      <c r="N1176" s="52"/>
      <c r="O1176" s="4"/>
      <c r="P1176" s="52"/>
      <c r="Q1176" s="52"/>
      <c r="R1176" s="52"/>
      <c r="S1176" s="51"/>
      <c r="T1176" s="99"/>
      <c r="U1176" s="98"/>
      <c r="V1176" s="98"/>
      <c r="W1176" s="98"/>
      <c r="X1176" s="48"/>
      <c r="Y1176" s="104"/>
      <c r="AB1176" s="15"/>
      <c r="AC1176" s="15"/>
      <c r="AD1176" s="15"/>
      <c r="AE1176" s="15"/>
      <c r="AF1176" s="15"/>
    </row>
    <row r="1177" spans="1:32" x14ac:dyDescent="0.3">
      <c r="A1177" s="51"/>
      <c r="B1177" s="51"/>
      <c r="C1177" s="5"/>
      <c r="D1177" s="51"/>
      <c r="E1177" s="51"/>
      <c r="F1177" s="51"/>
      <c r="G1177" s="71"/>
      <c r="H1177" s="9"/>
      <c r="I1177" s="9"/>
      <c r="J1177" s="53"/>
      <c r="K1177" s="51"/>
      <c r="L1177" s="51"/>
      <c r="M1177" s="52"/>
      <c r="N1177" s="52"/>
      <c r="O1177" s="4"/>
      <c r="P1177" s="52"/>
      <c r="Q1177" s="52"/>
      <c r="R1177" s="52"/>
      <c r="S1177" s="51"/>
      <c r="T1177" s="99"/>
      <c r="U1177" s="98"/>
      <c r="V1177" s="98"/>
      <c r="W1177" s="98"/>
      <c r="X1177" s="48"/>
      <c r="Y1177" s="104"/>
      <c r="AB1177" s="15"/>
      <c r="AC1177" s="15"/>
      <c r="AD1177" s="15"/>
      <c r="AE1177" s="15"/>
      <c r="AF1177" s="15"/>
    </row>
    <row r="1178" spans="1:32" x14ac:dyDescent="0.3">
      <c r="A1178" s="51"/>
      <c r="B1178" s="51"/>
      <c r="C1178" s="5"/>
      <c r="D1178" s="51"/>
      <c r="E1178" s="51"/>
      <c r="F1178" s="51"/>
      <c r="G1178" s="71"/>
      <c r="H1178" s="88"/>
      <c r="I1178" s="88"/>
      <c r="J1178" s="53"/>
      <c r="K1178" s="51"/>
      <c r="L1178" s="51"/>
      <c r="M1178" s="52"/>
      <c r="N1178" s="52"/>
      <c r="O1178" s="4"/>
      <c r="P1178" s="52"/>
      <c r="Q1178" s="52"/>
      <c r="R1178" s="52"/>
      <c r="S1178" s="51"/>
      <c r="T1178" s="99"/>
      <c r="U1178" s="98"/>
      <c r="V1178" s="98"/>
      <c r="W1178" s="98"/>
      <c r="X1178" s="48"/>
      <c r="Y1178" s="104"/>
      <c r="AB1178" s="15"/>
      <c r="AC1178" s="15"/>
      <c r="AD1178" s="15"/>
      <c r="AE1178" s="15"/>
      <c r="AF1178" s="15"/>
    </row>
    <row r="1179" spans="1:32" x14ac:dyDescent="0.3">
      <c r="A1179" s="51"/>
      <c r="B1179" s="51"/>
      <c r="C1179" s="5"/>
      <c r="D1179" s="51"/>
      <c r="E1179" s="51"/>
      <c r="F1179" s="51"/>
      <c r="G1179" s="71"/>
      <c r="H1179" s="88"/>
      <c r="I1179" s="88"/>
      <c r="J1179" s="53"/>
      <c r="K1179" s="51"/>
      <c r="L1179" s="51"/>
      <c r="M1179" s="52"/>
      <c r="N1179" s="52"/>
      <c r="O1179" s="4"/>
      <c r="P1179" s="52"/>
      <c r="Q1179" s="52"/>
      <c r="R1179" s="52"/>
      <c r="S1179" s="51"/>
      <c r="T1179" s="99"/>
      <c r="U1179" s="98"/>
      <c r="V1179" s="98"/>
      <c r="W1179" s="98"/>
      <c r="X1179" s="48"/>
      <c r="Y1179" s="104"/>
      <c r="AB1179" s="15"/>
      <c r="AC1179" s="15"/>
      <c r="AD1179" s="15"/>
      <c r="AE1179" s="15"/>
      <c r="AF1179" s="15"/>
    </row>
    <row r="1180" spans="1:32" x14ac:dyDescent="0.3">
      <c r="A1180" s="51"/>
      <c r="B1180" s="51"/>
      <c r="C1180" s="5"/>
      <c r="D1180" s="51"/>
      <c r="E1180" s="51"/>
      <c r="F1180" s="51"/>
      <c r="G1180" s="71"/>
      <c r="H1180" s="2"/>
      <c r="I1180" s="2"/>
      <c r="J1180" s="53"/>
      <c r="K1180" s="51"/>
      <c r="L1180" s="51"/>
      <c r="M1180" s="52"/>
      <c r="N1180" s="52"/>
      <c r="O1180" s="4"/>
      <c r="P1180" s="52"/>
      <c r="Q1180" s="52"/>
      <c r="R1180" s="52"/>
      <c r="S1180" s="51"/>
      <c r="T1180" s="99"/>
      <c r="U1180" s="98"/>
      <c r="V1180" s="98"/>
      <c r="W1180" s="98"/>
      <c r="X1180" s="48"/>
      <c r="Y1180" s="104"/>
      <c r="AB1180" s="15"/>
      <c r="AC1180" s="15"/>
      <c r="AD1180" s="15"/>
      <c r="AE1180" s="15"/>
      <c r="AF1180" s="15"/>
    </row>
    <row r="1181" spans="1:32" x14ac:dyDescent="0.3">
      <c r="A1181" s="51"/>
      <c r="B1181" s="51"/>
      <c r="C1181" s="5"/>
      <c r="D1181" s="51"/>
      <c r="E1181" s="51"/>
      <c r="F1181" s="51"/>
      <c r="G1181" s="71"/>
      <c r="H1181" s="2"/>
      <c r="I1181" s="2"/>
      <c r="J1181" s="53"/>
      <c r="K1181" s="51"/>
      <c r="L1181" s="51"/>
      <c r="M1181" s="52"/>
      <c r="N1181" s="52"/>
      <c r="O1181" s="4"/>
      <c r="P1181" s="52"/>
      <c r="Q1181" s="52"/>
      <c r="R1181" s="52"/>
      <c r="S1181" s="51"/>
      <c r="T1181" s="99"/>
      <c r="U1181" s="98"/>
      <c r="V1181" s="98"/>
      <c r="W1181" s="98"/>
      <c r="X1181" s="48"/>
      <c r="Y1181" s="104"/>
      <c r="AB1181" s="15"/>
      <c r="AC1181" s="15"/>
      <c r="AD1181" s="15"/>
      <c r="AE1181" s="15"/>
      <c r="AF1181" s="15"/>
    </row>
    <row r="1182" spans="1:32" x14ac:dyDescent="0.3">
      <c r="A1182" s="51"/>
      <c r="B1182" s="51"/>
      <c r="C1182" s="5"/>
      <c r="D1182" s="51"/>
      <c r="E1182" s="51"/>
      <c r="F1182" s="51"/>
      <c r="G1182" s="71"/>
      <c r="H1182" s="84"/>
      <c r="I1182" s="84"/>
      <c r="J1182" s="53"/>
      <c r="K1182" s="51"/>
      <c r="L1182" s="51"/>
      <c r="M1182" s="52"/>
      <c r="N1182" s="52"/>
      <c r="O1182" s="4"/>
      <c r="P1182" s="52"/>
      <c r="Q1182" s="52"/>
      <c r="R1182" s="52"/>
      <c r="S1182" s="51"/>
      <c r="T1182" s="99"/>
      <c r="U1182" s="98"/>
      <c r="V1182" s="98"/>
      <c r="W1182" s="98"/>
      <c r="X1182" s="48"/>
      <c r="Y1182" s="104"/>
      <c r="AB1182" s="15"/>
      <c r="AC1182" s="15"/>
      <c r="AD1182" s="15"/>
      <c r="AE1182" s="15"/>
      <c r="AF1182" s="15"/>
    </row>
    <row r="1183" spans="1:32" x14ac:dyDescent="0.3">
      <c r="A1183" s="51"/>
      <c r="B1183" s="51"/>
      <c r="C1183" s="5"/>
      <c r="D1183" s="51"/>
      <c r="E1183" s="51"/>
      <c r="F1183" s="51"/>
      <c r="G1183" s="71"/>
      <c r="H1183" s="84"/>
      <c r="I1183" s="84"/>
      <c r="J1183" s="53"/>
      <c r="K1183" s="51"/>
      <c r="L1183" s="51"/>
      <c r="M1183" s="52"/>
      <c r="N1183" s="52"/>
      <c r="O1183" s="4"/>
      <c r="P1183" s="52"/>
      <c r="Q1183" s="52"/>
      <c r="R1183" s="52"/>
      <c r="S1183" s="51"/>
      <c r="T1183" s="99"/>
      <c r="U1183" s="98"/>
      <c r="V1183" s="98"/>
      <c r="W1183" s="98"/>
      <c r="X1183" s="48"/>
      <c r="Y1183" s="104"/>
      <c r="AB1183" s="15"/>
      <c r="AC1183" s="15"/>
      <c r="AD1183" s="15"/>
      <c r="AE1183" s="15"/>
      <c r="AF1183" s="15"/>
    </row>
    <row r="1184" spans="1:32" x14ac:dyDescent="0.3">
      <c r="A1184" s="51"/>
      <c r="B1184" s="51"/>
      <c r="C1184" s="5"/>
      <c r="D1184" s="51"/>
      <c r="E1184" s="51"/>
      <c r="F1184" s="51"/>
      <c r="G1184" s="71"/>
      <c r="H1184" s="9"/>
      <c r="I1184" s="9"/>
      <c r="J1184" s="53"/>
      <c r="K1184" s="51"/>
      <c r="L1184" s="51"/>
      <c r="M1184" s="52"/>
      <c r="N1184" s="52"/>
      <c r="O1184" s="4"/>
      <c r="P1184" s="52"/>
      <c r="Q1184" s="52"/>
      <c r="R1184" s="52"/>
      <c r="S1184" s="51"/>
      <c r="T1184" s="99"/>
      <c r="U1184" s="98"/>
      <c r="V1184" s="98"/>
      <c r="W1184" s="98"/>
      <c r="X1184" s="48"/>
      <c r="Y1184" s="104"/>
      <c r="AB1184" s="15"/>
      <c r="AC1184" s="15"/>
      <c r="AD1184" s="15"/>
      <c r="AE1184" s="15"/>
      <c r="AF1184" s="15"/>
    </row>
    <row r="1185" spans="1:32" x14ac:dyDescent="0.3">
      <c r="A1185" s="51"/>
      <c r="B1185" s="51"/>
      <c r="C1185" s="5"/>
      <c r="D1185" s="51"/>
      <c r="E1185" s="51"/>
      <c r="F1185" s="51"/>
      <c r="G1185" s="71"/>
      <c r="H1185" s="9"/>
      <c r="I1185" s="9"/>
      <c r="J1185" s="53"/>
      <c r="K1185" s="51"/>
      <c r="L1185" s="51"/>
      <c r="M1185" s="52"/>
      <c r="N1185" s="52"/>
      <c r="O1185" s="4"/>
      <c r="P1185" s="52"/>
      <c r="Q1185" s="52"/>
      <c r="R1185" s="52"/>
      <c r="S1185" s="51"/>
      <c r="T1185" s="99"/>
      <c r="U1185" s="98"/>
      <c r="V1185" s="98"/>
      <c r="W1185" s="98"/>
      <c r="X1185" s="48"/>
      <c r="Y1185" s="104"/>
      <c r="AB1185" s="15"/>
      <c r="AC1185" s="15"/>
      <c r="AD1185" s="15"/>
      <c r="AE1185" s="15"/>
      <c r="AF1185" s="15"/>
    </row>
    <row r="1186" spans="1:32" x14ac:dyDescent="0.3">
      <c r="A1186" s="51"/>
      <c r="B1186" s="51"/>
      <c r="C1186" s="5"/>
      <c r="D1186" s="51"/>
      <c r="E1186" s="51"/>
      <c r="F1186" s="51"/>
      <c r="G1186" s="71"/>
      <c r="H1186" s="9"/>
      <c r="I1186" s="9"/>
      <c r="J1186" s="53"/>
      <c r="K1186" s="51"/>
      <c r="L1186" s="51"/>
      <c r="M1186" s="52"/>
      <c r="N1186" s="52"/>
      <c r="O1186" s="4"/>
      <c r="P1186" s="52"/>
      <c r="Q1186" s="52"/>
      <c r="R1186" s="52"/>
      <c r="S1186" s="51"/>
      <c r="T1186" s="99"/>
      <c r="U1186" s="98"/>
      <c r="V1186" s="98"/>
      <c r="W1186" s="98"/>
      <c r="X1186" s="48"/>
      <c r="Y1186" s="104"/>
      <c r="AB1186" s="15"/>
      <c r="AC1186" s="15"/>
      <c r="AD1186" s="15"/>
      <c r="AE1186" s="15"/>
      <c r="AF1186" s="15"/>
    </row>
    <row r="1187" spans="1:32" x14ac:dyDescent="0.3">
      <c r="A1187" s="51"/>
      <c r="B1187" s="51"/>
      <c r="C1187" s="5"/>
      <c r="D1187" s="51"/>
      <c r="E1187" s="51"/>
      <c r="F1187" s="51"/>
      <c r="G1187" s="71"/>
      <c r="H1187" s="2"/>
      <c r="I1187" s="2"/>
      <c r="J1187" s="53"/>
      <c r="K1187" s="51"/>
      <c r="L1187" s="51"/>
      <c r="M1187" s="52"/>
      <c r="N1187" s="52"/>
      <c r="O1187" s="4"/>
      <c r="P1187" s="52"/>
      <c r="Q1187" s="52"/>
      <c r="R1187" s="52"/>
      <c r="S1187" s="51"/>
      <c r="T1187" s="99"/>
      <c r="U1187" s="98"/>
      <c r="V1187" s="98"/>
      <c r="W1187" s="98"/>
      <c r="X1187" s="48"/>
      <c r="Y1187" s="104"/>
      <c r="AB1187" s="15"/>
      <c r="AC1187" s="15"/>
      <c r="AD1187" s="15"/>
      <c r="AE1187" s="15"/>
      <c r="AF1187" s="15"/>
    </row>
    <row r="1188" spans="1:32" x14ac:dyDescent="0.3">
      <c r="A1188" s="51"/>
      <c r="B1188" s="51"/>
      <c r="C1188" s="5"/>
      <c r="D1188" s="51"/>
      <c r="E1188" s="51"/>
      <c r="F1188" s="51"/>
      <c r="G1188" s="71"/>
      <c r="H1188" s="84"/>
      <c r="I1188" s="84"/>
      <c r="J1188" s="53"/>
      <c r="K1188" s="51"/>
      <c r="L1188" s="51"/>
      <c r="M1188" s="52"/>
      <c r="N1188" s="52"/>
      <c r="O1188" s="4"/>
      <c r="P1188" s="52"/>
      <c r="Q1188" s="52"/>
      <c r="R1188" s="52"/>
      <c r="S1188" s="51"/>
      <c r="T1188" s="99"/>
      <c r="U1188" s="98"/>
      <c r="V1188" s="98"/>
      <c r="W1188" s="98"/>
      <c r="X1188" s="48"/>
      <c r="Y1188" s="104"/>
      <c r="AB1188" s="15"/>
      <c r="AC1188" s="15"/>
      <c r="AD1188" s="15"/>
      <c r="AE1188" s="15"/>
      <c r="AF1188" s="15"/>
    </row>
    <row r="1189" spans="1:32" x14ac:dyDescent="0.3">
      <c r="A1189" s="51"/>
      <c r="B1189" s="51"/>
      <c r="C1189" s="5"/>
      <c r="D1189" s="51"/>
      <c r="E1189" s="51"/>
      <c r="F1189" s="51"/>
      <c r="G1189" s="71"/>
      <c r="H1189" s="84"/>
      <c r="I1189" s="84"/>
      <c r="J1189" s="53"/>
      <c r="K1189" s="51"/>
      <c r="L1189" s="51"/>
      <c r="M1189" s="52"/>
      <c r="N1189" s="52"/>
      <c r="O1189" s="4"/>
      <c r="P1189" s="52"/>
      <c r="Q1189" s="52"/>
      <c r="R1189" s="52"/>
      <c r="S1189" s="51"/>
      <c r="T1189" s="99"/>
      <c r="U1189" s="98"/>
      <c r="V1189" s="98"/>
      <c r="W1189" s="98"/>
      <c r="X1189" s="48"/>
      <c r="Y1189" s="112"/>
      <c r="AB1189" s="15"/>
      <c r="AC1189" s="15"/>
      <c r="AD1189" s="15"/>
      <c r="AE1189" s="15"/>
      <c r="AF1189" s="15"/>
    </row>
    <row r="1190" spans="1:32" x14ac:dyDescent="0.3">
      <c r="A1190" s="51"/>
      <c r="B1190" s="51"/>
      <c r="C1190" s="5"/>
      <c r="D1190" s="51"/>
      <c r="E1190" s="51"/>
      <c r="F1190" s="51"/>
      <c r="G1190" s="71"/>
      <c r="H1190" s="2"/>
      <c r="I1190" s="2"/>
      <c r="J1190" s="53"/>
      <c r="K1190" s="51"/>
      <c r="L1190" s="51"/>
      <c r="M1190" s="52"/>
      <c r="N1190" s="52"/>
      <c r="O1190" s="4"/>
      <c r="P1190" s="52"/>
      <c r="Q1190" s="52"/>
      <c r="R1190" s="52"/>
      <c r="S1190" s="51"/>
      <c r="T1190" s="99"/>
      <c r="U1190" s="98"/>
      <c r="V1190" s="98"/>
      <c r="W1190" s="98"/>
      <c r="X1190" s="48"/>
      <c r="Y1190" s="112"/>
      <c r="AB1190" s="15"/>
      <c r="AC1190" s="15"/>
      <c r="AD1190" s="15"/>
      <c r="AE1190" s="15"/>
      <c r="AF1190" s="15"/>
    </row>
    <row r="1191" spans="1:32" x14ac:dyDescent="0.3">
      <c r="A1191" s="51"/>
      <c r="B1191" s="51"/>
      <c r="C1191" s="5"/>
      <c r="D1191" s="51"/>
      <c r="E1191" s="51"/>
      <c r="F1191" s="51"/>
      <c r="G1191" s="71"/>
      <c r="H1191" s="2"/>
      <c r="I1191" s="2"/>
      <c r="J1191" s="53"/>
      <c r="K1191" s="51"/>
      <c r="L1191" s="51"/>
      <c r="M1191" s="52"/>
      <c r="N1191" s="52"/>
      <c r="O1191" s="4"/>
      <c r="P1191" s="52"/>
      <c r="Q1191" s="52"/>
      <c r="R1191" s="52"/>
      <c r="S1191" s="51"/>
      <c r="T1191" s="99"/>
      <c r="U1191" s="98"/>
      <c r="V1191" s="98"/>
      <c r="W1191" s="98"/>
      <c r="X1191" s="48"/>
      <c r="Y1191" s="104"/>
      <c r="AB1191" s="15"/>
      <c r="AC1191" s="15"/>
      <c r="AD1191" s="15"/>
      <c r="AE1191" s="15"/>
      <c r="AF1191" s="15"/>
    </row>
    <row r="1192" spans="1:32" x14ac:dyDescent="0.3">
      <c r="A1192" s="51"/>
      <c r="B1192" s="51"/>
      <c r="C1192" s="5"/>
      <c r="D1192" s="51"/>
      <c r="E1192" s="51"/>
      <c r="F1192" s="51"/>
      <c r="G1192" s="71"/>
      <c r="H1192" s="2"/>
      <c r="I1192" s="2"/>
      <c r="J1192" s="53"/>
      <c r="K1192" s="51"/>
      <c r="L1192" s="51"/>
      <c r="M1192" s="52"/>
      <c r="N1192" s="52"/>
      <c r="O1192" s="4"/>
      <c r="P1192" s="52"/>
      <c r="Q1192" s="52"/>
      <c r="R1192" s="52"/>
      <c r="S1192" s="51"/>
      <c r="T1192" s="99"/>
      <c r="U1192" s="98"/>
      <c r="V1192" s="98"/>
      <c r="W1192" s="98"/>
      <c r="X1192" s="48"/>
      <c r="Y1192" s="104"/>
      <c r="AB1192" s="15"/>
      <c r="AC1192" s="15"/>
      <c r="AD1192" s="15"/>
      <c r="AE1192" s="15"/>
      <c r="AF1192" s="15"/>
    </row>
    <row r="1193" spans="1:32" x14ac:dyDescent="0.3">
      <c r="A1193" s="51"/>
      <c r="B1193" s="51"/>
      <c r="C1193" s="5"/>
      <c r="D1193" s="51"/>
      <c r="E1193" s="51"/>
      <c r="F1193" s="51"/>
      <c r="G1193" s="71"/>
      <c r="H1193" s="2"/>
      <c r="I1193" s="2"/>
      <c r="J1193" s="53"/>
      <c r="K1193" s="51"/>
      <c r="L1193" s="51"/>
      <c r="M1193" s="52"/>
      <c r="N1193" s="52"/>
      <c r="O1193" s="4"/>
      <c r="P1193" s="52"/>
      <c r="Q1193" s="52"/>
      <c r="R1193" s="52"/>
      <c r="S1193" s="51"/>
      <c r="T1193" s="99"/>
      <c r="U1193" s="98"/>
      <c r="V1193" s="98"/>
      <c r="W1193" s="98"/>
      <c r="X1193" s="48"/>
      <c r="Y1193" s="104"/>
      <c r="AB1193" s="15"/>
      <c r="AC1193" s="15"/>
      <c r="AD1193" s="15"/>
      <c r="AE1193" s="15"/>
      <c r="AF1193" s="15"/>
    </row>
    <row r="1194" spans="1:32" x14ac:dyDescent="0.3">
      <c r="A1194" s="51"/>
      <c r="B1194" s="51"/>
      <c r="C1194" s="5"/>
      <c r="D1194" s="51"/>
      <c r="E1194" s="51"/>
      <c r="F1194" s="51"/>
      <c r="G1194" s="71"/>
      <c r="H1194" s="84"/>
      <c r="I1194" s="84"/>
      <c r="J1194" s="53"/>
      <c r="K1194" s="51"/>
      <c r="L1194" s="51"/>
      <c r="M1194" s="52"/>
      <c r="N1194" s="52"/>
      <c r="O1194" s="4"/>
      <c r="P1194" s="52"/>
      <c r="Q1194" s="52"/>
      <c r="R1194" s="52"/>
      <c r="S1194" s="51"/>
      <c r="T1194" s="99"/>
      <c r="U1194" s="98"/>
      <c r="V1194" s="98"/>
      <c r="W1194" s="98"/>
      <c r="X1194" s="48"/>
      <c r="Y1194" s="104"/>
      <c r="AB1194" s="15"/>
      <c r="AC1194" s="15"/>
      <c r="AD1194" s="15"/>
      <c r="AE1194" s="15"/>
      <c r="AF1194" s="15"/>
    </row>
    <row r="1195" spans="1:32" x14ac:dyDescent="0.3">
      <c r="A1195" s="51"/>
      <c r="B1195" s="51"/>
      <c r="C1195" s="5"/>
      <c r="D1195" s="51"/>
      <c r="E1195" s="51"/>
      <c r="F1195" s="51"/>
      <c r="G1195" s="71"/>
      <c r="H1195" s="2"/>
      <c r="I1195" s="2"/>
      <c r="J1195" s="53"/>
      <c r="K1195" s="51"/>
      <c r="L1195" s="51"/>
      <c r="M1195" s="52"/>
      <c r="N1195" s="52"/>
      <c r="O1195" s="4"/>
      <c r="P1195" s="52"/>
      <c r="Q1195" s="52"/>
      <c r="R1195" s="52"/>
      <c r="S1195" s="51"/>
      <c r="T1195" s="99"/>
      <c r="U1195" s="98"/>
      <c r="V1195" s="98"/>
      <c r="W1195" s="98"/>
      <c r="X1195" s="48"/>
      <c r="Y1195" s="104"/>
      <c r="AB1195" s="15"/>
      <c r="AC1195" s="15"/>
      <c r="AD1195" s="15"/>
      <c r="AE1195" s="15"/>
      <c r="AF1195" s="15"/>
    </row>
    <row r="1196" spans="1:32" x14ac:dyDescent="0.3">
      <c r="A1196" s="51"/>
      <c r="B1196" s="51"/>
      <c r="C1196" s="5"/>
      <c r="D1196" s="51"/>
      <c r="E1196" s="51"/>
      <c r="F1196" s="51"/>
      <c r="G1196" s="71"/>
      <c r="H1196" s="2"/>
      <c r="I1196" s="2"/>
      <c r="J1196" s="53"/>
      <c r="K1196" s="51"/>
      <c r="L1196" s="51"/>
      <c r="M1196" s="52"/>
      <c r="N1196" s="52"/>
      <c r="O1196" s="4"/>
      <c r="P1196" s="52"/>
      <c r="Q1196" s="52"/>
      <c r="R1196" s="52"/>
      <c r="S1196" s="51"/>
      <c r="T1196" s="99"/>
      <c r="U1196" s="98"/>
      <c r="V1196" s="98"/>
      <c r="W1196" s="98"/>
      <c r="X1196" s="48"/>
      <c r="Y1196" s="104"/>
      <c r="AB1196" s="15"/>
      <c r="AC1196" s="15"/>
      <c r="AD1196" s="15"/>
      <c r="AE1196" s="15"/>
      <c r="AF1196" s="15"/>
    </row>
    <row r="1197" spans="1:32" x14ac:dyDescent="0.3">
      <c r="A1197" s="51"/>
      <c r="B1197" s="51"/>
      <c r="C1197" s="5"/>
      <c r="D1197" s="51"/>
      <c r="E1197" s="51"/>
      <c r="F1197" s="51"/>
      <c r="G1197" s="71"/>
      <c r="H1197" s="2"/>
      <c r="I1197" s="2"/>
      <c r="J1197" s="53"/>
      <c r="K1197" s="51"/>
      <c r="L1197" s="51"/>
      <c r="M1197" s="52"/>
      <c r="N1197" s="52"/>
      <c r="O1197" s="4"/>
      <c r="P1197" s="52"/>
      <c r="Q1197" s="52"/>
      <c r="R1197" s="52"/>
      <c r="S1197" s="51"/>
      <c r="T1197" s="99"/>
      <c r="U1197" s="98"/>
      <c r="V1197" s="98"/>
      <c r="W1197" s="98"/>
      <c r="X1197" s="48"/>
      <c r="Y1197" s="104"/>
      <c r="AB1197" s="15"/>
      <c r="AC1197" s="15"/>
      <c r="AD1197" s="15"/>
      <c r="AE1197" s="15"/>
      <c r="AF1197" s="15"/>
    </row>
    <row r="1198" spans="1:32" x14ac:dyDescent="0.3">
      <c r="A1198" s="51"/>
      <c r="B1198" s="51"/>
      <c r="C1198" s="5"/>
      <c r="D1198" s="51"/>
      <c r="E1198" s="51"/>
      <c r="F1198" s="51"/>
      <c r="G1198" s="71"/>
      <c r="H1198" s="2"/>
      <c r="I1198" s="2"/>
      <c r="J1198" s="53"/>
      <c r="K1198" s="51"/>
      <c r="L1198" s="51"/>
      <c r="M1198" s="52"/>
      <c r="N1198" s="52"/>
      <c r="O1198" s="4"/>
      <c r="P1198" s="52"/>
      <c r="Q1198" s="52"/>
      <c r="R1198" s="52"/>
      <c r="S1198" s="51"/>
      <c r="T1198" s="99"/>
      <c r="U1198" s="98"/>
      <c r="V1198" s="98"/>
      <c r="W1198" s="98"/>
      <c r="X1198" s="48"/>
      <c r="Y1198" s="104"/>
      <c r="AB1198" s="15"/>
      <c r="AC1198" s="15"/>
      <c r="AD1198" s="15"/>
      <c r="AE1198" s="15"/>
      <c r="AF1198" s="15"/>
    </row>
    <row r="1199" spans="1:32" x14ac:dyDescent="0.3">
      <c r="A1199" s="51"/>
      <c r="B1199" s="51"/>
      <c r="C1199" s="5"/>
      <c r="D1199" s="51"/>
      <c r="E1199" s="51"/>
      <c r="F1199" s="51"/>
      <c r="G1199" s="71"/>
      <c r="H1199" s="2"/>
      <c r="I1199" s="2"/>
      <c r="J1199" s="53"/>
      <c r="K1199" s="51"/>
      <c r="L1199" s="51"/>
      <c r="M1199" s="52"/>
      <c r="N1199" s="52"/>
      <c r="O1199" s="4"/>
      <c r="P1199" s="52"/>
      <c r="Q1199" s="52"/>
      <c r="R1199" s="52"/>
      <c r="S1199" s="51"/>
      <c r="T1199" s="99"/>
      <c r="U1199" s="98"/>
      <c r="V1199" s="98"/>
      <c r="W1199" s="98"/>
      <c r="X1199" s="48"/>
      <c r="Y1199" s="104"/>
      <c r="AB1199" s="15"/>
      <c r="AC1199" s="15"/>
      <c r="AD1199" s="15"/>
      <c r="AE1199" s="15"/>
      <c r="AF1199" s="15"/>
    </row>
    <row r="1200" spans="1:32" x14ac:dyDescent="0.3">
      <c r="A1200" s="51"/>
      <c r="B1200" s="51"/>
      <c r="C1200" s="5"/>
      <c r="D1200" s="51"/>
      <c r="E1200" s="51"/>
      <c r="F1200" s="51"/>
      <c r="G1200" s="71"/>
      <c r="H1200" s="84"/>
      <c r="I1200" s="84"/>
      <c r="J1200" s="53"/>
      <c r="K1200" s="51"/>
      <c r="L1200" s="51"/>
      <c r="M1200" s="52"/>
      <c r="N1200" s="52"/>
      <c r="O1200" s="4"/>
      <c r="P1200" s="52"/>
      <c r="Q1200" s="52"/>
      <c r="R1200" s="52"/>
      <c r="S1200" s="51"/>
      <c r="T1200" s="99"/>
      <c r="U1200" s="98"/>
      <c r="V1200" s="98"/>
      <c r="W1200" s="98"/>
      <c r="X1200" s="48"/>
      <c r="Y1200" s="104"/>
      <c r="AB1200" s="15"/>
      <c r="AC1200" s="15"/>
      <c r="AD1200" s="15"/>
      <c r="AE1200" s="15"/>
      <c r="AF1200" s="15"/>
    </row>
    <row r="1201" spans="1:32" x14ac:dyDescent="0.3">
      <c r="A1201" s="51"/>
      <c r="B1201" s="51"/>
      <c r="C1201" s="5"/>
      <c r="D1201" s="51"/>
      <c r="E1201" s="51"/>
      <c r="F1201" s="51"/>
      <c r="G1201" s="71"/>
      <c r="H1201" s="2"/>
      <c r="I1201" s="2"/>
      <c r="J1201" s="53"/>
      <c r="K1201" s="51"/>
      <c r="L1201" s="51"/>
      <c r="M1201" s="52"/>
      <c r="N1201" s="52"/>
      <c r="O1201" s="4"/>
      <c r="P1201" s="52"/>
      <c r="Q1201" s="52"/>
      <c r="R1201" s="52"/>
      <c r="S1201" s="51"/>
      <c r="T1201" s="99"/>
      <c r="U1201" s="98"/>
      <c r="V1201" s="98"/>
      <c r="W1201" s="98"/>
      <c r="X1201" s="48"/>
      <c r="Y1201" s="104"/>
      <c r="AB1201" s="15"/>
      <c r="AC1201" s="15"/>
      <c r="AD1201" s="15"/>
      <c r="AE1201" s="15"/>
      <c r="AF1201" s="15"/>
    </row>
    <row r="1202" spans="1:32" x14ac:dyDescent="0.3">
      <c r="A1202" s="51"/>
      <c r="B1202" s="51"/>
      <c r="C1202" s="5"/>
      <c r="D1202" s="51"/>
      <c r="E1202" s="51"/>
      <c r="F1202" s="51"/>
      <c r="G1202" s="71"/>
      <c r="H1202" s="2"/>
      <c r="I1202" s="2"/>
      <c r="J1202" s="53"/>
      <c r="K1202" s="51"/>
      <c r="L1202" s="51"/>
      <c r="M1202" s="52"/>
      <c r="N1202" s="52"/>
      <c r="O1202" s="4"/>
      <c r="P1202" s="52"/>
      <c r="Q1202" s="52"/>
      <c r="R1202" s="52"/>
      <c r="S1202" s="51"/>
      <c r="T1202" s="99"/>
      <c r="U1202" s="98"/>
      <c r="V1202" s="98"/>
      <c r="W1202" s="98"/>
      <c r="X1202" s="48"/>
      <c r="Y1202" s="104"/>
      <c r="AB1202" s="15"/>
      <c r="AC1202" s="15"/>
      <c r="AD1202" s="15"/>
      <c r="AE1202" s="15"/>
      <c r="AF1202" s="15"/>
    </row>
    <row r="1203" spans="1:32" x14ac:dyDescent="0.3">
      <c r="A1203" s="51"/>
      <c r="B1203" s="51"/>
      <c r="C1203" s="5"/>
      <c r="D1203" s="51"/>
      <c r="E1203" s="51"/>
      <c r="F1203" s="51"/>
      <c r="G1203" s="71"/>
      <c r="H1203" s="84"/>
      <c r="I1203" s="84"/>
      <c r="J1203" s="53"/>
      <c r="K1203" s="51"/>
      <c r="L1203" s="51"/>
      <c r="M1203" s="52"/>
      <c r="N1203" s="52"/>
      <c r="O1203" s="4"/>
      <c r="P1203" s="52"/>
      <c r="Q1203" s="52"/>
      <c r="R1203" s="52"/>
      <c r="S1203" s="51"/>
      <c r="T1203" s="99"/>
      <c r="U1203" s="98"/>
      <c r="V1203" s="98"/>
      <c r="W1203" s="98"/>
      <c r="X1203" s="48"/>
      <c r="Y1203" s="104"/>
      <c r="AB1203" s="15"/>
      <c r="AC1203" s="15"/>
      <c r="AD1203" s="15"/>
      <c r="AE1203" s="15"/>
      <c r="AF1203" s="15"/>
    </row>
    <row r="1204" spans="1:32" x14ac:dyDescent="0.3">
      <c r="A1204" s="51"/>
      <c r="B1204" s="51"/>
      <c r="C1204" s="5"/>
      <c r="D1204" s="51"/>
      <c r="E1204" s="51"/>
      <c r="F1204" s="51"/>
      <c r="G1204" s="71"/>
      <c r="H1204" s="84"/>
      <c r="I1204" s="84"/>
      <c r="J1204" s="53"/>
      <c r="K1204" s="51"/>
      <c r="L1204" s="51"/>
      <c r="M1204" s="52"/>
      <c r="N1204" s="52"/>
      <c r="O1204" s="4"/>
      <c r="P1204" s="52"/>
      <c r="Q1204" s="52"/>
      <c r="R1204" s="52"/>
      <c r="S1204" s="51"/>
      <c r="T1204" s="99"/>
      <c r="U1204" s="98"/>
      <c r="V1204" s="98"/>
      <c r="W1204" s="98"/>
      <c r="X1204" s="48"/>
      <c r="Y1204" s="104"/>
      <c r="AB1204" s="15"/>
      <c r="AC1204" s="15"/>
      <c r="AD1204" s="15"/>
      <c r="AE1204" s="15"/>
      <c r="AF1204" s="15"/>
    </row>
    <row r="1205" spans="1:32" x14ac:dyDescent="0.3">
      <c r="A1205" s="51"/>
      <c r="B1205" s="51"/>
      <c r="C1205" s="5"/>
      <c r="D1205" s="51"/>
      <c r="E1205" s="51"/>
      <c r="F1205" s="51"/>
      <c r="G1205" s="71"/>
      <c r="H1205" s="9"/>
      <c r="I1205" s="9"/>
      <c r="J1205" s="53"/>
      <c r="K1205" s="51"/>
      <c r="L1205" s="51"/>
      <c r="M1205" s="52"/>
      <c r="N1205" s="52"/>
      <c r="O1205" s="4"/>
      <c r="P1205" s="52"/>
      <c r="Q1205" s="52"/>
      <c r="R1205" s="52"/>
      <c r="S1205" s="51"/>
      <c r="T1205" s="99"/>
      <c r="U1205" s="98"/>
      <c r="V1205" s="98"/>
      <c r="W1205" s="98"/>
      <c r="X1205" s="48"/>
      <c r="Y1205" s="104"/>
      <c r="AB1205" s="15"/>
      <c r="AC1205" s="15"/>
      <c r="AD1205" s="15"/>
      <c r="AE1205" s="15"/>
      <c r="AF1205" s="15"/>
    </row>
    <row r="1206" spans="1:32" x14ac:dyDescent="0.3">
      <c r="A1206" s="51"/>
      <c r="B1206" s="51"/>
      <c r="C1206" s="5"/>
      <c r="D1206" s="51"/>
      <c r="E1206" s="51"/>
      <c r="F1206" s="51"/>
      <c r="G1206" s="71"/>
      <c r="H1206" s="9"/>
      <c r="I1206" s="9"/>
      <c r="J1206" s="53"/>
      <c r="K1206" s="51"/>
      <c r="L1206" s="51"/>
      <c r="M1206" s="52"/>
      <c r="N1206" s="52"/>
      <c r="O1206" s="4"/>
      <c r="P1206" s="52"/>
      <c r="Q1206" s="52"/>
      <c r="R1206" s="52"/>
      <c r="S1206" s="51"/>
      <c r="T1206" s="99"/>
      <c r="U1206" s="98"/>
      <c r="V1206" s="98"/>
      <c r="W1206" s="98"/>
      <c r="X1206" s="48"/>
      <c r="Y1206" s="104"/>
      <c r="AB1206" s="15"/>
      <c r="AC1206" s="15"/>
      <c r="AD1206" s="15"/>
      <c r="AE1206" s="15"/>
      <c r="AF1206" s="15"/>
    </row>
    <row r="1207" spans="1:32" x14ac:dyDescent="0.3">
      <c r="A1207" s="51"/>
      <c r="B1207" s="51"/>
      <c r="C1207" s="5"/>
      <c r="D1207" s="51"/>
      <c r="E1207" s="51"/>
      <c r="F1207" s="51"/>
      <c r="G1207" s="71"/>
      <c r="H1207" s="2"/>
      <c r="I1207" s="2"/>
      <c r="J1207" s="53"/>
      <c r="K1207" s="51"/>
      <c r="L1207" s="51"/>
      <c r="M1207" s="52"/>
      <c r="N1207" s="52"/>
      <c r="O1207" s="4"/>
      <c r="P1207" s="52"/>
      <c r="Q1207" s="52"/>
      <c r="R1207" s="52"/>
      <c r="S1207" s="51"/>
      <c r="T1207" s="99"/>
      <c r="U1207" s="98"/>
      <c r="V1207" s="98"/>
      <c r="W1207" s="98"/>
      <c r="X1207" s="48"/>
      <c r="Y1207" s="104"/>
      <c r="AB1207" s="15"/>
      <c r="AC1207" s="15"/>
      <c r="AD1207" s="15"/>
      <c r="AE1207" s="15"/>
      <c r="AF1207" s="15"/>
    </row>
    <row r="1208" spans="1:32" x14ac:dyDescent="0.3">
      <c r="A1208" s="51"/>
      <c r="B1208" s="51"/>
      <c r="C1208" s="5"/>
      <c r="D1208" s="51"/>
      <c r="E1208" s="51"/>
      <c r="F1208" s="51"/>
      <c r="G1208" s="71"/>
      <c r="H1208" s="2"/>
      <c r="I1208" s="2"/>
      <c r="J1208" s="53"/>
      <c r="K1208" s="51"/>
      <c r="L1208" s="51"/>
      <c r="M1208" s="52"/>
      <c r="N1208" s="52"/>
      <c r="O1208" s="4"/>
      <c r="P1208" s="52"/>
      <c r="Q1208" s="52"/>
      <c r="R1208" s="52"/>
      <c r="S1208" s="51"/>
      <c r="T1208" s="99"/>
      <c r="U1208" s="98"/>
      <c r="V1208" s="98"/>
      <c r="W1208" s="98"/>
      <c r="X1208" s="48"/>
      <c r="Y1208" s="104"/>
      <c r="AB1208" s="15"/>
      <c r="AC1208" s="15"/>
      <c r="AD1208" s="15"/>
      <c r="AE1208" s="15"/>
      <c r="AF1208" s="15"/>
    </row>
    <row r="1209" spans="1:32" x14ac:dyDescent="0.3">
      <c r="A1209" s="51"/>
      <c r="B1209" s="51"/>
      <c r="C1209" s="5"/>
      <c r="D1209" s="51"/>
      <c r="E1209" s="51"/>
      <c r="F1209" s="51"/>
      <c r="G1209" s="71"/>
      <c r="H1209" s="84"/>
      <c r="I1209" s="84"/>
      <c r="J1209" s="53"/>
      <c r="K1209" s="51"/>
      <c r="L1209" s="51"/>
      <c r="M1209" s="52"/>
      <c r="N1209" s="52"/>
      <c r="O1209" s="4"/>
      <c r="P1209" s="52"/>
      <c r="Q1209" s="52"/>
      <c r="R1209" s="52"/>
      <c r="S1209" s="51"/>
      <c r="T1209" s="99"/>
      <c r="U1209" s="98"/>
      <c r="V1209" s="98"/>
      <c r="W1209" s="98"/>
      <c r="X1209" s="48"/>
      <c r="Y1209" s="104"/>
      <c r="AB1209" s="15"/>
      <c r="AC1209" s="15"/>
      <c r="AD1209" s="15"/>
      <c r="AE1209" s="15"/>
      <c r="AF1209" s="15"/>
    </row>
    <row r="1210" spans="1:32" x14ac:dyDescent="0.3">
      <c r="A1210" s="51"/>
      <c r="B1210" s="51"/>
      <c r="C1210" s="5"/>
      <c r="D1210" s="51"/>
      <c r="E1210" s="51"/>
      <c r="F1210" s="51"/>
      <c r="G1210" s="71"/>
      <c r="H1210" s="84"/>
      <c r="I1210" s="84"/>
      <c r="J1210" s="53"/>
      <c r="K1210" s="51"/>
      <c r="L1210" s="51"/>
      <c r="M1210" s="52"/>
      <c r="N1210" s="52"/>
      <c r="O1210" s="4"/>
      <c r="P1210" s="52"/>
      <c r="Q1210" s="52"/>
      <c r="R1210" s="52"/>
      <c r="S1210" s="51"/>
      <c r="T1210" s="99"/>
      <c r="U1210" s="98"/>
      <c r="V1210" s="98"/>
      <c r="W1210" s="98"/>
      <c r="X1210" s="48"/>
      <c r="Y1210" s="104"/>
      <c r="AB1210" s="15"/>
      <c r="AC1210" s="15"/>
      <c r="AD1210" s="15"/>
      <c r="AE1210" s="15"/>
      <c r="AF1210" s="15"/>
    </row>
    <row r="1211" spans="1:32" x14ac:dyDescent="0.3">
      <c r="A1211" s="51"/>
      <c r="B1211" s="51"/>
      <c r="C1211" s="5"/>
      <c r="D1211" s="51"/>
      <c r="E1211" s="51"/>
      <c r="F1211" s="51"/>
      <c r="G1211" s="71"/>
      <c r="H1211" s="84"/>
      <c r="I1211" s="84"/>
      <c r="J1211" s="53"/>
      <c r="K1211" s="51"/>
      <c r="L1211" s="51"/>
      <c r="M1211" s="52"/>
      <c r="N1211" s="52"/>
      <c r="O1211" s="4"/>
      <c r="P1211" s="52"/>
      <c r="Q1211" s="52"/>
      <c r="R1211" s="52"/>
      <c r="S1211" s="51"/>
      <c r="T1211" s="99"/>
      <c r="U1211" s="98"/>
      <c r="V1211" s="98"/>
      <c r="W1211" s="98"/>
      <c r="X1211" s="48"/>
      <c r="Y1211" s="104"/>
      <c r="AB1211" s="15"/>
      <c r="AC1211" s="15"/>
      <c r="AD1211" s="15"/>
      <c r="AE1211" s="15"/>
      <c r="AF1211" s="15"/>
    </row>
    <row r="1212" spans="1:32" x14ac:dyDescent="0.3">
      <c r="A1212" s="51"/>
      <c r="B1212" s="51"/>
      <c r="C1212" s="5"/>
      <c r="D1212" s="51"/>
      <c r="E1212" s="51"/>
      <c r="F1212" s="51"/>
      <c r="G1212" s="71"/>
      <c r="H1212" s="84"/>
      <c r="I1212" s="84"/>
      <c r="J1212" s="53"/>
      <c r="K1212" s="51"/>
      <c r="L1212" s="51"/>
      <c r="M1212" s="52"/>
      <c r="N1212" s="52"/>
      <c r="O1212" s="4"/>
      <c r="P1212" s="52"/>
      <c r="Q1212" s="52"/>
      <c r="R1212" s="52"/>
      <c r="S1212" s="51"/>
      <c r="T1212" s="99"/>
      <c r="U1212" s="98"/>
      <c r="V1212" s="98"/>
      <c r="W1212" s="98"/>
      <c r="X1212" s="48"/>
      <c r="Y1212" s="104"/>
      <c r="AB1212" s="15"/>
      <c r="AC1212" s="15"/>
      <c r="AD1212" s="15"/>
      <c r="AE1212" s="15"/>
      <c r="AF1212" s="15"/>
    </row>
    <row r="1213" spans="1:32" x14ac:dyDescent="0.3">
      <c r="A1213" s="51"/>
      <c r="B1213" s="51"/>
      <c r="C1213" s="5"/>
      <c r="D1213" s="51"/>
      <c r="E1213" s="51"/>
      <c r="F1213" s="51"/>
      <c r="G1213" s="71"/>
      <c r="H1213" s="88"/>
      <c r="I1213" s="88"/>
      <c r="J1213" s="53"/>
      <c r="K1213" s="51"/>
      <c r="L1213" s="51"/>
      <c r="M1213" s="52"/>
      <c r="N1213" s="52"/>
      <c r="O1213" s="4"/>
      <c r="P1213" s="52"/>
      <c r="Q1213" s="52"/>
      <c r="R1213" s="52"/>
      <c r="S1213" s="51"/>
      <c r="T1213" s="99"/>
      <c r="U1213" s="98"/>
      <c r="V1213" s="98"/>
      <c r="W1213" s="98"/>
      <c r="X1213" s="48"/>
      <c r="Y1213" s="104"/>
      <c r="AB1213" s="15"/>
      <c r="AC1213" s="15"/>
      <c r="AD1213" s="15"/>
      <c r="AE1213" s="15"/>
      <c r="AF1213" s="15"/>
    </row>
    <row r="1214" spans="1:32" x14ac:dyDescent="0.3">
      <c r="A1214" s="51"/>
      <c r="B1214" s="51"/>
      <c r="C1214" s="5"/>
      <c r="D1214" s="51"/>
      <c r="E1214" s="51"/>
      <c r="F1214" s="51"/>
      <c r="G1214" s="71"/>
      <c r="H1214" s="84"/>
      <c r="I1214" s="84"/>
      <c r="J1214" s="53"/>
      <c r="K1214" s="51"/>
      <c r="L1214" s="51"/>
      <c r="M1214" s="52"/>
      <c r="N1214" s="52"/>
      <c r="O1214" s="4"/>
      <c r="P1214" s="52"/>
      <c r="Q1214" s="52"/>
      <c r="R1214" s="52"/>
      <c r="S1214" s="51"/>
      <c r="T1214" s="99"/>
      <c r="U1214" s="98"/>
      <c r="V1214" s="98"/>
      <c r="W1214" s="98"/>
      <c r="X1214" s="48"/>
      <c r="Y1214" s="104"/>
      <c r="AB1214" s="15"/>
      <c r="AC1214" s="15"/>
      <c r="AD1214" s="15"/>
      <c r="AE1214" s="15"/>
      <c r="AF1214" s="15"/>
    </row>
    <row r="1215" spans="1:32" x14ac:dyDescent="0.3">
      <c r="A1215" s="51"/>
      <c r="B1215" s="51"/>
      <c r="C1215" s="5"/>
      <c r="D1215" s="51"/>
      <c r="E1215" s="51"/>
      <c r="F1215" s="51"/>
      <c r="G1215" s="71"/>
      <c r="H1215" s="84"/>
      <c r="I1215" s="84"/>
      <c r="J1215" s="53"/>
      <c r="K1215" s="51"/>
      <c r="L1215" s="51"/>
      <c r="M1215" s="52"/>
      <c r="N1215" s="52"/>
      <c r="O1215" s="4"/>
      <c r="P1215" s="52"/>
      <c r="Q1215" s="52"/>
      <c r="R1215" s="52"/>
      <c r="S1215" s="51"/>
      <c r="T1215" s="99"/>
      <c r="U1215" s="98"/>
      <c r="V1215" s="98"/>
      <c r="W1215" s="98"/>
      <c r="X1215" s="48"/>
      <c r="Y1215" s="104"/>
      <c r="AB1215" s="15"/>
      <c r="AC1215" s="15"/>
      <c r="AD1215" s="15"/>
      <c r="AE1215" s="15"/>
      <c r="AF1215" s="15"/>
    </row>
    <row r="1216" spans="1:32" x14ac:dyDescent="0.3">
      <c r="A1216" s="51"/>
      <c r="B1216" s="51"/>
      <c r="C1216" s="5"/>
      <c r="D1216" s="51"/>
      <c r="E1216" s="51"/>
      <c r="F1216" s="51"/>
      <c r="G1216" s="71"/>
      <c r="H1216" s="84"/>
      <c r="I1216" s="84"/>
      <c r="J1216" s="53"/>
      <c r="K1216" s="51"/>
      <c r="L1216" s="51"/>
      <c r="M1216" s="52"/>
      <c r="N1216" s="52"/>
      <c r="O1216" s="4"/>
      <c r="P1216" s="52"/>
      <c r="Q1216" s="52"/>
      <c r="R1216" s="52"/>
      <c r="S1216" s="51"/>
      <c r="T1216" s="99"/>
      <c r="U1216" s="98"/>
      <c r="V1216" s="98"/>
      <c r="W1216" s="98"/>
      <c r="X1216" s="48"/>
      <c r="Y1216" s="104"/>
      <c r="AB1216" s="15"/>
      <c r="AC1216" s="15"/>
      <c r="AD1216" s="15"/>
      <c r="AE1216" s="15"/>
      <c r="AF1216" s="15"/>
    </row>
    <row r="1217" spans="1:32" x14ac:dyDescent="0.3">
      <c r="A1217" s="51"/>
      <c r="B1217" s="51"/>
      <c r="C1217" s="5"/>
      <c r="D1217" s="51"/>
      <c r="E1217" s="51"/>
      <c r="F1217" s="51"/>
      <c r="G1217" s="71"/>
      <c r="H1217" s="84"/>
      <c r="I1217" s="84"/>
      <c r="J1217" s="53"/>
      <c r="K1217" s="51"/>
      <c r="L1217" s="51"/>
      <c r="M1217" s="52"/>
      <c r="N1217" s="52"/>
      <c r="O1217" s="4"/>
      <c r="P1217" s="52"/>
      <c r="Q1217" s="52"/>
      <c r="R1217" s="52"/>
      <c r="S1217" s="51"/>
      <c r="T1217" s="99"/>
      <c r="U1217" s="98"/>
      <c r="V1217" s="98"/>
      <c r="W1217" s="98"/>
      <c r="X1217" s="48"/>
      <c r="Y1217" s="104"/>
      <c r="AB1217" s="15"/>
      <c r="AC1217" s="15"/>
      <c r="AD1217" s="15"/>
      <c r="AE1217" s="15"/>
      <c r="AF1217" s="15"/>
    </row>
    <row r="1218" spans="1:32" x14ac:dyDescent="0.3">
      <c r="A1218" s="51"/>
      <c r="B1218" s="51"/>
      <c r="C1218" s="5"/>
      <c r="D1218" s="51"/>
      <c r="E1218" s="51"/>
      <c r="F1218" s="51"/>
      <c r="G1218" s="71"/>
      <c r="H1218" s="84"/>
      <c r="I1218" s="84"/>
      <c r="J1218" s="53"/>
      <c r="K1218" s="51"/>
      <c r="L1218" s="51"/>
      <c r="M1218" s="52"/>
      <c r="N1218" s="52"/>
      <c r="O1218" s="4"/>
      <c r="P1218" s="52"/>
      <c r="Q1218" s="52"/>
      <c r="R1218" s="52"/>
      <c r="S1218" s="51"/>
      <c r="T1218" s="99"/>
      <c r="U1218" s="98"/>
      <c r="V1218" s="98"/>
      <c r="W1218" s="98"/>
      <c r="X1218" s="48"/>
      <c r="Y1218" s="104"/>
      <c r="AB1218" s="15"/>
      <c r="AC1218" s="15"/>
      <c r="AD1218" s="15"/>
      <c r="AE1218" s="15"/>
      <c r="AF1218" s="15"/>
    </row>
    <row r="1219" spans="1:32" x14ac:dyDescent="0.3">
      <c r="A1219" s="51"/>
      <c r="B1219" s="51"/>
      <c r="C1219" s="5"/>
      <c r="D1219" s="51"/>
      <c r="E1219" s="51"/>
      <c r="F1219" s="51"/>
      <c r="G1219" s="71"/>
      <c r="H1219" s="84"/>
      <c r="I1219" s="84"/>
      <c r="J1219" s="53"/>
      <c r="K1219" s="51"/>
      <c r="L1219" s="51"/>
      <c r="M1219" s="52"/>
      <c r="N1219" s="52"/>
      <c r="O1219" s="4"/>
      <c r="P1219" s="52"/>
      <c r="Q1219" s="52"/>
      <c r="R1219" s="52"/>
      <c r="S1219" s="51"/>
      <c r="T1219" s="99"/>
      <c r="U1219" s="98"/>
      <c r="V1219" s="98"/>
      <c r="W1219" s="98"/>
      <c r="X1219" s="48"/>
      <c r="Y1219" s="112"/>
      <c r="AB1219" s="15"/>
      <c r="AC1219" s="15"/>
      <c r="AD1219" s="15"/>
      <c r="AE1219" s="15"/>
      <c r="AF1219" s="15"/>
    </row>
    <row r="1220" spans="1:32" x14ac:dyDescent="0.3">
      <c r="A1220" s="51"/>
      <c r="B1220" s="51"/>
      <c r="C1220" s="5"/>
      <c r="D1220" s="51"/>
      <c r="E1220" s="51"/>
      <c r="F1220" s="51"/>
      <c r="G1220" s="71"/>
      <c r="H1220" s="84"/>
      <c r="I1220" s="84"/>
      <c r="J1220" s="53"/>
      <c r="K1220" s="51"/>
      <c r="L1220" s="51"/>
      <c r="M1220" s="52"/>
      <c r="N1220" s="52"/>
      <c r="O1220" s="4"/>
      <c r="P1220" s="52"/>
      <c r="Q1220" s="52"/>
      <c r="R1220" s="52"/>
      <c r="S1220" s="51"/>
      <c r="T1220" s="99"/>
      <c r="U1220" s="98"/>
      <c r="V1220" s="98"/>
      <c r="W1220" s="98"/>
      <c r="X1220" s="48"/>
      <c r="Y1220" s="112"/>
      <c r="AB1220" s="15"/>
      <c r="AC1220" s="15"/>
      <c r="AD1220" s="15"/>
      <c r="AE1220" s="15"/>
      <c r="AF1220" s="15"/>
    </row>
    <row r="1221" spans="1:32" x14ac:dyDescent="0.3">
      <c r="A1221" s="51"/>
      <c r="B1221" s="51"/>
      <c r="C1221" s="5"/>
      <c r="D1221" s="51"/>
      <c r="E1221" s="51"/>
      <c r="F1221" s="51"/>
      <c r="G1221" s="71"/>
      <c r="H1221" s="88"/>
      <c r="I1221" s="88"/>
      <c r="J1221" s="53"/>
      <c r="K1221" s="51"/>
      <c r="L1221" s="51"/>
      <c r="M1221" s="52"/>
      <c r="N1221" s="52"/>
      <c r="O1221" s="4"/>
      <c r="P1221" s="52"/>
      <c r="Q1221" s="52"/>
      <c r="R1221" s="52"/>
      <c r="S1221" s="51"/>
      <c r="T1221" s="99"/>
      <c r="U1221" s="98"/>
      <c r="V1221" s="98"/>
      <c r="W1221" s="98"/>
      <c r="X1221" s="48"/>
      <c r="Y1221" s="104"/>
      <c r="AB1221" s="15"/>
      <c r="AC1221" s="15"/>
      <c r="AD1221" s="15"/>
      <c r="AE1221" s="15"/>
      <c r="AF1221" s="15"/>
    </row>
    <row r="1222" spans="1:32" x14ac:dyDescent="0.3">
      <c r="A1222" s="51"/>
      <c r="B1222" s="51"/>
      <c r="C1222" s="5"/>
      <c r="D1222" s="51"/>
      <c r="E1222" s="51"/>
      <c r="F1222" s="51"/>
      <c r="G1222" s="71"/>
      <c r="H1222" s="84"/>
      <c r="I1222" s="84"/>
      <c r="J1222" s="53"/>
      <c r="K1222" s="51"/>
      <c r="L1222" s="51"/>
      <c r="M1222" s="52"/>
      <c r="N1222" s="52"/>
      <c r="O1222" s="4"/>
      <c r="P1222" s="52"/>
      <c r="Q1222" s="52"/>
      <c r="R1222" s="52"/>
      <c r="S1222" s="51"/>
      <c r="T1222" s="99"/>
      <c r="U1222" s="98"/>
      <c r="V1222" s="98"/>
      <c r="W1222" s="98"/>
      <c r="X1222" s="48"/>
      <c r="Y1222" s="104"/>
      <c r="AB1222" s="15"/>
      <c r="AC1222" s="15"/>
      <c r="AD1222" s="15"/>
      <c r="AE1222" s="15"/>
      <c r="AF1222" s="15"/>
    </row>
    <row r="1223" spans="1:32" x14ac:dyDescent="0.3">
      <c r="A1223" s="51"/>
      <c r="B1223" s="51"/>
      <c r="C1223" s="5"/>
      <c r="D1223" s="51"/>
      <c r="E1223" s="51"/>
      <c r="F1223" s="51"/>
      <c r="G1223" s="71"/>
      <c r="H1223" s="84"/>
      <c r="I1223" s="84"/>
      <c r="J1223" s="53"/>
      <c r="K1223" s="51"/>
      <c r="L1223" s="51"/>
      <c r="M1223" s="52"/>
      <c r="N1223" s="52"/>
      <c r="O1223" s="4"/>
      <c r="P1223" s="52"/>
      <c r="Q1223" s="52"/>
      <c r="R1223" s="52"/>
      <c r="S1223" s="51"/>
      <c r="T1223" s="99"/>
      <c r="U1223" s="98"/>
      <c r="V1223" s="98"/>
      <c r="W1223" s="98"/>
      <c r="X1223" s="48"/>
      <c r="Y1223" s="104"/>
      <c r="AB1223" s="15"/>
      <c r="AC1223" s="15"/>
      <c r="AD1223" s="15"/>
      <c r="AE1223" s="15"/>
      <c r="AF1223" s="15"/>
    </row>
    <row r="1224" spans="1:32" x14ac:dyDescent="0.3">
      <c r="A1224" s="51"/>
      <c r="B1224" s="51"/>
      <c r="C1224" s="5"/>
      <c r="D1224" s="51"/>
      <c r="E1224" s="51"/>
      <c r="F1224" s="51"/>
      <c r="G1224" s="71"/>
      <c r="H1224" s="2"/>
      <c r="I1224" s="2"/>
      <c r="J1224" s="53"/>
      <c r="K1224" s="51"/>
      <c r="L1224" s="51"/>
      <c r="M1224" s="52"/>
      <c r="N1224" s="52"/>
      <c r="O1224" s="4"/>
      <c r="P1224" s="52"/>
      <c r="Q1224" s="52"/>
      <c r="R1224" s="52"/>
      <c r="S1224" s="51"/>
      <c r="T1224" s="99"/>
      <c r="U1224" s="98"/>
      <c r="V1224" s="98"/>
      <c r="W1224" s="98"/>
      <c r="X1224" s="48"/>
      <c r="Y1224" s="104"/>
      <c r="AB1224" s="15"/>
      <c r="AC1224" s="15"/>
      <c r="AD1224" s="15"/>
      <c r="AE1224" s="15"/>
      <c r="AF1224" s="15"/>
    </row>
    <row r="1225" spans="1:32" x14ac:dyDescent="0.3">
      <c r="A1225" s="51"/>
      <c r="B1225" s="51"/>
      <c r="C1225" s="5"/>
      <c r="D1225" s="51"/>
      <c r="E1225" s="51"/>
      <c r="F1225" s="51"/>
      <c r="G1225" s="71"/>
      <c r="H1225" s="84"/>
      <c r="I1225" s="84"/>
      <c r="J1225" s="53"/>
      <c r="K1225" s="51"/>
      <c r="L1225" s="51"/>
      <c r="M1225" s="52"/>
      <c r="N1225" s="52"/>
      <c r="O1225" s="4"/>
      <c r="P1225" s="52"/>
      <c r="Q1225" s="52"/>
      <c r="R1225" s="52"/>
      <c r="S1225" s="51"/>
      <c r="T1225" s="99"/>
      <c r="U1225" s="98"/>
      <c r="V1225" s="98"/>
      <c r="W1225" s="98"/>
      <c r="X1225" s="48"/>
      <c r="Y1225" s="104"/>
      <c r="AB1225" s="15"/>
      <c r="AC1225" s="15"/>
      <c r="AD1225" s="15"/>
      <c r="AE1225" s="15"/>
      <c r="AF1225" s="15"/>
    </row>
    <row r="1226" spans="1:32" x14ac:dyDescent="0.3">
      <c r="A1226" s="51"/>
      <c r="B1226" s="51"/>
      <c r="C1226" s="5"/>
      <c r="D1226" s="51"/>
      <c r="E1226" s="51"/>
      <c r="F1226" s="51"/>
      <c r="G1226" s="71"/>
      <c r="H1226" s="84"/>
      <c r="I1226" s="84"/>
      <c r="J1226" s="53"/>
      <c r="K1226" s="51"/>
      <c r="L1226" s="51"/>
      <c r="M1226" s="52"/>
      <c r="N1226" s="52"/>
      <c r="O1226" s="4"/>
      <c r="P1226" s="52"/>
      <c r="Q1226" s="52"/>
      <c r="R1226" s="52"/>
      <c r="S1226" s="51"/>
      <c r="T1226" s="99"/>
      <c r="U1226" s="98"/>
      <c r="V1226" s="98"/>
      <c r="W1226" s="98"/>
      <c r="X1226" s="48"/>
      <c r="Y1226" s="104"/>
      <c r="AB1226" s="15"/>
      <c r="AC1226" s="15"/>
      <c r="AD1226" s="15"/>
      <c r="AE1226" s="15"/>
      <c r="AF1226" s="15"/>
    </row>
    <row r="1227" spans="1:32" x14ac:dyDescent="0.3">
      <c r="A1227" s="51"/>
      <c r="B1227" s="51"/>
      <c r="C1227" s="5"/>
      <c r="D1227" s="51"/>
      <c r="E1227" s="51"/>
      <c r="F1227" s="51"/>
      <c r="G1227" s="71"/>
      <c r="H1227" s="84"/>
      <c r="I1227" s="84"/>
      <c r="J1227" s="53"/>
      <c r="K1227" s="51"/>
      <c r="L1227" s="51"/>
      <c r="M1227" s="52"/>
      <c r="N1227" s="52"/>
      <c r="O1227" s="4"/>
      <c r="P1227" s="52"/>
      <c r="Q1227" s="52"/>
      <c r="R1227" s="52"/>
      <c r="S1227" s="51"/>
      <c r="T1227" s="99"/>
      <c r="U1227" s="98"/>
      <c r="V1227" s="98"/>
      <c r="W1227" s="98"/>
      <c r="X1227" s="48"/>
      <c r="Y1227" s="104"/>
      <c r="AB1227" s="15"/>
      <c r="AC1227" s="15"/>
      <c r="AD1227" s="15"/>
      <c r="AE1227" s="15"/>
      <c r="AF1227" s="15"/>
    </row>
    <row r="1228" spans="1:32" x14ac:dyDescent="0.3">
      <c r="A1228" s="51"/>
      <c r="B1228" s="51"/>
      <c r="C1228" s="5"/>
      <c r="D1228" s="51"/>
      <c r="E1228" s="51"/>
      <c r="F1228" s="51"/>
      <c r="G1228" s="71"/>
      <c r="H1228" s="88"/>
      <c r="I1228" s="88"/>
      <c r="J1228" s="53"/>
      <c r="K1228" s="51"/>
      <c r="L1228" s="51"/>
      <c r="M1228" s="52"/>
      <c r="N1228" s="52"/>
      <c r="O1228" s="4"/>
      <c r="P1228" s="52"/>
      <c r="Q1228" s="52"/>
      <c r="R1228" s="52"/>
      <c r="S1228" s="51"/>
      <c r="T1228" s="99"/>
      <c r="U1228" s="98"/>
      <c r="V1228" s="98"/>
      <c r="W1228" s="98"/>
      <c r="X1228" s="48"/>
      <c r="Y1228" s="104"/>
      <c r="AB1228" s="15"/>
      <c r="AC1228" s="15"/>
      <c r="AD1228" s="15"/>
      <c r="AE1228" s="15"/>
      <c r="AF1228" s="15"/>
    </row>
    <row r="1229" spans="1:32" x14ac:dyDescent="0.3">
      <c r="A1229" s="51"/>
      <c r="B1229" s="51"/>
      <c r="C1229" s="5"/>
      <c r="D1229" s="51"/>
      <c r="E1229" s="51"/>
      <c r="F1229" s="51"/>
      <c r="G1229" s="71"/>
      <c r="H1229" s="88"/>
      <c r="I1229" s="88"/>
      <c r="J1229" s="53"/>
      <c r="K1229" s="51"/>
      <c r="L1229" s="51"/>
      <c r="M1229" s="52"/>
      <c r="N1229" s="52"/>
      <c r="O1229" s="4"/>
      <c r="P1229" s="52"/>
      <c r="Q1229" s="52"/>
      <c r="R1229" s="52"/>
      <c r="S1229" s="51"/>
      <c r="T1229" s="99"/>
      <c r="U1229" s="98"/>
      <c r="V1229" s="98"/>
      <c r="W1229" s="98"/>
      <c r="X1229" s="48"/>
      <c r="Y1229" s="104"/>
      <c r="AB1229" s="15"/>
      <c r="AC1229" s="15"/>
      <c r="AD1229" s="15"/>
      <c r="AE1229" s="15"/>
      <c r="AF1229" s="15"/>
    </row>
    <row r="1230" spans="1:32" x14ac:dyDescent="0.3">
      <c r="A1230" s="51"/>
      <c r="B1230" s="51"/>
      <c r="C1230" s="5"/>
      <c r="D1230" s="51"/>
      <c r="E1230" s="51"/>
      <c r="F1230" s="51"/>
      <c r="G1230" s="71"/>
      <c r="H1230" s="88"/>
      <c r="I1230" s="88"/>
      <c r="J1230" s="53"/>
      <c r="K1230" s="51"/>
      <c r="L1230" s="51"/>
      <c r="M1230" s="52"/>
      <c r="N1230" s="52"/>
      <c r="O1230" s="4"/>
      <c r="P1230" s="52"/>
      <c r="Q1230" s="52"/>
      <c r="R1230" s="52"/>
      <c r="S1230" s="51"/>
      <c r="T1230" s="99"/>
      <c r="U1230" s="98"/>
      <c r="V1230" s="98"/>
      <c r="W1230" s="98"/>
      <c r="X1230" s="48"/>
      <c r="Y1230" s="104"/>
      <c r="AB1230" s="15"/>
      <c r="AC1230" s="15"/>
      <c r="AD1230" s="15"/>
      <c r="AE1230" s="15"/>
      <c r="AF1230" s="15"/>
    </row>
    <row r="1231" spans="1:32" x14ac:dyDescent="0.3">
      <c r="A1231" s="51"/>
      <c r="B1231" s="51"/>
      <c r="C1231" s="5"/>
      <c r="D1231" s="51"/>
      <c r="E1231" s="51"/>
      <c r="F1231" s="51"/>
      <c r="G1231" s="71"/>
      <c r="H1231" s="88"/>
      <c r="I1231" s="88"/>
      <c r="J1231" s="53"/>
      <c r="K1231" s="51"/>
      <c r="L1231" s="51"/>
      <c r="M1231" s="52"/>
      <c r="N1231" s="52"/>
      <c r="O1231" s="4"/>
      <c r="P1231" s="52"/>
      <c r="Q1231" s="52"/>
      <c r="R1231" s="52"/>
      <c r="S1231" s="51"/>
      <c r="T1231" s="99"/>
      <c r="U1231" s="98"/>
      <c r="V1231" s="98"/>
      <c r="W1231" s="98"/>
      <c r="X1231" s="48"/>
      <c r="Y1231" s="104"/>
      <c r="AB1231" s="15"/>
      <c r="AC1231" s="15"/>
      <c r="AD1231" s="15"/>
      <c r="AE1231" s="15"/>
      <c r="AF1231" s="15"/>
    </row>
    <row r="1232" spans="1:32" x14ac:dyDescent="0.3">
      <c r="A1232" s="51"/>
      <c r="B1232" s="51"/>
      <c r="C1232" s="5"/>
      <c r="D1232" s="51"/>
      <c r="E1232" s="51"/>
      <c r="F1232" s="51"/>
      <c r="G1232" s="71"/>
      <c r="H1232" s="2"/>
      <c r="I1232" s="2"/>
      <c r="J1232" s="53"/>
      <c r="K1232" s="51"/>
      <c r="L1232" s="51"/>
      <c r="M1232" s="52"/>
      <c r="N1232" s="52"/>
      <c r="O1232" s="4"/>
      <c r="P1232" s="52"/>
      <c r="Q1232" s="52"/>
      <c r="R1232" s="52"/>
      <c r="S1232" s="51"/>
      <c r="T1232" s="99"/>
      <c r="U1232" s="98"/>
      <c r="V1232" s="98"/>
      <c r="W1232" s="98"/>
      <c r="X1232" s="48"/>
      <c r="Y1232" s="104"/>
      <c r="AB1232" s="15"/>
      <c r="AC1232" s="15"/>
      <c r="AD1232" s="15"/>
      <c r="AE1232" s="15"/>
      <c r="AF1232" s="15"/>
    </row>
    <row r="1233" spans="1:32" x14ac:dyDescent="0.3">
      <c r="A1233" s="51"/>
      <c r="B1233" s="51"/>
      <c r="C1233" s="5"/>
      <c r="D1233" s="51"/>
      <c r="E1233" s="51"/>
      <c r="F1233" s="51"/>
      <c r="G1233" s="71"/>
      <c r="H1233" s="84"/>
      <c r="I1233" s="84"/>
      <c r="J1233" s="53"/>
      <c r="K1233" s="51"/>
      <c r="L1233" s="51"/>
      <c r="M1233" s="52"/>
      <c r="N1233" s="52"/>
      <c r="O1233" s="4"/>
      <c r="P1233" s="52"/>
      <c r="Q1233" s="52"/>
      <c r="R1233" s="52"/>
      <c r="S1233" s="51"/>
      <c r="T1233" s="99"/>
      <c r="U1233" s="98"/>
      <c r="V1233" s="98"/>
      <c r="W1233" s="98"/>
      <c r="X1233" s="48"/>
      <c r="Y1233" s="104"/>
      <c r="AB1233" s="15"/>
      <c r="AC1233" s="15"/>
      <c r="AD1233" s="15"/>
      <c r="AE1233" s="15"/>
      <c r="AF1233" s="15"/>
    </row>
    <row r="1234" spans="1:32" x14ac:dyDescent="0.3">
      <c r="A1234" s="51"/>
      <c r="B1234" s="51"/>
      <c r="C1234" s="5"/>
      <c r="D1234" s="51"/>
      <c r="E1234" s="51"/>
      <c r="F1234" s="51"/>
      <c r="G1234" s="71"/>
      <c r="H1234" s="84"/>
      <c r="I1234" s="84"/>
      <c r="J1234" s="53"/>
      <c r="K1234" s="51"/>
      <c r="L1234" s="51"/>
      <c r="M1234" s="52"/>
      <c r="N1234" s="52"/>
      <c r="O1234" s="4"/>
      <c r="P1234" s="52"/>
      <c r="Q1234" s="52"/>
      <c r="R1234" s="52"/>
      <c r="S1234" s="51"/>
      <c r="T1234" s="99"/>
      <c r="U1234" s="98"/>
      <c r="V1234" s="98"/>
      <c r="W1234" s="98"/>
      <c r="X1234" s="48"/>
      <c r="Y1234" s="104"/>
      <c r="AB1234" s="15"/>
      <c r="AC1234" s="15"/>
      <c r="AD1234" s="15"/>
      <c r="AE1234" s="15"/>
      <c r="AF1234" s="15"/>
    </row>
    <row r="1235" spans="1:32" x14ac:dyDescent="0.3">
      <c r="A1235" s="51"/>
      <c r="B1235" s="51"/>
      <c r="C1235" s="5"/>
      <c r="D1235" s="51"/>
      <c r="E1235" s="51"/>
      <c r="F1235" s="51"/>
      <c r="G1235" s="71"/>
      <c r="H1235" s="84"/>
      <c r="I1235" s="84"/>
      <c r="J1235" s="53"/>
      <c r="K1235" s="51"/>
      <c r="L1235" s="51"/>
      <c r="M1235" s="52"/>
      <c r="N1235" s="52"/>
      <c r="O1235" s="4"/>
      <c r="P1235" s="52"/>
      <c r="Q1235" s="52"/>
      <c r="R1235" s="52"/>
      <c r="S1235" s="51"/>
      <c r="T1235" s="99"/>
      <c r="U1235" s="98"/>
      <c r="V1235" s="98"/>
      <c r="W1235" s="98"/>
      <c r="X1235" s="48"/>
      <c r="Y1235" s="104"/>
      <c r="AB1235" s="15"/>
      <c r="AC1235" s="15"/>
      <c r="AD1235" s="15"/>
      <c r="AE1235" s="15"/>
      <c r="AF1235" s="15"/>
    </row>
    <row r="1236" spans="1:32" x14ac:dyDescent="0.3">
      <c r="A1236" s="51"/>
      <c r="B1236" s="51"/>
      <c r="C1236" s="5"/>
      <c r="D1236" s="51"/>
      <c r="E1236" s="51"/>
      <c r="F1236" s="51"/>
      <c r="G1236" s="71"/>
      <c r="H1236" s="84"/>
      <c r="I1236" s="84"/>
      <c r="J1236" s="53"/>
      <c r="K1236" s="51"/>
      <c r="L1236" s="51"/>
      <c r="M1236" s="52"/>
      <c r="N1236" s="52"/>
      <c r="O1236" s="4"/>
      <c r="P1236" s="52"/>
      <c r="Q1236" s="52"/>
      <c r="R1236" s="52"/>
      <c r="S1236" s="51"/>
      <c r="T1236" s="99"/>
      <c r="U1236" s="98"/>
      <c r="V1236" s="98"/>
      <c r="W1236" s="98"/>
      <c r="X1236" s="48"/>
      <c r="Y1236" s="104"/>
      <c r="AB1236" s="15"/>
      <c r="AC1236" s="15"/>
      <c r="AD1236" s="15"/>
      <c r="AE1236" s="15"/>
      <c r="AF1236" s="15"/>
    </row>
    <row r="1237" spans="1:32" x14ac:dyDescent="0.3">
      <c r="A1237" s="51"/>
      <c r="B1237" s="51"/>
      <c r="C1237" s="5"/>
      <c r="D1237" s="51"/>
      <c r="E1237" s="51"/>
      <c r="F1237" s="51"/>
      <c r="G1237" s="71"/>
      <c r="H1237" s="88"/>
      <c r="I1237" s="88"/>
      <c r="J1237" s="53"/>
      <c r="K1237" s="51"/>
      <c r="L1237" s="51"/>
      <c r="M1237" s="52"/>
      <c r="N1237" s="52"/>
      <c r="O1237" s="4"/>
      <c r="P1237" s="52"/>
      <c r="Q1237" s="52"/>
      <c r="R1237" s="52"/>
      <c r="S1237" s="51"/>
      <c r="T1237" s="99"/>
      <c r="U1237" s="98"/>
      <c r="V1237" s="98"/>
      <c r="W1237" s="98"/>
      <c r="X1237" s="48"/>
      <c r="Y1237" s="104"/>
      <c r="AB1237" s="15"/>
      <c r="AC1237" s="15"/>
      <c r="AD1237" s="15"/>
      <c r="AE1237" s="15"/>
      <c r="AF1237" s="15"/>
    </row>
    <row r="1238" spans="1:32" x14ac:dyDescent="0.3">
      <c r="A1238" s="51"/>
      <c r="B1238" s="51"/>
      <c r="C1238" s="5"/>
      <c r="D1238" s="51"/>
      <c r="E1238" s="51"/>
      <c r="F1238" s="51"/>
      <c r="G1238" s="71"/>
      <c r="H1238" s="88"/>
      <c r="I1238" s="88"/>
      <c r="J1238" s="53"/>
      <c r="K1238" s="51"/>
      <c r="L1238" s="51"/>
      <c r="M1238" s="52"/>
      <c r="N1238" s="52"/>
      <c r="O1238" s="4"/>
      <c r="P1238" s="52"/>
      <c r="Q1238" s="52"/>
      <c r="R1238" s="52"/>
      <c r="S1238" s="51"/>
      <c r="T1238" s="99"/>
      <c r="U1238" s="98"/>
      <c r="V1238" s="98"/>
      <c r="W1238" s="98"/>
      <c r="X1238" s="48"/>
      <c r="Y1238" s="104"/>
      <c r="AB1238" s="15"/>
      <c r="AC1238" s="15"/>
      <c r="AD1238" s="15"/>
      <c r="AE1238" s="15"/>
      <c r="AF1238" s="15"/>
    </row>
    <row r="1239" spans="1:32" x14ac:dyDescent="0.3">
      <c r="A1239" s="51"/>
      <c r="B1239" s="51"/>
      <c r="C1239" s="5"/>
      <c r="D1239" s="51"/>
      <c r="E1239" s="51"/>
      <c r="F1239" s="51"/>
      <c r="G1239" s="71"/>
      <c r="H1239" s="88"/>
      <c r="I1239" s="88"/>
      <c r="J1239" s="53"/>
      <c r="K1239" s="51"/>
      <c r="L1239" s="51"/>
      <c r="M1239" s="52"/>
      <c r="N1239" s="52"/>
      <c r="O1239" s="4"/>
      <c r="P1239" s="52"/>
      <c r="Q1239" s="52"/>
      <c r="R1239" s="52"/>
      <c r="S1239" s="51"/>
      <c r="T1239" s="99"/>
      <c r="U1239" s="98"/>
      <c r="V1239" s="98"/>
      <c r="W1239" s="98"/>
      <c r="X1239" s="48"/>
      <c r="Y1239" s="104"/>
      <c r="AB1239" s="15"/>
      <c r="AC1239" s="15"/>
      <c r="AD1239" s="15"/>
      <c r="AE1239" s="15"/>
      <c r="AF1239" s="15"/>
    </row>
    <row r="1240" spans="1:32" x14ac:dyDescent="0.3">
      <c r="A1240" s="51"/>
      <c r="B1240" s="51"/>
      <c r="C1240" s="5"/>
      <c r="D1240" s="51"/>
      <c r="E1240" s="51"/>
      <c r="F1240" s="51"/>
      <c r="G1240" s="71"/>
      <c r="H1240" s="88"/>
      <c r="I1240" s="88"/>
      <c r="J1240" s="53"/>
      <c r="K1240" s="51"/>
      <c r="L1240" s="51"/>
      <c r="M1240" s="52"/>
      <c r="N1240" s="52"/>
      <c r="O1240" s="4"/>
      <c r="P1240" s="52"/>
      <c r="Q1240" s="52"/>
      <c r="R1240" s="52"/>
      <c r="S1240" s="51"/>
      <c r="T1240" s="99"/>
      <c r="U1240" s="98"/>
      <c r="V1240" s="98"/>
      <c r="W1240" s="98"/>
      <c r="X1240" s="48"/>
      <c r="Y1240" s="104"/>
      <c r="AB1240" s="15"/>
      <c r="AC1240" s="15"/>
      <c r="AD1240" s="15"/>
      <c r="AE1240" s="15"/>
      <c r="AF1240" s="15"/>
    </row>
    <row r="1241" spans="1:32" x14ac:dyDescent="0.3">
      <c r="A1241" s="51"/>
      <c r="B1241" s="51"/>
      <c r="C1241" s="5"/>
      <c r="D1241" s="51"/>
      <c r="E1241" s="51"/>
      <c r="F1241" s="51"/>
      <c r="G1241" s="71"/>
      <c r="H1241" s="88"/>
      <c r="I1241" s="88"/>
      <c r="J1241" s="53"/>
      <c r="K1241" s="51"/>
      <c r="L1241" s="51"/>
      <c r="M1241" s="52"/>
      <c r="N1241" s="52"/>
      <c r="O1241" s="4"/>
      <c r="P1241" s="52"/>
      <c r="Q1241" s="52"/>
      <c r="R1241" s="52"/>
      <c r="S1241" s="51"/>
      <c r="T1241" s="99"/>
      <c r="U1241" s="98"/>
      <c r="V1241" s="98"/>
      <c r="W1241" s="98"/>
      <c r="X1241" s="48"/>
      <c r="Y1241" s="104"/>
      <c r="AB1241" s="15"/>
      <c r="AC1241" s="15"/>
      <c r="AD1241" s="15"/>
      <c r="AE1241" s="15"/>
      <c r="AF1241" s="15"/>
    </row>
    <row r="1242" spans="1:32" x14ac:dyDescent="0.3">
      <c r="A1242" s="51"/>
      <c r="B1242" s="51"/>
      <c r="C1242" s="5"/>
      <c r="D1242" s="51"/>
      <c r="E1242" s="51"/>
      <c r="F1242" s="51"/>
      <c r="G1242" s="71"/>
      <c r="H1242" s="9"/>
      <c r="I1242" s="9"/>
      <c r="J1242" s="53"/>
      <c r="K1242" s="51"/>
      <c r="L1242" s="51"/>
      <c r="M1242" s="52"/>
      <c r="N1242" s="52"/>
      <c r="O1242" s="4"/>
      <c r="P1242" s="52"/>
      <c r="Q1242" s="52"/>
      <c r="R1242" s="52"/>
      <c r="S1242" s="51"/>
      <c r="T1242" s="99"/>
      <c r="U1242" s="98"/>
      <c r="V1242" s="98"/>
      <c r="W1242" s="98"/>
      <c r="X1242" s="48"/>
      <c r="Y1242" s="104"/>
      <c r="AB1242" s="15"/>
      <c r="AC1242" s="15"/>
      <c r="AD1242" s="15"/>
      <c r="AE1242" s="15"/>
      <c r="AF1242" s="15"/>
    </row>
    <row r="1243" spans="1:32" x14ac:dyDescent="0.3">
      <c r="A1243" s="51"/>
      <c r="B1243" s="51"/>
      <c r="C1243" s="5"/>
      <c r="D1243" s="51"/>
      <c r="E1243" s="51"/>
      <c r="F1243" s="51"/>
      <c r="G1243" s="71"/>
      <c r="H1243" s="9"/>
      <c r="I1243" s="9"/>
      <c r="J1243" s="53"/>
      <c r="K1243" s="51"/>
      <c r="L1243" s="51"/>
      <c r="M1243" s="52"/>
      <c r="N1243" s="52"/>
      <c r="O1243" s="4"/>
      <c r="P1243" s="52"/>
      <c r="Q1243" s="52"/>
      <c r="R1243" s="52"/>
      <c r="S1243" s="51"/>
      <c r="T1243" s="99"/>
      <c r="U1243" s="98"/>
      <c r="V1243" s="98"/>
      <c r="W1243" s="98"/>
      <c r="X1243" s="48"/>
      <c r="Y1243" s="104"/>
      <c r="AB1243" s="15"/>
      <c r="AC1243" s="15"/>
      <c r="AD1243" s="15"/>
      <c r="AE1243" s="15"/>
      <c r="AF1243" s="15"/>
    </row>
    <row r="1244" spans="1:32" x14ac:dyDescent="0.3">
      <c r="A1244" s="51"/>
      <c r="B1244" s="51"/>
      <c r="C1244" s="5"/>
      <c r="D1244" s="51"/>
      <c r="E1244" s="51"/>
      <c r="F1244" s="51"/>
      <c r="G1244" s="71"/>
      <c r="H1244" s="88"/>
      <c r="I1244" s="88"/>
      <c r="J1244" s="53"/>
      <c r="K1244" s="51"/>
      <c r="L1244" s="51"/>
      <c r="M1244" s="52"/>
      <c r="N1244" s="52"/>
      <c r="O1244" s="4"/>
      <c r="P1244" s="52"/>
      <c r="Q1244" s="52"/>
      <c r="R1244" s="52"/>
      <c r="S1244" s="51"/>
      <c r="T1244" s="99"/>
      <c r="U1244" s="98"/>
      <c r="V1244" s="98"/>
      <c r="W1244" s="98"/>
      <c r="X1244" s="48"/>
      <c r="Y1244" s="104"/>
      <c r="AB1244" s="15"/>
      <c r="AC1244" s="15"/>
      <c r="AD1244" s="15"/>
      <c r="AE1244" s="15"/>
      <c r="AF1244" s="15"/>
    </row>
    <row r="1245" spans="1:32" x14ac:dyDescent="0.3">
      <c r="A1245" s="51"/>
      <c r="B1245" s="51"/>
      <c r="C1245" s="5"/>
      <c r="D1245" s="51"/>
      <c r="E1245" s="51"/>
      <c r="F1245" s="51"/>
      <c r="G1245" s="71"/>
      <c r="H1245" s="88"/>
      <c r="I1245" s="88"/>
      <c r="J1245" s="53"/>
      <c r="K1245" s="51"/>
      <c r="L1245" s="51"/>
      <c r="M1245" s="52"/>
      <c r="N1245" s="52"/>
      <c r="O1245" s="4"/>
      <c r="P1245" s="52"/>
      <c r="Q1245" s="52"/>
      <c r="R1245" s="52"/>
      <c r="S1245" s="51"/>
      <c r="T1245" s="99"/>
      <c r="U1245" s="98"/>
      <c r="V1245" s="98"/>
      <c r="W1245" s="98"/>
      <c r="X1245" s="48"/>
      <c r="Y1245" s="104"/>
      <c r="AB1245" s="15"/>
      <c r="AC1245" s="15"/>
      <c r="AD1245" s="15"/>
      <c r="AE1245" s="15"/>
      <c r="AF1245" s="15"/>
    </row>
    <row r="1246" spans="1:32" x14ac:dyDescent="0.3">
      <c r="A1246" s="51"/>
      <c r="B1246" s="51"/>
      <c r="C1246" s="5"/>
      <c r="D1246" s="51"/>
      <c r="E1246" s="51"/>
      <c r="F1246" s="51"/>
      <c r="G1246" s="71"/>
      <c r="H1246" s="84"/>
      <c r="I1246" s="84"/>
      <c r="J1246" s="53"/>
      <c r="K1246" s="51"/>
      <c r="L1246" s="51"/>
      <c r="M1246" s="52"/>
      <c r="N1246" s="52"/>
      <c r="O1246" s="4"/>
      <c r="P1246" s="52"/>
      <c r="Q1246" s="52"/>
      <c r="R1246" s="52"/>
      <c r="S1246" s="51"/>
      <c r="T1246" s="99"/>
      <c r="U1246" s="98"/>
      <c r="V1246" s="98"/>
      <c r="W1246" s="98"/>
      <c r="X1246" s="48"/>
      <c r="Y1246" s="104"/>
      <c r="AB1246" s="15"/>
      <c r="AC1246" s="15"/>
      <c r="AD1246" s="15"/>
      <c r="AE1246" s="15"/>
      <c r="AF1246" s="15"/>
    </row>
    <row r="1247" spans="1:32" x14ac:dyDescent="0.3">
      <c r="A1247" s="51"/>
      <c r="B1247" s="51"/>
      <c r="C1247" s="5"/>
      <c r="D1247" s="51"/>
      <c r="E1247" s="51"/>
      <c r="F1247" s="51"/>
      <c r="G1247" s="71"/>
      <c r="H1247" s="84"/>
      <c r="I1247" s="84"/>
      <c r="J1247" s="53"/>
      <c r="K1247" s="51"/>
      <c r="L1247" s="51"/>
      <c r="M1247" s="52"/>
      <c r="N1247" s="52"/>
      <c r="O1247" s="4"/>
      <c r="P1247" s="52"/>
      <c r="Q1247" s="52"/>
      <c r="R1247" s="52"/>
      <c r="S1247" s="51"/>
      <c r="T1247" s="99"/>
      <c r="U1247" s="98"/>
      <c r="V1247" s="98"/>
      <c r="W1247" s="98"/>
      <c r="X1247" s="48"/>
      <c r="Y1247" s="104"/>
      <c r="AB1247" s="15"/>
      <c r="AC1247" s="15"/>
      <c r="AD1247" s="15"/>
      <c r="AE1247" s="15"/>
      <c r="AF1247" s="15"/>
    </row>
    <row r="1248" spans="1:32" x14ac:dyDescent="0.3">
      <c r="A1248" s="51"/>
      <c r="B1248" s="51"/>
      <c r="C1248" s="5"/>
      <c r="D1248" s="51"/>
      <c r="E1248" s="51"/>
      <c r="F1248" s="51"/>
      <c r="G1248" s="71"/>
      <c r="H1248" s="84"/>
      <c r="I1248" s="84"/>
      <c r="J1248" s="53"/>
      <c r="K1248" s="51"/>
      <c r="L1248" s="51"/>
      <c r="M1248" s="52"/>
      <c r="N1248" s="52"/>
      <c r="O1248" s="4"/>
      <c r="P1248" s="52"/>
      <c r="Q1248" s="52"/>
      <c r="R1248" s="52"/>
      <c r="S1248" s="51"/>
      <c r="T1248" s="99"/>
      <c r="U1248" s="98"/>
      <c r="V1248" s="98"/>
      <c r="W1248" s="98"/>
      <c r="X1248" s="48"/>
      <c r="Y1248" s="104"/>
      <c r="AB1248" s="15"/>
      <c r="AC1248" s="15"/>
      <c r="AD1248" s="15"/>
      <c r="AE1248" s="15"/>
      <c r="AF1248" s="15"/>
    </row>
    <row r="1249" spans="1:32" x14ac:dyDescent="0.3">
      <c r="A1249" s="51"/>
      <c r="B1249" s="51"/>
      <c r="C1249" s="5"/>
      <c r="D1249" s="51"/>
      <c r="E1249" s="51"/>
      <c r="F1249" s="51"/>
      <c r="G1249" s="71"/>
      <c r="H1249" s="84"/>
      <c r="I1249" s="84"/>
      <c r="J1249" s="53"/>
      <c r="K1249" s="51"/>
      <c r="L1249" s="51"/>
      <c r="M1249" s="52"/>
      <c r="N1249" s="52"/>
      <c r="O1249" s="4"/>
      <c r="P1249" s="52"/>
      <c r="Q1249" s="52"/>
      <c r="R1249" s="52"/>
      <c r="S1249" s="51"/>
      <c r="T1249" s="99"/>
      <c r="U1249" s="98"/>
      <c r="V1249" s="98"/>
      <c r="W1249" s="98"/>
      <c r="X1249" s="48"/>
      <c r="Y1249" s="104"/>
      <c r="AB1249" s="15"/>
      <c r="AC1249" s="15"/>
      <c r="AD1249" s="15"/>
      <c r="AE1249" s="15"/>
      <c r="AF1249" s="15"/>
    </row>
    <row r="1250" spans="1:32" x14ac:dyDescent="0.3">
      <c r="A1250" s="51"/>
      <c r="B1250" s="51"/>
      <c r="C1250" s="5"/>
      <c r="D1250" s="51"/>
      <c r="E1250" s="51"/>
      <c r="F1250" s="51"/>
      <c r="G1250" s="71"/>
      <c r="H1250" s="84"/>
      <c r="I1250" s="84"/>
      <c r="J1250" s="53"/>
      <c r="K1250" s="51"/>
      <c r="L1250" s="51"/>
      <c r="M1250" s="52"/>
      <c r="N1250" s="52"/>
      <c r="O1250" s="4"/>
      <c r="P1250" s="52"/>
      <c r="Q1250" s="52"/>
      <c r="R1250" s="52"/>
      <c r="S1250" s="51"/>
      <c r="T1250" s="99"/>
      <c r="U1250" s="98"/>
      <c r="V1250" s="98"/>
      <c r="W1250" s="98"/>
      <c r="X1250" s="48"/>
      <c r="Y1250" s="104"/>
      <c r="AB1250" s="15"/>
      <c r="AC1250" s="15"/>
      <c r="AD1250" s="15"/>
      <c r="AE1250" s="15"/>
      <c r="AF1250" s="15"/>
    </row>
    <row r="1251" spans="1:32" x14ac:dyDescent="0.3">
      <c r="A1251" s="51"/>
      <c r="B1251" s="51"/>
      <c r="C1251" s="5"/>
      <c r="D1251" s="51"/>
      <c r="E1251" s="51"/>
      <c r="F1251" s="51"/>
      <c r="G1251" s="71"/>
      <c r="H1251" s="84"/>
      <c r="I1251" s="84"/>
      <c r="J1251" s="53"/>
      <c r="K1251" s="51"/>
      <c r="L1251" s="51"/>
      <c r="M1251" s="52"/>
      <c r="N1251" s="52"/>
      <c r="O1251" s="4"/>
      <c r="P1251" s="52"/>
      <c r="Q1251" s="52"/>
      <c r="R1251" s="52"/>
      <c r="S1251" s="51"/>
      <c r="T1251" s="99"/>
      <c r="U1251" s="98"/>
      <c r="V1251" s="98"/>
      <c r="W1251" s="98"/>
      <c r="X1251" s="48"/>
      <c r="Y1251" s="104"/>
      <c r="AB1251" s="15"/>
      <c r="AC1251" s="15"/>
      <c r="AD1251" s="15"/>
      <c r="AE1251" s="15"/>
      <c r="AF1251" s="15"/>
    </row>
    <row r="1252" spans="1:32" x14ac:dyDescent="0.3">
      <c r="A1252" s="51"/>
      <c r="B1252" s="51"/>
      <c r="C1252" s="5"/>
      <c r="D1252" s="51"/>
      <c r="E1252" s="51"/>
      <c r="F1252" s="51"/>
      <c r="G1252" s="71"/>
      <c r="H1252" s="88"/>
      <c r="I1252" s="88"/>
      <c r="J1252" s="53"/>
      <c r="K1252" s="51"/>
      <c r="L1252" s="51"/>
      <c r="M1252" s="52"/>
      <c r="N1252" s="52"/>
      <c r="O1252" s="4"/>
      <c r="P1252" s="52"/>
      <c r="Q1252" s="52"/>
      <c r="R1252" s="52"/>
      <c r="S1252" s="51"/>
      <c r="T1252" s="99"/>
      <c r="U1252" s="98"/>
      <c r="V1252" s="98"/>
      <c r="W1252" s="98"/>
      <c r="X1252" s="48"/>
      <c r="Y1252" s="104"/>
      <c r="AB1252" s="15"/>
      <c r="AC1252" s="15"/>
      <c r="AD1252" s="15"/>
      <c r="AE1252" s="15"/>
      <c r="AF1252" s="15"/>
    </row>
    <row r="1253" spans="1:32" x14ac:dyDescent="0.3">
      <c r="A1253" s="51"/>
      <c r="B1253" s="51"/>
      <c r="C1253" s="5"/>
      <c r="D1253" s="51"/>
      <c r="E1253" s="51"/>
      <c r="F1253" s="51"/>
      <c r="G1253" s="71"/>
      <c r="H1253" s="88"/>
      <c r="I1253" s="88"/>
      <c r="J1253" s="53"/>
      <c r="K1253" s="51"/>
      <c r="L1253" s="51"/>
      <c r="M1253" s="52"/>
      <c r="N1253" s="52"/>
      <c r="O1253" s="4"/>
      <c r="P1253" s="52"/>
      <c r="Q1253" s="52"/>
      <c r="R1253" s="52"/>
      <c r="S1253" s="51"/>
      <c r="T1253" s="99"/>
      <c r="U1253" s="98"/>
      <c r="V1253" s="98"/>
      <c r="W1253" s="98"/>
      <c r="X1253" s="48"/>
      <c r="Y1253" s="104"/>
      <c r="AB1253" s="15"/>
      <c r="AC1253" s="15"/>
      <c r="AD1253" s="15"/>
      <c r="AE1253" s="15"/>
      <c r="AF1253" s="15"/>
    </row>
    <row r="1254" spans="1:32" x14ac:dyDescent="0.3">
      <c r="A1254" s="51"/>
      <c r="B1254" s="51"/>
      <c r="C1254" s="5"/>
      <c r="D1254" s="51"/>
      <c r="E1254" s="51"/>
      <c r="F1254" s="51"/>
      <c r="G1254" s="71"/>
      <c r="H1254" s="88"/>
      <c r="I1254" s="88"/>
      <c r="J1254" s="53"/>
      <c r="K1254" s="51"/>
      <c r="L1254" s="51"/>
      <c r="M1254" s="52"/>
      <c r="N1254" s="52"/>
      <c r="O1254" s="4"/>
      <c r="P1254" s="52"/>
      <c r="Q1254" s="52"/>
      <c r="R1254" s="52"/>
      <c r="S1254" s="51"/>
      <c r="T1254" s="99"/>
      <c r="U1254" s="98"/>
      <c r="V1254" s="98"/>
      <c r="W1254" s="98"/>
      <c r="X1254" s="48"/>
      <c r="Y1254" s="104"/>
      <c r="AB1254" s="15"/>
      <c r="AC1254" s="15"/>
      <c r="AD1254" s="15"/>
      <c r="AE1254" s="15"/>
      <c r="AF1254" s="15"/>
    </row>
    <row r="1255" spans="1:32" x14ac:dyDescent="0.3">
      <c r="A1255" s="51"/>
      <c r="B1255" s="51"/>
      <c r="C1255" s="5"/>
      <c r="D1255" s="51"/>
      <c r="E1255" s="51"/>
      <c r="F1255" s="51"/>
      <c r="G1255" s="71"/>
      <c r="H1255" s="88"/>
      <c r="I1255" s="88"/>
      <c r="J1255" s="53"/>
      <c r="K1255" s="51"/>
      <c r="L1255" s="51"/>
      <c r="M1255" s="52"/>
      <c r="N1255" s="52"/>
      <c r="O1255" s="4"/>
      <c r="P1255" s="52"/>
      <c r="Q1255" s="52"/>
      <c r="R1255" s="52"/>
      <c r="S1255" s="51"/>
      <c r="T1255" s="99"/>
      <c r="U1255" s="98"/>
      <c r="V1255" s="98"/>
      <c r="W1255" s="98"/>
      <c r="X1255" s="48"/>
      <c r="Y1255" s="104"/>
      <c r="AB1255" s="15"/>
      <c r="AC1255" s="15"/>
      <c r="AD1255" s="15"/>
      <c r="AE1255" s="15"/>
      <c r="AF1255" s="15"/>
    </row>
    <row r="1256" spans="1:32" x14ac:dyDescent="0.3">
      <c r="A1256" s="51"/>
      <c r="B1256" s="51"/>
      <c r="C1256" s="5"/>
      <c r="D1256" s="51"/>
      <c r="E1256" s="51"/>
      <c r="F1256" s="51"/>
      <c r="G1256" s="71"/>
      <c r="H1256" s="2"/>
      <c r="I1256" s="2"/>
      <c r="J1256" s="53"/>
      <c r="K1256" s="51"/>
      <c r="L1256" s="51"/>
      <c r="M1256" s="52"/>
      <c r="N1256" s="52"/>
      <c r="O1256" s="4"/>
      <c r="P1256" s="52"/>
      <c r="Q1256" s="52"/>
      <c r="R1256" s="52"/>
      <c r="S1256" s="51"/>
      <c r="T1256" s="99"/>
      <c r="U1256" s="98"/>
      <c r="V1256" s="98"/>
      <c r="W1256" s="98"/>
      <c r="X1256" s="48"/>
      <c r="Y1256" s="104"/>
      <c r="AB1256" s="15"/>
      <c r="AC1256" s="15"/>
      <c r="AD1256" s="15"/>
      <c r="AE1256" s="15"/>
      <c r="AF1256" s="15"/>
    </row>
    <row r="1257" spans="1:32" x14ac:dyDescent="0.3">
      <c r="A1257" s="51"/>
      <c r="B1257" s="51"/>
      <c r="C1257" s="5"/>
      <c r="D1257" s="51"/>
      <c r="E1257" s="51"/>
      <c r="F1257" s="51"/>
      <c r="G1257" s="71"/>
      <c r="H1257" s="2"/>
      <c r="I1257" s="2"/>
      <c r="J1257" s="53"/>
      <c r="K1257" s="51"/>
      <c r="L1257" s="51"/>
      <c r="M1257" s="52"/>
      <c r="N1257" s="52"/>
      <c r="O1257" s="4"/>
      <c r="P1257" s="52"/>
      <c r="Q1257" s="52"/>
      <c r="R1257" s="52"/>
      <c r="S1257" s="51"/>
      <c r="T1257" s="99"/>
      <c r="U1257" s="98"/>
      <c r="V1257" s="98"/>
      <c r="W1257" s="98"/>
      <c r="X1257" s="48"/>
      <c r="Y1257" s="104"/>
      <c r="AB1257" s="15"/>
      <c r="AC1257" s="15"/>
      <c r="AD1257" s="15"/>
      <c r="AE1257" s="15"/>
      <c r="AF1257" s="15"/>
    </row>
    <row r="1258" spans="1:32" x14ac:dyDescent="0.3">
      <c r="A1258" s="51"/>
      <c r="B1258" s="51"/>
      <c r="C1258" s="5"/>
      <c r="D1258" s="51"/>
      <c r="E1258" s="51"/>
      <c r="F1258" s="51"/>
      <c r="G1258" s="71"/>
      <c r="H1258" s="2"/>
      <c r="I1258" s="2"/>
      <c r="J1258" s="53"/>
      <c r="K1258" s="51"/>
      <c r="L1258" s="51"/>
      <c r="M1258" s="52"/>
      <c r="N1258" s="52"/>
      <c r="O1258" s="4"/>
      <c r="P1258" s="52"/>
      <c r="Q1258" s="52"/>
      <c r="R1258" s="52"/>
      <c r="S1258" s="51"/>
      <c r="T1258" s="99"/>
      <c r="U1258" s="98"/>
      <c r="V1258" s="98"/>
      <c r="W1258" s="98"/>
      <c r="X1258" s="48"/>
      <c r="Y1258" s="104"/>
      <c r="AB1258" s="15"/>
      <c r="AC1258" s="15"/>
      <c r="AD1258" s="15"/>
      <c r="AE1258" s="15"/>
      <c r="AF1258" s="15"/>
    </row>
    <row r="1259" spans="1:32" x14ac:dyDescent="0.3">
      <c r="A1259" s="51"/>
      <c r="B1259" s="51"/>
      <c r="C1259" s="5"/>
      <c r="D1259" s="51"/>
      <c r="E1259" s="51"/>
      <c r="F1259" s="51"/>
      <c r="G1259" s="71"/>
      <c r="H1259" s="2"/>
      <c r="I1259" s="2"/>
      <c r="J1259" s="53"/>
      <c r="K1259" s="51"/>
      <c r="L1259" s="51"/>
      <c r="M1259" s="52"/>
      <c r="N1259" s="52"/>
      <c r="O1259" s="4"/>
      <c r="P1259" s="52"/>
      <c r="Q1259" s="52"/>
      <c r="R1259" s="52"/>
      <c r="S1259" s="51"/>
      <c r="T1259" s="99"/>
      <c r="U1259" s="98"/>
      <c r="V1259" s="98"/>
      <c r="W1259" s="98"/>
      <c r="X1259" s="48"/>
      <c r="Y1259" s="104"/>
      <c r="AB1259" s="15"/>
      <c r="AC1259" s="15"/>
      <c r="AD1259" s="15"/>
      <c r="AE1259" s="15"/>
      <c r="AF1259" s="15"/>
    </row>
    <row r="1260" spans="1:32" x14ac:dyDescent="0.3">
      <c r="A1260" s="51"/>
      <c r="B1260" s="51"/>
      <c r="C1260" s="5"/>
      <c r="D1260" s="51"/>
      <c r="E1260" s="51"/>
      <c r="F1260" s="51"/>
      <c r="G1260" s="71"/>
      <c r="H1260" s="84"/>
      <c r="I1260" s="84"/>
      <c r="J1260" s="53"/>
      <c r="K1260" s="51"/>
      <c r="L1260" s="51"/>
      <c r="M1260" s="52"/>
      <c r="N1260" s="52"/>
      <c r="O1260" s="4"/>
      <c r="P1260" s="52"/>
      <c r="Q1260" s="52"/>
      <c r="R1260" s="52"/>
      <c r="S1260" s="51"/>
      <c r="T1260" s="99"/>
      <c r="U1260" s="98"/>
      <c r="V1260" s="98"/>
      <c r="W1260" s="98"/>
      <c r="X1260" s="48"/>
      <c r="Y1260" s="104"/>
      <c r="AB1260" s="15"/>
      <c r="AC1260" s="15"/>
      <c r="AD1260" s="15"/>
      <c r="AE1260" s="15"/>
      <c r="AF1260" s="15"/>
    </row>
    <row r="1261" spans="1:32" x14ac:dyDescent="0.3">
      <c r="A1261" s="51"/>
      <c r="B1261" s="51"/>
      <c r="C1261" s="5"/>
      <c r="D1261" s="51"/>
      <c r="E1261" s="51"/>
      <c r="F1261" s="51"/>
      <c r="G1261" s="71"/>
      <c r="H1261" s="84"/>
      <c r="I1261" s="84"/>
      <c r="J1261" s="53"/>
      <c r="K1261" s="51"/>
      <c r="L1261" s="51"/>
      <c r="M1261" s="52"/>
      <c r="N1261" s="52"/>
      <c r="O1261" s="4"/>
      <c r="P1261" s="52"/>
      <c r="Q1261" s="52"/>
      <c r="R1261" s="52"/>
      <c r="S1261" s="51"/>
      <c r="T1261" s="99"/>
      <c r="U1261" s="98"/>
      <c r="V1261" s="98"/>
      <c r="W1261" s="98"/>
      <c r="X1261" s="48"/>
      <c r="Y1261" s="104"/>
      <c r="AB1261" s="15"/>
      <c r="AC1261" s="15"/>
      <c r="AD1261" s="15"/>
      <c r="AE1261" s="15"/>
      <c r="AF1261" s="15"/>
    </row>
    <row r="1262" spans="1:32" x14ac:dyDescent="0.3">
      <c r="A1262" s="51"/>
      <c r="B1262" s="51"/>
      <c r="C1262" s="5"/>
      <c r="D1262" s="51"/>
      <c r="E1262" s="51"/>
      <c r="F1262" s="51"/>
      <c r="G1262" s="71"/>
      <c r="H1262" s="84"/>
      <c r="I1262" s="84"/>
      <c r="J1262" s="53"/>
      <c r="K1262" s="51"/>
      <c r="L1262" s="51"/>
      <c r="M1262" s="52"/>
      <c r="N1262" s="52"/>
      <c r="O1262" s="4"/>
      <c r="P1262" s="52"/>
      <c r="Q1262" s="52"/>
      <c r="R1262" s="52"/>
      <c r="S1262" s="51"/>
      <c r="T1262" s="99"/>
      <c r="U1262" s="98"/>
      <c r="V1262" s="98"/>
      <c r="W1262" s="98"/>
      <c r="X1262" s="48"/>
      <c r="Y1262" s="104"/>
      <c r="AB1262" s="15"/>
      <c r="AC1262" s="15"/>
      <c r="AD1262" s="15"/>
      <c r="AE1262" s="15"/>
      <c r="AF1262" s="15"/>
    </row>
    <row r="1263" spans="1:32" x14ac:dyDescent="0.3">
      <c r="A1263" s="51"/>
      <c r="B1263" s="51"/>
      <c r="C1263" s="5"/>
      <c r="D1263" s="51"/>
      <c r="E1263" s="51"/>
      <c r="F1263" s="51"/>
      <c r="G1263" s="71"/>
      <c r="H1263" s="84"/>
      <c r="I1263" s="84"/>
      <c r="J1263" s="53"/>
      <c r="K1263" s="51"/>
      <c r="L1263" s="51"/>
      <c r="M1263" s="52"/>
      <c r="N1263" s="52"/>
      <c r="O1263" s="4"/>
      <c r="P1263" s="52"/>
      <c r="Q1263" s="52"/>
      <c r="R1263" s="52"/>
      <c r="S1263" s="51"/>
      <c r="T1263" s="99"/>
      <c r="U1263" s="98"/>
      <c r="V1263" s="98"/>
      <c r="W1263" s="98"/>
      <c r="X1263" s="48"/>
      <c r="Y1263" s="104"/>
      <c r="AB1263" s="15"/>
      <c r="AC1263" s="15"/>
      <c r="AD1263" s="15"/>
      <c r="AE1263" s="15"/>
      <c r="AF1263" s="15"/>
    </row>
    <row r="1264" spans="1:32" x14ac:dyDescent="0.3">
      <c r="A1264" s="51"/>
      <c r="B1264" s="51"/>
      <c r="C1264" s="5"/>
      <c r="D1264" s="51"/>
      <c r="E1264" s="51"/>
      <c r="F1264" s="51"/>
      <c r="G1264" s="71"/>
      <c r="H1264" s="84"/>
      <c r="I1264" s="84"/>
      <c r="J1264" s="53"/>
      <c r="K1264" s="51"/>
      <c r="L1264" s="51"/>
      <c r="M1264" s="52"/>
      <c r="N1264" s="52"/>
      <c r="O1264" s="4"/>
      <c r="P1264" s="52"/>
      <c r="Q1264" s="52"/>
      <c r="R1264" s="52"/>
      <c r="S1264" s="51"/>
      <c r="T1264" s="99"/>
      <c r="U1264" s="98"/>
      <c r="V1264" s="98"/>
      <c r="W1264" s="98"/>
      <c r="X1264" s="48"/>
      <c r="Y1264" s="104"/>
      <c r="AB1264" s="15"/>
      <c r="AC1264" s="15"/>
      <c r="AD1264" s="15"/>
      <c r="AE1264" s="15"/>
      <c r="AF1264" s="15"/>
    </row>
    <row r="1265" spans="1:32" x14ac:dyDescent="0.3">
      <c r="A1265" s="51"/>
      <c r="B1265" s="51"/>
      <c r="C1265" s="5"/>
      <c r="D1265" s="51"/>
      <c r="E1265" s="51"/>
      <c r="F1265" s="51"/>
      <c r="G1265" s="71"/>
      <c r="H1265" s="84"/>
      <c r="I1265" s="84"/>
      <c r="J1265" s="53"/>
      <c r="K1265" s="51"/>
      <c r="L1265" s="51"/>
      <c r="M1265" s="52"/>
      <c r="N1265" s="52"/>
      <c r="O1265" s="4"/>
      <c r="P1265" s="52"/>
      <c r="Q1265" s="52"/>
      <c r="R1265" s="52"/>
      <c r="S1265" s="51"/>
      <c r="T1265" s="99"/>
      <c r="U1265" s="98"/>
      <c r="V1265" s="98"/>
      <c r="W1265" s="98"/>
      <c r="X1265" s="48"/>
      <c r="Y1265" s="104"/>
      <c r="AB1265" s="15"/>
      <c r="AC1265" s="15"/>
      <c r="AD1265" s="15"/>
      <c r="AE1265" s="15"/>
      <c r="AF1265" s="15"/>
    </row>
    <row r="1266" spans="1:32" x14ac:dyDescent="0.3">
      <c r="A1266" s="51"/>
      <c r="B1266" s="51"/>
      <c r="C1266" s="5"/>
      <c r="D1266" s="51"/>
      <c r="E1266" s="51"/>
      <c r="F1266" s="51"/>
      <c r="G1266" s="71"/>
      <c r="H1266" s="84"/>
      <c r="I1266" s="84"/>
      <c r="J1266" s="53"/>
      <c r="K1266" s="51"/>
      <c r="L1266" s="51"/>
      <c r="M1266" s="52"/>
      <c r="N1266" s="52"/>
      <c r="O1266" s="4"/>
      <c r="P1266" s="52"/>
      <c r="Q1266" s="52"/>
      <c r="R1266" s="52"/>
      <c r="S1266" s="51"/>
      <c r="T1266" s="99"/>
      <c r="U1266" s="98"/>
      <c r="V1266" s="98"/>
      <c r="W1266" s="98"/>
      <c r="X1266" s="48"/>
      <c r="Y1266" s="104"/>
      <c r="AB1266" s="15"/>
      <c r="AC1266" s="15"/>
      <c r="AD1266" s="15"/>
      <c r="AE1266" s="15"/>
      <c r="AF1266" s="15"/>
    </row>
    <row r="1267" spans="1:32" x14ac:dyDescent="0.3">
      <c r="A1267" s="51"/>
      <c r="B1267" s="51"/>
      <c r="C1267" s="5"/>
      <c r="D1267" s="51"/>
      <c r="E1267" s="51"/>
      <c r="F1267" s="51"/>
      <c r="G1267" s="71"/>
      <c r="H1267" s="84"/>
      <c r="I1267" s="84"/>
      <c r="J1267" s="53"/>
      <c r="K1267" s="51"/>
      <c r="L1267" s="51"/>
      <c r="M1267" s="52"/>
      <c r="N1267" s="52"/>
      <c r="O1267" s="4"/>
      <c r="P1267" s="52"/>
      <c r="Q1267" s="52"/>
      <c r="R1267" s="52"/>
      <c r="S1267" s="51"/>
      <c r="T1267" s="99"/>
      <c r="U1267" s="98"/>
      <c r="V1267" s="98"/>
      <c r="W1267" s="98"/>
      <c r="X1267" s="48"/>
      <c r="Y1267" s="104"/>
      <c r="AB1267" s="15"/>
      <c r="AC1267" s="15"/>
      <c r="AD1267" s="15"/>
      <c r="AE1267" s="15"/>
      <c r="AF1267" s="15"/>
    </row>
    <row r="1268" spans="1:32" x14ac:dyDescent="0.3">
      <c r="A1268" s="51"/>
      <c r="B1268" s="51"/>
      <c r="C1268" s="5"/>
      <c r="D1268" s="51"/>
      <c r="E1268" s="51"/>
      <c r="F1268" s="51"/>
      <c r="G1268" s="71"/>
      <c r="H1268" s="84"/>
      <c r="I1268" s="84"/>
      <c r="J1268" s="53"/>
      <c r="K1268" s="51"/>
      <c r="L1268" s="51"/>
      <c r="M1268" s="52"/>
      <c r="N1268" s="52"/>
      <c r="O1268" s="4"/>
      <c r="P1268" s="52"/>
      <c r="Q1268" s="52"/>
      <c r="R1268" s="52"/>
      <c r="S1268" s="51"/>
      <c r="T1268" s="99"/>
      <c r="U1268" s="98"/>
      <c r="V1268" s="98"/>
      <c r="W1268" s="98"/>
      <c r="X1268" s="48"/>
      <c r="Y1268" s="104"/>
      <c r="AB1268" s="15"/>
      <c r="AC1268" s="15"/>
      <c r="AD1268" s="15"/>
      <c r="AE1268" s="15"/>
      <c r="AF1268" s="15"/>
    </row>
    <row r="1269" spans="1:32" x14ac:dyDescent="0.3">
      <c r="A1269" s="51"/>
      <c r="B1269" s="51"/>
      <c r="C1269" s="5"/>
      <c r="D1269" s="51"/>
      <c r="E1269" s="51"/>
      <c r="F1269" s="51"/>
      <c r="G1269" s="71"/>
      <c r="H1269" s="84"/>
      <c r="I1269" s="84"/>
      <c r="J1269" s="53"/>
      <c r="K1269" s="51"/>
      <c r="L1269" s="51"/>
      <c r="M1269" s="52"/>
      <c r="N1269" s="52"/>
      <c r="O1269" s="4"/>
      <c r="P1269" s="52"/>
      <c r="Q1269" s="52"/>
      <c r="R1269" s="52"/>
      <c r="S1269" s="51"/>
      <c r="T1269" s="99"/>
      <c r="U1269" s="98"/>
      <c r="V1269" s="98"/>
      <c r="W1269" s="98"/>
      <c r="X1269" s="48"/>
      <c r="Y1269" s="104"/>
      <c r="AB1269" s="15"/>
      <c r="AC1269" s="15"/>
      <c r="AD1269" s="15"/>
      <c r="AE1269" s="15"/>
      <c r="AF1269" s="15"/>
    </row>
    <row r="1270" spans="1:32" x14ac:dyDescent="0.3">
      <c r="A1270" s="51"/>
      <c r="B1270" s="51"/>
      <c r="C1270" s="5"/>
      <c r="D1270" s="51"/>
      <c r="E1270" s="51"/>
      <c r="F1270" s="51"/>
      <c r="G1270" s="71"/>
      <c r="H1270" s="84"/>
      <c r="I1270" s="84"/>
      <c r="J1270" s="53"/>
      <c r="K1270" s="51"/>
      <c r="L1270" s="51"/>
      <c r="M1270" s="52"/>
      <c r="N1270" s="52"/>
      <c r="O1270" s="4"/>
      <c r="P1270" s="52"/>
      <c r="Q1270" s="52"/>
      <c r="R1270" s="52"/>
      <c r="S1270" s="51"/>
      <c r="T1270" s="99"/>
      <c r="U1270" s="98"/>
      <c r="V1270" s="98"/>
      <c r="W1270" s="98"/>
      <c r="X1270" s="48"/>
      <c r="Y1270" s="104"/>
      <c r="AB1270" s="15"/>
      <c r="AC1270" s="15"/>
      <c r="AD1270" s="15"/>
      <c r="AE1270" s="15"/>
      <c r="AF1270" s="15"/>
    </row>
    <row r="1271" spans="1:32" x14ac:dyDescent="0.3">
      <c r="A1271" s="51"/>
      <c r="B1271" s="51"/>
      <c r="C1271" s="5"/>
      <c r="D1271" s="51"/>
      <c r="E1271" s="51"/>
      <c r="F1271" s="51"/>
      <c r="G1271" s="71"/>
      <c r="H1271" s="84"/>
      <c r="I1271" s="84"/>
      <c r="J1271" s="53"/>
      <c r="K1271" s="51"/>
      <c r="L1271" s="51"/>
      <c r="M1271" s="52"/>
      <c r="N1271" s="52"/>
      <c r="O1271" s="4"/>
      <c r="P1271" s="52"/>
      <c r="Q1271" s="52"/>
      <c r="R1271" s="52"/>
      <c r="S1271" s="51"/>
      <c r="T1271" s="99"/>
      <c r="U1271" s="98"/>
      <c r="V1271" s="98"/>
      <c r="W1271" s="98"/>
      <c r="X1271" s="48"/>
      <c r="Y1271" s="104"/>
      <c r="AB1271" s="15"/>
      <c r="AC1271" s="15"/>
      <c r="AD1271" s="15"/>
      <c r="AE1271" s="15"/>
      <c r="AF1271" s="15"/>
    </row>
    <row r="1272" spans="1:32" x14ac:dyDescent="0.3">
      <c r="A1272" s="51"/>
      <c r="B1272" s="51"/>
      <c r="C1272" s="5"/>
      <c r="D1272" s="51"/>
      <c r="E1272" s="51"/>
      <c r="F1272" s="51"/>
      <c r="G1272" s="71"/>
      <c r="H1272" s="84"/>
      <c r="I1272" s="84"/>
      <c r="J1272" s="53"/>
      <c r="K1272" s="51"/>
      <c r="L1272" s="51"/>
      <c r="M1272" s="52"/>
      <c r="N1272" s="52"/>
      <c r="O1272" s="4"/>
      <c r="P1272" s="52"/>
      <c r="Q1272" s="52"/>
      <c r="R1272" s="52"/>
      <c r="S1272" s="51"/>
      <c r="T1272" s="99"/>
      <c r="U1272" s="98"/>
      <c r="V1272" s="98"/>
      <c r="W1272" s="98"/>
      <c r="X1272" s="48"/>
      <c r="Y1272" s="104"/>
      <c r="AB1272" s="15"/>
      <c r="AC1272" s="15"/>
      <c r="AD1272" s="15"/>
      <c r="AE1272" s="15"/>
      <c r="AF1272" s="15"/>
    </row>
    <row r="1273" spans="1:32" x14ac:dyDescent="0.3">
      <c r="A1273" s="51"/>
      <c r="B1273" s="51"/>
      <c r="C1273" s="5"/>
      <c r="D1273" s="51"/>
      <c r="E1273" s="51"/>
      <c r="F1273" s="51"/>
      <c r="G1273" s="71"/>
      <c r="H1273" s="84"/>
      <c r="I1273" s="84"/>
      <c r="J1273" s="53"/>
      <c r="K1273" s="51"/>
      <c r="L1273" s="51"/>
      <c r="M1273" s="52"/>
      <c r="N1273" s="52"/>
      <c r="O1273" s="4"/>
      <c r="P1273" s="52"/>
      <c r="Q1273" s="52"/>
      <c r="R1273" s="52"/>
      <c r="S1273" s="51"/>
      <c r="T1273" s="99"/>
      <c r="U1273" s="98"/>
      <c r="V1273" s="98"/>
      <c r="W1273" s="98"/>
      <c r="X1273" s="48"/>
      <c r="Y1273" s="104"/>
      <c r="AB1273" s="15"/>
      <c r="AC1273" s="15"/>
      <c r="AD1273" s="15"/>
      <c r="AE1273" s="15"/>
      <c r="AF1273" s="15"/>
    </row>
    <row r="1274" spans="1:32" x14ac:dyDescent="0.3">
      <c r="A1274" s="51"/>
      <c r="B1274" s="51"/>
      <c r="C1274" s="5"/>
      <c r="D1274" s="51"/>
      <c r="E1274" s="51"/>
      <c r="F1274" s="51"/>
      <c r="G1274" s="71"/>
      <c r="H1274" s="84"/>
      <c r="I1274" s="84"/>
      <c r="J1274" s="53"/>
      <c r="K1274" s="51"/>
      <c r="L1274" s="51"/>
      <c r="M1274" s="52"/>
      <c r="N1274" s="52"/>
      <c r="O1274" s="4"/>
      <c r="P1274" s="52"/>
      <c r="Q1274" s="52"/>
      <c r="R1274" s="52"/>
      <c r="S1274" s="51"/>
      <c r="T1274" s="99"/>
      <c r="U1274" s="98"/>
      <c r="V1274" s="98"/>
      <c r="W1274" s="98"/>
      <c r="X1274" s="48"/>
      <c r="Y1274" s="104"/>
      <c r="AB1274" s="15"/>
      <c r="AC1274" s="15"/>
      <c r="AD1274" s="15"/>
      <c r="AE1274" s="15"/>
      <c r="AF1274" s="15"/>
    </row>
    <row r="1275" spans="1:32" x14ac:dyDescent="0.3">
      <c r="A1275" s="51"/>
      <c r="B1275" s="51"/>
      <c r="C1275" s="5"/>
      <c r="D1275" s="51"/>
      <c r="E1275" s="51"/>
      <c r="F1275" s="51"/>
      <c r="G1275" s="71"/>
      <c r="H1275" s="2"/>
      <c r="I1275" s="2"/>
      <c r="J1275" s="53"/>
      <c r="K1275" s="51"/>
      <c r="L1275" s="51"/>
      <c r="M1275" s="52"/>
      <c r="N1275" s="52"/>
      <c r="O1275" s="4"/>
      <c r="P1275" s="52"/>
      <c r="Q1275" s="52"/>
      <c r="R1275" s="52"/>
      <c r="S1275" s="51"/>
      <c r="T1275" s="99"/>
      <c r="U1275" s="98"/>
      <c r="V1275" s="98"/>
      <c r="W1275" s="98"/>
      <c r="X1275" s="48"/>
      <c r="Y1275" s="104"/>
      <c r="AB1275" s="15"/>
      <c r="AC1275" s="15"/>
      <c r="AD1275" s="15"/>
      <c r="AE1275" s="15"/>
      <c r="AF1275" s="15"/>
    </row>
    <row r="1276" spans="1:32" x14ac:dyDescent="0.3">
      <c r="A1276" s="51"/>
      <c r="B1276" s="51"/>
      <c r="C1276" s="5"/>
      <c r="D1276" s="51"/>
      <c r="E1276" s="51"/>
      <c r="F1276" s="51"/>
      <c r="G1276" s="71"/>
      <c r="H1276" s="84"/>
      <c r="I1276" s="84"/>
      <c r="J1276" s="53"/>
      <c r="K1276" s="51"/>
      <c r="L1276" s="51"/>
      <c r="M1276" s="52"/>
      <c r="N1276" s="52"/>
      <c r="O1276" s="4"/>
      <c r="P1276" s="52"/>
      <c r="Q1276" s="52"/>
      <c r="R1276" s="52"/>
      <c r="S1276" s="51"/>
      <c r="T1276" s="99"/>
      <c r="U1276" s="98"/>
      <c r="V1276" s="98"/>
      <c r="W1276" s="98"/>
      <c r="X1276" s="48"/>
      <c r="Y1276" s="104"/>
      <c r="AB1276" s="15"/>
      <c r="AC1276" s="15"/>
      <c r="AD1276" s="15"/>
      <c r="AE1276" s="15"/>
      <c r="AF1276" s="15"/>
    </row>
    <row r="1277" spans="1:32" x14ac:dyDescent="0.3">
      <c r="A1277" s="51"/>
      <c r="B1277" s="51"/>
      <c r="C1277" s="5"/>
      <c r="D1277" s="51"/>
      <c r="E1277" s="51"/>
      <c r="F1277" s="51"/>
      <c r="G1277" s="71"/>
      <c r="H1277" s="84"/>
      <c r="I1277" s="84"/>
      <c r="J1277" s="53"/>
      <c r="K1277" s="51"/>
      <c r="L1277" s="51"/>
      <c r="M1277" s="52"/>
      <c r="N1277" s="52"/>
      <c r="O1277" s="4"/>
      <c r="P1277" s="52"/>
      <c r="Q1277" s="52"/>
      <c r="R1277" s="52"/>
      <c r="S1277" s="51"/>
      <c r="T1277" s="99"/>
      <c r="U1277" s="98"/>
      <c r="V1277" s="98"/>
      <c r="W1277" s="98"/>
      <c r="X1277" s="48"/>
      <c r="Y1277" s="104"/>
      <c r="AB1277" s="15"/>
      <c r="AC1277" s="15"/>
      <c r="AD1277" s="15"/>
      <c r="AE1277" s="15"/>
      <c r="AF1277" s="15"/>
    </row>
    <row r="1278" spans="1:32" x14ac:dyDescent="0.3">
      <c r="A1278" s="51"/>
      <c r="B1278" s="51"/>
      <c r="C1278" s="5"/>
      <c r="D1278" s="51"/>
      <c r="E1278" s="51"/>
      <c r="F1278" s="51"/>
      <c r="G1278" s="71"/>
      <c r="H1278" s="84"/>
      <c r="I1278" s="84"/>
      <c r="J1278" s="53"/>
      <c r="K1278" s="51"/>
      <c r="L1278" s="51"/>
      <c r="M1278" s="52"/>
      <c r="N1278" s="52"/>
      <c r="O1278" s="4"/>
      <c r="P1278" s="52"/>
      <c r="Q1278" s="52"/>
      <c r="R1278" s="52"/>
      <c r="S1278" s="51"/>
      <c r="T1278" s="99"/>
      <c r="U1278" s="98"/>
      <c r="V1278" s="98"/>
      <c r="W1278" s="98"/>
      <c r="X1278" s="48"/>
      <c r="Y1278" s="104"/>
      <c r="AB1278" s="15"/>
      <c r="AC1278" s="15"/>
      <c r="AD1278" s="15"/>
      <c r="AE1278" s="15"/>
      <c r="AF1278" s="15"/>
    </row>
    <row r="1279" spans="1:32" x14ac:dyDescent="0.3">
      <c r="A1279" s="51"/>
      <c r="B1279" s="51"/>
      <c r="C1279" s="5"/>
      <c r="D1279" s="51"/>
      <c r="E1279" s="51"/>
      <c r="F1279" s="51"/>
      <c r="G1279" s="71"/>
      <c r="H1279" s="84"/>
      <c r="I1279" s="84"/>
      <c r="J1279" s="53"/>
      <c r="K1279" s="51"/>
      <c r="L1279" s="51"/>
      <c r="M1279" s="52"/>
      <c r="N1279" s="52"/>
      <c r="O1279" s="4"/>
      <c r="P1279" s="52"/>
      <c r="Q1279" s="52"/>
      <c r="R1279" s="52"/>
      <c r="S1279" s="51"/>
      <c r="T1279" s="99"/>
      <c r="U1279" s="98"/>
      <c r="V1279" s="98"/>
      <c r="W1279" s="98"/>
      <c r="X1279" s="48"/>
      <c r="Y1279" s="104"/>
      <c r="AB1279" s="15"/>
      <c r="AC1279" s="15"/>
      <c r="AD1279" s="15"/>
      <c r="AE1279" s="15"/>
      <c r="AF1279" s="15"/>
    </row>
    <row r="1280" spans="1:32" x14ac:dyDescent="0.3">
      <c r="A1280" s="51"/>
      <c r="B1280" s="51"/>
      <c r="C1280" s="5"/>
      <c r="D1280" s="51"/>
      <c r="E1280" s="51"/>
      <c r="F1280" s="51"/>
      <c r="G1280" s="71"/>
      <c r="H1280" s="84"/>
      <c r="I1280" s="84"/>
      <c r="J1280" s="53"/>
      <c r="K1280" s="51"/>
      <c r="L1280" s="51"/>
      <c r="M1280" s="52"/>
      <c r="N1280" s="52"/>
      <c r="O1280" s="4"/>
      <c r="P1280" s="52"/>
      <c r="Q1280" s="52"/>
      <c r="R1280" s="52"/>
      <c r="S1280" s="51"/>
      <c r="T1280" s="99"/>
      <c r="U1280" s="98"/>
      <c r="V1280" s="98"/>
      <c r="W1280" s="98"/>
      <c r="X1280" s="48"/>
      <c r="Y1280" s="104"/>
      <c r="AB1280" s="15"/>
      <c r="AC1280" s="15"/>
      <c r="AD1280" s="15"/>
      <c r="AE1280" s="15"/>
      <c r="AF1280" s="15"/>
    </row>
    <row r="1281" spans="1:32" x14ac:dyDescent="0.3">
      <c r="A1281" s="51"/>
      <c r="B1281" s="51"/>
      <c r="C1281" s="5"/>
      <c r="D1281" s="51"/>
      <c r="E1281" s="51"/>
      <c r="F1281" s="51"/>
      <c r="G1281" s="71"/>
      <c r="H1281" s="84"/>
      <c r="I1281" s="84"/>
      <c r="J1281" s="53"/>
      <c r="K1281" s="51"/>
      <c r="L1281" s="51"/>
      <c r="M1281" s="52"/>
      <c r="N1281" s="52"/>
      <c r="O1281" s="4"/>
      <c r="P1281" s="52"/>
      <c r="Q1281" s="52"/>
      <c r="R1281" s="52"/>
      <c r="S1281" s="51"/>
      <c r="T1281" s="99"/>
      <c r="U1281" s="98"/>
      <c r="V1281" s="98"/>
      <c r="W1281" s="98"/>
      <c r="X1281" s="48"/>
      <c r="Y1281" s="104"/>
      <c r="AB1281" s="15"/>
      <c r="AC1281" s="15"/>
      <c r="AD1281" s="15"/>
      <c r="AE1281" s="15"/>
      <c r="AF1281" s="15"/>
    </row>
    <row r="1282" spans="1:32" x14ac:dyDescent="0.3">
      <c r="A1282" s="51"/>
      <c r="B1282" s="51"/>
      <c r="C1282" s="5"/>
      <c r="D1282" s="51"/>
      <c r="E1282" s="51"/>
      <c r="F1282" s="51"/>
      <c r="G1282" s="71"/>
      <c r="H1282" s="84"/>
      <c r="I1282" s="84"/>
      <c r="J1282" s="53"/>
      <c r="K1282" s="51"/>
      <c r="L1282" s="51"/>
      <c r="M1282" s="52"/>
      <c r="N1282" s="52"/>
      <c r="O1282" s="4"/>
      <c r="P1282" s="52"/>
      <c r="Q1282" s="52"/>
      <c r="R1282" s="52"/>
      <c r="S1282" s="51"/>
      <c r="T1282" s="99"/>
      <c r="U1282" s="98"/>
      <c r="V1282" s="98"/>
      <c r="W1282" s="98"/>
      <c r="X1282" s="48"/>
      <c r="Y1282" s="104"/>
      <c r="AB1282" s="15"/>
      <c r="AC1282" s="15"/>
      <c r="AD1282" s="15"/>
      <c r="AE1282" s="15"/>
      <c r="AF1282" s="15"/>
    </row>
    <row r="1283" spans="1:32" x14ac:dyDescent="0.3">
      <c r="A1283" s="51"/>
      <c r="B1283" s="51"/>
      <c r="C1283" s="5"/>
      <c r="D1283" s="51"/>
      <c r="E1283" s="51"/>
      <c r="F1283" s="51"/>
      <c r="G1283" s="71"/>
      <c r="H1283" s="84"/>
      <c r="I1283" s="84"/>
      <c r="J1283" s="53"/>
      <c r="K1283" s="51"/>
      <c r="L1283" s="51"/>
      <c r="M1283" s="52"/>
      <c r="N1283" s="52"/>
      <c r="O1283" s="4"/>
      <c r="P1283" s="52"/>
      <c r="Q1283" s="52"/>
      <c r="R1283" s="52"/>
      <c r="S1283" s="51"/>
      <c r="T1283" s="99"/>
      <c r="U1283" s="98"/>
      <c r="V1283" s="98"/>
      <c r="W1283" s="98"/>
      <c r="X1283" s="48"/>
      <c r="Y1283" s="104"/>
      <c r="AB1283" s="15"/>
      <c r="AC1283" s="15"/>
      <c r="AD1283" s="15"/>
      <c r="AE1283" s="15"/>
      <c r="AF1283" s="15"/>
    </row>
    <row r="1284" spans="1:32" x14ac:dyDescent="0.3">
      <c r="A1284" s="51"/>
      <c r="B1284" s="51"/>
      <c r="C1284" s="5"/>
      <c r="D1284" s="51"/>
      <c r="E1284" s="51"/>
      <c r="F1284" s="51"/>
      <c r="G1284" s="71"/>
      <c r="H1284" s="84"/>
      <c r="I1284" s="84"/>
      <c r="J1284" s="53"/>
      <c r="K1284" s="51"/>
      <c r="L1284" s="51"/>
      <c r="M1284" s="52"/>
      <c r="N1284" s="52"/>
      <c r="O1284" s="4"/>
      <c r="P1284" s="52"/>
      <c r="Q1284" s="52"/>
      <c r="R1284" s="52"/>
      <c r="S1284" s="51"/>
      <c r="T1284" s="99"/>
      <c r="U1284" s="98"/>
      <c r="V1284" s="98"/>
      <c r="W1284" s="98"/>
      <c r="X1284" s="48"/>
      <c r="Y1284" s="104"/>
      <c r="AB1284" s="15"/>
      <c r="AC1284" s="15"/>
      <c r="AD1284" s="15"/>
      <c r="AE1284" s="15"/>
      <c r="AF1284" s="15"/>
    </row>
    <row r="1285" spans="1:32" x14ac:dyDescent="0.3">
      <c r="A1285" s="51"/>
      <c r="B1285" s="51"/>
      <c r="C1285" s="5"/>
      <c r="D1285" s="51"/>
      <c r="E1285" s="51"/>
      <c r="F1285" s="51"/>
      <c r="G1285" s="71"/>
      <c r="H1285" s="84"/>
      <c r="I1285" s="84"/>
      <c r="J1285" s="53"/>
      <c r="K1285" s="51"/>
      <c r="L1285" s="51"/>
      <c r="M1285" s="52"/>
      <c r="N1285" s="52"/>
      <c r="O1285" s="4"/>
      <c r="P1285" s="52"/>
      <c r="Q1285" s="52"/>
      <c r="R1285" s="52"/>
      <c r="S1285" s="51"/>
      <c r="T1285" s="99"/>
      <c r="U1285" s="98"/>
      <c r="V1285" s="98"/>
      <c r="W1285" s="98"/>
      <c r="X1285" s="48"/>
      <c r="Y1285" s="104"/>
      <c r="AB1285" s="15"/>
      <c r="AC1285" s="15"/>
      <c r="AD1285" s="15"/>
      <c r="AE1285" s="15"/>
      <c r="AF1285" s="15"/>
    </row>
    <row r="1286" spans="1:32" x14ac:dyDescent="0.3">
      <c r="A1286" s="51"/>
      <c r="B1286" s="51"/>
      <c r="C1286" s="5"/>
      <c r="D1286" s="51"/>
      <c r="E1286" s="51"/>
      <c r="F1286" s="51"/>
      <c r="G1286" s="71"/>
      <c r="H1286" s="84"/>
      <c r="I1286" s="84"/>
      <c r="J1286" s="53"/>
      <c r="K1286" s="51"/>
      <c r="L1286" s="51"/>
      <c r="M1286" s="52"/>
      <c r="N1286" s="52"/>
      <c r="O1286" s="4"/>
      <c r="P1286" s="52"/>
      <c r="Q1286" s="52"/>
      <c r="R1286" s="52"/>
      <c r="S1286" s="51"/>
      <c r="T1286" s="99"/>
      <c r="U1286" s="98"/>
      <c r="V1286" s="98"/>
      <c r="W1286" s="98"/>
      <c r="X1286" s="48"/>
      <c r="Y1286" s="104"/>
      <c r="AB1286" s="15"/>
      <c r="AC1286" s="15"/>
      <c r="AD1286" s="15"/>
      <c r="AE1286" s="15"/>
      <c r="AF1286" s="15"/>
    </row>
    <row r="1287" spans="1:32" x14ac:dyDescent="0.3">
      <c r="A1287" s="51"/>
      <c r="B1287" s="51"/>
      <c r="C1287" s="5"/>
      <c r="D1287" s="51"/>
      <c r="E1287" s="51"/>
      <c r="F1287" s="51"/>
      <c r="G1287" s="71"/>
      <c r="H1287" s="84"/>
      <c r="I1287" s="84"/>
      <c r="J1287" s="53"/>
      <c r="K1287" s="51"/>
      <c r="L1287" s="51"/>
      <c r="M1287" s="52"/>
      <c r="N1287" s="52"/>
      <c r="O1287" s="4"/>
      <c r="P1287" s="52"/>
      <c r="Q1287" s="52"/>
      <c r="R1287" s="52"/>
      <c r="S1287" s="51"/>
      <c r="T1287" s="99"/>
      <c r="U1287" s="98"/>
      <c r="V1287" s="98"/>
      <c r="W1287" s="98"/>
      <c r="X1287" s="48"/>
      <c r="Y1287" s="104"/>
      <c r="AB1287" s="15"/>
      <c r="AC1287" s="15"/>
      <c r="AD1287" s="15"/>
      <c r="AE1287" s="15"/>
      <c r="AF1287" s="15"/>
    </row>
    <row r="1288" spans="1:32" x14ac:dyDescent="0.3">
      <c r="A1288" s="51"/>
      <c r="B1288" s="51"/>
      <c r="C1288" s="5"/>
      <c r="D1288" s="51"/>
      <c r="E1288" s="51"/>
      <c r="F1288" s="51"/>
      <c r="G1288" s="71"/>
      <c r="H1288" s="88"/>
      <c r="I1288" s="88"/>
      <c r="J1288" s="53"/>
      <c r="K1288" s="51"/>
      <c r="L1288" s="51"/>
      <c r="M1288" s="52"/>
      <c r="N1288" s="52"/>
      <c r="O1288" s="4"/>
      <c r="P1288" s="52"/>
      <c r="Q1288" s="52"/>
      <c r="R1288" s="52"/>
      <c r="S1288" s="51"/>
      <c r="T1288" s="99"/>
      <c r="U1288" s="98"/>
      <c r="V1288" s="98"/>
      <c r="W1288" s="98"/>
      <c r="X1288" s="48"/>
      <c r="Y1288" s="104"/>
      <c r="AB1288" s="15"/>
      <c r="AC1288" s="15"/>
      <c r="AD1288" s="15"/>
      <c r="AE1288" s="15"/>
      <c r="AF1288" s="15"/>
    </row>
    <row r="1289" spans="1:32" x14ac:dyDescent="0.3">
      <c r="A1289" s="51"/>
      <c r="B1289" s="51"/>
      <c r="C1289" s="5"/>
      <c r="D1289" s="51"/>
      <c r="E1289" s="51"/>
      <c r="F1289" s="51"/>
      <c r="G1289" s="71"/>
      <c r="H1289" s="88"/>
      <c r="I1289" s="88"/>
      <c r="J1289" s="53"/>
      <c r="K1289" s="51"/>
      <c r="L1289" s="51"/>
      <c r="M1289" s="52"/>
      <c r="N1289" s="52"/>
      <c r="O1289" s="4"/>
      <c r="P1289" s="52"/>
      <c r="Q1289" s="52"/>
      <c r="R1289" s="52"/>
      <c r="S1289" s="51"/>
      <c r="T1289" s="99"/>
      <c r="U1289" s="98"/>
      <c r="V1289" s="98"/>
      <c r="W1289" s="98"/>
      <c r="X1289" s="48"/>
      <c r="Y1289" s="104"/>
      <c r="AB1289" s="15"/>
      <c r="AC1289" s="15"/>
      <c r="AD1289" s="15"/>
      <c r="AE1289" s="15"/>
      <c r="AF1289" s="15"/>
    </row>
    <row r="1290" spans="1:32" x14ac:dyDescent="0.3">
      <c r="A1290" s="51"/>
      <c r="B1290" s="51"/>
      <c r="C1290" s="5"/>
      <c r="D1290" s="51"/>
      <c r="E1290" s="51"/>
      <c r="F1290" s="51"/>
      <c r="G1290" s="71"/>
      <c r="H1290" s="88"/>
      <c r="I1290" s="88"/>
      <c r="J1290" s="53"/>
      <c r="K1290" s="51"/>
      <c r="L1290" s="51"/>
      <c r="M1290" s="52"/>
      <c r="N1290" s="52"/>
      <c r="O1290" s="4"/>
      <c r="P1290" s="52"/>
      <c r="Q1290" s="52"/>
      <c r="R1290" s="52"/>
      <c r="S1290" s="51"/>
      <c r="T1290" s="99"/>
      <c r="U1290" s="98"/>
      <c r="V1290" s="98"/>
      <c r="W1290" s="98"/>
      <c r="X1290" s="48"/>
      <c r="Y1290" s="104"/>
      <c r="AB1290" s="15"/>
      <c r="AC1290" s="15"/>
      <c r="AD1290" s="15"/>
      <c r="AE1290" s="15"/>
      <c r="AF1290" s="15"/>
    </row>
    <row r="1291" spans="1:32" x14ac:dyDescent="0.3">
      <c r="A1291" s="51"/>
      <c r="B1291" s="51"/>
      <c r="C1291" s="5"/>
      <c r="D1291" s="51"/>
      <c r="E1291" s="51"/>
      <c r="F1291" s="51"/>
      <c r="G1291" s="71"/>
      <c r="H1291" s="88"/>
      <c r="I1291" s="88"/>
      <c r="J1291" s="53"/>
      <c r="K1291" s="51"/>
      <c r="L1291" s="51"/>
      <c r="M1291" s="52"/>
      <c r="N1291" s="52"/>
      <c r="O1291" s="4"/>
      <c r="P1291" s="52"/>
      <c r="Q1291" s="52"/>
      <c r="R1291" s="52"/>
      <c r="S1291" s="51"/>
      <c r="T1291" s="99"/>
      <c r="U1291" s="98"/>
      <c r="V1291" s="98"/>
      <c r="W1291" s="98"/>
      <c r="X1291" s="48"/>
      <c r="Y1291" s="104"/>
      <c r="AB1291" s="15"/>
      <c r="AC1291" s="15"/>
      <c r="AD1291" s="15"/>
      <c r="AE1291" s="15"/>
      <c r="AF1291" s="15"/>
    </row>
    <row r="1292" spans="1:32" x14ac:dyDescent="0.3">
      <c r="A1292" s="51"/>
      <c r="B1292" s="51"/>
      <c r="C1292" s="5"/>
      <c r="D1292" s="51"/>
      <c r="E1292" s="51"/>
      <c r="F1292" s="51"/>
      <c r="G1292" s="71"/>
      <c r="H1292" s="88"/>
      <c r="I1292" s="88"/>
      <c r="J1292" s="53"/>
      <c r="K1292" s="51"/>
      <c r="L1292" s="51"/>
      <c r="M1292" s="52"/>
      <c r="N1292" s="52"/>
      <c r="O1292" s="4"/>
      <c r="P1292" s="52"/>
      <c r="Q1292" s="52"/>
      <c r="R1292" s="52"/>
      <c r="S1292" s="51"/>
      <c r="T1292" s="99"/>
      <c r="U1292" s="98"/>
      <c r="V1292" s="98"/>
      <c r="W1292" s="98"/>
      <c r="X1292" s="48"/>
      <c r="Y1292" s="104"/>
      <c r="AB1292" s="15"/>
      <c r="AC1292" s="15"/>
      <c r="AD1292" s="15"/>
      <c r="AE1292" s="15"/>
      <c r="AF1292" s="15"/>
    </row>
    <row r="1293" spans="1:32" x14ac:dyDescent="0.3">
      <c r="A1293" s="51"/>
      <c r="B1293" s="51"/>
      <c r="C1293" s="5"/>
      <c r="D1293" s="51"/>
      <c r="E1293" s="51"/>
      <c r="F1293" s="51"/>
      <c r="G1293" s="71"/>
      <c r="H1293" s="88"/>
      <c r="I1293" s="88"/>
      <c r="J1293" s="53"/>
      <c r="K1293" s="51"/>
      <c r="L1293" s="51"/>
      <c r="M1293" s="52"/>
      <c r="N1293" s="52"/>
      <c r="O1293" s="4"/>
      <c r="P1293" s="52"/>
      <c r="Q1293" s="52"/>
      <c r="R1293" s="52"/>
      <c r="S1293" s="51"/>
      <c r="T1293" s="99"/>
      <c r="U1293" s="98"/>
      <c r="V1293" s="98"/>
      <c r="W1293" s="98"/>
      <c r="X1293" s="48"/>
      <c r="Y1293" s="104"/>
      <c r="AB1293" s="15"/>
      <c r="AC1293" s="15"/>
      <c r="AD1293" s="15"/>
      <c r="AE1293" s="15"/>
      <c r="AF1293" s="15"/>
    </row>
    <row r="1294" spans="1:32" x14ac:dyDescent="0.3">
      <c r="A1294" s="51"/>
      <c r="B1294" s="51"/>
      <c r="C1294" s="5"/>
      <c r="D1294" s="51"/>
      <c r="E1294" s="51"/>
      <c r="F1294" s="51"/>
      <c r="G1294" s="71"/>
      <c r="H1294" s="9"/>
      <c r="I1294" s="9"/>
      <c r="J1294" s="53"/>
      <c r="K1294" s="51"/>
      <c r="L1294" s="51"/>
      <c r="M1294" s="52"/>
      <c r="N1294" s="52"/>
      <c r="O1294" s="4"/>
      <c r="P1294" s="52"/>
      <c r="Q1294" s="52"/>
      <c r="R1294" s="52"/>
      <c r="S1294" s="51"/>
      <c r="T1294" s="99"/>
      <c r="U1294" s="98"/>
      <c r="V1294" s="98"/>
      <c r="W1294" s="98"/>
      <c r="X1294" s="48"/>
      <c r="Y1294" s="104"/>
      <c r="AB1294" s="15"/>
      <c r="AC1294" s="15"/>
      <c r="AD1294" s="15"/>
      <c r="AE1294" s="15"/>
      <c r="AF1294" s="15"/>
    </row>
    <row r="1295" spans="1:32" x14ac:dyDescent="0.3">
      <c r="A1295" s="51"/>
      <c r="B1295" s="51"/>
      <c r="C1295" s="5"/>
      <c r="D1295" s="51"/>
      <c r="E1295" s="51"/>
      <c r="F1295" s="51"/>
      <c r="G1295" s="71"/>
      <c r="H1295" s="9"/>
      <c r="I1295" s="9"/>
      <c r="J1295" s="53"/>
      <c r="K1295" s="51"/>
      <c r="L1295" s="51"/>
      <c r="M1295" s="52"/>
      <c r="N1295" s="52"/>
      <c r="O1295" s="4"/>
      <c r="P1295" s="52"/>
      <c r="Q1295" s="52"/>
      <c r="R1295" s="52"/>
      <c r="S1295" s="51"/>
      <c r="T1295" s="99"/>
      <c r="U1295" s="98"/>
      <c r="V1295" s="98"/>
      <c r="W1295" s="98"/>
      <c r="X1295" s="48"/>
      <c r="Y1295" s="104"/>
      <c r="AB1295" s="15"/>
      <c r="AC1295" s="15"/>
      <c r="AD1295" s="15"/>
      <c r="AE1295" s="15"/>
      <c r="AF1295" s="15"/>
    </row>
    <row r="1296" spans="1:32" x14ac:dyDescent="0.3">
      <c r="A1296" s="51"/>
      <c r="B1296" s="51"/>
      <c r="C1296" s="5"/>
      <c r="D1296" s="51"/>
      <c r="E1296" s="51"/>
      <c r="F1296" s="51"/>
      <c r="G1296" s="71"/>
      <c r="H1296" s="88"/>
      <c r="I1296" s="88"/>
      <c r="J1296" s="53"/>
      <c r="K1296" s="51"/>
      <c r="L1296" s="51"/>
      <c r="M1296" s="52"/>
      <c r="N1296" s="52"/>
      <c r="O1296" s="4"/>
      <c r="P1296" s="52"/>
      <c r="Q1296" s="52"/>
      <c r="R1296" s="52"/>
      <c r="S1296" s="51"/>
      <c r="T1296" s="99"/>
      <c r="U1296" s="98"/>
      <c r="V1296" s="98"/>
      <c r="W1296" s="98"/>
      <c r="X1296" s="48"/>
      <c r="Y1296" s="104"/>
      <c r="AB1296" s="15"/>
      <c r="AC1296" s="15"/>
      <c r="AD1296" s="15"/>
      <c r="AE1296" s="15"/>
      <c r="AF1296" s="15"/>
    </row>
    <row r="1297" spans="1:32" x14ac:dyDescent="0.3">
      <c r="A1297" s="51"/>
      <c r="B1297" s="51"/>
      <c r="C1297" s="5"/>
      <c r="D1297" s="51"/>
      <c r="E1297" s="51"/>
      <c r="F1297" s="51"/>
      <c r="G1297" s="71"/>
      <c r="H1297" s="88"/>
      <c r="I1297" s="88"/>
      <c r="J1297" s="53"/>
      <c r="K1297" s="51"/>
      <c r="L1297" s="51"/>
      <c r="M1297" s="52"/>
      <c r="N1297" s="52"/>
      <c r="O1297" s="4"/>
      <c r="P1297" s="52"/>
      <c r="Q1297" s="52"/>
      <c r="R1297" s="52"/>
      <c r="S1297" s="51"/>
      <c r="T1297" s="99"/>
      <c r="U1297" s="98"/>
      <c r="V1297" s="98"/>
      <c r="W1297" s="98"/>
      <c r="X1297" s="48"/>
      <c r="Y1297" s="104"/>
      <c r="AB1297" s="15"/>
      <c r="AC1297" s="15"/>
      <c r="AD1297" s="15"/>
      <c r="AE1297" s="15"/>
      <c r="AF1297" s="15"/>
    </row>
    <row r="1298" spans="1:32" x14ac:dyDescent="0.3">
      <c r="A1298" s="51"/>
      <c r="B1298" s="51"/>
      <c r="C1298" s="5"/>
      <c r="D1298" s="51"/>
      <c r="E1298" s="51"/>
      <c r="F1298" s="51"/>
      <c r="G1298" s="71"/>
      <c r="H1298" s="88"/>
      <c r="I1298" s="88"/>
      <c r="J1298" s="53"/>
      <c r="K1298" s="51"/>
      <c r="L1298" s="51"/>
      <c r="M1298" s="52"/>
      <c r="N1298" s="52"/>
      <c r="O1298" s="4"/>
      <c r="P1298" s="52"/>
      <c r="Q1298" s="52"/>
      <c r="R1298" s="52"/>
      <c r="S1298" s="51"/>
      <c r="T1298" s="99"/>
      <c r="U1298" s="98"/>
      <c r="V1298" s="98"/>
      <c r="W1298" s="98"/>
      <c r="X1298" s="48"/>
      <c r="Y1298" s="104"/>
      <c r="AB1298" s="15"/>
      <c r="AC1298" s="15"/>
      <c r="AD1298" s="15"/>
      <c r="AE1298" s="15"/>
      <c r="AF1298" s="15"/>
    </row>
    <row r="1299" spans="1:32" x14ac:dyDescent="0.3">
      <c r="A1299" s="51"/>
      <c r="B1299" s="51"/>
      <c r="C1299" s="5"/>
      <c r="D1299" s="51"/>
      <c r="E1299" s="51"/>
      <c r="F1299" s="51"/>
      <c r="G1299" s="71"/>
      <c r="H1299" s="88"/>
      <c r="I1299" s="88"/>
      <c r="J1299" s="53"/>
      <c r="K1299" s="51"/>
      <c r="L1299" s="51"/>
      <c r="M1299" s="52"/>
      <c r="N1299" s="52"/>
      <c r="O1299" s="4"/>
      <c r="P1299" s="52"/>
      <c r="Q1299" s="52"/>
      <c r="R1299" s="52"/>
      <c r="S1299" s="51"/>
      <c r="T1299" s="99"/>
      <c r="U1299" s="98"/>
      <c r="V1299" s="98"/>
      <c r="W1299" s="98"/>
      <c r="X1299" s="48"/>
      <c r="Y1299" s="104"/>
      <c r="AB1299" s="15"/>
      <c r="AC1299" s="15"/>
      <c r="AD1299" s="15"/>
      <c r="AE1299" s="15"/>
      <c r="AF1299" s="15"/>
    </row>
    <row r="1300" spans="1:32" x14ac:dyDescent="0.3">
      <c r="A1300" s="51"/>
      <c r="B1300" s="51"/>
      <c r="C1300" s="5"/>
      <c r="D1300" s="51"/>
      <c r="E1300" s="51"/>
      <c r="F1300" s="51"/>
      <c r="G1300" s="71"/>
      <c r="H1300" s="84"/>
      <c r="I1300" s="84"/>
      <c r="J1300" s="53"/>
      <c r="K1300" s="51"/>
      <c r="L1300" s="51"/>
      <c r="M1300" s="52"/>
      <c r="N1300" s="52"/>
      <c r="O1300" s="4"/>
      <c r="P1300" s="52"/>
      <c r="Q1300" s="52"/>
      <c r="R1300" s="52"/>
      <c r="S1300" s="51"/>
      <c r="T1300" s="99"/>
      <c r="U1300" s="98"/>
      <c r="V1300" s="98"/>
      <c r="W1300" s="98"/>
      <c r="X1300" s="48"/>
      <c r="Y1300" s="104"/>
      <c r="AB1300" s="15"/>
      <c r="AC1300" s="15"/>
      <c r="AD1300" s="15"/>
      <c r="AE1300" s="15"/>
      <c r="AF1300" s="15"/>
    </row>
    <row r="1301" spans="1:32" x14ac:dyDescent="0.3">
      <c r="A1301" s="51"/>
      <c r="B1301" s="51"/>
      <c r="C1301" s="5"/>
      <c r="D1301" s="51"/>
      <c r="E1301" s="51"/>
      <c r="F1301" s="51"/>
      <c r="G1301" s="71"/>
      <c r="H1301" s="84"/>
      <c r="I1301" s="84"/>
      <c r="J1301" s="53"/>
      <c r="K1301" s="51"/>
      <c r="L1301" s="51"/>
      <c r="M1301" s="52"/>
      <c r="N1301" s="52"/>
      <c r="O1301" s="4"/>
      <c r="P1301" s="52"/>
      <c r="Q1301" s="52"/>
      <c r="R1301" s="52"/>
      <c r="S1301" s="51"/>
      <c r="T1301" s="99"/>
      <c r="U1301" s="98"/>
      <c r="V1301" s="98"/>
      <c r="W1301" s="98"/>
      <c r="X1301" s="48"/>
      <c r="Y1301" s="104"/>
      <c r="AB1301" s="15"/>
      <c r="AC1301" s="15"/>
      <c r="AD1301" s="15"/>
      <c r="AE1301" s="15"/>
      <c r="AF1301" s="15"/>
    </row>
    <row r="1302" spans="1:32" x14ac:dyDescent="0.3">
      <c r="A1302" s="51"/>
      <c r="B1302" s="51"/>
      <c r="C1302" s="5"/>
      <c r="D1302" s="51"/>
      <c r="E1302" s="51"/>
      <c r="F1302" s="51"/>
      <c r="G1302" s="71"/>
      <c r="H1302" s="88"/>
      <c r="I1302" s="88"/>
      <c r="J1302" s="53"/>
      <c r="K1302" s="51"/>
      <c r="L1302" s="51"/>
      <c r="M1302" s="52"/>
      <c r="N1302" s="52"/>
      <c r="O1302" s="4"/>
      <c r="P1302" s="52"/>
      <c r="Q1302" s="52"/>
      <c r="R1302" s="52"/>
      <c r="S1302" s="51"/>
      <c r="T1302" s="99"/>
      <c r="U1302" s="98"/>
      <c r="V1302" s="98"/>
      <c r="W1302" s="98"/>
      <c r="X1302" s="48"/>
      <c r="Y1302" s="104"/>
      <c r="AB1302" s="15"/>
      <c r="AC1302" s="15"/>
      <c r="AD1302" s="15"/>
      <c r="AE1302" s="15"/>
      <c r="AF1302" s="15"/>
    </row>
    <row r="1303" spans="1:32" x14ac:dyDescent="0.3">
      <c r="A1303" s="51"/>
      <c r="B1303" s="51"/>
      <c r="C1303" s="5"/>
      <c r="D1303" s="51"/>
      <c r="E1303" s="51"/>
      <c r="F1303" s="51"/>
      <c r="G1303" s="71"/>
      <c r="H1303" s="88"/>
      <c r="I1303" s="88"/>
      <c r="J1303" s="53"/>
      <c r="K1303" s="51"/>
      <c r="L1303" s="51"/>
      <c r="M1303" s="52"/>
      <c r="N1303" s="52"/>
      <c r="O1303" s="4"/>
      <c r="P1303" s="52"/>
      <c r="Q1303" s="52"/>
      <c r="R1303" s="52"/>
      <c r="S1303" s="51"/>
      <c r="T1303" s="99"/>
      <c r="U1303" s="98"/>
      <c r="V1303" s="98"/>
      <c r="W1303" s="98"/>
      <c r="X1303" s="48"/>
      <c r="Y1303" s="104"/>
      <c r="AB1303" s="15"/>
      <c r="AC1303" s="15"/>
      <c r="AD1303" s="15"/>
      <c r="AE1303" s="15"/>
      <c r="AF1303" s="15"/>
    </row>
    <row r="1304" spans="1:32" x14ac:dyDescent="0.3">
      <c r="A1304" s="51"/>
      <c r="B1304" s="51"/>
      <c r="C1304" s="5"/>
      <c r="D1304" s="51"/>
      <c r="E1304" s="51"/>
      <c r="F1304" s="51"/>
      <c r="G1304" s="71"/>
      <c r="H1304" s="88"/>
      <c r="I1304" s="88"/>
      <c r="J1304" s="53"/>
      <c r="K1304" s="51"/>
      <c r="L1304" s="51"/>
      <c r="M1304" s="52"/>
      <c r="N1304" s="52"/>
      <c r="O1304" s="4"/>
      <c r="P1304" s="52"/>
      <c r="Q1304" s="52"/>
      <c r="R1304" s="52"/>
      <c r="S1304" s="51"/>
      <c r="T1304" s="99"/>
      <c r="U1304" s="98"/>
      <c r="V1304" s="98"/>
      <c r="W1304" s="98"/>
      <c r="X1304" s="48"/>
      <c r="Y1304" s="104"/>
      <c r="AB1304" s="15"/>
      <c r="AC1304" s="15"/>
      <c r="AD1304" s="15"/>
      <c r="AE1304" s="15"/>
      <c r="AF1304" s="15"/>
    </row>
    <row r="1305" spans="1:32" x14ac:dyDescent="0.3">
      <c r="A1305" s="51"/>
      <c r="B1305" s="51"/>
      <c r="C1305" s="5"/>
      <c r="D1305" s="51"/>
      <c r="E1305" s="51"/>
      <c r="F1305" s="51"/>
      <c r="G1305" s="71"/>
      <c r="H1305" s="88"/>
      <c r="I1305" s="88"/>
      <c r="J1305" s="53"/>
      <c r="K1305" s="51"/>
      <c r="L1305" s="51"/>
      <c r="M1305" s="52"/>
      <c r="N1305" s="52"/>
      <c r="O1305" s="4"/>
      <c r="P1305" s="52"/>
      <c r="Q1305" s="52"/>
      <c r="R1305" s="52"/>
      <c r="S1305" s="51"/>
      <c r="T1305" s="99"/>
      <c r="U1305" s="98"/>
      <c r="V1305" s="98"/>
      <c r="W1305" s="98"/>
      <c r="X1305" s="48"/>
      <c r="Y1305" s="104"/>
      <c r="AB1305" s="15"/>
      <c r="AC1305" s="15"/>
      <c r="AD1305" s="15"/>
      <c r="AE1305" s="15"/>
      <c r="AF1305" s="15"/>
    </row>
    <row r="1306" spans="1:32" x14ac:dyDescent="0.3">
      <c r="A1306" s="51"/>
      <c r="B1306" s="51"/>
      <c r="C1306" s="5"/>
      <c r="D1306" s="51"/>
      <c r="E1306" s="51"/>
      <c r="F1306" s="51"/>
      <c r="G1306" s="71"/>
      <c r="H1306" s="88"/>
      <c r="I1306" s="88"/>
      <c r="J1306" s="53"/>
      <c r="K1306" s="51"/>
      <c r="L1306" s="51"/>
      <c r="M1306" s="52"/>
      <c r="N1306" s="52"/>
      <c r="O1306" s="4"/>
      <c r="P1306" s="52"/>
      <c r="Q1306" s="52"/>
      <c r="R1306" s="52"/>
      <c r="S1306" s="51"/>
      <c r="T1306" s="99"/>
      <c r="U1306" s="98"/>
      <c r="V1306" s="98"/>
      <c r="W1306" s="98"/>
      <c r="X1306" s="48"/>
      <c r="Y1306" s="104"/>
      <c r="AB1306" s="15"/>
      <c r="AC1306" s="15"/>
      <c r="AD1306" s="15"/>
      <c r="AE1306" s="15"/>
      <c r="AF1306" s="15"/>
    </row>
    <row r="1307" spans="1:32" x14ac:dyDescent="0.3">
      <c r="A1307" s="51"/>
      <c r="B1307" s="51"/>
      <c r="C1307" s="5"/>
      <c r="D1307" s="51"/>
      <c r="E1307" s="51"/>
      <c r="F1307" s="51"/>
      <c r="G1307" s="71"/>
      <c r="H1307" s="88"/>
      <c r="I1307" s="88"/>
      <c r="J1307" s="53"/>
      <c r="K1307" s="51"/>
      <c r="L1307" s="51"/>
      <c r="M1307" s="52"/>
      <c r="N1307" s="52"/>
      <c r="O1307" s="4"/>
      <c r="P1307" s="52"/>
      <c r="Q1307" s="52"/>
      <c r="R1307" s="52"/>
      <c r="S1307" s="51"/>
      <c r="T1307" s="99"/>
      <c r="U1307" s="98"/>
      <c r="V1307" s="98"/>
      <c r="W1307" s="98"/>
      <c r="X1307" s="48"/>
      <c r="Y1307" s="104"/>
      <c r="AB1307" s="15"/>
      <c r="AC1307" s="15"/>
      <c r="AD1307" s="15"/>
      <c r="AE1307" s="15"/>
      <c r="AF1307" s="15"/>
    </row>
    <row r="1308" spans="1:32" x14ac:dyDescent="0.3">
      <c r="A1308" s="51"/>
      <c r="B1308" s="51"/>
      <c r="C1308" s="5"/>
      <c r="D1308" s="51"/>
      <c r="E1308" s="51"/>
      <c r="F1308" s="51"/>
      <c r="G1308" s="71"/>
      <c r="H1308" s="84"/>
      <c r="I1308" s="84"/>
      <c r="J1308" s="53"/>
      <c r="K1308" s="51"/>
      <c r="L1308" s="51"/>
      <c r="M1308" s="52"/>
      <c r="N1308" s="52"/>
      <c r="O1308" s="4"/>
      <c r="P1308" s="52"/>
      <c r="Q1308" s="52"/>
      <c r="R1308" s="52"/>
      <c r="S1308" s="51"/>
      <c r="T1308" s="99"/>
      <c r="U1308" s="98"/>
      <c r="V1308" s="98"/>
      <c r="W1308" s="98"/>
      <c r="X1308" s="48"/>
      <c r="Y1308" s="104"/>
      <c r="AB1308" s="15"/>
      <c r="AC1308" s="15"/>
      <c r="AD1308" s="15"/>
      <c r="AE1308" s="15"/>
      <c r="AF1308" s="15"/>
    </row>
    <row r="1309" spans="1:32" x14ac:dyDescent="0.3">
      <c r="A1309" s="51"/>
      <c r="B1309" s="51"/>
      <c r="C1309" s="5"/>
      <c r="D1309" s="51"/>
      <c r="E1309" s="51"/>
      <c r="F1309" s="51"/>
      <c r="G1309" s="71"/>
      <c r="H1309" s="84"/>
      <c r="I1309" s="84"/>
      <c r="J1309" s="53"/>
      <c r="K1309" s="51"/>
      <c r="L1309" s="51"/>
      <c r="M1309" s="52"/>
      <c r="N1309" s="52"/>
      <c r="O1309" s="4"/>
      <c r="P1309" s="52"/>
      <c r="Q1309" s="52"/>
      <c r="R1309" s="52"/>
      <c r="S1309" s="51"/>
      <c r="T1309" s="99"/>
      <c r="U1309" s="98"/>
      <c r="V1309" s="98"/>
      <c r="W1309" s="98"/>
      <c r="X1309" s="48"/>
      <c r="Y1309" s="104"/>
      <c r="AB1309" s="15"/>
      <c r="AC1309" s="15"/>
      <c r="AD1309" s="15"/>
      <c r="AE1309" s="15"/>
      <c r="AF1309" s="15"/>
    </row>
    <row r="1310" spans="1:32" x14ac:dyDescent="0.3">
      <c r="A1310" s="51"/>
      <c r="B1310" s="51"/>
      <c r="C1310" s="5"/>
      <c r="D1310" s="51"/>
      <c r="E1310" s="51"/>
      <c r="F1310" s="51"/>
      <c r="G1310" s="71"/>
      <c r="H1310" s="84"/>
      <c r="I1310" s="84"/>
      <c r="J1310" s="53"/>
      <c r="K1310" s="51"/>
      <c r="L1310" s="51"/>
      <c r="M1310" s="52"/>
      <c r="N1310" s="52"/>
      <c r="O1310" s="4"/>
      <c r="P1310" s="52"/>
      <c r="Q1310" s="52"/>
      <c r="R1310" s="52"/>
      <c r="S1310" s="51"/>
      <c r="T1310" s="99"/>
      <c r="U1310" s="98"/>
      <c r="V1310" s="98"/>
      <c r="W1310" s="98"/>
      <c r="X1310" s="48"/>
      <c r="Y1310" s="104"/>
      <c r="AB1310" s="15"/>
      <c r="AC1310" s="15"/>
      <c r="AD1310" s="15"/>
      <c r="AE1310" s="15"/>
      <c r="AF1310" s="15"/>
    </row>
    <row r="1311" spans="1:32" x14ac:dyDescent="0.3">
      <c r="A1311" s="51"/>
      <c r="B1311" s="51"/>
      <c r="C1311" s="5"/>
      <c r="D1311" s="51"/>
      <c r="E1311" s="51"/>
      <c r="F1311" s="51"/>
      <c r="G1311" s="71"/>
      <c r="H1311" s="84"/>
      <c r="I1311" s="84"/>
      <c r="J1311" s="53"/>
      <c r="K1311" s="51"/>
      <c r="L1311" s="51"/>
      <c r="M1311" s="52"/>
      <c r="N1311" s="52"/>
      <c r="O1311" s="4"/>
      <c r="P1311" s="52"/>
      <c r="Q1311" s="52"/>
      <c r="R1311" s="52"/>
      <c r="S1311" s="51"/>
      <c r="T1311" s="99"/>
      <c r="U1311" s="98"/>
      <c r="V1311" s="98"/>
      <c r="W1311" s="98"/>
      <c r="X1311" s="48"/>
      <c r="Y1311" s="104"/>
      <c r="AB1311" s="15"/>
      <c r="AC1311" s="15"/>
      <c r="AD1311" s="15"/>
      <c r="AE1311" s="15"/>
      <c r="AF1311" s="15"/>
    </row>
    <row r="1312" spans="1:32" x14ac:dyDescent="0.3">
      <c r="A1312" s="51"/>
      <c r="B1312" s="51"/>
      <c r="C1312" s="5"/>
      <c r="D1312" s="51"/>
      <c r="E1312" s="51"/>
      <c r="F1312" s="51"/>
      <c r="G1312" s="71"/>
      <c r="H1312" s="2"/>
      <c r="I1312" s="2"/>
      <c r="J1312" s="53"/>
      <c r="K1312" s="51"/>
      <c r="L1312" s="51"/>
      <c r="M1312" s="52"/>
      <c r="N1312" s="52"/>
      <c r="O1312" s="4"/>
      <c r="P1312" s="52"/>
      <c r="Q1312" s="52"/>
      <c r="R1312" s="52"/>
      <c r="S1312" s="51"/>
      <c r="T1312" s="99"/>
      <c r="U1312" s="98"/>
      <c r="V1312" s="98"/>
      <c r="W1312" s="98"/>
      <c r="X1312" s="48"/>
      <c r="Y1312" s="104"/>
      <c r="AB1312" s="15"/>
      <c r="AC1312" s="15"/>
      <c r="AD1312" s="15"/>
      <c r="AE1312" s="15"/>
      <c r="AF1312" s="15"/>
    </row>
    <row r="1313" spans="1:32" x14ac:dyDescent="0.3">
      <c r="A1313" s="51"/>
      <c r="B1313" s="51"/>
      <c r="C1313" s="5"/>
      <c r="D1313" s="51"/>
      <c r="E1313" s="51"/>
      <c r="F1313" s="51"/>
      <c r="G1313" s="71"/>
      <c r="H1313" s="84"/>
      <c r="I1313" s="84"/>
      <c r="J1313" s="53"/>
      <c r="K1313" s="51"/>
      <c r="L1313" s="51"/>
      <c r="M1313" s="52"/>
      <c r="N1313" s="52"/>
      <c r="O1313" s="4"/>
      <c r="P1313" s="52"/>
      <c r="Q1313" s="52"/>
      <c r="R1313" s="52"/>
      <c r="S1313" s="51"/>
      <c r="T1313" s="99"/>
      <c r="U1313" s="98"/>
      <c r="V1313" s="98"/>
      <c r="W1313" s="98"/>
      <c r="X1313" s="48"/>
      <c r="Y1313" s="104"/>
      <c r="AB1313" s="15"/>
      <c r="AC1313" s="15"/>
      <c r="AD1313" s="15"/>
      <c r="AE1313" s="15"/>
      <c r="AF1313" s="15"/>
    </row>
    <row r="1314" spans="1:32" x14ac:dyDescent="0.3">
      <c r="A1314" s="51"/>
      <c r="B1314" s="51"/>
      <c r="C1314" s="5"/>
      <c r="D1314" s="51"/>
      <c r="E1314" s="51"/>
      <c r="F1314" s="51"/>
      <c r="G1314" s="71"/>
      <c r="H1314" s="84"/>
      <c r="I1314" s="84"/>
      <c r="J1314" s="53"/>
      <c r="K1314" s="51"/>
      <c r="L1314" s="51"/>
      <c r="M1314" s="52"/>
      <c r="N1314" s="52"/>
      <c r="O1314" s="4"/>
      <c r="P1314" s="52"/>
      <c r="Q1314" s="52"/>
      <c r="R1314" s="52"/>
      <c r="S1314" s="51"/>
      <c r="T1314" s="99"/>
      <c r="U1314" s="98"/>
      <c r="V1314" s="98"/>
      <c r="W1314" s="98"/>
      <c r="X1314" s="48"/>
      <c r="Y1314" s="104"/>
      <c r="AB1314" s="15"/>
      <c r="AC1314" s="15"/>
      <c r="AD1314" s="15"/>
      <c r="AE1314" s="15"/>
      <c r="AF1314" s="15"/>
    </row>
    <row r="1315" spans="1:32" x14ac:dyDescent="0.3">
      <c r="A1315" s="51"/>
      <c r="B1315" s="51"/>
      <c r="C1315" s="5"/>
      <c r="D1315" s="51"/>
      <c r="E1315" s="51"/>
      <c r="F1315" s="51"/>
      <c r="G1315" s="71"/>
      <c r="H1315" s="84"/>
      <c r="I1315" s="84"/>
      <c r="J1315" s="53"/>
      <c r="K1315" s="51"/>
      <c r="L1315" s="51"/>
      <c r="M1315" s="52"/>
      <c r="N1315" s="52"/>
      <c r="O1315" s="4"/>
      <c r="P1315" s="52"/>
      <c r="Q1315" s="52"/>
      <c r="R1315" s="52"/>
      <c r="S1315" s="51"/>
      <c r="T1315" s="99"/>
      <c r="U1315" s="98"/>
      <c r="V1315" s="98"/>
      <c r="W1315" s="98"/>
      <c r="X1315" s="48"/>
      <c r="Y1315" s="104"/>
      <c r="AB1315" s="15"/>
      <c r="AC1315" s="15"/>
      <c r="AD1315" s="15"/>
      <c r="AE1315" s="15"/>
      <c r="AF1315" s="15"/>
    </row>
    <row r="1316" spans="1:32" x14ac:dyDescent="0.3">
      <c r="A1316" s="51"/>
      <c r="B1316" s="51"/>
      <c r="C1316" s="5"/>
      <c r="D1316" s="51"/>
      <c r="E1316" s="51"/>
      <c r="F1316" s="51"/>
      <c r="G1316" s="71"/>
      <c r="H1316" s="84"/>
      <c r="I1316" s="84"/>
      <c r="J1316" s="53"/>
      <c r="K1316" s="51"/>
      <c r="L1316" s="51"/>
      <c r="M1316" s="52"/>
      <c r="N1316" s="52"/>
      <c r="O1316" s="4"/>
      <c r="P1316" s="52"/>
      <c r="Q1316" s="52"/>
      <c r="R1316" s="52"/>
      <c r="S1316" s="51"/>
      <c r="T1316" s="99"/>
      <c r="U1316" s="98"/>
      <c r="V1316" s="98"/>
      <c r="W1316" s="98"/>
      <c r="X1316" s="48"/>
      <c r="Y1316" s="104"/>
      <c r="AB1316" s="15"/>
      <c r="AC1316" s="15"/>
      <c r="AD1316" s="15"/>
      <c r="AE1316" s="15"/>
      <c r="AF1316" s="15"/>
    </row>
    <row r="1317" spans="1:32" x14ac:dyDescent="0.3">
      <c r="A1317" s="51"/>
      <c r="B1317" s="51"/>
      <c r="C1317" s="5"/>
      <c r="D1317" s="51"/>
      <c r="E1317" s="51"/>
      <c r="F1317" s="51"/>
      <c r="G1317" s="71"/>
      <c r="H1317" s="84"/>
      <c r="I1317" s="84"/>
      <c r="J1317" s="53"/>
      <c r="K1317" s="51"/>
      <c r="L1317" s="51"/>
      <c r="M1317" s="52"/>
      <c r="N1317" s="52"/>
      <c r="O1317" s="4"/>
      <c r="P1317" s="52"/>
      <c r="Q1317" s="52"/>
      <c r="R1317" s="52"/>
      <c r="S1317" s="51"/>
      <c r="T1317" s="99"/>
      <c r="U1317" s="98"/>
      <c r="V1317" s="98"/>
      <c r="W1317" s="98"/>
      <c r="X1317" s="48"/>
      <c r="Y1317" s="104"/>
      <c r="AB1317" s="15"/>
      <c r="AC1317" s="15"/>
      <c r="AD1317" s="15"/>
      <c r="AE1317" s="15"/>
      <c r="AF1317" s="15"/>
    </row>
    <row r="1318" spans="1:32" x14ac:dyDescent="0.3">
      <c r="A1318" s="51"/>
      <c r="B1318" s="51"/>
      <c r="C1318" s="5"/>
      <c r="D1318" s="51"/>
      <c r="E1318" s="51"/>
      <c r="F1318" s="51"/>
      <c r="G1318" s="71"/>
      <c r="H1318" s="84"/>
      <c r="I1318" s="84"/>
      <c r="J1318" s="53"/>
      <c r="K1318" s="51"/>
      <c r="L1318" s="51"/>
      <c r="M1318" s="52"/>
      <c r="N1318" s="52"/>
      <c r="O1318" s="4"/>
      <c r="P1318" s="52"/>
      <c r="Q1318" s="52"/>
      <c r="R1318" s="52"/>
      <c r="S1318" s="51"/>
      <c r="T1318" s="99"/>
      <c r="U1318" s="98"/>
      <c r="V1318" s="98"/>
      <c r="W1318" s="98"/>
      <c r="X1318" s="48"/>
      <c r="Y1318" s="104"/>
      <c r="AB1318" s="15"/>
      <c r="AC1318" s="15"/>
      <c r="AD1318" s="15"/>
      <c r="AE1318" s="15"/>
      <c r="AF1318" s="15"/>
    </row>
    <row r="1319" spans="1:32" x14ac:dyDescent="0.3">
      <c r="A1319" s="51"/>
      <c r="B1319" s="51"/>
      <c r="C1319" s="5"/>
      <c r="D1319" s="51"/>
      <c r="E1319" s="51"/>
      <c r="F1319" s="51"/>
      <c r="G1319" s="71"/>
      <c r="H1319" s="84"/>
      <c r="I1319" s="84"/>
      <c r="J1319" s="53"/>
      <c r="K1319" s="51"/>
      <c r="L1319" s="51"/>
      <c r="M1319" s="52"/>
      <c r="N1319" s="52"/>
      <c r="O1319" s="4"/>
      <c r="P1319" s="52"/>
      <c r="Q1319" s="52"/>
      <c r="R1319" s="52"/>
      <c r="S1319" s="51"/>
      <c r="T1319" s="99"/>
      <c r="U1319" s="98"/>
      <c r="V1319" s="98"/>
      <c r="W1319" s="98"/>
      <c r="X1319" s="48"/>
      <c r="Y1319" s="104"/>
      <c r="AB1319" s="15"/>
      <c r="AC1319" s="15"/>
      <c r="AD1319" s="15"/>
      <c r="AE1319" s="15"/>
      <c r="AF1319" s="15"/>
    </row>
    <row r="1320" spans="1:32" x14ac:dyDescent="0.3">
      <c r="A1320" s="51"/>
      <c r="B1320" s="51"/>
      <c r="C1320" s="5"/>
      <c r="D1320" s="51"/>
      <c r="E1320" s="51"/>
      <c r="F1320" s="51"/>
      <c r="G1320" s="71"/>
      <c r="H1320" s="84"/>
      <c r="I1320" s="84"/>
      <c r="J1320" s="53"/>
      <c r="K1320" s="51"/>
      <c r="L1320" s="51"/>
      <c r="M1320" s="52"/>
      <c r="N1320" s="52"/>
      <c r="O1320" s="4"/>
      <c r="P1320" s="52"/>
      <c r="Q1320" s="52"/>
      <c r="R1320" s="52"/>
      <c r="S1320" s="51"/>
      <c r="T1320" s="99"/>
      <c r="U1320" s="98"/>
      <c r="V1320" s="98"/>
      <c r="W1320" s="98"/>
      <c r="X1320" s="48"/>
      <c r="Y1320" s="104"/>
      <c r="AB1320" s="15"/>
      <c r="AC1320" s="15"/>
      <c r="AD1320" s="15"/>
      <c r="AE1320" s="15"/>
      <c r="AF1320" s="15"/>
    </row>
    <row r="1321" spans="1:32" x14ac:dyDescent="0.3">
      <c r="A1321" s="51"/>
      <c r="B1321" s="51"/>
      <c r="C1321" s="5"/>
      <c r="D1321" s="51"/>
      <c r="E1321" s="51"/>
      <c r="F1321" s="51"/>
      <c r="G1321" s="71"/>
      <c r="H1321" s="84"/>
      <c r="I1321" s="84"/>
      <c r="J1321" s="53"/>
      <c r="K1321" s="51"/>
      <c r="L1321" s="51"/>
      <c r="M1321" s="52"/>
      <c r="N1321" s="52"/>
      <c r="O1321" s="4"/>
      <c r="P1321" s="52"/>
      <c r="Q1321" s="52"/>
      <c r="R1321" s="52"/>
      <c r="S1321" s="51"/>
      <c r="T1321" s="99"/>
      <c r="U1321" s="98"/>
      <c r="V1321" s="98"/>
      <c r="W1321" s="98"/>
      <c r="X1321" s="48"/>
      <c r="Y1321" s="104"/>
      <c r="AB1321" s="15"/>
      <c r="AC1321" s="15"/>
      <c r="AD1321" s="15"/>
      <c r="AE1321" s="15"/>
      <c r="AF1321" s="15"/>
    </row>
    <row r="1322" spans="1:32" x14ac:dyDescent="0.3">
      <c r="A1322" s="51"/>
      <c r="B1322" s="51"/>
      <c r="C1322" s="5"/>
      <c r="D1322" s="51"/>
      <c r="E1322" s="51"/>
      <c r="F1322" s="51"/>
      <c r="G1322" s="71"/>
      <c r="H1322" s="88"/>
      <c r="I1322" s="88"/>
      <c r="J1322" s="53"/>
      <c r="K1322" s="51"/>
      <c r="L1322" s="51"/>
      <c r="M1322" s="52"/>
      <c r="N1322" s="52"/>
      <c r="O1322" s="4"/>
      <c r="P1322" s="52"/>
      <c r="Q1322" s="52"/>
      <c r="R1322" s="52"/>
      <c r="S1322" s="51"/>
      <c r="T1322" s="99"/>
      <c r="U1322" s="98"/>
      <c r="V1322" s="98"/>
      <c r="W1322" s="98"/>
      <c r="X1322" s="48"/>
      <c r="Y1322" s="104"/>
      <c r="AB1322" s="15"/>
      <c r="AC1322" s="15"/>
      <c r="AD1322" s="15"/>
      <c r="AE1322" s="15"/>
      <c r="AF1322" s="15"/>
    </row>
    <row r="1323" spans="1:32" x14ac:dyDescent="0.3">
      <c r="A1323" s="51"/>
      <c r="B1323" s="51"/>
      <c r="C1323" s="5"/>
      <c r="D1323" s="51"/>
      <c r="E1323" s="51"/>
      <c r="F1323" s="51"/>
      <c r="G1323" s="71"/>
      <c r="H1323" s="88"/>
      <c r="I1323" s="88"/>
      <c r="J1323" s="53"/>
      <c r="K1323" s="51"/>
      <c r="L1323" s="51"/>
      <c r="M1323" s="52"/>
      <c r="N1323" s="52"/>
      <c r="O1323" s="4"/>
      <c r="P1323" s="52"/>
      <c r="Q1323" s="52"/>
      <c r="R1323" s="52"/>
      <c r="S1323" s="51"/>
      <c r="T1323" s="99"/>
      <c r="U1323" s="98"/>
      <c r="V1323" s="98"/>
      <c r="W1323" s="98"/>
      <c r="X1323" s="48"/>
      <c r="Y1323" s="104"/>
      <c r="AB1323" s="15"/>
      <c r="AC1323" s="15"/>
      <c r="AD1323" s="15"/>
      <c r="AE1323" s="15"/>
      <c r="AF1323" s="15"/>
    </row>
    <row r="1324" spans="1:32" x14ac:dyDescent="0.3">
      <c r="A1324" s="51"/>
      <c r="B1324" s="51"/>
      <c r="C1324" s="5"/>
      <c r="D1324" s="51"/>
      <c r="E1324" s="51"/>
      <c r="F1324" s="51"/>
      <c r="G1324" s="71"/>
      <c r="H1324" s="88"/>
      <c r="I1324" s="88"/>
      <c r="J1324" s="53"/>
      <c r="K1324" s="51"/>
      <c r="L1324" s="51"/>
      <c r="M1324" s="52"/>
      <c r="N1324" s="52"/>
      <c r="O1324" s="4"/>
      <c r="P1324" s="52"/>
      <c r="Q1324" s="52"/>
      <c r="R1324" s="52"/>
      <c r="S1324" s="51"/>
      <c r="T1324" s="99"/>
      <c r="U1324" s="98"/>
      <c r="V1324" s="98"/>
      <c r="W1324" s="98"/>
      <c r="X1324" s="48"/>
      <c r="Y1324" s="104"/>
      <c r="AB1324" s="15"/>
      <c r="AC1324" s="15"/>
      <c r="AD1324" s="15"/>
      <c r="AE1324" s="15"/>
      <c r="AF1324" s="15"/>
    </row>
    <row r="1325" spans="1:32" x14ac:dyDescent="0.3">
      <c r="A1325" s="51"/>
      <c r="B1325" s="51"/>
      <c r="C1325" s="5"/>
      <c r="D1325" s="51"/>
      <c r="E1325" s="51"/>
      <c r="F1325" s="51"/>
      <c r="G1325" s="71"/>
      <c r="H1325" s="88"/>
      <c r="I1325" s="88"/>
      <c r="J1325" s="53"/>
      <c r="K1325" s="51"/>
      <c r="L1325" s="51"/>
      <c r="M1325" s="52"/>
      <c r="N1325" s="52"/>
      <c r="O1325" s="4"/>
      <c r="P1325" s="52"/>
      <c r="Q1325" s="52"/>
      <c r="R1325" s="52"/>
      <c r="S1325" s="51"/>
      <c r="T1325" s="99"/>
      <c r="U1325" s="98"/>
      <c r="V1325" s="98"/>
      <c r="W1325" s="98"/>
      <c r="X1325" s="48"/>
      <c r="Y1325" s="104"/>
      <c r="AB1325" s="15"/>
      <c r="AC1325" s="15"/>
      <c r="AD1325" s="15"/>
      <c r="AE1325" s="15"/>
      <c r="AF1325" s="15"/>
    </row>
    <row r="1326" spans="1:32" x14ac:dyDescent="0.3">
      <c r="A1326" s="51"/>
      <c r="B1326" s="51"/>
      <c r="C1326" s="5"/>
      <c r="D1326" s="51"/>
      <c r="E1326" s="51"/>
      <c r="F1326" s="51"/>
      <c r="G1326" s="71"/>
      <c r="H1326" s="84"/>
      <c r="I1326" s="84"/>
      <c r="J1326" s="53"/>
      <c r="K1326" s="51"/>
      <c r="L1326" s="51"/>
      <c r="M1326" s="52"/>
      <c r="N1326" s="52"/>
      <c r="O1326" s="4"/>
      <c r="P1326" s="52"/>
      <c r="Q1326" s="52"/>
      <c r="R1326" s="52"/>
      <c r="S1326" s="51"/>
      <c r="T1326" s="99"/>
      <c r="U1326" s="98"/>
      <c r="V1326" s="98"/>
      <c r="W1326" s="98"/>
      <c r="X1326" s="48"/>
      <c r="Y1326" s="104"/>
      <c r="AB1326" s="15"/>
      <c r="AC1326" s="15"/>
      <c r="AD1326" s="15"/>
      <c r="AE1326" s="15"/>
      <c r="AF1326" s="15"/>
    </row>
    <row r="1327" spans="1:32" x14ac:dyDescent="0.3">
      <c r="A1327" s="51"/>
      <c r="B1327" s="51"/>
      <c r="C1327" s="5"/>
      <c r="D1327" s="51"/>
      <c r="E1327" s="51"/>
      <c r="F1327" s="51"/>
      <c r="G1327" s="71"/>
      <c r="H1327" s="84"/>
      <c r="I1327" s="84"/>
      <c r="J1327" s="53"/>
      <c r="K1327" s="51"/>
      <c r="L1327" s="51"/>
      <c r="M1327" s="52"/>
      <c r="N1327" s="52"/>
      <c r="O1327" s="4"/>
      <c r="P1327" s="52"/>
      <c r="Q1327" s="52"/>
      <c r="R1327" s="52"/>
      <c r="S1327" s="51"/>
      <c r="T1327" s="99"/>
      <c r="U1327" s="98"/>
      <c r="V1327" s="98"/>
      <c r="W1327" s="98"/>
      <c r="X1327" s="48"/>
      <c r="Y1327" s="104"/>
      <c r="AB1327" s="15"/>
      <c r="AC1327" s="15"/>
      <c r="AD1327" s="15"/>
      <c r="AE1327" s="15"/>
      <c r="AF1327" s="15"/>
    </row>
    <row r="1328" spans="1:32" x14ac:dyDescent="0.3">
      <c r="A1328" s="51"/>
      <c r="B1328" s="51"/>
      <c r="C1328" s="5"/>
      <c r="D1328" s="51"/>
      <c r="E1328" s="51"/>
      <c r="F1328" s="51"/>
      <c r="G1328" s="71"/>
      <c r="H1328" s="9"/>
      <c r="I1328" s="9"/>
      <c r="J1328" s="53"/>
      <c r="K1328" s="51"/>
      <c r="L1328" s="51"/>
      <c r="M1328" s="52"/>
      <c r="N1328" s="52"/>
      <c r="O1328" s="4"/>
      <c r="P1328" s="52"/>
      <c r="Q1328" s="52"/>
      <c r="R1328" s="52"/>
      <c r="S1328" s="51"/>
      <c r="T1328" s="99"/>
      <c r="U1328" s="98"/>
      <c r="V1328" s="98"/>
      <c r="W1328" s="98"/>
      <c r="X1328" s="48"/>
      <c r="Y1328" s="104"/>
      <c r="AB1328" s="15"/>
      <c r="AC1328" s="15"/>
      <c r="AD1328" s="15"/>
      <c r="AE1328" s="15"/>
      <c r="AF1328" s="15"/>
    </row>
    <row r="1329" spans="1:32" x14ac:dyDescent="0.3">
      <c r="A1329" s="51"/>
      <c r="B1329" s="51"/>
      <c r="C1329" s="5"/>
      <c r="D1329" s="51"/>
      <c r="E1329" s="51"/>
      <c r="F1329" s="51"/>
      <c r="G1329" s="71"/>
      <c r="H1329" s="9"/>
      <c r="I1329" s="9"/>
      <c r="J1329" s="53"/>
      <c r="K1329" s="51"/>
      <c r="L1329" s="51"/>
      <c r="M1329" s="52"/>
      <c r="N1329" s="52"/>
      <c r="O1329" s="4"/>
      <c r="P1329" s="52"/>
      <c r="Q1329" s="52"/>
      <c r="R1329" s="52"/>
      <c r="S1329" s="51"/>
      <c r="T1329" s="99"/>
      <c r="U1329" s="98"/>
      <c r="V1329" s="98"/>
      <c r="W1329" s="98"/>
      <c r="X1329" s="48"/>
      <c r="Y1329" s="104"/>
      <c r="AB1329" s="15"/>
      <c r="AC1329" s="15"/>
      <c r="AD1329" s="15"/>
      <c r="AE1329" s="15"/>
      <c r="AF1329" s="15"/>
    </row>
    <row r="1330" spans="1:32" x14ac:dyDescent="0.3">
      <c r="A1330" s="51"/>
      <c r="B1330" s="51"/>
      <c r="C1330" s="5"/>
      <c r="D1330" s="51"/>
      <c r="E1330" s="51"/>
      <c r="F1330" s="51"/>
      <c r="G1330" s="71"/>
      <c r="H1330" s="88"/>
      <c r="I1330" s="88"/>
      <c r="J1330" s="53"/>
      <c r="K1330" s="51"/>
      <c r="L1330" s="51"/>
      <c r="M1330" s="52"/>
      <c r="N1330" s="52"/>
      <c r="O1330" s="4"/>
      <c r="P1330" s="52"/>
      <c r="Q1330" s="52"/>
      <c r="R1330" s="52"/>
      <c r="S1330" s="51"/>
      <c r="T1330" s="99"/>
      <c r="U1330" s="98"/>
      <c r="V1330" s="98"/>
      <c r="W1330" s="98"/>
      <c r="X1330" s="48"/>
      <c r="Y1330" s="104"/>
      <c r="AB1330" s="15"/>
      <c r="AC1330" s="15"/>
      <c r="AD1330" s="15"/>
      <c r="AE1330" s="15"/>
      <c r="AF1330" s="15"/>
    </row>
    <row r="1331" spans="1:32" x14ac:dyDescent="0.3">
      <c r="A1331" s="51"/>
      <c r="B1331" s="51"/>
      <c r="C1331" s="5"/>
      <c r="D1331" s="51"/>
      <c r="E1331" s="51"/>
      <c r="F1331" s="51"/>
      <c r="G1331" s="71"/>
      <c r="H1331" s="88"/>
      <c r="I1331" s="88"/>
      <c r="J1331" s="53"/>
      <c r="K1331" s="51"/>
      <c r="L1331" s="51"/>
      <c r="M1331" s="52"/>
      <c r="N1331" s="52"/>
      <c r="O1331" s="4"/>
      <c r="P1331" s="52"/>
      <c r="Q1331" s="52"/>
      <c r="R1331" s="52"/>
      <c r="S1331" s="51"/>
      <c r="T1331" s="99"/>
      <c r="U1331" s="98"/>
      <c r="V1331" s="98"/>
      <c r="W1331" s="98"/>
      <c r="X1331" s="48"/>
      <c r="Y1331" s="104"/>
      <c r="AB1331" s="15"/>
      <c r="AC1331" s="15"/>
      <c r="AD1331" s="15"/>
      <c r="AE1331" s="15"/>
      <c r="AF1331" s="15"/>
    </row>
    <row r="1332" spans="1:32" x14ac:dyDescent="0.3">
      <c r="A1332" s="51"/>
      <c r="B1332" s="51"/>
      <c r="C1332" s="5"/>
      <c r="D1332" s="51"/>
      <c r="E1332" s="51"/>
      <c r="F1332" s="51"/>
      <c r="G1332" s="71"/>
      <c r="H1332" s="88"/>
      <c r="I1332" s="88"/>
      <c r="J1332" s="53"/>
      <c r="K1332" s="51"/>
      <c r="L1332" s="51"/>
      <c r="M1332" s="52"/>
      <c r="N1332" s="52"/>
      <c r="O1332" s="4"/>
      <c r="P1332" s="52"/>
      <c r="Q1332" s="52"/>
      <c r="R1332" s="52"/>
      <c r="S1332" s="51"/>
      <c r="T1332" s="99"/>
      <c r="U1332" s="98"/>
      <c r="V1332" s="98"/>
      <c r="W1332" s="98"/>
      <c r="X1332" s="48"/>
      <c r="Y1332" s="104"/>
      <c r="AB1332" s="15"/>
      <c r="AC1332" s="15"/>
      <c r="AD1332" s="15"/>
      <c r="AE1332" s="15"/>
      <c r="AF1332" s="15"/>
    </row>
    <row r="1333" spans="1:32" x14ac:dyDescent="0.3">
      <c r="A1333" s="51"/>
      <c r="B1333" s="51"/>
      <c r="C1333" s="5"/>
      <c r="D1333" s="51"/>
      <c r="E1333" s="51"/>
      <c r="F1333" s="51"/>
      <c r="G1333" s="71"/>
      <c r="H1333" s="84"/>
      <c r="I1333" s="84"/>
      <c r="J1333" s="53"/>
      <c r="K1333" s="51"/>
      <c r="L1333" s="51"/>
      <c r="M1333" s="52"/>
      <c r="N1333" s="52"/>
      <c r="O1333" s="4"/>
      <c r="P1333" s="52"/>
      <c r="Q1333" s="52"/>
      <c r="R1333" s="52"/>
      <c r="S1333" s="51"/>
      <c r="T1333" s="99"/>
      <c r="U1333" s="98"/>
      <c r="V1333" s="98"/>
      <c r="W1333" s="98"/>
      <c r="X1333" s="48"/>
      <c r="Y1333" s="104"/>
      <c r="AB1333" s="15"/>
      <c r="AC1333" s="15"/>
      <c r="AD1333" s="15"/>
      <c r="AE1333" s="15"/>
      <c r="AF1333" s="15"/>
    </row>
    <row r="1334" spans="1:32" x14ac:dyDescent="0.3">
      <c r="A1334" s="51"/>
      <c r="B1334" s="51"/>
      <c r="C1334" s="5"/>
      <c r="D1334" s="51"/>
      <c r="E1334" s="51"/>
      <c r="F1334" s="51"/>
      <c r="G1334" s="71"/>
      <c r="H1334" s="84"/>
      <c r="I1334" s="84"/>
      <c r="J1334" s="53"/>
      <c r="K1334" s="51"/>
      <c r="L1334" s="51"/>
      <c r="M1334" s="52"/>
      <c r="N1334" s="52"/>
      <c r="O1334" s="4"/>
      <c r="P1334" s="52"/>
      <c r="Q1334" s="52"/>
      <c r="R1334" s="52"/>
      <c r="S1334" s="51"/>
      <c r="T1334" s="99"/>
      <c r="U1334" s="98"/>
      <c r="V1334" s="98"/>
      <c r="W1334" s="98"/>
      <c r="X1334" s="48"/>
      <c r="Y1334" s="104"/>
      <c r="AB1334" s="15"/>
      <c r="AC1334" s="15"/>
      <c r="AD1334" s="15"/>
      <c r="AE1334" s="15"/>
      <c r="AF1334" s="15"/>
    </row>
    <row r="1335" spans="1:32" x14ac:dyDescent="0.3">
      <c r="A1335" s="51"/>
      <c r="B1335" s="51"/>
      <c r="C1335" s="5"/>
      <c r="D1335" s="51"/>
      <c r="E1335" s="51"/>
      <c r="F1335" s="51"/>
      <c r="G1335" s="71"/>
      <c r="H1335" s="84"/>
      <c r="I1335" s="84"/>
      <c r="J1335" s="53"/>
      <c r="K1335" s="51"/>
      <c r="L1335" s="51"/>
      <c r="M1335" s="52"/>
      <c r="N1335" s="52"/>
      <c r="O1335" s="4"/>
      <c r="P1335" s="52"/>
      <c r="Q1335" s="52"/>
      <c r="R1335" s="52"/>
      <c r="S1335" s="51"/>
      <c r="T1335" s="99"/>
      <c r="U1335" s="98"/>
      <c r="V1335" s="98"/>
      <c r="W1335" s="98"/>
      <c r="X1335" s="48"/>
      <c r="Y1335" s="112"/>
      <c r="AB1335" s="15"/>
      <c r="AC1335" s="15"/>
      <c r="AD1335" s="15"/>
      <c r="AE1335" s="15"/>
      <c r="AF1335" s="15"/>
    </row>
    <row r="1336" spans="1:32" x14ac:dyDescent="0.3">
      <c r="A1336" s="51"/>
      <c r="B1336" s="51"/>
      <c r="C1336" s="5"/>
      <c r="D1336" s="51"/>
      <c r="E1336" s="51"/>
      <c r="F1336" s="51"/>
      <c r="G1336" s="71"/>
      <c r="H1336" s="84"/>
      <c r="I1336" s="84"/>
      <c r="J1336" s="53"/>
      <c r="K1336" s="51"/>
      <c r="L1336" s="51"/>
      <c r="M1336" s="52"/>
      <c r="N1336" s="52"/>
      <c r="O1336" s="4"/>
      <c r="P1336" s="52"/>
      <c r="Q1336" s="52"/>
      <c r="R1336" s="52"/>
      <c r="S1336" s="51"/>
      <c r="T1336" s="99"/>
      <c r="U1336" s="98"/>
      <c r="V1336" s="98"/>
      <c r="W1336" s="98"/>
      <c r="X1336" s="48"/>
      <c r="Y1336" s="112"/>
      <c r="AB1336" s="15"/>
      <c r="AC1336" s="15"/>
      <c r="AD1336" s="15"/>
      <c r="AE1336" s="15"/>
      <c r="AF1336" s="15"/>
    </row>
    <row r="1337" spans="1:32" x14ac:dyDescent="0.3">
      <c r="A1337" s="51"/>
      <c r="B1337" s="51"/>
      <c r="C1337" s="5"/>
      <c r="D1337" s="51"/>
      <c r="E1337" s="51"/>
      <c r="F1337" s="51"/>
      <c r="G1337" s="71"/>
      <c r="H1337" s="84"/>
      <c r="I1337" s="84"/>
      <c r="J1337" s="53"/>
      <c r="K1337" s="51"/>
      <c r="L1337" s="51"/>
      <c r="M1337" s="52"/>
      <c r="N1337" s="52"/>
      <c r="O1337" s="4"/>
      <c r="P1337" s="52"/>
      <c r="Q1337" s="52"/>
      <c r="R1337" s="52"/>
      <c r="S1337" s="51"/>
      <c r="T1337" s="99"/>
      <c r="U1337" s="98"/>
      <c r="V1337" s="98"/>
      <c r="W1337" s="98"/>
      <c r="X1337" s="48"/>
      <c r="Y1337" s="112"/>
      <c r="AB1337" s="15"/>
      <c r="AC1337" s="15"/>
      <c r="AD1337" s="15"/>
      <c r="AE1337" s="15"/>
      <c r="AF1337" s="15"/>
    </row>
    <row r="1338" spans="1:32" x14ac:dyDescent="0.3">
      <c r="A1338" s="51"/>
      <c r="B1338" s="51"/>
      <c r="C1338" s="5"/>
      <c r="D1338" s="51"/>
      <c r="E1338" s="51"/>
      <c r="F1338" s="51"/>
      <c r="G1338" s="71"/>
      <c r="H1338" s="84"/>
      <c r="I1338" s="84"/>
      <c r="J1338" s="53"/>
      <c r="K1338" s="51"/>
      <c r="L1338" s="51"/>
      <c r="M1338" s="52"/>
      <c r="N1338" s="52"/>
      <c r="O1338" s="4"/>
      <c r="P1338" s="52"/>
      <c r="Q1338" s="52"/>
      <c r="R1338" s="52"/>
      <c r="S1338" s="51"/>
      <c r="T1338" s="99"/>
      <c r="U1338" s="98"/>
      <c r="V1338" s="98"/>
      <c r="W1338" s="98"/>
      <c r="X1338" s="48"/>
      <c r="Y1338" s="112"/>
      <c r="AB1338" s="15"/>
      <c r="AC1338" s="15"/>
      <c r="AD1338" s="15"/>
      <c r="AE1338" s="15"/>
      <c r="AF1338" s="15"/>
    </row>
    <row r="1339" spans="1:32" x14ac:dyDescent="0.3">
      <c r="A1339" s="51"/>
      <c r="B1339" s="51"/>
      <c r="C1339" s="5"/>
      <c r="D1339" s="51"/>
      <c r="E1339" s="51"/>
      <c r="F1339" s="51"/>
      <c r="G1339" s="71"/>
      <c r="H1339" s="2"/>
      <c r="I1339" s="2"/>
      <c r="J1339" s="53"/>
      <c r="K1339" s="51"/>
      <c r="L1339" s="51"/>
      <c r="M1339" s="52"/>
      <c r="N1339" s="52"/>
      <c r="O1339" s="4"/>
      <c r="P1339" s="52"/>
      <c r="Q1339" s="52"/>
      <c r="R1339" s="52"/>
      <c r="S1339" s="51"/>
      <c r="T1339" s="99"/>
      <c r="U1339" s="98"/>
      <c r="V1339" s="98"/>
      <c r="W1339" s="98"/>
      <c r="X1339" s="48"/>
      <c r="Y1339" s="104"/>
      <c r="AB1339" s="15"/>
      <c r="AC1339" s="15"/>
      <c r="AD1339" s="15"/>
      <c r="AE1339" s="15"/>
      <c r="AF1339" s="15"/>
    </row>
    <row r="1340" spans="1:32" x14ac:dyDescent="0.3">
      <c r="A1340" s="51"/>
      <c r="B1340" s="51"/>
      <c r="C1340" s="5"/>
      <c r="D1340" s="51"/>
      <c r="E1340" s="51"/>
      <c r="F1340" s="51"/>
      <c r="G1340" s="71"/>
      <c r="H1340" s="2"/>
      <c r="I1340" s="2"/>
      <c r="J1340" s="53"/>
      <c r="K1340" s="51"/>
      <c r="L1340" s="51"/>
      <c r="M1340" s="52"/>
      <c r="N1340" s="52"/>
      <c r="O1340" s="4"/>
      <c r="P1340" s="52"/>
      <c r="Q1340" s="52"/>
      <c r="R1340" s="52"/>
      <c r="S1340" s="51"/>
      <c r="T1340" s="99"/>
      <c r="U1340" s="98"/>
      <c r="V1340" s="98"/>
      <c r="W1340" s="98"/>
      <c r="X1340" s="48"/>
      <c r="Y1340" s="104"/>
      <c r="AB1340" s="15"/>
      <c r="AC1340" s="15"/>
      <c r="AD1340" s="15"/>
      <c r="AE1340" s="15"/>
      <c r="AF1340" s="15"/>
    </row>
    <row r="1341" spans="1:32" x14ac:dyDescent="0.3">
      <c r="A1341" s="51"/>
      <c r="B1341" s="51"/>
      <c r="C1341" s="5"/>
      <c r="D1341" s="51"/>
      <c r="E1341" s="51"/>
      <c r="F1341" s="51"/>
      <c r="G1341" s="71"/>
      <c r="H1341" s="88"/>
      <c r="I1341" s="88"/>
      <c r="J1341" s="53"/>
      <c r="K1341" s="51"/>
      <c r="L1341" s="51"/>
      <c r="M1341" s="52"/>
      <c r="N1341" s="52"/>
      <c r="O1341" s="4"/>
      <c r="P1341" s="52"/>
      <c r="Q1341" s="52"/>
      <c r="R1341" s="52"/>
      <c r="S1341" s="51"/>
      <c r="T1341" s="51"/>
      <c r="U1341" s="98"/>
      <c r="V1341" s="98"/>
      <c r="W1341" s="98"/>
      <c r="X1341" s="48"/>
      <c r="Y1341" s="104"/>
      <c r="AB1341" s="15"/>
      <c r="AC1341" s="15"/>
      <c r="AD1341" s="15"/>
      <c r="AE1341" s="15"/>
      <c r="AF1341" s="15"/>
    </row>
    <row r="1342" spans="1:32" x14ac:dyDescent="0.3">
      <c r="A1342" s="51"/>
      <c r="B1342" s="51"/>
      <c r="C1342" s="5"/>
      <c r="D1342" s="51"/>
      <c r="E1342" s="51"/>
      <c r="F1342" s="51"/>
      <c r="G1342" s="71"/>
      <c r="H1342" s="88"/>
      <c r="I1342" s="88"/>
      <c r="J1342" s="53"/>
      <c r="K1342" s="51"/>
      <c r="L1342" s="51"/>
      <c r="M1342" s="52"/>
      <c r="N1342" s="52"/>
      <c r="O1342" s="4"/>
      <c r="P1342" s="52"/>
      <c r="Q1342" s="52"/>
      <c r="R1342" s="52"/>
      <c r="S1342" s="51"/>
      <c r="T1342" s="51"/>
      <c r="U1342" s="98"/>
      <c r="V1342" s="98"/>
      <c r="W1342" s="98"/>
      <c r="X1342" s="48"/>
      <c r="Y1342" s="104"/>
      <c r="AB1342" s="15"/>
      <c r="AC1342" s="15"/>
      <c r="AD1342" s="15"/>
      <c r="AE1342" s="15"/>
      <c r="AF1342" s="15"/>
    </row>
    <row r="1343" spans="1:32" x14ac:dyDescent="0.3">
      <c r="A1343" s="51"/>
      <c r="B1343" s="51"/>
      <c r="C1343" s="51"/>
      <c r="D1343" s="51"/>
      <c r="E1343" s="51"/>
      <c r="F1343" s="51"/>
      <c r="G1343" s="25"/>
      <c r="H1343" s="2"/>
      <c r="I1343" s="2"/>
      <c r="J1343" s="53"/>
      <c r="K1343" s="47"/>
      <c r="L1343" s="4"/>
      <c r="M1343" s="52"/>
      <c r="N1343" s="49"/>
      <c r="O1343" s="49"/>
      <c r="P1343" s="49"/>
      <c r="Q1343" s="52"/>
      <c r="R1343" s="52"/>
      <c r="S1343" s="51"/>
      <c r="T1343" s="99"/>
      <c r="U1343" s="98"/>
      <c r="V1343" s="98"/>
      <c r="W1343" s="98"/>
      <c r="X1343" s="52"/>
      <c r="Y1343" s="113"/>
      <c r="AB1343" s="15"/>
      <c r="AC1343" s="15"/>
      <c r="AD1343" s="15"/>
      <c r="AE1343" s="15"/>
      <c r="AF1343" s="15"/>
    </row>
    <row r="1344" spans="1:32" x14ac:dyDescent="0.3">
      <c r="A1344" s="51"/>
      <c r="B1344" s="51"/>
      <c r="C1344" s="51"/>
      <c r="D1344" s="51"/>
      <c r="E1344" s="51"/>
      <c r="F1344" s="51"/>
      <c r="G1344" s="25"/>
      <c r="H1344" s="2"/>
      <c r="I1344" s="2"/>
      <c r="J1344" s="53"/>
      <c r="K1344" s="47"/>
      <c r="L1344" s="4"/>
      <c r="M1344" s="52"/>
      <c r="N1344" s="49"/>
      <c r="O1344" s="49"/>
      <c r="P1344" s="49"/>
      <c r="Q1344" s="52"/>
      <c r="R1344" s="52"/>
      <c r="S1344" s="51"/>
      <c r="T1344" s="99"/>
      <c r="U1344" s="98"/>
      <c r="V1344" s="98"/>
      <c r="W1344" s="98"/>
      <c r="X1344" s="52"/>
      <c r="Y1344" s="113"/>
      <c r="AB1344" s="15"/>
      <c r="AC1344" s="15"/>
      <c r="AD1344" s="15"/>
      <c r="AE1344" s="15"/>
      <c r="AF1344" s="15"/>
    </row>
    <row r="1345" spans="1:32" x14ac:dyDescent="0.3">
      <c r="A1345" s="51"/>
      <c r="B1345" s="51"/>
      <c r="C1345" s="51"/>
      <c r="D1345" s="51"/>
      <c r="E1345" s="51"/>
      <c r="F1345" s="51"/>
      <c r="G1345" s="71"/>
      <c r="H1345" s="2"/>
      <c r="I1345" s="2"/>
      <c r="J1345" s="53"/>
      <c r="K1345" s="47"/>
      <c r="L1345" s="4"/>
      <c r="M1345" s="52"/>
      <c r="N1345" s="49"/>
      <c r="O1345" s="49"/>
      <c r="P1345" s="49"/>
      <c r="Q1345" s="52"/>
      <c r="R1345" s="52"/>
      <c r="S1345" s="51"/>
      <c r="T1345" s="99"/>
      <c r="U1345" s="98"/>
      <c r="V1345" s="98"/>
      <c r="W1345" s="98"/>
      <c r="X1345" s="52"/>
      <c r="Y1345" s="15"/>
      <c r="AB1345" s="15"/>
      <c r="AC1345" s="15"/>
      <c r="AD1345" s="15"/>
      <c r="AE1345" s="15"/>
      <c r="AF1345" s="15"/>
    </row>
    <row r="1346" spans="1:32" x14ac:dyDescent="0.3">
      <c r="A1346" s="51"/>
      <c r="B1346" s="51"/>
      <c r="C1346" s="51"/>
      <c r="D1346" s="51"/>
      <c r="E1346" s="51"/>
      <c r="F1346" s="51"/>
      <c r="G1346" s="71"/>
      <c r="H1346" s="2"/>
      <c r="I1346" s="2"/>
      <c r="J1346" s="53"/>
      <c r="K1346" s="47"/>
      <c r="L1346" s="4"/>
      <c r="M1346" s="52"/>
      <c r="N1346" s="49"/>
      <c r="O1346" s="49"/>
      <c r="P1346" s="49"/>
      <c r="Q1346" s="52"/>
      <c r="R1346" s="52"/>
      <c r="S1346" s="51"/>
      <c r="T1346" s="99"/>
      <c r="U1346" s="98"/>
      <c r="V1346" s="98"/>
      <c r="W1346" s="98"/>
      <c r="X1346" s="52"/>
      <c r="Y1346" s="15"/>
      <c r="AB1346" s="15"/>
      <c r="AC1346" s="15"/>
      <c r="AD1346" s="15"/>
      <c r="AE1346" s="15"/>
      <c r="AF1346" s="15"/>
    </row>
    <row r="1347" spans="1:32" x14ac:dyDescent="0.3">
      <c r="A1347" s="51"/>
      <c r="B1347" s="51"/>
      <c r="C1347" s="51"/>
      <c r="D1347" s="51"/>
      <c r="E1347" s="51"/>
      <c r="F1347" s="51"/>
      <c r="G1347" s="25"/>
      <c r="H1347" s="2"/>
      <c r="I1347" s="2"/>
      <c r="J1347" s="53"/>
      <c r="K1347" s="47"/>
      <c r="L1347" s="4"/>
      <c r="M1347" s="52"/>
      <c r="N1347" s="49"/>
      <c r="O1347" s="49"/>
      <c r="P1347" s="49"/>
      <c r="Q1347" s="52"/>
      <c r="R1347" s="52"/>
      <c r="S1347" s="51"/>
      <c r="T1347" s="99"/>
      <c r="U1347" s="98"/>
      <c r="V1347" s="98"/>
      <c r="W1347" s="98"/>
      <c r="X1347" s="52"/>
      <c r="Y1347" s="113"/>
      <c r="AB1347" s="15"/>
      <c r="AC1347" s="15"/>
      <c r="AD1347" s="15"/>
      <c r="AE1347" s="15"/>
      <c r="AF1347" s="15"/>
    </row>
    <row r="1348" spans="1:32" x14ac:dyDescent="0.3">
      <c r="A1348" s="51"/>
      <c r="B1348" s="51"/>
      <c r="C1348" s="51"/>
      <c r="D1348" s="51"/>
      <c r="E1348" s="51"/>
      <c r="F1348" s="51"/>
      <c r="G1348" s="71"/>
      <c r="H1348" s="84"/>
      <c r="I1348" s="84"/>
      <c r="J1348" s="53"/>
      <c r="K1348" s="47"/>
      <c r="L1348" s="4"/>
      <c r="M1348" s="52"/>
      <c r="N1348" s="49"/>
      <c r="O1348" s="49"/>
      <c r="P1348" s="49"/>
      <c r="Q1348" s="52"/>
      <c r="R1348" s="52"/>
      <c r="S1348" s="51"/>
      <c r="T1348" s="99"/>
      <c r="U1348" s="98"/>
      <c r="V1348" s="98"/>
      <c r="W1348" s="98"/>
      <c r="X1348" s="52"/>
      <c r="Y1348" s="15"/>
      <c r="AB1348" s="15"/>
      <c r="AC1348" s="15"/>
      <c r="AD1348" s="15"/>
      <c r="AE1348" s="15"/>
      <c r="AF1348" s="15"/>
    </row>
    <row r="1349" spans="1:32" x14ac:dyDescent="0.3">
      <c r="A1349" s="51"/>
      <c r="B1349" s="51"/>
      <c r="C1349" s="51"/>
      <c r="D1349" s="51"/>
      <c r="E1349" s="51"/>
      <c r="F1349" s="51"/>
      <c r="G1349" s="25"/>
      <c r="H1349" s="2"/>
      <c r="I1349" s="2"/>
      <c r="J1349" s="53"/>
      <c r="K1349" s="47"/>
      <c r="L1349" s="4"/>
      <c r="M1349" s="52"/>
      <c r="N1349" s="49"/>
      <c r="O1349" s="49"/>
      <c r="P1349" s="49"/>
      <c r="Q1349" s="52"/>
      <c r="R1349" s="52"/>
      <c r="S1349" s="51"/>
      <c r="T1349" s="99"/>
      <c r="U1349" s="98"/>
      <c r="V1349" s="98"/>
      <c r="W1349" s="98"/>
      <c r="X1349" s="52"/>
      <c r="Y1349" s="113"/>
      <c r="AB1349" s="15"/>
      <c r="AC1349" s="15"/>
      <c r="AD1349" s="15"/>
      <c r="AE1349" s="15"/>
      <c r="AF1349" s="15"/>
    </row>
    <row r="1350" spans="1:32" x14ac:dyDescent="0.3">
      <c r="A1350" s="51"/>
      <c r="B1350" s="51"/>
      <c r="C1350" s="51"/>
      <c r="D1350" s="51"/>
      <c r="E1350" s="51"/>
      <c r="F1350" s="51"/>
      <c r="G1350" s="25"/>
      <c r="H1350" s="2"/>
      <c r="I1350" s="2"/>
      <c r="J1350" s="53"/>
      <c r="K1350" s="47"/>
      <c r="L1350" s="4"/>
      <c r="M1350" s="52"/>
      <c r="N1350" s="49"/>
      <c r="O1350" s="49"/>
      <c r="P1350" s="49"/>
      <c r="Q1350" s="52"/>
      <c r="R1350" s="52"/>
      <c r="S1350" s="51"/>
      <c r="T1350" s="99"/>
      <c r="U1350" s="98"/>
      <c r="V1350" s="98"/>
      <c r="W1350" s="98"/>
      <c r="X1350" s="52"/>
      <c r="Y1350" s="113"/>
      <c r="AB1350" s="15"/>
      <c r="AC1350" s="15"/>
      <c r="AD1350" s="15"/>
      <c r="AE1350" s="15"/>
      <c r="AF1350" s="15"/>
    </row>
    <row r="1351" spans="1:32" x14ac:dyDescent="0.3">
      <c r="A1351" s="51"/>
      <c r="B1351" s="51"/>
      <c r="C1351" s="51"/>
      <c r="D1351" s="51"/>
      <c r="E1351" s="51"/>
      <c r="F1351" s="51"/>
      <c r="G1351" s="71"/>
      <c r="H1351" s="2"/>
      <c r="I1351" s="2"/>
      <c r="J1351" s="53"/>
      <c r="K1351" s="47"/>
      <c r="L1351" s="4"/>
      <c r="M1351" s="52"/>
      <c r="N1351" s="49"/>
      <c r="O1351" s="49"/>
      <c r="P1351" s="49"/>
      <c r="Q1351" s="52"/>
      <c r="R1351" s="52"/>
      <c r="S1351" s="51"/>
      <c r="T1351" s="99"/>
      <c r="U1351" s="98"/>
      <c r="V1351" s="98"/>
      <c r="W1351" s="98"/>
      <c r="X1351" s="52"/>
      <c r="Y1351" s="15"/>
      <c r="AB1351" s="15"/>
      <c r="AC1351" s="15"/>
      <c r="AD1351" s="15"/>
      <c r="AE1351" s="15"/>
      <c r="AF1351" s="15"/>
    </row>
    <row r="1352" spans="1:32" x14ac:dyDescent="0.3">
      <c r="A1352" s="51"/>
      <c r="B1352" s="51"/>
      <c r="C1352" s="51"/>
      <c r="D1352" s="51"/>
      <c r="E1352" s="51"/>
      <c r="F1352" s="51"/>
      <c r="G1352" s="25"/>
      <c r="H1352" s="2"/>
      <c r="I1352" s="2"/>
      <c r="J1352" s="53"/>
      <c r="K1352" s="47"/>
      <c r="L1352" s="4"/>
      <c r="M1352" s="52"/>
      <c r="N1352" s="49"/>
      <c r="O1352" s="49"/>
      <c r="P1352" s="49"/>
      <c r="Q1352" s="52"/>
      <c r="R1352" s="52"/>
      <c r="S1352" s="51"/>
      <c r="T1352" s="99"/>
      <c r="U1352" s="98"/>
      <c r="V1352" s="98"/>
      <c r="W1352" s="98"/>
      <c r="X1352" s="52"/>
      <c r="Y1352" s="113"/>
      <c r="AB1352" s="15"/>
      <c r="AC1352" s="15"/>
      <c r="AD1352" s="15"/>
      <c r="AE1352" s="15"/>
      <c r="AF1352" s="15"/>
    </row>
    <row r="1353" spans="1:32" x14ac:dyDescent="0.3">
      <c r="A1353" s="51"/>
      <c r="B1353" s="51"/>
      <c r="C1353" s="51"/>
      <c r="D1353" s="51"/>
      <c r="E1353" s="51"/>
      <c r="F1353" s="51"/>
      <c r="G1353" s="71"/>
      <c r="H1353" s="2"/>
      <c r="I1353" s="2"/>
      <c r="J1353" s="53"/>
      <c r="K1353" s="47"/>
      <c r="L1353" s="4"/>
      <c r="M1353" s="52"/>
      <c r="N1353" s="49"/>
      <c r="O1353" s="49"/>
      <c r="P1353" s="49"/>
      <c r="Q1353" s="52"/>
      <c r="R1353" s="52"/>
      <c r="S1353" s="51"/>
      <c r="T1353" s="99"/>
      <c r="U1353" s="98"/>
      <c r="V1353" s="98"/>
      <c r="W1353" s="98"/>
      <c r="X1353" s="52"/>
      <c r="Y1353" s="15"/>
      <c r="AB1353" s="15"/>
      <c r="AC1353" s="15"/>
      <c r="AD1353" s="15"/>
      <c r="AE1353" s="15"/>
      <c r="AF1353" s="15"/>
    </row>
    <row r="1354" spans="1:32" x14ac:dyDescent="0.3">
      <c r="A1354" s="51"/>
      <c r="B1354" s="51"/>
      <c r="C1354" s="51"/>
      <c r="D1354" s="51"/>
      <c r="E1354" s="51"/>
      <c r="F1354" s="51"/>
      <c r="G1354" s="25"/>
      <c r="H1354" s="2"/>
      <c r="I1354" s="2"/>
      <c r="J1354" s="53"/>
      <c r="K1354" s="47"/>
      <c r="L1354" s="4"/>
      <c r="M1354" s="52"/>
      <c r="N1354" s="49"/>
      <c r="O1354" s="49"/>
      <c r="P1354" s="49"/>
      <c r="Q1354" s="52"/>
      <c r="R1354" s="52"/>
      <c r="S1354" s="51"/>
      <c r="T1354" s="99"/>
      <c r="U1354" s="98"/>
      <c r="V1354" s="98"/>
      <c r="W1354" s="98"/>
      <c r="X1354" s="52"/>
      <c r="Y1354" s="113"/>
      <c r="AB1354" s="15"/>
      <c r="AC1354" s="15"/>
      <c r="AD1354" s="15"/>
      <c r="AE1354" s="15"/>
      <c r="AF1354" s="15"/>
    </row>
    <row r="1355" spans="1:32" x14ac:dyDescent="0.3">
      <c r="A1355" s="51"/>
      <c r="B1355" s="51"/>
      <c r="C1355" s="51"/>
      <c r="D1355" s="51"/>
      <c r="E1355" s="51"/>
      <c r="F1355" s="51"/>
      <c r="G1355" s="71"/>
      <c r="H1355" s="2"/>
      <c r="I1355" s="2"/>
      <c r="J1355" s="53"/>
      <c r="K1355" s="47"/>
      <c r="L1355" s="4"/>
      <c r="M1355" s="52"/>
      <c r="N1355" s="49"/>
      <c r="O1355" s="49"/>
      <c r="P1355" s="49"/>
      <c r="Q1355" s="52"/>
      <c r="R1355" s="52"/>
      <c r="S1355" s="51"/>
      <c r="T1355" s="99"/>
      <c r="U1355" s="98"/>
      <c r="V1355" s="98"/>
      <c r="W1355" s="98"/>
      <c r="X1355" s="52"/>
      <c r="Y1355" s="15"/>
      <c r="AB1355" s="15"/>
      <c r="AC1355" s="15"/>
      <c r="AD1355" s="15"/>
      <c r="AE1355" s="15"/>
      <c r="AF1355" s="15"/>
    </row>
    <row r="1356" spans="1:32" x14ac:dyDescent="0.3">
      <c r="A1356" s="51"/>
      <c r="B1356" s="51"/>
      <c r="C1356" s="51"/>
      <c r="D1356" s="51"/>
      <c r="E1356" s="51"/>
      <c r="F1356" s="51"/>
      <c r="G1356" s="71"/>
      <c r="H1356" s="2"/>
      <c r="I1356" s="2"/>
      <c r="J1356" s="53"/>
      <c r="K1356" s="36"/>
      <c r="L1356" s="4"/>
      <c r="M1356" s="52"/>
      <c r="N1356" s="49"/>
      <c r="O1356" s="49"/>
      <c r="P1356" s="49"/>
      <c r="Q1356" s="52"/>
      <c r="R1356" s="52"/>
      <c r="S1356" s="51"/>
      <c r="T1356" s="99"/>
      <c r="U1356" s="98"/>
      <c r="V1356" s="98"/>
      <c r="W1356" s="98"/>
      <c r="X1356" s="52"/>
      <c r="Y1356" s="15"/>
      <c r="AB1356" s="15"/>
      <c r="AC1356" s="15"/>
      <c r="AD1356" s="15"/>
      <c r="AE1356" s="15"/>
      <c r="AF1356" s="15"/>
    </row>
    <row r="1357" spans="1:32" x14ac:dyDescent="0.3">
      <c r="A1357" s="51"/>
      <c r="B1357" s="51"/>
      <c r="C1357" s="51"/>
      <c r="D1357" s="51"/>
      <c r="E1357" s="51"/>
      <c r="F1357" s="51"/>
      <c r="G1357" s="71"/>
      <c r="H1357" s="2"/>
      <c r="I1357" s="2"/>
      <c r="J1357" s="53"/>
      <c r="K1357" s="47"/>
      <c r="L1357" s="4"/>
      <c r="M1357" s="52"/>
      <c r="N1357" s="49"/>
      <c r="O1357" s="49"/>
      <c r="P1357" s="49"/>
      <c r="Q1357" s="52"/>
      <c r="R1357" s="52"/>
      <c r="S1357" s="51"/>
      <c r="T1357" s="99"/>
      <c r="U1357" s="98"/>
      <c r="V1357" s="98"/>
      <c r="W1357" s="98"/>
      <c r="X1357" s="52"/>
      <c r="Y1357" s="15"/>
      <c r="AB1357" s="15"/>
      <c r="AC1357" s="15"/>
      <c r="AD1357" s="15"/>
      <c r="AE1357" s="15"/>
      <c r="AF1357" s="15"/>
    </row>
    <row r="1358" spans="1:32" x14ac:dyDescent="0.3">
      <c r="A1358" s="51"/>
      <c r="B1358" s="51"/>
      <c r="C1358" s="51"/>
      <c r="D1358" s="51"/>
      <c r="E1358" s="51"/>
      <c r="F1358" s="51"/>
      <c r="G1358" s="71"/>
      <c r="H1358" s="2"/>
      <c r="I1358" s="2"/>
      <c r="J1358" s="53"/>
      <c r="K1358" s="47"/>
      <c r="L1358" s="4"/>
      <c r="M1358" s="52"/>
      <c r="N1358" s="49"/>
      <c r="O1358" s="49"/>
      <c r="P1358" s="49"/>
      <c r="Q1358" s="52"/>
      <c r="R1358" s="52"/>
      <c r="S1358" s="51"/>
      <c r="T1358" s="99"/>
      <c r="U1358" s="98"/>
      <c r="V1358" s="98"/>
      <c r="W1358" s="98"/>
      <c r="X1358" s="52"/>
      <c r="Y1358" s="15"/>
      <c r="AB1358" s="15"/>
      <c r="AC1358" s="15"/>
      <c r="AD1358" s="15"/>
      <c r="AE1358" s="15"/>
      <c r="AF1358" s="15"/>
    </row>
    <row r="1359" spans="1:32" x14ac:dyDescent="0.3">
      <c r="A1359" s="51"/>
      <c r="B1359" s="51"/>
      <c r="C1359" s="51"/>
      <c r="D1359" s="51"/>
      <c r="E1359" s="51"/>
      <c r="F1359" s="51"/>
      <c r="G1359" s="71"/>
      <c r="H1359" s="2"/>
      <c r="I1359" s="2"/>
      <c r="J1359" s="53"/>
      <c r="K1359" s="47"/>
      <c r="L1359" s="4"/>
      <c r="M1359" s="52"/>
      <c r="N1359" s="49"/>
      <c r="O1359" s="49"/>
      <c r="P1359" s="49"/>
      <c r="Q1359" s="52"/>
      <c r="R1359" s="52"/>
      <c r="S1359" s="51"/>
      <c r="T1359" s="99"/>
      <c r="U1359" s="98"/>
      <c r="V1359" s="98"/>
      <c r="W1359" s="98"/>
      <c r="X1359" s="52"/>
      <c r="Y1359" s="15"/>
      <c r="AB1359" s="15"/>
      <c r="AC1359" s="15"/>
      <c r="AD1359" s="15"/>
      <c r="AE1359" s="15"/>
      <c r="AF1359" s="15"/>
    </row>
    <row r="1360" spans="1:32" x14ac:dyDescent="0.3">
      <c r="A1360" s="51"/>
      <c r="B1360" s="51"/>
      <c r="C1360" s="51"/>
      <c r="D1360" s="51"/>
      <c r="E1360" s="51"/>
      <c r="F1360" s="51"/>
      <c r="G1360" s="71"/>
      <c r="H1360" s="2"/>
      <c r="I1360" s="2"/>
      <c r="J1360" s="53"/>
      <c r="K1360" s="47"/>
      <c r="L1360" s="4"/>
      <c r="M1360" s="52"/>
      <c r="N1360" s="49"/>
      <c r="O1360" s="49"/>
      <c r="P1360" s="49"/>
      <c r="Q1360" s="52"/>
      <c r="R1360" s="52"/>
      <c r="S1360" s="51"/>
      <c r="T1360" s="99"/>
      <c r="U1360" s="98"/>
      <c r="V1360" s="98"/>
      <c r="W1360" s="98"/>
      <c r="X1360" s="52"/>
      <c r="Y1360" s="15"/>
      <c r="AB1360" s="15"/>
      <c r="AC1360" s="15"/>
      <c r="AD1360" s="15"/>
      <c r="AE1360" s="15"/>
      <c r="AF1360" s="15"/>
    </row>
    <row r="1361" spans="1:32" x14ac:dyDescent="0.3">
      <c r="A1361" s="51"/>
      <c r="B1361" s="51"/>
      <c r="C1361" s="51"/>
      <c r="D1361" s="51"/>
      <c r="E1361" s="51"/>
      <c r="F1361" s="51"/>
      <c r="G1361" s="71"/>
      <c r="H1361" s="2"/>
      <c r="I1361" s="2"/>
      <c r="J1361" s="53"/>
      <c r="K1361" s="47"/>
      <c r="L1361" s="4"/>
      <c r="M1361" s="52"/>
      <c r="N1361" s="49"/>
      <c r="O1361" s="49"/>
      <c r="P1361" s="49"/>
      <c r="Q1361" s="52"/>
      <c r="R1361" s="52"/>
      <c r="S1361" s="51"/>
      <c r="T1361" s="99"/>
      <c r="U1361" s="98"/>
      <c r="V1361" s="98"/>
      <c r="W1361" s="98"/>
      <c r="X1361" s="52"/>
      <c r="Y1361" s="15"/>
      <c r="AB1361" s="15"/>
      <c r="AC1361" s="15"/>
      <c r="AD1361" s="15"/>
      <c r="AE1361" s="15"/>
      <c r="AF1361" s="15"/>
    </row>
    <row r="1362" spans="1:32" x14ac:dyDescent="0.3">
      <c r="A1362" s="51"/>
      <c r="B1362" s="51"/>
      <c r="C1362" s="51"/>
      <c r="D1362" s="51"/>
      <c r="E1362" s="51"/>
      <c r="F1362" s="51"/>
      <c r="G1362" s="71"/>
      <c r="H1362" s="2"/>
      <c r="I1362" s="2"/>
      <c r="J1362" s="53"/>
      <c r="K1362" s="47"/>
      <c r="L1362" s="4"/>
      <c r="M1362" s="52"/>
      <c r="N1362" s="49"/>
      <c r="O1362" s="49"/>
      <c r="P1362" s="49"/>
      <c r="Q1362" s="52"/>
      <c r="R1362" s="52"/>
      <c r="S1362" s="51"/>
      <c r="T1362" s="99"/>
      <c r="U1362" s="98"/>
      <c r="V1362" s="98"/>
      <c r="W1362" s="98"/>
      <c r="X1362" s="52"/>
      <c r="Y1362" s="15"/>
      <c r="AB1362" s="15"/>
      <c r="AC1362" s="15"/>
      <c r="AD1362" s="15"/>
      <c r="AE1362" s="15"/>
      <c r="AF1362" s="15"/>
    </row>
    <row r="1363" spans="1:32" x14ac:dyDescent="0.3">
      <c r="A1363" s="51"/>
      <c r="B1363" s="51"/>
      <c r="C1363" s="51"/>
      <c r="D1363" s="51"/>
      <c r="E1363" s="51"/>
      <c r="F1363" s="51"/>
      <c r="G1363" s="71"/>
      <c r="H1363" s="2"/>
      <c r="I1363" s="2"/>
      <c r="J1363" s="53"/>
      <c r="K1363" s="47"/>
      <c r="L1363" s="4"/>
      <c r="M1363" s="52"/>
      <c r="N1363" s="49"/>
      <c r="O1363" s="49"/>
      <c r="P1363" s="49"/>
      <c r="Q1363" s="52"/>
      <c r="R1363" s="52"/>
      <c r="S1363" s="51"/>
      <c r="T1363" s="99"/>
      <c r="U1363" s="98"/>
      <c r="V1363" s="98"/>
      <c r="W1363" s="98"/>
      <c r="X1363" s="52"/>
      <c r="Y1363" s="15"/>
      <c r="AB1363" s="15"/>
      <c r="AC1363" s="15"/>
      <c r="AD1363" s="15"/>
      <c r="AE1363" s="15"/>
      <c r="AF1363" s="15"/>
    </row>
    <row r="1364" spans="1:32" x14ac:dyDescent="0.3">
      <c r="A1364" s="51"/>
      <c r="B1364" s="51"/>
      <c r="C1364" s="51"/>
      <c r="D1364" s="51"/>
      <c r="E1364" s="51"/>
      <c r="F1364" s="51"/>
      <c r="G1364" s="71"/>
      <c r="H1364" s="2"/>
      <c r="I1364" s="2"/>
      <c r="J1364" s="53"/>
      <c r="K1364" s="47"/>
      <c r="L1364" s="4"/>
      <c r="M1364" s="52"/>
      <c r="N1364" s="49"/>
      <c r="O1364" s="49"/>
      <c r="P1364" s="49"/>
      <c r="Q1364" s="52"/>
      <c r="R1364" s="52"/>
      <c r="S1364" s="51"/>
      <c r="T1364" s="99"/>
      <c r="U1364" s="98"/>
      <c r="V1364" s="98"/>
      <c r="W1364" s="98"/>
      <c r="X1364" s="52"/>
      <c r="Y1364" s="15"/>
      <c r="AB1364" s="15"/>
      <c r="AC1364" s="15"/>
      <c r="AD1364" s="15"/>
      <c r="AE1364" s="15"/>
      <c r="AF1364" s="15"/>
    </row>
    <row r="1365" spans="1:32" x14ac:dyDescent="0.3">
      <c r="A1365" s="51"/>
      <c r="B1365" s="51"/>
      <c r="C1365" s="51"/>
      <c r="D1365" s="51"/>
      <c r="E1365" s="51"/>
      <c r="F1365" s="51"/>
      <c r="G1365" s="71"/>
      <c r="H1365" s="2"/>
      <c r="I1365" s="2"/>
      <c r="J1365" s="53"/>
      <c r="K1365" s="47"/>
      <c r="L1365" s="4"/>
      <c r="M1365" s="52"/>
      <c r="N1365" s="49"/>
      <c r="O1365" s="49"/>
      <c r="P1365" s="49"/>
      <c r="Q1365" s="52"/>
      <c r="R1365" s="52"/>
      <c r="S1365" s="51"/>
      <c r="T1365" s="99"/>
      <c r="U1365" s="98"/>
      <c r="V1365" s="98"/>
      <c r="W1365" s="98"/>
      <c r="X1365" s="52"/>
      <c r="Y1365" s="15"/>
      <c r="AB1365" s="15"/>
      <c r="AC1365" s="15"/>
      <c r="AD1365" s="15"/>
      <c r="AE1365" s="15"/>
      <c r="AF1365" s="15"/>
    </row>
    <row r="1366" spans="1:32" x14ac:dyDescent="0.3">
      <c r="A1366" s="51"/>
      <c r="B1366" s="51"/>
      <c r="C1366" s="51"/>
      <c r="D1366" s="51"/>
      <c r="E1366" s="51"/>
      <c r="F1366" s="51"/>
      <c r="G1366" s="71"/>
      <c r="H1366" s="2"/>
      <c r="I1366" s="2"/>
      <c r="J1366" s="53"/>
      <c r="K1366" s="47"/>
      <c r="L1366" s="4"/>
      <c r="M1366" s="52"/>
      <c r="N1366" s="49"/>
      <c r="O1366" s="49"/>
      <c r="P1366" s="49"/>
      <c r="Q1366" s="52"/>
      <c r="R1366" s="52"/>
      <c r="S1366" s="51"/>
      <c r="T1366" s="99"/>
      <c r="U1366" s="98"/>
      <c r="V1366" s="98"/>
      <c r="W1366" s="98"/>
      <c r="X1366" s="52"/>
      <c r="Y1366" s="15"/>
      <c r="AB1366" s="15"/>
      <c r="AC1366" s="15"/>
      <c r="AD1366" s="15"/>
      <c r="AE1366" s="15"/>
      <c r="AF1366" s="15"/>
    </row>
    <row r="1367" spans="1:32" x14ac:dyDescent="0.3">
      <c r="A1367" s="51"/>
      <c r="B1367" s="51"/>
      <c r="C1367" s="51"/>
      <c r="D1367" s="51"/>
      <c r="E1367" s="51"/>
      <c r="F1367" s="51"/>
      <c r="G1367" s="71"/>
      <c r="H1367" s="2"/>
      <c r="I1367" s="2"/>
      <c r="J1367" s="53"/>
      <c r="K1367" s="47"/>
      <c r="L1367" s="4"/>
      <c r="M1367" s="52"/>
      <c r="N1367" s="49"/>
      <c r="O1367" s="49"/>
      <c r="P1367" s="49"/>
      <c r="Q1367" s="52"/>
      <c r="R1367" s="52"/>
      <c r="S1367" s="51"/>
      <c r="T1367" s="99"/>
      <c r="U1367" s="98"/>
      <c r="V1367" s="98"/>
      <c r="W1367" s="98"/>
      <c r="X1367" s="52"/>
      <c r="Y1367" s="15"/>
      <c r="AB1367" s="15"/>
      <c r="AC1367" s="15"/>
      <c r="AD1367" s="15"/>
      <c r="AE1367" s="15"/>
      <c r="AF1367" s="15"/>
    </row>
    <row r="1368" spans="1:32" x14ac:dyDescent="0.3">
      <c r="A1368" s="51"/>
      <c r="B1368" s="51"/>
      <c r="C1368" s="51"/>
      <c r="D1368" s="51"/>
      <c r="E1368" s="51"/>
      <c r="F1368" s="51"/>
      <c r="G1368" s="71"/>
      <c r="H1368" s="2"/>
      <c r="I1368" s="2"/>
      <c r="J1368" s="53"/>
      <c r="K1368" s="47"/>
      <c r="L1368" s="4"/>
      <c r="M1368" s="52"/>
      <c r="N1368" s="49"/>
      <c r="O1368" s="49"/>
      <c r="P1368" s="49"/>
      <c r="Q1368" s="52"/>
      <c r="R1368" s="52"/>
      <c r="S1368" s="51"/>
      <c r="T1368" s="99"/>
      <c r="U1368" s="98"/>
      <c r="V1368" s="98"/>
      <c r="W1368" s="98"/>
      <c r="X1368" s="52"/>
      <c r="Y1368" s="15"/>
      <c r="AB1368" s="15"/>
      <c r="AC1368" s="15"/>
      <c r="AD1368" s="15"/>
      <c r="AE1368" s="15"/>
      <c r="AF1368" s="15"/>
    </row>
    <row r="1369" spans="1:32" x14ac:dyDescent="0.3">
      <c r="A1369" s="51"/>
      <c r="B1369" s="51"/>
      <c r="C1369" s="51"/>
      <c r="D1369" s="51"/>
      <c r="E1369" s="51"/>
      <c r="F1369" s="51"/>
      <c r="G1369" s="71"/>
      <c r="H1369" s="2"/>
      <c r="I1369" s="2"/>
      <c r="J1369" s="53"/>
      <c r="K1369" s="47"/>
      <c r="L1369" s="4"/>
      <c r="M1369" s="52"/>
      <c r="N1369" s="49"/>
      <c r="O1369" s="49"/>
      <c r="P1369" s="49"/>
      <c r="Q1369" s="52"/>
      <c r="R1369" s="52"/>
      <c r="S1369" s="51"/>
      <c r="T1369" s="99"/>
      <c r="U1369" s="98"/>
      <c r="V1369" s="98"/>
      <c r="W1369" s="98"/>
      <c r="X1369" s="52"/>
      <c r="Y1369" s="15"/>
      <c r="AB1369" s="15"/>
      <c r="AC1369" s="15"/>
      <c r="AD1369" s="15"/>
      <c r="AE1369" s="15"/>
      <c r="AF1369" s="15"/>
    </row>
    <row r="1370" spans="1:32" x14ac:dyDescent="0.3">
      <c r="A1370" s="51"/>
      <c r="B1370" s="51"/>
      <c r="C1370" s="51"/>
      <c r="D1370" s="51"/>
      <c r="E1370" s="51"/>
      <c r="F1370" s="51"/>
      <c r="G1370" s="71"/>
      <c r="H1370" s="2"/>
      <c r="I1370" s="2"/>
      <c r="J1370" s="53"/>
      <c r="K1370" s="47"/>
      <c r="L1370" s="4"/>
      <c r="M1370" s="52"/>
      <c r="N1370" s="49"/>
      <c r="O1370" s="49"/>
      <c r="P1370" s="49"/>
      <c r="Q1370" s="52"/>
      <c r="R1370" s="52"/>
      <c r="S1370" s="51"/>
      <c r="T1370" s="99"/>
      <c r="U1370" s="98"/>
      <c r="V1370" s="98"/>
      <c r="W1370" s="98"/>
      <c r="X1370" s="52"/>
      <c r="Y1370" s="15"/>
      <c r="AB1370" s="15"/>
      <c r="AC1370" s="15"/>
      <c r="AD1370" s="15"/>
      <c r="AE1370" s="15"/>
      <c r="AF1370" s="15"/>
    </row>
    <row r="1371" spans="1:32" x14ac:dyDescent="0.3">
      <c r="A1371" s="51"/>
      <c r="B1371" s="51"/>
      <c r="C1371" s="51"/>
      <c r="D1371" s="51"/>
      <c r="E1371" s="51"/>
      <c r="F1371" s="51"/>
      <c r="G1371" s="71"/>
      <c r="H1371" s="2"/>
      <c r="I1371" s="2"/>
      <c r="J1371" s="53"/>
      <c r="K1371" s="47"/>
      <c r="L1371" s="4"/>
      <c r="M1371" s="52"/>
      <c r="N1371" s="49"/>
      <c r="O1371" s="49"/>
      <c r="P1371" s="49"/>
      <c r="Q1371" s="52"/>
      <c r="R1371" s="52"/>
      <c r="S1371" s="51"/>
      <c r="T1371" s="99"/>
      <c r="U1371" s="98"/>
      <c r="V1371" s="98"/>
      <c r="W1371" s="98"/>
      <c r="X1371" s="52"/>
      <c r="Y1371" s="15"/>
      <c r="AB1371" s="15"/>
      <c r="AC1371" s="15"/>
      <c r="AD1371" s="15"/>
      <c r="AE1371" s="15"/>
      <c r="AF1371" s="15"/>
    </row>
    <row r="1372" spans="1:32" x14ac:dyDescent="0.3">
      <c r="A1372" s="51"/>
      <c r="B1372" s="51"/>
      <c r="C1372" s="51"/>
      <c r="D1372" s="51"/>
      <c r="E1372" s="51"/>
      <c r="F1372" s="51"/>
      <c r="G1372" s="71"/>
      <c r="H1372" s="2"/>
      <c r="I1372" s="2"/>
      <c r="J1372" s="53"/>
      <c r="K1372" s="47"/>
      <c r="L1372" s="4"/>
      <c r="M1372" s="52"/>
      <c r="N1372" s="49"/>
      <c r="O1372" s="49"/>
      <c r="P1372" s="49"/>
      <c r="Q1372" s="52"/>
      <c r="R1372" s="52"/>
      <c r="S1372" s="51"/>
      <c r="T1372" s="99"/>
      <c r="U1372" s="98"/>
      <c r="V1372" s="98"/>
      <c r="W1372" s="98"/>
      <c r="X1372" s="52"/>
      <c r="Y1372" s="15"/>
      <c r="AB1372" s="15"/>
      <c r="AC1372" s="15"/>
      <c r="AD1372" s="15"/>
      <c r="AE1372" s="15"/>
      <c r="AF1372" s="15"/>
    </row>
    <row r="1373" spans="1:32" x14ac:dyDescent="0.3">
      <c r="A1373" s="51"/>
      <c r="B1373" s="51"/>
      <c r="C1373" s="51"/>
      <c r="D1373" s="51"/>
      <c r="E1373" s="51"/>
      <c r="F1373" s="51"/>
      <c r="G1373" s="71"/>
      <c r="H1373" s="2"/>
      <c r="I1373" s="2"/>
      <c r="J1373" s="53"/>
      <c r="K1373" s="47"/>
      <c r="L1373" s="4"/>
      <c r="M1373" s="52"/>
      <c r="N1373" s="49"/>
      <c r="O1373" s="49"/>
      <c r="P1373" s="49"/>
      <c r="Q1373" s="52"/>
      <c r="R1373" s="52"/>
      <c r="S1373" s="51"/>
      <c r="T1373" s="99"/>
      <c r="U1373" s="98"/>
      <c r="V1373" s="98"/>
      <c r="W1373" s="98"/>
      <c r="X1373" s="52"/>
      <c r="Y1373" s="15"/>
      <c r="AB1373" s="15"/>
      <c r="AC1373" s="15"/>
      <c r="AD1373" s="15"/>
      <c r="AE1373" s="15"/>
      <c r="AF1373" s="15"/>
    </row>
    <row r="1374" spans="1:32" x14ac:dyDescent="0.3">
      <c r="A1374" s="51"/>
      <c r="B1374" s="51"/>
      <c r="C1374" s="51"/>
      <c r="D1374" s="51"/>
      <c r="E1374" s="51"/>
      <c r="F1374" s="51"/>
      <c r="G1374" s="71"/>
      <c r="H1374" s="2"/>
      <c r="I1374" s="2"/>
      <c r="J1374" s="53"/>
      <c r="K1374" s="47"/>
      <c r="L1374" s="4"/>
      <c r="M1374" s="52"/>
      <c r="N1374" s="49"/>
      <c r="O1374" s="49"/>
      <c r="P1374" s="49"/>
      <c r="Q1374" s="52"/>
      <c r="R1374" s="52"/>
      <c r="S1374" s="51"/>
      <c r="T1374" s="99"/>
      <c r="U1374" s="98"/>
      <c r="V1374" s="98"/>
      <c r="W1374" s="98"/>
      <c r="X1374" s="52"/>
      <c r="Y1374" s="15"/>
      <c r="AB1374" s="15"/>
      <c r="AC1374" s="15"/>
      <c r="AD1374" s="15"/>
      <c r="AE1374" s="15"/>
      <c r="AF1374" s="15"/>
    </row>
    <row r="1375" spans="1:32" x14ac:dyDescent="0.3">
      <c r="A1375" s="51"/>
      <c r="B1375" s="51"/>
      <c r="C1375" s="51"/>
      <c r="D1375" s="51"/>
      <c r="E1375" s="51"/>
      <c r="F1375" s="51"/>
      <c r="G1375" s="71"/>
      <c r="H1375" s="9"/>
      <c r="I1375" s="9"/>
      <c r="J1375" s="53"/>
      <c r="K1375" s="47"/>
      <c r="L1375" s="4"/>
      <c r="M1375" s="52"/>
      <c r="N1375" s="49"/>
      <c r="O1375" s="49"/>
      <c r="P1375" s="49"/>
      <c r="Q1375" s="52"/>
      <c r="R1375" s="52"/>
      <c r="S1375" s="51"/>
      <c r="T1375" s="99"/>
      <c r="U1375" s="98"/>
      <c r="V1375" s="98"/>
      <c r="W1375" s="98"/>
      <c r="X1375" s="52"/>
      <c r="Y1375" s="15"/>
      <c r="AB1375" s="15"/>
      <c r="AC1375" s="15"/>
      <c r="AD1375" s="15"/>
      <c r="AE1375" s="15"/>
      <c r="AF1375" s="15"/>
    </row>
    <row r="1376" spans="1:32" x14ac:dyDescent="0.3">
      <c r="A1376" s="51"/>
      <c r="B1376" s="51"/>
      <c r="C1376" s="51"/>
      <c r="D1376" s="51"/>
      <c r="E1376" s="51"/>
      <c r="F1376" s="51"/>
      <c r="G1376" s="71"/>
      <c r="H1376" s="2"/>
      <c r="I1376" s="2"/>
      <c r="J1376" s="53"/>
      <c r="K1376" s="47"/>
      <c r="L1376" s="4"/>
      <c r="M1376" s="52"/>
      <c r="N1376" s="49"/>
      <c r="O1376" s="49"/>
      <c r="P1376" s="49"/>
      <c r="Q1376" s="52"/>
      <c r="R1376" s="52"/>
      <c r="S1376" s="51"/>
      <c r="T1376" s="99"/>
      <c r="U1376" s="98"/>
      <c r="V1376" s="98"/>
      <c r="W1376" s="98"/>
      <c r="X1376" s="52"/>
      <c r="Y1376" s="15"/>
      <c r="AB1376" s="15"/>
      <c r="AC1376" s="15"/>
      <c r="AD1376" s="15"/>
      <c r="AE1376" s="15"/>
      <c r="AF1376" s="15"/>
    </row>
    <row r="1377" spans="1:43" x14ac:dyDescent="0.3">
      <c r="A1377" s="51"/>
      <c r="B1377" s="51"/>
      <c r="C1377" s="51"/>
      <c r="D1377" s="51"/>
      <c r="E1377" s="51"/>
      <c r="F1377" s="51"/>
      <c r="G1377" s="71"/>
      <c r="H1377" s="84"/>
      <c r="I1377" s="84"/>
      <c r="J1377" s="53"/>
      <c r="K1377" s="47"/>
      <c r="L1377" s="4"/>
      <c r="M1377" s="52"/>
      <c r="N1377" s="49"/>
      <c r="O1377" s="49"/>
      <c r="P1377" s="49"/>
      <c r="Q1377" s="52"/>
      <c r="R1377" s="52"/>
      <c r="S1377" s="51"/>
      <c r="T1377" s="99"/>
      <c r="U1377" s="98"/>
      <c r="V1377" s="98"/>
      <c r="W1377" s="98"/>
      <c r="X1377" s="52"/>
      <c r="Y1377" s="15"/>
      <c r="AB1377" s="15"/>
      <c r="AC1377" s="15"/>
      <c r="AD1377" s="15"/>
      <c r="AE1377" s="15"/>
      <c r="AF1377" s="15"/>
    </row>
    <row r="1378" spans="1:43" x14ac:dyDescent="0.3">
      <c r="A1378" s="51"/>
      <c r="B1378" s="51"/>
      <c r="C1378" s="51"/>
      <c r="D1378" s="51"/>
      <c r="E1378" s="51"/>
      <c r="F1378" s="51"/>
      <c r="G1378" s="71"/>
      <c r="H1378" s="2"/>
      <c r="I1378" s="2"/>
      <c r="J1378" s="53"/>
      <c r="K1378" s="47"/>
      <c r="L1378" s="4"/>
      <c r="M1378" s="52"/>
      <c r="N1378" s="49"/>
      <c r="O1378" s="49"/>
      <c r="P1378" s="49"/>
      <c r="Q1378" s="52"/>
      <c r="R1378" s="52"/>
      <c r="S1378" s="51"/>
      <c r="T1378" s="99"/>
      <c r="U1378" s="98"/>
      <c r="V1378" s="98"/>
      <c r="W1378" s="98"/>
      <c r="X1378" s="52"/>
      <c r="Y1378" s="15"/>
      <c r="AB1378" s="15"/>
      <c r="AC1378" s="15"/>
      <c r="AD1378" s="15"/>
      <c r="AE1378" s="15"/>
      <c r="AF1378" s="15"/>
    </row>
    <row r="1379" spans="1:43" x14ac:dyDescent="0.3">
      <c r="A1379" s="51"/>
      <c r="B1379" s="51"/>
      <c r="C1379" s="51"/>
      <c r="D1379" s="51"/>
      <c r="E1379" s="51"/>
      <c r="F1379" s="51"/>
      <c r="G1379" s="71"/>
      <c r="H1379" s="2"/>
      <c r="I1379" s="2"/>
      <c r="J1379" s="53"/>
      <c r="K1379" s="47"/>
      <c r="L1379" s="4"/>
      <c r="M1379" s="52"/>
      <c r="N1379" s="49"/>
      <c r="O1379" s="49"/>
      <c r="P1379" s="49"/>
      <c r="Q1379" s="52"/>
      <c r="R1379" s="52"/>
      <c r="S1379" s="51"/>
      <c r="T1379" s="99"/>
      <c r="U1379" s="98"/>
      <c r="V1379" s="98"/>
      <c r="W1379" s="98"/>
      <c r="X1379" s="52"/>
      <c r="Y1379" s="15"/>
      <c r="AB1379" s="15"/>
      <c r="AC1379" s="15"/>
      <c r="AD1379" s="15"/>
      <c r="AE1379" s="15"/>
      <c r="AF1379" s="15"/>
    </row>
    <row r="1380" spans="1:43" x14ac:dyDescent="0.3">
      <c r="A1380" s="51"/>
      <c r="B1380" s="51"/>
      <c r="C1380" s="51"/>
      <c r="D1380" s="51"/>
      <c r="E1380" s="51"/>
      <c r="F1380" s="51"/>
      <c r="G1380" s="71"/>
      <c r="H1380" s="2"/>
      <c r="I1380" s="2"/>
      <c r="J1380" s="53"/>
      <c r="K1380" s="47"/>
      <c r="L1380" s="4"/>
      <c r="M1380" s="52"/>
      <c r="N1380" s="49"/>
      <c r="O1380" s="49"/>
      <c r="P1380" s="49"/>
      <c r="Q1380" s="52"/>
      <c r="R1380" s="52"/>
      <c r="S1380" s="51"/>
      <c r="T1380" s="99"/>
      <c r="U1380" s="98"/>
      <c r="V1380" s="98"/>
      <c r="W1380" s="98"/>
      <c r="X1380" s="52"/>
      <c r="Y1380" s="15"/>
      <c r="AB1380" s="15"/>
      <c r="AC1380" s="15"/>
      <c r="AD1380" s="15"/>
      <c r="AE1380" s="15"/>
      <c r="AF1380" s="15"/>
    </row>
    <row r="1381" spans="1:43" x14ac:dyDescent="0.3">
      <c r="A1381" s="51"/>
      <c r="B1381" s="51"/>
      <c r="C1381" s="51"/>
      <c r="D1381" s="51"/>
      <c r="E1381" s="51"/>
      <c r="F1381" s="51"/>
      <c r="G1381" s="71"/>
      <c r="H1381" s="2"/>
      <c r="I1381" s="2"/>
      <c r="J1381" s="53"/>
      <c r="K1381" s="47"/>
      <c r="L1381" s="4"/>
      <c r="M1381" s="52"/>
      <c r="N1381" s="49"/>
      <c r="O1381" s="49"/>
      <c r="P1381" s="49"/>
      <c r="Q1381" s="52"/>
      <c r="R1381" s="52"/>
      <c r="S1381" s="51"/>
      <c r="T1381" s="99"/>
      <c r="U1381" s="98"/>
      <c r="V1381" s="98"/>
      <c r="W1381" s="98"/>
      <c r="X1381" s="52"/>
      <c r="Y1381" s="15"/>
      <c r="AB1381" s="15"/>
      <c r="AC1381" s="15"/>
      <c r="AD1381" s="15"/>
      <c r="AE1381" s="15"/>
      <c r="AF1381" s="15"/>
    </row>
    <row r="1382" spans="1:43" x14ac:dyDescent="0.3">
      <c r="A1382" s="51"/>
      <c r="B1382" s="51"/>
      <c r="C1382" s="51"/>
      <c r="D1382" s="51"/>
      <c r="E1382" s="51"/>
      <c r="F1382" s="51"/>
      <c r="G1382" s="71"/>
      <c r="H1382" s="2"/>
      <c r="I1382" s="2"/>
      <c r="J1382" s="53"/>
      <c r="K1382" s="47"/>
      <c r="L1382" s="4"/>
      <c r="M1382" s="52"/>
      <c r="N1382" s="49"/>
      <c r="O1382" s="49"/>
      <c r="P1382" s="49"/>
      <c r="Q1382" s="52"/>
      <c r="R1382" s="52"/>
      <c r="S1382" s="51"/>
      <c r="T1382" s="99"/>
      <c r="U1382" s="98"/>
      <c r="V1382" s="98"/>
      <c r="W1382" s="98"/>
      <c r="X1382" s="52"/>
      <c r="Y1382" s="113"/>
      <c r="AB1382" s="15"/>
      <c r="AC1382" s="15"/>
      <c r="AD1382" s="15"/>
      <c r="AE1382" s="15"/>
      <c r="AF1382" s="15"/>
    </row>
    <row r="1383" spans="1:43" x14ac:dyDescent="0.3">
      <c r="A1383" s="51"/>
      <c r="B1383" s="51"/>
      <c r="C1383" s="51"/>
      <c r="D1383" s="51"/>
      <c r="E1383" s="51"/>
      <c r="F1383" s="51"/>
      <c r="G1383" s="71"/>
      <c r="H1383" s="2"/>
      <c r="I1383" s="2"/>
      <c r="J1383" s="53"/>
      <c r="K1383" s="47"/>
      <c r="L1383" s="4"/>
      <c r="M1383" s="52"/>
      <c r="N1383" s="49"/>
      <c r="O1383" s="49"/>
      <c r="P1383" s="49"/>
      <c r="Q1383" s="52"/>
      <c r="R1383" s="52"/>
      <c r="S1383" s="51"/>
      <c r="T1383" s="99"/>
      <c r="U1383" s="98"/>
      <c r="V1383" s="98"/>
      <c r="W1383" s="98"/>
      <c r="X1383" s="52"/>
      <c r="Y1383" s="113"/>
      <c r="AB1383" s="15"/>
      <c r="AC1383" s="15"/>
      <c r="AD1383" s="15"/>
      <c r="AE1383" s="15"/>
      <c r="AF1383" s="15"/>
    </row>
    <row r="1384" spans="1:43" x14ac:dyDescent="0.3">
      <c r="A1384" s="51"/>
      <c r="B1384" s="51"/>
      <c r="C1384" s="51"/>
      <c r="D1384" s="51"/>
      <c r="E1384" s="51"/>
      <c r="F1384" s="51"/>
      <c r="G1384" s="25"/>
      <c r="H1384" s="2"/>
      <c r="I1384" s="2"/>
      <c r="J1384" s="53"/>
      <c r="K1384" s="36"/>
      <c r="L1384" s="4"/>
      <c r="M1384" s="52"/>
      <c r="N1384" s="49"/>
      <c r="O1384" s="49"/>
      <c r="P1384" s="49"/>
      <c r="Q1384" s="52"/>
      <c r="R1384" s="52"/>
      <c r="S1384" s="51"/>
      <c r="T1384" s="99"/>
      <c r="U1384" s="98"/>
      <c r="V1384" s="98"/>
      <c r="W1384" s="98"/>
      <c r="X1384" s="52"/>
      <c r="Y1384" s="113"/>
      <c r="AB1384" s="15"/>
      <c r="AC1384" s="15"/>
      <c r="AD1384" s="15"/>
      <c r="AE1384" s="15"/>
      <c r="AF1384" s="15"/>
    </row>
    <row r="1385" spans="1:43" x14ac:dyDescent="0.3">
      <c r="A1385" s="11"/>
      <c r="B1385" s="11"/>
      <c r="C1385" s="51"/>
      <c r="D1385" s="11"/>
      <c r="E1385" s="11"/>
      <c r="F1385" s="11"/>
      <c r="G1385" s="101"/>
      <c r="H1385" s="86"/>
      <c r="I1385" s="86"/>
      <c r="J1385" s="12"/>
      <c r="K1385" s="14"/>
      <c r="L1385" s="11"/>
      <c r="M1385" s="10"/>
      <c r="N1385" s="37"/>
      <c r="O1385" s="80"/>
      <c r="P1385" s="10"/>
      <c r="Q1385" s="10"/>
      <c r="R1385" s="10"/>
      <c r="S1385" s="11"/>
      <c r="T1385" s="100"/>
      <c r="U1385" s="98"/>
      <c r="V1385" s="98"/>
      <c r="W1385" s="98"/>
      <c r="X1385" s="56"/>
      <c r="Y1385" s="105"/>
      <c r="Z1385" s="21"/>
      <c r="AA1385" s="21"/>
      <c r="AB1385" s="15"/>
      <c r="AC1385" s="15"/>
      <c r="AD1385" s="15"/>
      <c r="AE1385" s="15"/>
      <c r="AF1385" s="15"/>
      <c r="AG1385" s="21"/>
      <c r="AH1385" s="21"/>
      <c r="AI1385" s="21"/>
      <c r="AJ1385" s="21"/>
      <c r="AK1385" s="21"/>
      <c r="AL1385" s="21"/>
      <c r="AM1385" s="21"/>
      <c r="AN1385" s="21"/>
      <c r="AO1385" s="21"/>
      <c r="AP1385" s="21"/>
      <c r="AQ1385" s="21"/>
    </row>
    <row r="1386" spans="1:43" x14ac:dyDescent="0.3">
      <c r="A1386" s="51"/>
      <c r="B1386" s="51"/>
      <c r="C1386" s="51"/>
      <c r="D1386" s="51"/>
      <c r="E1386" s="51"/>
      <c r="F1386" s="51"/>
      <c r="G1386" s="71"/>
      <c r="H1386" s="2"/>
      <c r="I1386" s="2"/>
      <c r="J1386" s="53"/>
      <c r="K1386" s="1"/>
      <c r="L1386" s="51"/>
      <c r="M1386" s="52"/>
      <c r="N1386" s="47"/>
      <c r="O1386" s="4"/>
      <c r="P1386" s="52"/>
      <c r="Q1386" s="52"/>
      <c r="R1386" s="52"/>
      <c r="S1386" s="51"/>
      <c r="T1386" s="99"/>
      <c r="U1386" s="98"/>
      <c r="V1386" s="98"/>
      <c r="W1386" s="98"/>
      <c r="X1386" s="48"/>
      <c r="Y1386" s="104"/>
      <c r="Z1386" s="21"/>
      <c r="AA1386" s="21"/>
      <c r="AB1386" s="15"/>
      <c r="AC1386" s="15"/>
      <c r="AD1386" s="15"/>
      <c r="AE1386" s="15"/>
      <c r="AF1386" s="15"/>
    </row>
    <row r="1387" spans="1:43" x14ac:dyDescent="0.3">
      <c r="A1387" s="51"/>
      <c r="B1387" s="51"/>
      <c r="C1387" s="51"/>
      <c r="D1387" s="51"/>
      <c r="E1387" s="51"/>
      <c r="F1387" s="51"/>
      <c r="G1387" s="71"/>
      <c r="H1387" s="2"/>
      <c r="I1387" s="2"/>
      <c r="J1387" s="53"/>
      <c r="K1387" s="1"/>
      <c r="L1387" s="51"/>
      <c r="M1387" s="52"/>
      <c r="N1387" s="47"/>
      <c r="O1387" s="4"/>
      <c r="P1387" s="52"/>
      <c r="Q1387" s="52"/>
      <c r="R1387" s="52"/>
      <c r="S1387" s="51"/>
      <c r="T1387" s="99"/>
      <c r="U1387" s="98"/>
      <c r="V1387" s="98"/>
      <c r="W1387" s="98"/>
      <c r="X1387" s="48"/>
      <c r="Y1387" s="104"/>
      <c r="Z1387" s="21"/>
      <c r="AA1387" s="21"/>
      <c r="AB1387" s="15"/>
      <c r="AC1387" s="15"/>
      <c r="AD1387" s="15"/>
      <c r="AE1387" s="15"/>
      <c r="AF1387" s="15"/>
    </row>
    <row r="1388" spans="1:43" x14ac:dyDescent="0.3">
      <c r="A1388" s="51"/>
      <c r="B1388" s="51"/>
      <c r="C1388" s="51"/>
      <c r="D1388" s="51"/>
      <c r="E1388" s="51"/>
      <c r="F1388" s="51"/>
      <c r="G1388" s="71"/>
      <c r="H1388" s="2"/>
      <c r="I1388" s="2"/>
      <c r="J1388" s="53"/>
      <c r="K1388" s="1"/>
      <c r="L1388" s="51"/>
      <c r="M1388" s="52"/>
      <c r="N1388" s="47"/>
      <c r="O1388" s="4"/>
      <c r="P1388" s="52"/>
      <c r="Q1388" s="52"/>
      <c r="R1388" s="52"/>
      <c r="S1388" s="51"/>
      <c r="T1388" s="99"/>
      <c r="U1388" s="98"/>
      <c r="V1388" s="98"/>
      <c r="W1388" s="98"/>
      <c r="X1388" s="48"/>
      <c r="Y1388" s="104"/>
      <c r="Z1388" s="21"/>
      <c r="AA1388" s="21"/>
      <c r="AB1388" s="15"/>
      <c r="AC1388" s="15"/>
      <c r="AD1388" s="15"/>
      <c r="AE1388" s="15"/>
      <c r="AF1388" s="15"/>
    </row>
    <row r="1389" spans="1:43" x14ac:dyDescent="0.3">
      <c r="A1389" s="51"/>
      <c r="B1389" s="51"/>
      <c r="C1389" s="51"/>
      <c r="D1389" s="51"/>
      <c r="E1389" s="51"/>
      <c r="F1389" s="51"/>
      <c r="G1389" s="71"/>
      <c r="H1389" s="84"/>
      <c r="I1389" s="84"/>
      <c r="J1389" s="53"/>
      <c r="K1389" s="1"/>
      <c r="L1389" s="51"/>
      <c r="M1389" s="52"/>
      <c r="N1389" s="47"/>
      <c r="O1389" s="4"/>
      <c r="P1389" s="52"/>
      <c r="Q1389" s="52"/>
      <c r="R1389" s="52"/>
      <c r="S1389" s="51"/>
      <c r="T1389" s="99"/>
      <c r="U1389" s="98"/>
      <c r="V1389" s="98"/>
      <c r="W1389" s="98"/>
      <c r="X1389" s="48"/>
      <c r="Y1389" s="104"/>
      <c r="Z1389" s="21"/>
      <c r="AA1389" s="21"/>
      <c r="AB1389" s="15"/>
      <c r="AC1389" s="15"/>
      <c r="AD1389" s="15"/>
      <c r="AE1389" s="15"/>
      <c r="AF1389" s="15"/>
    </row>
    <row r="1390" spans="1:43" x14ac:dyDescent="0.3">
      <c r="A1390" s="51"/>
      <c r="B1390" s="51"/>
      <c r="C1390" s="51"/>
      <c r="D1390" s="51"/>
      <c r="E1390" s="51"/>
      <c r="F1390" s="51"/>
      <c r="G1390" s="71"/>
      <c r="H1390" s="2"/>
      <c r="I1390" s="2"/>
      <c r="J1390" s="53"/>
      <c r="K1390" s="1"/>
      <c r="L1390" s="51"/>
      <c r="M1390" s="52"/>
      <c r="N1390" s="47"/>
      <c r="O1390" s="4"/>
      <c r="P1390" s="52"/>
      <c r="Q1390" s="52"/>
      <c r="R1390" s="52"/>
      <c r="S1390" s="51"/>
      <c r="T1390" s="99"/>
      <c r="U1390" s="98"/>
      <c r="V1390" s="98"/>
      <c r="W1390" s="98"/>
      <c r="X1390" s="48"/>
      <c r="Y1390" s="104"/>
      <c r="Z1390" s="21"/>
      <c r="AA1390" s="21"/>
      <c r="AB1390" s="15"/>
      <c r="AC1390" s="15"/>
      <c r="AD1390" s="15"/>
      <c r="AE1390" s="15"/>
      <c r="AF1390" s="15"/>
    </row>
    <row r="1391" spans="1:43" x14ac:dyDescent="0.3">
      <c r="A1391" s="51"/>
      <c r="B1391" s="51"/>
      <c r="C1391" s="51"/>
      <c r="D1391" s="51"/>
      <c r="E1391" s="51"/>
      <c r="F1391" s="51"/>
      <c r="G1391" s="71"/>
      <c r="H1391" s="2"/>
      <c r="I1391" s="2"/>
      <c r="J1391" s="53"/>
      <c r="K1391" s="1"/>
      <c r="L1391" s="51"/>
      <c r="M1391" s="52"/>
      <c r="N1391" s="47"/>
      <c r="O1391" s="4"/>
      <c r="P1391" s="52"/>
      <c r="Q1391" s="52"/>
      <c r="R1391" s="52"/>
      <c r="S1391" s="51"/>
      <c r="T1391" s="99"/>
      <c r="U1391" s="98"/>
      <c r="V1391" s="98"/>
      <c r="W1391" s="98"/>
      <c r="X1391" s="48"/>
      <c r="Y1391" s="104"/>
      <c r="Z1391" s="21"/>
      <c r="AA1391" s="21"/>
      <c r="AB1391" s="15"/>
      <c r="AC1391" s="15"/>
      <c r="AD1391" s="15"/>
      <c r="AE1391" s="15"/>
      <c r="AF1391" s="15"/>
    </row>
    <row r="1392" spans="1:43" x14ac:dyDescent="0.3">
      <c r="A1392" s="51"/>
      <c r="B1392" s="51"/>
      <c r="C1392" s="51"/>
      <c r="D1392" s="51"/>
      <c r="E1392" s="51"/>
      <c r="F1392" s="51"/>
      <c r="G1392" s="71"/>
      <c r="H1392" s="2"/>
      <c r="I1392" s="2"/>
      <c r="J1392" s="53"/>
      <c r="K1392" s="1"/>
      <c r="L1392" s="51"/>
      <c r="M1392" s="52"/>
      <c r="N1392" s="47"/>
      <c r="O1392" s="4"/>
      <c r="P1392" s="52"/>
      <c r="Q1392" s="52"/>
      <c r="R1392" s="52"/>
      <c r="S1392" s="51"/>
      <c r="T1392" s="99"/>
      <c r="U1392" s="98"/>
      <c r="V1392" s="98"/>
      <c r="W1392" s="98"/>
      <c r="X1392" s="48"/>
      <c r="Y1392" s="104"/>
      <c r="Z1392" s="21"/>
      <c r="AA1392" s="21"/>
      <c r="AB1392" s="15"/>
      <c r="AC1392" s="15"/>
      <c r="AD1392" s="15"/>
      <c r="AE1392" s="15"/>
      <c r="AF1392" s="15"/>
    </row>
    <row r="1393" spans="1:32" x14ac:dyDescent="0.3">
      <c r="A1393" s="51"/>
      <c r="B1393" s="51"/>
      <c r="C1393" s="51"/>
      <c r="D1393" s="51"/>
      <c r="E1393" s="51"/>
      <c r="F1393" s="51"/>
      <c r="G1393" s="71"/>
      <c r="H1393" s="9"/>
      <c r="I1393" s="9"/>
      <c r="J1393" s="53"/>
      <c r="K1393" s="1"/>
      <c r="L1393" s="51"/>
      <c r="M1393" s="52"/>
      <c r="N1393" s="47"/>
      <c r="O1393" s="4"/>
      <c r="P1393" s="52"/>
      <c r="Q1393" s="52"/>
      <c r="R1393" s="52"/>
      <c r="S1393" s="51"/>
      <c r="T1393" s="99"/>
      <c r="U1393" s="98"/>
      <c r="V1393" s="98"/>
      <c r="W1393" s="98"/>
      <c r="X1393" s="48"/>
      <c r="Y1393" s="104"/>
      <c r="Z1393" s="21"/>
      <c r="AA1393" s="21"/>
      <c r="AB1393" s="15"/>
      <c r="AC1393" s="15"/>
      <c r="AD1393" s="15"/>
      <c r="AE1393" s="15"/>
      <c r="AF1393" s="15"/>
    </row>
    <row r="1394" spans="1:32" x14ac:dyDescent="0.3">
      <c r="A1394" s="51"/>
      <c r="B1394" s="51"/>
      <c r="C1394" s="51"/>
      <c r="D1394" s="51"/>
      <c r="E1394" s="51"/>
      <c r="F1394" s="51"/>
      <c r="G1394" s="71"/>
      <c r="H1394" s="2"/>
      <c r="I1394" s="2"/>
      <c r="J1394" s="53"/>
      <c r="K1394" s="1"/>
      <c r="L1394" s="51"/>
      <c r="M1394" s="52"/>
      <c r="N1394" s="47"/>
      <c r="O1394" s="4"/>
      <c r="P1394" s="52"/>
      <c r="Q1394" s="52"/>
      <c r="R1394" s="52"/>
      <c r="S1394" s="51"/>
      <c r="T1394" s="99"/>
      <c r="U1394" s="98"/>
      <c r="V1394" s="98"/>
      <c r="W1394" s="98"/>
      <c r="X1394" s="48"/>
      <c r="Y1394" s="104"/>
      <c r="Z1394" s="21"/>
      <c r="AA1394" s="21"/>
      <c r="AB1394" s="15"/>
      <c r="AC1394" s="15"/>
      <c r="AD1394" s="15"/>
      <c r="AE1394" s="15"/>
      <c r="AF1394" s="15"/>
    </row>
    <row r="1395" spans="1:32" x14ac:dyDescent="0.3">
      <c r="A1395" s="51"/>
      <c r="B1395" s="51"/>
      <c r="C1395" s="51"/>
      <c r="D1395" s="51"/>
      <c r="E1395" s="51"/>
      <c r="F1395" s="51"/>
      <c r="G1395" s="71"/>
      <c r="H1395" s="2"/>
      <c r="I1395" s="2"/>
      <c r="J1395" s="53"/>
      <c r="K1395" s="1"/>
      <c r="L1395" s="51"/>
      <c r="M1395" s="52"/>
      <c r="N1395" s="47"/>
      <c r="O1395" s="4"/>
      <c r="P1395" s="52"/>
      <c r="Q1395" s="52"/>
      <c r="R1395" s="52"/>
      <c r="S1395" s="51"/>
      <c r="T1395" s="99"/>
      <c r="U1395" s="98"/>
      <c r="V1395" s="98"/>
      <c r="W1395" s="98"/>
      <c r="X1395" s="48"/>
      <c r="Y1395" s="104"/>
      <c r="Z1395" s="21"/>
      <c r="AA1395" s="21"/>
      <c r="AB1395" s="15"/>
      <c r="AC1395" s="15"/>
      <c r="AD1395" s="15"/>
      <c r="AE1395" s="15"/>
      <c r="AF1395" s="15"/>
    </row>
    <row r="1396" spans="1:32" x14ac:dyDescent="0.3">
      <c r="A1396" s="51"/>
      <c r="B1396" s="51"/>
      <c r="C1396" s="51"/>
      <c r="D1396" s="51"/>
      <c r="E1396" s="51"/>
      <c r="F1396" s="51"/>
      <c r="G1396" s="71"/>
      <c r="H1396" s="2"/>
      <c r="I1396" s="2"/>
      <c r="J1396" s="53"/>
      <c r="K1396" s="1"/>
      <c r="L1396" s="51"/>
      <c r="M1396" s="52"/>
      <c r="N1396" s="47"/>
      <c r="O1396" s="4"/>
      <c r="P1396" s="52"/>
      <c r="Q1396" s="52"/>
      <c r="R1396" s="52"/>
      <c r="S1396" s="51"/>
      <c r="T1396" s="99"/>
      <c r="U1396" s="98"/>
      <c r="V1396" s="98"/>
      <c r="W1396" s="98"/>
      <c r="X1396" s="48"/>
      <c r="Y1396" s="104"/>
      <c r="Z1396" s="21"/>
      <c r="AA1396" s="21"/>
      <c r="AB1396" s="15"/>
      <c r="AC1396" s="15"/>
      <c r="AD1396" s="15"/>
      <c r="AE1396" s="15"/>
      <c r="AF1396" s="15"/>
    </row>
    <row r="1397" spans="1:32" x14ac:dyDescent="0.3">
      <c r="A1397" s="51"/>
      <c r="B1397" s="51"/>
      <c r="C1397" s="51"/>
      <c r="D1397" s="51"/>
      <c r="E1397" s="51"/>
      <c r="F1397" s="51"/>
      <c r="G1397" s="71"/>
      <c r="H1397" s="2"/>
      <c r="I1397" s="2"/>
      <c r="J1397" s="53"/>
      <c r="K1397" s="1"/>
      <c r="L1397" s="51"/>
      <c r="M1397" s="52"/>
      <c r="N1397" s="47"/>
      <c r="O1397" s="4"/>
      <c r="P1397" s="52"/>
      <c r="Q1397" s="52"/>
      <c r="R1397" s="52"/>
      <c r="S1397" s="51"/>
      <c r="T1397" s="99"/>
      <c r="U1397" s="98"/>
      <c r="V1397" s="98"/>
      <c r="W1397" s="98"/>
      <c r="X1397" s="48"/>
      <c r="Y1397" s="104"/>
      <c r="Z1397" s="21"/>
      <c r="AA1397" s="21"/>
      <c r="AB1397" s="15"/>
      <c r="AC1397" s="15"/>
      <c r="AD1397" s="15"/>
      <c r="AE1397" s="15"/>
      <c r="AF1397" s="15"/>
    </row>
    <row r="1398" spans="1:32" x14ac:dyDescent="0.3">
      <c r="A1398" s="51"/>
      <c r="B1398" s="51"/>
      <c r="C1398" s="51"/>
      <c r="D1398" s="51"/>
      <c r="E1398" s="51"/>
      <c r="F1398" s="51"/>
      <c r="G1398" s="71"/>
      <c r="H1398" s="2"/>
      <c r="I1398" s="2"/>
      <c r="J1398" s="53"/>
      <c r="K1398" s="1"/>
      <c r="L1398" s="51"/>
      <c r="M1398" s="52"/>
      <c r="N1398" s="47"/>
      <c r="O1398" s="4"/>
      <c r="P1398" s="52"/>
      <c r="Q1398" s="52"/>
      <c r="R1398" s="52"/>
      <c r="S1398" s="51"/>
      <c r="T1398" s="99"/>
      <c r="U1398" s="98"/>
      <c r="V1398" s="98"/>
      <c r="W1398" s="98"/>
      <c r="X1398" s="48"/>
      <c r="Y1398" s="104"/>
      <c r="Z1398" s="21"/>
      <c r="AA1398" s="21"/>
      <c r="AB1398" s="15"/>
      <c r="AC1398" s="15"/>
      <c r="AD1398" s="15"/>
      <c r="AE1398" s="15"/>
      <c r="AF1398" s="15"/>
    </row>
    <row r="1399" spans="1:32" x14ac:dyDescent="0.3">
      <c r="A1399" s="51"/>
      <c r="B1399" s="51"/>
      <c r="C1399" s="51"/>
      <c r="D1399" s="51"/>
      <c r="E1399" s="51"/>
      <c r="F1399" s="51"/>
      <c r="G1399" s="71"/>
      <c r="H1399" s="84"/>
      <c r="I1399" s="84"/>
      <c r="J1399" s="53"/>
      <c r="K1399" s="1"/>
      <c r="L1399" s="51"/>
      <c r="M1399" s="52"/>
      <c r="N1399" s="47"/>
      <c r="O1399" s="4"/>
      <c r="P1399" s="52"/>
      <c r="Q1399" s="52"/>
      <c r="R1399" s="52"/>
      <c r="S1399" s="51"/>
      <c r="T1399" s="99"/>
      <c r="U1399" s="98"/>
      <c r="V1399" s="98"/>
      <c r="W1399" s="98"/>
      <c r="X1399" s="48"/>
      <c r="Y1399" s="104"/>
      <c r="Z1399" s="21"/>
      <c r="AA1399" s="21"/>
      <c r="AB1399" s="15"/>
      <c r="AC1399" s="15"/>
      <c r="AD1399" s="15"/>
      <c r="AE1399" s="15"/>
      <c r="AF1399" s="15"/>
    </row>
    <row r="1400" spans="1:32" x14ac:dyDescent="0.3">
      <c r="A1400" s="51"/>
      <c r="B1400" s="51"/>
      <c r="C1400" s="51"/>
      <c r="D1400" s="51"/>
      <c r="E1400" s="51"/>
      <c r="F1400" s="51"/>
      <c r="G1400" s="71"/>
      <c r="H1400" s="2"/>
      <c r="I1400" s="2"/>
      <c r="J1400" s="53"/>
      <c r="K1400" s="1"/>
      <c r="L1400" s="51"/>
      <c r="M1400" s="52"/>
      <c r="N1400" s="47"/>
      <c r="O1400" s="4"/>
      <c r="P1400" s="52"/>
      <c r="Q1400" s="52"/>
      <c r="R1400" s="52"/>
      <c r="S1400" s="51"/>
      <c r="T1400" s="99"/>
      <c r="U1400" s="98"/>
      <c r="V1400" s="98"/>
      <c r="W1400" s="98"/>
      <c r="X1400" s="48"/>
      <c r="Y1400" s="104"/>
      <c r="Z1400" s="21"/>
      <c r="AA1400" s="21"/>
      <c r="AB1400" s="15"/>
      <c r="AC1400" s="15"/>
      <c r="AD1400" s="15"/>
      <c r="AE1400" s="15"/>
      <c r="AF1400" s="15"/>
    </row>
    <row r="1401" spans="1:32" x14ac:dyDescent="0.3">
      <c r="A1401" s="51"/>
      <c r="B1401" s="51"/>
      <c r="C1401" s="51"/>
      <c r="D1401" s="51"/>
      <c r="E1401" s="51"/>
      <c r="F1401" s="51"/>
      <c r="G1401" s="71"/>
      <c r="H1401" s="2"/>
      <c r="I1401" s="2"/>
      <c r="J1401" s="53"/>
      <c r="K1401" s="1"/>
      <c r="L1401" s="51"/>
      <c r="M1401" s="52"/>
      <c r="N1401" s="47"/>
      <c r="O1401" s="4"/>
      <c r="P1401" s="52"/>
      <c r="Q1401" s="52"/>
      <c r="R1401" s="52"/>
      <c r="S1401" s="51"/>
      <c r="T1401" s="99"/>
      <c r="U1401" s="98"/>
      <c r="V1401" s="98"/>
      <c r="W1401" s="98"/>
      <c r="X1401" s="48"/>
      <c r="Y1401" s="104"/>
      <c r="Z1401" s="21"/>
      <c r="AA1401" s="21"/>
      <c r="AB1401" s="15"/>
      <c r="AC1401" s="15"/>
      <c r="AD1401" s="15"/>
      <c r="AE1401" s="15"/>
      <c r="AF1401" s="15"/>
    </row>
    <row r="1402" spans="1:32" x14ac:dyDescent="0.3">
      <c r="A1402" s="51"/>
      <c r="B1402" s="51"/>
      <c r="C1402" s="51"/>
      <c r="D1402" s="51"/>
      <c r="E1402" s="51"/>
      <c r="F1402" s="51"/>
      <c r="G1402" s="71"/>
      <c r="H1402" s="2"/>
      <c r="I1402" s="2"/>
      <c r="J1402" s="53"/>
      <c r="K1402" s="1"/>
      <c r="L1402" s="51"/>
      <c r="M1402" s="52"/>
      <c r="N1402" s="47"/>
      <c r="O1402" s="4"/>
      <c r="P1402" s="52"/>
      <c r="Q1402" s="52"/>
      <c r="R1402" s="52"/>
      <c r="S1402" s="51"/>
      <c r="T1402" s="99"/>
      <c r="U1402" s="98"/>
      <c r="V1402" s="98"/>
      <c r="W1402" s="98"/>
      <c r="X1402" s="48"/>
      <c r="Y1402" s="104"/>
      <c r="Z1402" s="21"/>
      <c r="AA1402" s="21"/>
      <c r="AB1402" s="15"/>
      <c r="AC1402" s="15"/>
      <c r="AD1402" s="15"/>
      <c r="AE1402" s="15"/>
      <c r="AF1402" s="15"/>
    </row>
    <row r="1403" spans="1:32" x14ac:dyDescent="0.3">
      <c r="A1403" s="51"/>
      <c r="B1403" s="51"/>
      <c r="C1403" s="51"/>
      <c r="D1403" s="51"/>
      <c r="E1403" s="51"/>
      <c r="F1403" s="51"/>
      <c r="G1403" s="71"/>
      <c r="H1403" s="2"/>
      <c r="I1403" s="2"/>
      <c r="J1403" s="53"/>
      <c r="K1403" s="1"/>
      <c r="L1403" s="51"/>
      <c r="M1403" s="52"/>
      <c r="N1403" s="47"/>
      <c r="O1403" s="4"/>
      <c r="P1403" s="52"/>
      <c r="Q1403" s="52"/>
      <c r="R1403" s="52"/>
      <c r="S1403" s="51"/>
      <c r="T1403" s="99"/>
      <c r="U1403" s="98"/>
      <c r="V1403" s="98"/>
      <c r="W1403" s="98"/>
      <c r="X1403" s="48"/>
      <c r="Y1403" s="104"/>
      <c r="Z1403" s="21"/>
      <c r="AA1403" s="21"/>
      <c r="AB1403" s="15"/>
      <c r="AC1403" s="15"/>
      <c r="AD1403" s="15"/>
      <c r="AE1403" s="15"/>
      <c r="AF1403" s="15"/>
    </row>
    <row r="1404" spans="1:32" x14ac:dyDescent="0.3">
      <c r="A1404" s="51"/>
      <c r="B1404" s="51"/>
      <c r="C1404" s="51"/>
      <c r="D1404" s="51"/>
      <c r="E1404" s="51"/>
      <c r="F1404" s="51"/>
      <c r="G1404" s="71"/>
      <c r="H1404" s="2"/>
      <c r="I1404" s="2"/>
      <c r="J1404" s="53"/>
      <c r="K1404" s="1"/>
      <c r="L1404" s="51"/>
      <c r="M1404" s="52"/>
      <c r="N1404" s="47"/>
      <c r="O1404" s="4"/>
      <c r="P1404" s="52"/>
      <c r="Q1404" s="52"/>
      <c r="R1404" s="52"/>
      <c r="S1404" s="51"/>
      <c r="T1404" s="99"/>
      <c r="U1404" s="98"/>
      <c r="V1404" s="98"/>
      <c r="W1404" s="98"/>
      <c r="X1404" s="48"/>
      <c r="Y1404" s="104"/>
      <c r="Z1404" s="21"/>
      <c r="AA1404" s="21"/>
      <c r="AB1404" s="15"/>
      <c r="AC1404" s="15"/>
      <c r="AD1404" s="15"/>
      <c r="AE1404" s="15"/>
      <c r="AF1404" s="15"/>
    </row>
    <row r="1405" spans="1:32" x14ac:dyDescent="0.3">
      <c r="A1405" s="51"/>
      <c r="B1405" s="51"/>
      <c r="C1405" s="51"/>
      <c r="D1405" s="51"/>
      <c r="E1405" s="51"/>
      <c r="F1405" s="51"/>
      <c r="G1405" s="25"/>
      <c r="H1405" s="2"/>
      <c r="I1405" s="2"/>
      <c r="J1405" s="53"/>
      <c r="K1405" s="1"/>
      <c r="L1405" s="51"/>
      <c r="M1405" s="52"/>
      <c r="N1405" s="47"/>
      <c r="O1405" s="4"/>
      <c r="P1405" s="52"/>
      <c r="Q1405" s="52"/>
      <c r="R1405" s="52"/>
      <c r="S1405" s="51"/>
      <c r="T1405" s="99"/>
      <c r="U1405" s="98"/>
      <c r="V1405" s="98"/>
      <c r="W1405" s="98"/>
      <c r="X1405" s="48"/>
      <c r="Y1405" s="104"/>
      <c r="Z1405" s="21"/>
      <c r="AA1405" s="21"/>
      <c r="AB1405" s="15"/>
      <c r="AC1405" s="15"/>
      <c r="AD1405" s="15"/>
      <c r="AE1405" s="15"/>
      <c r="AF1405" s="15"/>
    </row>
    <row r="1406" spans="1:32" x14ac:dyDescent="0.3">
      <c r="A1406" s="51"/>
      <c r="B1406" s="51"/>
      <c r="C1406" s="51"/>
      <c r="D1406" s="51"/>
      <c r="E1406" s="51"/>
      <c r="F1406" s="51"/>
      <c r="G1406" s="25"/>
      <c r="H1406" s="2"/>
      <c r="I1406" s="2"/>
      <c r="J1406" s="53"/>
      <c r="K1406" s="1"/>
      <c r="L1406" s="51"/>
      <c r="M1406" s="52"/>
      <c r="N1406" s="47"/>
      <c r="O1406" s="4"/>
      <c r="P1406" s="52"/>
      <c r="Q1406" s="52"/>
      <c r="R1406" s="52"/>
      <c r="S1406" s="51"/>
      <c r="T1406" s="99"/>
      <c r="U1406" s="98"/>
      <c r="V1406" s="98"/>
      <c r="W1406" s="98"/>
      <c r="X1406" s="48"/>
      <c r="Y1406" s="104"/>
      <c r="Z1406" s="21"/>
      <c r="AA1406" s="21"/>
      <c r="AB1406" s="15"/>
      <c r="AC1406" s="15"/>
      <c r="AD1406" s="15"/>
      <c r="AE1406" s="15"/>
      <c r="AF1406" s="15"/>
    </row>
    <row r="1407" spans="1:32" x14ac:dyDescent="0.3">
      <c r="A1407" s="51"/>
      <c r="B1407" s="51"/>
      <c r="C1407" s="51"/>
      <c r="D1407" s="51"/>
      <c r="E1407" s="51"/>
      <c r="F1407" s="51"/>
      <c r="G1407" s="71"/>
      <c r="H1407" s="2"/>
      <c r="I1407" s="2"/>
      <c r="J1407" s="53"/>
      <c r="K1407" s="1"/>
      <c r="L1407" s="51"/>
      <c r="M1407" s="52"/>
      <c r="N1407" s="52"/>
      <c r="O1407" s="4"/>
      <c r="P1407" s="52"/>
      <c r="Q1407" s="52"/>
      <c r="R1407" s="52"/>
      <c r="S1407" s="51"/>
      <c r="T1407" s="99"/>
      <c r="U1407" s="98"/>
      <c r="V1407" s="98"/>
      <c r="W1407" s="98"/>
      <c r="X1407" s="48"/>
      <c r="Y1407" s="104"/>
      <c r="Z1407" s="21"/>
      <c r="AA1407" s="21"/>
      <c r="AB1407" s="15"/>
      <c r="AC1407" s="15"/>
      <c r="AD1407" s="15"/>
      <c r="AE1407" s="15"/>
      <c r="AF1407" s="15"/>
    </row>
    <row r="1408" spans="1:32" x14ac:dyDescent="0.3">
      <c r="A1408" s="51"/>
      <c r="B1408" s="51"/>
      <c r="C1408" s="51"/>
      <c r="D1408" s="51"/>
      <c r="E1408" s="51"/>
      <c r="F1408" s="51"/>
      <c r="G1408" s="71"/>
      <c r="H1408" s="2"/>
      <c r="I1408" s="2"/>
      <c r="J1408" s="53"/>
      <c r="K1408" s="1"/>
      <c r="L1408" s="51"/>
      <c r="M1408" s="52"/>
      <c r="N1408" s="52"/>
      <c r="O1408" s="4"/>
      <c r="P1408" s="52"/>
      <c r="Q1408" s="52"/>
      <c r="R1408" s="52"/>
      <c r="S1408" s="51"/>
      <c r="T1408" s="99"/>
      <c r="U1408" s="98"/>
      <c r="V1408" s="98"/>
      <c r="W1408" s="98"/>
      <c r="X1408" s="48"/>
      <c r="Y1408" s="104"/>
      <c r="Z1408" s="21"/>
      <c r="AA1408" s="21"/>
      <c r="AB1408" s="15"/>
      <c r="AC1408" s="15"/>
      <c r="AD1408" s="15"/>
      <c r="AE1408" s="15"/>
      <c r="AF1408" s="15"/>
    </row>
    <row r="1409" spans="1:42" x14ac:dyDescent="0.3">
      <c r="A1409" s="51"/>
      <c r="B1409" s="51"/>
      <c r="C1409" s="51"/>
      <c r="D1409" s="51"/>
      <c r="E1409" s="51"/>
      <c r="F1409" s="51"/>
      <c r="G1409" s="25"/>
      <c r="H1409" s="2"/>
      <c r="I1409" s="2"/>
      <c r="J1409" s="53"/>
      <c r="K1409" s="1"/>
      <c r="L1409" s="51"/>
      <c r="M1409" s="52"/>
      <c r="N1409" s="52"/>
      <c r="O1409" s="4"/>
      <c r="P1409" s="52"/>
      <c r="Q1409" s="52"/>
      <c r="R1409" s="52"/>
      <c r="S1409" s="51"/>
      <c r="T1409" s="99"/>
      <c r="U1409" s="98"/>
      <c r="V1409" s="98"/>
      <c r="W1409" s="98"/>
      <c r="X1409" s="48"/>
      <c r="Y1409" s="104"/>
      <c r="Z1409" s="21"/>
      <c r="AA1409" s="21"/>
      <c r="AB1409" s="15"/>
      <c r="AC1409" s="15"/>
      <c r="AD1409" s="15"/>
      <c r="AE1409" s="15"/>
      <c r="AF1409" s="15"/>
    </row>
    <row r="1410" spans="1:42" x14ac:dyDescent="0.3">
      <c r="A1410" s="51"/>
      <c r="B1410" s="51"/>
      <c r="C1410" s="51"/>
      <c r="D1410" s="51"/>
      <c r="E1410" s="51"/>
      <c r="F1410" s="51"/>
      <c r="G1410" s="71"/>
      <c r="H1410" s="2"/>
      <c r="I1410" s="2"/>
      <c r="J1410" s="53"/>
      <c r="K1410" s="1"/>
      <c r="L1410" s="51"/>
      <c r="M1410" s="52"/>
      <c r="N1410" s="52"/>
      <c r="O1410" s="4"/>
      <c r="P1410" s="52"/>
      <c r="Q1410" s="52"/>
      <c r="R1410" s="52"/>
      <c r="S1410" s="51"/>
      <c r="T1410" s="99"/>
      <c r="U1410" s="98"/>
      <c r="V1410" s="98"/>
      <c r="W1410" s="98"/>
      <c r="X1410" s="48"/>
      <c r="Y1410" s="104"/>
      <c r="Z1410" s="21"/>
      <c r="AA1410" s="21"/>
      <c r="AB1410" s="15"/>
      <c r="AC1410" s="15"/>
      <c r="AD1410" s="15"/>
      <c r="AE1410" s="15"/>
      <c r="AF1410" s="15"/>
    </row>
    <row r="1411" spans="1:42" x14ac:dyDescent="0.3">
      <c r="A1411" s="51"/>
      <c r="B1411" s="51"/>
      <c r="C1411" s="51"/>
      <c r="D1411" s="51"/>
      <c r="E1411" s="51"/>
      <c r="F1411" s="51"/>
      <c r="G1411" s="71"/>
      <c r="H1411" s="2"/>
      <c r="I1411" s="2"/>
      <c r="J1411" s="53"/>
      <c r="K1411" s="1"/>
      <c r="L1411" s="51"/>
      <c r="M1411" s="52"/>
      <c r="N1411" s="52"/>
      <c r="O1411" s="4"/>
      <c r="P1411" s="52"/>
      <c r="Q1411" s="52"/>
      <c r="R1411" s="52"/>
      <c r="S1411" s="51"/>
      <c r="T1411" s="99"/>
      <c r="U1411" s="98"/>
      <c r="V1411" s="98"/>
      <c r="W1411" s="98"/>
      <c r="X1411" s="48"/>
      <c r="Y1411" s="104"/>
      <c r="AB1411" s="15"/>
      <c r="AC1411" s="15"/>
      <c r="AD1411" s="15"/>
      <c r="AE1411" s="15"/>
      <c r="AF1411" s="15"/>
    </row>
    <row r="1412" spans="1:42" x14ac:dyDescent="0.3">
      <c r="A1412" s="11"/>
      <c r="B1412" s="11"/>
      <c r="C1412" s="51"/>
      <c r="D1412" s="11"/>
      <c r="E1412" s="11"/>
      <c r="F1412" s="11"/>
      <c r="G1412" s="101"/>
      <c r="H1412" s="86"/>
      <c r="I1412" s="86"/>
      <c r="J1412" s="12"/>
      <c r="K1412" s="14"/>
      <c r="L1412" s="11"/>
      <c r="M1412" s="10"/>
      <c r="N1412" s="10"/>
      <c r="O1412" s="80"/>
      <c r="P1412" s="10"/>
      <c r="Q1412" s="10"/>
      <c r="R1412" s="10"/>
      <c r="S1412" s="11"/>
      <c r="T1412" s="100"/>
      <c r="U1412" s="98"/>
      <c r="V1412" s="98"/>
      <c r="W1412" s="98"/>
      <c r="X1412" s="56"/>
      <c r="Y1412" s="105"/>
      <c r="Z1412" s="21"/>
      <c r="AA1412" s="21"/>
      <c r="AB1412" s="15"/>
      <c r="AC1412" s="15"/>
      <c r="AD1412" s="15"/>
      <c r="AE1412" s="15"/>
      <c r="AF1412" s="15"/>
      <c r="AG1412" s="21"/>
      <c r="AH1412" s="21"/>
      <c r="AI1412" s="21"/>
      <c r="AJ1412" s="21"/>
      <c r="AK1412" s="21"/>
      <c r="AL1412" s="21"/>
      <c r="AM1412" s="21"/>
      <c r="AN1412" s="21"/>
      <c r="AO1412" s="21"/>
      <c r="AP1412" s="21"/>
    </row>
    <row r="1413" spans="1:42" x14ac:dyDescent="0.3">
      <c r="A1413" s="51"/>
      <c r="B1413" s="51"/>
      <c r="C1413" s="51"/>
      <c r="D1413" s="51"/>
      <c r="E1413" s="51"/>
      <c r="F1413" s="51"/>
      <c r="G1413" s="71"/>
      <c r="H1413" s="2"/>
      <c r="I1413" s="2"/>
      <c r="J1413" s="53"/>
      <c r="K1413" s="1"/>
      <c r="L1413" s="51"/>
      <c r="M1413" s="52"/>
      <c r="N1413" s="52"/>
      <c r="O1413" s="4"/>
      <c r="P1413" s="52"/>
      <c r="Q1413" s="52"/>
      <c r="R1413" s="52"/>
      <c r="S1413" s="51"/>
      <c r="T1413" s="99"/>
      <c r="U1413" s="98"/>
      <c r="V1413" s="98"/>
      <c r="W1413" s="98"/>
      <c r="X1413" s="48"/>
      <c r="Y1413" s="104"/>
      <c r="AB1413" s="15"/>
      <c r="AC1413" s="15"/>
      <c r="AD1413" s="15"/>
      <c r="AE1413" s="15"/>
      <c r="AF1413" s="15"/>
    </row>
    <row r="1414" spans="1:42" x14ac:dyDescent="0.3">
      <c r="A1414" s="51"/>
      <c r="B1414" s="51"/>
      <c r="C1414" s="51"/>
      <c r="D1414" s="51"/>
      <c r="E1414" s="51"/>
      <c r="F1414" s="51"/>
      <c r="G1414" s="25"/>
      <c r="H1414" s="2"/>
      <c r="I1414" s="2"/>
      <c r="J1414" s="53"/>
      <c r="K1414" s="1"/>
      <c r="L1414" s="51"/>
      <c r="M1414" s="52"/>
      <c r="N1414" s="52"/>
      <c r="O1414" s="4"/>
      <c r="P1414" s="52"/>
      <c r="Q1414" s="52"/>
      <c r="R1414" s="52"/>
      <c r="S1414" s="51"/>
      <c r="T1414" s="99"/>
      <c r="U1414" s="98"/>
      <c r="V1414" s="98"/>
      <c r="W1414" s="98"/>
      <c r="X1414" s="48"/>
      <c r="Y1414" s="104"/>
      <c r="AB1414" s="15"/>
      <c r="AC1414" s="15"/>
      <c r="AD1414" s="15"/>
      <c r="AE1414" s="15"/>
      <c r="AF1414" s="15"/>
    </row>
    <row r="1415" spans="1:42" x14ac:dyDescent="0.3">
      <c r="A1415" s="51"/>
      <c r="B1415" s="51"/>
      <c r="C1415" s="51"/>
      <c r="D1415" s="51"/>
      <c r="E1415" s="51"/>
      <c r="F1415" s="51"/>
      <c r="G1415" s="71"/>
      <c r="H1415" s="2"/>
      <c r="I1415" s="2"/>
      <c r="J1415" s="53"/>
      <c r="K1415" s="1"/>
      <c r="L1415" s="51"/>
      <c r="M1415" s="52"/>
      <c r="N1415" s="52"/>
      <c r="O1415" s="4"/>
      <c r="P1415" s="52"/>
      <c r="Q1415" s="52"/>
      <c r="R1415" s="52"/>
      <c r="S1415" s="51"/>
      <c r="T1415" s="99"/>
      <c r="U1415" s="98"/>
      <c r="V1415" s="98"/>
      <c r="W1415" s="98"/>
      <c r="X1415" s="48"/>
      <c r="Y1415" s="104"/>
      <c r="AB1415" s="15"/>
      <c r="AC1415" s="15"/>
      <c r="AD1415" s="15"/>
      <c r="AE1415" s="15"/>
      <c r="AF1415" s="15"/>
    </row>
    <row r="1416" spans="1:42" x14ac:dyDescent="0.3">
      <c r="A1416" s="51"/>
      <c r="B1416" s="51"/>
      <c r="C1416" s="51"/>
      <c r="D1416" s="51"/>
      <c r="E1416" s="51"/>
      <c r="F1416" s="51"/>
      <c r="G1416" s="71"/>
      <c r="H1416" s="2"/>
      <c r="I1416" s="2"/>
      <c r="J1416" s="53"/>
      <c r="K1416" s="1"/>
      <c r="L1416" s="51"/>
      <c r="M1416" s="52"/>
      <c r="N1416" s="52"/>
      <c r="O1416" s="4"/>
      <c r="P1416" s="52"/>
      <c r="Q1416" s="52"/>
      <c r="R1416" s="52"/>
      <c r="S1416" s="51"/>
      <c r="T1416" s="99"/>
      <c r="U1416" s="98"/>
      <c r="V1416" s="98"/>
      <c r="W1416" s="98"/>
      <c r="X1416" s="48"/>
      <c r="Y1416" s="104"/>
      <c r="AB1416" s="15"/>
      <c r="AC1416" s="15"/>
      <c r="AD1416" s="15"/>
      <c r="AE1416" s="15"/>
      <c r="AF1416" s="15"/>
    </row>
    <row r="1417" spans="1:42" x14ac:dyDescent="0.3">
      <c r="A1417" s="51"/>
      <c r="B1417" s="51"/>
      <c r="C1417" s="51"/>
      <c r="D1417" s="51"/>
      <c r="E1417" s="51"/>
      <c r="F1417" s="51"/>
      <c r="G1417" s="71"/>
      <c r="H1417" s="2"/>
      <c r="I1417" s="2"/>
      <c r="J1417" s="53"/>
      <c r="K1417" s="1"/>
      <c r="L1417" s="51"/>
      <c r="M1417" s="52"/>
      <c r="N1417" s="52"/>
      <c r="O1417" s="4"/>
      <c r="P1417" s="52"/>
      <c r="Q1417" s="52"/>
      <c r="R1417" s="52"/>
      <c r="S1417" s="51"/>
      <c r="T1417" s="99"/>
      <c r="U1417" s="98"/>
      <c r="V1417" s="98"/>
      <c r="W1417" s="98"/>
      <c r="X1417" s="48"/>
      <c r="Y1417" s="104"/>
      <c r="AB1417" s="15"/>
      <c r="AC1417" s="15"/>
      <c r="AD1417" s="15"/>
      <c r="AE1417" s="15"/>
      <c r="AF1417" s="15"/>
    </row>
    <row r="1418" spans="1:42" x14ac:dyDescent="0.3">
      <c r="A1418" s="51"/>
      <c r="B1418" s="51"/>
      <c r="C1418" s="51"/>
      <c r="D1418" s="51"/>
      <c r="E1418" s="51"/>
      <c r="F1418" s="51"/>
      <c r="G1418" s="71"/>
      <c r="H1418" s="2"/>
      <c r="I1418" s="2"/>
      <c r="J1418" s="53"/>
      <c r="K1418" s="1"/>
      <c r="L1418" s="51"/>
      <c r="M1418" s="52"/>
      <c r="N1418" s="52"/>
      <c r="O1418" s="4"/>
      <c r="P1418" s="52"/>
      <c r="Q1418" s="52"/>
      <c r="R1418" s="52"/>
      <c r="S1418" s="51"/>
      <c r="T1418" s="99"/>
      <c r="U1418" s="98"/>
      <c r="V1418" s="98"/>
      <c r="W1418" s="98"/>
      <c r="X1418" s="48"/>
      <c r="Y1418" s="104"/>
      <c r="AB1418" s="15"/>
      <c r="AC1418" s="15"/>
      <c r="AD1418" s="15"/>
      <c r="AE1418" s="15"/>
      <c r="AF1418" s="15"/>
    </row>
    <row r="1419" spans="1:42" x14ac:dyDescent="0.3">
      <c r="A1419" s="51"/>
      <c r="B1419" s="51"/>
      <c r="C1419" s="51"/>
      <c r="D1419" s="51"/>
      <c r="E1419" s="51"/>
      <c r="F1419" s="51"/>
      <c r="G1419" s="71"/>
      <c r="H1419" s="9"/>
      <c r="I1419" s="9"/>
      <c r="J1419" s="53"/>
      <c r="K1419" s="1"/>
      <c r="L1419" s="51"/>
      <c r="M1419" s="52"/>
      <c r="N1419" s="52"/>
      <c r="O1419" s="4"/>
      <c r="P1419" s="52"/>
      <c r="Q1419" s="52"/>
      <c r="R1419" s="52"/>
      <c r="S1419" s="51"/>
      <c r="T1419" s="99"/>
      <c r="U1419" s="98"/>
      <c r="V1419" s="98"/>
      <c r="W1419" s="98"/>
      <c r="X1419" s="48"/>
      <c r="Y1419" s="104"/>
      <c r="AB1419" s="15"/>
      <c r="AC1419" s="15"/>
      <c r="AD1419" s="15"/>
      <c r="AE1419" s="15"/>
      <c r="AF1419" s="15"/>
    </row>
    <row r="1420" spans="1:42" x14ac:dyDescent="0.3">
      <c r="A1420" s="51"/>
      <c r="B1420" s="51"/>
      <c r="C1420" s="51"/>
      <c r="D1420" s="51"/>
      <c r="E1420" s="51"/>
      <c r="F1420" s="51"/>
      <c r="G1420" s="71"/>
      <c r="H1420" s="2"/>
      <c r="I1420" s="2"/>
      <c r="J1420" s="53"/>
      <c r="K1420" s="1"/>
      <c r="L1420" s="51"/>
      <c r="M1420" s="52"/>
      <c r="N1420" s="52"/>
      <c r="O1420" s="4"/>
      <c r="P1420" s="52"/>
      <c r="Q1420" s="52"/>
      <c r="R1420" s="52"/>
      <c r="S1420" s="51"/>
      <c r="T1420" s="99"/>
      <c r="U1420" s="98"/>
      <c r="V1420" s="98"/>
      <c r="W1420" s="98"/>
      <c r="X1420" s="48"/>
      <c r="Y1420" s="104"/>
      <c r="AB1420" s="15"/>
      <c r="AC1420" s="15"/>
      <c r="AD1420" s="15"/>
      <c r="AE1420" s="15"/>
      <c r="AF1420" s="15"/>
    </row>
    <row r="1421" spans="1:42" x14ac:dyDescent="0.3">
      <c r="A1421" s="51"/>
      <c r="B1421" s="51"/>
      <c r="C1421" s="51"/>
      <c r="D1421" s="51"/>
      <c r="E1421" s="51"/>
      <c r="F1421" s="51"/>
      <c r="G1421" s="71"/>
      <c r="H1421" s="2"/>
      <c r="I1421" s="2"/>
      <c r="J1421" s="53"/>
      <c r="K1421" s="1"/>
      <c r="L1421" s="51"/>
      <c r="M1421" s="52"/>
      <c r="N1421" s="52"/>
      <c r="O1421" s="4"/>
      <c r="P1421" s="52"/>
      <c r="Q1421" s="52"/>
      <c r="R1421" s="52"/>
      <c r="S1421" s="51"/>
      <c r="T1421" s="99"/>
      <c r="U1421" s="98"/>
      <c r="V1421" s="98"/>
      <c r="W1421" s="98"/>
      <c r="X1421" s="48"/>
      <c r="Y1421" s="104"/>
      <c r="AB1421" s="15"/>
      <c r="AC1421" s="15"/>
      <c r="AD1421" s="15"/>
      <c r="AE1421" s="15"/>
      <c r="AF1421" s="15"/>
    </row>
    <row r="1422" spans="1:42" x14ac:dyDescent="0.3">
      <c r="A1422" s="51"/>
      <c r="B1422" s="51"/>
      <c r="C1422" s="51"/>
      <c r="D1422" s="51"/>
      <c r="E1422" s="51"/>
      <c r="F1422" s="51"/>
      <c r="G1422" s="71"/>
      <c r="H1422" s="2"/>
      <c r="I1422" s="2"/>
      <c r="J1422" s="53"/>
      <c r="K1422" s="1"/>
      <c r="L1422" s="51"/>
      <c r="M1422" s="52"/>
      <c r="N1422" s="52"/>
      <c r="O1422" s="4"/>
      <c r="P1422" s="52"/>
      <c r="Q1422" s="52"/>
      <c r="R1422" s="52"/>
      <c r="S1422" s="51"/>
      <c r="T1422" s="99"/>
      <c r="U1422" s="98"/>
      <c r="V1422" s="98"/>
      <c r="W1422" s="98"/>
      <c r="X1422" s="48"/>
      <c r="Y1422" s="104"/>
      <c r="AB1422" s="15"/>
      <c r="AC1422" s="15"/>
      <c r="AD1422" s="15"/>
      <c r="AE1422" s="15"/>
      <c r="AF1422" s="15"/>
    </row>
    <row r="1423" spans="1:42" x14ac:dyDescent="0.3">
      <c r="A1423" s="51"/>
      <c r="B1423" s="51"/>
      <c r="C1423" s="51"/>
      <c r="D1423" s="51"/>
      <c r="E1423" s="51"/>
      <c r="F1423" s="51"/>
      <c r="G1423" s="71"/>
      <c r="H1423" s="2"/>
      <c r="I1423" s="2"/>
      <c r="J1423" s="53"/>
      <c r="K1423" s="1"/>
      <c r="L1423" s="51"/>
      <c r="M1423" s="52"/>
      <c r="N1423" s="52"/>
      <c r="O1423" s="4"/>
      <c r="P1423" s="52"/>
      <c r="Q1423" s="52"/>
      <c r="R1423" s="52"/>
      <c r="S1423" s="51"/>
      <c r="T1423" s="99"/>
      <c r="U1423" s="98"/>
      <c r="V1423" s="98"/>
      <c r="W1423" s="98"/>
      <c r="X1423" s="48"/>
      <c r="Y1423" s="104"/>
      <c r="AB1423" s="15"/>
      <c r="AC1423" s="15"/>
      <c r="AD1423" s="15"/>
      <c r="AE1423" s="15"/>
      <c r="AF1423" s="15"/>
    </row>
    <row r="1424" spans="1:42" x14ac:dyDescent="0.3">
      <c r="A1424" s="51"/>
      <c r="B1424" s="51"/>
      <c r="C1424" s="51"/>
      <c r="D1424" s="51"/>
      <c r="E1424" s="51"/>
      <c r="F1424" s="51"/>
      <c r="G1424" s="71"/>
      <c r="H1424" s="2"/>
      <c r="I1424" s="2"/>
      <c r="J1424" s="53"/>
      <c r="K1424" s="1"/>
      <c r="L1424" s="51"/>
      <c r="M1424" s="52"/>
      <c r="N1424" s="52"/>
      <c r="O1424" s="4"/>
      <c r="P1424" s="52"/>
      <c r="Q1424" s="52"/>
      <c r="R1424" s="52"/>
      <c r="S1424" s="51"/>
      <c r="T1424" s="99"/>
      <c r="U1424" s="98"/>
      <c r="V1424" s="98"/>
      <c r="W1424" s="98"/>
      <c r="X1424" s="48"/>
      <c r="Y1424" s="104"/>
      <c r="AB1424" s="15"/>
      <c r="AC1424" s="15"/>
      <c r="AD1424" s="15"/>
      <c r="AE1424" s="15"/>
      <c r="AF1424" s="15"/>
    </row>
    <row r="1425" spans="1:32" x14ac:dyDescent="0.3">
      <c r="A1425" s="51"/>
      <c r="B1425" s="51"/>
      <c r="C1425" s="51"/>
      <c r="D1425" s="51"/>
      <c r="E1425" s="51"/>
      <c r="F1425" s="51"/>
      <c r="G1425" s="71"/>
      <c r="H1425" s="2"/>
      <c r="I1425" s="2"/>
      <c r="J1425" s="53"/>
      <c r="K1425" s="1"/>
      <c r="L1425" s="51"/>
      <c r="M1425" s="52"/>
      <c r="N1425" s="52"/>
      <c r="O1425" s="4"/>
      <c r="P1425" s="52"/>
      <c r="Q1425" s="52"/>
      <c r="R1425" s="52"/>
      <c r="S1425" s="51"/>
      <c r="T1425" s="99"/>
      <c r="U1425" s="98"/>
      <c r="V1425" s="98"/>
      <c r="W1425" s="98"/>
      <c r="X1425" s="48"/>
      <c r="Y1425" s="104"/>
      <c r="AB1425" s="15"/>
      <c r="AC1425" s="15"/>
      <c r="AD1425" s="15"/>
      <c r="AE1425" s="15"/>
      <c r="AF1425" s="15"/>
    </row>
    <row r="1426" spans="1:32" x14ac:dyDescent="0.3">
      <c r="A1426" s="51"/>
      <c r="B1426" s="51"/>
      <c r="C1426" s="51"/>
      <c r="D1426" s="51"/>
      <c r="E1426" s="51"/>
      <c r="F1426" s="51"/>
      <c r="G1426" s="71"/>
      <c r="H1426" s="2"/>
      <c r="I1426" s="2"/>
      <c r="J1426" s="53"/>
      <c r="K1426" s="51"/>
      <c r="L1426" s="51"/>
      <c r="M1426" s="52"/>
      <c r="N1426" s="52"/>
      <c r="O1426" s="4"/>
      <c r="P1426" s="52"/>
      <c r="Q1426" s="52"/>
      <c r="R1426" s="52"/>
      <c r="S1426" s="51"/>
      <c r="T1426" s="99"/>
      <c r="U1426" s="98"/>
      <c r="V1426" s="98"/>
      <c r="W1426" s="98"/>
      <c r="X1426" s="48"/>
      <c r="Y1426" s="104"/>
      <c r="AB1426" s="15"/>
      <c r="AC1426" s="15"/>
      <c r="AD1426" s="15"/>
      <c r="AE1426" s="15"/>
      <c r="AF1426" s="15"/>
    </row>
    <row r="1427" spans="1:32" x14ac:dyDescent="0.3">
      <c r="A1427" s="51"/>
      <c r="B1427" s="51"/>
      <c r="C1427" s="51"/>
      <c r="D1427" s="51"/>
      <c r="E1427" s="51"/>
      <c r="F1427" s="51"/>
      <c r="G1427" s="71"/>
      <c r="H1427" s="2"/>
      <c r="I1427" s="2"/>
      <c r="J1427" s="53"/>
      <c r="K1427" s="51"/>
      <c r="L1427" s="51"/>
      <c r="M1427" s="52"/>
      <c r="N1427" s="52"/>
      <c r="O1427" s="4"/>
      <c r="P1427" s="52"/>
      <c r="Q1427" s="52"/>
      <c r="R1427" s="52"/>
      <c r="S1427" s="51"/>
      <c r="T1427" s="99"/>
      <c r="U1427" s="98"/>
      <c r="V1427" s="98"/>
      <c r="W1427" s="98"/>
      <c r="X1427" s="48"/>
      <c r="Y1427" s="104"/>
      <c r="AB1427" s="15"/>
      <c r="AC1427" s="15"/>
      <c r="AD1427" s="15"/>
      <c r="AE1427" s="15"/>
      <c r="AF1427" s="15"/>
    </row>
    <row r="1428" spans="1:32" x14ac:dyDescent="0.3">
      <c r="A1428" s="51"/>
      <c r="B1428" s="51"/>
      <c r="C1428" s="51"/>
      <c r="D1428" s="51"/>
      <c r="E1428" s="51"/>
      <c r="F1428" s="51"/>
      <c r="G1428" s="71"/>
      <c r="H1428" s="2"/>
      <c r="I1428" s="2"/>
      <c r="J1428" s="53"/>
      <c r="K1428" s="51"/>
      <c r="L1428" s="1"/>
      <c r="M1428" s="52"/>
      <c r="N1428" s="43"/>
      <c r="O1428" s="4"/>
      <c r="P1428" s="52"/>
      <c r="Q1428" s="52"/>
      <c r="R1428" s="52"/>
      <c r="S1428" s="51"/>
      <c r="T1428" s="99"/>
      <c r="U1428" s="98"/>
      <c r="V1428" s="98"/>
      <c r="W1428" s="98"/>
      <c r="X1428" s="48"/>
      <c r="Y1428" s="104"/>
      <c r="AB1428" s="15"/>
      <c r="AC1428" s="15"/>
      <c r="AD1428" s="15"/>
      <c r="AE1428" s="15"/>
      <c r="AF1428" s="15"/>
    </row>
    <row r="1429" spans="1:32" ht="15.6" x14ac:dyDescent="0.3">
      <c r="A1429" s="51"/>
      <c r="B1429" s="51"/>
      <c r="C1429" s="51"/>
      <c r="D1429" s="51"/>
      <c r="E1429" s="7"/>
      <c r="F1429" s="51"/>
      <c r="G1429" s="71"/>
      <c r="H1429" s="2"/>
      <c r="I1429" s="2"/>
      <c r="J1429" s="53"/>
      <c r="K1429" s="51"/>
      <c r="L1429" s="51"/>
      <c r="M1429" s="52"/>
      <c r="N1429" s="43"/>
      <c r="O1429" s="4"/>
      <c r="P1429" s="52"/>
      <c r="Q1429" s="52"/>
      <c r="R1429" s="52"/>
      <c r="S1429" s="51"/>
      <c r="T1429" s="99"/>
      <c r="U1429" s="98"/>
      <c r="V1429" s="98"/>
      <c r="W1429" s="98"/>
      <c r="X1429" s="11"/>
      <c r="Y1429" s="104"/>
      <c r="AB1429" s="15"/>
      <c r="AC1429" s="15"/>
      <c r="AD1429" s="15"/>
      <c r="AE1429" s="15"/>
      <c r="AF1429" s="15"/>
    </row>
    <row r="1430" spans="1:32" x14ac:dyDescent="0.3">
      <c r="A1430" s="51"/>
      <c r="B1430" s="51"/>
      <c r="C1430" s="51"/>
      <c r="D1430" s="51"/>
      <c r="E1430" s="51"/>
      <c r="F1430" s="51"/>
      <c r="G1430" s="71"/>
      <c r="H1430" s="2"/>
      <c r="I1430" s="2"/>
      <c r="J1430" s="53"/>
      <c r="K1430" s="51"/>
      <c r="L1430" s="51"/>
      <c r="M1430" s="52"/>
      <c r="N1430" s="43"/>
      <c r="O1430" s="4"/>
      <c r="P1430" s="52"/>
      <c r="Q1430" s="52"/>
      <c r="R1430" s="52"/>
      <c r="S1430" s="51"/>
      <c r="T1430" s="99"/>
      <c r="U1430" s="98"/>
      <c r="V1430" s="98"/>
      <c r="W1430" s="98"/>
      <c r="X1430" s="11"/>
      <c r="Y1430" s="112"/>
      <c r="AB1430" s="15"/>
      <c r="AC1430" s="15"/>
      <c r="AD1430" s="15"/>
      <c r="AE1430" s="15"/>
      <c r="AF1430" s="15"/>
    </row>
    <row r="1431" spans="1:32" x14ac:dyDescent="0.3">
      <c r="A1431" s="51"/>
      <c r="B1431" s="51"/>
      <c r="C1431" s="51"/>
      <c r="D1431" s="51"/>
      <c r="E1431" s="51"/>
      <c r="F1431" s="51"/>
      <c r="G1431" s="71"/>
      <c r="H1431" s="2"/>
      <c r="I1431" s="2"/>
      <c r="J1431" s="53"/>
      <c r="K1431" s="51"/>
      <c r="L1431" s="51"/>
      <c r="M1431" s="38"/>
      <c r="N1431" s="28"/>
      <c r="O1431" s="39"/>
      <c r="P1431" s="6"/>
      <c r="Q1431" s="52"/>
      <c r="R1431" s="52"/>
      <c r="S1431" s="51"/>
      <c r="T1431" s="99"/>
      <c r="U1431" s="98"/>
      <c r="V1431" s="98"/>
      <c r="W1431" s="98"/>
      <c r="X1431" s="5"/>
      <c r="Y1431" s="104"/>
      <c r="AB1431" s="15"/>
      <c r="AC1431" s="15"/>
      <c r="AD1431" s="15"/>
      <c r="AE1431" s="15"/>
      <c r="AF1431" s="15"/>
    </row>
    <row r="1432" spans="1:32" x14ac:dyDescent="0.3">
      <c r="A1432" s="51"/>
      <c r="B1432" s="51"/>
      <c r="C1432" s="51"/>
      <c r="D1432" s="51"/>
      <c r="E1432" s="51"/>
      <c r="F1432" s="51"/>
      <c r="G1432" s="71"/>
      <c r="H1432" s="2"/>
      <c r="I1432" s="2"/>
      <c r="J1432" s="53"/>
      <c r="K1432" s="51"/>
      <c r="L1432" s="51"/>
      <c r="M1432" s="38"/>
      <c r="N1432" s="28"/>
      <c r="O1432" s="39"/>
      <c r="P1432" s="6"/>
      <c r="Q1432" s="52"/>
      <c r="R1432" s="52"/>
      <c r="S1432" s="51"/>
      <c r="T1432" s="99"/>
      <c r="U1432" s="98"/>
      <c r="V1432" s="98"/>
      <c r="W1432" s="98"/>
      <c r="X1432" s="5"/>
      <c r="Y1432" s="104"/>
      <c r="AB1432" s="15"/>
      <c r="AC1432" s="15"/>
      <c r="AD1432" s="15"/>
      <c r="AE1432" s="15"/>
      <c r="AF1432" s="15"/>
    </row>
    <row r="1433" spans="1:32" x14ac:dyDescent="0.3">
      <c r="A1433" s="51"/>
      <c r="B1433" s="51"/>
      <c r="C1433" s="51"/>
      <c r="D1433" s="51"/>
      <c r="E1433" s="51"/>
      <c r="F1433" s="51"/>
      <c r="G1433" s="71"/>
      <c r="H1433" s="9"/>
      <c r="I1433" s="9"/>
      <c r="J1433" s="53"/>
      <c r="K1433" s="51"/>
      <c r="L1433" s="51"/>
      <c r="M1433" s="38"/>
      <c r="N1433" s="28"/>
      <c r="O1433" s="39"/>
      <c r="P1433" s="6"/>
      <c r="Q1433" s="52"/>
      <c r="R1433" s="52"/>
      <c r="S1433" s="51"/>
      <c r="T1433" s="99"/>
      <c r="U1433" s="98"/>
      <c r="V1433" s="98"/>
      <c r="W1433" s="98"/>
      <c r="X1433" s="5"/>
      <c r="Y1433" s="104"/>
      <c r="AB1433" s="15"/>
      <c r="AC1433" s="15"/>
      <c r="AD1433" s="15"/>
      <c r="AE1433" s="15"/>
      <c r="AF1433" s="15"/>
    </row>
    <row r="1434" spans="1:32" x14ac:dyDescent="0.3">
      <c r="A1434" s="51"/>
      <c r="B1434" s="51"/>
      <c r="C1434" s="51"/>
      <c r="D1434" s="51"/>
      <c r="E1434" s="51"/>
      <c r="F1434" s="51"/>
      <c r="G1434" s="71"/>
      <c r="H1434" s="9"/>
      <c r="I1434" s="9"/>
      <c r="J1434" s="53"/>
      <c r="K1434" s="51"/>
      <c r="L1434" s="51"/>
      <c r="M1434" s="38"/>
      <c r="N1434" s="28"/>
      <c r="O1434" s="39"/>
      <c r="P1434" s="6"/>
      <c r="Q1434" s="52"/>
      <c r="R1434" s="52"/>
      <c r="S1434" s="51"/>
      <c r="T1434" s="99"/>
      <c r="U1434" s="98"/>
      <c r="V1434" s="98"/>
      <c r="W1434" s="98"/>
      <c r="X1434" s="5"/>
      <c r="Y1434" s="104"/>
      <c r="AB1434" s="15"/>
      <c r="AC1434" s="15"/>
      <c r="AD1434" s="15"/>
      <c r="AE1434" s="15"/>
      <c r="AF1434" s="15"/>
    </row>
    <row r="1435" spans="1:32" x14ac:dyDescent="0.3">
      <c r="A1435" s="51"/>
      <c r="B1435" s="51"/>
      <c r="C1435" s="51"/>
      <c r="D1435" s="51"/>
      <c r="E1435" s="51"/>
      <c r="F1435" s="51"/>
      <c r="G1435" s="71"/>
      <c r="H1435" s="2"/>
      <c r="I1435" s="2"/>
      <c r="J1435" s="53"/>
      <c r="K1435" s="51"/>
      <c r="L1435" s="51"/>
      <c r="M1435" s="38"/>
      <c r="N1435" s="28"/>
      <c r="O1435" s="39"/>
      <c r="P1435" s="6"/>
      <c r="Q1435" s="52"/>
      <c r="R1435" s="52"/>
      <c r="S1435" s="51"/>
      <c r="T1435" s="99"/>
      <c r="U1435" s="98"/>
      <c r="V1435" s="98"/>
      <c r="W1435" s="98"/>
      <c r="X1435" s="5"/>
      <c r="Y1435" s="104"/>
      <c r="AB1435" s="15"/>
      <c r="AC1435" s="15"/>
      <c r="AD1435" s="15"/>
      <c r="AE1435" s="15"/>
      <c r="AF1435" s="15"/>
    </row>
    <row r="1436" spans="1:32" x14ac:dyDescent="0.3">
      <c r="A1436" s="51"/>
      <c r="B1436" s="51"/>
      <c r="C1436" s="5"/>
      <c r="D1436" s="51"/>
      <c r="E1436" s="51"/>
      <c r="F1436" s="51"/>
      <c r="G1436" s="71"/>
      <c r="H1436" s="2"/>
      <c r="I1436" s="2"/>
      <c r="J1436" s="53"/>
      <c r="K1436" s="1"/>
      <c r="L1436" s="51"/>
      <c r="M1436" s="52"/>
      <c r="N1436" s="45"/>
      <c r="O1436" s="4"/>
      <c r="P1436" s="52"/>
      <c r="Q1436" s="49"/>
      <c r="R1436" s="52"/>
      <c r="S1436" s="51"/>
      <c r="T1436" s="99"/>
      <c r="U1436" s="98"/>
      <c r="V1436" s="98"/>
      <c r="W1436" s="98"/>
      <c r="X1436" s="48"/>
      <c r="Y1436" s="104"/>
      <c r="AB1436" s="15"/>
      <c r="AC1436" s="15"/>
      <c r="AD1436" s="15"/>
      <c r="AE1436" s="15"/>
      <c r="AF1436" s="15"/>
    </row>
    <row r="1437" spans="1:32" x14ac:dyDescent="0.3">
      <c r="A1437" s="51"/>
      <c r="B1437" s="51"/>
      <c r="C1437" s="51"/>
      <c r="D1437" s="51"/>
      <c r="E1437" s="51"/>
      <c r="F1437" s="51"/>
      <c r="G1437" s="71"/>
      <c r="H1437" s="2"/>
      <c r="I1437" s="2"/>
      <c r="J1437" s="53"/>
      <c r="K1437" s="51"/>
      <c r="L1437" s="51"/>
      <c r="M1437" s="38"/>
      <c r="N1437" s="28"/>
      <c r="O1437" s="39"/>
      <c r="P1437" s="6"/>
      <c r="Q1437" s="52"/>
      <c r="R1437" s="52"/>
      <c r="S1437" s="51"/>
      <c r="T1437" s="99"/>
      <c r="U1437" s="98"/>
      <c r="V1437" s="98"/>
      <c r="W1437" s="98"/>
      <c r="X1437" s="5"/>
      <c r="Y1437" s="104"/>
      <c r="AB1437" s="15"/>
      <c r="AC1437" s="15"/>
      <c r="AD1437" s="15"/>
      <c r="AE1437" s="15"/>
      <c r="AF1437" s="15"/>
    </row>
    <row r="1438" spans="1:32" x14ac:dyDescent="0.3">
      <c r="A1438" s="51"/>
      <c r="B1438" s="51"/>
      <c r="C1438" s="5"/>
      <c r="D1438" s="51"/>
      <c r="E1438" s="51"/>
      <c r="F1438" s="51"/>
      <c r="G1438" s="71"/>
      <c r="H1438" s="2"/>
      <c r="I1438" s="2"/>
      <c r="J1438" s="53"/>
      <c r="K1438" s="1"/>
      <c r="L1438" s="51"/>
      <c r="M1438" s="52"/>
      <c r="N1438" s="45"/>
      <c r="O1438" s="4"/>
      <c r="P1438" s="52"/>
      <c r="Q1438" s="49"/>
      <c r="R1438" s="52"/>
      <c r="S1438" s="51"/>
      <c r="T1438" s="99"/>
      <c r="U1438" s="98"/>
      <c r="V1438" s="98"/>
      <c r="W1438" s="98"/>
      <c r="X1438" s="48"/>
      <c r="Y1438" s="104"/>
      <c r="AB1438" s="15"/>
      <c r="AC1438" s="15"/>
      <c r="AD1438" s="15"/>
      <c r="AE1438" s="15"/>
      <c r="AF1438" s="15"/>
    </row>
    <row r="1439" spans="1:32" x14ac:dyDescent="0.3">
      <c r="A1439" s="51"/>
      <c r="B1439" s="51"/>
      <c r="C1439" s="51"/>
      <c r="D1439" s="51"/>
      <c r="E1439" s="51"/>
      <c r="F1439" s="51"/>
      <c r="G1439" s="71"/>
      <c r="H1439" s="2"/>
      <c r="I1439" s="2"/>
      <c r="J1439" s="53"/>
      <c r="K1439" s="51"/>
      <c r="L1439" s="51"/>
      <c r="M1439" s="38"/>
      <c r="N1439" s="28"/>
      <c r="O1439" s="39"/>
      <c r="P1439" s="6"/>
      <c r="Q1439" s="52"/>
      <c r="R1439" s="52"/>
      <c r="S1439" s="51"/>
      <c r="T1439" s="99"/>
      <c r="U1439" s="98"/>
      <c r="V1439" s="98"/>
      <c r="W1439" s="98"/>
      <c r="X1439" s="5"/>
      <c r="Y1439" s="104"/>
      <c r="AB1439" s="15"/>
      <c r="AC1439" s="15"/>
      <c r="AD1439" s="15"/>
      <c r="AE1439" s="15"/>
      <c r="AF1439" s="15"/>
    </row>
    <row r="1440" spans="1:32" x14ac:dyDescent="0.3">
      <c r="A1440" s="51"/>
      <c r="B1440" s="51"/>
      <c r="C1440" s="51"/>
      <c r="D1440" s="51"/>
      <c r="E1440" s="51"/>
      <c r="F1440" s="51"/>
      <c r="G1440" s="71"/>
      <c r="H1440" s="2"/>
      <c r="I1440" s="2"/>
      <c r="J1440" s="53"/>
      <c r="K1440" s="51"/>
      <c r="L1440" s="51"/>
      <c r="M1440" s="38"/>
      <c r="N1440" s="28"/>
      <c r="O1440" s="39"/>
      <c r="P1440" s="6"/>
      <c r="Q1440" s="52"/>
      <c r="R1440" s="52"/>
      <c r="S1440" s="51"/>
      <c r="T1440" s="99"/>
      <c r="U1440" s="98"/>
      <c r="V1440" s="98"/>
      <c r="W1440" s="98"/>
      <c r="X1440" s="5"/>
      <c r="Y1440" s="104"/>
      <c r="AB1440" s="15"/>
      <c r="AC1440" s="15"/>
      <c r="AD1440" s="15"/>
      <c r="AE1440" s="15"/>
      <c r="AF1440" s="15"/>
    </row>
    <row r="1441" spans="1:32" x14ac:dyDescent="0.3">
      <c r="A1441" s="51"/>
      <c r="B1441" s="51"/>
      <c r="C1441" s="51"/>
      <c r="D1441" s="51"/>
      <c r="E1441" s="51"/>
      <c r="F1441" s="51"/>
      <c r="G1441" s="71"/>
      <c r="H1441" s="2"/>
      <c r="I1441" s="2"/>
      <c r="J1441" s="53"/>
      <c r="K1441" s="51"/>
      <c r="L1441" s="51"/>
      <c r="M1441" s="38"/>
      <c r="N1441" s="28"/>
      <c r="O1441" s="39"/>
      <c r="P1441" s="6"/>
      <c r="Q1441" s="52"/>
      <c r="R1441" s="52"/>
      <c r="S1441" s="51"/>
      <c r="T1441" s="99"/>
      <c r="U1441" s="98"/>
      <c r="V1441" s="98"/>
      <c r="W1441" s="98"/>
      <c r="X1441" s="5"/>
      <c r="Y1441" s="104"/>
      <c r="AB1441" s="15"/>
      <c r="AC1441" s="15"/>
      <c r="AD1441" s="15"/>
      <c r="AE1441" s="15"/>
      <c r="AF1441" s="15"/>
    </row>
    <row r="1442" spans="1:32" x14ac:dyDescent="0.3">
      <c r="A1442" s="51"/>
      <c r="B1442" s="51"/>
      <c r="C1442" s="5"/>
      <c r="D1442" s="51"/>
      <c r="E1442" s="51"/>
      <c r="F1442" s="51"/>
      <c r="G1442" s="71"/>
      <c r="H1442" s="2"/>
      <c r="I1442" s="2"/>
      <c r="J1442" s="53"/>
      <c r="K1442" s="1"/>
      <c r="L1442" s="51"/>
      <c r="M1442" s="52"/>
      <c r="N1442" s="45"/>
      <c r="O1442" s="4"/>
      <c r="P1442" s="52"/>
      <c r="Q1442" s="49"/>
      <c r="R1442" s="52"/>
      <c r="S1442" s="51"/>
      <c r="T1442" s="99"/>
      <c r="U1442" s="98"/>
      <c r="V1442" s="98"/>
      <c r="W1442" s="98"/>
      <c r="X1442" s="48"/>
      <c r="Y1442" s="104"/>
      <c r="AB1442" s="15"/>
      <c r="AC1442" s="15"/>
      <c r="AD1442" s="15"/>
      <c r="AE1442" s="15"/>
      <c r="AF1442" s="15"/>
    </row>
    <row r="1443" spans="1:32" x14ac:dyDescent="0.3">
      <c r="A1443" s="51"/>
      <c r="B1443" s="51"/>
      <c r="C1443" s="5"/>
      <c r="D1443" s="51"/>
      <c r="E1443" s="51"/>
      <c r="F1443" s="51"/>
      <c r="G1443" s="71"/>
      <c r="H1443" s="9"/>
      <c r="I1443" s="9"/>
      <c r="J1443" s="53"/>
      <c r="K1443" s="1"/>
      <c r="L1443" s="51"/>
      <c r="M1443" s="52"/>
      <c r="N1443" s="45"/>
      <c r="O1443" s="4"/>
      <c r="P1443" s="52"/>
      <c r="Q1443" s="49"/>
      <c r="R1443" s="52"/>
      <c r="S1443" s="51"/>
      <c r="T1443" s="99"/>
      <c r="U1443" s="98"/>
      <c r="V1443" s="98"/>
      <c r="W1443" s="98"/>
      <c r="X1443" s="48"/>
      <c r="Y1443" s="104"/>
      <c r="AB1443" s="15"/>
      <c r="AC1443" s="15"/>
      <c r="AD1443" s="15"/>
      <c r="AE1443" s="15"/>
      <c r="AF1443" s="15"/>
    </row>
    <row r="1444" spans="1:32" x14ac:dyDescent="0.3">
      <c r="A1444" s="51"/>
      <c r="B1444" s="51"/>
      <c r="C1444" s="5"/>
      <c r="D1444" s="51"/>
      <c r="E1444" s="51"/>
      <c r="F1444" s="51"/>
      <c r="G1444" s="71"/>
      <c r="H1444" s="9"/>
      <c r="I1444" s="9"/>
      <c r="J1444" s="53"/>
      <c r="K1444" s="1"/>
      <c r="L1444" s="51"/>
      <c r="M1444" s="52"/>
      <c r="N1444" s="45"/>
      <c r="O1444" s="4"/>
      <c r="P1444" s="52"/>
      <c r="Q1444" s="49"/>
      <c r="R1444" s="52"/>
      <c r="S1444" s="51"/>
      <c r="T1444" s="99"/>
      <c r="U1444" s="98"/>
      <c r="V1444" s="98"/>
      <c r="W1444" s="98"/>
      <c r="X1444" s="48"/>
      <c r="Y1444" s="104"/>
      <c r="AB1444" s="15"/>
      <c r="AC1444" s="15"/>
      <c r="AD1444" s="15"/>
      <c r="AE1444" s="15"/>
      <c r="AF1444" s="15"/>
    </row>
    <row r="1445" spans="1:32" x14ac:dyDescent="0.3">
      <c r="A1445" s="51"/>
      <c r="B1445" s="51"/>
      <c r="C1445" s="5"/>
      <c r="D1445" s="51"/>
      <c r="E1445" s="51"/>
      <c r="F1445" s="51"/>
      <c r="G1445" s="71"/>
      <c r="H1445" s="2"/>
      <c r="I1445" s="2"/>
      <c r="J1445" s="53"/>
      <c r="K1445" s="1"/>
      <c r="L1445" s="51"/>
      <c r="M1445" s="52"/>
      <c r="N1445" s="45"/>
      <c r="O1445" s="4"/>
      <c r="P1445" s="52"/>
      <c r="Q1445" s="49"/>
      <c r="R1445" s="52"/>
      <c r="S1445" s="51"/>
      <c r="T1445" s="99"/>
      <c r="U1445" s="98"/>
      <c r="V1445" s="98"/>
      <c r="W1445" s="98"/>
      <c r="X1445" s="48"/>
      <c r="Y1445" s="104"/>
      <c r="AB1445" s="15"/>
      <c r="AC1445" s="15"/>
      <c r="AD1445" s="15"/>
      <c r="AE1445" s="15"/>
      <c r="AF1445" s="15"/>
    </row>
    <row r="1446" spans="1:32" x14ac:dyDescent="0.3">
      <c r="A1446" s="51"/>
      <c r="B1446" s="51"/>
      <c r="C1446" s="5"/>
      <c r="D1446" s="51"/>
      <c r="E1446" s="51"/>
      <c r="F1446" s="51"/>
      <c r="G1446" s="71"/>
      <c r="H1446" s="2"/>
      <c r="I1446" s="2"/>
      <c r="J1446" s="53"/>
      <c r="K1446" s="1"/>
      <c r="L1446" s="51"/>
      <c r="M1446" s="52"/>
      <c r="N1446" s="45"/>
      <c r="O1446" s="4"/>
      <c r="P1446" s="52"/>
      <c r="Q1446" s="49"/>
      <c r="R1446" s="52"/>
      <c r="S1446" s="51"/>
      <c r="T1446" s="99"/>
      <c r="U1446" s="98"/>
      <c r="V1446" s="98"/>
      <c r="W1446" s="98"/>
      <c r="X1446" s="48"/>
      <c r="Y1446" s="104"/>
      <c r="AB1446" s="15"/>
      <c r="AC1446" s="15"/>
      <c r="AD1446" s="15"/>
      <c r="AE1446" s="15"/>
      <c r="AF1446" s="15"/>
    </row>
    <row r="1447" spans="1:32" x14ac:dyDescent="0.3">
      <c r="A1447" s="51"/>
      <c r="B1447" s="51"/>
      <c r="C1447" s="5"/>
      <c r="D1447" s="51"/>
      <c r="E1447" s="51"/>
      <c r="F1447" s="51"/>
      <c r="G1447" s="71"/>
      <c r="H1447" s="2"/>
      <c r="I1447" s="2"/>
      <c r="J1447" s="53"/>
      <c r="K1447" s="1"/>
      <c r="L1447" s="51"/>
      <c r="M1447" s="52"/>
      <c r="N1447" s="45"/>
      <c r="O1447" s="4"/>
      <c r="P1447" s="52"/>
      <c r="Q1447" s="49"/>
      <c r="R1447" s="52"/>
      <c r="S1447" s="51"/>
      <c r="T1447" s="99"/>
      <c r="U1447" s="98"/>
      <c r="V1447" s="98"/>
      <c r="W1447" s="98"/>
      <c r="X1447" s="48"/>
      <c r="Y1447" s="104"/>
      <c r="AB1447" s="15"/>
      <c r="AC1447" s="15"/>
      <c r="AD1447" s="15"/>
      <c r="AE1447" s="15"/>
      <c r="AF1447" s="15"/>
    </row>
    <row r="1448" spans="1:32" x14ac:dyDescent="0.3">
      <c r="A1448" s="51"/>
      <c r="B1448" s="51"/>
      <c r="C1448" s="5"/>
      <c r="D1448" s="51"/>
      <c r="E1448" s="51"/>
      <c r="F1448" s="51"/>
      <c r="G1448" s="71"/>
      <c r="H1448" s="2"/>
      <c r="I1448" s="2"/>
      <c r="J1448" s="53"/>
      <c r="K1448" s="1"/>
      <c r="L1448" s="51"/>
      <c r="M1448" s="52"/>
      <c r="N1448" s="45"/>
      <c r="O1448" s="4"/>
      <c r="P1448" s="52"/>
      <c r="Q1448" s="49"/>
      <c r="R1448" s="52"/>
      <c r="S1448" s="51"/>
      <c r="T1448" s="99"/>
      <c r="U1448" s="98"/>
      <c r="V1448" s="98"/>
      <c r="W1448" s="98"/>
      <c r="X1448" s="48"/>
      <c r="Y1448" s="104"/>
      <c r="AB1448" s="15"/>
      <c r="AC1448" s="15"/>
      <c r="AD1448" s="15"/>
      <c r="AE1448" s="15"/>
      <c r="AF1448" s="15"/>
    </row>
    <row r="1449" spans="1:32" x14ac:dyDescent="0.3">
      <c r="A1449" s="51"/>
      <c r="B1449" s="51"/>
      <c r="C1449" s="5"/>
      <c r="D1449" s="51"/>
      <c r="E1449" s="51"/>
      <c r="F1449" s="51"/>
      <c r="G1449" s="71"/>
      <c r="H1449" s="2"/>
      <c r="I1449" s="2"/>
      <c r="J1449" s="53"/>
      <c r="K1449" s="1"/>
      <c r="L1449" s="51"/>
      <c r="M1449" s="52"/>
      <c r="N1449" s="45"/>
      <c r="O1449" s="4"/>
      <c r="P1449" s="52"/>
      <c r="Q1449" s="49"/>
      <c r="R1449" s="52"/>
      <c r="S1449" s="51"/>
      <c r="T1449" s="99"/>
      <c r="U1449" s="98"/>
      <c r="V1449" s="98"/>
      <c r="W1449" s="98"/>
      <c r="X1449" s="48"/>
      <c r="Y1449" s="104"/>
      <c r="AB1449" s="15"/>
      <c r="AC1449" s="15"/>
      <c r="AD1449" s="15"/>
      <c r="AE1449" s="15"/>
      <c r="AF1449" s="15"/>
    </row>
    <row r="1450" spans="1:32" x14ac:dyDescent="0.3">
      <c r="A1450" s="51"/>
      <c r="B1450" s="51"/>
      <c r="C1450" s="5"/>
      <c r="D1450" s="51"/>
      <c r="E1450" s="51"/>
      <c r="F1450" s="51"/>
      <c r="G1450" s="71"/>
      <c r="H1450" s="2"/>
      <c r="I1450" s="2"/>
      <c r="J1450" s="53"/>
      <c r="K1450" s="1"/>
      <c r="L1450" s="51"/>
      <c r="M1450" s="52"/>
      <c r="N1450" s="45"/>
      <c r="O1450" s="4"/>
      <c r="P1450" s="52"/>
      <c r="Q1450" s="49"/>
      <c r="R1450" s="52"/>
      <c r="S1450" s="51"/>
      <c r="T1450" s="99"/>
      <c r="U1450" s="98"/>
      <c r="V1450" s="98"/>
      <c r="W1450" s="98"/>
      <c r="X1450" s="48"/>
      <c r="Y1450" s="104"/>
      <c r="AB1450" s="15"/>
      <c r="AC1450" s="15"/>
      <c r="AD1450" s="15"/>
      <c r="AE1450" s="15"/>
      <c r="AF1450" s="15"/>
    </row>
    <row r="1451" spans="1:32" x14ac:dyDescent="0.3">
      <c r="A1451" s="51"/>
      <c r="B1451" s="51"/>
      <c r="C1451" s="5"/>
      <c r="D1451" s="51"/>
      <c r="E1451" s="51"/>
      <c r="F1451" s="51"/>
      <c r="G1451" s="71"/>
      <c r="H1451" s="2"/>
      <c r="I1451" s="2"/>
      <c r="J1451" s="53"/>
      <c r="K1451" s="1"/>
      <c r="L1451" s="51"/>
      <c r="M1451" s="52"/>
      <c r="N1451" s="45"/>
      <c r="O1451" s="4"/>
      <c r="P1451" s="52"/>
      <c r="Q1451" s="49"/>
      <c r="R1451" s="52"/>
      <c r="S1451" s="51"/>
      <c r="T1451" s="99"/>
      <c r="U1451" s="98"/>
      <c r="V1451" s="98"/>
      <c r="W1451" s="98"/>
      <c r="X1451" s="48"/>
      <c r="Y1451" s="104"/>
      <c r="AB1451" s="15"/>
      <c r="AC1451" s="15"/>
      <c r="AD1451" s="15"/>
      <c r="AE1451" s="15"/>
      <c r="AF1451" s="15"/>
    </row>
    <row r="1452" spans="1:32" x14ac:dyDescent="0.3">
      <c r="A1452" s="51"/>
      <c r="B1452" s="51"/>
      <c r="C1452" s="5"/>
      <c r="D1452" s="51"/>
      <c r="E1452" s="51"/>
      <c r="F1452" s="51"/>
      <c r="G1452" s="71"/>
      <c r="H1452" s="2"/>
      <c r="I1452" s="2"/>
      <c r="J1452" s="53"/>
      <c r="K1452" s="1"/>
      <c r="L1452" s="51"/>
      <c r="M1452" s="52"/>
      <c r="N1452" s="45"/>
      <c r="O1452" s="4"/>
      <c r="P1452" s="52"/>
      <c r="Q1452" s="49"/>
      <c r="R1452" s="52"/>
      <c r="S1452" s="51"/>
      <c r="T1452" s="99"/>
      <c r="U1452" s="98"/>
      <c r="V1452" s="98"/>
      <c r="W1452" s="98"/>
      <c r="X1452" s="48"/>
      <c r="Y1452" s="104"/>
      <c r="AB1452" s="15"/>
      <c r="AC1452" s="15"/>
      <c r="AD1452" s="15"/>
      <c r="AE1452" s="15"/>
      <c r="AF1452" s="15"/>
    </row>
    <row r="1453" spans="1:32" x14ac:dyDescent="0.3">
      <c r="A1453" s="51"/>
      <c r="B1453" s="51"/>
      <c r="C1453" s="5"/>
      <c r="D1453" s="51"/>
      <c r="E1453" s="51"/>
      <c r="F1453" s="51"/>
      <c r="G1453" s="71"/>
      <c r="H1453" s="2"/>
      <c r="I1453" s="2"/>
      <c r="J1453" s="53"/>
      <c r="K1453" s="1"/>
      <c r="L1453" s="51"/>
      <c r="M1453" s="52"/>
      <c r="N1453" s="45"/>
      <c r="O1453" s="4"/>
      <c r="P1453" s="52"/>
      <c r="Q1453" s="49"/>
      <c r="R1453" s="52"/>
      <c r="S1453" s="51"/>
      <c r="T1453" s="99"/>
      <c r="U1453" s="98"/>
      <c r="V1453" s="98"/>
      <c r="W1453" s="98"/>
      <c r="X1453" s="48"/>
      <c r="Y1453" s="112"/>
      <c r="AB1453" s="15"/>
      <c r="AC1453" s="15"/>
      <c r="AD1453" s="15"/>
      <c r="AE1453" s="15"/>
      <c r="AF1453" s="15"/>
    </row>
    <row r="1454" spans="1:32" x14ac:dyDescent="0.3">
      <c r="A1454" s="51"/>
      <c r="B1454" s="51"/>
      <c r="C1454" s="5"/>
      <c r="D1454" s="51"/>
      <c r="E1454" s="51"/>
      <c r="F1454" s="51"/>
      <c r="G1454" s="71"/>
      <c r="H1454" s="2"/>
      <c r="I1454" s="2"/>
      <c r="J1454" s="53"/>
      <c r="K1454" s="1"/>
      <c r="L1454" s="51"/>
      <c r="M1454" s="52"/>
      <c r="N1454" s="45"/>
      <c r="O1454" s="4"/>
      <c r="P1454" s="52"/>
      <c r="Q1454" s="49"/>
      <c r="R1454" s="52"/>
      <c r="S1454" s="51"/>
      <c r="T1454" s="99"/>
      <c r="U1454" s="98"/>
      <c r="V1454" s="98"/>
      <c r="W1454" s="98"/>
      <c r="X1454" s="48"/>
      <c r="Y1454" s="104"/>
      <c r="AB1454" s="15"/>
      <c r="AC1454" s="15"/>
      <c r="AD1454" s="15"/>
      <c r="AE1454" s="15"/>
      <c r="AF1454" s="15"/>
    </row>
    <row r="1455" spans="1:32" x14ac:dyDescent="0.3">
      <c r="A1455" s="51"/>
      <c r="B1455" s="51"/>
      <c r="C1455" s="5"/>
      <c r="D1455" s="51"/>
      <c r="E1455" s="51"/>
      <c r="F1455" s="51"/>
      <c r="G1455" s="71"/>
      <c r="H1455" s="2"/>
      <c r="I1455" s="2"/>
      <c r="J1455" s="53"/>
      <c r="K1455" s="1"/>
      <c r="L1455" s="51"/>
      <c r="M1455" s="52"/>
      <c r="N1455" s="45"/>
      <c r="O1455" s="4"/>
      <c r="P1455" s="52"/>
      <c r="Q1455" s="49"/>
      <c r="R1455" s="52"/>
      <c r="S1455" s="51"/>
      <c r="T1455" s="99"/>
      <c r="U1455" s="98"/>
      <c r="V1455" s="98"/>
      <c r="W1455" s="98"/>
      <c r="X1455" s="48"/>
      <c r="Y1455" s="104"/>
      <c r="AB1455" s="15"/>
      <c r="AC1455" s="15"/>
      <c r="AD1455" s="15"/>
      <c r="AE1455" s="15"/>
      <c r="AF1455" s="15"/>
    </row>
    <row r="1456" spans="1:32" x14ac:dyDescent="0.3">
      <c r="A1456" s="51"/>
      <c r="B1456" s="51"/>
      <c r="C1456" s="5"/>
      <c r="D1456" s="51"/>
      <c r="E1456" s="51"/>
      <c r="F1456" s="51"/>
      <c r="G1456" s="71"/>
      <c r="H1456" s="2"/>
      <c r="I1456" s="2"/>
      <c r="J1456" s="53"/>
      <c r="K1456" s="1"/>
      <c r="L1456" s="51"/>
      <c r="M1456" s="52"/>
      <c r="N1456" s="45"/>
      <c r="O1456" s="4"/>
      <c r="P1456" s="52"/>
      <c r="Q1456" s="49"/>
      <c r="R1456" s="52"/>
      <c r="S1456" s="51"/>
      <c r="T1456" s="99"/>
      <c r="U1456" s="98"/>
      <c r="V1456" s="98"/>
      <c r="W1456" s="98"/>
      <c r="X1456" s="48"/>
      <c r="Y1456" s="104"/>
      <c r="AB1456" s="15"/>
      <c r="AC1456" s="15"/>
      <c r="AD1456" s="15"/>
      <c r="AE1456" s="15"/>
      <c r="AF1456" s="15"/>
    </row>
    <row r="1457" spans="1:32" x14ac:dyDescent="0.3">
      <c r="A1457" s="51"/>
      <c r="B1457" s="51"/>
      <c r="C1457" s="5"/>
      <c r="D1457" s="51"/>
      <c r="E1457" s="51"/>
      <c r="F1457" s="51"/>
      <c r="G1457" s="71"/>
      <c r="H1457" s="2"/>
      <c r="I1457" s="2"/>
      <c r="J1457" s="53"/>
      <c r="K1457" s="1"/>
      <c r="L1457" s="51"/>
      <c r="M1457" s="52"/>
      <c r="N1457" s="45"/>
      <c r="O1457" s="4"/>
      <c r="P1457" s="52"/>
      <c r="Q1457" s="49"/>
      <c r="R1457" s="52"/>
      <c r="S1457" s="51"/>
      <c r="T1457" s="99"/>
      <c r="U1457" s="98"/>
      <c r="V1457" s="98"/>
      <c r="W1457" s="98"/>
      <c r="X1457" s="48"/>
      <c r="Y1457" s="104"/>
      <c r="AB1457" s="15"/>
      <c r="AC1457" s="15"/>
      <c r="AD1457" s="15"/>
      <c r="AE1457" s="15"/>
      <c r="AF1457" s="15"/>
    </row>
    <row r="1458" spans="1:32" x14ac:dyDescent="0.3">
      <c r="A1458" s="51"/>
      <c r="B1458" s="51"/>
      <c r="C1458" s="5"/>
      <c r="D1458" s="51"/>
      <c r="E1458" s="51"/>
      <c r="F1458" s="51"/>
      <c r="G1458" s="71"/>
      <c r="H1458" s="2"/>
      <c r="I1458" s="2"/>
      <c r="J1458" s="53"/>
      <c r="K1458" s="1"/>
      <c r="L1458" s="51"/>
      <c r="M1458" s="52"/>
      <c r="N1458" s="45"/>
      <c r="O1458" s="4"/>
      <c r="P1458" s="52"/>
      <c r="Q1458" s="49"/>
      <c r="R1458" s="52"/>
      <c r="S1458" s="51"/>
      <c r="T1458" s="51"/>
      <c r="U1458" s="98"/>
      <c r="V1458" s="98"/>
      <c r="W1458" s="98"/>
      <c r="X1458" s="48"/>
      <c r="Y1458" s="104"/>
      <c r="AB1458" s="15"/>
      <c r="AC1458" s="15"/>
      <c r="AD1458" s="15"/>
      <c r="AE1458" s="15"/>
      <c r="AF1458" s="15"/>
    </row>
    <row r="1459" spans="1:32" x14ac:dyDescent="0.3">
      <c r="A1459" s="51"/>
      <c r="B1459" s="51"/>
      <c r="C1459" s="5"/>
      <c r="D1459" s="51"/>
      <c r="E1459" s="51"/>
      <c r="F1459" s="51"/>
      <c r="G1459" s="71"/>
      <c r="H1459" s="2"/>
      <c r="I1459" s="2"/>
      <c r="J1459" s="53"/>
      <c r="K1459" s="1"/>
      <c r="L1459" s="51"/>
      <c r="M1459" s="52"/>
      <c r="N1459" s="45"/>
      <c r="O1459" s="4"/>
      <c r="P1459" s="52"/>
      <c r="Q1459" s="49"/>
      <c r="R1459" s="52"/>
      <c r="S1459" s="51"/>
      <c r="T1459" s="51"/>
      <c r="U1459" s="98"/>
      <c r="V1459" s="98"/>
      <c r="W1459" s="98"/>
      <c r="X1459" s="48"/>
      <c r="Y1459" s="104"/>
      <c r="AB1459" s="15"/>
      <c r="AC1459" s="15"/>
      <c r="AD1459" s="15"/>
      <c r="AE1459" s="15"/>
      <c r="AF1459" s="15"/>
    </row>
    <row r="1460" spans="1:32" x14ac:dyDescent="0.3">
      <c r="A1460" s="51"/>
      <c r="B1460" s="51"/>
      <c r="C1460" s="5"/>
      <c r="D1460" s="51"/>
      <c r="E1460" s="51"/>
      <c r="F1460" s="51"/>
      <c r="G1460" s="25"/>
      <c r="H1460" s="9"/>
      <c r="I1460" s="9"/>
      <c r="J1460" s="53"/>
      <c r="K1460" s="1"/>
      <c r="L1460" s="51"/>
      <c r="M1460" s="52"/>
      <c r="N1460" s="45"/>
      <c r="O1460" s="4"/>
      <c r="P1460" s="52"/>
      <c r="Q1460" s="49"/>
      <c r="R1460" s="52"/>
      <c r="S1460" s="51"/>
      <c r="T1460" s="99"/>
      <c r="U1460" s="98"/>
      <c r="V1460" s="98"/>
      <c r="W1460" s="98"/>
      <c r="X1460" s="48"/>
      <c r="Y1460" s="104"/>
      <c r="AB1460" s="15"/>
      <c r="AC1460" s="15"/>
      <c r="AD1460" s="15"/>
      <c r="AE1460" s="15"/>
      <c r="AF1460" s="15"/>
    </row>
    <row r="1461" spans="1:32" x14ac:dyDescent="0.3">
      <c r="A1461" s="51"/>
      <c r="B1461" s="51"/>
      <c r="C1461" s="5"/>
      <c r="D1461" s="51"/>
      <c r="E1461" s="51"/>
      <c r="F1461" s="51"/>
      <c r="G1461" s="25"/>
      <c r="H1461" s="9"/>
      <c r="I1461" s="9"/>
      <c r="J1461" s="53"/>
      <c r="K1461" s="1"/>
      <c r="L1461" s="51"/>
      <c r="M1461" s="52"/>
      <c r="N1461" s="45"/>
      <c r="O1461" s="4"/>
      <c r="P1461" s="52"/>
      <c r="Q1461" s="49"/>
      <c r="R1461" s="52"/>
      <c r="S1461" s="51"/>
      <c r="T1461" s="51"/>
      <c r="U1461" s="98"/>
      <c r="V1461" s="98"/>
      <c r="W1461" s="98"/>
      <c r="X1461" s="48"/>
      <c r="Y1461" s="104"/>
      <c r="AB1461" s="15"/>
      <c r="AC1461" s="15"/>
      <c r="AD1461" s="15"/>
      <c r="AE1461" s="15"/>
      <c r="AF1461" s="15"/>
    </row>
    <row r="1462" spans="1:32" x14ac:dyDescent="0.3">
      <c r="A1462" s="51"/>
      <c r="B1462" s="51"/>
      <c r="C1462" s="5"/>
      <c r="D1462" s="51"/>
      <c r="E1462" s="51"/>
      <c r="F1462" s="51"/>
      <c r="G1462" s="25"/>
      <c r="H1462" s="9"/>
      <c r="I1462" s="9"/>
      <c r="J1462" s="53"/>
      <c r="K1462" s="1"/>
      <c r="L1462" s="51"/>
      <c r="M1462" s="52"/>
      <c r="N1462" s="45"/>
      <c r="O1462" s="4"/>
      <c r="P1462" s="52"/>
      <c r="Q1462" s="49"/>
      <c r="R1462" s="52"/>
      <c r="S1462" s="51"/>
      <c r="T1462" s="51"/>
      <c r="U1462" s="98"/>
      <c r="V1462" s="98"/>
      <c r="W1462" s="98"/>
      <c r="X1462" s="48"/>
      <c r="Y1462" s="104"/>
      <c r="AB1462" s="15"/>
      <c r="AC1462" s="15"/>
      <c r="AD1462" s="15"/>
      <c r="AE1462" s="15"/>
      <c r="AF1462" s="15"/>
    </row>
    <row r="1463" spans="1:32" x14ac:dyDescent="0.3">
      <c r="A1463" s="51"/>
      <c r="B1463" s="51"/>
      <c r="C1463" s="5"/>
      <c r="D1463" s="51"/>
      <c r="E1463" s="51"/>
      <c r="F1463" s="51"/>
      <c r="G1463" s="25"/>
      <c r="H1463" s="9"/>
      <c r="I1463" s="9"/>
      <c r="J1463" s="53"/>
      <c r="K1463" s="1"/>
      <c r="L1463" s="51"/>
      <c r="M1463" s="52"/>
      <c r="N1463" s="45"/>
      <c r="O1463" s="4"/>
      <c r="P1463" s="52"/>
      <c r="Q1463" s="49"/>
      <c r="R1463" s="52"/>
      <c r="S1463" s="51"/>
      <c r="T1463" s="99"/>
      <c r="U1463" s="98"/>
      <c r="V1463" s="98"/>
      <c r="W1463" s="98"/>
      <c r="X1463" s="48"/>
      <c r="Y1463" s="104"/>
      <c r="AB1463" s="15"/>
      <c r="AC1463" s="15"/>
      <c r="AD1463" s="15"/>
      <c r="AE1463" s="15"/>
      <c r="AF1463" s="15"/>
    </row>
    <row r="1464" spans="1:32" x14ac:dyDescent="0.3">
      <c r="A1464" s="51"/>
      <c r="B1464" s="51"/>
      <c r="C1464" s="5"/>
      <c r="D1464" s="51"/>
      <c r="E1464" s="51"/>
      <c r="F1464" s="51"/>
      <c r="G1464" s="25"/>
      <c r="H1464" s="9"/>
      <c r="I1464" s="9"/>
      <c r="J1464" s="53"/>
      <c r="K1464" s="1"/>
      <c r="L1464" s="51"/>
      <c r="M1464" s="52"/>
      <c r="N1464" s="45"/>
      <c r="O1464" s="4"/>
      <c r="P1464" s="52"/>
      <c r="Q1464" s="49"/>
      <c r="R1464" s="52"/>
      <c r="S1464" s="51"/>
      <c r="T1464" s="51"/>
      <c r="U1464" s="98"/>
      <c r="V1464" s="98"/>
      <c r="W1464" s="98"/>
      <c r="X1464" s="48"/>
      <c r="Y1464" s="104"/>
      <c r="AB1464" s="15"/>
      <c r="AC1464" s="15"/>
      <c r="AD1464" s="15"/>
      <c r="AE1464" s="15"/>
      <c r="AF1464" s="15"/>
    </row>
    <row r="1465" spans="1:32" x14ac:dyDescent="0.3">
      <c r="A1465" s="51"/>
      <c r="B1465" s="51"/>
      <c r="C1465" s="5"/>
      <c r="D1465" s="51"/>
      <c r="E1465" s="51"/>
      <c r="F1465" s="51"/>
      <c r="G1465" s="25"/>
      <c r="H1465" s="9"/>
      <c r="I1465" s="9"/>
      <c r="J1465" s="53"/>
      <c r="K1465" s="1"/>
      <c r="L1465" s="51"/>
      <c r="M1465" s="52"/>
      <c r="N1465" s="45"/>
      <c r="O1465" s="4"/>
      <c r="P1465" s="52"/>
      <c r="Q1465" s="49"/>
      <c r="R1465" s="52"/>
      <c r="S1465" s="51"/>
      <c r="T1465" s="51"/>
      <c r="U1465" s="98"/>
      <c r="V1465" s="98"/>
      <c r="W1465" s="98"/>
      <c r="X1465" s="48"/>
      <c r="Y1465" s="104"/>
      <c r="AB1465" s="15"/>
      <c r="AC1465" s="15"/>
      <c r="AD1465" s="15"/>
      <c r="AE1465" s="15"/>
      <c r="AF1465" s="15"/>
    </row>
    <row r="1466" spans="1:32" x14ac:dyDescent="0.3">
      <c r="A1466" s="51"/>
      <c r="B1466" s="51"/>
      <c r="C1466" s="5"/>
      <c r="D1466" s="51"/>
      <c r="E1466" s="51"/>
      <c r="F1466" s="51"/>
      <c r="G1466" s="25"/>
      <c r="H1466" s="9"/>
      <c r="I1466" s="9"/>
      <c r="J1466" s="53"/>
      <c r="K1466" s="1"/>
      <c r="L1466" s="51"/>
      <c r="M1466" s="52"/>
      <c r="N1466" s="45"/>
      <c r="O1466" s="4"/>
      <c r="P1466" s="52"/>
      <c r="Q1466" s="49"/>
      <c r="R1466" s="52"/>
      <c r="S1466" s="51"/>
      <c r="T1466" s="99"/>
      <c r="U1466" s="98"/>
      <c r="V1466" s="98"/>
      <c r="W1466" s="98"/>
      <c r="X1466" s="48"/>
      <c r="Y1466" s="104"/>
      <c r="AB1466" s="15"/>
      <c r="AC1466" s="15"/>
      <c r="AD1466" s="15"/>
      <c r="AE1466" s="15"/>
      <c r="AF1466" s="15"/>
    </row>
    <row r="1467" spans="1:32" x14ac:dyDescent="0.3">
      <c r="A1467" s="51"/>
      <c r="B1467" s="51"/>
      <c r="C1467" s="5"/>
      <c r="D1467" s="51"/>
      <c r="E1467" s="51"/>
      <c r="F1467" s="51"/>
      <c r="G1467" s="25"/>
      <c r="H1467" s="9"/>
      <c r="I1467" s="9"/>
      <c r="J1467" s="53"/>
      <c r="K1467" s="1"/>
      <c r="L1467" s="51"/>
      <c r="M1467" s="52"/>
      <c r="N1467" s="45"/>
      <c r="O1467" s="4"/>
      <c r="P1467" s="52"/>
      <c r="Q1467" s="49"/>
      <c r="R1467" s="52"/>
      <c r="S1467" s="51"/>
      <c r="T1467" s="51"/>
      <c r="U1467" s="98"/>
      <c r="V1467" s="98"/>
      <c r="W1467" s="98"/>
      <c r="X1467" s="48"/>
      <c r="Y1467" s="104"/>
      <c r="AB1467" s="15"/>
      <c r="AC1467" s="15"/>
      <c r="AD1467" s="15"/>
      <c r="AE1467" s="15"/>
      <c r="AF1467" s="15"/>
    </row>
    <row r="1468" spans="1:32" x14ac:dyDescent="0.3">
      <c r="A1468" s="51"/>
      <c r="B1468" s="51"/>
      <c r="C1468" s="5"/>
      <c r="D1468" s="51"/>
      <c r="E1468" s="51"/>
      <c r="F1468" s="51"/>
      <c r="G1468" s="25"/>
      <c r="H1468" s="9"/>
      <c r="I1468" s="9"/>
      <c r="J1468" s="53"/>
      <c r="K1468" s="1"/>
      <c r="L1468" s="51"/>
      <c r="M1468" s="52"/>
      <c r="N1468" s="45"/>
      <c r="O1468" s="4"/>
      <c r="P1468" s="52"/>
      <c r="Q1468" s="49"/>
      <c r="R1468" s="52"/>
      <c r="S1468" s="51"/>
      <c r="T1468" s="51"/>
      <c r="U1468" s="98"/>
      <c r="V1468" s="98"/>
      <c r="W1468" s="98"/>
      <c r="X1468" s="48"/>
      <c r="Y1468" s="104"/>
      <c r="AB1468" s="15"/>
      <c r="AC1468" s="15"/>
      <c r="AD1468" s="15"/>
      <c r="AE1468" s="15"/>
      <c r="AF1468" s="15"/>
    </row>
    <row r="1469" spans="1:32" x14ac:dyDescent="0.3">
      <c r="A1469" s="51"/>
      <c r="B1469" s="51"/>
      <c r="C1469" s="5"/>
      <c r="D1469" s="51"/>
      <c r="E1469" s="51"/>
      <c r="F1469" s="51"/>
      <c r="G1469" s="71"/>
      <c r="H1469" s="90"/>
      <c r="I1469" s="90"/>
      <c r="J1469" s="53"/>
      <c r="K1469" s="1"/>
      <c r="L1469" s="51"/>
      <c r="M1469" s="52"/>
      <c r="N1469" s="45"/>
      <c r="O1469" s="4"/>
      <c r="P1469" s="52"/>
      <c r="Q1469" s="49"/>
      <c r="R1469" s="52"/>
      <c r="S1469" s="51"/>
      <c r="T1469" s="99"/>
      <c r="U1469" s="98"/>
      <c r="V1469" s="98"/>
      <c r="W1469" s="98"/>
      <c r="X1469" s="48"/>
      <c r="Y1469" s="104"/>
      <c r="AB1469" s="15"/>
      <c r="AC1469" s="15"/>
      <c r="AD1469" s="15"/>
      <c r="AE1469" s="15"/>
      <c r="AF1469" s="15"/>
    </row>
    <row r="1470" spans="1:32" x14ac:dyDescent="0.3">
      <c r="A1470" s="51"/>
      <c r="B1470" s="51"/>
      <c r="C1470" s="5"/>
      <c r="D1470" s="51"/>
      <c r="E1470" s="51"/>
      <c r="F1470" s="51"/>
      <c r="G1470" s="71"/>
      <c r="H1470" s="90"/>
      <c r="I1470" s="90"/>
      <c r="J1470" s="53"/>
      <c r="K1470" s="1"/>
      <c r="L1470" s="51"/>
      <c r="M1470" s="52"/>
      <c r="N1470" s="45"/>
      <c r="O1470" s="4"/>
      <c r="P1470" s="52"/>
      <c r="Q1470" s="49"/>
      <c r="R1470" s="52"/>
      <c r="S1470" s="51"/>
      <c r="T1470" s="51"/>
      <c r="U1470" s="98"/>
      <c r="V1470" s="98"/>
      <c r="W1470" s="98"/>
      <c r="X1470" s="48"/>
      <c r="Y1470" s="104"/>
      <c r="AB1470" s="15"/>
      <c r="AC1470" s="15"/>
      <c r="AD1470" s="15"/>
      <c r="AE1470" s="15"/>
      <c r="AF1470" s="15"/>
    </row>
    <row r="1471" spans="1:32" x14ac:dyDescent="0.3">
      <c r="A1471" s="51"/>
      <c r="B1471" s="51"/>
      <c r="C1471" s="5"/>
      <c r="D1471" s="51"/>
      <c r="E1471" s="51"/>
      <c r="F1471" s="51"/>
      <c r="G1471" s="71"/>
      <c r="H1471" s="90"/>
      <c r="I1471" s="90"/>
      <c r="J1471" s="53"/>
      <c r="K1471" s="1"/>
      <c r="L1471" s="51"/>
      <c r="M1471" s="52"/>
      <c r="N1471" s="45"/>
      <c r="O1471" s="4"/>
      <c r="P1471" s="52"/>
      <c r="Q1471" s="49"/>
      <c r="R1471" s="52"/>
      <c r="S1471" s="51"/>
      <c r="T1471" s="51"/>
      <c r="U1471" s="98"/>
      <c r="V1471" s="98"/>
      <c r="W1471" s="98"/>
      <c r="X1471" s="48"/>
      <c r="Y1471" s="104"/>
      <c r="AB1471" s="15"/>
      <c r="AC1471" s="15"/>
      <c r="AD1471" s="15"/>
      <c r="AE1471" s="15"/>
      <c r="AF1471" s="15"/>
    </row>
    <row r="1472" spans="1:32" x14ac:dyDescent="0.3">
      <c r="A1472" s="51"/>
      <c r="B1472" s="51"/>
      <c r="C1472" s="5"/>
      <c r="D1472" s="51"/>
      <c r="E1472" s="51"/>
      <c r="F1472" s="51"/>
      <c r="G1472" s="25"/>
      <c r="H1472" s="9"/>
      <c r="I1472" s="9"/>
      <c r="J1472" s="53"/>
      <c r="K1472" s="1"/>
      <c r="L1472" s="51"/>
      <c r="M1472" s="52"/>
      <c r="N1472" s="45"/>
      <c r="O1472" s="4"/>
      <c r="P1472" s="52"/>
      <c r="Q1472" s="49"/>
      <c r="R1472" s="52"/>
      <c r="S1472" s="51"/>
      <c r="T1472" s="99"/>
      <c r="U1472" s="98"/>
      <c r="V1472" s="98"/>
      <c r="W1472" s="98"/>
      <c r="X1472" s="48"/>
      <c r="Y1472" s="104"/>
      <c r="AB1472" s="15"/>
      <c r="AC1472" s="15"/>
      <c r="AD1472" s="15"/>
      <c r="AE1472" s="15"/>
      <c r="AF1472" s="15"/>
    </row>
    <row r="1473" spans="1:32" x14ac:dyDescent="0.3">
      <c r="A1473" s="51"/>
      <c r="B1473" s="51"/>
      <c r="C1473" s="5"/>
      <c r="D1473" s="51"/>
      <c r="E1473" s="51"/>
      <c r="F1473" s="51"/>
      <c r="G1473" s="25"/>
      <c r="H1473" s="9"/>
      <c r="I1473" s="9"/>
      <c r="J1473" s="53"/>
      <c r="K1473" s="1"/>
      <c r="L1473" s="51"/>
      <c r="M1473" s="52"/>
      <c r="N1473" s="45"/>
      <c r="O1473" s="4"/>
      <c r="P1473" s="52"/>
      <c r="Q1473" s="49"/>
      <c r="R1473" s="52"/>
      <c r="S1473" s="51"/>
      <c r="T1473" s="51"/>
      <c r="U1473" s="98"/>
      <c r="V1473" s="98"/>
      <c r="W1473" s="98"/>
      <c r="X1473" s="48"/>
      <c r="Y1473" s="104"/>
      <c r="AB1473" s="15"/>
      <c r="AC1473" s="15"/>
      <c r="AD1473" s="15"/>
      <c r="AE1473" s="15"/>
      <c r="AF1473" s="15"/>
    </row>
    <row r="1474" spans="1:32" x14ac:dyDescent="0.3">
      <c r="A1474" s="51"/>
      <c r="B1474" s="51"/>
      <c r="C1474" s="5"/>
      <c r="D1474" s="51"/>
      <c r="E1474" s="51"/>
      <c r="F1474" s="51"/>
      <c r="G1474" s="25"/>
      <c r="H1474" s="9"/>
      <c r="I1474" s="9"/>
      <c r="J1474" s="53"/>
      <c r="K1474" s="1"/>
      <c r="L1474" s="51"/>
      <c r="M1474" s="52"/>
      <c r="N1474" s="45"/>
      <c r="O1474" s="4"/>
      <c r="P1474" s="52"/>
      <c r="Q1474" s="49"/>
      <c r="R1474" s="52"/>
      <c r="S1474" s="51"/>
      <c r="T1474" s="51"/>
      <c r="U1474" s="98"/>
      <c r="V1474" s="98"/>
      <c r="W1474" s="98"/>
      <c r="X1474" s="48"/>
      <c r="Y1474" s="104"/>
      <c r="AB1474" s="15"/>
      <c r="AC1474" s="15"/>
      <c r="AD1474" s="15"/>
      <c r="AE1474" s="15"/>
      <c r="AF1474" s="15"/>
    </row>
    <row r="1475" spans="1:32" x14ac:dyDescent="0.3">
      <c r="A1475" s="51"/>
      <c r="B1475" s="51"/>
      <c r="C1475" s="5"/>
      <c r="D1475" s="51"/>
      <c r="E1475" s="51"/>
      <c r="F1475" s="51"/>
      <c r="G1475" s="25"/>
      <c r="H1475" s="9"/>
      <c r="I1475" s="9"/>
      <c r="J1475" s="53"/>
      <c r="K1475" s="1"/>
      <c r="L1475" s="51"/>
      <c r="M1475" s="52"/>
      <c r="N1475" s="45"/>
      <c r="O1475" s="4"/>
      <c r="P1475" s="52"/>
      <c r="Q1475" s="49"/>
      <c r="R1475" s="52"/>
      <c r="S1475" s="51"/>
      <c r="T1475" s="99"/>
      <c r="U1475" s="98"/>
      <c r="V1475" s="98"/>
      <c r="W1475" s="98"/>
      <c r="X1475" s="48"/>
      <c r="Y1475" s="104"/>
      <c r="AB1475" s="15"/>
      <c r="AC1475" s="15"/>
      <c r="AD1475" s="15"/>
      <c r="AE1475" s="15"/>
      <c r="AF1475" s="15"/>
    </row>
    <row r="1476" spans="1:32" x14ac:dyDescent="0.3">
      <c r="A1476" s="51"/>
      <c r="B1476" s="51"/>
      <c r="C1476" s="5"/>
      <c r="D1476" s="51"/>
      <c r="E1476" s="51"/>
      <c r="F1476" s="51"/>
      <c r="G1476" s="25"/>
      <c r="H1476" s="9"/>
      <c r="I1476" s="9"/>
      <c r="J1476" s="53"/>
      <c r="K1476" s="1"/>
      <c r="L1476" s="51"/>
      <c r="M1476" s="52"/>
      <c r="N1476" s="45"/>
      <c r="O1476" s="4"/>
      <c r="P1476" s="52"/>
      <c r="Q1476" s="49"/>
      <c r="R1476" s="52"/>
      <c r="S1476" s="51"/>
      <c r="T1476" s="99"/>
      <c r="U1476" s="98"/>
      <c r="V1476" s="98"/>
      <c r="W1476" s="98"/>
      <c r="X1476" s="48"/>
      <c r="Y1476" s="104"/>
      <c r="AB1476" s="15"/>
      <c r="AC1476" s="15"/>
      <c r="AD1476" s="15"/>
      <c r="AE1476" s="15"/>
      <c r="AF1476" s="15"/>
    </row>
    <row r="1477" spans="1:32" x14ac:dyDescent="0.3">
      <c r="A1477" s="51"/>
      <c r="B1477" s="51"/>
      <c r="C1477" s="5"/>
      <c r="D1477" s="51"/>
      <c r="E1477" s="51"/>
      <c r="F1477" s="51"/>
      <c r="G1477" s="25"/>
      <c r="H1477" s="9"/>
      <c r="I1477" s="9"/>
      <c r="J1477" s="53"/>
      <c r="K1477" s="1"/>
      <c r="L1477" s="51"/>
      <c r="M1477" s="52"/>
      <c r="N1477" s="45"/>
      <c r="O1477" s="4"/>
      <c r="P1477" s="52"/>
      <c r="Q1477" s="49"/>
      <c r="R1477" s="52"/>
      <c r="S1477" s="51"/>
      <c r="T1477" s="51"/>
      <c r="U1477" s="98"/>
      <c r="V1477" s="98"/>
      <c r="W1477" s="98"/>
      <c r="X1477" s="48"/>
      <c r="Y1477" s="104"/>
      <c r="AB1477" s="15"/>
      <c r="AC1477" s="15"/>
      <c r="AD1477" s="15"/>
      <c r="AE1477" s="15"/>
      <c r="AF1477" s="15"/>
    </row>
    <row r="1478" spans="1:32" x14ac:dyDescent="0.3">
      <c r="A1478" s="51"/>
      <c r="B1478" s="51"/>
      <c r="C1478" s="5"/>
      <c r="D1478" s="51"/>
      <c r="E1478" s="51"/>
      <c r="F1478" s="51"/>
      <c r="G1478" s="25"/>
      <c r="H1478" s="9"/>
      <c r="I1478" s="9"/>
      <c r="J1478" s="53"/>
      <c r="K1478" s="1"/>
      <c r="L1478" s="51"/>
      <c r="M1478" s="52"/>
      <c r="N1478" s="45"/>
      <c r="O1478" s="4"/>
      <c r="P1478" s="52"/>
      <c r="Q1478" s="49"/>
      <c r="R1478" s="52"/>
      <c r="S1478" s="51"/>
      <c r="T1478" s="51"/>
      <c r="U1478" s="98"/>
      <c r="V1478" s="98"/>
      <c r="W1478" s="98"/>
      <c r="X1478" s="48"/>
      <c r="Y1478" s="104"/>
      <c r="AB1478" s="15"/>
      <c r="AC1478" s="15"/>
      <c r="AD1478" s="15"/>
      <c r="AE1478" s="15"/>
      <c r="AF1478" s="15"/>
    </row>
    <row r="1479" spans="1:32" x14ac:dyDescent="0.3">
      <c r="A1479" s="51"/>
      <c r="B1479" s="51"/>
      <c r="C1479" s="5"/>
      <c r="D1479" s="51"/>
      <c r="E1479" s="51"/>
      <c r="F1479" s="51"/>
      <c r="G1479" s="71"/>
      <c r="H1479" s="91"/>
      <c r="I1479" s="91"/>
      <c r="J1479" s="53"/>
      <c r="K1479" s="1"/>
      <c r="L1479" s="51"/>
      <c r="M1479" s="52"/>
      <c r="N1479" s="45"/>
      <c r="O1479" s="4"/>
      <c r="P1479" s="52"/>
      <c r="Q1479" s="49"/>
      <c r="R1479" s="52"/>
      <c r="S1479" s="51"/>
      <c r="T1479" s="99"/>
      <c r="U1479" s="98"/>
      <c r="V1479" s="98"/>
      <c r="W1479" s="98"/>
      <c r="X1479" s="48"/>
      <c r="Y1479" s="104"/>
      <c r="AB1479" s="15"/>
      <c r="AC1479" s="15"/>
      <c r="AD1479" s="15"/>
      <c r="AE1479" s="15"/>
      <c r="AF1479" s="15"/>
    </row>
    <row r="1480" spans="1:32" x14ac:dyDescent="0.3">
      <c r="A1480" s="51"/>
      <c r="B1480" s="51"/>
      <c r="C1480" s="5"/>
      <c r="D1480" s="51"/>
      <c r="E1480" s="51"/>
      <c r="F1480" s="51"/>
      <c r="G1480" s="71"/>
      <c r="H1480" s="91"/>
      <c r="I1480" s="91"/>
      <c r="J1480" s="53"/>
      <c r="K1480" s="1"/>
      <c r="L1480" s="51"/>
      <c r="M1480" s="52"/>
      <c r="N1480" s="45"/>
      <c r="O1480" s="4"/>
      <c r="P1480" s="52"/>
      <c r="Q1480" s="49"/>
      <c r="R1480" s="52"/>
      <c r="S1480" s="51"/>
      <c r="T1480" s="99"/>
      <c r="U1480" s="98"/>
      <c r="V1480" s="98"/>
      <c r="W1480" s="98"/>
      <c r="X1480" s="48"/>
      <c r="Y1480" s="104"/>
      <c r="AB1480" s="15"/>
      <c r="AC1480" s="15"/>
      <c r="AD1480" s="15"/>
      <c r="AE1480" s="15"/>
      <c r="AF1480" s="15"/>
    </row>
    <row r="1481" spans="1:32" x14ac:dyDescent="0.3">
      <c r="A1481" s="51"/>
      <c r="B1481" s="51"/>
      <c r="C1481" s="5"/>
      <c r="D1481" s="51"/>
      <c r="E1481" s="51"/>
      <c r="F1481" s="51"/>
      <c r="G1481" s="71"/>
      <c r="H1481" s="2"/>
      <c r="I1481" s="2"/>
      <c r="J1481" s="53"/>
      <c r="K1481" s="1"/>
      <c r="L1481" s="51"/>
      <c r="M1481" s="52"/>
      <c r="N1481" s="45"/>
      <c r="O1481" s="4"/>
      <c r="P1481" s="52"/>
      <c r="Q1481" s="49"/>
      <c r="R1481" s="52"/>
      <c r="S1481" s="51"/>
      <c r="T1481" s="99"/>
      <c r="U1481" s="98"/>
      <c r="V1481" s="98"/>
      <c r="W1481" s="98"/>
      <c r="X1481" s="48"/>
      <c r="Y1481" s="104"/>
      <c r="AB1481" s="15"/>
      <c r="AC1481" s="15"/>
      <c r="AD1481" s="15"/>
      <c r="AE1481" s="15"/>
      <c r="AF1481" s="15"/>
    </row>
    <row r="1482" spans="1:32" x14ac:dyDescent="0.3">
      <c r="A1482" s="51"/>
      <c r="B1482" s="51"/>
      <c r="C1482" s="5"/>
      <c r="D1482" s="51"/>
      <c r="E1482" s="51"/>
      <c r="F1482" s="51"/>
      <c r="G1482" s="71"/>
      <c r="H1482" s="91"/>
      <c r="I1482" s="91"/>
      <c r="J1482" s="53"/>
      <c r="K1482" s="1"/>
      <c r="L1482" s="51"/>
      <c r="M1482" s="52"/>
      <c r="N1482" s="45"/>
      <c r="O1482" s="4"/>
      <c r="P1482" s="52"/>
      <c r="Q1482" s="49"/>
      <c r="R1482" s="52"/>
      <c r="S1482" s="51"/>
      <c r="T1482" s="99"/>
      <c r="U1482" s="98"/>
      <c r="V1482" s="98"/>
      <c r="W1482" s="98"/>
      <c r="X1482" s="48"/>
      <c r="Y1482" s="104"/>
      <c r="AB1482" s="15"/>
      <c r="AC1482" s="15"/>
      <c r="AD1482" s="15"/>
      <c r="AE1482" s="15"/>
      <c r="AF1482" s="15"/>
    </row>
    <row r="1483" spans="1:32" x14ac:dyDescent="0.3">
      <c r="A1483" s="51"/>
      <c r="B1483" s="51"/>
      <c r="C1483" s="5"/>
      <c r="D1483" s="51"/>
      <c r="E1483" s="51"/>
      <c r="F1483" s="51"/>
      <c r="G1483" s="71"/>
      <c r="H1483" s="91"/>
      <c r="I1483" s="91"/>
      <c r="J1483" s="53"/>
      <c r="K1483" s="1"/>
      <c r="L1483" s="51"/>
      <c r="M1483" s="52"/>
      <c r="N1483" s="45"/>
      <c r="O1483" s="4"/>
      <c r="P1483" s="52"/>
      <c r="Q1483" s="49"/>
      <c r="R1483" s="52"/>
      <c r="S1483" s="51"/>
      <c r="T1483" s="99"/>
      <c r="U1483" s="98"/>
      <c r="V1483" s="98"/>
      <c r="W1483" s="98"/>
      <c r="X1483" s="48"/>
      <c r="Y1483" s="104"/>
      <c r="AB1483" s="15"/>
      <c r="AC1483" s="15"/>
      <c r="AD1483" s="15"/>
      <c r="AE1483" s="15"/>
      <c r="AF1483" s="15"/>
    </row>
    <row r="1484" spans="1:32" x14ac:dyDescent="0.3">
      <c r="A1484" s="51"/>
      <c r="B1484" s="51"/>
      <c r="C1484" s="5"/>
      <c r="D1484" s="51"/>
      <c r="E1484" s="51"/>
      <c r="F1484" s="51"/>
      <c r="G1484" s="71"/>
      <c r="H1484" s="90"/>
      <c r="I1484" s="90"/>
      <c r="J1484" s="53"/>
      <c r="K1484" s="14"/>
      <c r="L1484" s="11"/>
      <c r="M1484" s="38"/>
      <c r="N1484" s="51"/>
      <c r="O1484" s="51"/>
      <c r="P1484" s="6"/>
      <c r="Q1484" s="49"/>
      <c r="R1484" s="52"/>
      <c r="S1484" s="51"/>
      <c r="T1484" s="99"/>
      <c r="U1484" s="98"/>
      <c r="V1484" s="98"/>
      <c r="W1484" s="98"/>
      <c r="X1484" s="39"/>
      <c r="Y1484" s="104"/>
      <c r="AB1484" s="15"/>
      <c r="AC1484" s="15"/>
      <c r="AD1484" s="15"/>
      <c r="AE1484" s="15"/>
      <c r="AF1484" s="15"/>
    </row>
    <row r="1485" spans="1:32" x14ac:dyDescent="0.3">
      <c r="A1485" s="51"/>
      <c r="B1485" s="51"/>
      <c r="C1485" s="5"/>
      <c r="D1485" s="51"/>
      <c r="E1485" s="51"/>
      <c r="F1485" s="51"/>
      <c r="G1485" s="71"/>
      <c r="H1485" s="90"/>
      <c r="I1485" s="90"/>
      <c r="J1485" s="53"/>
      <c r="K1485" s="14"/>
      <c r="L1485" s="11"/>
      <c r="M1485" s="38"/>
      <c r="N1485" s="51"/>
      <c r="O1485" s="51"/>
      <c r="P1485" s="6"/>
      <c r="Q1485" s="49"/>
      <c r="R1485" s="52"/>
      <c r="S1485" s="51"/>
      <c r="T1485" s="99"/>
      <c r="U1485" s="98"/>
      <c r="V1485" s="98"/>
      <c r="W1485" s="98"/>
      <c r="X1485" s="39"/>
      <c r="Y1485" s="104"/>
      <c r="AB1485" s="15"/>
      <c r="AC1485" s="15"/>
      <c r="AD1485" s="15"/>
      <c r="AE1485" s="15"/>
      <c r="AF1485" s="15"/>
    </row>
    <row r="1486" spans="1:32" x14ac:dyDescent="0.3">
      <c r="A1486" s="51"/>
      <c r="B1486" s="51"/>
      <c r="C1486" s="5"/>
      <c r="D1486" s="51"/>
      <c r="E1486" s="51"/>
      <c r="F1486" s="51"/>
      <c r="G1486" s="71"/>
      <c r="H1486" s="90"/>
      <c r="I1486" s="90"/>
      <c r="J1486" s="53"/>
      <c r="K1486" s="14"/>
      <c r="L1486" s="11"/>
      <c r="M1486" s="38"/>
      <c r="N1486" s="51"/>
      <c r="O1486" s="51"/>
      <c r="P1486" s="6"/>
      <c r="Q1486" s="49"/>
      <c r="R1486" s="52"/>
      <c r="S1486" s="51"/>
      <c r="T1486" s="99"/>
      <c r="U1486" s="98"/>
      <c r="V1486" s="98"/>
      <c r="W1486" s="98"/>
      <c r="X1486" s="39"/>
      <c r="Y1486" s="104"/>
      <c r="AB1486" s="15"/>
      <c r="AC1486" s="15"/>
      <c r="AD1486" s="15"/>
      <c r="AE1486" s="15"/>
      <c r="AF1486" s="15"/>
    </row>
    <row r="1487" spans="1:32" x14ac:dyDescent="0.3">
      <c r="A1487" s="51"/>
      <c r="B1487" s="51"/>
      <c r="C1487" s="5"/>
      <c r="D1487" s="51"/>
      <c r="E1487" s="51"/>
      <c r="F1487" s="51"/>
      <c r="G1487" s="71"/>
      <c r="H1487" s="90"/>
      <c r="I1487" s="90"/>
      <c r="J1487" s="53"/>
      <c r="K1487" s="14"/>
      <c r="L1487" s="11"/>
      <c r="M1487" s="38"/>
      <c r="N1487" s="51"/>
      <c r="O1487" s="51"/>
      <c r="P1487" s="6"/>
      <c r="Q1487" s="49"/>
      <c r="R1487" s="52"/>
      <c r="S1487" s="51"/>
      <c r="T1487" s="99"/>
      <c r="U1487" s="98"/>
      <c r="V1487" s="98"/>
      <c r="W1487" s="98"/>
      <c r="X1487" s="39"/>
      <c r="Y1487" s="104"/>
      <c r="AB1487" s="15"/>
      <c r="AC1487" s="15"/>
      <c r="AD1487" s="15"/>
      <c r="AE1487" s="15"/>
      <c r="AF1487" s="15"/>
    </row>
    <row r="1488" spans="1:32" x14ac:dyDescent="0.3">
      <c r="A1488" s="51"/>
      <c r="B1488" s="51"/>
      <c r="C1488" s="5"/>
      <c r="D1488" s="51"/>
      <c r="E1488" s="51"/>
      <c r="F1488" s="51"/>
      <c r="G1488" s="71"/>
      <c r="H1488" s="90"/>
      <c r="I1488" s="90"/>
      <c r="J1488" s="53"/>
      <c r="K1488" s="14"/>
      <c r="L1488" s="11"/>
      <c r="M1488" s="38"/>
      <c r="N1488" s="51"/>
      <c r="O1488" s="51"/>
      <c r="P1488" s="6"/>
      <c r="Q1488" s="49"/>
      <c r="R1488" s="52"/>
      <c r="S1488" s="51"/>
      <c r="T1488" s="99"/>
      <c r="U1488" s="98"/>
      <c r="V1488" s="98"/>
      <c r="W1488" s="98"/>
      <c r="X1488" s="39"/>
      <c r="Y1488" s="104"/>
      <c r="AB1488" s="15"/>
      <c r="AC1488" s="15"/>
      <c r="AD1488" s="15"/>
      <c r="AE1488" s="15"/>
      <c r="AF1488" s="15"/>
    </row>
    <row r="1489" spans="1:32" x14ac:dyDescent="0.3">
      <c r="A1489" s="51"/>
      <c r="B1489" s="51"/>
      <c r="C1489" s="5"/>
      <c r="D1489" s="51"/>
      <c r="E1489" s="51"/>
      <c r="F1489" s="51"/>
      <c r="G1489" s="71"/>
      <c r="H1489" s="84"/>
      <c r="I1489" s="84"/>
      <c r="J1489" s="53"/>
      <c r="K1489" s="14"/>
      <c r="L1489" s="11"/>
      <c r="M1489" s="38"/>
      <c r="N1489" s="51"/>
      <c r="O1489" s="51"/>
      <c r="P1489" s="6"/>
      <c r="Q1489" s="49"/>
      <c r="R1489" s="52"/>
      <c r="S1489" s="51"/>
      <c r="T1489" s="99"/>
      <c r="U1489" s="98"/>
      <c r="V1489" s="98"/>
      <c r="W1489" s="98"/>
      <c r="X1489" s="39"/>
      <c r="Y1489" s="104"/>
      <c r="AB1489" s="15"/>
      <c r="AC1489" s="15"/>
      <c r="AD1489" s="15"/>
      <c r="AE1489" s="15"/>
      <c r="AF1489" s="15"/>
    </row>
    <row r="1490" spans="1:32" x14ac:dyDescent="0.3">
      <c r="A1490" s="51"/>
      <c r="B1490" s="51"/>
      <c r="C1490" s="5"/>
      <c r="D1490" s="51"/>
      <c r="E1490" s="51"/>
      <c r="F1490" s="51"/>
      <c r="G1490" s="71"/>
      <c r="H1490" s="90"/>
      <c r="I1490" s="90"/>
      <c r="J1490" s="53"/>
      <c r="K1490" s="14"/>
      <c r="L1490" s="11"/>
      <c r="M1490" s="38"/>
      <c r="N1490" s="51"/>
      <c r="O1490" s="51"/>
      <c r="P1490" s="6"/>
      <c r="Q1490" s="49"/>
      <c r="R1490" s="52"/>
      <c r="S1490" s="51"/>
      <c r="T1490" s="99"/>
      <c r="U1490" s="98"/>
      <c r="V1490" s="98"/>
      <c r="W1490" s="98"/>
      <c r="X1490" s="39"/>
      <c r="Y1490" s="104"/>
      <c r="AB1490" s="15"/>
      <c r="AC1490" s="15"/>
      <c r="AD1490" s="15"/>
      <c r="AE1490" s="15"/>
      <c r="AF1490" s="15"/>
    </row>
    <row r="1491" spans="1:32" x14ac:dyDescent="0.3">
      <c r="A1491" s="51"/>
      <c r="B1491" s="51"/>
      <c r="C1491" s="5"/>
      <c r="D1491" s="51"/>
      <c r="E1491" s="51"/>
      <c r="F1491" s="51"/>
      <c r="G1491" s="71"/>
      <c r="H1491" s="90"/>
      <c r="I1491" s="90"/>
      <c r="J1491" s="53"/>
      <c r="K1491" s="14"/>
      <c r="L1491" s="11"/>
      <c r="M1491" s="38"/>
      <c r="N1491" s="51"/>
      <c r="O1491" s="51"/>
      <c r="P1491" s="6"/>
      <c r="Q1491" s="49"/>
      <c r="R1491" s="52"/>
      <c r="S1491" s="51"/>
      <c r="T1491" s="99"/>
      <c r="U1491" s="98"/>
      <c r="V1491" s="98"/>
      <c r="W1491" s="98"/>
      <c r="X1491" s="39"/>
      <c r="Y1491" s="104"/>
      <c r="AB1491" s="15"/>
      <c r="AC1491" s="15"/>
      <c r="AD1491" s="15"/>
      <c r="AE1491" s="15"/>
      <c r="AF1491" s="15"/>
    </row>
    <row r="1492" spans="1:32" x14ac:dyDescent="0.3">
      <c r="A1492" s="51"/>
      <c r="B1492" s="51"/>
      <c r="C1492" s="5"/>
      <c r="D1492" s="51"/>
      <c r="E1492" s="51"/>
      <c r="F1492" s="51"/>
      <c r="G1492" s="71"/>
      <c r="H1492" s="90"/>
      <c r="I1492" s="90"/>
      <c r="J1492" s="53"/>
      <c r="K1492" s="14"/>
      <c r="L1492" s="11"/>
      <c r="M1492" s="38"/>
      <c r="N1492" s="51"/>
      <c r="O1492" s="51"/>
      <c r="P1492" s="6"/>
      <c r="Q1492" s="49"/>
      <c r="R1492" s="52"/>
      <c r="S1492" s="51"/>
      <c r="T1492" s="99"/>
      <c r="U1492" s="98"/>
      <c r="V1492" s="98"/>
      <c r="W1492" s="98"/>
      <c r="X1492" s="39"/>
      <c r="Y1492" s="104"/>
      <c r="AB1492" s="15"/>
      <c r="AC1492" s="15"/>
      <c r="AD1492" s="15"/>
      <c r="AE1492" s="15"/>
      <c r="AF1492" s="15"/>
    </row>
    <row r="1493" spans="1:32" x14ac:dyDescent="0.3">
      <c r="A1493" s="51"/>
      <c r="B1493" s="51"/>
      <c r="C1493" s="5"/>
      <c r="D1493" s="51"/>
      <c r="E1493" s="51"/>
      <c r="F1493" s="51"/>
      <c r="G1493" s="71"/>
      <c r="H1493" s="90"/>
      <c r="I1493" s="90"/>
      <c r="J1493" s="53"/>
      <c r="K1493" s="14"/>
      <c r="L1493" s="11"/>
      <c r="M1493" s="38"/>
      <c r="N1493" s="51"/>
      <c r="O1493" s="51"/>
      <c r="P1493" s="6"/>
      <c r="Q1493" s="49"/>
      <c r="R1493" s="52"/>
      <c r="S1493" s="51"/>
      <c r="T1493" s="99"/>
      <c r="U1493" s="98"/>
      <c r="V1493" s="98"/>
      <c r="W1493" s="98"/>
      <c r="X1493" s="39"/>
      <c r="Y1493" s="104"/>
      <c r="AB1493" s="15"/>
      <c r="AC1493" s="15"/>
      <c r="AD1493" s="15"/>
      <c r="AE1493" s="15"/>
      <c r="AF1493" s="15"/>
    </row>
    <row r="1494" spans="1:32" x14ac:dyDescent="0.3">
      <c r="A1494" s="51"/>
      <c r="B1494" s="51"/>
      <c r="C1494" s="5"/>
      <c r="D1494" s="51"/>
      <c r="E1494" s="51"/>
      <c r="F1494" s="51"/>
      <c r="G1494" s="71"/>
      <c r="H1494" s="90"/>
      <c r="I1494" s="90"/>
      <c r="J1494" s="53"/>
      <c r="K1494" s="14"/>
      <c r="L1494" s="11"/>
      <c r="M1494" s="38"/>
      <c r="N1494" s="28"/>
      <c r="O1494" s="39"/>
      <c r="P1494" s="6"/>
      <c r="Q1494" s="49"/>
      <c r="R1494" s="52"/>
      <c r="S1494" s="51"/>
      <c r="T1494" s="99"/>
      <c r="U1494" s="98"/>
      <c r="V1494" s="98"/>
      <c r="W1494" s="98"/>
      <c r="X1494" s="39"/>
      <c r="Y1494" s="104"/>
      <c r="AB1494" s="15"/>
      <c r="AC1494" s="15"/>
      <c r="AD1494" s="15"/>
      <c r="AE1494" s="15"/>
      <c r="AF1494" s="15"/>
    </row>
    <row r="1495" spans="1:32" x14ac:dyDescent="0.3">
      <c r="H1495" s="79"/>
      <c r="I1495" s="79"/>
      <c r="R1495" s="52"/>
      <c r="U1495" s="98"/>
      <c r="V1495" s="98"/>
      <c r="W1495" s="98"/>
      <c r="Y1495" s="106"/>
      <c r="AB1495" s="15"/>
      <c r="AC1495" s="15"/>
      <c r="AD1495" s="15"/>
      <c r="AE1495" s="15"/>
      <c r="AF1495" s="15"/>
    </row>
    <row r="1496" spans="1:32" x14ac:dyDescent="0.3">
      <c r="A1496" s="1"/>
      <c r="B1496" s="51"/>
      <c r="C1496" s="51"/>
      <c r="D1496" s="51"/>
      <c r="E1496" s="51"/>
      <c r="F1496" s="51"/>
      <c r="G1496" s="25"/>
      <c r="H1496" s="9"/>
      <c r="I1496" s="9"/>
      <c r="J1496" s="53"/>
      <c r="K1496" s="47"/>
      <c r="L1496" s="27"/>
      <c r="M1496" s="52"/>
      <c r="N1496" s="28"/>
      <c r="O1496" s="49"/>
      <c r="P1496" s="49"/>
      <c r="Q1496" s="49"/>
      <c r="R1496" s="49"/>
      <c r="S1496" s="51"/>
      <c r="T1496" s="51"/>
      <c r="U1496" s="49"/>
      <c r="V1496" s="49"/>
      <c r="W1496" s="49"/>
      <c r="X1496" s="52"/>
      <c r="Y1496" s="15"/>
      <c r="AB1496" s="15"/>
      <c r="AC1496" s="15"/>
      <c r="AD1496" s="15"/>
      <c r="AE1496" s="15"/>
      <c r="AF1496" s="15"/>
    </row>
    <row r="1497" spans="1:32" x14ac:dyDescent="0.3">
      <c r="H1497" s="79"/>
      <c r="I1497" s="79"/>
      <c r="R1497" s="52"/>
      <c r="U1497" s="98"/>
      <c r="V1497" s="98"/>
      <c r="W1497" s="98"/>
      <c r="Y1497" s="106"/>
      <c r="AB1497" s="15"/>
      <c r="AC1497" s="15"/>
      <c r="AD1497" s="15"/>
      <c r="AE1497" s="15"/>
      <c r="AF1497" s="15"/>
    </row>
    <row r="1498" spans="1:32" x14ac:dyDescent="0.3">
      <c r="A1498" s="29"/>
      <c r="B1498" s="30"/>
      <c r="C1498" s="31"/>
      <c r="D1498" s="32"/>
      <c r="E1498" s="31"/>
      <c r="F1498" s="31"/>
      <c r="G1498" s="31"/>
      <c r="H1498" s="92"/>
      <c r="I1498" s="92"/>
      <c r="J1498" s="33"/>
      <c r="K1498" s="80"/>
      <c r="L1498" s="54"/>
      <c r="M1498" s="55"/>
      <c r="N1498" s="55"/>
      <c r="O1498" s="55"/>
      <c r="P1498" s="55"/>
      <c r="Q1498" s="67"/>
      <c r="R1498" s="52"/>
      <c r="S1498" s="34"/>
      <c r="T1498" s="34"/>
      <c r="U1498" s="98"/>
      <c r="V1498" s="98"/>
      <c r="W1498" s="98"/>
      <c r="X1498" s="79"/>
      <c r="Y1498" s="107"/>
      <c r="AB1498" s="15"/>
      <c r="AC1498" s="15"/>
      <c r="AD1498" s="15"/>
      <c r="AE1498" s="15"/>
      <c r="AF1498" s="15"/>
    </row>
    <row r="1499" spans="1:32" x14ac:dyDescent="0.3">
      <c r="A1499" s="29"/>
      <c r="B1499" s="30"/>
      <c r="C1499" s="31"/>
      <c r="D1499" s="32"/>
      <c r="E1499" s="31"/>
      <c r="F1499" s="31"/>
      <c r="G1499" s="31"/>
      <c r="H1499" s="92"/>
      <c r="I1499" s="92"/>
      <c r="J1499" s="33"/>
      <c r="K1499" s="80"/>
      <c r="L1499" s="54"/>
      <c r="M1499" s="55"/>
      <c r="N1499" s="55"/>
      <c r="O1499" s="55"/>
      <c r="P1499" s="55"/>
      <c r="Q1499" s="67"/>
      <c r="R1499" s="52"/>
      <c r="S1499" s="34"/>
      <c r="T1499" s="34"/>
      <c r="U1499" s="98"/>
      <c r="V1499" s="98"/>
      <c r="W1499" s="98"/>
      <c r="X1499" s="79"/>
      <c r="Y1499" s="107"/>
      <c r="AB1499" s="15"/>
      <c r="AC1499" s="15"/>
      <c r="AD1499" s="15"/>
      <c r="AE1499" s="15"/>
      <c r="AF1499" s="15"/>
    </row>
    <row r="1500" spans="1:32" x14ac:dyDescent="0.3">
      <c r="A1500" s="51"/>
      <c r="B1500" s="51"/>
      <c r="C1500" s="51"/>
      <c r="D1500" s="51"/>
      <c r="E1500" s="51"/>
      <c r="F1500" s="51"/>
      <c r="G1500" s="51"/>
      <c r="H1500" s="2"/>
      <c r="I1500" s="2"/>
      <c r="J1500" s="53"/>
      <c r="K1500" s="47"/>
      <c r="L1500" s="4"/>
      <c r="M1500" s="52"/>
      <c r="N1500" s="49"/>
      <c r="O1500" s="49"/>
      <c r="P1500" s="49"/>
      <c r="Q1500" s="52"/>
      <c r="R1500" s="52"/>
      <c r="S1500" s="51"/>
      <c r="T1500" s="51"/>
      <c r="U1500" s="98"/>
      <c r="V1500" s="98"/>
      <c r="W1500" s="98"/>
      <c r="X1500" s="52"/>
      <c r="Y1500" s="15"/>
      <c r="AB1500" s="15"/>
      <c r="AC1500" s="15"/>
      <c r="AD1500" s="15"/>
      <c r="AE1500" s="15"/>
      <c r="AF1500" s="15"/>
    </row>
    <row r="1501" spans="1:32" x14ac:dyDescent="0.3">
      <c r="A1501" s="51"/>
      <c r="B1501" s="51"/>
      <c r="C1501" s="51"/>
      <c r="D1501" s="51"/>
      <c r="E1501" s="51"/>
      <c r="F1501" s="51"/>
      <c r="G1501" s="51"/>
      <c r="H1501" s="2"/>
      <c r="I1501" s="2"/>
      <c r="J1501" s="53"/>
      <c r="K1501" s="47"/>
      <c r="L1501" s="4"/>
      <c r="M1501" s="52"/>
      <c r="N1501" s="49"/>
      <c r="O1501" s="49"/>
      <c r="P1501" s="49"/>
      <c r="Q1501" s="52"/>
      <c r="R1501" s="52"/>
      <c r="S1501" s="51"/>
      <c r="T1501" s="51"/>
      <c r="U1501" s="98"/>
      <c r="V1501" s="98"/>
      <c r="W1501" s="98"/>
      <c r="X1501" s="52"/>
      <c r="Y1501" s="15"/>
      <c r="AB1501" s="15"/>
      <c r="AC1501" s="15"/>
      <c r="AD1501" s="15"/>
      <c r="AE1501" s="15"/>
      <c r="AF1501" s="15"/>
    </row>
    <row r="1502" spans="1:32" ht="15.6" x14ac:dyDescent="0.3">
      <c r="A1502" s="51"/>
      <c r="B1502" s="51"/>
      <c r="C1502" s="51"/>
      <c r="D1502" s="51"/>
      <c r="E1502" s="51"/>
      <c r="F1502" s="51"/>
      <c r="G1502" s="51"/>
      <c r="H1502" s="2"/>
      <c r="I1502" s="2"/>
      <c r="J1502" s="53"/>
      <c r="K1502" s="37"/>
      <c r="L1502" s="80"/>
      <c r="M1502" s="38"/>
      <c r="N1502" s="51"/>
      <c r="O1502" s="51"/>
      <c r="P1502" s="6"/>
      <c r="Q1502" s="52"/>
      <c r="R1502" s="52"/>
      <c r="S1502" s="51"/>
      <c r="T1502" s="51"/>
      <c r="U1502" s="98"/>
      <c r="V1502" s="98"/>
      <c r="W1502" s="98"/>
      <c r="X1502" s="39"/>
      <c r="Y1502" s="108"/>
      <c r="AB1502" s="15"/>
      <c r="AC1502" s="15"/>
      <c r="AD1502" s="15"/>
      <c r="AE1502" s="15"/>
      <c r="AF1502" s="15"/>
    </row>
    <row r="1503" spans="1:32" ht="15.6" x14ac:dyDescent="0.3">
      <c r="A1503" s="51"/>
      <c r="B1503" s="51"/>
      <c r="C1503" s="51"/>
      <c r="D1503" s="51"/>
      <c r="E1503" s="51"/>
      <c r="F1503" s="51"/>
      <c r="G1503" s="51"/>
      <c r="H1503" s="2"/>
      <c r="I1503" s="2"/>
      <c r="J1503" s="53"/>
      <c r="K1503" s="37"/>
      <c r="L1503" s="80"/>
      <c r="M1503" s="38"/>
      <c r="N1503" s="51"/>
      <c r="O1503" s="51"/>
      <c r="P1503" s="6"/>
      <c r="Q1503" s="52"/>
      <c r="R1503" s="52"/>
      <c r="S1503" s="51"/>
      <c r="T1503" s="51"/>
      <c r="U1503" s="98"/>
      <c r="V1503" s="98"/>
      <c r="W1503" s="98"/>
      <c r="X1503" s="39"/>
      <c r="Y1503" s="108"/>
      <c r="AB1503" s="15"/>
      <c r="AC1503" s="15"/>
      <c r="AD1503" s="15"/>
      <c r="AE1503" s="15"/>
      <c r="AF1503" s="15"/>
    </row>
    <row r="1504" spans="1:32" x14ac:dyDescent="0.3">
      <c r="B1504" s="51"/>
      <c r="C1504" s="51"/>
      <c r="D1504" s="51"/>
      <c r="E1504" s="51"/>
      <c r="F1504" s="51"/>
      <c r="G1504" s="51"/>
      <c r="H1504" s="2"/>
      <c r="I1504" s="2"/>
      <c r="J1504" s="53"/>
      <c r="K1504" s="47"/>
      <c r="L1504" s="4"/>
      <c r="M1504" s="52"/>
      <c r="N1504" s="49"/>
      <c r="O1504" s="49"/>
      <c r="P1504" s="49"/>
      <c r="Q1504" s="52"/>
      <c r="R1504" s="52"/>
      <c r="S1504" s="51"/>
      <c r="T1504" s="51"/>
      <c r="U1504" s="98"/>
      <c r="V1504" s="98"/>
      <c r="W1504" s="98"/>
      <c r="X1504" s="52"/>
      <c r="Y1504" s="15"/>
      <c r="AB1504" s="15"/>
      <c r="AC1504" s="15"/>
      <c r="AD1504" s="15"/>
      <c r="AE1504" s="15"/>
      <c r="AF1504" s="15"/>
    </row>
    <row r="1505" spans="1:32" x14ac:dyDescent="0.3">
      <c r="A1505" s="29"/>
      <c r="B1505" s="51"/>
      <c r="C1505" s="51"/>
      <c r="D1505" s="51"/>
      <c r="E1505" s="51"/>
      <c r="F1505" s="51"/>
      <c r="G1505" s="51"/>
      <c r="H1505" s="2"/>
      <c r="I1505" s="2"/>
      <c r="J1505" s="53"/>
      <c r="K1505" s="47"/>
      <c r="L1505" s="4"/>
      <c r="M1505" s="52"/>
      <c r="N1505" s="49"/>
      <c r="O1505" s="49"/>
      <c r="P1505" s="49"/>
      <c r="Q1505" s="52"/>
      <c r="R1505" s="52"/>
      <c r="S1505" s="51"/>
      <c r="T1505" s="51"/>
      <c r="U1505" s="98"/>
      <c r="V1505" s="98"/>
      <c r="W1505" s="98"/>
      <c r="X1505" s="52"/>
      <c r="Y1505" s="15"/>
      <c r="AB1505" s="15"/>
      <c r="AC1505" s="15"/>
      <c r="AD1505" s="15"/>
      <c r="AE1505" s="15"/>
      <c r="AF1505" s="15"/>
    </row>
    <row r="1506" spans="1:32" x14ac:dyDescent="0.3">
      <c r="A1506" s="16"/>
      <c r="B1506" s="17"/>
      <c r="C1506" s="18"/>
      <c r="D1506" s="19"/>
      <c r="E1506" s="18"/>
      <c r="F1506" s="18"/>
      <c r="G1506" s="72"/>
      <c r="H1506" s="19"/>
      <c r="I1506" s="19"/>
      <c r="J1506" s="53"/>
      <c r="K1506" s="16"/>
      <c r="L1506" s="4"/>
      <c r="M1506" s="52"/>
      <c r="N1506" s="45"/>
      <c r="O1506" s="4"/>
      <c r="P1506" s="52"/>
      <c r="Q1506" s="52"/>
      <c r="R1506" s="52"/>
      <c r="S1506" s="51"/>
      <c r="T1506" s="99"/>
      <c r="U1506" s="98"/>
      <c r="V1506" s="98"/>
      <c r="W1506" s="98"/>
      <c r="X1506" s="52"/>
      <c r="Y1506" s="15"/>
      <c r="AB1506" s="15"/>
      <c r="AC1506" s="15"/>
      <c r="AD1506" s="15"/>
      <c r="AE1506" s="15"/>
      <c r="AF1506" s="15"/>
    </row>
    <row r="1507" spans="1:32" x14ac:dyDescent="0.3">
      <c r="A1507" s="16"/>
      <c r="B1507" s="17"/>
      <c r="C1507" s="18"/>
      <c r="D1507" s="19"/>
      <c r="E1507" s="18"/>
      <c r="F1507" s="18"/>
      <c r="G1507" s="72"/>
      <c r="H1507" s="19"/>
      <c r="I1507" s="19"/>
      <c r="J1507" s="53"/>
      <c r="K1507" s="16"/>
      <c r="L1507" s="4"/>
      <c r="M1507" s="52"/>
      <c r="N1507" s="45"/>
      <c r="O1507" s="4"/>
      <c r="P1507" s="52"/>
      <c r="Q1507" s="52"/>
      <c r="R1507" s="52"/>
      <c r="S1507" s="51"/>
      <c r="T1507" s="99"/>
      <c r="U1507" s="98"/>
      <c r="V1507" s="98"/>
      <c r="W1507" s="98"/>
      <c r="X1507" s="52"/>
      <c r="Y1507" s="15"/>
      <c r="AB1507" s="15"/>
      <c r="AC1507" s="15"/>
      <c r="AD1507" s="15"/>
      <c r="AE1507" s="15"/>
      <c r="AF1507" s="15"/>
    </row>
    <row r="1508" spans="1:32" x14ac:dyDescent="0.3">
      <c r="A1508" s="16"/>
      <c r="B1508" s="17"/>
      <c r="C1508" s="18"/>
      <c r="D1508" s="19"/>
      <c r="E1508" s="18"/>
      <c r="F1508" s="18"/>
      <c r="G1508" s="72"/>
      <c r="H1508" s="19"/>
      <c r="I1508" s="19"/>
      <c r="J1508" s="53"/>
      <c r="K1508" s="16"/>
      <c r="L1508" s="4"/>
      <c r="M1508" s="52"/>
      <c r="N1508" s="45"/>
      <c r="O1508" s="4"/>
      <c r="P1508" s="52"/>
      <c r="Q1508" s="52"/>
      <c r="R1508" s="52"/>
      <c r="S1508" s="51"/>
      <c r="T1508" s="99"/>
      <c r="U1508" s="98"/>
      <c r="V1508" s="98"/>
      <c r="W1508" s="98"/>
      <c r="X1508" s="52"/>
      <c r="Y1508" s="15"/>
      <c r="AB1508" s="15"/>
      <c r="AC1508" s="15"/>
      <c r="AD1508" s="15"/>
      <c r="AE1508" s="15"/>
      <c r="AF1508" s="15"/>
    </row>
    <row r="1509" spans="1:32" x14ac:dyDescent="0.3">
      <c r="A1509" s="16"/>
      <c r="B1509" s="17"/>
      <c r="C1509" s="18"/>
      <c r="D1509" s="19"/>
      <c r="E1509" s="18"/>
      <c r="F1509" s="18"/>
      <c r="G1509" s="72"/>
      <c r="H1509" s="19"/>
      <c r="I1509" s="19"/>
      <c r="J1509" s="53"/>
      <c r="K1509" s="16"/>
      <c r="L1509" s="4"/>
      <c r="M1509" s="52"/>
      <c r="N1509" s="45"/>
      <c r="O1509" s="4"/>
      <c r="P1509" s="52"/>
      <c r="Q1509" s="52"/>
      <c r="R1509" s="52"/>
      <c r="S1509" s="51"/>
      <c r="T1509" s="99"/>
      <c r="U1509" s="98"/>
      <c r="V1509" s="98"/>
      <c r="W1509" s="98"/>
      <c r="X1509" s="8"/>
      <c r="Y1509" s="15"/>
      <c r="AB1509" s="15"/>
      <c r="AC1509" s="15"/>
      <c r="AD1509" s="15"/>
      <c r="AE1509" s="15"/>
      <c r="AF1509" s="15"/>
    </row>
    <row r="1510" spans="1:32" x14ac:dyDescent="0.3">
      <c r="A1510" s="16"/>
      <c r="B1510" s="17"/>
      <c r="C1510" s="18"/>
      <c r="D1510" s="19"/>
      <c r="E1510" s="18"/>
      <c r="F1510" s="18"/>
      <c r="G1510" s="18"/>
      <c r="H1510" s="19"/>
      <c r="I1510" s="19"/>
      <c r="J1510" s="53"/>
      <c r="K1510" s="16"/>
      <c r="L1510" s="4"/>
      <c r="M1510" s="52"/>
      <c r="N1510" s="45"/>
      <c r="O1510" s="4"/>
      <c r="P1510" s="52"/>
      <c r="Q1510" s="52"/>
      <c r="R1510" s="52"/>
      <c r="S1510" s="51"/>
      <c r="T1510" s="51"/>
      <c r="U1510" s="98"/>
      <c r="V1510" s="98"/>
      <c r="W1510" s="98"/>
      <c r="X1510" s="52"/>
      <c r="Y1510" s="15"/>
      <c r="AB1510" s="15"/>
      <c r="AC1510" s="15"/>
      <c r="AD1510" s="15"/>
      <c r="AE1510" s="15"/>
      <c r="AF1510" s="15"/>
    </row>
    <row r="1511" spans="1:32" x14ac:dyDescent="0.3">
      <c r="A1511" s="16"/>
      <c r="B1511" s="17"/>
      <c r="C1511" s="18"/>
      <c r="D1511" s="19"/>
      <c r="E1511" s="18"/>
      <c r="F1511" s="18"/>
      <c r="G1511" s="18"/>
      <c r="H1511" s="19"/>
      <c r="I1511" s="19"/>
      <c r="J1511" s="53"/>
      <c r="K1511" s="16"/>
      <c r="L1511" s="4"/>
      <c r="M1511" s="52"/>
      <c r="N1511" s="45"/>
      <c r="O1511" s="4"/>
      <c r="P1511" s="52"/>
      <c r="Q1511" s="52"/>
      <c r="R1511" s="52"/>
      <c r="S1511" s="51"/>
      <c r="T1511" s="51"/>
      <c r="U1511" s="98"/>
      <c r="V1511" s="98"/>
      <c r="W1511" s="98"/>
      <c r="X1511" s="52"/>
      <c r="Y1511" s="15"/>
      <c r="AB1511" s="15"/>
      <c r="AC1511" s="15"/>
      <c r="AD1511" s="15"/>
      <c r="AE1511" s="15"/>
      <c r="AF1511" s="15"/>
    </row>
    <row r="1512" spans="1:32" x14ac:dyDescent="0.3">
      <c r="A1512" s="16"/>
      <c r="B1512" s="17"/>
      <c r="C1512" s="18"/>
      <c r="D1512" s="19"/>
      <c r="E1512" s="18"/>
      <c r="F1512" s="18"/>
      <c r="G1512" s="72"/>
      <c r="H1512" s="19"/>
      <c r="I1512" s="19"/>
      <c r="J1512" s="53"/>
      <c r="K1512" s="16"/>
      <c r="L1512" s="4"/>
      <c r="M1512" s="52"/>
      <c r="N1512" s="45"/>
      <c r="O1512" s="4"/>
      <c r="P1512" s="52"/>
      <c r="Q1512" s="52"/>
      <c r="R1512" s="52"/>
      <c r="S1512" s="51"/>
      <c r="T1512" s="99"/>
      <c r="U1512" s="98"/>
      <c r="V1512" s="98"/>
      <c r="W1512" s="98"/>
      <c r="X1512" s="52"/>
      <c r="Y1512" s="15"/>
      <c r="AB1512" s="15"/>
      <c r="AC1512" s="15"/>
      <c r="AD1512" s="15"/>
      <c r="AE1512" s="15"/>
      <c r="AF1512" s="15"/>
    </row>
    <row r="1513" spans="1:32" x14ac:dyDescent="0.3">
      <c r="A1513" s="16"/>
      <c r="B1513" s="17"/>
      <c r="C1513" s="18"/>
      <c r="D1513" s="19"/>
      <c r="E1513" s="18"/>
      <c r="F1513" s="18"/>
      <c r="G1513" s="72"/>
      <c r="H1513" s="19"/>
      <c r="I1513" s="19"/>
      <c r="J1513" s="53"/>
      <c r="K1513" s="16"/>
      <c r="L1513" s="4"/>
      <c r="M1513" s="52"/>
      <c r="N1513" s="45"/>
      <c r="O1513" s="4"/>
      <c r="P1513" s="52"/>
      <c r="Q1513" s="52"/>
      <c r="R1513" s="52"/>
      <c r="S1513" s="51"/>
      <c r="T1513" s="99"/>
      <c r="U1513" s="98"/>
      <c r="V1513" s="98"/>
      <c r="W1513" s="98"/>
      <c r="X1513" s="52"/>
      <c r="Y1513" s="15"/>
      <c r="AB1513" s="15"/>
      <c r="AC1513" s="15"/>
      <c r="AD1513" s="15"/>
      <c r="AE1513" s="15"/>
      <c r="AF1513" s="15"/>
    </row>
    <row r="1514" spans="1:32" x14ac:dyDescent="0.3">
      <c r="A1514" s="16"/>
      <c r="B1514" s="17"/>
      <c r="C1514" s="18"/>
      <c r="D1514" s="19"/>
      <c r="E1514" s="18"/>
      <c r="F1514" s="18"/>
      <c r="G1514" s="72"/>
      <c r="H1514" s="19"/>
      <c r="I1514" s="19"/>
      <c r="J1514" s="53"/>
      <c r="K1514" s="16"/>
      <c r="L1514" s="4"/>
      <c r="M1514" s="52"/>
      <c r="N1514" s="45"/>
      <c r="O1514" s="4"/>
      <c r="P1514" s="52"/>
      <c r="Q1514" s="52"/>
      <c r="R1514" s="52"/>
      <c r="S1514" s="51"/>
      <c r="T1514" s="99"/>
      <c r="U1514" s="98"/>
      <c r="V1514" s="98"/>
      <c r="W1514" s="98"/>
      <c r="X1514" s="52"/>
      <c r="Y1514" s="15"/>
      <c r="AB1514" s="15"/>
      <c r="AC1514" s="15"/>
      <c r="AD1514" s="15"/>
      <c r="AE1514" s="15"/>
      <c r="AF1514" s="15"/>
    </row>
    <row r="1515" spans="1:32" x14ac:dyDescent="0.3">
      <c r="A1515" s="16"/>
      <c r="B1515" s="17"/>
      <c r="C1515" s="18"/>
      <c r="D1515" s="19"/>
      <c r="E1515" s="18"/>
      <c r="F1515" s="18"/>
      <c r="G1515" s="72"/>
      <c r="H1515" s="19"/>
      <c r="I1515" s="19"/>
      <c r="J1515" s="53"/>
      <c r="K1515" s="16"/>
      <c r="L1515" s="4"/>
      <c r="M1515" s="52"/>
      <c r="N1515" s="45"/>
      <c r="O1515" s="4"/>
      <c r="P1515" s="52"/>
      <c r="Q1515" s="52"/>
      <c r="R1515" s="52"/>
      <c r="S1515" s="51"/>
      <c r="T1515" s="99"/>
      <c r="U1515" s="98"/>
      <c r="V1515" s="98"/>
      <c r="W1515" s="98"/>
      <c r="X1515" s="52"/>
      <c r="Y1515" s="15"/>
      <c r="AB1515" s="15"/>
      <c r="AC1515" s="15"/>
      <c r="AD1515" s="15"/>
      <c r="AE1515" s="15"/>
      <c r="AF1515" s="15"/>
    </row>
    <row r="1516" spans="1:32" x14ac:dyDescent="0.3">
      <c r="A1516" s="16"/>
      <c r="B1516" s="17"/>
      <c r="C1516" s="18"/>
      <c r="D1516" s="19"/>
      <c r="E1516" s="18"/>
      <c r="F1516" s="18"/>
      <c r="G1516" s="72"/>
      <c r="H1516" s="19"/>
      <c r="I1516" s="19"/>
      <c r="J1516" s="53"/>
      <c r="K1516" s="16"/>
      <c r="L1516" s="4"/>
      <c r="M1516" s="52"/>
      <c r="N1516" s="45"/>
      <c r="O1516" s="4"/>
      <c r="P1516" s="52"/>
      <c r="Q1516" s="52"/>
      <c r="R1516" s="52"/>
      <c r="S1516" s="51"/>
      <c r="T1516" s="99"/>
      <c r="U1516" s="98"/>
      <c r="V1516" s="98"/>
      <c r="W1516" s="98"/>
      <c r="X1516" s="52"/>
      <c r="Y1516" s="15"/>
      <c r="AB1516" s="15"/>
      <c r="AC1516" s="15"/>
      <c r="AD1516" s="15"/>
      <c r="AE1516" s="15"/>
      <c r="AF1516" s="15"/>
    </row>
    <row r="1517" spans="1:32" x14ac:dyDescent="0.3">
      <c r="A1517" s="16"/>
      <c r="B1517" s="17"/>
      <c r="C1517" s="18"/>
      <c r="D1517" s="19"/>
      <c r="E1517" s="18"/>
      <c r="F1517" s="18"/>
      <c r="G1517" s="72"/>
      <c r="H1517" s="19"/>
      <c r="I1517" s="19"/>
      <c r="J1517" s="53"/>
      <c r="K1517" s="16"/>
      <c r="L1517" s="4"/>
      <c r="M1517" s="52"/>
      <c r="N1517" s="45"/>
      <c r="O1517" s="4"/>
      <c r="P1517" s="52"/>
      <c r="Q1517" s="52"/>
      <c r="R1517" s="52"/>
      <c r="S1517" s="51"/>
      <c r="T1517" s="99"/>
      <c r="U1517" s="98"/>
      <c r="V1517" s="98"/>
      <c r="W1517" s="98"/>
      <c r="X1517" s="52"/>
      <c r="Y1517" s="15"/>
      <c r="AB1517" s="15"/>
      <c r="AC1517" s="15"/>
      <c r="AD1517" s="15"/>
      <c r="AE1517" s="15"/>
      <c r="AF1517" s="15"/>
    </row>
    <row r="1518" spans="1:32" x14ac:dyDescent="0.3">
      <c r="A1518" s="16"/>
      <c r="B1518" s="17"/>
      <c r="C1518" s="18"/>
      <c r="D1518" s="19"/>
      <c r="E1518" s="18"/>
      <c r="F1518" s="18"/>
      <c r="G1518" s="72"/>
      <c r="H1518" s="19"/>
      <c r="I1518" s="19"/>
      <c r="J1518" s="53"/>
      <c r="K1518" s="16"/>
      <c r="L1518" s="4"/>
      <c r="M1518" s="52"/>
      <c r="N1518" s="45"/>
      <c r="O1518" s="4"/>
      <c r="P1518" s="52"/>
      <c r="Q1518" s="52"/>
      <c r="R1518" s="52"/>
      <c r="S1518" s="51"/>
      <c r="T1518" s="99"/>
      <c r="U1518" s="98"/>
      <c r="V1518" s="98"/>
      <c r="W1518" s="98"/>
      <c r="X1518" s="52"/>
      <c r="Y1518" s="15"/>
      <c r="AB1518" s="15"/>
      <c r="AC1518" s="15"/>
      <c r="AD1518" s="15"/>
      <c r="AE1518" s="15"/>
      <c r="AF1518" s="15"/>
    </row>
    <row r="1519" spans="1:32" x14ac:dyDescent="0.3">
      <c r="A1519" s="16"/>
      <c r="B1519" s="17"/>
      <c r="C1519" s="18"/>
      <c r="D1519" s="19"/>
      <c r="E1519" s="18"/>
      <c r="F1519" s="18"/>
      <c r="G1519" s="72"/>
      <c r="H1519" s="19"/>
      <c r="I1519" s="19"/>
      <c r="J1519" s="53"/>
      <c r="K1519" s="16"/>
      <c r="L1519" s="4"/>
      <c r="M1519" s="52"/>
      <c r="N1519" s="45"/>
      <c r="O1519" s="4"/>
      <c r="P1519" s="52"/>
      <c r="Q1519" s="52"/>
      <c r="R1519" s="52"/>
      <c r="S1519" s="51"/>
      <c r="T1519" s="99"/>
      <c r="U1519" s="98"/>
      <c r="V1519" s="98"/>
      <c r="W1519" s="98"/>
      <c r="X1519" s="52"/>
      <c r="Y1519" s="15"/>
      <c r="AB1519" s="15"/>
      <c r="AC1519" s="15"/>
      <c r="AD1519" s="15"/>
      <c r="AE1519" s="15"/>
      <c r="AF1519" s="15"/>
    </row>
    <row r="1520" spans="1:32" x14ac:dyDescent="0.3">
      <c r="A1520" s="16"/>
      <c r="B1520" s="17"/>
      <c r="C1520" s="18"/>
      <c r="D1520" s="19"/>
      <c r="E1520" s="18"/>
      <c r="F1520" s="18"/>
      <c r="G1520" s="72"/>
      <c r="H1520" s="19"/>
      <c r="I1520" s="19"/>
      <c r="J1520" s="53"/>
      <c r="K1520" s="16"/>
      <c r="L1520" s="4"/>
      <c r="M1520" s="52"/>
      <c r="N1520" s="45"/>
      <c r="O1520" s="4"/>
      <c r="P1520" s="52"/>
      <c r="Q1520" s="52"/>
      <c r="R1520" s="52"/>
      <c r="S1520" s="51"/>
      <c r="T1520" s="99"/>
      <c r="U1520" s="98"/>
      <c r="V1520" s="98"/>
      <c r="W1520" s="98"/>
      <c r="X1520" s="52"/>
      <c r="Y1520" s="15"/>
      <c r="AB1520" s="15"/>
      <c r="AC1520" s="15"/>
      <c r="AD1520" s="15"/>
      <c r="AE1520" s="15"/>
      <c r="AF1520" s="15"/>
    </row>
    <row r="1521" spans="1:32" x14ac:dyDescent="0.3">
      <c r="A1521" s="16"/>
      <c r="B1521" s="17"/>
      <c r="C1521" s="18"/>
      <c r="D1521" s="19"/>
      <c r="E1521" s="18"/>
      <c r="F1521" s="18"/>
      <c r="G1521" s="18"/>
      <c r="H1521" s="19"/>
      <c r="I1521" s="19"/>
      <c r="J1521" s="53"/>
      <c r="K1521" s="16"/>
      <c r="L1521" s="4"/>
      <c r="M1521" s="52"/>
      <c r="N1521" s="45"/>
      <c r="O1521" s="4"/>
      <c r="P1521" s="52"/>
      <c r="Q1521" s="52"/>
      <c r="R1521" s="52"/>
      <c r="S1521" s="51"/>
      <c r="T1521" s="99"/>
      <c r="U1521" s="98"/>
      <c r="V1521" s="98"/>
      <c r="W1521" s="98"/>
      <c r="X1521" s="52"/>
      <c r="Y1521" s="15"/>
      <c r="AB1521" s="15"/>
      <c r="AC1521" s="15"/>
      <c r="AD1521" s="15"/>
      <c r="AE1521" s="15"/>
      <c r="AF1521" s="15"/>
    </row>
    <row r="1522" spans="1:32" x14ac:dyDescent="0.3">
      <c r="A1522" s="16"/>
      <c r="B1522" s="17"/>
      <c r="C1522" s="18"/>
      <c r="D1522" s="19"/>
      <c r="E1522" s="18"/>
      <c r="F1522" s="18"/>
      <c r="G1522" s="72"/>
      <c r="H1522" s="19"/>
      <c r="I1522" s="19"/>
      <c r="J1522" s="53"/>
      <c r="K1522" s="46"/>
      <c r="L1522" s="4"/>
      <c r="M1522" s="52"/>
      <c r="N1522" s="45"/>
      <c r="O1522" s="4"/>
      <c r="P1522" s="52"/>
      <c r="Q1522" s="52"/>
      <c r="R1522" s="52"/>
      <c r="S1522" s="51"/>
      <c r="T1522" s="99"/>
      <c r="U1522" s="98"/>
      <c r="V1522" s="98"/>
      <c r="W1522" s="98"/>
      <c r="X1522" s="52"/>
      <c r="Y1522" s="15"/>
      <c r="AB1522" s="15"/>
      <c r="AC1522" s="15"/>
      <c r="AD1522" s="15"/>
      <c r="AE1522" s="15"/>
      <c r="AF1522" s="15"/>
    </row>
    <row r="1523" spans="1:32" x14ac:dyDescent="0.3">
      <c r="A1523" s="16"/>
      <c r="B1523" s="17"/>
      <c r="C1523" s="18"/>
      <c r="D1523" s="19"/>
      <c r="E1523" s="18"/>
      <c r="F1523" s="18"/>
      <c r="G1523" s="72"/>
      <c r="H1523" s="19"/>
      <c r="I1523" s="19"/>
      <c r="J1523" s="53"/>
      <c r="K1523" s="46"/>
      <c r="L1523" s="4"/>
      <c r="M1523" s="52"/>
      <c r="N1523" s="45"/>
      <c r="O1523" s="4"/>
      <c r="P1523" s="52"/>
      <c r="Q1523" s="52"/>
      <c r="R1523" s="52"/>
      <c r="S1523" s="51"/>
      <c r="T1523" s="99"/>
      <c r="U1523" s="98"/>
      <c r="V1523" s="98"/>
      <c r="W1523" s="98"/>
      <c r="X1523" s="52"/>
      <c r="Y1523" s="15"/>
      <c r="AB1523" s="15"/>
      <c r="AC1523" s="15"/>
      <c r="AD1523" s="15"/>
      <c r="AE1523" s="15"/>
      <c r="AF1523" s="15"/>
    </row>
    <row r="1524" spans="1:32" x14ac:dyDescent="0.3">
      <c r="A1524" s="16"/>
      <c r="B1524" s="17"/>
      <c r="C1524" s="18"/>
      <c r="D1524" s="19"/>
      <c r="E1524" s="18"/>
      <c r="F1524" s="18"/>
      <c r="G1524" s="72"/>
      <c r="H1524" s="19"/>
      <c r="I1524" s="19"/>
      <c r="J1524" s="53"/>
      <c r="K1524" s="16"/>
      <c r="L1524" s="4"/>
      <c r="M1524" s="52"/>
      <c r="N1524" s="45"/>
      <c r="O1524" s="4"/>
      <c r="P1524" s="52"/>
      <c r="Q1524" s="52"/>
      <c r="R1524" s="52"/>
      <c r="S1524" s="51"/>
      <c r="T1524" s="99"/>
      <c r="U1524" s="98"/>
      <c r="V1524" s="98"/>
      <c r="W1524" s="98"/>
      <c r="X1524" s="52"/>
      <c r="Y1524" s="15"/>
      <c r="AB1524" s="15"/>
      <c r="AC1524" s="15"/>
      <c r="AD1524" s="15"/>
      <c r="AE1524" s="15"/>
      <c r="AF1524" s="15"/>
    </row>
    <row r="1525" spans="1:32" x14ac:dyDescent="0.3">
      <c r="A1525" s="16"/>
      <c r="B1525" s="17"/>
      <c r="C1525" s="18"/>
      <c r="D1525" s="19"/>
      <c r="E1525" s="18"/>
      <c r="F1525" s="18"/>
      <c r="G1525" s="72"/>
      <c r="H1525" s="19"/>
      <c r="I1525" s="19"/>
      <c r="J1525" s="53"/>
      <c r="K1525" s="16"/>
      <c r="L1525" s="4"/>
      <c r="M1525" s="52"/>
      <c r="N1525" s="45"/>
      <c r="O1525" s="4"/>
      <c r="P1525" s="52"/>
      <c r="Q1525" s="52"/>
      <c r="R1525" s="52"/>
      <c r="S1525" s="51"/>
      <c r="T1525" s="99"/>
      <c r="U1525" s="98"/>
      <c r="V1525" s="98"/>
      <c r="W1525" s="98"/>
      <c r="X1525" s="52"/>
      <c r="Y1525" s="15"/>
      <c r="AB1525" s="15"/>
      <c r="AC1525" s="15"/>
      <c r="AD1525" s="15"/>
      <c r="AE1525" s="15"/>
      <c r="AF1525" s="15"/>
    </row>
    <row r="1526" spans="1:32" x14ac:dyDescent="0.3">
      <c r="A1526" s="16"/>
      <c r="B1526" s="17"/>
      <c r="C1526" s="18"/>
      <c r="D1526" s="19"/>
      <c r="E1526" s="18"/>
      <c r="F1526" s="18"/>
      <c r="G1526" s="72"/>
      <c r="H1526" s="19"/>
      <c r="I1526" s="19"/>
      <c r="J1526" s="53"/>
      <c r="K1526" s="16"/>
      <c r="L1526" s="4"/>
      <c r="M1526" s="52"/>
      <c r="N1526" s="45"/>
      <c r="O1526" s="4"/>
      <c r="P1526" s="52"/>
      <c r="Q1526" s="52"/>
      <c r="R1526" s="52"/>
      <c r="S1526" s="51"/>
      <c r="T1526" s="99"/>
      <c r="U1526" s="98"/>
      <c r="V1526" s="98"/>
      <c r="W1526" s="98"/>
      <c r="X1526" s="52"/>
      <c r="Y1526" s="15"/>
      <c r="AB1526" s="15"/>
      <c r="AC1526" s="15"/>
      <c r="AD1526" s="15"/>
      <c r="AE1526" s="15"/>
      <c r="AF1526" s="15"/>
    </row>
    <row r="1527" spans="1:32" x14ac:dyDescent="0.3">
      <c r="A1527" s="16"/>
      <c r="B1527" s="17"/>
      <c r="C1527" s="18"/>
      <c r="D1527" s="19"/>
      <c r="E1527" s="18"/>
      <c r="F1527" s="18"/>
      <c r="G1527" s="72"/>
      <c r="H1527" s="19"/>
      <c r="I1527" s="19"/>
      <c r="J1527" s="53"/>
      <c r="K1527" s="16"/>
      <c r="L1527" s="4"/>
      <c r="M1527" s="52"/>
      <c r="N1527" s="52"/>
      <c r="O1527" s="4"/>
      <c r="P1527" s="52"/>
      <c r="Q1527" s="52"/>
      <c r="R1527" s="52"/>
      <c r="S1527" s="51"/>
      <c r="T1527" s="99"/>
      <c r="U1527" s="98"/>
      <c r="V1527" s="98"/>
      <c r="W1527" s="98"/>
      <c r="X1527" s="52"/>
      <c r="Y1527" s="15"/>
      <c r="AB1527" s="15"/>
      <c r="AC1527" s="15"/>
      <c r="AD1527" s="15"/>
      <c r="AE1527" s="15"/>
      <c r="AF1527" s="15"/>
    </row>
    <row r="1528" spans="1:32" x14ac:dyDescent="0.3">
      <c r="A1528" s="4"/>
      <c r="B1528" s="4"/>
      <c r="C1528" s="4"/>
      <c r="D1528" s="4"/>
      <c r="E1528" s="4"/>
      <c r="F1528" s="18"/>
      <c r="G1528" s="4"/>
      <c r="H1528" s="85"/>
      <c r="I1528" s="85"/>
      <c r="J1528" s="4"/>
      <c r="K1528" s="4"/>
      <c r="L1528" s="4"/>
      <c r="M1528" s="4"/>
      <c r="N1528" s="8"/>
      <c r="O1528" s="8"/>
      <c r="P1528" s="8"/>
      <c r="Q1528" s="8"/>
      <c r="R1528" s="52"/>
      <c r="S1528" s="4"/>
      <c r="T1528" s="4"/>
      <c r="U1528" s="98"/>
      <c r="V1528" s="98"/>
      <c r="W1528" s="98"/>
      <c r="X1528" s="4"/>
      <c r="Y1528" s="107"/>
      <c r="AB1528" s="15"/>
      <c r="AC1528" s="15"/>
      <c r="AD1528" s="15"/>
      <c r="AE1528" s="15"/>
      <c r="AF1528" s="15"/>
    </row>
    <row r="1529" spans="1:32" x14ac:dyDescent="0.3">
      <c r="A1529" s="20"/>
      <c r="B1529" s="20"/>
      <c r="C1529" s="80"/>
      <c r="D1529" s="80"/>
      <c r="E1529" s="80"/>
      <c r="F1529" s="18"/>
      <c r="G1529" s="80"/>
      <c r="H1529" s="92"/>
      <c r="I1529" s="92"/>
      <c r="J1529" s="21"/>
      <c r="K1529" s="21"/>
      <c r="L1529" s="21"/>
      <c r="M1529" s="21"/>
      <c r="N1529" s="21"/>
      <c r="O1529" s="21"/>
      <c r="P1529" s="21"/>
      <c r="Q1529" s="68"/>
      <c r="R1529" s="52"/>
      <c r="S1529" s="21"/>
      <c r="T1529" s="21"/>
      <c r="U1529" s="98"/>
      <c r="V1529" s="98"/>
      <c r="W1529" s="98"/>
      <c r="X1529" s="21"/>
      <c r="Y1529" s="109"/>
      <c r="AB1529" s="15"/>
      <c r="AC1529" s="15"/>
      <c r="AD1529" s="15"/>
      <c r="AE1529" s="15"/>
      <c r="AF1529" s="15"/>
    </row>
    <row r="1530" spans="1:32" x14ac:dyDescent="0.3">
      <c r="A1530" s="16"/>
      <c r="B1530" s="22"/>
      <c r="C1530" s="18"/>
      <c r="D1530" s="19"/>
      <c r="E1530" s="18"/>
      <c r="F1530" s="18"/>
      <c r="G1530" s="72"/>
      <c r="H1530" s="19"/>
      <c r="I1530" s="19"/>
      <c r="J1530" s="53"/>
      <c r="K1530" s="16"/>
      <c r="L1530" s="4"/>
      <c r="M1530" s="52"/>
      <c r="N1530" s="45"/>
      <c r="O1530" s="4"/>
      <c r="P1530" s="52"/>
      <c r="Q1530" s="52"/>
      <c r="R1530" s="52"/>
      <c r="S1530" s="44"/>
      <c r="T1530" s="99"/>
      <c r="U1530" s="98"/>
      <c r="V1530" s="98"/>
      <c r="W1530" s="98"/>
      <c r="X1530" s="52"/>
      <c r="Y1530" s="15"/>
      <c r="AB1530" s="15"/>
      <c r="AC1530" s="15"/>
      <c r="AD1530" s="15"/>
      <c r="AE1530" s="15"/>
      <c r="AF1530" s="15"/>
    </row>
    <row r="1531" spans="1:32" x14ac:dyDescent="0.3">
      <c r="A1531" s="16"/>
      <c r="B1531" s="22"/>
      <c r="C1531" s="18"/>
      <c r="D1531" s="19"/>
      <c r="E1531" s="18"/>
      <c r="F1531" s="18"/>
      <c r="G1531" s="72"/>
      <c r="H1531" s="19"/>
      <c r="I1531" s="19"/>
      <c r="J1531" s="53"/>
      <c r="K1531" s="16"/>
      <c r="L1531" s="4"/>
      <c r="M1531" s="52"/>
      <c r="N1531" s="45"/>
      <c r="O1531" s="4"/>
      <c r="P1531" s="52"/>
      <c r="Q1531" s="52"/>
      <c r="R1531" s="52"/>
      <c r="S1531" s="44"/>
      <c r="T1531" s="99"/>
      <c r="U1531" s="98"/>
      <c r="V1531" s="98"/>
      <c r="W1531" s="98"/>
      <c r="X1531" s="52"/>
      <c r="Y1531" s="15"/>
      <c r="AB1531" s="15"/>
      <c r="AC1531" s="15"/>
      <c r="AD1531" s="15"/>
      <c r="AE1531" s="15"/>
      <c r="AF1531" s="15"/>
    </row>
    <row r="1532" spans="1:32" x14ac:dyDescent="0.3">
      <c r="A1532" s="16"/>
      <c r="B1532" s="22"/>
      <c r="C1532" s="18"/>
      <c r="D1532" s="19"/>
      <c r="E1532" s="18"/>
      <c r="F1532" s="18"/>
      <c r="G1532" s="72"/>
      <c r="H1532" s="19"/>
      <c r="I1532" s="19"/>
      <c r="J1532" s="53"/>
      <c r="K1532" s="16"/>
      <c r="L1532" s="4"/>
      <c r="M1532" s="52"/>
      <c r="N1532" s="45"/>
      <c r="O1532" s="4"/>
      <c r="P1532" s="52"/>
      <c r="Q1532" s="52"/>
      <c r="R1532" s="52"/>
      <c r="S1532" s="44"/>
      <c r="T1532" s="99"/>
      <c r="U1532" s="98"/>
      <c r="V1532" s="98"/>
      <c r="W1532" s="98"/>
      <c r="X1532" s="52"/>
      <c r="Y1532" s="15"/>
      <c r="AB1532" s="15"/>
      <c r="AC1532" s="15"/>
      <c r="AD1532" s="15"/>
      <c r="AE1532" s="15"/>
      <c r="AF1532" s="15"/>
    </row>
    <row r="1533" spans="1:32" x14ac:dyDescent="0.3">
      <c r="A1533" s="16"/>
      <c r="B1533" s="22"/>
      <c r="C1533" s="18"/>
      <c r="D1533" s="19"/>
      <c r="E1533" s="18"/>
      <c r="F1533" s="18"/>
      <c r="G1533" s="72"/>
      <c r="H1533" s="19"/>
      <c r="I1533" s="19"/>
      <c r="J1533" s="53"/>
      <c r="K1533" s="16"/>
      <c r="L1533" s="4"/>
      <c r="M1533" s="52"/>
      <c r="N1533" s="45"/>
      <c r="O1533" s="4"/>
      <c r="P1533" s="52"/>
      <c r="Q1533" s="52"/>
      <c r="R1533" s="52"/>
      <c r="S1533" s="44"/>
      <c r="T1533" s="99"/>
      <c r="U1533" s="98"/>
      <c r="V1533" s="98"/>
      <c r="W1533" s="98"/>
      <c r="X1533" s="52"/>
      <c r="Y1533" s="15"/>
      <c r="AB1533" s="15"/>
      <c r="AC1533" s="15"/>
      <c r="AD1533" s="15"/>
      <c r="AE1533" s="15"/>
      <c r="AF1533" s="15"/>
    </row>
    <row r="1534" spans="1:32" x14ac:dyDescent="0.3">
      <c r="A1534" s="16"/>
      <c r="B1534" s="22"/>
      <c r="C1534" s="18"/>
      <c r="D1534" s="23"/>
      <c r="E1534" s="18"/>
      <c r="F1534" s="18"/>
      <c r="G1534" s="72"/>
      <c r="H1534" s="19"/>
      <c r="I1534" s="19"/>
      <c r="J1534" s="53"/>
      <c r="K1534" s="16"/>
      <c r="L1534" s="4"/>
      <c r="M1534" s="52"/>
      <c r="N1534" s="45"/>
      <c r="O1534" s="4"/>
      <c r="P1534" s="52"/>
      <c r="Q1534" s="52"/>
      <c r="R1534" s="52"/>
      <c r="S1534" s="51"/>
      <c r="T1534" s="99"/>
      <c r="U1534" s="98"/>
      <c r="V1534" s="98"/>
      <c r="W1534" s="98"/>
      <c r="X1534" s="52"/>
      <c r="Y1534" s="15"/>
      <c r="AB1534" s="15"/>
      <c r="AC1534" s="15"/>
      <c r="AD1534" s="15"/>
      <c r="AE1534" s="15"/>
      <c r="AF1534" s="15"/>
    </row>
    <row r="1535" spans="1:32" x14ac:dyDescent="0.3">
      <c r="A1535" s="16"/>
      <c r="B1535" s="22"/>
      <c r="C1535" s="18"/>
      <c r="D1535" s="23"/>
      <c r="E1535" s="18"/>
      <c r="F1535" s="18"/>
      <c r="G1535" s="72"/>
      <c r="H1535" s="19"/>
      <c r="I1535" s="19"/>
      <c r="J1535" s="53"/>
      <c r="K1535" s="16"/>
      <c r="L1535" s="4"/>
      <c r="M1535" s="52"/>
      <c r="N1535" s="45"/>
      <c r="O1535" s="4"/>
      <c r="P1535" s="52"/>
      <c r="Q1535" s="52"/>
      <c r="R1535" s="52"/>
      <c r="S1535" s="51"/>
      <c r="T1535" s="99"/>
      <c r="U1535" s="98"/>
      <c r="V1535" s="98"/>
      <c r="W1535" s="98"/>
      <c r="X1535" s="52"/>
      <c r="Y1535" s="15"/>
      <c r="AB1535" s="15"/>
      <c r="AC1535" s="15"/>
      <c r="AD1535" s="15"/>
      <c r="AE1535" s="15"/>
      <c r="AF1535" s="15"/>
    </row>
    <row r="1536" spans="1:32" x14ac:dyDescent="0.3">
      <c r="A1536" s="16"/>
      <c r="B1536" s="22"/>
      <c r="C1536" s="18"/>
      <c r="D1536" s="23"/>
      <c r="E1536" s="18"/>
      <c r="F1536" s="18"/>
      <c r="G1536" s="72"/>
      <c r="H1536" s="19"/>
      <c r="I1536" s="19"/>
      <c r="J1536" s="53"/>
      <c r="K1536" s="46"/>
      <c r="L1536" s="4"/>
      <c r="M1536" s="52"/>
      <c r="N1536" s="45"/>
      <c r="O1536" s="4"/>
      <c r="P1536" s="52"/>
      <c r="Q1536" s="52"/>
      <c r="R1536" s="52"/>
      <c r="S1536" s="51"/>
      <c r="T1536" s="99"/>
      <c r="U1536" s="98"/>
      <c r="V1536" s="98"/>
      <c r="W1536" s="98"/>
      <c r="X1536" s="52"/>
      <c r="Y1536" s="15"/>
      <c r="AB1536" s="15"/>
      <c r="AC1536" s="15"/>
      <c r="AD1536" s="15"/>
      <c r="AE1536" s="15"/>
      <c r="AF1536" s="15"/>
    </row>
    <row r="1537" spans="1:32" x14ac:dyDescent="0.3">
      <c r="A1537" s="16"/>
      <c r="B1537" s="22"/>
      <c r="C1537" s="18"/>
      <c r="D1537" s="23"/>
      <c r="E1537" s="18"/>
      <c r="F1537" s="18"/>
      <c r="G1537" s="18"/>
      <c r="H1537" s="19"/>
      <c r="I1537" s="19"/>
      <c r="J1537" s="53"/>
      <c r="K1537" s="46"/>
      <c r="L1537" s="4"/>
      <c r="M1537" s="52"/>
      <c r="N1537" s="45"/>
      <c r="O1537" s="4"/>
      <c r="P1537" s="52"/>
      <c r="Q1537" s="52"/>
      <c r="R1537" s="52"/>
      <c r="S1537" s="51"/>
      <c r="T1537" s="99"/>
      <c r="U1537" s="98"/>
      <c r="V1537" s="98"/>
      <c r="W1537" s="98"/>
      <c r="X1537" s="52"/>
      <c r="Y1537" s="15"/>
      <c r="AB1537" s="15"/>
      <c r="AC1537" s="15"/>
      <c r="AD1537" s="15"/>
      <c r="AE1537" s="15"/>
      <c r="AF1537" s="15"/>
    </row>
    <row r="1538" spans="1:32" x14ac:dyDescent="0.3">
      <c r="A1538" s="16"/>
      <c r="B1538" s="22"/>
      <c r="C1538" s="18"/>
      <c r="D1538" s="23"/>
      <c r="E1538" s="18"/>
      <c r="F1538" s="18"/>
      <c r="G1538" s="72"/>
      <c r="H1538" s="19"/>
      <c r="I1538" s="19"/>
      <c r="J1538" s="53"/>
      <c r="K1538" s="16"/>
      <c r="L1538" s="4"/>
      <c r="M1538" s="52"/>
      <c r="N1538" s="45"/>
      <c r="O1538" s="4"/>
      <c r="P1538" s="52"/>
      <c r="Q1538" s="52"/>
      <c r="R1538" s="52"/>
      <c r="S1538" s="51"/>
      <c r="T1538" s="99"/>
      <c r="U1538" s="98"/>
      <c r="V1538" s="98"/>
      <c r="W1538" s="98"/>
      <c r="X1538" s="52"/>
      <c r="Y1538" s="15"/>
      <c r="AB1538" s="15"/>
      <c r="AC1538" s="15"/>
      <c r="AD1538" s="15"/>
      <c r="AE1538" s="15"/>
      <c r="AF1538" s="15"/>
    </row>
    <row r="1539" spans="1:32" x14ac:dyDescent="0.3">
      <c r="A1539" s="16"/>
      <c r="B1539" s="22"/>
      <c r="C1539" s="18"/>
      <c r="D1539" s="23"/>
      <c r="E1539" s="18"/>
      <c r="F1539" s="18"/>
      <c r="G1539" s="72"/>
      <c r="H1539" s="19"/>
      <c r="I1539" s="19"/>
      <c r="J1539" s="53"/>
      <c r="K1539" s="16"/>
      <c r="L1539" s="4"/>
      <c r="M1539" s="52"/>
      <c r="N1539" s="45"/>
      <c r="O1539" s="4"/>
      <c r="P1539" s="52"/>
      <c r="Q1539" s="52"/>
      <c r="R1539" s="52"/>
      <c r="S1539" s="51"/>
      <c r="T1539" s="99"/>
      <c r="U1539" s="98"/>
      <c r="V1539" s="98"/>
      <c r="W1539" s="98"/>
      <c r="X1539" s="52"/>
      <c r="Y1539" s="15"/>
      <c r="AB1539" s="15"/>
      <c r="AC1539" s="15"/>
      <c r="AD1539" s="15"/>
      <c r="AE1539" s="15"/>
      <c r="AF1539" s="15"/>
    </row>
    <row r="1540" spans="1:32" x14ac:dyDescent="0.3">
      <c r="A1540" s="16"/>
      <c r="B1540" s="22"/>
      <c r="C1540" s="18"/>
      <c r="D1540" s="23"/>
      <c r="E1540" s="18"/>
      <c r="F1540" s="18"/>
      <c r="G1540" s="18"/>
      <c r="H1540" s="19"/>
      <c r="I1540" s="19"/>
      <c r="J1540" s="53"/>
      <c r="K1540" s="16"/>
      <c r="L1540" s="4"/>
      <c r="M1540" s="52"/>
      <c r="N1540" s="45"/>
      <c r="O1540" s="4"/>
      <c r="P1540" s="52"/>
      <c r="Q1540" s="52"/>
      <c r="R1540" s="52"/>
      <c r="S1540" s="51"/>
      <c r="T1540" s="99"/>
      <c r="U1540" s="98"/>
      <c r="V1540" s="98"/>
      <c r="W1540" s="98"/>
      <c r="X1540" s="52"/>
      <c r="Y1540" s="15"/>
      <c r="AB1540" s="15"/>
      <c r="AC1540" s="15"/>
      <c r="AD1540" s="15"/>
      <c r="AE1540" s="15"/>
      <c r="AF1540" s="15"/>
    </row>
    <row r="1541" spans="1:32" x14ac:dyDescent="0.3">
      <c r="A1541" s="16"/>
      <c r="B1541" s="22"/>
      <c r="C1541" s="18"/>
      <c r="D1541" s="23"/>
      <c r="E1541" s="18"/>
      <c r="F1541" s="18"/>
      <c r="G1541" s="72"/>
      <c r="H1541" s="19"/>
      <c r="I1541" s="19"/>
      <c r="J1541" s="53"/>
      <c r="K1541" s="16"/>
      <c r="L1541" s="4"/>
      <c r="M1541" s="52"/>
      <c r="N1541" s="45"/>
      <c r="O1541" s="4"/>
      <c r="P1541" s="52"/>
      <c r="Q1541" s="52"/>
      <c r="R1541" s="52"/>
      <c r="S1541" s="51"/>
      <c r="T1541" s="99"/>
      <c r="U1541" s="98"/>
      <c r="V1541" s="98"/>
      <c r="W1541" s="98"/>
      <c r="X1541" s="52"/>
      <c r="Y1541" s="15"/>
      <c r="AB1541" s="15"/>
      <c r="AC1541" s="15"/>
      <c r="AD1541" s="15"/>
      <c r="AE1541" s="15"/>
      <c r="AF1541" s="15"/>
    </row>
    <row r="1542" spans="1:32" x14ac:dyDescent="0.3">
      <c r="A1542" s="16"/>
      <c r="B1542" s="22"/>
      <c r="C1542" s="18"/>
      <c r="D1542" s="23"/>
      <c r="E1542" s="18"/>
      <c r="F1542" s="18"/>
      <c r="G1542" s="18"/>
      <c r="H1542" s="19"/>
      <c r="I1542" s="19"/>
      <c r="J1542" s="53"/>
      <c r="K1542" s="16"/>
      <c r="L1542" s="4"/>
      <c r="M1542" s="52"/>
      <c r="N1542" s="45"/>
      <c r="O1542" s="4"/>
      <c r="P1542" s="52"/>
      <c r="Q1542" s="52"/>
      <c r="R1542" s="52"/>
      <c r="S1542" s="51"/>
      <c r="T1542" s="99"/>
      <c r="U1542" s="98"/>
      <c r="V1542" s="98"/>
      <c r="W1542" s="98"/>
      <c r="X1542" s="52"/>
      <c r="Y1542" s="15"/>
      <c r="AB1542" s="15"/>
      <c r="AC1542" s="15"/>
      <c r="AD1542" s="15"/>
      <c r="AE1542" s="15"/>
      <c r="AF1542" s="15"/>
    </row>
    <row r="1543" spans="1:32" x14ac:dyDescent="0.3">
      <c r="A1543" s="16"/>
      <c r="B1543" s="22"/>
      <c r="C1543" s="18"/>
      <c r="D1543" s="23"/>
      <c r="E1543" s="18"/>
      <c r="F1543" s="18"/>
      <c r="G1543" s="72"/>
      <c r="H1543" s="19"/>
      <c r="I1543" s="19"/>
      <c r="J1543" s="53"/>
      <c r="K1543" s="16"/>
      <c r="L1543" s="4"/>
      <c r="M1543" s="52"/>
      <c r="N1543" s="52"/>
      <c r="O1543" s="4"/>
      <c r="P1543" s="10"/>
      <c r="Q1543" s="52"/>
      <c r="R1543" s="52"/>
      <c r="S1543" s="51"/>
      <c r="T1543" s="99"/>
      <c r="U1543" s="98"/>
      <c r="V1543" s="98"/>
      <c r="W1543" s="98"/>
      <c r="X1543" s="52"/>
      <c r="Y1543" s="15"/>
      <c r="AB1543" s="15"/>
      <c r="AC1543" s="15"/>
      <c r="AD1543" s="15"/>
      <c r="AE1543" s="15"/>
      <c r="AF1543" s="15"/>
    </row>
    <row r="1544" spans="1:32" x14ac:dyDescent="0.3">
      <c r="A1544" s="16"/>
      <c r="B1544" s="22"/>
      <c r="C1544" s="18"/>
      <c r="D1544" s="23"/>
      <c r="E1544" s="18"/>
      <c r="F1544" s="18"/>
      <c r="G1544" s="72"/>
      <c r="H1544" s="19"/>
      <c r="I1544" s="19"/>
      <c r="J1544" s="24"/>
      <c r="K1544" s="16"/>
      <c r="L1544" s="4"/>
      <c r="M1544" s="52"/>
      <c r="N1544" s="52"/>
      <c r="O1544" s="4"/>
      <c r="P1544" s="10"/>
      <c r="Q1544" s="52"/>
      <c r="R1544" s="52"/>
      <c r="S1544" s="51"/>
      <c r="T1544" s="99"/>
      <c r="U1544" s="98"/>
      <c r="V1544" s="98"/>
      <c r="W1544" s="98"/>
      <c r="X1544" s="52"/>
      <c r="Y1544" s="15"/>
      <c r="AB1544" s="15"/>
      <c r="AC1544" s="15"/>
      <c r="AD1544" s="15"/>
      <c r="AE1544" s="15"/>
      <c r="AF1544" s="15"/>
    </row>
    <row r="1545" spans="1:32" x14ac:dyDescent="0.3">
      <c r="A1545" s="16"/>
      <c r="B1545" s="22"/>
      <c r="C1545" s="18"/>
      <c r="D1545" s="23"/>
      <c r="E1545" s="18"/>
      <c r="F1545" s="18"/>
      <c r="G1545" s="18"/>
      <c r="H1545" s="19"/>
      <c r="I1545" s="19"/>
      <c r="J1545" s="53"/>
      <c r="K1545" s="16"/>
      <c r="L1545" s="4"/>
      <c r="M1545" s="52"/>
      <c r="N1545" s="45"/>
      <c r="O1545" s="4"/>
      <c r="P1545" s="52"/>
      <c r="Q1545" s="52"/>
      <c r="R1545" s="52"/>
      <c r="S1545" s="51"/>
      <c r="T1545" s="51"/>
      <c r="U1545" s="98"/>
      <c r="V1545" s="98"/>
      <c r="W1545" s="98"/>
      <c r="X1545" s="52"/>
      <c r="Y1545" s="15"/>
      <c r="AB1545" s="15"/>
      <c r="AC1545" s="15"/>
      <c r="AD1545" s="15"/>
      <c r="AE1545" s="15"/>
      <c r="AF1545" s="15"/>
    </row>
    <row r="1546" spans="1:32" x14ac:dyDescent="0.3">
      <c r="A1546" s="16"/>
      <c r="B1546" s="22"/>
      <c r="C1546" s="18"/>
      <c r="D1546" s="23"/>
      <c r="E1546" s="18"/>
      <c r="F1546" s="18"/>
      <c r="G1546" s="18"/>
      <c r="H1546" s="19"/>
      <c r="I1546" s="19"/>
      <c r="J1546" s="53"/>
      <c r="K1546" s="16"/>
      <c r="L1546" s="4"/>
      <c r="M1546" s="52"/>
      <c r="N1546" s="45"/>
      <c r="O1546" s="4"/>
      <c r="P1546" s="52"/>
      <c r="Q1546" s="52"/>
      <c r="R1546" s="52"/>
      <c r="S1546" s="51"/>
      <c r="T1546" s="51"/>
      <c r="U1546" s="98"/>
      <c r="V1546" s="98"/>
      <c r="W1546" s="98"/>
      <c r="X1546" s="52"/>
      <c r="Y1546" s="15"/>
      <c r="AB1546" s="15"/>
      <c r="AC1546" s="15"/>
      <c r="AD1546" s="15"/>
      <c r="AE1546" s="15"/>
      <c r="AF1546" s="15"/>
    </row>
    <row r="1547" spans="1:32" x14ac:dyDescent="0.3">
      <c r="A1547" s="16"/>
      <c r="B1547" s="22"/>
      <c r="C1547" s="18"/>
      <c r="D1547" s="19"/>
      <c r="E1547" s="18"/>
      <c r="F1547" s="18"/>
      <c r="G1547" s="72"/>
      <c r="H1547" s="19"/>
      <c r="I1547" s="19"/>
      <c r="J1547" s="53"/>
      <c r="K1547" s="16"/>
      <c r="L1547" s="4"/>
      <c r="M1547" s="52"/>
      <c r="N1547" s="45"/>
      <c r="O1547" s="4"/>
      <c r="P1547" s="52"/>
      <c r="Q1547" s="52"/>
      <c r="R1547" s="52"/>
      <c r="S1547" s="51"/>
      <c r="T1547" s="99"/>
      <c r="U1547" s="98"/>
      <c r="V1547" s="98"/>
      <c r="W1547" s="98"/>
      <c r="X1547" s="52"/>
      <c r="Y1547" s="15"/>
      <c r="AB1547" s="15"/>
      <c r="AC1547" s="15"/>
      <c r="AD1547" s="15"/>
      <c r="AE1547" s="15"/>
      <c r="AF1547" s="15"/>
    </row>
    <row r="1548" spans="1:32" x14ac:dyDescent="0.3">
      <c r="A1548" s="16"/>
      <c r="B1548" s="22"/>
      <c r="C1548" s="18"/>
      <c r="D1548" s="19"/>
      <c r="E1548" s="18"/>
      <c r="F1548" s="18"/>
      <c r="G1548" s="72"/>
      <c r="H1548" s="19"/>
      <c r="I1548" s="19"/>
      <c r="J1548" s="53"/>
      <c r="K1548" s="16"/>
      <c r="L1548" s="4"/>
      <c r="M1548" s="52"/>
      <c r="N1548" s="45"/>
      <c r="O1548" s="4"/>
      <c r="P1548" s="52"/>
      <c r="Q1548" s="52"/>
      <c r="R1548" s="52"/>
      <c r="S1548" s="51"/>
      <c r="T1548" s="99"/>
      <c r="U1548" s="98"/>
      <c r="V1548" s="98"/>
      <c r="W1548" s="98"/>
      <c r="X1548" s="52"/>
      <c r="Y1548" s="15"/>
      <c r="AB1548" s="15"/>
      <c r="AC1548" s="15"/>
      <c r="AD1548" s="15"/>
      <c r="AE1548" s="15"/>
      <c r="AF1548" s="15"/>
    </row>
    <row r="1549" spans="1:32" x14ac:dyDescent="0.3">
      <c r="A1549" s="16"/>
      <c r="B1549" s="22"/>
      <c r="C1549" s="18"/>
      <c r="D1549" s="19"/>
      <c r="E1549" s="18"/>
      <c r="F1549" s="18"/>
      <c r="G1549" s="72"/>
      <c r="H1549" s="19"/>
      <c r="I1549" s="19"/>
      <c r="J1549" s="53"/>
      <c r="K1549" s="16"/>
      <c r="L1549" s="4"/>
      <c r="M1549" s="52"/>
      <c r="N1549" s="45"/>
      <c r="O1549" s="4"/>
      <c r="P1549" s="52"/>
      <c r="Q1549" s="52"/>
      <c r="R1549" s="52"/>
      <c r="S1549" s="51"/>
      <c r="T1549" s="99"/>
      <c r="U1549" s="98"/>
      <c r="V1549" s="98"/>
      <c r="W1549" s="98"/>
      <c r="X1549" s="52"/>
      <c r="Y1549" s="15"/>
      <c r="AB1549" s="15"/>
      <c r="AC1549" s="15"/>
      <c r="AD1549" s="15"/>
      <c r="AE1549" s="15"/>
      <c r="AF1549" s="15"/>
    </row>
    <row r="1550" spans="1:32" x14ac:dyDescent="0.3">
      <c r="A1550" s="16"/>
      <c r="B1550" s="22"/>
      <c r="C1550" s="18"/>
      <c r="D1550" s="19"/>
      <c r="E1550" s="18"/>
      <c r="F1550" s="18"/>
      <c r="G1550" s="72"/>
      <c r="H1550" s="19"/>
      <c r="I1550" s="19"/>
      <c r="J1550" s="53"/>
      <c r="K1550" s="16"/>
      <c r="L1550" s="4"/>
      <c r="M1550" s="52"/>
      <c r="N1550" s="45"/>
      <c r="O1550" s="4"/>
      <c r="P1550" s="52"/>
      <c r="Q1550" s="52"/>
      <c r="R1550" s="52"/>
      <c r="S1550" s="51"/>
      <c r="T1550" s="99"/>
      <c r="U1550" s="98"/>
      <c r="V1550" s="98"/>
      <c r="W1550" s="98"/>
      <c r="X1550" s="52"/>
      <c r="Y1550" s="15"/>
      <c r="AB1550" s="15"/>
      <c r="AC1550" s="15"/>
      <c r="AD1550" s="15"/>
      <c r="AE1550" s="15"/>
      <c r="AF1550" s="15"/>
    </row>
    <row r="1551" spans="1:32" x14ac:dyDescent="0.3">
      <c r="A1551" s="16"/>
      <c r="B1551" s="22"/>
      <c r="C1551" s="18"/>
      <c r="D1551" s="19"/>
      <c r="E1551" s="18"/>
      <c r="F1551" s="18"/>
      <c r="G1551" s="72"/>
      <c r="H1551" s="19"/>
      <c r="I1551" s="19"/>
      <c r="J1551" s="53"/>
      <c r="K1551" s="16"/>
      <c r="L1551" s="4"/>
      <c r="M1551" s="52"/>
      <c r="N1551" s="45"/>
      <c r="O1551" s="4"/>
      <c r="P1551" s="52"/>
      <c r="Q1551" s="52"/>
      <c r="R1551" s="52"/>
      <c r="S1551" s="51"/>
      <c r="T1551" s="99"/>
      <c r="U1551" s="98"/>
      <c r="V1551" s="98"/>
      <c r="W1551" s="98"/>
      <c r="X1551" s="52"/>
      <c r="Y1551" s="15"/>
      <c r="AB1551" s="15"/>
      <c r="AC1551" s="15"/>
      <c r="AD1551" s="15"/>
      <c r="AE1551" s="15"/>
      <c r="AF1551" s="15"/>
    </row>
    <row r="1552" spans="1:32" x14ac:dyDescent="0.3">
      <c r="A1552" s="16"/>
      <c r="B1552" s="22"/>
      <c r="C1552" s="18"/>
      <c r="D1552" s="19"/>
      <c r="E1552" s="18"/>
      <c r="F1552" s="18"/>
      <c r="G1552" s="72"/>
      <c r="H1552" s="19"/>
      <c r="I1552" s="19"/>
      <c r="J1552" s="53"/>
      <c r="K1552" s="16"/>
      <c r="L1552" s="4"/>
      <c r="M1552" s="52"/>
      <c r="N1552" s="45"/>
      <c r="O1552" s="4"/>
      <c r="P1552" s="52"/>
      <c r="Q1552" s="52"/>
      <c r="R1552" s="52"/>
      <c r="S1552" s="51"/>
      <c r="T1552" s="99"/>
      <c r="U1552" s="98"/>
      <c r="V1552" s="98"/>
      <c r="W1552" s="98"/>
      <c r="X1552" s="52"/>
      <c r="Y1552" s="15"/>
      <c r="AB1552" s="15"/>
      <c r="AC1552" s="15"/>
      <c r="AD1552" s="15"/>
      <c r="AE1552" s="15"/>
      <c r="AF1552" s="15"/>
    </row>
    <row r="1553" spans="1:32" x14ac:dyDescent="0.3">
      <c r="A1553" s="16"/>
      <c r="B1553" s="22"/>
      <c r="C1553" s="18"/>
      <c r="D1553" s="19"/>
      <c r="E1553" s="18"/>
      <c r="F1553" s="18"/>
      <c r="G1553" s="72"/>
      <c r="H1553" s="19"/>
      <c r="I1553" s="19"/>
      <c r="J1553" s="53"/>
      <c r="K1553" s="16"/>
      <c r="L1553" s="4"/>
      <c r="M1553" s="52"/>
      <c r="N1553" s="45"/>
      <c r="O1553" s="4"/>
      <c r="P1553" s="52"/>
      <c r="Q1553" s="52"/>
      <c r="R1553" s="52"/>
      <c r="S1553" s="51"/>
      <c r="T1553" s="99"/>
      <c r="U1553" s="98"/>
      <c r="V1553" s="98"/>
      <c r="W1553" s="98"/>
      <c r="X1553" s="52"/>
      <c r="Y1553" s="15"/>
      <c r="AB1553" s="15"/>
      <c r="AC1553" s="15"/>
      <c r="AD1553" s="15"/>
      <c r="AE1553" s="15"/>
      <c r="AF1553" s="15"/>
    </row>
    <row r="1554" spans="1:32" x14ac:dyDescent="0.3">
      <c r="A1554" s="16"/>
      <c r="B1554" s="22"/>
      <c r="C1554" s="18"/>
      <c r="D1554" s="19"/>
      <c r="E1554" s="18"/>
      <c r="F1554" s="18"/>
      <c r="G1554" s="72"/>
      <c r="H1554" s="19"/>
      <c r="I1554" s="19"/>
      <c r="J1554" s="53"/>
      <c r="K1554" s="16"/>
      <c r="L1554" s="4"/>
      <c r="M1554" s="52"/>
      <c r="N1554" s="45"/>
      <c r="O1554" s="4"/>
      <c r="P1554" s="52"/>
      <c r="Q1554" s="52"/>
      <c r="R1554" s="52"/>
      <c r="S1554" s="51"/>
      <c r="T1554" s="99"/>
      <c r="U1554" s="98"/>
      <c r="V1554" s="98"/>
      <c r="W1554" s="98"/>
      <c r="X1554" s="52"/>
      <c r="Y1554" s="15"/>
      <c r="AB1554" s="15"/>
      <c r="AC1554" s="15"/>
      <c r="AD1554" s="15"/>
      <c r="AE1554" s="15"/>
      <c r="AF1554" s="15"/>
    </row>
    <row r="1555" spans="1:32" x14ac:dyDescent="0.3">
      <c r="A1555" s="16"/>
      <c r="B1555" s="22"/>
      <c r="C1555" s="18"/>
      <c r="D1555" s="19"/>
      <c r="E1555" s="18"/>
      <c r="F1555" s="18"/>
      <c r="G1555" s="72"/>
      <c r="H1555" s="19"/>
      <c r="I1555" s="19"/>
      <c r="J1555" s="53"/>
      <c r="K1555" s="16"/>
      <c r="L1555" s="4"/>
      <c r="M1555" s="52"/>
      <c r="N1555" s="45"/>
      <c r="O1555" s="4"/>
      <c r="P1555" s="52"/>
      <c r="Q1555" s="52"/>
      <c r="R1555" s="52"/>
      <c r="S1555" s="51"/>
      <c r="T1555" s="99"/>
      <c r="U1555" s="98"/>
      <c r="V1555" s="98"/>
      <c r="W1555" s="98"/>
      <c r="X1555" s="52"/>
      <c r="Y1555" s="15"/>
      <c r="AB1555" s="15"/>
      <c r="AC1555" s="15"/>
      <c r="AD1555" s="15"/>
      <c r="AE1555" s="15"/>
      <c r="AF1555" s="15"/>
    </row>
    <row r="1556" spans="1:32" x14ac:dyDescent="0.3">
      <c r="A1556" s="16"/>
      <c r="B1556" s="22"/>
      <c r="C1556" s="18"/>
      <c r="D1556" s="19"/>
      <c r="E1556" s="18"/>
      <c r="F1556" s="18"/>
      <c r="G1556" s="72"/>
      <c r="H1556" s="19"/>
      <c r="I1556" s="19"/>
      <c r="J1556" s="53"/>
      <c r="K1556" s="16"/>
      <c r="L1556" s="4"/>
      <c r="M1556" s="52"/>
      <c r="N1556" s="45"/>
      <c r="O1556" s="4"/>
      <c r="P1556" s="52"/>
      <c r="Q1556" s="52"/>
      <c r="R1556" s="52"/>
      <c r="S1556" s="51"/>
      <c r="T1556" s="99"/>
      <c r="U1556" s="98"/>
      <c r="V1556" s="98"/>
      <c r="W1556" s="98"/>
      <c r="X1556" s="52"/>
      <c r="Y1556" s="15"/>
      <c r="AB1556" s="15"/>
      <c r="AC1556" s="15"/>
      <c r="AD1556" s="15"/>
      <c r="AE1556" s="15"/>
      <c r="AF1556" s="15"/>
    </row>
    <row r="1557" spans="1:32" x14ac:dyDescent="0.3">
      <c r="A1557" s="16"/>
      <c r="B1557" s="22"/>
      <c r="C1557" s="18"/>
      <c r="D1557" s="19"/>
      <c r="E1557" s="18"/>
      <c r="F1557" s="18"/>
      <c r="G1557" s="72"/>
      <c r="H1557" s="19"/>
      <c r="I1557" s="19"/>
      <c r="J1557" s="53"/>
      <c r="K1557" s="16"/>
      <c r="L1557" s="4"/>
      <c r="M1557" s="52"/>
      <c r="N1557" s="45"/>
      <c r="O1557" s="4"/>
      <c r="P1557" s="52"/>
      <c r="Q1557" s="52"/>
      <c r="R1557" s="52"/>
      <c r="S1557" s="51"/>
      <c r="T1557" s="99"/>
      <c r="U1557" s="98"/>
      <c r="V1557" s="98"/>
      <c r="W1557" s="98"/>
      <c r="X1557" s="52"/>
      <c r="Y1557" s="15"/>
      <c r="AB1557" s="15"/>
      <c r="AC1557" s="15"/>
      <c r="AD1557" s="15"/>
      <c r="AE1557" s="15"/>
      <c r="AF1557" s="15"/>
    </row>
    <row r="1558" spans="1:32" x14ac:dyDescent="0.3">
      <c r="A1558" s="16"/>
      <c r="B1558" s="22"/>
      <c r="C1558" s="18"/>
      <c r="D1558" s="19"/>
      <c r="E1558" s="18"/>
      <c r="F1558" s="18"/>
      <c r="G1558" s="72"/>
      <c r="H1558" s="19"/>
      <c r="I1558" s="19"/>
      <c r="J1558" s="53"/>
      <c r="K1558" s="16"/>
      <c r="L1558" s="4"/>
      <c r="M1558" s="52"/>
      <c r="N1558" s="45"/>
      <c r="O1558" s="4"/>
      <c r="P1558" s="52"/>
      <c r="Q1558" s="52"/>
      <c r="R1558" s="52"/>
      <c r="S1558" s="51"/>
      <c r="T1558" s="99"/>
      <c r="U1558" s="98"/>
      <c r="V1558" s="98"/>
      <c r="W1558" s="98"/>
      <c r="X1558" s="52"/>
      <c r="Y1558" s="15"/>
      <c r="AB1558" s="15"/>
      <c r="AC1558" s="15"/>
      <c r="AD1558" s="15"/>
      <c r="AE1558" s="15"/>
      <c r="AF1558" s="15"/>
    </row>
    <row r="1559" spans="1:32" x14ac:dyDescent="0.3">
      <c r="A1559" s="16"/>
      <c r="B1559" s="22"/>
      <c r="C1559" s="18"/>
      <c r="D1559" s="19"/>
      <c r="E1559" s="18"/>
      <c r="F1559" s="18"/>
      <c r="G1559" s="72"/>
      <c r="H1559" s="19"/>
      <c r="I1559" s="19"/>
      <c r="J1559" s="53"/>
      <c r="K1559" s="16"/>
      <c r="L1559" s="4"/>
      <c r="M1559" s="52"/>
      <c r="N1559" s="45"/>
      <c r="O1559" s="4"/>
      <c r="P1559" s="52"/>
      <c r="Q1559" s="52"/>
      <c r="R1559" s="52"/>
      <c r="S1559" s="51"/>
      <c r="T1559" s="99"/>
      <c r="U1559" s="98"/>
      <c r="V1559" s="98"/>
      <c r="W1559" s="98"/>
      <c r="X1559" s="52"/>
      <c r="Y1559" s="15"/>
      <c r="AB1559" s="15"/>
      <c r="AC1559" s="15"/>
      <c r="AD1559" s="15"/>
      <c r="AE1559" s="15"/>
      <c r="AF1559" s="15"/>
    </row>
    <row r="1560" spans="1:32" x14ac:dyDescent="0.3">
      <c r="A1560" s="16"/>
      <c r="B1560" s="22"/>
      <c r="C1560" s="18"/>
      <c r="D1560" s="19"/>
      <c r="E1560" s="18"/>
      <c r="F1560" s="18"/>
      <c r="G1560" s="72"/>
      <c r="H1560" s="19"/>
      <c r="I1560" s="19"/>
      <c r="J1560" s="53"/>
      <c r="K1560" s="16"/>
      <c r="L1560" s="4"/>
      <c r="M1560" s="52"/>
      <c r="N1560" s="45"/>
      <c r="O1560" s="4"/>
      <c r="P1560" s="52"/>
      <c r="Q1560" s="52"/>
      <c r="R1560" s="52"/>
      <c r="S1560" s="51"/>
      <c r="T1560" s="99"/>
      <c r="U1560" s="98"/>
      <c r="V1560" s="98"/>
      <c r="W1560" s="98"/>
      <c r="X1560" s="52"/>
      <c r="Y1560" s="15"/>
      <c r="AB1560" s="15"/>
      <c r="AC1560" s="15"/>
      <c r="AD1560" s="15"/>
      <c r="AE1560" s="15"/>
      <c r="AF1560" s="15"/>
    </row>
    <row r="1561" spans="1:32" x14ac:dyDescent="0.3">
      <c r="A1561" s="16"/>
      <c r="B1561" s="22"/>
      <c r="C1561" s="18"/>
      <c r="D1561" s="19"/>
      <c r="E1561" s="18"/>
      <c r="F1561" s="18"/>
      <c r="G1561" s="72"/>
      <c r="H1561" s="19"/>
      <c r="I1561" s="19"/>
      <c r="J1561" s="53"/>
      <c r="K1561" s="16"/>
      <c r="L1561" s="4"/>
      <c r="M1561" s="52"/>
      <c r="N1561" s="45"/>
      <c r="O1561" s="4"/>
      <c r="P1561" s="52"/>
      <c r="Q1561" s="52"/>
      <c r="R1561" s="52"/>
      <c r="S1561" s="51"/>
      <c r="T1561" s="99"/>
      <c r="U1561" s="98"/>
      <c r="V1561" s="98"/>
      <c r="W1561" s="98"/>
      <c r="X1561" s="52"/>
      <c r="Y1561" s="15"/>
      <c r="AB1561" s="15"/>
      <c r="AC1561" s="15"/>
      <c r="AD1561" s="15"/>
      <c r="AE1561" s="15"/>
      <c r="AF1561" s="15"/>
    </row>
    <row r="1562" spans="1:32" x14ac:dyDescent="0.3">
      <c r="A1562" s="16"/>
      <c r="B1562" s="22"/>
      <c r="C1562" s="18"/>
      <c r="D1562" s="19"/>
      <c r="E1562" s="18"/>
      <c r="F1562" s="18"/>
      <c r="G1562" s="72"/>
      <c r="H1562" s="19"/>
      <c r="I1562" s="19"/>
      <c r="J1562" s="53"/>
      <c r="K1562" s="16"/>
      <c r="L1562" s="4"/>
      <c r="M1562" s="52"/>
      <c r="N1562" s="45"/>
      <c r="O1562" s="4"/>
      <c r="P1562" s="52"/>
      <c r="Q1562" s="52"/>
      <c r="R1562" s="52"/>
      <c r="S1562" s="51"/>
      <c r="T1562" s="99"/>
      <c r="U1562" s="98"/>
      <c r="V1562" s="98"/>
      <c r="W1562" s="98"/>
      <c r="X1562" s="52"/>
      <c r="Y1562" s="15"/>
      <c r="AB1562" s="15"/>
      <c r="AC1562" s="15"/>
      <c r="AD1562" s="15"/>
      <c r="AE1562" s="15"/>
      <c r="AF1562" s="15"/>
    </row>
    <row r="1563" spans="1:32" x14ac:dyDescent="0.3">
      <c r="A1563" s="16"/>
      <c r="B1563" s="22"/>
      <c r="C1563" s="18"/>
      <c r="D1563" s="19"/>
      <c r="E1563" s="18"/>
      <c r="F1563" s="18"/>
      <c r="G1563" s="72"/>
      <c r="H1563" s="19"/>
      <c r="I1563" s="19"/>
      <c r="J1563" s="53"/>
      <c r="K1563" s="16"/>
      <c r="L1563" s="4"/>
      <c r="M1563" s="52"/>
      <c r="N1563" s="45"/>
      <c r="O1563" s="4"/>
      <c r="P1563" s="52"/>
      <c r="Q1563" s="52"/>
      <c r="R1563" s="52"/>
      <c r="S1563" s="51"/>
      <c r="T1563" s="99"/>
      <c r="U1563" s="98"/>
      <c r="V1563" s="98"/>
      <c r="W1563" s="98"/>
      <c r="X1563" s="52"/>
      <c r="Y1563" s="15"/>
      <c r="AB1563" s="15"/>
      <c r="AC1563" s="15"/>
      <c r="AD1563" s="15"/>
      <c r="AE1563" s="15"/>
      <c r="AF1563" s="15"/>
    </row>
    <row r="1564" spans="1:32" x14ac:dyDescent="0.3">
      <c r="A1564" s="16"/>
      <c r="B1564" s="22"/>
      <c r="C1564" s="18"/>
      <c r="D1564" s="19"/>
      <c r="E1564" s="18"/>
      <c r="F1564" s="18"/>
      <c r="G1564" s="72"/>
      <c r="H1564" s="19"/>
      <c r="I1564" s="19"/>
      <c r="J1564" s="53"/>
      <c r="K1564" s="16"/>
      <c r="L1564" s="4"/>
      <c r="M1564" s="52"/>
      <c r="N1564" s="45"/>
      <c r="O1564" s="4"/>
      <c r="P1564" s="52"/>
      <c r="Q1564" s="52"/>
      <c r="R1564" s="52"/>
      <c r="S1564" s="51"/>
      <c r="T1564" s="99"/>
      <c r="U1564" s="98"/>
      <c r="V1564" s="98"/>
      <c r="W1564" s="98"/>
      <c r="X1564" s="52"/>
      <c r="Y1564" s="15"/>
      <c r="AB1564" s="15"/>
      <c r="AC1564" s="15"/>
      <c r="AD1564" s="15"/>
      <c r="AE1564" s="15"/>
      <c r="AF1564" s="15"/>
    </row>
    <row r="1565" spans="1:32" x14ac:dyDescent="0.3">
      <c r="A1565" s="16"/>
      <c r="B1565" s="22"/>
      <c r="C1565" s="18"/>
      <c r="D1565" s="19"/>
      <c r="E1565" s="18"/>
      <c r="F1565" s="18"/>
      <c r="G1565" s="72"/>
      <c r="H1565" s="19"/>
      <c r="I1565" s="19"/>
      <c r="J1565" s="53"/>
      <c r="K1565" s="16"/>
      <c r="L1565" s="4"/>
      <c r="M1565" s="52"/>
      <c r="N1565" s="45"/>
      <c r="O1565" s="4"/>
      <c r="P1565" s="52"/>
      <c r="Q1565" s="52"/>
      <c r="R1565" s="52"/>
      <c r="S1565" s="51"/>
      <c r="T1565" s="99"/>
      <c r="U1565" s="98"/>
      <c r="V1565" s="98"/>
      <c r="W1565" s="98"/>
      <c r="X1565" s="52"/>
      <c r="Y1565" s="15"/>
      <c r="AB1565" s="15"/>
      <c r="AC1565" s="15"/>
      <c r="AD1565" s="15"/>
      <c r="AE1565" s="15"/>
      <c r="AF1565" s="15"/>
    </row>
    <row r="1566" spans="1:32" x14ac:dyDescent="0.3">
      <c r="A1566" s="16"/>
      <c r="B1566" s="22"/>
      <c r="C1566" s="18"/>
      <c r="D1566" s="19"/>
      <c r="E1566" s="18"/>
      <c r="F1566" s="18"/>
      <c r="G1566" s="72"/>
      <c r="H1566" s="19"/>
      <c r="I1566" s="19"/>
      <c r="J1566" s="53"/>
      <c r="K1566" s="16"/>
      <c r="L1566" s="4"/>
      <c r="M1566" s="52"/>
      <c r="N1566" s="45"/>
      <c r="O1566" s="4"/>
      <c r="P1566" s="52"/>
      <c r="Q1566" s="52"/>
      <c r="R1566" s="52"/>
      <c r="S1566" s="51"/>
      <c r="T1566" s="99"/>
      <c r="U1566" s="98"/>
      <c r="V1566" s="98"/>
      <c r="W1566" s="98"/>
      <c r="X1566" s="52"/>
      <c r="Y1566" s="15"/>
      <c r="AB1566" s="15"/>
      <c r="AC1566" s="15"/>
      <c r="AD1566" s="15"/>
      <c r="AE1566" s="15"/>
      <c r="AF1566" s="15"/>
    </row>
    <row r="1567" spans="1:32" x14ac:dyDescent="0.3">
      <c r="A1567" s="16"/>
      <c r="B1567" s="22"/>
      <c r="C1567" s="18"/>
      <c r="D1567" s="19"/>
      <c r="E1567" s="18"/>
      <c r="F1567" s="18"/>
      <c r="G1567" s="72"/>
      <c r="H1567" s="19"/>
      <c r="I1567" s="19"/>
      <c r="J1567" s="53"/>
      <c r="K1567" s="16"/>
      <c r="L1567" s="4"/>
      <c r="M1567" s="52"/>
      <c r="N1567" s="45"/>
      <c r="O1567" s="4"/>
      <c r="P1567" s="52"/>
      <c r="Q1567" s="52"/>
      <c r="R1567" s="52"/>
      <c r="S1567" s="51"/>
      <c r="T1567" s="99"/>
      <c r="U1567" s="98"/>
      <c r="V1567" s="98"/>
      <c r="W1567" s="98"/>
      <c r="X1567" s="52"/>
      <c r="Y1567" s="15"/>
      <c r="AB1567" s="15"/>
      <c r="AC1567" s="15"/>
      <c r="AD1567" s="15"/>
      <c r="AE1567" s="15"/>
      <c r="AF1567" s="15"/>
    </row>
    <row r="1568" spans="1:32" x14ac:dyDescent="0.3">
      <c r="A1568" s="16"/>
      <c r="B1568" s="22"/>
      <c r="C1568" s="18"/>
      <c r="D1568" s="19"/>
      <c r="E1568" s="18"/>
      <c r="F1568" s="18"/>
      <c r="G1568" s="72"/>
      <c r="H1568" s="19"/>
      <c r="I1568" s="19"/>
      <c r="J1568" s="53"/>
      <c r="K1568" s="16"/>
      <c r="L1568" s="80"/>
      <c r="M1568" s="52"/>
      <c r="N1568" s="45"/>
      <c r="O1568" s="4"/>
      <c r="P1568" s="52"/>
      <c r="Q1568" s="52"/>
      <c r="R1568" s="52"/>
      <c r="S1568" s="51"/>
      <c r="T1568" s="99"/>
      <c r="U1568" s="98"/>
      <c r="V1568" s="98"/>
      <c r="W1568" s="98"/>
      <c r="X1568" s="5"/>
      <c r="Y1568" s="15"/>
      <c r="AB1568" s="15"/>
      <c r="AC1568" s="15"/>
      <c r="AD1568" s="15"/>
      <c r="AE1568" s="15"/>
      <c r="AF1568" s="15"/>
    </row>
    <row r="1569" spans="1:32" x14ac:dyDescent="0.3">
      <c r="A1569" s="16"/>
      <c r="B1569" s="22"/>
      <c r="C1569" s="18"/>
      <c r="D1569" s="19"/>
      <c r="E1569" s="18"/>
      <c r="F1569" s="18"/>
      <c r="G1569" s="72"/>
      <c r="H1569" s="19"/>
      <c r="I1569" s="19"/>
      <c r="J1569" s="24"/>
      <c r="K1569" s="16"/>
      <c r="L1569" s="80"/>
      <c r="M1569" s="52"/>
      <c r="N1569" s="45"/>
      <c r="O1569" s="4"/>
      <c r="P1569" s="52"/>
      <c r="Q1569" s="52"/>
      <c r="R1569" s="52"/>
      <c r="S1569" s="51"/>
      <c r="T1569" s="99"/>
      <c r="U1569" s="98"/>
      <c r="V1569" s="98"/>
      <c r="W1569" s="98"/>
      <c r="X1569" s="5"/>
      <c r="AB1569" s="15"/>
      <c r="AC1569" s="15"/>
      <c r="AD1569" s="15"/>
      <c r="AE1569" s="15"/>
      <c r="AF1569" s="15"/>
    </row>
    <row r="1570" spans="1:32" x14ac:dyDescent="0.3">
      <c r="H1570" s="79"/>
      <c r="I1570" s="79"/>
      <c r="Q1570" s="57"/>
      <c r="R1570" s="57"/>
      <c r="U1570" s="57"/>
      <c r="V1570" s="57"/>
      <c r="W1570" s="57"/>
      <c r="Y1570" s="106"/>
    </row>
    <row r="1571" spans="1:32" x14ac:dyDescent="0.3">
      <c r="H1571" s="79"/>
      <c r="I1571" s="79"/>
      <c r="P1571" s="52"/>
      <c r="Q1571" s="52"/>
      <c r="R1571" s="52"/>
      <c r="U1571" s="52"/>
      <c r="V1571" s="52"/>
      <c r="W1571" s="52"/>
      <c r="Y1571" s="106"/>
    </row>
    <row r="1572" spans="1:32" x14ac:dyDescent="0.3">
      <c r="H1572" s="79"/>
      <c r="I1572" s="79"/>
      <c r="Q1572" s="57"/>
      <c r="R1572" s="57"/>
      <c r="U1572" s="57"/>
      <c r="V1572" s="57"/>
      <c r="W1572" s="57"/>
      <c r="Y1572" s="106"/>
    </row>
    <row r="1573" spans="1:32" x14ac:dyDescent="0.3">
      <c r="H1573" s="79"/>
      <c r="I1573" s="79"/>
      <c r="Q1573" s="57"/>
      <c r="R1573" s="57"/>
      <c r="U1573" s="57"/>
      <c r="V1573" s="57"/>
      <c r="W1573" s="57"/>
      <c r="Y1573" s="106"/>
    </row>
    <row r="1574" spans="1:32" x14ac:dyDescent="0.3">
      <c r="H1574" s="79"/>
      <c r="I1574" s="79"/>
      <c r="Q1574" s="57"/>
      <c r="R1574" s="57"/>
      <c r="U1574" s="57"/>
      <c r="V1574" s="57"/>
      <c r="W1574" s="57"/>
      <c r="Y1574" s="106"/>
    </row>
    <row r="1575" spans="1:32" x14ac:dyDescent="0.3">
      <c r="H1575" s="79"/>
      <c r="I1575" s="79"/>
      <c r="Q1575" s="57"/>
      <c r="R1575" s="57"/>
      <c r="U1575" s="57"/>
      <c r="V1575" s="57"/>
      <c r="W1575" s="57"/>
      <c r="Y1575" s="106"/>
    </row>
    <row r="1576" spans="1:32" x14ac:dyDescent="0.3">
      <c r="H1576" s="79"/>
      <c r="I1576" s="79"/>
      <c r="Q1576" s="57"/>
      <c r="R1576" s="57"/>
      <c r="U1576" s="57"/>
      <c r="V1576" s="57"/>
      <c r="W1576" s="57"/>
      <c r="Y1576" s="106"/>
    </row>
    <row r="1577" spans="1:32" x14ac:dyDescent="0.3">
      <c r="H1577" s="79"/>
      <c r="I1577" s="79"/>
      <c r="Q1577" s="57"/>
      <c r="R1577" s="57"/>
      <c r="U1577" s="57"/>
      <c r="V1577" s="57"/>
      <c r="W1577" s="57"/>
      <c r="Y1577" s="106"/>
    </row>
    <row r="1578" spans="1:32" x14ac:dyDescent="0.3">
      <c r="H1578" s="79"/>
      <c r="I1578" s="79"/>
      <c r="Q1578" s="57"/>
      <c r="R1578" s="57"/>
      <c r="U1578" s="57"/>
      <c r="V1578" s="57"/>
      <c r="W1578" s="57"/>
      <c r="Y1578" s="106"/>
    </row>
    <row r="1579" spans="1:32" x14ac:dyDescent="0.3">
      <c r="H1579" s="79"/>
      <c r="I1579" s="79"/>
      <c r="Q1579" s="57"/>
      <c r="R1579" s="57"/>
      <c r="U1579" s="57"/>
      <c r="V1579" s="57"/>
      <c r="W1579" s="57"/>
      <c r="Y1579" s="106"/>
    </row>
    <row r="1580" spans="1:32" x14ac:dyDescent="0.3">
      <c r="H1580" s="79"/>
      <c r="I1580" s="79"/>
      <c r="Q1580" s="57"/>
      <c r="R1580" s="57"/>
      <c r="U1580" s="57"/>
      <c r="V1580" s="57"/>
      <c r="W1580" s="57"/>
      <c r="Y1580" s="106"/>
    </row>
    <row r="1581" spans="1:32" x14ac:dyDescent="0.3">
      <c r="H1581" s="79"/>
      <c r="I1581" s="79"/>
      <c r="Q1581" s="57"/>
      <c r="R1581" s="57"/>
      <c r="U1581" s="57"/>
      <c r="V1581" s="57"/>
      <c r="W1581" s="57"/>
      <c r="Y1581" s="106"/>
    </row>
    <row r="1582" spans="1:32" x14ac:dyDescent="0.3">
      <c r="H1582" s="79"/>
      <c r="I1582" s="79"/>
      <c r="Q1582" s="57"/>
      <c r="R1582" s="57"/>
      <c r="U1582" s="57"/>
      <c r="V1582" s="57"/>
      <c r="W1582" s="57"/>
      <c r="Y1582" s="106"/>
    </row>
    <row r="1583" spans="1:32" x14ac:dyDescent="0.3">
      <c r="H1583" s="79"/>
      <c r="I1583" s="79"/>
      <c r="Q1583" s="57"/>
      <c r="R1583" s="57"/>
      <c r="U1583" s="57"/>
      <c r="V1583" s="57"/>
      <c r="W1583" s="57"/>
      <c r="Y1583" s="106"/>
    </row>
    <row r="1584" spans="1:32" x14ac:dyDescent="0.3">
      <c r="H1584" s="79"/>
      <c r="I1584" s="79"/>
      <c r="Q1584" s="57"/>
      <c r="R1584" s="57"/>
      <c r="U1584" s="57"/>
      <c r="V1584" s="57"/>
      <c r="W1584" s="57"/>
      <c r="Y1584" s="106"/>
    </row>
    <row r="1585" spans="8:25" x14ac:dyDescent="0.3">
      <c r="H1585" s="79"/>
      <c r="I1585" s="79"/>
      <c r="Q1585" s="57"/>
      <c r="R1585" s="57"/>
      <c r="U1585" s="57"/>
      <c r="V1585" s="57"/>
      <c r="W1585" s="57"/>
      <c r="Y1585" s="106"/>
    </row>
    <row r="1586" spans="8:25" x14ac:dyDescent="0.3">
      <c r="H1586" s="79"/>
      <c r="I1586" s="79"/>
      <c r="Q1586" s="57"/>
      <c r="R1586" s="57"/>
      <c r="U1586" s="57"/>
      <c r="V1586" s="57"/>
      <c r="W1586" s="57"/>
      <c r="Y1586" s="106"/>
    </row>
    <row r="1587" spans="8:25" x14ac:dyDescent="0.3">
      <c r="H1587" s="79"/>
      <c r="I1587" s="79"/>
      <c r="Q1587" s="57"/>
      <c r="R1587" s="57"/>
      <c r="U1587" s="57"/>
      <c r="V1587" s="57"/>
      <c r="W1587" s="57"/>
      <c r="Y1587" s="106"/>
    </row>
    <row r="1588" spans="8:25" x14ac:dyDescent="0.3">
      <c r="H1588" s="79"/>
      <c r="I1588" s="79"/>
      <c r="Q1588" s="57"/>
      <c r="R1588" s="57"/>
      <c r="U1588" s="57"/>
      <c r="V1588" s="57"/>
      <c r="W1588" s="57"/>
      <c r="Y1588" s="106"/>
    </row>
    <row r="1589" spans="8:25" x14ac:dyDescent="0.3">
      <c r="H1589" s="79"/>
      <c r="I1589" s="79"/>
      <c r="Q1589" s="57"/>
      <c r="R1589" s="57"/>
      <c r="U1589" s="57"/>
      <c r="V1589" s="57"/>
      <c r="W1589" s="57"/>
      <c r="Y1589" s="106"/>
    </row>
    <row r="1590" spans="8:25" x14ac:dyDescent="0.3">
      <c r="H1590" s="79"/>
      <c r="I1590" s="79"/>
      <c r="Q1590" s="57"/>
      <c r="R1590" s="57"/>
      <c r="U1590" s="57"/>
      <c r="V1590" s="57"/>
      <c r="W1590" s="57"/>
      <c r="Y1590" s="106"/>
    </row>
    <row r="1591" spans="8:25" x14ac:dyDescent="0.3">
      <c r="H1591" s="79"/>
      <c r="I1591" s="79"/>
      <c r="Q1591" s="57"/>
      <c r="R1591" s="57"/>
      <c r="U1591" s="57"/>
      <c r="V1591" s="57"/>
      <c r="W1591" s="57"/>
      <c r="Y1591" s="106"/>
    </row>
    <row r="1592" spans="8:25" x14ac:dyDescent="0.3">
      <c r="H1592" s="79"/>
      <c r="I1592" s="79"/>
      <c r="Q1592" s="57"/>
      <c r="R1592" s="57"/>
      <c r="U1592" s="57"/>
      <c r="V1592" s="57"/>
      <c r="W1592" s="57"/>
      <c r="Y1592" s="106"/>
    </row>
    <row r="1593" spans="8:25" x14ac:dyDescent="0.3">
      <c r="H1593" s="79"/>
      <c r="I1593" s="79"/>
      <c r="Q1593" s="57"/>
      <c r="R1593" s="57"/>
      <c r="U1593" s="57"/>
      <c r="V1593" s="57"/>
      <c r="W1593" s="57"/>
      <c r="Y1593" s="106"/>
    </row>
    <row r="1594" spans="8:25" x14ac:dyDescent="0.3">
      <c r="H1594" s="79"/>
      <c r="I1594" s="79"/>
      <c r="Q1594" s="57"/>
      <c r="R1594" s="57"/>
      <c r="U1594" s="57"/>
      <c r="V1594" s="57"/>
      <c r="W1594" s="57"/>
      <c r="Y1594" s="106"/>
    </row>
    <row r="1595" spans="8:25" x14ac:dyDescent="0.3">
      <c r="H1595" s="79"/>
      <c r="I1595" s="79"/>
      <c r="Q1595" s="57"/>
      <c r="R1595" s="57"/>
      <c r="U1595" s="57"/>
      <c r="V1595" s="57"/>
      <c r="W1595" s="57"/>
      <c r="Y1595" s="106"/>
    </row>
    <row r="1596" spans="8:25" x14ac:dyDescent="0.3">
      <c r="H1596" s="79"/>
      <c r="I1596" s="79"/>
      <c r="Q1596" s="57"/>
      <c r="R1596" s="57"/>
      <c r="U1596" s="57"/>
      <c r="V1596" s="57"/>
      <c r="W1596" s="57"/>
      <c r="Y1596" s="106"/>
    </row>
    <row r="1597" spans="8:25" x14ac:dyDescent="0.3">
      <c r="H1597" s="79"/>
      <c r="I1597" s="79"/>
      <c r="Q1597" s="57"/>
      <c r="R1597" s="57"/>
      <c r="U1597" s="57"/>
      <c r="V1597" s="57"/>
      <c r="W1597" s="57"/>
      <c r="Y1597" s="106"/>
    </row>
    <row r="1598" spans="8:25" x14ac:dyDescent="0.3">
      <c r="H1598" s="79"/>
      <c r="I1598" s="79"/>
      <c r="Q1598" s="57"/>
      <c r="R1598" s="57"/>
      <c r="U1598" s="57"/>
      <c r="V1598" s="57"/>
      <c r="W1598" s="57"/>
      <c r="Y1598" s="106"/>
    </row>
    <row r="1599" spans="8:25" x14ac:dyDescent="0.3">
      <c r="H1599" s="79"/>
      <c r="I1599" s="79"/>
      <c r="Q1599" s="57"/>
      <c r="R1599" s="57"/>
      <c r="U1599" s="57"/>
      <c r="V1599" s="57"/>
      <c r="W1599" s="57"/>
      <c r="Y1599" s="106"/>
    </row>
    <row r="1600" spans="8:25" x14ac:dyDescent="0.3">
      <c r="H1600" s="79"/>
      <c r="I1600" s="79"/>
      <c r="Q1600" s="57"/>
      <c r="R1600" s="57"/>
      <c r="U1600" s="57"/>
      <c r="V1600" s="57"/>
      <c r="W1600" s="57"/>
      <c r="Y1600" s="106"/>
    </row>
    <row r="1601" spans="8:25" x14ac:dyDescent="0.3">
      <c r="H1601" s="79"/>
      <c r="I1601" s="79"/>
      <c r="Q1601" s="57"/>
      <c r="R1601" s="57"/>
      <c r="U1601" s="57"/>
      <c r="V1601" s="57"/>
      <c r="W1601" s="57"/>
      <c r="Y1601" s="106"/>
    </row>
    <row r="1602" spans="8:25" x14ac:dyDescent="0.3">
      <c r="H1602" s="79"/>
      <c r="I1602" s="79"/>
      <c r="Q1602" s="57"/>
      <c r="R1602" s="57"/>
      <c r="U1602" s="57"/>
      <c r="V1602" s="57"/>
      <c r="W1602" s="57"/>
      <c r="Y1602" s="106"/>
    </row>
    <row r="1603" spans="8:25" x14ac:dyDescent="0.3">
      <c r="H1603" s="79"/>
      <c r="I1603" s="79"/>
      <c r="Q1603" s="57"/>
      <c r="R1603" s="57"/>
      <c r="U1603" s="57"/>
      <c r="V1603" s="57"/>
      <c r="W1603" s="57"/>
      <c r="Y1603" s="106"/>
    </row>
    <row r="1604" spans="8:25" x14ac:dyDescent="0.3">
      <c r="H1604" s="79"/>
      <c r="I1604" s="79"/>
      <c r="Q1604" s="57"/>
      <c r="R1604" s="57"/>
      <c r="U1604" s="57"/>
      <c r="V1604" s="57"/>
      <c r="W1604" s="57"/>
      <c r="Y1604" s="106"/>
    </row>
    <row r="1605" spans="8:25" x14ac:dyDescent="0.3">
      <c r="H1605" s="79"/>
      <c r="I1605" s="79"/>
      <c r="Q1605" s="57"/>
      <c r="R1605" s="57"/>
      <c r="U1605" s="57"/>
      <c r="V1605" s="57"/>
      <c r="W1605" s="57"/>
      <c r="Y1605" s="106"/>
    </row>
    <row r="1606" spans="8:25" x14ac:dyDescent="0.3">
      <c r="H1606" s="79"/>
      <c r="I1606" s="79"/>
      <c r="Q1606" s="57"/>
      <c r="R1606" s="57"/>
      <c r="U1606" s="57"/>
      <c r="V1606" s="57"/>
      <c r="W1606" s="57"/>
      <c r="Y1606" s="106"/>
    </row>
    <row r="1607" spans="8:25" x14ac:dyDescent="0.3">
      <c r="H1607" s="79"/>
      <c r="I1607" s="79"/>
      <c r="Q1607" s="57"/>
      <c r="R1607" s="57"/>
      <c r="U1607" s="57"/>
      <c r="V1607" s="57"/>
      <c r="W1607" s="57"/>
      <c r="Y1607" s="106"/>
    </row>
    <row r="1608" spans="8:25" x14ac:dyDescent="0.3">
      <c r="H1608" s="79"/>
      <c r="I1608" s="79"/>
      <c r="Q1608" s="57"/>
      <c r="R1608" s="57"/>
      <c r="U1608" s="57"/>
      <c r="V1608" s="57"/>
      <c r="W1608" s="57"/>
      <c r="Y1608" s="106"/>
    </row>
    <row r="1609" spans="8:25" x14ac:dyDescent="0.3">
      <c r="H1609" s="79"/>
      <c r="I1609" s="79"/>
      <c r="Q1609" s="57"/>
      <c r="R1609" s="57"/>
      <c r="U1609" s="57"/>
      <c r="V1609" s="57"/>
      <c r="W1609" s="57"/>
      <c r="Y1609" s="106"/>
    </row>
    <row r="1610" spans="8:25" x14ac:dyDescent="0.3">
      <c r="H1610" s="79"/>
      <c r="I1610" s="79"/>
      <c r="Q1610" s="57"/>
      <c r="R1610" s="57"/>
      <c r="U1610" s="57"/>
      <c r="V1610" s="57"/>
      <c r="W1610" s="57"/>
      <c r="Y1610" s="106"/>
    </row>
    <row r="1611" spans="8:25" x14ac:dyDescent="0.3">
      <c r="H1611" s="79"/>
      <c r="I1611" s="79"/>
      <c r="Q1611" s="57"/>
      <c r="R1611" s="57"/>
      <c r="U1611" s="57"/>
      <c r="V1611" s="57"/>
      <c r="W1611" s="57"/>
      <c r="Y1611" s="106"/>
    </row>
    <row r="1612" spans="8:25" x14ac:dyDescent="0.3">
      <c r="H1612" s="79"/>
      <c r="I1612" s="79"/>
      <c r="Q1612" s="57"/>
      <c r="R1612" s="57"/>
      <c r="U1612" s="57"/>
      <c r="V1612" s="57"/>
      <c r="W1612" s="57"/>
      <c r="Y1612" s="106"/>
    </row>
    <row r="1613" spans="8:25" x14ac:dyDescent="0.3">
      <c r="H1613" s="79"/>
      <c r="I1613" s="79"/>
      <c r="Q1613" s="57"/>
      <c r="R1613" s="57"/>
      <c r="U1613" s="57"/>
      <c r="V1613" s="57"/>
      <c r="W1613" s="57"/>
      <c r="Y1613" s="106"/>
    </row>
    <row r="1614" spans="8:25" x14ac:dyDescent="0.3">
      <c r="H1614" s="79"/>
      <c r="I1614" s="79"/>
      <c r="Q1614" s="57"/>
      <c r="R1614" s="57"/>
      <c r="U1614" s="57"/>
      <c r="V1614" s="57"/>
      <c r="W1614" s="57"/>
      <c r="Y1614" s="106"/>
    </row>
    <row r="1615" spans="8:25" x14ac:dyDescent="0.3">
      <c r="H1615" s="79"/>
      <c r="I1615" s="79"/>
      <c r="Q1615" s="57"/>
      <c r="R1615" s="57"/>
      <c r="U1615" s="57"/>
      <c r="V1615" s="57"/>
      <c r="W1615" s="57"/>
      <c r="Y1615" s="106"/>
    </row>
    <row r="1616" spans="8:25" x14ac:dyDescent="0.3">
      <c r="H1616" s="79"/>
      <c r="I1616" s="79"/>
      <c r="Q1616" s="57"/>
      <c r="R1616" s="57"/>
      <c r="U1616" s="57"/>
      <c r="V1616" s="57"/>
      <c r="W1616" s="57"/>
      <c r="Y1616" s="106"/>
    </row>
    <row r="1617" spans="8:25" x14ac:dyDescent="0.3">
      <c r="H1617" s="79"/>
      <c r="I1617" s="79"/>
      <c r="Q1617" s="57"/>
      <c r="R1617" s="57"/>
      <c r="U1617" s="57"/>
      <c r="V1617" s="57"/>
      <c r="W1617" s="57"/>
      <c r="Y1617" s="106"/>
    </row>
    <row r="1618" spans="8:25" x14ac:dyDescent="0.3">
      <c r="H1618" s="79"/>
      <c r="I1618" s="79"/>
      <c r="Q1618" s="57"/>
      <c r="R1618" s="57"/>
      <c r="U1618" s="57"/>
      <c r="V1618" s="57"/>
      <c r="W1618" s="57"/>
      <c r="Y1618" s="106"/>
    </row>
    <row r="1619" spans="8:25" x14ac:dyDescent="0.3">
      <c r="H1619" s="79"/>
      <c r="I1619" s="79"/>
      <c r="Q1619" s="57"/>
      <c r="R1619" s="57"/>
      <c r="U1619" s="57"/>
      <c r="V1619" s="57"/>
      <c r="W1619" s="57"/>
      <c r="Y1619" s="106"/>
    </row>
    <row r="1620" spans="8:25" x14ac:dyDescent="0.3">
      <c r="H1620" s="79"/>
      <c r="I1620" s="79"/>
      <c r="Q1620" s="57"/>
      <c r="R1620" s="57"/>
      <c r="U1620" s="57"/>
      <c r="V1620" s="57"/>
      <c r="W1620" s="57"/>
      <c r="Y1620" s="106"/>
    </row>
    <row r="1621" spans="8:25" x14ac:dyDescent="0.3">
      <c r="H1621" s="79"/>
      <c r="I1621" s="79"/>
      <c r="Q1621" s="57"/>
      <c r="R1621" s="57"/>
      <c r="U1621" s="57"/>
      <c r="V1621" s="57"/>
      <c r="W1621" s="57"/>
      <c r="Y1621" s="106"/>
    </row>
    <row r="1622" spans="8:25" x14ac:dyDescent="0.3">
      <c r="H1622" s="79"/>
      <c r="I1622" s="79"/>
      <c r="Q1622" s="57"/>
      <c r="R1622" s="57"/>
      <c r="U1622" s="57"/>
      <c r="V1622" s="57"/>
      <c r="W1622" s="57"/>
      <c r="Y1622" s="106"/>
    </row>
    <row r="1623" spans="8:25" x14ac:dyDescent="0.3">
      <c r="H1623" s="79"/>
      <c r="I1623" s="79"/>
      <c r="Q1623" s="57"/>
      <c r="R1623" s="57"/>
      <c r="U1623" s="57"/>
      <c r="V1623" s="57"/>
      <c r="W1623" s="57"/>
      <c r="Y1623" s="106"/>
    </row>
    <row r="1624" spans="8:25" x14ac:dyDescent="0.3">
      <c r="H1624" s="79"/>
      <c r="I1624" s="79"/>
      <c r="Q1624" s="57"/>
      <c r="R1624" s="57"/>
      <c r="U1624" s="57"/>
      <c r="V1624" s="57"/>
      <c r="W1624" s="57"/>
      <c r="Y1624" s="106"/>
    </row>
    <row r="1625" spans="8:25" x14ac:dyDescent="0.3">
      <c r="H1625" s="79"/>
      <c r="I1625" s="79"/>
      <c r="Q1625" s="57"/>
      <c r="R1625" s="57"/>
      <c r="U1625" s="57"/>
      <c r="V1625" s="57"/>
      <c r="W1625" s="57"/>
      <c r="Y1625" s="106"/>
    </row>
    <row r="1626" spans="8:25" x14ac:dyDescent="0.3">
      <c r="H1626" s="79"/>
      <c r="I1626" s="79"/>
      <c r="Q1626" s="57"/>
      <c r="R1626" s="57"/>
      <c r="U1626" s="57"/>
      <c r="V1626" s="57"/>
      <c r="W1626" s="57"/>
      <c r="Y1626" s="106"/>
    </row>
    <row r="1627" spans="8:25" x14ac:dyDescent="0.3">
      <c r="H1627" s="79"/>
      <c r="I1627" s="79"/>
      <c r="Q1627" s="57"/>
      <c r="R1627" s="57"/>
      <c r="U1627" s="57"/>
      <c r="V1627" s="57"/>
      <c r="W1627" s="57"/>
      <c r="Y1627" s="106"/>
    </row>
    <row r="1628" spans="8:25" x14ac:dyDescent="0.3">
      <c r="H1628" s="79"/>
      <c r="I1628" s="79"/>
      <c r="Q1628" s="57"/>
      <c r="R1628" s="57"/>
      <c r="U1628" s="57"/>
      <c r="V1628" s="57"/>
      <c r="W1628" s="57"/>
      <c r="Y1628" s="106"/>
    </row>
    <row r="1629" spans="8:25" x14ac:dyDescent="0.3">
      <c r="H1629" s="79"/>
      <c r="I1629" s="79"/>
      <c r="Q1629" s="57"/>
      <c r="R1629" s="57"/>
      <c r="U1629" s="57"/>
      <c r="V1629" s="57"/>
      <c r="W1629" s="57"/>
      <c r="Y1629" s="106"/>
    </row>
    <row r="1630" spans="8:25" x14ac:dyDescent="0.3">
      <c r="H1630" s="79"/>
      <c r="I1630" s="79"/>
      <c r="Q1630" s="57"/>
      <c r="R1630" s="57"/>
      <c r="U1630" s="57"/>
      <c r="V1630" s="57"/>
      <c r="W1630" s="57"/>
      <c r="Y1630" s="106"/>
    </row>
    <row r="1631" spans="8:25" x14ac:dyDescent="0.3">
      <c r="H1631" s="79"/>
      <c r="I1631" s="79"/>
      <c r="Q1631" s="57"/>
      <c r="R1631" s="57"/>
      <c r="U1631" s="57"/>
      <c r="V1631" s="57"/>
      <c r="W1631" s="57"/>
      <c r="Y1631" s="106"/>
    </row>
    <row r="1632" spans="8:25" x14ac:dyDescent="0.3">
      <c r="H1632" s="79"/>
      <c r="I1632" s="79"/>
      <c r="Q1632" s="57"/>
      <c r="R1632" s="57"/>
      <c r="U1632" s="57"/>
      <c r="V1632" s="57"/>
      <c r="W1632" s="57"/>
      <c r="Y1632" s="106"/>
    </row>
    <row r="1633" spans="8:25" x14ac:dyDescent="0.3">
      <c r="H1633" s="79"/>
      <c r="I1633" s="79"/>
      <c r="Q1633" s="57"/>
      <c r="R1633" s="57"/>
      <c r="U1633" s="57"/>
      <c r="V1633" s="57"/>
      <c r="W1633" s="57"/>
      <c r="Y1633" s="106"/>
    </row>
    <row r="1634" spans="8:25" x14ac:dyDescent="0.3">
      <c r="H1634" s="79"/>
      <c r="I1634" s="79"/>
      <c r="Q1634" s="57"/>
      <c r="R1634" s="57"/>
      <c r="U1634" s="57"/>
      <c r="V1634" s="57"/>
      <c r="W1634" s="57"/>
      <c r="Y1634" s="106"/>
    </row>
    <row r="1635" spans="8:25" x14ac:dyDescent="0.3">
      <c r="H1635" s="79"/>
      <c r="I1635" s="79"/>
      <c r="Q1635" s="57"/>
      <c r="R1635" s="57"/>
      <c r="U1635" s="57"/>
      <c r="V1635" s="57"/>
      <c r="W1635" s="57"/>
      <c r="Y1635" s="106"/>
    </row>
    <row r="1636" spans="8:25" x14ac:dyDescent="0.3">
      <c r="H1636" s="79"/>
      <c r="I1636" s="79"/>
      <c r="Q1636" s="57"/>
      <c r="R1636" s="57"/>
      <c r="U1636" s="57"/>
      <c r="V1636" s="57"/>
      <c r="W1636" s="57"/>
      <c r="Y1636" s="106"/>
    </row>
    <row r="1637" spans="8:25" x14ac:dyDescent="0.3">
      <c r="H1637" s="79"/>
      <c r="I1637" s="79"/>
      <c r="Q1637" s="57"/>
      <c r="R1637" s="57"/>
      <c r="U1637" s="57"/>
      <c r="V1637" s="57"/>
      <c r="W1637" s="57"/>
      <c r="Y1637" s="106"/>
    </row>
    <row r="1638" spans="8:25" x14ac:dyDescent="0.3">
      <c r="H1638" s="79"/>
      <c r="I1638" s="79"/>
      <c r="Q1638" s="57"/>
      <c r="R1638" s="57"/>
      <c r="U1638" s="57"/>
      <c r="V1638" s="57"/>
      <c r="W1638" s="57"/>
      <c r="Y1638" s="106"/>
    </row>
    <row r="1639" spans="8:25" x14ac:dyDescent="0.3">
      <c r="H1639" s="79"/>
      <c r="I1639" s="79"/>
      <c r="Q1639" s="57"/>
      <c r="R1639" s="57"/>
      <c r="U1639" s="57"/>
      <c r="V1639" s="57"/>
      <c r="W1639" s="57"/>
      <c r="Y1639" s="106"/>
    </row>
    <row r="1640" spans="8:25" x14ac:dyDescent="0.3">
      <c r="H1640" s="79"/>
      <c r="I1640" s="79"/>
      <c r="Q1640" s="57"/>
      <c r="R1640" s="57"/>
      <c r="U1640" s="57"/>
      <c r="V1640" s="57"/>
      <c r="W1640" s="57"/>
      <c r="Y1640" s="106"/>
    </row>
    <row r="1641" spans="8:25" x14ac:dyDescent="0.3">
      <c r="H1641" s="79"/>
      <c r="I1641" s="79"/>
      <c r="Q1641" s="57"/>
      <c r="R1641" s="57"/>
      <c r="U1641" s="57"/>
      <c r="V1641" s="57"/>
      <c r="W1641" s="57"/>
      <c r="Y1641" s="106"/>
    </row>
    <row r="1642" spans="8:25" x14ac:dyDescent="0.3">
      <c r="H1642" s="79"/>
      <c r="I1642" s="79"/>
      <c r="Q1642" s="57"/>
      <c r="R1642" s="57"/>
      <c r="U1642" s="57"/>
      <c r="V1642" s="57"/>
      <c r="W1642" s="57"/>
      <c r="Y1642" s="106"/>
    </row>
    <row r="1643" spans="8:25" x14ac:dyDescent="0.3">
      <c r="H1643" s="79"/>
      <c r="I1643" s="79"/>
      <c r="Q1643" s="57"/>
      <c r="R1643" s="57"/>
      <c r="U1643" s="57"/>
      <c r="V1643" s="57"/>
      <c r="W1643" s="57"/>
      <c r="Y1643" s="106"/>
    </row>
    <row r="1644" spans="8:25" x14ac:dyDescent="0.3">
      <c r="H1644" s="79"/>
      <c r="I1644" s="79"/>
      <c r="Q1644" s="57"/>
      <c r="R1644" s="57"/>
      <c r="U1644" s="57"/>
      <c r="V1644" s="57"/>
      <c r="W1644" s="57"/>
      <c r="Y1644" s="106"/>
    </row>
    <row r="1645" spans="8:25" x14ac:dyDescent="0.3">
      <c r="H1645" s="79"/>
      <c r="I1645" s="79"/>
      <c r="Q1645" s="57"/>
      <c r="R1645" s="57"/>
      <c r="U1645" s="57"/>
      <c r="V1645" s="57"/>
      <c r="W1645" s="57"/>
      <c r="Y1645" s="106"/>
    </row>
    <row r="1646" spans="8:25" x14ac:dyDescent="0.3">
      <c r="H1646" s="79"/>
      <c r="I1646" s="79"/>
      <c r="Q1646" s="57"/>
      <c r="R1646" s="57"/>
      <c r="U1646" s="57"/>
      <c r="V1646" s="57"/>
      <c r="W1646" s="57"/>
      <c r="Y1646" s="106"/>
    </row>
    <row r="1647" spans="8:25" x14ac:dyDescent="0.3">
      <c r="H1647" s="79"/>
      <c r="I1647" s="79"/>
      <c r="Q1647" s="57"/>
      <c r="R1647" s="57"/>
      <c r="U1647" s="57"/>
      <c r="V1647" s="57"/>
      <c r="W1647" s="57"/>
      <c r="Y1647" s="106"/>
    </row>
    <row r="1648" spans="8:25" x14ac:dyDescent="0.3">
      <c r="H1648" s="79"/>
      <c r="I1648" s="79"/>
      <c r="Q1648" s="57"/>
      <c r="R1648" s="57"/>
      <c r="U1648" s="57"/>
      <c r="V1648" s="57"/>
      <c r="W1648" s="57"/>
      <c r="Y1648" s="106"/>
    </row>
    <row r="1649" spans="8:25" x14ac:dyDescent="0.3">
      <c r="H1649" s="79"/>
      <c r="I1649" s="79"/>
      <c r="Q1649" s="57"/>
      <c r="R1649" s="57"/>
      <c r="U1649" s="57"/>
      <c r="V1649" s="57"/>
      <c r="W1649" s="57"/>
      <c r="Y1649" s="106"/>
    </row>
    <row r="1650" spans="8:25" x14ac:dyDescent="0.3">
      <c r="H1650" s="79"/>
      <c r="I1650" s="79"/>
      <c r="Q1650" s="57"/>
      <c r="R1650" s="57"/>
      <c r="U1650" s="57"/>
      <c r="V1650" s="57"/>
      <c r="W1650" s="57"/>
      <c r="Y1650" s="106"/>
    </row>
    <row r="1651" spans="8:25" x14ac:dyDescent="0.3">
      <c r="H1651" s="79"/>
      <c r="I1651" s="79"/>
      <c r="Q1651" s="57"/>
      <c r="R1651" s="57"/>
      <c r="U1651" s="57"/>
      <c r="V1651" s="57"/>
      <c r="W1651" s="57"/>
      <c r="Y1651" s="106"/>
    </row>
    <row r="1652" spans="8:25" x14ac:dyDescent="0.3">
      <c r="H1652" s="79"/>
      <c r="I1652" s="79"/>
      <c r="Q1652" s="57"/>
      <c r="R1652" s="57"/>
      <c r="U1652" s="57"/>
      <c r="V1652" s="57"/>
      <c r="W1652" s="57"/>
      <c r="Y1652" s="106"/>
    </row>
    <row r="1653" spans="8:25" x14ac:dyDescent="0.3">
      <c r="H1653" s="79"/>
      <c r="I1653" s="79"/>
      <c r="Q1653" s="57"/>
      <c r="R1653" s="57"/>
      <c r="U1653" s="57"/>
      <c r="V1653" s="57"/>
      <c r="W1653" s="57"/>
      <c r="Y1653" s="106"/>
    </row>
    <row r="1654" spans="8:25" x14ac:dyDescent="0.3">
      <c r="H1654" s="79"/>
      <c r="I1654" s="79"/>
      <c r="Q1654" s="57"/>
      <c r="R1654" s="57"/>
      <c r="U1654" s="57"/>
      <c r="V1654" s="57"/>
      <c r="W1654" s="57"/>
      <c r="Y1654" s="106"/>
    </row>
    <row r="1655" spans="8:25" x14ac:dyDescent="0.3">
      <c r="H1655" s="79"/>
      <c r="I1655" s="79"/>
      <c r="Q1655" s="57"/>
      <c r="R1655" s="57"/>
      <c r="U1655" s="57"/>
      <c r="V1655" s="57"/>
      <c r="W1655" s="57"/>
      <c r="Y1655" s="106"/>
    </row>
    <row r="1656" spans="8:25" x14ac:dyDescent="0.3">
      <c r="H1656" s="79"/>
      <c r="I1656" s="79"/>
      <c r="Q1656" s="57"/>
      <c r="R1656" s="57"/>
      <c r="U1656" s="57"/>
      <c r="V1656" s="57"/>
      <c r="W1656" s="57"/>
      <c r="Y1656" s="106"/>
    </row>
    <row r="1657" spans="8:25" x14ac:dyDescent="0.3">
      <c r="H1657" s="79"/>
      <c r="I1657" s="79"/>
      <c r="Q1657" s="57"/>
      <c r="R1657" s="57"/>
      <c r="U1657" s="57"/>
      <c r="V1657" s="57"/>
      <c r="W1657" s="57"/>
      <c r="Y1657" s="106"/>
    </row>
    <row r="1658" spans="8:25" x14ac:dyDescent="0.3">
      <c r="H1658" s="79"/>
      <c r="I1658" s="79"/>
      <c r="Q1658" s="57"/>
      <c r="R1658" s="57"/>
      <c r="U1658" s="57"/>
      <c r="V1658" s="57"/>
      <c r="W1658" s="57"/>
      <c r="Y1658" s="106"/>
    </row>
    <row r="1659" spans="8:25" x14ac:dyDescent="0.3">
      <c r="H1659" s="79"/>
      <c r="I1659" s="79"/>
      <c r="Q1659" s="57"/>
      <c r="R1659" s="57"/>
      <c r="U1659" s="57"/>
      <c r="V1659" s="57"/>
      <c r="W1659" s="57"/>
      <c r="Y1659" s="106"/>
    </row>
    <row r="1660" spans="8:25" x14ac:dyDescent="0.3">
      <c r="H1660" s="79"/>
      <c r="I1660" s="79"/>
      <c r="Q1660" s="57"/>
      <c r="R1660" s="57"/>
      <c r="U1660" s="57"/>
      <c r="V1660" s="57"/>
      <c r="W1660" s="57"/>
      <c r="Y1660" s="106"/>
    </row>
    <row r="1661" spans="8:25" x14ac:dyDescent="0.3">
      <c r="H1661" s="79"/>
      <c r="I1661" s="79"/>
      <c r="Q1661" s="57"/>
      <c r="R1661" s="57"/>
      <c r="U1661" s="57"/>
      <c r="V1661" s="57"/>
      <c r="W1661" s="57"/>
      <c r="Y1661" s="106"/>
    </row>
    <row r="1662" spans="8:25" x14ac:dyDescent="0.3">
      <c r="H1662" s="79"/>
      <c r="I1662" s="79"/>
      <c r="Q1662" s="57"/>
      <c r="R1662" s="57"/>
      <c r="U1662" s="57"/>
      <c r="V1662" s="57"/>
      <c r="W1662" s="57"/>
      <c r="Y1662" s="106"/>
    </row>
    <row r="1663" spans="8:25" x14ac:dyDescent="0.3">
      <c r="H1663" s="79"/>
      <c r="I1663" s="79"/>
      <c r="Q1663" s="57"/>
      <c r="R1663" s="57"/>
      <c r="U1663" s="57"/>
      <c r="V1663" s="57"/>
      <c r="W1663" s="57"/>
      <c r="Y1663" s="106"/>
    </row>
    <row r="1664" spans="8:25" x14ac:dyDescent="0.3">
      <c r="H1664" s="79"/>
      <c r="I1664" s="79"/>
      <c r="Q1664" s="57"/>
      <c r="R1664" s="57"/>
      <c r="U1664" s="57"/>
      <c r="V1664" s="57"/>
      <c r="W1664" s="57"/>
      <c r="Y1664" s="106"/>
    </row>
    <row r="1665" spans="8:25" x14ac:dyDescent="0.3">
      <c r="H1665" s="79"/>
      <c r="I1665" s="79"/>
      <c r="Q1665" s="57"/>
      <c r="R1665" s="57"/>
      <c r="U1665" s="57"/>
      <c r="V1665" s="57"/>
      <c r="W1665" s="57"/>
      <c r="Y1665" s="106"/>
    </row>
    <row r="1666" spans="8:25" x14ac:dyDescent="0.3">
      <c r="H1666" s="79"/>
      <c r="I1666" s="79"/>
      <c r="Q1666" s="57"/>
      <c r="R1666" s="57"/>
      <c r="U1666" s="57"/>
      <c r="V1666" s="57"/>
      <c r="W1666" s="57"/>
      <c r="Y1666" s="106"/>
    </row>
    <row r="1667" spans="8:25" x14ac:dyDescent="0.3">
      <c r="H1667" s="79"/>
      <c r="I1667" s="79"/>
      <c r="Q1667" s="57"/>
      <c r="R1667" s="57"/>
      <c r="U1667" s="57"/>
      <c r="V1667" s="57"/>
      <c r="W1667" s="57"/>
      <c r="Y1667" s="106"/>
    </row>
    <row r="1668" spans="8:25" x14ac:dyDescent="0.3">
      <c r="H1668" s="79"/>
      <c r="I1668" s="79"/>
      <c r="Q1668" s="57"/>
      <c r="R1668" s="57"/>
      <c r="U1668" s="57"/>
      <c r="V1668" s="57"/>
      <c r="W1668" s="57"/>
      <c r="Y1668" s="106"/>
    </row>
    <row r="1669" spans="8:25" x14ac:dyDescent="0.3">
      <c r="H1669" s="79"/>
      <c r="I1669" s="79"/>
      <c r="Q1669" s="57"/>
      <c r="R1669" s="57"/>
      <c r="U1669" s="57"/>
      <c r="V1669" s="57"/>
      <c r="W1669" s="57"/>
      <c r="Y1669" s="106"/>
    </row>
    <row r="1670" spans="8:25" x14ac:dyDescent="0.3">
      <c r="H1670" s="79"/>
      <c r="I1670" s="79"/>
      <c r="Q1670" s="57"/>
      <c r="R1670" s="57"/>
      <c r="U1670" s="57"/>
      <c r="V1670" s="57"/>
      <c r="W1670" s="57"/>
      <c r="Y1670" s="106"/>
    </row>
    <row r="1671" spans="8:25" x14ac:dyDescent="0.3">
      <c r="H1671" s="79"/>
      <c r="I1671" s="79"/>
      <c r="Q1671" s="57"/>
      <c r="R1671" s="57"/>
      <c r="U1671" s="57"/>
      <c r="V1671" s="57"/>
      <c r="W1671" s="57"/>
      <c r="Y1671" s="106"/>
    </row>
    <row r="1672" spans="8:25" x14ac:dyDescent="0.3">
      <c r="H1672" s="79"/>
      <c r="I1672" s="79"/>
      <c r="Q1672" s="57"/>
      <c r="R1672" s="57"/>
      <c r="U1672" s="57"/>
      <c r="V1672" s="57"/>
      <c r="W1672" s="57"/>
      <c r="Y1672" s="106"/>
    </row>
    <row r="1673" spans="8:25" x14ac:dyDescent="0.3">
      <c r="H1673" s="79"/>
      <c r="I1673" s="79"/>
      <c r="Q1673" s="57"/>
      <c r="R1673" s="57"/>
      <c r="U1673" s="57"/>
      <c r="V1673" s="57"/>
      <c r="W1673" s="57"/>
      <c r="Y1673" s="106"/>
    </row>
    <row r="1674" spans="8:25" x14ac:dyDescent="0.3">
      <c r="H1674" s="79"/>
      <c r="I1674" s="79"/>
      <c r="U1674" s="57"/>
      <c r="V1674" s="57"/>
      <c r="W1674" s="57"/>
      <c r="Y1674" s="106"/>
    </row>
    <row r="1675" spans="8:25" x14ac:dyDescent="0.3">
      <c r="H1675" s="79"/>
      <c r="I1675" s="79"/>
      <c r="U1675" s="57"/>
      <c r="V1675" s="57"/>
      <c r="W1675" s="57"/>
      <c r="Y1675" s="106"/>
    </row>
    <row r="1676" spans="8:25" x14ac:dyDescent="0.3">
      <c r="H1676" s="79"/>
      <c r="I1676" s="79"/>
      <c r="U1676" s="57"/>
      <c r="V1676" s="57"/>
      <c r="W1676" s="57"/>
      <c r="Y1676" s="106"/>
    </row>
    <row r="1677" spans="8:25" x14ac:dyDescent="0.3">
      <c r="H1677" s="79"/>
      <c r="I1677" s="79"/>
      <c r="U1677" s="57"/>
      <c r="V1677" s="57"/>
      <c r="W1677" s="57"/>
      <c r="Y1677" s="106"/>
    </row>
    <row r="1678" spans="8:25" x14ac:dyDescent="0.3">
      <c r="H1678" s="79"/>
      <c r="I1678" s="79"/>
      <c r="U1678" s="57"/>
      <c r="V1678" s="57"/>
      <c r="W1678" s="57"/>
      <c r="Y1678" s="106"/>
    </row>
    <row r="1679" spans="8:25" x14ac:dyDescent="0.3">
      <c r="H1679" s="79"/>
      <c r="I1679" s="79"/>
      <c r="U1679" s="57"/>
      <c r="V1679" s="57"/>
      <c r="W1679" s="57"/>
      <c r="Y1679" s="106"/>
    </row>
    <row r="1680" spans="8:25" x14ac:dyDescent="0.3">
      <c r="H1680" s="79"/>
      <c r="I1680" s="79"/>
      <c r="U1680" s="57"/>
      <c r="V1680" s="57"/>
      <c r="W1680" s="57"/>
      <c r="Y1680" s="106"/>
    </row>
    <row r="1681" spans="8:25" x14ac:dyDescent="0.3">
      <c r="H1681" s="79"/>
      <c r="I1681" s="79"/>
      <c r="U1681" s="57"/>
      <c r="V1681" s="57"/>
      <c r="W1681" s="57"/>
      <c r="Y1681" s="106"/>
    </row>
    <row r="1682" spans="8:25" x14ac:dyDescent="0.3">
      <c r="H1682" s="79"/>
      <c r="I1682" s="79"/>
      <c r="U1682" s="57"/>
      <c r="V1682" s="57"/>
      <c r="W1682" s="57"/>
      <c r="Y1682" s="106"/>
    </row>
    <row r="1683" spans="8:25" x14ac:dyDescent="0.3">
      <c r="H1683" s="79"/>
      <c r="I1683" s="79"/>
      <c r="U1683" s="57"/>
      <c r="V1683" s="57"/>
      <c r="W1683" s="57"/>
      <c r="Y1683" s="106"/>
    </row>
    <row r="1684" spans="8:25" x14ac:dyDescent="0.3">
      <c r="H1684" s="79"/>
      <c r="I1684" s="79"/>
      <c r="U1684" s="57"/>
      <c r="V1684" s="57"/>
      <c r="W1684" s="57"/>
      <c r="Y1684" s="106"/>
    </row>
    <row r="1685" spans="8:25" x14ac:dyDescent="0.3">
      <c r="H1685" s="79"/>
      <c r="I1685" s="79"/>
      <c r="U1685" s="57"/>
      <c r="V1685" s="57"/>
      <c r="W1685" s="57"/>
      <c r="Y1685" s="106"/>
    </row>
    <row r="1686" spans="8:25" x14ac:dyDescent="0.3">
      <c r="H1686" s="79"/>
      <c r="I1686" s="79"/>
      <c r="U1686" s="57"/>
      <c r="V1686" s="57"/>
      <c r="W1686" s="57"/>
      <c r="Y1686" s="106"/>
    </row>
    <row r="1687" spans="8:25" x14ac:dyDescent="0.3">
      <c r="H1687" s="79"/>
      <c r="I1687" s="79"/>
      <c r="U1687" s="57"/>
      <c r="V1687" s="57"/>
      <c r="W1687" s="57"/>
      <c r="Y1687" s="106"/>
    </row>
    <row r="1688" spans="8:25" x14ac:dyDescent="0.3">
      <c r="H1688" s="79"/>
      <c r="I1688" s="79"/>
      <c r="U1688" s="57"/>
      <c r="V1688" s="57"/>
      <c r="W1688" s="57"/>
      <c r="Y1688" s="106"/>
    </row>
    <row r="1689" spans="8:25" x14ac:dyDescent="0.3">
      <c r="H1689" s="79"/>
      <c r="I1689" s="79"/>
      <c r="U1689" s="57"/>
      <c r="V1689" s="57"/>
      <c r="W1689" s="57"/>
      <c r="Y1689" s="106"/>
    </row>
    <row r="1690" spans="8:25" x14ac:dyDescent="0.3">
      <c r="H1690" s="79"/>
      <c r="I1690" s="79"/>
      <c r="U1690" s="57"/>
      <c r="V1690" s="57"/>
      <c r="W1690" s="57"/>
      <c r="Y1690" s="106"/>
    </row>
    <row r="1691" spans="8:25" x14ac:dyDescent="0.3">
      <c r="H1691" s="79"/>
      <c r="I1691" s="79"/>
      <c r="U1691" s="57"/>
      <c r="V1691" s="57"/>
      <c r="W1691" s="57"/>
      <c r="Y1691" s="106"/>
    </row>
    <row r="1692" spans="8:25" x14ac:dyDescent="0.3">
      <c r="H1692" s="79"/>
      <c r="I1692" s="79"/>
      <c r="U1692" s="57"/>
      <c r="V1692" s="57"/>
      <c r="W1692" s="57"/>
      <c r="Y1692" s="106"/>
    </row>
    <row r="1693" spans="8:25" x14ac:dyDescent="0.3">
      <c r="H1693" s="79"/>
      <c r="I1693" s="79"/>
      <c r="U1693" s="57"/>
      <c r="V1693" s="57"/>
      <c r="W1693" s="57"/>
      <c r="Y1693" s="106"/>
    </row>
    <row r="1694" spans="8:25" x14ac:dyDescent="0.3">
      <c r="H1694" s="79"/>
      <c r="I1694" s="79"/>
      <c r="U1694" s="57"/>
      <c r="V1694" s="57"/>
      <c r="W1694" s="57"/>
      <c r="Y1694" s="106"/>
    </row>
    <row r="1695" spans="8:25" x14ac:dyDescent="0.3">
      <c r="H1695" s="79"/>
      <c r="I1695" s="79"/>
      <c r="U1695" s="57"/>
      <c r="V1695" s="57"/>
      <c r="W1695" s="57"/>
      <c r="Y1695" s="106"/>
    </row>
    <row r="1696" spans="8:25" x14ac:dyDescent="0.3">
      <c r="H1696" s="79"/>
      <c r="I1696" s="79"/>
      <c r="U1696" s="57"/>
      <c r="V1696" s="57"/>
      <c r="W1696" s="57"/>
      <c r="Y1696" s="106"/>
    </row>
    <row r="1697" spans="8:25" x14ac:dyDescent="0.3">
      <c r="H1697" s="79"/>
      <c r="I1697" s="79"/>
      <c r="U1697" s="57"/>
      <c r="V1697" s="57"/>
      <c r="W1697" s="57"/>
      <c r="Y1697" s="106"/>
    </row>
    <row r="1698" spans="8:25" x14ac:dyDescent="0.3">
      <c r="H1698" s="79"/>
      <c r="I1698" s="79"/>
      <c r="U1698" s="57"/>
      <c r="V1698" s="57"/>
      <c r="W1698" s="57"/>
      <c r="Y1698" s="106"/>
    </row>
    <row r="1699" spans="8:25" x14ac:dyDescent="0.3">
      <c r="H1699" s="79"/>
      <c r="I1699" s="79"/>
      <c r="U1699" s="57"/>
      <c r="V1699" s="57"/>
      <c r="W1699" s="57"/>
      <c r="Y1699" s="106"/>
    </row>
    <row r="1700" spans="8:25" x14ac:dyDescent="0.3">
      <c r="H1700" s="79"/>
      <c r="I1700" s="79"/>
      <c r="U1700" s="57"/>
      <c r="V1700" s="57"/>
      <c r="W1700" s="57"/>
      <c r="Y1700" s="106"/>
    </row>
    <row r="1701" spans="8:25" x14ac:dyDescent="0.3">
      <c r="H1701" s="79"/>
      <c r="I1701" s="79"/>
      <c r="U1701" s="57"/>
      <c r="V1701" s="57"/>
      <c r="W1701" s="57"/>
      <c r="Y1701" s="106"/>
    </row>
    <row r="1702" spans="8:25" x14ac:dyDescent="0.3">
      <c r="H1702" s="79"/>
      <c r="I1702" s="79"/>
      <c r="U1702" s="57"/>
      <c r="V1702" s="57"/>
      <c r="W1702" s="57"/>
      <c r="Y1702" s="106"/>
    </row>
    <row r="1703" spans="8:25" x14ac:dyDescent="0.3">
      <c r="H1703" s="79"/>
      <c r="I1703" s="79"/>
      <c r="U1703" s="57"/>
      <c r="V1703" s="57"/>
      <c r="W1703" s="57"/>
      <c r="Y1703" s="106"/>
    </row>
    <row r="1704" spans="8:25" x14ac:dyDescent="0.3">
      <c r="H1704" s="79"/>
      <c r="I1704" s="79"/>
      <c r="U1704" s="57"/>
      <c r="V1704" s="57"/>
      <c r="W1704" s="57"/>
      <c r="Y1704" s="106"/>
    </row>
    <row r="1705" spans="8:25" x14ac:dyDescent="0.3">
      <c r="H1705" s="79"/>
      <c r="I1705" s="79"/>
      <c r="U1705" s="57"/>
      <c r="V1705" s="57"/>
      <c r="W1705" s="57"/>
      <c r="Y1705" s="106"/>
    </row>
    <row r="1706" spans="8:25" x14ac:dyDescent="0.3">
      <c r="H1706" s="79"/>
      <c r="I1706" s="79"/>
      <c r="U1706" s="57"/>
      <c r="V1706" s="57"/>
      <c r="W1706" s="57"/>
      <c r="Y1706" s="106"/>
    </row>
    <row r="1707" spans="8:25" x14ac:dyDescent="0.3">
      <c r="H1707" s="79"/>
      <c r="I1707" s="79"/>
      <c r="U1707" s="57"/>
      <c r="V1707" s="57"/>
      <c r="W1707" s="57"/>
      <c r="Y1707" s="106"/>
    </row>
    <row r="1708" spans="8:25" x14ac:dyDescent="0.3">
      <c r="H1708" s="79"/>
      <c r="I1708" s="79"/>
      <c r="U1708" s="57"/>
      <c r="V1708" s="57"/>
      <c r="W1708" s="57"/>
      <c r="Y1708" s="106"/>
    </row>
    <row r="1709" spans="8:25" x14ac:dyDescent="0.3">
      <c r="H1709" s="79"/>
      <c r="I1709" s="79"/>
      <c r="U1709" s="57"/>
      <c r="V1709" s="57"/>
      <c r="W1709" s="57"/>
      <c r="Y1709" s="106"/>
    </row>
    <row r="1710" spans="8:25" x14ac:dyDescent="0.3">
      <c r="H1710" s="79"/>
      <c r="I1710" s="79"/>
      <c r="U1710" s="57"/>
      <c r="V1710" s="57"/>
      <c r="W1710" s="57"/>
      <c r="Y1710" s="106"/>
    </row>
    <row r="1711" spans="8:25" x14ac:dyDescent="0.3">
      <c r="H1711" s="79"/>
      <c r="I1711" s="79"/>
      <c r="U1711" s="57"/>
      <c r="V1711" s="57"/>
      <c r="W1711" s="57"/>
      <c r="Y1711" s="106"/>
    </row>
    <row r="1712" spans="8:25" x14ac:dyDescent="0.3">
      <c r="H1712" s="79"/>
      <c r="I1712" s="79"/>
      <c r="U1712" s="57"/>
      <c r="V1712" s="57"/>
      <c r="W1712" s="57"/>
      <c r="Y1712" s="106"/>
    </row>
    <row r="1713" spans="8:25" x14ac:dyDescent="0.3">
      <c r="H1713" s="79"/>
      <c r="I1713" s="79"/>
      <c r="U1713" s="57"/>
      <c r="V1713" s="57"/>
      <c r="W1713" s="57"/>
      <c r="Y1713" s="106"/>
    </row>
    <row r="1714" spans="8:25" x14ac:dyDescent="0.3">
      <c r="H1714" s="79"/>
      <c r="I1714" s="79"/>
      <c r="U1714" s="57"/>
      <c r="V1714" s="57"/>
      <c r="W1714" s="57"/>
      <c r="Y1714" s="106"/>
    </row>
    <row r="1715" spans="8:25" x14ac:dyDescent="0.3">
      <c r="H1715" s="79"/>
      <c r="I1715" s="79"/>
      <c r="U1715" s="57"/>
      <c r="V1715" s="57"/>
      <c r="W1715" s="57"/>
      <c r="Y1715" s="106"/>
    </row>
    <row r="1716" spans="8:25" x14ac:dyDescent="0.3">
      <c r="H1716" s="79"/>
      <c r="I1716" s="79"/>
      <c r="U1716" s="57"/>
      <c r="V1716" s="57"/>
      <c r="W1716" s="57"/>
      <c r="Y1716" s="106"/>
    </row>
    <row r="1717" spans="8:25" x14ac:dyDescent="0.3">
      <c r="H1717" s="79"/>
      <c r="I1717" s="79"/>
      <c r="U1717" s="57"/>
      <c r="V1717" s="57"/>
      <c r="W1717" s="57"/>
      <c r="Y1717" s="106"/>
    </row>
    <row r="1718" spans="8:25" x14ac:dyDescent="0.3">
      <c r="H1718" s="79"/>
      <c r="I1718" s="79"/>
      <c r="U1718" s="57"/>
      <c r="V1718" s="57"/>
      <c r="W1718" s="57"/>
      <c r="Y1718" s="106"/>
    </row>
    <row r="1719" spans="8:25" x14ac:dyDescent="0.3">
      <c r="H1719" s="79"/>
      <c r="I1719" s="79"/>
      <c r="U1719" s="57"/>
      <c r="V1719" s="57"/>
      <c r="W1719" s="57"/>
      <c r="Y1719" s="106"/>
    </row>
    <row r="1720" spans="8:25" x14ac:dyDescent="0.3">
      <c r="H1720" s="79"/>
      <c r="I1720" s="79"/>
      <c r="U1720" s="57"/>
      <c r="V1720" s="57"/>
      <c r="W1720" s="57"/>
      <c r="Y1720" s="106"/>
    </row>
    <row r="1721" spans="8:25" x14ac:dyDescent="0.3">
      <c r="H1721" s="79"/>
      <c r="I1721" s="79"/>
      <c r="U1721" s="57"/>
      <c r="V1721" s="57"/>
      <c r="W1721" s="57"/>
      <c r="Y1721" s="106"/>
    </row>
    <row r="1722" spans="8:25" x14ac:dyDescent="0.3">
      <c r="H1722" s="79"/>
      <c r="I1722" s="79"/>
      <c r="U1722" s="57"/>
      <c r="V1722" s="57"/>
      <c r="W1722" s="57"/>
      <c r="Y1722" s="106"/>
    </row>
    <row r="1723" spans="8:25" x14ac:dyDescent="0.3">
      <c r="H1723" s="79"/>
      <c r="I1723" s="79"/>
      <c r="U1723" s="57"/>
      <c r="V1723" s="57"/>
      <c r="W1723" s="57"/>
      <c r="Y1723" s="106"/>
    </row>
    <row r="1724" spans="8:25" x14ac:dyDescent="0.3">
      <c r="H1724" s="79"/>
      <c r="I1724" s="79"/>
      <c r="U1724" s="57"/>
      <c r="V1724" s="57"/>
      <c r="W1724" s="57"/>
      <c r="Y1724" s="106"/>
    </row>
    <row r="1725" spans="8:25" x14ac:dyDescent="0.3">
      <c r="H1725" s="79"/>
      <c r="I1725" s="79"/>
      <c r="U1725" s="57"/>
      <c r="V1725" s="57"/>
      <c r="W1725" s="57"/>
      <c r="Y1725" s="106"/>
    </row>
    <row r="1726" spans="8:25" x14ac:dyDescent="0.3">
      <c r="H1726" s="79"/>
      <c r="I1726" s="79"/>
      <c r="U1726" s="57"/>
      <c r="V1726" s="57"/>
      <c r="W1726" s="57"/>
      <c r="Y1726" s="106"/>
    </row>
    <row r="1727" spans="8:25" x14ac:dyDescent="0.3">
      <c r="H1727" s="79"/>
      <c r="I1727" s="79"/>
      <c r="U1727" s="57"/>
      <c r="V1727" s="57"/>
      <c r="W1727" s="57"/>
      <c r="Y1727" s="106"/>
    </row>
    <row r="1728" spans="8:25" x14ac:dyDescent="0.3">
      <c r="H1728" s="79"/>
      <c r="I1728" s="79"/>
      <c r="U1728" s="57"/>
      <c r="V1728" s="57"/>
      <c r="W1728" s="57"/>
      <c r="Y1728" s="106"/>
    </row>
    <row r="1729" spans="8:25" x14ac:dyDescent="0.3">
      <c r="H1729" s="79"/>
      <c r="I1729" s="79"/>
      <c r="U1729" s="57"/>
      <c r="V1729" s="57"/>
      <c r="W1729" s="57"/>
      <c r="Y1729" s="106"/>
    </row>
    <row r="1730" spans="8:25" x14ac:dyDescent="0.3">
      <c r="H1730" s="79"/>
      <c r="I1730" s="79"/>
      <c r="U1730" s="57"/>
      <c r="V1730" s="57"/>
      <c r="W1730" s="57"/>
      <c r="Y1730" s="106"/>
    </row>
    <row r="1731" spans="8:25" x14ac:dyDescent="0.3">
      <c r="H1731" s="79"/>
      <c r="I1731" s="79"/>
      <c r="U1731" s="57"/>
      <c r="V1731" s="57"/>
      <c r="W1731" s="57"/>
      <c r="Y1731" s="106"/>
    </row>
    <row r="1732" spans="8:25" x14ac:dyDescent="0.3">
      <c r="H1732" s="79"/>
      <c r="I1732" s="79"/>
      <c r="U1732" s="57"/>
      <c r="V1732" s="57"/>
      <c r="W1732" s="57"/>
      <c r="Y1732" s="106"/>
    </row>
    <row r="1733" spans="8:25" x14ac:dyDescent="0.3">
      <c r="H1733" s="79"/>
      <c r="I1733" s="79"/>
      <c r="U1733" s="57"/>
      <c r="V1733" s="57"/>
      <c r="W1733" s="57"/>
      <c r="Y1733" s="106"/>
    </row>
    <row r="1734" spans="8:25" x14ac:dyDescent="0.3">
      <c r="H1734" s="79"/>
      <c r="I1734" s="79"/>
      <c r="U1734" s="57"/>
      <c r="V1734" s="57"/>
      <c r="W1734" s="57"/>
      <c r="Y1734" s="106"/>
    </row>
    <row r="1735" spans="8:25" x14ac:dyDescent="0.3">
      <c r="H1735" s="79"/>
      <c r="I1735" s="79"/>
      <c r="U1735" s="57"/>
      <c r="V1735" s="57"/>
      <c r="W1735" s="57"/>
      <c r="Y1735" s="106"/>
    </row>
    <row r="1736" spans="8:25" x14ac:dyDescent="0.3">
      <c r="H1736" s="79"/>
      <c r="I1736" s="79"/>
      <c r="U1736" s="57"/>
      <c r="V1736" s="57"/>
      <c r="W1736" s="57"/>
      <c r="Y1736" s="106"/>
    </row>
    <row r="1737" spans="8:25" x14ac:dyDescent="0.3">
      <c r="H1737" s="79"/>
      <c r="I1737" s="79"/>
      <c r="U1737" s="57"/>
      <c r="V1737" s="57"/>
      <c r="W1737" s="57"/>
      <c r="Y1737" s="106"/>
    </row>
    <row r="1738" spans="8:25" x14ac:dyDescent="0.3">
      <c r="H1738" s="79"/>
      <c r="I1738" s="79"/>
      <c r="U1738" s="57"/>
      <c r="V1738" s="57"/>
      <c r="W1738" s="57"/>
      <c r="Y1738" s="106"/>
    </row>
    <row r="1739" spans="8:25" x14ac:dyDescent="0.3">
      <c r="H1739" s="79"/>
      <c r="I1739" s="79"/>
      <c r="U1739" s="57"/>
      <c r="V1739" s="57"/>
      <c r="W1739" s="57"/>
      <c r="Y1739" s="106"/>
    </row>
    <row r="1740" spans="8:25" x14ac:dyDescent="0.3">
      <c r="H1740" s="79"/>
      <c r="I1740" s="79"/>
      <c r="U1740" s="57"/>
      <c r="V1740" s="57"/>
      <c r="W1740" s="57"/>
      <c r="Y1740" s="106"/>
    </row>
    <row r="1741" spans="8:25" x14ac:dyDescent="0.3">
      <c r="H1741" s="79"/>
      <c r="I1741" s="79"/>
      <c r="U1741" s="57"/>
      <c r="V1741" s="57"/>
      <c r="W1741" s="57"/>
      <c r="Y1741" s="106"/>
    </row>
    <row r="1742" spans="8:25" x14ac:dyDescent="0.3">
      <c r="H1742" s="79"/>
      <c r="I1742" s="79"/>
      <c r="U1742" s="57"/>
      <c r="V1742" s="57"/>
      <c r="W1742" s="57"/>
      <c r="Y1742" s="106"/>
    </row>
    <row r="1743" spans="8:25" x14ac:dyDescent="0.3">
      <c r="H1743" s="79"/>
      <c r="I1743" s="79"/>
      <c r="U1743" s="57"/>
      <c r="V1743" s="57"/>
      <c r="W1743" s="57"/>
      <c r="Y1743" s="106"/>
    </row>
    <row r="1744" spans="8:25" x14ac:dyDescent="0.3">
      <c r="H1744" s="79"/>
      <c r="I1744" s="79"/>
      <c r="U1744" s="57"/>
      <c r="V1744" s="57"/>
      <c r="W1744" s="57"/>
      <c r="Y1744" s="106"/>
    </row>
    <row r="1745" spans="8:25" x14ac:dyDescent="0.3">
      <c r="H1745" s="79"/>
      <c r="I1745" s="79"/>
      <c r="U1745" s="57"/>
      <c r="V1745" s="57"/>
      <c r="W1745" s="57"/>
      <c r="Y1745" s="106"/>
    </row>
    <row r="1746" spans="8:25" x14ac:dyDescent="0.3">
      <c r="H1746" s="79"/>
      <c r="I1746" s="79"/>
      <c r="U1746" s="57"/>
      <c r="V1746" s="57"/>
      <c r="W1746" s="57"/>
      <c r="Y1746" s="106"/>
    </row>
    <row r="1747" spans="8:25" x14ac:dyDescent="0.3">
      <c r="H1747" s="79"/>
      <c r="I1747" s="79"/>
      <c r="U1747" s="57"/>
      <c r="V1747" s="57"/>
      <c r="W1747" s="57"/>
      <c r="Y1747" s="106"/>
    </row>
    <row r="1748" spans="8:25" x14ac:dyDescent="0.3">
      <c r="H1748" s="79"/>
      <c r="I1748" s="79"/>
      <c r="U1748" s="57"/>
      <c r="V1748" s="57"/>
      <c r="W1748" s="57"/>
      <c r="Y1748" s="106"/>
    </row>
    <row r="1749" spans="8:25" x14ac:dyDescent="0.3">
      <c r="H1749" s="79"/>
      <c r="I1749" s="79"/>
      <c r="U1749" s="57"/>
      <c r="V1749" s="57"/>
      <c r="W1749" s="57"/>
      <c r="Y1749" s="106"/>
    </row>
    <row r="1750" spans="8:25" x14ac:dyDescent="0.3">
      <c r="H1750" s="79"/>
      <c r="I1750" s="79"/>
      <c r="U1750" s="57"/>
      <c r="V1750" s="57"/>
      <c r="W1750" s="57"/>
      <c r="Y1750" s="106"/>
    </row>
    <row r="1751" spans="8:25" x14ac:dyDescent="0.3">
      <c r="H1751" s="79"/>
      <c r="I1751" s="79"/>
      <c r="U1751" s="57"/>
      <c r="V1751" s="57"/>
      <c r="W1751" s="57"/>
      <c r="Y1751" s="106"/>
    </row>
    <row r="1752" spans="8:25" x14ac:dyDescent="0.3">
      <c r="H1752" s="79"/>
      <c r="I1752" s="79"/>
      <c r="U1752" s="57"/>
      <c r="V1752" s="57"/>
      <c r="W1752" s="57"/>
      <c r="Y1752" s="106"/>
    </row>
    <row r="1753" spans="8:25" x14ac:dyDescent="0.3">
      <c r="H1753" s="79"/>
      <c r="I1753" s="79"/>
      <c r="U1753" s="57"/>
      <c r="V1753" s="57"/>
      <c r="W1753" s="57"/>
      <c r="Y1753" s="106"/>
    </row>
    <row r="1754" spans="8:25" x14ac:dyDescent="0.3">
      <c r="H1754" s="79"/>
      <c r="I1754" s="79"/>
      <c r="U1754" s="57"/>
      <c r="V1754" s="57"/>
      <c r="W1754" s="57"/>
      <c r="Y1754" s="106"/>
    </row>
    <row r="1755" spans="8:25" x14ac:dyDescent="0.3">
      <c r="H1755" s="79"/>
      <c r="I1755" s="79"/>
      <c r="U1755" s="57"/>
      <c r="V1755" s="57"/>
      <c r="W1755" s="57"/>
      <c r="Y1755" s="106"/>
    </row>
    <row r="1756" spans="8:25" x14ac:dyDescent="0.3">
      <c r="H1756" s="79"/>
      <c r="I1756" s="79"/>
      <c r="U1756" s="57"/>
      <c r="V1756" s="57"/>
      <c r="W1756" s="57"/>
      <c r="Y1756" s="106"/>
    </row>
    <row r="1757" spans="8:25" x14ac:dyDescent="0.3">
      <c r="H1757" s="79"/>
      <c r="I1757" s="79"/>
      <c r="U1757" s="57"/>
      <c r="V1757" s="57"/>
      <c r="W1757" s="57"/>
      <c r="Y1757" s="106"/>
    </row>
    <row r="1758" spans="8:25" x14ac:dyDescent="0.3">
      <c r="H1758" s="79"/>
      <c r="I1758" s="79"/>
      <c r="U1758" s="57"/>
      <c r="V1758" s="57"/>
      <c r="W1758" s="57"/>
      <c r="Y1758" s="106"/>
    </row>
    <row r="1759" spans="8:25" x14ac:dyDescent="0.3">
      <c r="H1759" s="79"/>
      <c r="I1759" s="79"/>
      <c r="U1759" s="57"/>
      <c r="V1759" s="57"/>
      <c r="W1759" s="57"/>
      <c r="Y1759" s="106"/>
    </row>
    <row r="1760" spans="8:25" x14ac:dyDescent="0.3">
      <c r="H1760" s="79"/>
      <c r="I1760" s="79"/>
      <c r="U1760" s="57"/>
      <c r="V1760" s="57"/>
      <c r="W1760" s="57"/>
      <c r="Y1760" s="106"/>
    </row>
    <row r="1761" spans="8:25" x14ac:dyDescent="0.3">
      <c r="H1761" s="79"/>
      <c r="I1761" s="79"/>
      <c r="U1761" s="57"/>
      <c r="V1761" s="57"/>
      <c r="W1761" s="57"/>
      <c r="Y1761" s="106"/>
    </row>
    <row r="1762" spans="8:25" x14ac:dyDescent="0.3">
      <c r="H1762" s="79"/>
      <c r="I1762" s="79"/>
      <c r="U1762" s="57"/>
      <c r="V1762" s="57"/>
      <c r="W1762" s="57"/>
      <c r="Y1762" s="106"/>
    </row>
    <row r="1763" spans="8:25" x14ac:dyDescent="0.3">
      <c r="H1763" s="79"/>
      <c r="I1763" s="79"/>
      <c r="U1763" s="57"/>
      <c r="V1763" s="57"/>
      <c r="W1763" s="57"/>
      <c r="Y1763" s="106"/>
    </row>
    <row r="1764" spans="8:25" x14ac:dyDescent="0.3">
      <c r="H1764" s="79"/>
      <c r="I1764" s="79"/>
      <c r="U1764" s="57"/>
      <c r="V1764" s="57"/>
      <c r="W1764" s="57"/>
      <c r="Y1764" s="106"/>
    </row>
    <row r="1765" spans="8:25" x14ac:dyDescent="0.3">
      <c r="H1765" s="79"/>
      <c r="I1765" s="79"/>
      <c r="U1765" s="57"/>
      <c r="V1765" s="57"/>
      <c r="W1765" s="57"/>
      <c r="Y1765" s="106"/>
    </row>
    <row r="1766" spans="8:25" x14ac:dyDescent="0.3">
      <c r="H1766" s="79"/>
      <c r="I1766" s="79"/>
      <c r="U1766" s="57"/>
      <c r="V1766" s="57"/>
      <c r="W1766" s="57"/>
      <c r="Y1766" s="106"/>
    </row>
    <row r="1767" spans="8:25" x14ac:dyDescent="0.3">
      <c r="H1767" s="79"/>
      <c r="I1767" s="79"/>
      <c r="U1767" s="57"/>
      <c r="V1767" s="57"/>
      <c r="W1767" s="57"/>
      <c r="Y1767" s="106"/>
    </row>
    <row r="1768" spans="8:25" x14ac:dyDescent="0.3">
      <c r="H1768" s="79"/>
      <c r="I1768" s="79"/>
      <c r="U1768" s="57"/>
      <c r="V1768" s="57"/>
      <c r="W1768" s="57"/>
      <c r="Y1768" s="106"/>
    </row>
    <row r="1769" spans="8:25" x14ac:dyDescent="0.3">
      <c r="H1769" s="79"/>
      <c r="I1769" s="79"/>
      <c r="U1769" s="57"/>
      <c r="V1769" s="57"/>
      <c r="W1769" s="57"/>
      <c r="Y1769" s="106"/>
    </row>
    <row r="1770" spans="8:25" x14ac:dyDescent="0.3">
      <c r="H1770" s="79"/>
      <c r="I1770" s="79"/>
      <c r="U1770" s="57"/>
      <c r="V1770" s="57"/>
      <c r="W1770" s="57"/>
      <c r="Y1770" s="106"/>
    </row>
    <row r="1771" spans="8:25" x14ac:dyDescent="0.3">
      <c r="H1771" s="79"/>
      <c r="I1771" s="79"/>
      <c r="U1771" s="57"/>
      <c r="V1771" s="57"/>
      <c r="W1771" s="57"/>
      <c r="Y1771" s="106"/>
    </row>
    <row r="1772" spans="8:25" x14ac:dyDescent="0.3">
      <c r="H1772" s="79"/>
      <c r="I1772" s="79"/>
      <c r="U1772" s="57"/>
      <c r="V1772" s="57"/>
      <c r="W1772" s="57"/>
      <c r="Y1772" s="106"/>
    </row>
    <row r="1773" spans="8:25" x14ac:dyDescent="0.3">
      <c r="H1773" s="79"/>
      <c r="I1773" s="79"/>
      <c r="U1773" s="57"/>
      <c r="V1773" s="57"/>
      <c r="W1773" s="57"/>
      <c r="Y1773" s="106"/>
    </row>
    <row r="1774" spans="8:25" x14ac:dyDescent="0.3">
      <c r="H1774" s="79"/>
      <c r="I1774" s="79"/>
      <c r="U1774" s="57"/>
      <c r="V1774" s="57"/>
      <c r="W1774" s="57"/>
      <c r="Y1774" s="106"/>
    </row>
    <row r="1775" spans="8:25" x14ac:dyDescent="0.3">
      <c r="H1775" s="79"/>
      <c r="I1775" s="79"/>
      <c r="U1775" s="57"/>
      <c r="V1775" s="57"/>
      <c r="W1775" s="57"/>
      <c r="Y1775" s="106"/>
    </row>
    <row r="1776" spans="8:25" x14ac:dyDescent="0.3">
      <c r="H1776" s="79"/>
      <c r="I1776" s="79"/>
      <c r="U1776" s="57"/>
      <c r="V1776" s="57"/>
      <c r="W1776" s="57"/>
      <c r="Y1776" s="106"/>
    </row>
    <row r="1777" spans="8:25" x14ac:dyDescent="0.3">
      <c r="H1777" s="79"/>
      <c r="I1777" s="79"/>
      <c r="U1777" s="57"/>
      <c r="V1777" s="57"/>
      <c r="W1777" s="57"/>
      <c r="Y1777" s="106"/>
    </row>
    <row r="1778" spans="8:25" x14ac:dyDescent="0.3">
      <c r="H1778" s="79"/>
      <c r="I1778" s="79"/>
      <c r="U1778" s="57"/>
      <c r="V1778" s="57"/>
      <c r="W1778" s="57"/>
      <c r="Y1778" s="106"/>
    </row>
    <row r="1779" spans="8:25" x14ac:dyDescent="0.3">
      <c r="H1779" s="79"/>
      <c r="I1779" s="79"/>
      <c r="U1779" s="57"/>
      <c r="V1779" s="57"/>
      <c r="W1779" s="57"/>
      <c r="Y1779" s="106"/>
    </row>
    <row r="1780" spans="8:25" x14ac:dyDescent="0.3">
      <c r="H1780" s="79"/>
      <c r="I1780" s="79"/>
      <c r="U1780" s="57"/>
      <c r="V1780" s="57"/>
      <c r="W1780" s="57"/>
      <c r="Y1780" s="106"/>
    </row>
    <row r="1781" spans="8:25" x14ac:dyDescent="0.3">
      <c r="H1781" s="79"/>
      <c r="I1781" s="79"/>
      <c r="U1781" s="57"/>
      <c r="V1781" s="57"/>
      <c r="W1781" s="57"/>
      <c r="Y1781" s="106"/>
    </row>
    <row r="1782" spans="8:25" x14ac:dyDescent="0.3">
      <c r="H1782" s="79"/>
      <c r="I1782" s="79"/>
      <c r="U1782" s="57"/>
      <c r="V1782" s="57"/>
      <c r="W1782" s="57"/>
      <c r="Y1782" s="106"/>
    </row>
    <row r="1783" spans="8:25" x14ac:dyDescent="0.3">
      <c r="H1783" s="79"/>
      <c r="I1783" s="79"/>
      <c r="U1783" s="57"/>
      <c r="V1783" s="57"/>
      <c r="W1783" s="57"/>
      <c r="Y1783" s="106"/>
    </row>
    <row r="1784" spans="8:25" x14ac:dyDescent="0.3">
      <c r="H1784" s="79"/>
      <c r="I1784" s="79"/>
      <c r="U1784" s="57"/>
      <c r="V1784" s="57"/>
      <c r="W1784" s="57"/>
      <c r="Y1784" s="106"/>
    </row>
    <row r="1785" spans="8:25" x14ac:dyDescent="0.3">
      <c r="H1785" s="79"/>
      <c r="I1785" s="79"/>
      <c r="U1785" s="57"/>
      <c r="V1785" s="57"/>
      <c r="W1785" s="57"/>
      <c r="Y1785" s="106"/>
    </row>
    <row r="1786" spans="8:25" x14ac:dyDescent="0.3">
      <c r="H1786" s="79"/>
      <c r="I1786" s="79"/>
      <c r="U1786" s="57"/>
      <c r="V1786" s="57"/>
      <c r="W1786" s="57"/>
      <c r="Y1786" s="106"/>
    </row>
    <row r="1787" spans="8:25" x14ac:dyDescent="0.3">
      <c r="H1787" s="79"/>
      <c r="I1787" s="79"/>
      <c r="U1787" s="57"/>
      <c r="V1787" s="57"/>
      <c r="W1787" s="57"/>
      <c r="Y1787" s="106"/>
    </row>
    <row r="1788" spans="8:25" x14ac:dyDescent="0.3">
      <c r="H1788" s="79"/>
      <c r="I1788" s="79"/>
      <c r="U1788" s="57"/>
      <c r="V1788" s="57"/>
      <c r="W1788" s="57"/>
      <c r="Y1788" s="106"/>
    </row>
    <row r="1789" spans="8:25" x14ac:dyDescent="0.3">
      <c r="H1789" s="79"/>
      <c r="I1789" s="79"/>
      <c r="U1789" s="57"/>
      <c r="V1789" s="57"/>
      <c r="W1789" s="57"/>
      <c r="Y1789" s="106"/>
    </row>
    <row r="1790" spans="8:25" x14ac:dyDescent="0.3">
      <c r="H1790" s="79"/>
      <c r="I1790" s="79"/>
      <c r="U1790" s="57"/>
      <c r="V1790" s="57"/>
      <c r="W1790" s="57"/>
      <c r="Y1790" s="106"/>
    </row>
    <row r="1791" spans="8:25" x14ac:dyDescent="0.3">
      <c r="H1791" s="79"/>
      <c r="I1791" s="79"/>
      <c r="U1791" s="57"/>
      <c r="V1791" s="57"/>
      <c r="W1791" s="57"/>
      <c r="Y1791" s="106"/>
    </row>
    <row r="1792" spans="8:25" x14ac:dyDescent="0.3">
      <c r="H1792" s="79"/>
      <c r="I1792" s="79"/>
      <c r="U1792" s="57"/>
      <c r="V1792" s="57"/>
      <c r="W1792" s="57"/>
      <c r="Y1792" s="106"/>
    </row>
    <row r="1793" spans="8:25" x14ac:dyDescent="0.3">
      <c r="H1793" s="79"/>
      <c r="I1793" s="79"/>
      <c r="U1793" s="57"/>
      <c r="V1793" s="57"/>
      <c r="W1793" s="57"/>
      <c r="Y1793" s="106"/>
    </row>
    <row r="1794" spans="8:25" x14ac:dyDescent="0.3">
      <c r="H1794" s="79"/>
      <c r="I1794" s="79"/>
      <c r="U1794" s="57"/>
      <c r="V1794" s="57"/>
      <c r="W1794" s="57"/>
      <c r="Y1794" s="106"/>
    </row>
    <row r="1795" spans="8:25" x14ac:dyDescent="0.3">
      <c r="H1795" s="79"/>
      <c r="I1795" s="79"/>
      <c r="U1795" s="57"/>
      <c r="V1795" s="57"/>
      <c r="W1795" s="57"/>
      <c r="Y1795" s="106"/>
    </row>
    <row r="1796" spans="8:25" x14ac:dyDescent="0.3">
      <c r="H1796" s="79"/>
      <c r="I1796" s="79"/>
      <c r="U1796" s="57"/>
      <c r="V1796" s="57"/>
      <c r="W1796" s="57"/>
      <c r="Y1796" s="106"/>
    </row>
    <row r="1797" spans="8:25" x14ac:dyDescent="0.3">
      <c r="H1797" s="79"/>
      <c r="I1797" s="79"/>
      <c r="U1797" s="57"/>
      <c r="V1797" s="57"/>
      <c r="W1797" s="57"/>
      <c r="Y1797" s="106"/>
    </row>
    <row r="1798" spans="8:25" x14ac:dyDescent="0.3">
      <c r="H1798" s="79"/>
      <c r="I1798" s="79"/>
      <c r="U1798" s="57"/>
      <c r="V1798" s="57"/>
      <c r="W1798" s="57"/>
      <c r="Y1798" s="106"/>
    </row>
    <row r="1799" spans="8:25" x14ac:dyDescent="0.3">
      <c r="H1799" s="79"/>
      <c r="I1799" s="79"/>
      <c r="U1799" s="57"/>
      <c r="V1799" s="57"/>
      <c r="W1799" s="57"/>
      <c r="Y1799" s="106"/>
    </row>
    <row r="1800" spans="8:25" x14ac:dyDescent="0.3">
      <c r="H1800" s="79"/>
      <c r="I1800" s="79"/>
      <c r="U1800" s="57"/>
      <c r="V1800" s="57"/>
      <c r="W1800" s="57"/>
      <c r="Y1800" s="106"/>
    </row>
    <row r="1801" spans="8:25" x14ac:dyDescent="0.3">
      <c r="H1801" s="79"/>
      <c r="I1801" s="79"/>
      <c r="U1801" s="57"/>
      <c r="V1801" s="57"/>
      <c r="W1801" s="57"/>
      <c r="Y1801" s="106"/>
    </row>
    <row r="1802" spans="8:25" x14ac:dyDescent="0.3">
      <c r="H1802" s="79"/>
      <c r="I1802" s="79"/>
      <c r="U1802" s="57"/>
      <c r="V1802" s="57"/>
      <c r="W1802" s="57"/>
      <c r="Y1802" s="106"/>
    </row>
    <row r="1803" spans="8:25" x14ac:dyDescent="0.3">
      <c r="H1803" s="79"/>
      <c r="I1803" s="79"/>
      <c r="U1803" s="57"/>
      <c r="V1803" s="57"/>
      <c r="W1803" s="57"/>
      <c r="Y1803" s="106"/>
    </row>
    <row r="1804" spans="8:25" x14ac:dyDescent="0.3">
      <c r="H1804" s="79"/>
      <c r="I1804" s="79"/>
      <c r="U1804" s="57"/>
      <c r="V1804" s="57"/>
      <c r="W1804" s="57"/>
      <c r="Y1804" s="106"/>
    </row>
    <row r="1805" spans="8:25" x14ac:dyDescent="0.3">
      <c r="H1805" s="79"/>
      <c r="I1805" s="79"/>
      <c r="U1805" s="57"/>
      <c r="V1805" s="57"/>
      <c r="W1805" s="57"/>
      <c r="Y1805" s="106"/>
    </row>
    <row r="1806" spans="8:25" x14ac:dyDescent="0.3">
      <c r="H1806" s="79"/>
      <c r="I1806" s="79"/>
      <c r="U1806" s="57"/>
      <c r="V1806" s="57"/>
      <c r="W1806" s="57"/>
      <c r="Y1806" s="106"/>
    </row>
    <row r="1807" spans="8:25" x14ac:dyDescent="0.3">
      <c r="H1807" s="79"/>
      <c r="I1807" s="79"/>
      <c r="U1807" s="57"/>
      <c r="V1807" s="57"/>
      <c r="W1807" s="57"/>
      <c r="Y1807" s="106"/>
    </row>
    <row r="1808" spans="8:25" x14ac:dyDescent="0.3">
      <c r="H1808" s="79"/>
      <c r="I1808" s="79"/>
      <c r="U1808" s="57"/>
      <c r="V1808" s="57"/>
      <c r="W1808" s="57"/>
      <c r="Y1808" s="106"/>
    </row>
    <row r="1809" spans="8:25" x14ac:dyDescent="0.3">
      <c r="H1809" s="79"/>
      <c r="I1809" s="79"/>
      <c r="U1809" s="57"/>
      <c r="V1809" s="57"/>
      <c r="W1809" s="57"/>
      <c r="Y1809" s="106"/>
    </row>
    <row r="1810" spans="8:25" x14ac:dyDescent="0.3">
      <c r="H1810" s="79"/>
      <c r="I1810" s="79"/>
      <c r="U1810" s="57"/>
      <c r="V1810" s="57"/>
      <c r="W1810" s="57"/>
      <c r="Y1810" s="106"/>
    </row>
    <row r="1811" spans="8:25" x14ac:dyDescent="0.3">
      <c r="H1811" s="79"/>
      <c r="I1811" s="79"/>
      <c r="U1811" s="57"/>
      <c r="V1811" s="57"/>
      <c r="W1811" s="57"/>
      <c r="Y1811" s="106"/>
    </row>
    <row r="1812" spans="8:25" x14ac:dyDescent="0.3">
      <c r="H1812" s="79"/>
      <c r="I1812" s="79"/>
      <c r="U1812" s="57"/>
      <c r="V1812" s="57"/>
      <c r="W1812" s="57"/>
      <c r="Y1812" s="106"/>
    </row>
    <row r="1813" spans="8:25" x14ac:dyDescent="0.3">
      <c r="H1813" s="79"/>
      <c r="I1813" s="79"/>
      <c r="U1813" s="57"/>
      <c r="V1813" s="57"/>
      <c r="W1813" s="57"/>
      <c r="Y1813" s="106"/>
    </row>
    <row r="1814" spans="8:25" x14ac:dyDescent="0.3">
      <c r="H1814" s="79"/>
      <c r="I1814" s="79"/>
      <c r="U1814" s="57"/>
      <c r="V1814" s="57"/>
      <c r="W1814" s="57"/>
      <c r="Y1814" s="106"/>
    </row>
    <row r="1815" spans="8:25" x14ac:dyDescent="0.3">
      <c r="H1815" s="79"/>
      <c r="I1815" s="79"/>
      <c r="U1815" s="57"/>
      <c r="V1815" s="57"/>
      <c r="W1815" s="57"/>
      <c r="Y1815" s="106"/>
    </row>
    <row r="1816" spans="8:25" x14ac:dyDescent="0.3">
      <c r="H1816" s="79"/>
      <c r="I1816" s="79"/>
      <c r="U1816" s="57"/>
      <c r="V1816" s="57"/>
      <c r="W1816" s="57"/>
      <c r="Y1816" s="106"/>
    </row>
    <row r="1817" spans="8:25" x14ac:dyDescent="0.3">
      <c r="H1817" s="79"/>
      <c r="I1817" s="79"/>
      <c r="U1817" s="57"/>
      <c r="V1817" s="57"/>
      <c r="W1817" s="57"/>
      <c r="Y1817" s="106"/>
    </row>
    <row r="1818" spans="8:25" x14ac:dyDescent="0.3">
      <c r="H1818" s="79"/>
      <c r="I1818" s="79"/>
      <c r="U1818" s="57"/>
      <c r="V1818" s="57"/>
      <c r="W1818" s="57"/>
      <c r="Y1818" s="106"/>
    </row>
    <row r="1819" spans="8:25" x14ac:dyDescent="0.3">
      <c r="H1819" s="79"/>
      <c r="I1819" s="79"/>
      <c r="U1819" s="57"/>
      <c r="V1819" s="57"/>
      <c r="W1819" s="57"/>
      <c r="Y1819" s="106"/>
    </row>
    <row r="1820" spans="8:25" x14ac:dyDescent="0.3">
      <c r="H1820" s="79"/>
      <c r="I1820" s="79"/>
      <c r="U1820" s="57"/>
      <c r="V1820" s="57"/>
      <c r="W1820" s="57"/>
      <c r="Y1820" s="106"/>
    </row>
    <row r="1821" spans="8:25" x14ac:dyDescent="0.3">
      <c r="H1821" s="79"/>
      <c r="I1821" s="79"/>
      <c r="U1821" s="57"/>
      <c r="V1821" s="57"/>
      <c r="W1821" s="57"/>
      <c r="Y1821" s="106"/>
    </row>
    <row r="1822" spans="8:25" x14ac:dyDescent="0.3">
      <c r="H1822" s="79"/>
      <c r="I1822" s="79"/>
      <c r="U1822" s="57"/>
      <c r="V1822" s="57"/>
      <c r="W1822" s="57"/>
      <c r="Y1822" s="106"/>
    </row>
    <row r="1823" spans="8:25" x14ac:dyDescent="0.3">
      <c r="H1823" s="79"/>
      <c r="I1823" s="79"/>
      <c r="U1823" s="57"/>
      <c r="V1823" s="57"/>
      <c r="W1823" s="57"/>
      <c r="Y1823" s="106"/>
    </row>
    <row r="1824" spans="8:25" x14ac:dyDescent="0.3">
      <c r="H1824" s="79"/>
      <c r="I1824" s="79"/>
      <c r="U1824" s="57"/>
      <c r="V1824" s="57"/>
      <c r="W1824" s="57"/>
      <c r="Y1824" s="106"/>
    </row>
    <row r="1825" spans="8:25" x14ac:dyDescent="0.3">
      <c r="H1825" s="79"/>
      <c r="I1825" s="79"/>
      <c r="U1825" s="57"/>
      <c r="V1825" s="57"/>
      <c r="W1825" s="57"/>
      <c r="Y1825" s="106"/>
    </row>
    <row r="1826" spans="8:25" x14ac:dyDescent="0.3">
      <c r="H1826" s="79"/>
      <c r="I1826" s="79"/>
      <c r="U1826" s="57"/>
      <c r="V1826" s="57"/>
      <c r="W1826" s="57"/>
      <c r="Y1826" s="106"/>
    </row>
    <row r="1827" spans="8:25" x14ac:dyDescent="0.3">
      <c r="H1827" s="79"/>
      <c r="I1827" s="79"/>
      <c r="U1827" s="57"/>
      <c r="V1827" s="57"/>
      <c r="W1827" s="57"/>
      <c r="Y1827" s="106"/>
    </row>
    <row r="1828" spans="8:25" x14ac:dyDescent="0.3">
      <c r="H1828" s="79"/>
      <c r="I1828" s="79"/>
      <c r="U1828" s="57"/>
      <c r="V1828" s="57"/>
      <c r="W1828" s="57"/>
      <c r="Y1828" s="106"/>
    </row>
    <row r="1829" spans="8:25" x14ac:dyDescent="0.3">
      <c r="H1829" s="79"/>
      <c r="I1829" s="79"/>
      <c r="U1829" s="57"/>
      <c r="V1829" s="57"/>
      <c r="W1829" s="57"/>
      <c r="Y1829" s="106"/>
    </row>
    <row r="1830" spans="8:25" x14ac:dyDescent="0.3">
      <c r="H1830" s="79"/>
      <c r="I1830" s="79"/>
      <c r="U1830" s="57"/>
      <c r="V1830" s="57"/>
      <c r="W1830" s="57"/>
      <c r="Y1830" s="106"/>
    </row>
    <row r="1831" spans="8:25" x14ac:dyDescent="0.3">
      <c r="H1831" s="79"/>
      <c r="I1831" s="79"/>
      <c r="U1831" s="57"/>
      <c r="V1831" s="57"/>
      <c r="W1831" s="57"/>
      <c r="Y1831" s="106"/>
    </row>
    <row r="1832" spans="8:25" x14ac:dyDescent="0.3">
      <c r="H1832" s="79"/>
      <c r="I1832" s="79"/>
      <c r="U1832" s="57"/>
      <c r="V1832" s="57"/>
      <c r="W1832" s="57"/>
      <c r="Y1832" s="106"/>
    </row>
    <row r="1833" spans="8:25" x14ac:dyDescent="0.3">
      <c r="H1833" s="79"/>
      <c r="I1833" s="79"/>
      <c r="U1833" s="57"/>
      <c r="V1833" s="57"/>
      <c r="W1833" s="57"/>
      <c r="Y1833" s="106"/>
    </row>
    <row r="1834" spans="8:25" x14ac:dyDescent="0.3">
      <c r="H1834" s="79"/>
      <c r="I1834" s="79"/>
      <c r="U1834" s="57"/>
      <c r="V1834" s="57"/>
      <c r="W1834" s="57"/>
      <c r="Y1834" s="106"/>
    </row>
    <row r="1835" spans="8:25" x14ac:dyDescent="0.3">
      <c r="H1835" s="79"/>
      <c r="I1835" s="79"/>
      <c r="U1835" s="57"/>
      <c r="V1835" s="57"/>
      <c r="W1835" s="57"/>
      <c r="Y1835" s="106"/>
    </row>
    <row r="1836" spans="8:25" x14ac:dyDescent="0.3">
      <c r="H1836" s="79"/>
      <c r="I1836" s="79"/>
      <c r="U1836" s="57"/>
      <c r="V1836" s="57"/>
      <c r="W1836" s="57"/>
      <c r="Y1836" s="106"/>
    </row>
    <row r="1837" spans="8:25" x14ac:dyDescent="0.3">
      <c r="H1837" s="79"/>
      <c r="I1837" s="79"/>
      <c r="U1837" s="57"/>
      <c r="V1837" s="57"/>
      <c r="W1837" s="57"/>
      <c r="Y1837" s="106"/>
    </row>
    <row r="1838" spans="8:25" x14ac:dyDescent="0.3">
      <c r="H1838" s="79"/>
      <c r="I1838" s="79"/>
      <c r="U1838" s="57"/>
      <c r="V1838" s="57"/>
      <c r="W1838" s="57"/>
      <c r="Y1838" s="106"/>
    </row>
    <row r="1839" spans="8:25" x14ac:dyDescent="0.3">
      <c r="H1839" s="79"/>
      <c r="I1839" s="79"/>
      <c r="U1839" s="57"/>
      <c r="V1839" s="57"/>
      <c r="W1839" s="57"/>
      <c r="Y1839" s="106"/>
    </row>
    <row r="1840" spans="8:25" x14ac:dyDescent="0.3">
      <c r="H1840" s="79"/>
      <c r="I1840" s="79"/>
      <c r="U1840" s="57"/>
      <c r="V1840" s="57"/>
      <c r="W1840" s="57"/>
      <c r="Y1840" s="106"/>
    </row>
    <row r="1841" spans="8:25" x14ac:dyDescent="0.3">
      <c r="H1841" s="79"/>
      <c r="I1841" s="79"/>
      <c r="U1841" s="57"/>
      <c r="V1841" s="57"/>
      <c r="W1841" s="57"/>
      <c r="Y1841" s="106"/>
    </row>
    <row r="1842" spans="8:25" x14ac:dyDescent="0.3">
      <c r="H1842" s="79"/>
      <c r="I1842" s="79"/>
      <c r="U1842" s="57"/>
      <c r="V1842" s="57"/>
      <c r="W1842" s="57"/>
      <c r="Y1842" s="106"/>
    </row>
    <row r="1843" spans="8:25" x14ac:dyDescent="0.3">
      <c r="H1843" s="79"/>
      <c r="I1843" s="79"/>
      <c r="U1843" s="57"/>
      <c r="V1843" s="57"/>
      <c r="W1843" s="57"/>
      <c r="Y1843" s="106"/>
    </row>
    <row r="1844" spans="8:25" x14ac:dyDescent="0.3">
      <c r="H1844" s="79"/>
      <c r="I1844" s="79"/>
      <c r="U1844" s="57"/>
      <c r="V1844" s="57"/>
      <c r="W1844" s="57"/>
      <c r="Y1844" s="106"/>
    </row>
    <row r="1845" spans="8:25" x14ac:dyDescent="0.3">
      <c r="H1845" s="79"/>
      <c r="I1845" s="79"/>
      <c r="U1845" s="57"/>
      <c r="V1845" s="57"/>
      <c r="W1845" s="57"/>
      <c r="Y1845" s="106"/>
    </row>
    <row r="1846" spans="8:25" x14ac:dyDescent="0.3">
      <c r="H1846" s="79"/>
      <c r="I1846" s="79"/>
      <c r="U1846" s="57"/>
      <c r="V1846" s="57"/>
      <c r="W1846" s="57"/>
      <c r="Y1846" s="106"/>
    </row>
    <row r="1847" spans="8:25" x14ac:dyDescent="0.3">
      <c r="H1847" s="79"/>
      <c r="I1847" s="79"/>
      <c r="U1847" s="57"/>
      <c r="V1847" s="57"/>
      <c r="W1847" s="57"/>
      <c r="Y1847" s="106"/>
    </row>
    <row r="1848" spans="8:25" x14ac:dyDescent="0.3">
      <c r="H1848" s="79"/>
      <c r="I1848" s="79"/>
      <c r="U1848" s="57"/>
      <c r="V1848" s="57"/>
      <c r="W1848" s="57"/>
      <c r="Y1848" s="106"/>
    </row>
    <row r="1849" spans="8:25" x14ac:dyDescent="0.3">
      <c r="H1849" s="79"/>
      <c r="I1849" s="79"/>
      <c r="U1849" s="57"/>
      <c r="V1849" s="57"/>
      <c r="W1849" s="57"/>
      <c r="Y1849" s="106"/>
    </row>
    <row r="1850" spans="8:25" x14ac:dyDescent="0.3">
      <c r="H1850" s="79"/>
      <c r="I1850" s="79"/>
      <c r="U1850" s="57"/>
      <c r="V1850" s="57"/>
      <c r="W1850" s="57"/>
      <c r="Y1850" s="106"/>
    </row>
    <row r="1851" spans="8:25" x14ac:dyDescent="0.3">
      <c r="H1851" s="79"/>
      <c r="I1851" s="79"/>
      <c r="U1851" s="57"/>
      <c r="V1851" s="57"/>
      <c r="W1851" s="57"/>
      <c r="Y1851" s="106"/>
    </row>
    <row r="1852" spans="8:25" x14ac:dyDescent="0.3">
      <c r="H1852" s="79"/>
      <c r="I1852" s="79"/>
      <c r="U1852" s="57"/>
      <c r="V1852" s="57"/>
      <c r="W1852" s="57"/>
      <c r="Y1852" s="106"/>
    </row>
    <row r="1853" spans="8:25" x14ac:dyDescent="0.3">
      <c r="H1853" s="79"/>
      <c r="I1853" s="79"/>
      <c r="U1853" s="57"/>
      <c r="V1853" s="57"/>
      <c r="W1853" s="57"/>
      <c r="Y1853" s="106"/>
    </row>
    <row r="1854" spans="8:25" x14ac:dyDescent="0.3">
      <c r="H1854" s="79"/>
      <c r="I1854" s="79"/>
      <c r="U1854" s="57"/>
      <c r="V1854" s="57"/>
      <c r="W1854" s="57"/>
      <c r="Y1854" s="106"/>
    </row>
    <row r="1855" spans="8:25" x14ac:dyDescent="0.3">
      <c r="H1855" s="79"/>
      <c r="I1855" s="79"/>
      <c r="U1855" s="57"/>
      <c r="V1855" s="57"/>
      <c r="W1855" s="57"/>
      <c r="Y1855" s="106"/>
    </row>
    <row r="1856" spans="8:25" x14ac:dyDescent="0.3">
      <c r="H1856" s="79"/>
      <c r="I1856" s="79"/>
      <c r="U1856" s="57"/>
      <c r="V1856" s="57"/>
      <c r="W1856" s="57"/>
      <c r="Y1856" s="106"/>
    </row>
    <row r="1857" spans="8:25" x14ac:dyDescent="0.3">
      <c r="H1857" s="79"/>
      <c r="I1857" s="79"/>
      <c r="U1857" s="57"/>
      <c r="V1857" s="57"/>
      <c r="W1857" s="57"/>
      <c r="Y1857" s="106"/>
    </row>
    <row r="1858" spans="8:25" x14ac:dyDescent="0.3">
      <c r="H1858" s="79"/>
      <c r="I1858" s="79"/>
      <c r="U1858" s="57"/>
      <c r="V1858" s="57"/>
      <c r="W1858" s="57"/>
      <c r="Y1858" s="106"/>
    </row>
    <row r="1859" spans="8:25" x14ac:dyDescent="0.3">
      <c r="H1859" s="79"/>
      <c r="I1859" s="79"/>
      <c r="U1859" s="57"/>
      <c r="V1859" s="57"/>
      <c r="W1859" s="57"/>
      <c r="Y1859" s="106"/>
    </row>
    <row r="1860" spans="8:25" x14ac:dyDescent="0.3">
      <c r="H1860" s="79"/>
      <c r="I1860" s="79"/>
      <c r="U1860" s="57"/>
      <c r="V1860" s="57"/>
      <c r="W1860" s="57"/>
      <c r="Y1860" s="106"/>
    </row>
    <row r="1861" spans="8:25" x14ac:dyDescent="0.3">
      <c r="H1861" s="79"/>
      <c r="I1861" s="79"/>
      <c r="U1861" s="57"/>
      <c r="V1861" s="57"/>
      <c r="W1861" s="57"/>
      <c r="Y1861" s="106"/>
    </row>
    <row r="1862" spans="8:25" x14ac:dyDescent="0.3">
      <c r="H1862" s="79"/>
      <c r="I1862" s="79"/>
      <c r="U1862" s="57"/>
      <c r="V1862" s="57"/>
      <c r="W1862" s="57"/>
      <c r="Y1862" s="106"/>
    </row>
    <row r="1863" spans="8:25" x14ac:dyDescent="0.3">
      <c r="H1863" s="79"/>
      <c r="I1863" s="79"/>
      <c r="U1863" s="57"/>
      <c r="V1863" s="57"/>
      <c r="W1863" s="57"/>
      <c r="Y1863" s="106"/>
    </row>
    <row r="1864" spans="8:25" x14ac:dyDescent="0.3">
      <c r="H1864" s="79"/>
      <c r="I1864" s="79"/>
      <c r="U1864" s="57"/>
      <c r="V1864" s="57"/>
      <c r="W1864" s="57"/>
      <c r="Y1864" s="106"/>
    </row>
    <row r="1865" spans="8:25" x14ac:dyDescent="0.3">
      <c r="H1865" s="79"/>
      <c r="I1865" s="79"/>
      <c r="U1865" s="57"/>
      <c r="V1865" s="57"/>
      <c r="W1865" s="57"/>
      <c r="Y1865" s="106"/>
    </row>
    <row r="1866" spans="8:25" x14ac:dyDescent="0.3">
      <c r="H1866" s="79"/>
      <c r="I1866" s="79"/>
      <c r="U1866" s="57"/>
      <c r="V1866" s="57"/>
      <c r="W1866" s="57"/>
      <c r="Y1866" s="106"/>
    </row>
    <row r="1867" spans="8:25" x14ac:dyDescent="0.3">
      <c r="H1867" s="79"/>
      <c r="I1867" s="79"/>
      <c r="U1867" s="57"/>
      <c r="V1867" s="57"/>
      <c r="W1867" s="57"/>
      <c r="Y1867" s="106"/>
    </row>
    <row r="1868" spans="8:25" x14ac:dyDescent="0.3">
      <c r="H1868" s="79"/>
      <c r="I1868" s="79"/>
      <c r="U1868" s="57"/>
      <c r="V1868" s="57"/>
      <c r="W1868" s="57"/>
      <c r="Y1868" s="106"/>
    </row>
    <row r="1869" spans="8:25" x14ac:dyDescent="0.3">
      <c r="H1869" s="79"/>
      <c r="I1869" s="79"/>
      <c r="U1869" s="57"/>
      <c r="V1869" s="57"/>
      <c r="W1869" s="57"/>
      <c r="Y1869" s="106"/>
    </row>
    <row r="1870" spans="8:25" x14ac:dyDescent="0.3">
      <c r="H1870" s="79"/>
      <c r="I1870" s="79"/>
      <c r="U1870" s="57"/>
      <c r="V1870" s="57"/>
      <c r="W1870" s="57"/>
      <c r="Y1870" s="106"/>
    </row>
    <row r="1871" spans="8:25" x14ac:dyDescent="0.3">
      <c r="H1871" s="79"/>
      <c r="I1871" s="79"/>
      <c r="U1871" s="57"/>
      <c r="V1871" s="57"/>
      <c r="W1871" s="57"/>
      <c r="Y1871" s="106"/>
    </row>
    <row r="1872" spans="8:25" x14ac:dyDescent="0.3">
      <c r="H1872" s="79"/>
      <c r="I1872" s="79"/>
      <c r="U1872" s="57"/>
      <c r="V1872" s="57"/>
      <c r="W1872" s="57"/>
      <c r="Y1872" s="106"/>
    </row>
    <row r="1873" spans="8:25" x14ac:dyDescent="0.3">
      <c r="H1873" s="79"/>
      <c r="I1873" s="79"/>
      <c r="U1873" s="57"/>
      <c r="V1873" s="57"/>
      <c r="W1873" s="57"/>
      <c r="Y1873" s="106"/>
    </row>
    <row r="1874" spans="8:25" x14ac:dyDescent="0.3">
      <c r="H1874" s="79"/>
      <c r="I1874" s="79"/>
      <c r="U1874" s="57"/>
      <c r="V1874" s="57"/>
      <c r="W1874" s="57"/>
      <c r="Y1874" s="106"/>
    </row>
    <row r="1875" spans="8:25" x14ac:dyDescent="0.3">
      <c r="H1875" s="79"/>
      <c r="I1875" s="79"/>
      <c r="U1875" s="57"/>
      <c r="V1875" s="57"/>
      <c r="W1875" s="57"/>
      <c r="Y1875" s="106"/>
    </row>
    <row r="1876" spans="8:25" x14ac:dyDescent="0.3">
      <c r="H1876" s="79"/>
      <c r="I1876" s="79"/>
      <c r="U1876" s="57"/>
      <c r="V1876" s="57"/>
      <c r="W1876" s="57"/>
      <c r="Y1876" s="106"/>
    </row>
    <row r="1877" spans="8:25" x14ac:dyDescent="0.3">
      <c r="H1877" s="79"/>
      <c r="I1877" s="79"/>
      <c r="U1877" s="57"/>
      <c r="V1877" s="57"/>
      <c r="W1877" s="57"/>
      <c r="Y1877" s="106"/>
    </row>
    <row r="1878" spans="8:25" x14ac:dyDescent="0.3">
      <c r="H1878" s="79"/>
      <c r="I1878" s="79"/>
      <c r="U1878" s="57"/>
      <c r="V1878" s="57"/>
      <c r="W1878" s="57"/>
      <c r="Y1878" s="106"/>
    </row>
    <row r="1879" spans="8:25" x14ac:dyDescent="0.3">
      <c r="H1879" s="79"/>
      <c r="I1879" s="79"/>
      <c r="U1879" s="57"/>
      <c r="V1879" s="57"/>
      <c r="W1879" s="57"/>
      <c r="Y1879" s="106"/>
    </row>
    <row r="1880" spans="8:25" x14ac:dyDescent="0.3">
      <c r="H1880" s="79"/>
      <c r="I1880" s="79"/>
      <c r="U1880" s="57"/>
      <c r="V1880" s="57"/>
      <c r="W1880" s="57"/>
      <c r="Y1880" s="106"/>
    </row>
    <row r="1881" spans="8:25" x14ac:dyDescent="0.3">
      <c r="H1881" s="79"/>
      <c r="I1881" s="79"/>
      <c r="U1881" s="57"/>
      <c r="V1881" s="57"/>
      <c r="W1881" s="57"/>
      <c r="Y1881" s="106"/>
    </row>
    <row r="1882" spans="8:25" x14ac:dyDescent="0.3">
      <c r="H1882" s="79"/>
      <c r="I1882" s="79"/>
      <c r="U1882" s="57"/>
      <c r="V1882" s="57"/>
      <c r="W1882" s="57"/>
      <c r="Y1882" s="106"/>
    </row>
    <row r="1883" spans="8:25" x14ac:dyDescent="0.3">
      <c r="H1883" s="79"/>
      <c r="I1883" s="79"/>
      <c r="U1883" s="57"/>
      <c r="V1883" s="57"/>
      <c r="W1883" s="57"/>
      <c r="Y1883" s="106"/>
    </row>
    <row r="1884" spans="8:25" x14ac:dyDescent="0.3">
      <c r="H1884" s="79"/>
      <c r="I1884" s="79"/>
      <c r="U1884" s="57"/>
      <c r="V1884" s="57"/>
      <c r="W1884" s="57"/>
      <c r="Y1884" s="106"/>
    </row>
    <row r="1885" spans="8:25" x14ac:dyDescent="0.3">
      <c r="H1885" s="79"/>
      <c r="I1885" s="79"/>
      <c r="U1885" s="57"/>
      <c r="V1885" s="57"/>
      <c r="W1885" s="57"/>
      <c r="Y1885" s="106"/>
    </row>
    <row r="1886" spans="8:25" x14ac:dyDescent="0.3">
      <c r="H1886" s="79"/>
      <c r="I1886" s="79"/>
      <c r="U1886" s="57"/>
      <c r="V1886" s="57"/>
      <c r="W1886" s="57"/>
      <c r="Y1886" s="106"/>
    </row>
    <row r="1887" spans="8:25" x14ac:dyDescent="0.3">
      <c r="H1887" s="79"/>
      <c r="I1887" s="79"/>
      <c r="U1887" s="57"/>
      <c r="V1887" s="57"/>
      <c r="W1887" s="57"/>
      <c r="Y1887" s="106"/>
    </row>
    <row r="1888" spans="8:25" x14ac:dyDescent="0.3">
      <c r="H1888" s="79"/>
      <c r="I1888" s="79"/>
      <c r="U1888" s="57"/>
      <c r="V1888" s="57"/>
      <c r="W1888" s="57"/>
      <c r="Y1888" s="106"/>
    </row>
    <row r="1889" spans="8:25" x14ac:dyDescent="0.3">
      <c r="H1889" s="79"/>
      <c r="I1889" s="79"/>
      <c r="U1889" s="57"/>
      <c r="V1889" s="57"/>
      <c r="W1889" s="57"/>
      <c r="Y1889" s="106"/>
    </row>
    <row r="1890" spans="8:25" x14ac:dyDescent="0.3">
      <c r="H1890" s="79"/>
      <c r="I1890" s="79"/>
      <c r="U1890" s="57"/>
      <c r="V1890" s="57"/>
      <c r="W1890" s="57"/>
      <c r="Y1890" s="106"/>
    </row>
    <row r="1891" spans="8:25" x14ac:dyDescent="0.3">
      <c r="H1891" s="79"/>
      <c r="I1891" s="79"/>
      <c r="U1891" s="57"/>
      <c r="V1891" s="57"/>
      <c r="W1891" s="57"/>
      <c r="Y1891" s="106"/>
    </row>
    <row r="1892" spans="8:25" x14ac:dyDescent="0.3">
      <c r="H1892" s="79"/>
      <c r="I1892" s="79"/>
      <c r="U1892" s="57"/>
      <c r="V1892" s="57"/>
      <c r="W1892" s="57"/>
      <c r="Y1892" s="106"/>
    </row>
    <row r="1893" spans="8:25" x14ac:dyDescent="0.3">
      <c r="H1893" s="79"/>
      <c r="I1893" s="79"/>
      <c r="U1893" s="57"/>
      <c r="V1893" s="57"/>
      <c r="W1893" s="57"/>
      <c r="Y1893" s="106"/>
    </row>
    <row r="1894" spans="8:25" x14ac:dyDescent="0.3">
      <c r="H1894" s="79"/>
      <c r="I1894" s="79"/>
      <c r="U1894" s="57"/>
      <c r="V1894" s="57"/>
      <c r="W1894" s="57"/>
      <c r="Y1894" s="106"/>
    </row>
    <row r="1895" spans="8:25" x14ac:dyDescent="0.3">
      <c r="H1895" s="79"/>
      <c r="I1895" s="79"/>
      <c r="U1895" s="57"/>
      <c r="V1895" s="57"/>
      <c r="W1895" s="57"/>
      <c r="Y1895" s="106"/>
    </row>
    <row r="1896" spans="8:25" x14ac:dyDescent="0.3">
      <c r="H1896" s="79"/>
      <c r="I1896" s="79"/>
      <c r="U1896" s="57"/>
      <c r="V1896" s="57"/>
      <c r="W1896" s="57"/>
      <c r="Y1896" s="106"/>
    </row>
    <row r="1897" spans="8:25" x14ac:dyDescent="0.3">
      <c r="H1897" s="79"/>
      <c r="I1897" s="79"/>
      <c r="U1897" s="57"/>
      <c r="V1897" s="57"/>
      <c r="W1897" s="57"/>
      <c r="Y1897" s="106"/>
    </row>
    <row r="1898" spans="8:25" x14ac:dyDescent="0.3">
      <c r="H1898" s="79"/>
      <c r="I1898" s="79"/>
      <c r="U1898" s="57"/>
      <c r="V1898" s="57"/>
      <c r="W1898" s="57"/>
      <c r="Y1898" s="106"/>
    </row>
    <row r="1899" spans="8:25" x14ac:dyDescent="0.3">
      <c r="H1899" s="79"/>
      <c r="I1899" s="79"/>
      <c r="U1899" s="57"/>
      <c r="V1899" s="57"/>
      <c r="W1899" s="57"/>
      <c r="Y1899" s="106"/>
    </row>
    <row r="1900" spans="8:25" x14ac:dyDescent="0.3">
      <c r="H1900" s="79"/>
      <c r="I1900" s="79"/>
      <c r="U1900" s="57"/>
      <c r="V1900" s="57"/>
      <c r="W1900" s="57"/>
      <c r="Y1900" s="106"/>
    </row>
    <row r="1901" spans="8:25" x14ac:dyDescent="0.3">
      <c r="H1901" s="79"/>
      <c r="I1901" s="79"/>
      <c r="U1901" s="57"/>
      <c r="V1901" s="57"/>
      <c r="W1901" s="57"/>
      <c r="Y1901" s="106"/>
    </row>
    <row r="1902" spans="8:25" x14ac:dyDescent="0.3">
      <c r="H1902" s="79"/>
      <c r="I1902" s="79"/>
      <c r="U1902" s="57"/>
      <c r="V1902" s="57"/>
      <c r="W1902" s="57"/>
      <c r="Y1902" s="106"/>
    </row>
    <row r="1903" spans="8:25" x14ac:dyDescent="0.3">
      <c r="H1903" s="79"/>
      <c r="I1903" s="79"/>
      <c r="U1903" s="57"/>
      <c r="V1903" s="57"/>
      <c r="W1903" s="57"/>
      <c r="Y1903" s="106"/>
    </row>
    <row r="1904" spans="8:25" x14ac:dyDescent="0.3">
      <c r="H1904" s="79"/>
      <c r="I1904" s="79"/>
      <c r="U1904" s="57"/>
      <c r="V1904" s="57"/>
      <c r="W1904" s="57"/>
      <c r="Y1904" s="106"/>
    </row>
    <row r="1905" spans="8:25" x14ac:dyDescent="0.3">
      <c r="H1905" s="79"/>
      <c r="I1905" s="79"/>
      <c r="U1905" s="57"/>
      <c r="V1905" s="57"/>
      <c r="W1905" s="57"/>
      <c r="Y1905" s="106"/>
    </row>
    <row r="1906" spans="8:25" x14ac:dyDescent="0.3">
      <c r="H1906" s="79"/>
      <c r="I1906" s="79"/>
      <c r="U1906" s="57"/>
      <c r="V1906" s="57"/>
      <c r="W1906" s="57"/>
      <c r="Y1906" s="106"/>
    </row>
    <row r="1907" spans="8:25" x14ac:dyDescent="0.3">
      <c r="H1907" s="79"/>
      <c r="I1907" s="79"/>
      <c r="U1907" s="57"/>
      <c r="V1907" s="57"/>
      <c r="W1907" s="57"/>
      <c r="Y1907" s="106"/>
    </row>
    <row r="1908" spans="8:25" x14ac:dyDescent="0.3">
      <c r="H1908" s="79"/>
      <c r="I1908" s="79"/>
      <c r="U1908" s="57"/>
      <c r="V1908" s="57"/>
      <c r="W1908" s="57"/>
      <c r="Y1908" s="106"/>
    </row>
    <row r="1909" spans="8:25" x14ac:dyDescent="0.3">
      <c r="H1909" s="79"/>
      <c r="I1909" s="79"/>
      <c r="U1909" s="57"/>
      <c r="V1909" s="57"/>
      <c r="W1909" s="57"/>
      <c r="Y1909" s="106"/>
    </row>
    <row r="1910" spans="8:25" x14ac:dyDescent="0.3">
      <c r="H1910" s="79"/>
      <c r="I1910" s="79"/>
      <c r="U1910" s="57"/>
      <c r="V1910" s="57"/>
      <c r="W1910" s="57"/>
      <c r="Y1910" s="106"/>
    </row>
    <row r="1911" spans="8:25" x14ac:dyDescent="0.3">
      <c r="H1911" s="79"/>
      <c r="I1911" s="79"/>
      <c r="U1911" s="57"/>
      <c r="V1911" s="57"/>
      <c r="W1911" s="57"/>
      <c r="Y1911" s="106"/>
    </row>
    <row r="1912" spans="8:25" x14ac:dyDescent="0.3">
      <c r="H1912" s="79"/>
      <c r="I1912" s="79"/>
      <c r="U1912" s="57"/>
      <c r="V1912" s="57"/>
      <c r="W1912" s="57"/>
      <c r="Y1912" s="106"/>
    </row>
    <row r="1913" spans="8:25" x14ac:dyDescent="0.3">
      <c r="H1913" s="79"/>
      <c r="I1913" s="79"/>
      <c r="U1913" s="57"/>
      <c r="V1913" s="57"/>
      <c r="W1913" s="57"/>
      <c r="Y1913" s="106"/>
    </row>
    <row r="1914" spans="8:25" x14ac:dyDescent="0.3">
      <c r="H1914" s="79"/>
      <c r="I1914" s="79"/>
      <c r="U1914" s="57"/>
      <c r="V1914" s="57"/>
      <c r="W1914" s="57"/>
      <c r="Y1914" s="106"/>
    </row>
    <row r="1915" spans="8:25" x14ac:dyDescent="0.3">
      <c r="H1915" s="79"/>
      <c r="I1915" s="79"/>
      <c r="U1915" s="57"/>
      <c r="V1915" s="57"/>
      <c r="W1915" s="57"/>
      <c r="Y1915" s="106"/>
    </row>
    <row r="1916" spans="8:25" x14ac:dyDescent="0.3">
      <c r="H1916" s="79"/>
      <c r="I1916" s="79"/>
      <c r="U1916" s="57"/>
      <c r="V1916" s="57"/>
      <c r="W1916" s="57"/>
      <c r="Y1916" s="106"/>
    </row>
    <row r="1917" spans="8:25" x14ac:dyDescent="0.3">
      <c r="H1917" s="79"/>
      <c r="I1917" s="79"/>
      <c r="U1917" s="57"/>
      <c r="V1917" s="57"/>
      <c r="W1917" s="57"/>
      <c r="Y1917" s="106"/>
    </row>
    <row r="1918" spans="8:25" x14ac:dyDescent="0.3">
      <c r="H1918" s="79"/>
      <c r="I1918" s="79"/>
      <c r="U1918" s="57"/>
      <c r="V1918" s="57"/>
      <c r="W1918" s="57"/>
      <c r="Y1918" s="106"/>
    </row>
    <row r="1919" spans="8:25" x14ac:dyDescent="0.3">
      <c r="H1919" s="79"/>
      <c r="I1919" s="79"/>
      <c r="U1919" s="57"/>
      <c r="V1919" s="57"/>
      <c r="W1919" s="57"/>
      <c r="Y1919" s="106"/>
    </row>
    <row r="1920" spans="8:25" x14ac:dyDescent="0.3">
      <c r="H1920" s="79"/>
      <c r="I1920" s="79"/>
      <c r="U1920" s="57"/>
      <c r="V1920" s="57"/>
      <c r="W1920" s="57"/>
      <c r="Y1920" s="106"/>
    </row>
    <row r="1921" spans="8:25" x14ac:dyDescent="0.3">
      <c r="H1921" s="79"/>
      <c r="I1921" s="79"/>
      <c r="U1921" s="57"/>
      <c r="V1921" s="57"/>
      <c r="W1921" s="57"/>
      <c r="Y1921" s="106"/>
    </row>
    <row r="1922" spans="8:25" x14ac:dyDescent="0.3">
      <c r="H1922" s="79"/>
      <c r="I1922" s="79"/>
      <c r="U1922" s="57"/>
      <c r="V1922" s="57"/>
      <c r="W1922" s="57"/>
      <c r="Y1922" s="106"/>
    </row>
    <row r="1923" spans="8:25" x14ac:dyDescent="0.3">
      <c r="H1923" s="79"/>
      <c r="I1923" s="79"/>
      <c r="U1923" s="57"/>
      <c r="V1923" s="57"/>
      <c r="W1923" s="57"/>
      <c r="Y1923" s="106"/>
    </row>
    <row r="1924" spans="8:25" x14ac:dyDescent="0.3">
      <c r="H1924" s="79"/>
      <c r="I1924" s="79"/>
      <c r="U1924" s="57"/>
      <c r="V1924" s="57"/>
      <c r="W1924" s="57"/>
      <c r="Y1924" s="106"/>
    </row>
    <row r="1925" spans="8:25" x14ac:dyDescent="0.3">
      <c r="H1925" s="79"/>
      <c r="I1925" s="79"/>
      <c r="U1925" s="57"/>
      <c r="V1925" s="57"/>
      <c r="W1925" s="57"/>
      <c r="Y1925" s="106"/>
    </row>
    <row r="1926" spans="8:25" x14ac:dyDescent="0.3">
      <c r="H1926" s="79"/>
      <c r="I1926" s="79"/>
      <c r="U1926" s="57"/>
      <c r="V1926" s="57"/>
      <c r="W1926" s="57"/>
      <c r="Y1926" s="106"/>
    </row>
    <row r="1927" spans="8:25" x14ac:dyDescent="0.3">
      <c r="H1927" s="79"/>
      <c r="I1927" s="79"/>
      <c r="U1927" s="57"/>
      <c r="V1927" s="57"/>
      <c r="W1927" s="57"/>
      <c r="Y1927" s="106"/>
    </row>
    <row r="1928" spans="8:25" x14ac:dyDescent="0.3">
      <c r="H1928" s="79"/>
      <c r="I1928" s="79"/>
      <c r="U1928" s="57"/>
      <c r="V1928" s="57"/>
      <c r="W1928" s="57"/>
      <c r="Y1928" s="106"/>
    </row>
    <row r="1929" spans="8:25" x14ac:dyDescent="0.3">
      <c r="H1929" s="79"/>
      <c r="I1929" s="79"/>
      <c r="U1929" s="57"/>
      <c r="V1929" s="57"/>
      <c r="W1929" s="57"/>
      <c r="Y1929" s="106"/>
    </row>
    <row r="1930" spans="8:25" x14ac:dyDescent="0.3">
      <c r="H1930" s="79"/>
      <c r="I1930" s="79"/>
      <c r="U1930" s="57"/>
      <c r="V1930" s="57"/>
      <c r="W1930" s="57"/>
      <c r="Y1930" s="106"/>
    </row>
    <row r="1931" spans="8:25" x14ac:dyDescent="0.3">
      <c r="H1931" s="79"/>
      <c r="I1931" s="79"/>
      <c r="U1931" s="57"/>
      <c r="V1931" s="57"/>
      <c r="W1931" s="57"/>
      <c r="Y1931" s="106"/>
    </row>
    <row r="1932" spans="8:25" x14ac:dyDescent="0.3">
      <c r="H1932" s="79"/>
      <c r="I1932" s="79"/>
      <c r="U1932" s="57"/>
      <c r="V1932" s="57"/>
      <c r="W1932" s="57"/>
      <c r="Y1932" s="106"/>
    </row>
    <row r="1933" spans="8:25" x14ac:dyDescent="0.3">
      <c r="H1933" s="79"/>
      <c r="I1933" s="79"/>
      <c r="U1933" s="57"/>
      <c r="V1933" s="57"/>
      <c r="W1933" s="57"/>
      <c r="Y1933" s="106"/>
    </row>
    <row r="1934" spans="8:25" x14ac:dyDescent="0.3">
      <c r="H1934" s="79"/>
      <c r="I1934" s="79"/>
      <c r="U1934" s="57"/>
      <c r="V1934" s="57"/>
      <c r="W1934" s="57"/>
      <c r="Y1934" s="106"/>
    </row>
    <row r="1935" spans="8:25" x14ac:dyDescent="0.3">
      <c r="H1935" s="79"/>
      <c r="I1935" s="79"/>
      <c r="U1935" s="57"/>
      <c r="V1935" s="57"/>
      <c r="W1935" s="57"/>
      <c r="Y1935" s="106"/>
    </row>
    <row r="1936" spans="8:25" x14ac:dyDescent="0.3">
      <c r="H1936" s="79"/>
      <c r="I1936" s="79"/>
      <c r="U1936" s="57"/>
      <c r="V1936" s="57"/>
      <c r="W1936" s="57"/>
      <c r="Y1936" s="106"/>
    </row>
    <row r="1937" spans="8:25" x14ac:dyDescent="0.3">
      <c r="H1937" s="79"/>
      <c r="I1937" s="79"/>
      <c r="U1937" s="57"/>
      <c r="V1937" s="57"/>
      <c r="W1937" s="57"/>
      <c r="Y1937" s="106"/>
    </row>
    <row r="1938" spans="8:25" x14ac:dyDescent="0.3">
      <c r="H1938" s="79"/>
      <c r="I1938" s="79"/>
      <c r="U1938" s="57"/>
      <c r="V1938" s="57"/>
      <c r="W1938" s="57"/>
      <c r="Y1938" s="106"/>
    </row>
    <row r="1939" spans="8:25" x14ac:dyDescent="0.3">
      <c r="H1939" s="79"/>
      <c r="I1939" s="79"/>
      <c r="U1939" s="57"/>
      <c r="V1939" s="57"/>
      <c r="W1939" s="57"/>
      <c r="Y1939" s="106"/>
    </row>
    <row r="1940" spans="8:25" x14ac:dyDescent="0.3">
      <c r="H1940" s="79"/>
      <c r="I1940" s="79"/>
      <c r="U1940" s="57"/>
      <c r="V1940" s="57"/>
      <c r="W1940" s="57"/>
      <c r="Y1940" s="106"/>
    </row>
    <row r="1941" spans="8:25" x14ac:dyDescent="0.3">
      <c r="H1941" s="79"/>
      <c r="I1941" s="79"/>
      <c r="U1941" s="57"/>
      <c r="V1941" s="57"/>
      <c r="W1941" s="57"/>
      <c r="Y1941" s="106"/>
    </row>
    <row r="1942" spans="8:25" x14ac:dyDescent="0.3">
      <c r="H1942" s="79"/>
      <c r="I1942" s="79"/>
      <c r="U1942" s="57"/>
      <c r="V1942" s="57"/>
      <c r="W1942" s="57"/>
      <c r="Y1942" s="106"/>
    </row>
    <row r="1943" spans="8:25" x14ac:dyDescent="0.3">
      <c r="H1943" s="79"/>
      <c r="I1943" s="79"/>
      <c r="U1943" s="57"/>
      <c r="V1943" s="57"/>
      <c r="W1943" s="57"/>
      <c r="Y1943" s="106"/>
    </row>
    <row r="1944" spans="8:25" x14ac:dyDescent="0.3">
      <c r="H1944" s="79"/>
      <c r="I1944" s="79"/>
      <c r="U1944" s="57"/>
      <c r="V1944" s="57"/>
      <c r="W1944" s="57"/>
      <c r="Y1944" s="106"/>
    </row>
    <row r="1945" spans="8:25" x14ac:dyDescent="0.3">
      <c r="H1945" s="79"/>
      <c r="I1945" s="79"/>
      <c r="U1945" s="57"/>
      <c r="V1945" s="57"/>
      <c r="W1945" s="57"/>
      <c r="Y1945" s="106"/>
    </row>
    <row r="1946" spans="8:25" x14ac:dyDescent="0.3">
      <c r="H1946" s="79"/>
      <c r="I1946" s="79"/>
      <c r="U1946" s="57"/>
      <c r="V1946" s="57"/>
      <c r="W1946" s="57"/>
      <c r="Y1946" s="106"/>
    </row>
    <row r="1947" spans="8:25" x14ac:dyDescent="0.3">
      <c r="H1947" s="79"/>
      <c r="I1947" s="79"/>
      <c r="U1947" s="57"/>
      <c r="V1947" s="57"/>
      <c r="W1947" s="57"/>
      <c r="Y1947" s="106"/>
    </row>
    <row r="1948" spans="8:25" x14ac:dyDescent="0.3">
      <c r="H1948" s="79"/>
      <c r="I1948" s="79"/>
      <c r="U1948" s="57"/>
      <c r="V1948" s="57"/>
      <c r="W1948" s="57"/>
      <c r="Y1948" s="106"/>
    </row>
    <row r="1949" spans="8:25" x14ac:dyDescent="0.3">
      <c r="H1949" s="79"/>
      <c r="I1949" s="79"/>
      <c r="U1949" s="57"/>
      <c r="V1949" s="57"/>
      <c r="W1949" s="57"/>
      <c r="Y1949" s="106"/>
    </row>
    <row r="1950" spans="8:25" x14ac:dyDescent="0.3">
      <c r="H1950" s="79"/>
      <c r="I1950" s="79"/>
      <c r="U1950" s="57"/>
      <c r="V1950" s="57"/>
      <c r="W1950" s="57"/>
      <c r="Y1950" s="106"/>
    </row>
    <row r="1951" spans="8:25" x14ac:dyDescent="0.3">
      <c r="H1951" s="79"/>
      <c r="I1951" s="79"/>
      <c r="U1951" s="57"/>
      <c r="V1951" s="57"/>
      <c r="W1951" s="57"/>
      <c r="Y1951" s="106"/>
    </row>
    <row r="1952" spans="8:25" x14ac:dyDescent="0.3">
      <c r="H1952" s="79"/>
      <c r="I1952" s="79"/>
      <c r="U1952" s="57"/>
      <c r="V1952" s="57"/>
      <c r="W1952" s="57"/>
      <c r="Y1952" s="106"/>
    </row>
    <row r="1953" spans="8:25" x14ac:dyDescent="0.3">
      <c r="H1953" s="79"/>
      <c r="I1953" s="79"/>
      <c r="U1953" s="57"/>
      <c r="V1953" s="57"/>
      <c r="W1953" s="57"/>
      <c r="Y1953" s="106"/>
    </row>
    <row r="1954" spans="8:25" x14ac:dyDescent="0.3">
      <c r="H1954" s="79"/>
      <c r="I1954" s="79"/>
      <c r="U1954" s="57"/>
      <c r="V1954" s="57"/>
      <c r="W1954" s="57"/>
      <c r="Y1954" s="106"/>
    </row>
    <row r="1955" spans="8:25" x14ac:dyDescent="0.3">
      <c r="H1955" s="79"/>
      <c r="I1955" s="79"/>
      <c r="U1955" s="57"/>
      <c r="V1955" s="57"/>
      <c r="W1955" s="57"/>
      <c r="Y1955" s="106"/>
    </row>
    <row r="1956" spans="8:25" x14ac:dyDescent="0.3">
      <c r="H1956" s="79"/>
      <c r="I1956" s="79"/>
      <c r="U1956" s="57"/>
      <c r="V1956" s="57"/>
      <c r="W1956" s="57"/>
    </row>
    <row r="1957" spans="8:25" x14ac:dyDescent="0.3">
      <c r="H1957" s="79"/>
      <c r="I1957" s="79"/>
      <c r="U1957" s="57"/>
      <c r="V1957" s="57"/>
      <c r="W1957" s="57"/>
    </row>
    <row r="1958" spans="8:25" x14ac:dyDescent="0.3">
      <c r="H1958" s="79"/>
      <c r="I1958" s="79"/>
      <c r="U1958" s="57"/>
      <c r="V1958" s="57"/>
      <c r="W1958" s="57"/>
    </row>
    <row r="1959" spans="8:25" x14ac:dyDescent="0.3">
      <c r="H1959" s="79"/>
      <c r="I1959" s="79"/>
      <c r="U1959" s="57"/>
      <c r="V1959" s="57"/>
      <c r="W1959" s="57"/>
    </row>
    <row r="1960" spans="8:25" x14ac:dyDescent="0.3">
      <c r="H1960" s="79"/>
      <c r="I1960" s="79"/>
      <c r="U1960" s="57"/>
      <c r="V1960" s="57"/>
      <c r="W1960" s="57"/>
    </row>
    <row r="1961" spans="8:25" x14ac:dyDescent="0.3">
      <c r="H1961" s="79"/>
      <c r="I1961" s="79"/>
      <c r="U1961" s="57"/>
      <c r="V1961" s="57"/>
      <c r="W1961" s="57"/>
    </row>
    <row r="1962" spans="8:25" x14ac:dyDescent="0.3">
      <c r="H1962" s="79"/>
      <c r="I1962" s="79"/>
      <c r="U1962" s="57"/>
      <c r="V1962" s="57"/>
      <c r="W1962" s="57"/>
    </row>
    <row r="1963" spans="8:25" x14ac:dyDescent="0.3">
      <c r="H1963" s="79"/>
      <c r="I1963" s="79"/>
      <c r="U1963" s="57"/>
      <c r="V1963" s="57"/>
      <c r="W1963" s="57"/>
    </row>
    <row r="1964" spans="8:25" x14ac:dyDescent="0.3">
      <c r="H1964" s="79"/>
      <c r="I1964" s="79"/>
      <c r="U1964" s="57"/>
      <c r="V1964" s="57"/>
      <c r="W1964" s="57"/>
    </row>
    <row r="1965" spans="8:25" x14ac:dyDescent="0.3">
      <c r="H1965" s="79"/>
      <c r="I1965" s="79"/>
      <c r="U1965" s="57"/>
      <c r="V1965" s="57"/>
      <c r="W1965" s="57"/>
    </row>
    <row r="1966" spans="8:25" x14ac:dyDescent="0.3">
      <c r="H1966" s="79"/>
      <c r="I1966" s="79"/>
      <c r="U1966" s="57"/>
      <c r="V1966" s="57"/>
      <c r="W1966" s="57"/>
    </row>
    <row r="1967" spans="8:25" x14ac:dyDescent="0.3">
      <c r="H1967" s="79"/>
      <c r="I1967" s="79"/>
      <c r="U1967" s="57"/>
      <c r="V1967" s="57"/>
      <c r="W1967" s="57"/>
    </row>
    <row r="1968" spans="8:25" x14ac:dyDescent="0.3">
      <c r="H1968" s="79"/>
      <c r="I1968" s="79"/>
      <c r="U1968" s="57"/>
      <c r="V1968" s="57"/>
      <c r="W1968" s="57"/>
    </row>
    <row r="1969" spans="8:23" x14ac:dyDescent="0.3">
      <c r="H1969" s="79"/>
      <c r="I1969" s="79"/>
      <c r="U1969" s="57"/>
      <c r="V1969" s="57"/>
      <c r="W1969" s="57"/>
    </row>
    <row r="1970" spans="8:23" x14ac:dyDescent="0.3">
      <c r="H1970" s="79"/>
      <c r="I1970" s="79"/>
      <c r="U1970" s="57"/>
      <c r="V1970" s="57"/>
      <c r="W1970" s="57"/>
    </row>
    <row r="1971" spans="8:23" x14ac:dyDescent="0.3">
      <c r="H1971" s="79"/>
      <c r="I1971" s="79"/>
      <c r="U1971" s="57"/>
      <c r="V1971" s="57"/>
      <c r="W1971" s="57"/>
    </row>
    <row r="1972" spans="8:23" x14ac:dyDescent="0.3">
      <c r="H1972" s="79"/>
      <c r="I1972" s="79"/>
      <c r="U1972" s="57"/>
      <c r="V1972" s="57"/>
      <c r="W1972" s="57"/>
    </row>
    <row r="1973" spans="8:23" x14ac:dyDescent="0.3">
      <c r="H1973" s="79"/>
      <c r="I1973" s="79"/>
      <c r="U1973" s="57"/>
      <c r="V1973" s="57"/>
      <c r="W1973" s="57"/>
    </row>
    <row r="1974" spans="8:23" x14ac:dyDescent="0.3">
      <c r="H1974" s="79"/>
      <c r="I1974" s="79"/>
      <c r="U1974" s="57"/>
      <c r="V1974" s="57"/>
      <c r="W1974" s="57"/>
    </row>
    <row r="1975" spans="8:23" x14ac:dyDescent="0.3">
      <c r="H1975" s="79"/>
      <c r="I1975" s="79"/>
      <c r="U1975" s="57"/>
      <c r="V1975" s="57"/>
      <c r="W1975" s="57"/>
    </row>
    <row r="1976" spans="8:23" x14ac:dyDescent="0.3">
      <c r="H1976" s="79"/>
      <c r="I1976" s="79"/>
      <c r="U1976" s="57"/>
      <c r="V1976" s="57"/>
      <c r="W1976" s="57"/>
    </row>
    <row r="1977" spans="8:23" x14ac:dyDescent="0.3">
      <c r="H1977" s="79"/>
      <c r="I1977" s="79"/>
      <c r="U1977" s="57"/>
      <c r="V1977" s="57"/>
      <c r="W1977" s="57"/>
    </row>
    <row r="1978" spans="8:23" x14ac:dyDescent="0.3">
      <c r="H1978" s="79"/>
      <c r="I1978" s="79"/>
      <c r="U1978" s="57"/>
      <c r="V1978" s="57"/>
      <c r="W1978" s="57"/>
    </row>
    <row r="1979" spans="8:23" x14ac:dyDescent="0.3">
      <c r="H1979" s="79"/>
      <c r="I1979" s="79"/>
      <c r="U1979" s="57"/>
      <c r="V1979" s="57"/>
      <c r="W1979" s="57"/>
    </row>
    <row r="1980" spans="8:23" x14ac:dyDescent="0.3">
      <c r="H1980" s="79"/>
      <c r="I1980" s="79"/>
      <c r="U1980" s="57"/>
      <c r="V1980" s="57"/>
      <c r="W1980" s="57"/>
    </row>
    <row r="1981" spans="8:23" x14ac:dyDescent="0.3">
      <c r="H1981" s="79"/>
      <c r="I1981" s="79"/>
      <c r="U1981" s="57"/>
      <c r="V1981" s="57"/>
      <c r="W1981" s="57"/>
    </row>
    <row r="1982" spans="8:23" x14ac:dyDescent="0.3">
      <c r="H1982" s="79"/>
      <c r="I1982" s="79"/>
      <c r="U1982" s="57"/>
      <c r="V1982" s="57"/>
      <c r="W1982" s="57"/>
    </row>
    <row r="1983" spans="8:23" x14ac:dyDescent="0.3">
      <c r="H1983" s="79"/>
      <c r="I1983" s="79"/>
      <c r="U1983" s="57"/>
      <c r="V1983" s="57"/>
      <c r="W1983" s="57"/>
    </row>
    <row r="1984" spans="8:23" x14ac:dyDescent="0.3">
      <c r="H1984" s="79"/>
      <c r="I1984" s="79"/>
      <c r="U1984" s="57"/>
      <c r="V1984" s="57"/>
      <c r="W1984" s="57"/>
    </row>
    <row r="1985" spans="8:23" x14ac:dyDescent="0.3">
      <c r="H1985" s="79"/>
      <c r="I1985" s="79"/>
      <c r="U1985" s="57"/>
      <c r="V1985" s="57"/>
      <c r="W1985" s="57"/>
    </row>
    <row r="1986" spans="8:23" x14ac:dyDescent="0.3">
      <c r="H1986" s="79"/>
      <c r="I1986" s="79"/>
      <c r="U1986" s="57"/>
      <c r="V1986" s="57"/>
      <c r="W1986" s="57"/>
    </row>
    <row r="1987" spans="8:23" x14ac:dyDescent="0.3">
      <c r="H1987" s="79"/>
      <c r="I1987" s="79"/>
      <c r="U1987" s="57"/>
      <c r="V1987" s="57"/>
      <c r="W1987" s="57"/>
    </row>
    <row r="1988" spans="8:23" x14ac:dyDescent="0.3">
      <c r="H1988" s="79"/>
      <c r="I1988" s="79"/>
      <c r="U1988" s="57"/>
      <c r="V1988" s="57"/>
      <c r="W1988" s="57"/>
    </row>
    <row r="1989" spans="8:23" x14ac:dyDescent="0.3">
      <c r="H1989" s="79"/>
      <c r="I1989" s="79"/>
      <c r="U1989" s="57"/>
      <c r="V1989" s="57"/>
      <c r="W1989" s="57"/>
    </row>
    <row r="1990" spans="8:23" x14ac:dyDescent="0.3">
      <c r="H1990" s="79"/>
      <c r="I1990" s="79"/>
      <c r="U1990" s="57"/>
      <c r="V1990" s="57"/>
      <c r="W1990" s="57"/>
    </row>
    <row r="1991" spans="8:23" x14ac:dyDescent="0.3">
      <c r="H1991" s="79"/>
      <c r="I1991" s="79"/>
      <c r="U1991" s="57"/>
      <c r="V1991" s="57"/>
      <c r="W1991" s="57"/>
    </row>
    <row r="1992" spans="8:23" x14ac:dyDescent="0.3">
      <c r="H1992" s="79"/>
      <c r="I1992" s="79"/>
      <c r="U1992" s="57"/>
      <c r="V1992" s="57"/>
      <c r="W1992" s="57"/>
    </row>
    <row r="1993" spans="8:23" x14ac:dyDescent="0.3">
      <c r="H1993" s="79"/>
      <c r="I1993" s="79"/>
      <c r="U1993" s="57"/>
      <c r="V1993" s="57"/>
      <c r="W1993" s="57"/>
    </row>
    <row r="1994" spans="8:23" x14ac:dyDescent="0.3">
      <c r="H1994" s="79"/>
      <c r="I1994" s="79"/>
      <c r="U1994" s="57"/>
      <c r="V1994" s="57"/>
      <c r="W1994" s="57"/>
    </row>
    <row r="1995" spans="8:23" x14ac:dyDescent="0.3">
      <c r="H1995" s="79"/>
      <c r="I1995" s="79"/>
      <c r="U1995" s="57"/>
      <c r="V1995" s="57"/>
      <c r="W1995" s="57"/>
    </row>
    <row r="1996" spans="8:23" x14ac:dyDescent="0.3">
      <c r="H1996" s="79"/>
      <c r="I1996" s="79"/>
      <c r="U1996" s="57"/>
      <c r="V1996" s="57"/>
      <c r="W1996" s="57"/>
    </row>
    <row r="1997" spans="8:23" x14ac:dyDescent="0.3">
      <c r="H1997" s="79"/>
      <c r="I1997" s="79"/>
      <c r="U1997" s="57"/>
      <c r="V1997" s="57"/>
      <c r="W1997" s="57"/>
    </row>
    <row r="1998" spans="8:23" x14ac:dyDescent="0.3">
      <c r="H1998" s="79"/>
      <c r="I1998" s="79"/>
      <c r="U1998" s="57"/>
      <c r="V1998" s="57"/>
      <c r="W1998" s="57"/>
    </row>
    <row r="1999" spans="8:23" x14ac:dyDescent="0.3">
      <c r="H1999" s="79"/>
      <c r="I1999" s="79"/>
      <c r="U1999" s="57"/>
      <c r="V1999" s="57"/>
      <c r="W1999" s="57"/>
    </row>
    <row r="2000" spans="8:23" x14ac:dyDescent="0.3">
      <c r="H2000" s="79"/>
      <c r="I2000" s="79"/>
      <c r="U2000" s="57"/>
      <c r="V2000" s="57"/>
      <c r="W2000" s="57"/>
    </row>
    <row r="2001" spans="8:23" x14ac:dyDescent="0.3">
      <c r="H2001" s="79"/>
      <c r="I2001" s="79"/>
      <c r="U2001" s="57"/>
      <c r="V2001" s="57"/>
      <c r="W2001" s="57"/>
    </row>
    <row r="2002" spans="8:23" x14ac:dyDescent="0.3">
      <c r="U2002" s="57"/>
      <c r="V2002" s="57"/>
      <c r="W2002" s="57"/>
    </row>
    <row r="2003" spans="8:23" x14ac:dyDescent="0.3">
      <c r="U2003" s="57"/>
      <c r="V2003" s="57"/>
      <c r="W2003" s="57"/>
    </row>
    <row r="2004" spans="8:23" x14ac:dyDescent="0.3">
      <c r="U2004" s="57"/>
      <c r="V2004" s="57"/>
      <c r="W2004" s="57"/>
    </row>
    <row r="2005" spans="8:23" x14ac:dyDescent="0.3">
      <c r="U2005" s="57"/>
      <c r="V2005" s="57"/>
      <c r="W2005" s="57"/>
    </row>
    <row r="2006" spans="8:23" x14ac:dyDescent="0.3">
      <c r="U2006" s="57"/>
      <c r="V2006" s="57"/>
      <c r="W2006" s="57"/>
    </row>
    <row r="2007" spans="8:23" x14ac:dyDescent="0.3">
      <c r="U2007" s="57"/>
      <c r="V2007" s="57"/>
      <c r="W2007" s="57"/>
    </row>
    <row r="2008" spans="8:23" x14ac:dyDescent="0.3">
      <c r="U2008" s="57"/>
      <c r="V2008" s="57"/>
      <c r="W2008" s="57"/>
    </row>
    <row r="2009" spans="8:23" x14ac:dyDescent="0.3">
      <c r="U2009" s="57"/>
      <c r="V2009" s="57"/>
      <c r="W2009" s="57"/>
    </row>
    <row r="2010" spans="8:23" x14ac:dyDescent="0.3">
      <c r="U2010" s="57"/>
      <c r="V2010" s="57"/>
      <c r="W2010" s="57"/>
    </row>
    <row r="2011" spans="8:23" x14ac:dyDescent="0.3">
      <c r="U2011" s="57"/>
      <c r="V2011" s="57"/>
      <c r="W2011" s="57"/>
    </row>
    <row r="2012" spans="8:23" x14ac:dyDescent="0.3">
      <c r="U2012" s="57"/>
      <c r="V2012" s="57"/>
      <c r="W2012" s="57"/>
    </row>
    <row r="2013" spans="8:23" x14ac:dyDescent="0.3">
      <c r="U2013" s="57"/>
      <c r="V2013" s="57"/>
      <c r="W2013" s="57"/>
    </row>
    <row r="2014" spans="8:23" x14ac:dyDescent="0.3">
      <c r="U2014" s="57"/>
      <c r="V2014" s="57"/>
      <c r="W2014" s="57"/>
    </row>
    <row r="2015" spans="8:23" x14ac:dyDescent="0.3">
      <c r="U2015" s="57"/>
      <c r="V2015" s="57"/>
      <c r="W2015" s="57"/>
    </row>
    <row r="2016" spans="8:23" x14ac:dyDescent="0.3">
      <c r="U2016" s="57"/>
      <c r="V2016" s="57"/>
      <c r="W2016" s="57"/>
    </row>
    <row r="2017" spans="21:23" x14ac:dyDescent="0.3">
      <c r="U2017" s="57"/>
      <c r="V2017" s="57"/>
      <c r="W2017" s="57"/>
    </row>
    <row r="2018" spans="21:23" x14ac:dyDescent="0.3">
      <c r="U2018" s="57"/>
      <c r="V2018" s="57"/>
      <c r="W2018" s="57"/>
    </row>
    <row r="2019" spans="21:23" x14ac:dyDescent="0.3">
      <c r="U2019" s="57"/>
      <c r="V2019" s="57"/>
      <c r="W2019" s="57"/>
    </row>
    <row r="2020" spans="21:23" x14ac:dyDescent="0.3">
      <c r="U2020" s="57"/>
      <c r="V2020" s="57"/>
      <c r="W2020" s="57"/>
    </row>
    <row r="2021" spans="21:23" x14ac:dyDescent="0.3">
      <c r="U2021" s="57"/>
      <c r="V2021" s="57"/>
      <c r="W2021" s="57"/>
    </row>
    <row r="2022" spans="21:23" x14ac:dyDescent="0.3">
      <c r="U2022" s="57"/>
      <c r="V2022" s="57"/>
      <c r="W2022" s="57"/>
    </row>
    <row r="2023" spans="21:23" x14ac:dyDescent="0.3">
      <c r="U2023" s="57"/>
      <c r="V2023" s="57"/>
      <c r="W2023" s="57"/>
    </row>
    <row r="2024" spans="21:23" x14ac:dyDescent="0.3">
      <c r="U2024" s="57"/>
      <c r="V2024" s="57"/>
      <c r="W2024" s="57"/>
    </row>
    <row r="2025" spans="21:23" x14ac:dyDescent="0.3">
      <c r="U2025" s="57"/>
      <c r="V2025" s="57"/>
      <c r="W2025" s="57"/>
    </row>
    <row r="2026" spans="21:23" x14ac:dyDescent="0.3">
      <c r="U2026" s="57"/>
      <c r="V2026" s="57"/>
      <c r="W2026" s="57"/>
    </row>
    <row r="2027" spans="21:23" x14ac:dyDescent="0.3">
      <c r="U2027" s="57"/>
      <c r="V2027" s="57"/>
      <c r="W2027" s="57"/>
    </row>
    <row r="2028" spans="21:23" x14ac:dyDescent="0.3">
      <c r="U2028" s="57"/>
      <c r="V2028" s="57"/>
      <c r="W2028" s="57"/>
    </row>
    <row r="2029" spans="21:23" x14ac:dyDescent="0.3">
      <c r="U2029" s="57"/>
      <c r="V2029" s="57"/>
      <c r="W2029" s="57"/>
    </row>
    <row r="2030" spans="21:23" x14ac:dyDescent="0.3">
      <c r="U2030" s="57"/>
      <c r="V2030" s="57"/>
      <c r="W2030" s="57"/>
    </row>
    <row r="2031" spans="21:23" x14ac:dyDescent="0.3">
      <c r="U2031" s="57"/>
      <c r="V2031" s="57"/>
      <c r="W2031" s="57"/>
    </row>
    <row r="2032" spans="21:23" x14ac:dyDescent="0.3">
      <c r="U2032" s="57"/>
      <c r="V2032" s="57"/>
      <c r="W2032" s="57"/>
    </row>
    <row r="2033" spans="21:23" x14ac:dyDescent="0.3">
      <c r="U2033" s="57"/>
      <c r="V2033" s="57"/>
      <c r="W2033" s="57"/>
    </row>
    <row r="2034" spans="21:23" x14ac:dyDescent="0.3">
      <c r="U2034" s="57"/>
      <c r="V2034" s="57"/>
      <c r="W2034" s="57"/>
    </row>
    <row r="2035" spans="21:23" x14ac:dyDescent="0.3">
      <c r="U2035" s="57"/>
      <c r="V2035" s="57"/>
      <c r="W2035" s="57"/>
    </row>
    <row r="2036" spans="21:23" x14ac:dyDescent="0.3">
      <c r="U2036" s="57"/>
      <c r="V2036" s="57"/>
      <c r="W2036" s="57"/>
    </row>
    <row r="2037" spans="21:23" x14ac:dyDescent="0.3">
      <c r="U2037" s="57"/>
      <c r="V2037" s="57"/>
      <c r="W2037" s="57"/>
    </row>
    <row r="2038" spans="21:23" x14ac:dyDescent="0.3">
      <c r="U2038" s="57"/>
      <c r="V2038" s="57"/>
      <c r="W2038" s="57"/>
    </row>
    <row r="2039" spans="21:23" x14ac:dyDescent="0.3">
      <c r="U2039" s="57"/>
      <c r="V2039" s="57"/>
      <c r="W2039" s="57"/>
    </row>
    <row r="2040" spans="21:23" x14ac:dyDescent="0.3">
      <c r="U2040" s="57"/>
      <c r="V2040" s="57"/>
      <c r="W2040" s="57"/>
    </row>
    <row r="2041" spans="21:23" x14ac:dyDescent="0.3">
      <c r="U2041" s="57"/>
      <c r="V2041" s="57"/>
      <c r="W2041" s="57"/>
    </row>
    <row r="2042" spans="21:23" x14ac:dyDescent="0.3">
      <c r="U2042" s="57"/>
      <c r="V2042" s="57"/>
      <c r="W2042" s="57"/>
    </row>
    <row r="2043" spans="21:23" x14ac:dyDescent="0.3">
      <c r="U2043" s="57"/>
      <c r="V2043" s="57"/>
      <c r="W2043" s="57"/>
    </row>
    <row r="2044" spans="21:23" x14ac:dyDescent="0.3">
      <c r="U2044" s="57"/>
      <c r="V2044" s="57"/>
      <c r="W2044" s="57"/>
    </row>
    <row r="2045" spans="21:23" x14ac:dyDescent="0.3">
      <c r="U2045" s="57"/>
      <c r="V2045" s="57"/>
      <c r="W2045" s="57"/>
    </row>
    <row r="2046" spans="21:23" x14ac:dyDescent="0.3">
      <c r="U2046" s="57"/>
      <c r="V2046" s="57"/>
      <c r="W2046" s="57"/>
    </row>
    <row r="2047" spans="21:23" x14ac:dyDescent="0.3">
      <c r="U2047" s="57"/>
      <c r="V2047" s="57"/>
      <c r="W2047" s="57"/>
    </row>
    <row r="2048" spans="21:23" x14ac:dyDescent="0.3">
      <c r="U2048" s="57"/>
      <c r="V2048" s="57"/>
      <c r="W2048" s="57"/>
    </row>
    <row r="2049" spans="21:23" x14ac:dyDescent="0.3">
      <c r="U2049" s="57"/>
      <c r="V2049" s="57"/>
      <c r="W2049" s="57"/>
    </row>
    <row r="2050" spans="21:23" x14ac:dyDescent="0.3">
      <c r="U2050" s="57"/>
      <c r="V2050" s="57"/>
      <c r="W2050" s="57"/>
    </row>
    <row r="2051" spans="21:23" x14ac:dyDescent="0.3">
      <c r="U2051" s="57"/>
      <c r="V2051" s="57"/>
      <c r="W2051" s="57"/>
    </row>
    <row r="2052" spans="21:23" x14ac:dyDescent="0.3">
      <c r="U2052" s="57"/>
      <c r="V2052" s="57"/>
      <c r="W2052" s="57"/>
    </row>
    <row r="2053" spans="21:23" x14ac:dyDescent="0.3">
      <c r="U2053" s="57"/>
      <c r="V2053" s="57"/>
      <c r="W2053" s="57"/>
    </row>
    <row r="2054" spans="21:23" x14ac:dyDescent="0.3">
      <c r="U2054" s="57"/>
      <c r="V2054" s="57"/>
      <c r="W2054" s="57"/>
    </row>
    <row r="2055" spans="21:23" x14ac:dyDescent="0.3">
      <c r="U2055" s="57"/>
      <c r="V2055" s="57"/>
      <c r="W2055" s="57"/>
    </row>
    <row r="2056" spans="21:23" x14ac:dyDescent="0.3">
      <c r="U2056" s="57"/>
      <c r="V2056" s="57"/>
      <c r="W2056" s="57"/>
    </row>
    <row r="2057" spans="21:23" x14ac:dyDescent="0.3">
      <c r="U2057" s="57"/>
      <c r="V2057" s="57"/>
      <c r="W2057" s="57"/>
    </row>
    <row r="2058" spans="21:23" x14ac:dyDescent="0.3">
      <c r="U2058" s="57"/>
      <c r="V2058" s="57"/>
      <c r="W2058" s="57"/>
    </row>
    <row r="2059" spans="21:23" x14ac:dyDescent="0.3">
      <c r="U2059" s="57"/>
      <c r="V2059" s="57"/>
      <c r="W2059" s="57"/>
    </row>
    <row r="2060" spans="21:23" x14ac:dyDescent="0.3">
      <c r="U2060" s="57"/>
      <c r="V2060" s="57"/>
      <c r="W2060" s="57"/>
    </row>
    <row r="2061" spans="21:23" x14ac:dyDescent="0.3">
      <c r="U2061" s="57"/>
      <c r="V2061" s="57"/>
      <c r="W2061" s="57"/>
    </row>
    <row r="2062" spans="21:23" x14ac:dyDescent="0.3">
      <c r="U2062" s="57"/>
      <c r="V2062" s="57"/>
      <c r="W2062" s="57"/>
    </row>
    <row r="2063" spans="21:23" x14ac:dyDescent="0.3">
      <c r="U2063" s="57"/>
      <c r="V2063" s="57"/>
      <c r="W2063" s="57"/>
    </row>
    <row r="2064" spans="21:23" x14ac:dyDescent="0.3">
      <c r="U2064" s="57"/>
      <c r="V2064" s="57"/>
      <c r="W2064" s="57"/>
    </row>
    <row r="2065" spans="21:23" x14ac:dyDescent="0.3">
      <c r="U2065" s="57"/>
      <c r="V2065" s="57"/>
      <c r="W2065" s="57"/>
    </row>
    <row r="2066" spans="21:23" x14ac:dyDescent="0.3">
      <c r="U2066" s="57"/>
      <c r="V2066" s="57"/>
      <c r="W2066" s="57"/>
    </row>
    <row r="2067" spans="21:23" x14ac:dyDescent="0.3">
      <c r="U2067" s="57"/>
      <c r="V2067" s="57"/>
      <c r="W2067" s="57"/>
    </row>
    <row r="2068" spans="21:23" x14ac:dyDescent="0.3">
      <c r="U2068" s="57"/>
      <c r="V2068" s="57"/>
      <c r="W2068" s="57"/>
    </row>
    <row r="2069" spans="21:23" x14ac:dyDescent="0.3">
      <c r="U2069" s="57"/>
      <c r="V2069" s="57"/>
      <c r="W2069" s="57"/>
    </row>
    <row r="2070" spans="21:23" x14ac:dyDescent="0.3">
      <c r="U2070" s="57"/>
      <c r="V2070" s="57"/>
      <c r="W2070" s="57"/>
    </row>
    <row r="2071" spans="21:23" x14ac:dyDescent="0.3">
      <c r="U2071" s="57"/>
      <c r="V2071" s="57"/>
      <c r="W2071" s="57"/>
    </row>
    <row r="2072" spans="21:23" x14ac:dyDescent="0.3">
      <c r="U2072" s="57"/>
      <c r="V2072" s="57"/>
      <c r="W2072" s="57"/>
    </row>
    <row r="2073" spans="21:23" x14ac:dyDescent="0.3">
      <c r="U2073" s="57"/>
      <c r="V2073" s="57"/>
      <c r="W2073" s="57"/>
    </row>
    <row r="2074" spans="21:23" x14ac:dyDescent="0.3">
      <c r="U2074" s="57"/>
      <c r="V2074" s="57"/>
      <c r="W2074" s="57"/>
    </row>
    <row r="2075" spans="21:23" x14ac:dyDescent="0.3">
      <c r="U2075" s="57"/>
      <c r="V2075" s="57"/>
      <c r="W2075" s="57"/>
    </row>
    <row r="2076" spans="21:23" x14ac:dyDescent="0.3">
      <c r="U2076" s="57"/>
      <c r="V2076" s="57"/>
      <c r="W2076" s="57"/>
    </row>
    <row r="2077" spans="21:23" x14ac:dyDescent="0.3">
      <c r="U2077" s="57"/>
      <c r="V2077" s="57"/>
      <c r="W2077" s="57"/>
    </row>
    <row r="2078" spans="21:23" x14ac:dyDescent="0.3">
      <c r="U2078" s="57"/>
      <c r="V2078" s="57"/>
      <c r="W2078" s="57"/>
    </row>
    <row r="2079" spans="21:23" x14ac:dyDescent="0.3">
      <c r="U2079" s="57"/>
      <c r="V2079" s="57"/>
      <c r="W2079" s="57"/>
    </row>
    <row r="2080" spans="21:23" x14ac:dyDescent="0.3">
      <c r="U2080" s="57"/>
      <c r="V2080" s="57"/>
      <c r="W2080" s="57"/>
    </row>
    <row r="2081" spans="21:23" x14ac:dyDescent="0.3">
      <c r="U2081" s="57"/>
      <c r="V2081" s="57"/>
      <c r="W2081" s="57"/>
    </row>
  </sheetData>
  <sortState ref="A145:AE541">
    <sortCondition ref="A145:A541"/>
    <sortCondition ref="C145:C541"/>
    <sortCondition ref="J145:J541"/>
  </sortState>
  <mergeCells count="3">
    <mergeCell ref="C4:E4"/>
    <mergeCell ref="X4:Z4"/>
    <mergeCell ref="A4:B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657"/>
  <sheetViews>
    <sheetView workbookViewId="0">
      <pane xSplit="4" ySplit="4" topLeftCell="T158" activePane="bottomRight" state="frozen"/>
      <selection pane="topRight" activeCell="E1" sqref="E1"/>
      <selection pane="bottomLeft" activeCell="A5" sqref="A5"/>
      <selection pane="bottomRight" activeCell="AJ14" sqref="AJ14"/>
    </sheetView>
  </sheetViews>
  <sheetFormatPr defaultRowHeight="14.4" x14ac:dyDescent="0.3"/>
  <cols>
    <col min="1" max="1" width="9.6640625" style="74" bestFit="1" customWidth="1"/>
    <col min="2" max="2" width="35.6640625" style="74" bestFit="1" customWidth="1"/>
    <col min="3" max="3" width="9" style="74" bestFit="1" customWidth="1"/>
    <col min="4" max="4" width="28.44140625" style="74" customWidth="1"/>
    <col min="5" max="6" width="8.88671875" style="74"/>
    <col min="7" max="8" width="15.5546875" style="74" customWidth="1"/>
    <col min="9" max="9" width="30.6640625" style="74" bestFit="1" customWidth="1"/>
    <col min="10" max="10" width="10.5546875" style="74" customWidth="1"/>
    <col min="11" max="12" width="8.88671875" style="74" customWidth="1"/>
    <col min="13" max="13" width="13.33203125" style="74" customWidth="1"/>
    <col min="14" max="14" width="12.44140625" style="74" customWidth="1"/>
    <col min="15" max="15" width="8.88671875" style="74" customWidth="1"/>
    <col min="16" max="16" width="13.33203125" style="74" customWidth="1"/>
    <col min="17" max="17" width="11.6640625" style="74" customWidth="1"/>
    <col min="18" max="18" width="12.6640625" style="74" bestFit="1" customWidth="1"/>
    <col min="19" max="19" width="8.88671875" style="74" customWidth="1"/>
    <col min="20" max="23" width="16.6640625" style="74" customWidth="1"/>
    <col min="24" max="24" width="38" style="74" customWidth="1"/>
    <col min="25" max="26" width="8.88671875" style="74"/>
    <col min="27" max="27" width="14.88671875" style="74" customWidth="1"/>
    <col min="28" max="32" width="16.33203125" style="74" customWidth="1"/>
    <col min="33" max="33" width="14.109375" style="74" customWidth="1"/>
    <col min="34" max="34" width="12.77734375" style="74" customWidth="1"/>
    <col min="35" max="36" width="19.88671875" style="74" customWidth="1"/>
    <col min="37" max="38" width="16.88671875" style="74" customWidth="1"/>
    <col min="39" max="39" width="18.21875" style="74" customWidth="1"/>
    <col min="40" max="41" width="8.88671875" style="74"/>
    <col min="42" max="42" width="9" style="74" bestFit="1" customWidth="1"/>
    <col min="43" max="16384" width="8.88671875" style="74"/>
  </cols>
  <sheetData>
    <row r="1" spans="1:43" x14ac:dyDescent="0.3">
      <c r="A1" s="77" t="s">
        <v>907</v>
      </c>
      <c r="C1" s="77"/>
      <c r="Y1" s="106"/>
    </row>
    <row r="2" spans="1:43" x14ac:dyDescent="0.3">
      <c r="A2" s="96">
        <v>43738</v>
      </c>
      <c r="Y2" s="106"/>
    </row>
    <row r="3" spans="1:43" x14ac:dyDescent="0.3">
      <c r="Y3" s="106"/>
    </row>
    <row r="4" spans="1:43" ht="43.2" x14ac:dyDescent="0.3">
      <c r="A4" s="366" t="s">
        <v>555</v>
      </c>
      <c r="B4" s="368"/>
      <c r="C4" s="374" t="s">
        <v>556</v>
      </c>
      <c r="D4" s="374"/>
      <c r="E4" s="374"/>
      <c r="F4" s="65" t="s">
        <v>566</v>
      </c>
      <c r="G4" s="65" t="s">
        <v>564</v>
      </c>
      <c r="H4" s="65" t="s">
        <v>663</v>
      </c>
      <c r="I4" s="65" t="s">
        <v>554</v>
      </c>
      <c r="J4" s="63" t="s">
        <v>557</v>
      </c>
      <c r="K4" s="63" t="s">
        <v>562</v>
      </c>
      <c r="L4" s="63" t="s">
        <v>563</v>
      </c>
      <c r="M4" s="310" t="s">
        <v>558</v>
      </c>
      <c r="N4" s="65" t="s">
        <v>559</v>
      </c>
      <c r="O4" s="65" t="s">
        <v>560</v>
      </c>
      <c r="P4" s="65" t="s">
        <v>553</v>
      </c>
      <c r="Q4" s="65" t="s">
        <v>600</v>
      </c>
      <c r="R4" s="63" t="s">
        <v>646</v>
      </c>
      <c r="S4" s="65" t="s">
        <v>561</v>
      </c>
      <c r="T4" s="63" t="s">
        <v>1049</v>
      </c>
      <c r="U4" s="63" t="s">
        <v>1759</v>
      </c>
      <c r="V4" s="63" t="s">
        <v>845</v>
      </c>
      <c r="W4" s="63" t="s">
        <v>654</v>
      </c>
      <c r="X4" s="373" t="s">
        <v>602</v>
      </c>
      <c r="Y4" s="373"/>
      <c r="Z4" s="373"/>
      <c r="AA4" s="306" t="s">
        <v>1763</v>
      </c>
      <c r="AB4" s="63" t="s">
        <v>1790</v>
      </c>
      <c r="AC4" s="306" t="s">
        <v>1802</v>
      </c>
      <c r="AD4" s="63" t="s">
        <v>1797</v>
      </c>
      <c r="AE4" s="324" t="s">
        <v>1807</v>
      </c>
      <c r="AF4" s="324" t="s">
        <v>1808</v>
      </c>
      <c r="AG4" s="324" t="s">
        <v>1804</v>
      </c>
      <c r="AH4" s="306" t="s">
        <v>1750</v>
      </c>
      <c r="AI4" s="306" t="s">
        <v>1752</v>
      </c>
      <c r="AJ4" s="306" t="s">
        <v>1793</v>
      </c>
      <c r="AK4" s="63" t="s">
        <v>1751</v>
      </c>
      <c r="AL4" s="63" t="s">
        <v>1810</v>
      </c>
      <c r="AM4" s="63" t="s">
        <v>1811</v>
      </c>
    </row>
    <row r="5" spans="1:43" x14ac:dyDescent="0.3">
      <c r="A5" s="148" t="s">
        <v>656</v>
      </c>
      <c r="B5" s="149"/>
      <c r="C5" s="150"/>
      <c r="D5" s="169"/>
      <c r="E5" s="150"/>
      <c r="F5" s="149"/>
      <c r="G5" s="173"/>
      <c r="H5" s="211"/>
      <c r="I5" s="173"/>
      <c r="J5" s="152"/>
      <c r="K5" s="173"/>
      <c r="L5" s="212"/>
      <c r="M5" s="213"/>
      <c r="N5" s="213"/>
      <c r="O5" s="213"/>
      <c r="P5" s="213"/>
      <c r="Q5" s="213"/>
      <c r="R5" s="211"/>
      <c r="S5" s="211"/>
      <c r="T5" s="153"/>
      <c r="U5" s="153"/>
      <c r="V5" s="153"/>
      <c r="W5" s="153"/>
      <c r="X5" s="153"/>
      <c r="Y5" s="213"/>
      <c r="Z5" s="213"/>
      <c r="AA5" s="213"/>
      <c r="AB5" s="213"/>
      <c r="AC5" s="213"/>
      <c r="AD5" s="213"/>
      <c r="AE5" s="213"/>
      <c r="AF5" s="213"/>
      <c r="AG5" s="213"/>
      <c r="AH5" s="213"/>
      <c r="AI5" s="213"/>
      <c r="AJ5" s="213"/>
      <c r="AK5" s="213"/>
      <c r="AL5" s="213"/>
      <c r="AM5" s="213"/>
      <c r="AN5" s="158"/>
      <c r="AO5" s="158"/>
      <c r="AP5" s="214"/>
      <c r="AQ5" s="215"/>
    </row>
    <row r="6" spans="1:43" x14ac:dyDescent="0.3">
      <c r="A6" s="155">
        <v>2</v>
      </c>
      <c r="B6" s="155" t="s">
        <v>2</v>
      </c>
      <c r="C6" s="160">
        <v>307</v>
      </c>
      <c r="D6" s="155" t="s">
        <v>3</v>
      </c>
      <c r="E6" s="216"/>
      <c r="F6" s="127">
        <v>13260</v>
      </c>
      <c r="G6" s="228" t="s">
        <v>1040</v>
      </c>
      <c r="H6" s="227" t="s">
        <v>1030</v>
      </c>
      <c r="I6" s="127" t="s">
        <v>907</v>
      </c>
      <c r="J6" s="216">
        <v>31444</v>
      </c>
      <c r="K6" s="182">
        <f t="shared" ref="K6:K14" si="0">YEAR(J6)</f>
        <v>1986</v>
      </c>
      <c r="L6" s="182">
        <f t="shared" ref="L6:L14" si="1">MONTH(J6)</f>
        <v>2</v>
      </c>
      <c r="M6" s="218">
        <v>3000</v>
      </c>
      <c r="N6" s="127"/>
      <c r="O6" s="127"/>
      <c r="P6" s="167">
        <f>SUM(M6:O6)</f>
        <v>3000</v>
      </c>
      <c r="Q6" s="167">
        <v>0</v>
      </c>
      <c r="R6" s="135">
        <f>+P6+Q6</f>
        <v>3000</v>
      </c>
      <c r="S6" s="219">
        <v>30</v>
      </c>
      <c r="T6" s="132">
        <f t="shared" ref="T6:T19" si="2">(+$A$2-J6)/365.25</f>
        <v>33.659137577002056</v>
      </c>
      <c r="U6" s="213">
        <f t="shared" ref="U6:U19" si="3">ROUND(IF(T6&gt;S6,R6,T6/S6*R6),2)</f>
        <v>3000</v>
      </c>
      <c r="V6" s="213">
        <f t="shared" ref="V6:V19" si="4">+R6-U6</f>
        <v>0</v>
      </c>
      <c r="W6" s="213">
        <v>0</v>
      </c>
      <c r="X6" s="155" t="s">
        <v>668</v>
      </c>
      <c r="Y6" s="217" t="s">
        <v>45</v>
      </c>
      <c r="Z6" s="135"/>
      <c r="AA6" s="135">
        <f>+R6</f>
        <v>3000</v>
      </c>
      <c r="AB6" s="57">
        <f t="shared" ref="AB6:AB19" si="5">ROUND(IF(AI6&gt;S6,R6,AI6/S6*R6),2)</f>
        <v>3000</v>
      </c>
      <c r="AC6" s="57">
        <f>+R6</f>
        <v>3000</v>
      </c>
      <c r="AD6" s="57">
        <f>ROUND(IF(AJ6&gt;S6,R6,AJ6/S6*R6),2)</f>
        <v>3000</v>
      </c>
      <c r="AE6" s="57">
        <f t="shared" ref="AE6:AE14" si="6">+M6+N6+Q6</f>
        <v>3000</v>
      </c>
      <c r="AF6" s="57">
        <f>+M6+N6+Q6</f>
        <v>3000</v>
      </c>
      <c r="AG6" s="15">
        <f t="shared" ref="AG6:AG19" si="7">+R6-O6</f>
        <v>3000</v>
      </c>
      <c r="AH6" s="74">
        <v>25</v>
      </c>
      <c r="AI6" s="304">
        <f t="shared" ref="AI6:AI14" si="8">+T6-1.75</f>
        <v>31.909137577002056</v>
      </c>
      <c r="AJ6" s="304">
        <f>+T6-1</f>
        <v>32.659137577002056</v>
      </c>
      <c r="AK6" s="57">
        <f>ROUND(IF(AI6&gt;AH6,AE6,AI6/AH6*AE6),2)</f>
        <v>3000</v>
      </c>
      <c r="AL6" s="57">
        <f>ROUND(IF(AJ6&gt;AH6,AF6,AJ6/AH6*AF6),2)</f>
        <v>3000</v>
      </c>
      <c r="AM6" s="57">
        <f t="shared" ref="AM6:AM15" si="9">ROUND(IF(T6&gt;AH6,AG6,T6/AH6*AG6),2)</f>
        <v>3000</v>
      </c>
      <c r="AN6" s="127"/>
      <c r="AO6" s="127"/>
    </row>
    <row r="7" spans="1:43" x14ac:dyDescent="0.3">
      <c r="A7" s="155">
        <v>2</v>
      </c>
      <c r="B7" s="155" t="s">
        <v>2</v>
      </c>
      <c r="C7" s="160">
        <v>307</v>
      </c>
      <c r="D7" s="155" t="s">
        <v>3</v>
      </c>
      <c r="E7" s="216"/>
      <c r="F7" s="127">
        <v>13260</v>
      </c>
      <c r="G7" s="228" t="s">
        <v>1040</v>
      </c>
      <c r="H7" s="227" t="s">
        <v>1030</v>
      </c>
      <c r="I7" s="127" t="s">
        <v>907</v>
      </c>
      <c r="J7" s="216">
        <v>31444</v>
      </c>
      <c r="K7" s="182">
        <f t="shared" si="0"/>
        <v>1986</v>
      </c>
      <c r="L7" s="182">
        <f t="shared" si="1"/>
        <v>2</v>
      </c>
      <c r="M7" s="218">
        <v>7500</v>
      </c>
      <c r="N7" s="127"/>
      <c r="O7" s="127"/>
      <c r="P7" s="167">
        <f t="shared" ref="P7:P96" si="10">SUM(M7:O7)</f>
        <v>7500</v>
      </c>
      <c r="Q7" s="167">
        <v>0</v>
      </c>
      <c r="R7" s="135">
        <f t="shared" ref="R7:R70" si="11">+P7+Q7</f>
        <v>7500</v>
      </c>
      <c r="S7" s="219">
        <v>30</v>
      </c>
      <c r="T7" s="132">
        <f t="shared" si="2"/>
        <v>33.659137577002056</v>
      </c>
      <c r="U7" s="213">
        <f t="shared" si="3"/>
        <v>7500</v>
      </c>
      <c r="V7" s="213">
        <f t="shared" si="4"/>
        <v>0</v>
      </c>
      <c r="W7" s="213">
        <v>0</v>
      </c>
      <c r="X7" s="155" t="s">
        <v>668</v>
      </c>
      <c r="Y7" s="217" t="s">
        <v>45</v>
      </c>
      <c r="Z7" s="135"/>
      <c r="AA7" s="135">
        <f t="shared" ref="AA7:AA14" si="12">+R7</f>
        <v>7500</v>
      </c>
      <c r="AB7" s="57">
        <f t="shared" si="5"/>
        <v>7500</v>
      </c>
      <c r="AC7" s="57">
        <f t="shared" ref="AC7:AC14" si="13">+R7</f>
        <v>7500</v>
      </c>
      <c r="AD7" s="57">
        <f t="shared" ref="AD7:AD14" si="14">ROUND(IF(AJ7&gt;S7,R7,AJ7/S7*R7),2)</f>
        <v>7500</v>
      </c>
      <c r="AE7" s="57">
        <f t="shared" si="6"/>
        <v>7500</v>
      </c>
      <c r="AF7" s="57">
        <f t="shared" ref="AF7:AF14" si="15">+M7+N7+Q7</f>
        <v>7500</v>
      </c>
      <c r="AG7" s="15">
        <f t="shared" si="7"/>
        <v>7500</v>
      </c>
      <c r="AH7" s="74">
        <v>25</v>
      </c>
      <c r="AI7" s="304">
        <f t="shared" si="8"/>
        <v>31.909137577002056</v>
      </c>
      <c r="AJ7" s="304">
        <f t="shared" ref="AJ7:AJ14" si="16">+T7-1</f>
        <v>32.659137577002056</v>
      </c>
      <c r="AK7" s="57">
        <f t="shared" ref="AK7:AK14" si="17">ROUND(IF(AI7&gt;AH7,AE7,AI7/AH7*AE7),2)</f>
        <v>7500</v>
      </c>
      <c r="AL7" s="57">
        <f t="shared" ref="AL7:AL14" si="18">ROUND(IF(AJ7&gt;AH7,AF7,AJ7/AH7*AF7),2)</f>
        <v>7500</v>
      </c>
      <c r="AM7" s="57">
        <f t="shared" si="9"/>
        <v>7500</v>
      </c>
      <c r="AN7" s="127"/>
      <c r="AO7" s="127"/>
    </row>
    <row r="8" spans="1:43" x14ac:dyDescent="0.3">
      <c r="A8" s="155">
        <v>2</v>
      </c>
      <c r="B8" s="155" t="s">
        <v>2</v>
      </c>
      <c r="C8" s="160">
        <v>307</v>
      </c>
      <c r="D8" s="155" t="s">
        <v>3</v>
      </c>
      <c r="E8" s="216"/>
      <c r="F8" s="127">
        <v>13260</v>
      </c>
      <c r="G8" s="228" t="s">
        <v>1040</v>
      </c>
      <c r="H8" s="227" t="s">
        <v>1030</v>
      </c>
      <c r="I8" s="127" t="s">
        <v>907</v>
      </c>
      <c r="J8" s="216">
        <v>31564</v>
      </c>
      <c r="K8" s="182">
        <f t="shared" si="0"/>
        <v>1986</v>
      </c>
      <c r="L8" s="182">
        <f t="shared" si="1"/>
        <v>6</v>
      </c>
      <c r="M8" s="218">
        <v>7000</v>
      </c>
      <c r="N8" s="127"/>
      <c r="O8" s="127"/>
      <c r="P8" s="167">
        <f t="shared" si="10"/>
        <v>7000</v>
      </c>
      <c r="Q8" s="167">
        <v>0</v>
      </c>
      <c r="R8" s="135">
        <f t="shared" si="11"/>
        <v>7000</v>
      </c>
      <c r="S8" s="219">
        <v>30</v>
      </c>
      <c r="T8" s="132">
        <f t="shared" si="2"/>
        <v>33.330595482546201</v>
      </c>
      <c r="U8" s="213">
        <f t="shared" si="3"/>
        <v>7000</v>
      </c>
      <c r="V8" s="213">
        <f t="shared" si="4"/>
        <v>0</v>
      </c>
      <c r="W8" s="213">
        <v>0</v>
      </c>
      <c r="X8" s="155" t="s">
        <v>668</v>
      </c>
      <c r="Y8" s="217" t="s">
        <v>45</v>
      </c>
      <c r="Z8" s="135"/>
      <c r="AA8" s="135">
        <f t="shared" si="12"/>
        <v>7000</v>
      </c>
      <c r="AB8" s="57">
        <f t="shared" si="5"/>
        <v>7000</v>
      </c>
      <c r="AC8" s="57">
        <f t="shared" si="13"/>
        <v>7000</v>
      </c>
      <c r="AD8" s="57">
        <f t="shared" si="14"/>
        <v>7000</v>
      </c>
      <c r="AE8" s="57">
        <f t="shared" si="6"/>
        <v>7000</v>
      </c>
      <c r="AF8" s="57">
        <f t="shared" si="15"/>
        <v>7000</v>
      </c>
      <c r="AG8" s="15">
        <f t="shared" si="7"/>
        <v>7000</v>
      </c>
      <c r="AH8" s="74">
        <v>25</v>
      </c>
      <c r="AI8" s="304">
        <f t="shared" si="8"/>
        <v>31.580595482546201</v>
      </c>
      <c r="AJ8" s="304">
        <f t="shared" si="16"/>
        <v>32.330595482546201</v>
      </c>
      <c r="AK8" s="57">
        <f t="shared" si="17"/>
        <v>7000</v>
      </c>
      <c r="AL8" s="57">
        <f t="shared" si="18"/>
        <v>7000</v>
      </c>
      <c r="AM8" s="57">
        <f t="shared" si="9"/>
        <v>7000</v>
      </c>
      <c r="AN8" s="127"/>
      <c r="AO8" s="127"/>
    </row>
    <row r="9" spans="1:43" x14ac:dyDescent="0.3">
      <c r="A9" s="155">
        <v>2</v>
      </c>
      <c r="B9" s="155" t="s">
        <v>2</v>
      </c>
      <c r="C9" s="160">
        <v>307</v>
      </c>
      <c r="D9" s="155" t="s">
        <v>3</v>
      </c>
      <c r="E9" s="216"/>
      <c r="F9" s="127">
        <v>13260</v>
      </c>
      <c r="G9" s="228" t="s">
        <v>1040</v>
      </c>
      <c r="H9" s="227" t="s">
        <v>1030</v>
      </c>
      <c r="I9" s="127" t="s">
        <v>907</v>
      </c>
      <c r="J9" s="216">
        <v>31656</v>
      </c>
      <c r="K9" s="182">
        <f t="shared" si="0"/>
        <v>1986</v>
      </c>
      <c r="L9" s="182">
        <f t="shared" si="1"/>
        <v>9</v>
      </c>
      <c r="M9" s="218">
        <v>7500</v>
      </c>
      <c r="N9" s="127"/>
      <c r="O9" s="127"/>
      <c r="P9" s="167">
        <f t="shared" si="10"/>
        <v>7500</v>
      </c>
      <c r="Q9" s="167">
        <v>0</v>
      </c>
      <c r="R9" s="135">
        <f t="shared" si="11"/>
        <v>7500</v>
      </c>
      <c r="S9" s="219">
        <v>30</v>
      </c>
      <c r="T9" s="132">
        <f t="shared" si="2"/>
        <v>33.078713210130047</v>
      </c>
      <c r="U9" s="213">
        <f t="shared" si="3"/>
        <v>7500</v>
      </c>
      <c r="V9" s="213">
        <f t="shared" si="4"/>
        <v>0</v>
      </c>
      <c r="W9" s="213">
        <v>0</v>
      </c>
      <c r="X9" s="155" t="s">
        <v>668</v>
      </c>
      <c r="Y9" s="217" t="s">
        <v>45</v>
      </c>
      <c r="Z9" s="135"/>
      <c r="AA9" s="135">
        <f t="shared" si="12"/>
        <v>7500</v>
      </c>
      <c r="AB9" s="57">
        <f t="shared" si="5"/>
        <v>7500</v>
      </c>
      <c r="AC9" s="57">
        <f t="shared" si="13"/>
        <v>7500</v>
      </c>
      <c r="AD9" s="57">
        <f t="shared" si="14"/>
        <v>7500</v>
      </c>
      <c r="AE9" s="57">
        <f t="shared" si="6"/>
        <v>7500</v>
      </c>
      <c r="AF9" s="57">
        <f t="shared" si="15"/>
        <v>7500</v>
      </c>
      <c r="AG9" s="15">
        <f t="shared" si="7"/>
        <v>7500</v>
      </c>
      <c r="AH9" s="74">
        <v>25</v>
      </c>
      <c r="AI9" s="304">
        <f t="shared" si="8"/>
        <v>31.328713210130047</v>
      </c>
      <c r="AJ9" s="304">
        <f t="shared" si="16"/>
        <v>32.078713210130047</v>
      </c>
      <c r="AK9" s="57">
        <f t="shared" si="17"/>
        <v>7500</v>
      </c>
      <c r="AL9" s="57">
        <f t="shared" si="18"/>
        <v>7500</v>
      </c>
      <c r="AM9" s="57">
        <f t="shared" si="9"/>
        <v>7500</v>
      </c>
      <c r="AN9" s="127"/>
      <c r="AO9" s="127"/>
    </row>
    <row r="10" spans="1:43" x14ac:dyDescent="0.3">
      <c r="A10" s="155">
        <v>2</v>
      </c>
      <c r="B10" s="155" t="s">
        <v>2</v>
      </c>
      <c r="C10" s="160">
        <v>307</v>
      </c>
      <c r="D10" s="155" t="s">
        <v>3</v>
      </c>
      <c r="E10" s="216"/>
      <c r="F10" s="127">
        <v>13260</v>
      </c>
      <c r="G10" s="228" t="s">
        <v>1040</v>
      </c>
      <c r="H10" s="227" t="s">
        <v>1030</v>
      </c>
      <c r="I10" s="127" t="s">
        <v>907</v>
      </c>
      <c r="J10" s="216">
        <v>31656</v>
      </c>
      <c r="K10" s="182">
        <f t="shared" si="0"/>
        <v>1986</v>
      </c>
      <c r="L10" s="182">
        <f t="shared" si="1"/>
        <v>9</v>
      </c>
      <c r="M10" s="218">
        <v>7500</v>
      </c>
      <c r="N10" s="127"/>
      <c r="O10" s="127"/>
      <c r="P10" s="167">
        <f t="shared" si="10"/>
        <v>7500</v>
      </c>
      <c r="Q10" s="167">
        <v>0</v>
      </c>
      <c r="R10" s="135">
        <f t="shared" si="11"/>
        <v>7500</v>
      </c>
      <c r="S10" s="219">
        <v>30</v>
      </c>
      <c r="T10" s="132">
        <f t="shared" si="2"/>
        <v>33.078713210130047</v>
      </c>
      <c r="U10" s="213">
        <f t="shared" si="3"/>
        <v>7500</v>
      </c>
      <c r="V10" s="213">
        <f t="shared" si="4"/>
        <v>0</v>
      </c>
      <c r="W10" s="213">
        <v>0</v>
      </c>
      <c r="X10" s="155" t="s">
        <v>668</v>
      </c>
      <c r="Y10" s="217" t="s">
        <v>45</v>
      </c>
      <c r="Z10" s="135"/>
      <c r="AA10" s="135">
        <f t="shared" si="12"/>
        <v>7500</v>
      </c>
      <c r="AB10" s="57">
        <f t="shared" si="5"/>
        <v>7500</v>
      </c>
      <c r="AC10" s="57">
        <f t="shared" si="13"/>
        <v>7500</v>
      </c>
      <c r="AD10" s="57">
        <f t="shared" si="14"/>
        <v>7500</v>
      </c>
      <c r="AE10" s="57">
        <f t="shared" si="6"/>
        <v>7500</v>
      </c>
      <c r="AF10" s="57">
        <f t="shared" si="15"/>
        <v>7500</v>
      </c>
      <c r="AG10" s="15">
        <f t="shared" si="7"/>
        <v>7500</v>
      </c>
      <c r="AH10" s="74">
        <v>25</v>
      </c>
      <c r="AI10" s="304">
        <f t="shared" si="8"/>
        <v>31.328713210130047</v>
      </c>
      <c r="AJ10" s="304">
        <f t="shared" si="16"/>
        <v>32.078713210130047</v>
      </c>
      <c r="AK10" s="57">
        <f t="shared" si="17"/>
        <v>7500</v>
      </c>
      <c r="AL10" s="57">
        <f t="shared" si="18"/>
        <v>7500</v>
      </c>
      <c r="AM10" s="57">
        <f t="shared" si="9"/>
        <v>7500</v>
      </c>
      <c r="AN10" s="127"/>
      <c r="AO10" s="127"/>
    </row>
    <row r="11" spans="1:43" x14ac:dyDescent="0.3">
      <c r="A11" s="155">
        <v>2</v>
      </c>
      <c r="B11" s="155" t="s">
        <v>2</v>
      </c>
      <c r="C11" s="160">
        <v>307</v>
      </c>
      <c r="D11" s="155" t="s">
        <v>3</v>
      </c>
      <c r="E11" s="216"/>
      <c r="F11" s="127">
        <v>13260</v>
      </c>
      <c r="G11" s="228" t="s">
        <v>1040</v>
      </c>
      <c r="H11" s="227" t="s">
        <v>1030</v>
      </c>
      <c r="I11" s="127" t="s">
        <v>907</v>
      </c>
      <c r="J11" s="216">
        <v>32309</v>
      </c>
      <c r="K11" s="182">
        <f t="shared" si="0"/>
        <v>1988</v>
      </c>
      <c r="L11" s="182">
        <f t="shared" si="1"/>
        <v>6</v>
      </c>
      <c r="M11" s="218">
        <v>5550</v>
      </c>
      <c r="N11" s="127"/>
      <c r="O11" s="127"/>
      <c r="P11" s="167">
        <f t="shared" si="10"/>
        <v>5550</v>
      </c>
      <c r="Q11" s="167">
        <v>0</v>
      </c>
      <c r="R11" s="135">
        <f t="shared" si="11"/>
        <v>5550</v>
      </c>
      <c r="S11" s="219">
        <v>30</v>
      </c>
      <c r="T11" s="132">
        <f t="shared" si="2"/>
        <v>31.290896646132786</v>
      </c>
      <c r="U11" s="213">
        <f t="shared" si="3"/>
        <v>5550</v>
      </c>
      <c r="V11" s="213">
        <f t="shared" si="4"/>
        <v>0</v>
      </c>
      <c r="W11" s="213">
        <v>0</v>
      </c>
      <c r="X11" s="155" t="s">
        <v>668</v>
      </c>
      <c r="Y11" s="217" t="s">
        <v>45</v>
      </c>
      <c r="Z11" s="135"/>
      <c r="AA11" s="135">
        <f t="shared" si="12"/>
        <v>5550</v>
      </c>
      <c r="AB11" s="57">
        <f t="shared" si="5"/>
        <v>5465.07</v>
      </c>
      <c r="AC11" s="57">
        <f t="shared" si="13"/>
        <v>5550</v>
      </c>
      <c r="AD11" s="57">
        <f t="shared" si="14"/>
        <v>5550</v>
      </c>
      <c r="AE11" s="57">
        <f t="shared" si="6"/>
        <v>5550</v>
      </c>
      <c r="AF11" s="57">
        <f t="shared" si="15"/>
        <v>5550</v>
      </c>
      <c r="AG11" s="15">
        <f t="shared" si="7"/>
        <v>5550</v>
      </c>
      <c r="AH11" s="74">
        <v>25</v>
      </c>
      <c r="AI11" s="304">
        <f t="shared" si="8"/>
        <v>29.540896646132786</v>
      </c>
      <c r="AJ11" s="304">
        <f t="shared" si="16"/>
        <v>30.290896646132786</v>
      </c>
      <c r="AK11" s="57">
        <f t="shared" si="17"/>
        <v>5550</v>
      </c>
      <c r="AL11" s="57">
        <f t="shared" si="18"/>
        <v>5550</v>
      </c>
      <c r="AM11" s="57">
        <f t="shared" si="9"/>
        <v>5550</v>
      </c>
      <c r="AN11" s="127"/>
      <c r="AO11" s="127"/>
    </row>
    <row r="12" spans="1:43" x14ac:dyDescent="0.3">
      <c r="A12" s="155">
        <v>2</v>
      </c>
      <c r="B12" s="155" t="s">
        <v>2</v>
      </c>
      <c r="C12" s="160">
        <v>307</v>
      </c>
      <c r="D12" s="155" t="s">
        <v>3</v>
      </c>
      <c r="E12" s="216"/>
      <c r="F12" s="127">
        <v>13260</v>
      </c>
      <c r="G12" s="228" t="s">
        <v>1040</v>
      </c>
      <c r="H12" s="227" t="s">
        <v>1030</v>
      </c>
      <c r="I12" s="127" t="s">
        <v>907</v>
      </c>
      <c r="J12" s="216">
        <v>36836</v>
      </c>
      <c r="K12" s="182">
        <f t="shared" si="0"/>
        <v>2000</v>
      </c>
      <c r="L12" s="182">
        <f t="shared" si="1"/>
        <v>11</v>
      </c>
      <c r="M12" s="218">
        <v>5577.56</v>
      </c>
      <c r="N12" s="127"/>
      <c r="O12" s="127"/>
      <c r="P12" s="167">
        <f t="shared" si="10"/>
        <v>5577.56</v>
      </c>
      <c r="Q12" s="167">
        <v>0</v>
      </c>
      <c r="R12" s="135">
        <f t="shared" si="11"/>
        <v>5577.56</v>
      </c>
      <c r="S12" s="219">
        <v>30</v>
      </c>
      <c r="T12" s="132">
        <f t="shared" si="2"/>
        <v>18.896646132785762</v>
      </c>
      <c r="U12" s="213">
        <f t="shared" si="3"/>
        <v>3513.24</v>
      </c>
      <c r="V12" s="213">
        <f t="shared" si="4"/>
        <v>2064.3200000000006</v>
      </c>
      <c r="W12" s="213">
        <f t="shared" ref="W12:W19" si="19">+R12*ROUND(1/S12,2)</f>
        <v>167.32680000000002</v>
      </c>
      <c r="X12" s="155" t="s">
        <v>668</v>
      </c>
      <c r="Y12" s="217" t="s">
        <v>45</v>
      </c>
      <c r="Z12" s="127"/>
      <c r="AA12" s="135">
        <f t="shared" si="12"/>
        <v>5577.56</v>
      </c>
      <c r="AB12" s="57">
        <f t="shared" si="5"/>
        <v>3187.88</v>
      </c>
      <c r="AC12" s="57">
        <f t="shared" si="13"/>
        <v>5577.56</v>
      </c>
      <c r="AD12" s="57">
        <f t="shared" si="14"/>
        <v>3327.32</v>
      </c>
      <c r="AE12" s="57">
        <f t="shared" si="6"/>
        <v>5577.56</v>
      </c>
      <c r="AF12" s="57">
        <f t="shared" si="15"/>
        <v>5577.56</v>
      </c>
      <c r="AG12" s="15">
        <f t="shared" si="7"/>
        <v>5577.56</v>
      </c>
      <c r="AH12" s="74">
        <v>25</v>
      </c>
      <c r="AI12" s="304">
        <f t="shared" si="8"/>
        <v>17.146646132785762</v>
      </c>
      <c r="AJ12" s="304">
        <f t="shared" si="16"/>
        <v>17.896646132785762</v>
      </c>
      <c r="AK12" s="57">
        <f t="shared" si="17"/>
        <v>3825.46</v>
      </c>
      <c r="AL12" s="57">
        <f t="shared" si="18"/>
        <v>3992.78</v>
      </c>
      <c r="AM12" s="57">
        <f t="shared" si="9"/>
        <v>4215.8900000000003</v>
      </c>
      <c r="AN12" s="127"/>
      <c r="AO12" s="127"/>
    </row>
    <row r="13" spans="1:43" x14ac:dyDescent="0.3">
      <c r="A13" s="155">
        <v>2</v>
      </c>
      <c r="B13" s="155" t="s">
        <v>2</v>
      </c>
      <c r="C13" s="160">
        <v>307</v>
      </c>
      <c r="D13" s="155" t="s">
        <v>3</v>
      </c>
      <c r="E13" s="216"/>
      <c r="F13" s="127">
        <v>13260</v>
      </c>
      <c r="G13" s="228" t="s">
        <v>1040</v>
      </c>
      <c r="H13" s="227" t="s">
        <v>1030</v>
      </c>
      <c r="I13" s="127" t="s">
        <v>907</v>
      </c>
      <c r="J13" s="216">
        <v>38214</v>
      </c>
      <c r="K13" s="182">
        <f t="shared" si="0"/>
        <v>2004</v>
      </c>
      <c r="L13" s="182">
        <f t="shared" si="1"/>
        <v>8</v>
      </c>
      <c r="M13" s="218">
        <v>3000</v>
      </c>
      <c r="N13" s="127"/>
      <c r="O13" s="127"/>
      <c r="P13" s="167">
        <f t="shared" si="10"/>
        <v>3000</v>
      </c>
      <c r="Q13" s="167">
        <v>0</v>
      </c>
      <c r="R13" s="135">
        <f t="shared" si="11"/>
        <v>3000</v>
      </c>
      <c r="S13" s="219">
        <v>30</v>
      </c>
      <c r="T13" s="132">
        <f t="shared" si="2"/>
        <v>15.123887748117728</v>
      </c>
      <c r="U13" s="213">
        <f t="shared" si="3"/>
        <v>1512.39</v>
      </c>
      <c r="V13" s="213">
        <f t="shared" si="4"/>
        <v>1487.61</v>
      </c>
      <c r="W13" s="213">
        <f t="shared" si="19"/>
        <v>90</v>
      </c>
      <c r="X13" s="155" t="s">
        <v>668</v>
      </c>
      <c r="Y13" s="217" t="s">
        <v>45</v>
      </c>
      <c r="Z13" s="127"/>
      <c r="AA13" s="135">
        <f t="shared" si="12"/>
        <v>3000</v>
      </c>
      <c r="AB13" s="57">
        <f t="shared" si="5"/>
        <v>1337.39</v>
      </c>
      <c r="AC13" s="57">
        <f t="shared" si="13"/>
        <v>3000</v>
      </c>
      <c r="AD13" s="57">
        <f t="shared" si="14"/>
        <v>1412.39</v>
      </c>
      <c r="AE13" s="57">
        <f t="shared" si="6"/>
        <v>3000</v>
      </c>
      <c r="AF13" s="57">
        <f t="shared" si="15"/>
        <v>3000</v>
      </c>
      <c r="AG13" s="15">
        <f t="shared" si="7"/>
        <v>3000</v>
      </c>
      <c r="AH13" s="74">
        <v>25</v>
      </c>
      <c r="AI13" s="304">
        <f t="shared" si="8"/>
        <v>13.373887748117728</v>
      </c>
      <c r="AJ13" s="304">
        <f t="shared" si="16"/>
        <v>14.123887748117728</v>
      </c>
      <c r="AK13" s="57">
        <f t="shared" si="17"/>
        <v>1604.87</v>
      </c>
      <c r="AL13" s="57">
        <f t="shared" si="18"/>
        <v>1694.87</v>
      </c>
      <c r="AM13" s="57">
        <f t="shared" si="9"/>
        <v>1814.87</v>
      </c>
      <c r="AN13" s="127"/>
      <c r="AO13" s="127"/>
    </row>
    <row r="14" spans="1:43" x14ac:dyDescent="0.3">
      <c r="A14" s="155">
        <v>2</v>
      </c>
      <c r="B14" s="155" t="s">
        <v>2</v>
      </c>
      <c r="C14" s="160">
        <v>307</v>
      </c>
      <c r="D14" s="155" t="s">
        <v>3</v>
      </c>
      <c r="E14" s="216"/>
      <c r="F14" s="127">
        <v>13260</v>
      </c>
      <c r="G14" s="228" t="s">
        <v>1040</v>
      </c>
      <c r="H14" s="227" t="s">
        <v>1030</v>
      </c>
      <c r="I14" s="127" t="s">
        <v>907</v>
      </c>
      <c r="J14" s="216">
        <v>38214</v>
      </c>
      <c r="K14" s="182">
        <f t="shared" si="0"/>
        <v>2004</v>
      </c>
      <c r="L14" s="182">
        <f t="shared" si="1"/>
        <v>8</v>
      </c>
      <c r="M14" s="218">
        <v>3000</v>
      </c>
      <c r="N14" s="127"/>
      <c r="O14" s="127"/>
      <c r="P14" s="167">
        <f t="shared" si="10"/>
        <v>3000</v>
      </c>
      <c r="Q14" s="167">
        <v>0</v>
      </c>
      <c r="R14" s="135">
        <f t="shared" si="11"/>
        <v>3000</v>
      </c>
      <c r="S14" s="219">
        <v>30</v>
      </c>
      <c r="T14" s="132">
        <f t="shared" si="2"/>
        <v>15.123887748117728</v>
      </c>
      <c r="U14" s="213">
        <f t="shared" si="3"/>
        <v>1512.39</v>
      </c>
      <c r="V14" s="213">
        <f t="shared" si="4"/>
        <v>1487.61</v>
      </c>
      <c r="W14" s="213">
        <f t="shared" si="19"/>
        <v>90</v>
      </c>
      <c r="X14" s="155" t="s">
        <v>668</v>
      </c>
      <c r="Y14" s="217" t="s">
        <v>45</v>
      </c>
      <c r="Z14" s="127"/>
      <c r="AA14" s="135">
        <f t="shared" si="12"/>
        <v>3000</v>
      </c>
      <c r="AB14" s="57">
        <f t="shared" si="5"/>
        <v>1337.39</v>
      </c>
      <c r="AC14" s="57">
        <f t="shared" si="13"/>
        <v>3000</v>
      </c>
      <c r="AD14" s="57">
        <f t="shared" si="14"/>
        <v>1412.39</v>
      </c>
      <c r="AE14" s="57">
        <f t="shared" si="6"/>
        <v>3000</v>
      </c>
      <c r="AF14" s="57">
        <f t="shared" si="15"/>
        <v>3000</v>
      </c>
      <c r="AG14" s="15">
        <f t="shared" si="7"/>
        <v>3000</v>
      </c>
      <c r="AH14" s="74">
        <v>25</v>
      </c>
      <c r="AI14" s="304">
        <f t="shared" si="8"/>
        <v>13.373887748117728</v>
      </c>
      <c r="AJ14" s="304">
        <f t="shared" si="16"/>
        <v>14.123887748117728</v>
      </c>
      <c r="AK14" s="57">
        <f t="shared" si="17"/>
        <v>1604.87</v>
      </c>
      <c r="AL14" s="57">
        <f t="shared" si="18"/>
        <v>1694.87</v>
      </c>
      <c r="AM14" s="57">
        <f t="shared" si="9"/>
        <v>1814.87</v>
      </c>
      <c r="AN14" s="127"/>
      <c r="AO14" s="127"/>
    </row>
    <row r="15" spans="1:43" x14ac:dyDescent="0.3">
      <c r="A15" s="155">
        <v>2</v>
      </c>
      <c r="B15" s="155" t="s">
        <v>2</v>
      </c>
      <c r="C15" s="160">
        <v>307</v>
      </c>
      <c r="D15" s="155" t="s">
        <v>3</v>
      </c>
      <c r="E15" s="216"/>
      <c r="F15" s="127">
        <v>13260</v>
      </c>
      <c r="G15" s="228" t="s">
        <v>1040</v>
      </c>
      <c r="H15" s="227" t="s">
        <v>1030</v>
      </c>
      <c r="I15" s="127" t="s">
        <v>907</v>
      </c>
      <c r="J15" s="216">
        <v>43647</v>
      </c>
      <c r="K15" s="182">
        <v>2019</v>
      </c>
      <c r="L15" s="182">
        <v>7</v>
      </c>
      <c r="M15" s="218">
        <v>9343.02</v>
      </c>
      <c r="N15" s="218">
        <v>3913.43</v>
      </c>
      <c r="O15" s="127"/>
      <c r="P15" s="167">
        <f>SUM(M15:O15)</f>
        <v>13256.45</v>
      </c>
      <c r="Q15" s="167">
        <v>0</v>
      </c>
      <c r="R15" s="135">
        <f t="shared" si="11"/>
        <v>13256.45</v>
      </c>
      <c r="S15" s="219">
        <v>30</v>
      </c>
      <c r="T15" s="132">
        <f t="shared" si="2"/>
        <v>0.24914442162902123</v>
      </c>
      <c r="U15" s="213">
        <f t="shared" si="3"/>
        <v>110.09</v>
      </c>
      <c r="V15" s="213">
        <f t="shared" si="4"/>
        <v>13146.36</v>
      </c>
      <c r="W15" s="213">
        <f t="shared" si="19"/>
        <v>397.69350000000003</v>
      </c>
      <c r="X15" s="155" t="s">
        <v>909</v>
      </c>
      <c r="Y15" s="217" t="s">
        <v>908</v>
      </c>
      <c r="Z15" s="127"/>
      <c r="AA15" s="127"/>
      <c r="AB15" s="57">
        <f t="shared" si="5"/>
        <v>0</v>
      </c>
      <c r="AC15" s="57"/>
      <c r="AD15" s="57">
        <f>ROUND(IF(AK15&gt;U15,T15,AK15/U15*T15),2)</f>
        <v>0</v>
      </c>
      <c r="AE15" s="57"/>
      <c r="AF15" s="57"/>
      <c r="AG15" s="15">
        <f t="shared" si="7"/>
        <v>13256.45</v>
      </c>
      <c r="AH15" s="74">
        <v>25</v>
      </c>
      <c r="AI15" s="304"/>
      <c r="AJ15" s="304"/>
      <c r="AK15" s="57"/>
      <c r="AL15" s="57"/>
      <c r="AM15" s="57">
        <f t="shared" si="9"/>
        <v>132.11000000000001</v>
      </c>
      <c r="AN15" s="127"/>
      <c r="AO15" s="127"/>
    </row>
    <row r="16" spans="1:43" x14ac:dyDescent="0.3">
      <c r="A16" s="160">
        <v>2</v>
      </c>
      <c r="B16" s="160" t="s">
        <v>2</v>
      </c>
      <c r="C16" s="160">
        <v>307</v>
      </c>
      <c r="D16" s="160" t="s">
        <v>3</v>
      </c>
      <c r="E16" s="160"/>
      <c r="F16" s="127">
        <v>13260</v>
      </c>
      <c r="G16" s="228" t="s">
        <v>1041</v>
      </c>
      <c r="H16" s="76">
        <v>5</v>
      </c>
      <c r="I16" s="179" t="s">
        <v>1031</v>
      </c>
      <c r="J16" s="161">
        <v>43719</v>
      </c>
      <c r="K16" s="151">
        <f t="shared" ref="K16:K19" si="20">YEAR(J16)</f>
        <v>2019</v>
      </c>
      <c r="L16" s="151">
        <f t="shared" ref="L16:L19" si="21">MONTH(J16)</f>
        <v>9</v>
      </c>
      <c r="M16" s="149">
        <v>220.69</v>
      </c>
      <c r="N16" s="149">
        <v>49.797307122261138</v>
      </c>
      <c r="O16" s="141"/>
      <c r="P16" s="149">
        <f t="shared" ref="P16:P19" si="22">SUM(M16:O16)</f>
        <v>270.48730712226114</v>
      </c>
      <c r="Q16" s="149">
        <v>0</v>
      </c>
      <c r="R16" s="135">
        <f t="shared" si="11"/>
        <v>270.48730712226114</v>
      </c>
      <c r="S16" s="220">
        <v>30</v>
      </c>
      <c r="T16" s="132">
        <f t="shared" si="2"/>
        <v>5.2019164955509928E-2</v>
      </c>
      <c r="U16" s="213">
        <f t="shared" si="3"/>
        <v>0.47</v>
      </c>
      <c r="V16" s="213">
        <f t="shared" si="4"/>
        <v>270.01730712226112</v>
      </c>
      <c r="W16" s="213">
        <f t="shared" si="19"/>
        <v>8.1146192136678348</v>
      </c>
      <c r="X16" s="160" t="s">
        <v>911</v>
      </c>
      <c r="Y16" s="179" t="s">
        <v>910</v>
      </c>
      <c r="Z16" s="141"/>
      <c r="AA16" s="141"/>
      <c r="AB16" s="57">
        <f t="shared" si="5"/>
        <v>0</v>
      </c>
      <c r="AC16" s="57"/>
      <c r="AD16" s="57">
        <f>ROUND(IF(AK16&gt;U16,T16,AK16/U16*T16),2)</f>
        <v>0</v>
      </c>
      <c r="AE16" s="57"/>
      <c r="AF16" s="57"/>
      <c r="AG16" s="15">
        <f t="shared" si="7"/>
        <v>270.48730712226114</v>
      </c>
      <c r="AH16" s="74">
        <v>25</v>
      </c>
      <c r="AI16" s="304"/>
      <c r="AJ16" s="304"/>
      <c r="AK16" s="57"/>
      <c r="AL16" s="57"/>
      <c r="AM16" s="57">
        <f>ROUND(AG16/AH16*0.5*0.75,2)</f>
        <v>4.0599999999999996</v>
      </c>
      <c r="AN16" s="141"/>
      <c r="AO16" s="141"/>
    </row>
    <row r="17" spans="1:41" x14ac:dyDescent="0.3">
      <c r="A17" s="160">
        <v>2</v>
      </c>
      <c r="B17" s="160" t="s">
        <v>2</v>
      </c>
      <c r="C17" s="160">
        <v>307</v>
      </c>
      <c r="D17" s="160" t="s">
        <v>3</v>
      </c>
      <c r="E17" s="160"/>
      <c r="F17" s="127">
        <v>13260</v>
      </c>
      <c r="G17" s="79">
        <v>2200336</v>
      </c>
      <c r="H17" s="76">
        <v>21</v>
      </c>
      <c r="I17" s="179" t="s">
        <v>1032</v>
      </c>
      <c r="J17" s="161">
        <v>43720</v>
      </c>
      <c r="K17" s="151">
        <f t="shared" si="20"/>
        <v>2019</v>
      </c>
      <c r="L17" s="151">
        <f t="shared" si="21"/>
        <v>9</v>
      </c>
      <c r="M17" s="149">
        <v>3755</v>
      </c>
      <c r="N17" s="149">
        <v>847.29207596216668</v>
      </c>
      <c r="O17" s="141"/>
      <c r="P17" s="149">
        <f t="shared" si="22"/>
        <v>4602.2920759621666</v>
      </c>
      <c r="Q17" s="149">
        <v>0</v>
      </c>
      <c r="R17" s="135">
        <f t="shared" si="11"/>
        <v>4602.2920759621666</v>
      </c>
      <c r="S17" s="220">
        <v>30</v>
      </c>
      <c r="T17" s="132">
        <f t="shared" si="2"/>
        <v>4.9281314168377825E-2</v>
      </c>
      <c r="U17" s="213">
        <f t="shared" si="3"/>
        <v>7.56</v>
      </c>
      <c r="V17" s="213">
        <f t="shared" si="4"/>
        <v>4594.7320759621662</v>
      </c>
      <c r="W17" s="213">
        <f t="shared" si="19"/>
        <v>138.06876227886499</v>
      </c>
      <c r="X17" s="160" t="s">
        <v>668</v>
      </c>
      <c r="Y17" s="179" t="s">
        <v>912</v>
      </c>
      <c r="Z17" s="141"/>
      <c r="AA17" s="141"/>
      <c r="AB17" s="57">
        <f t="shared" si="5"/>
        <v>0</v>
      </c>
      <c r="AC17" s="57"/>
      <c r="AD17" s="57">
        <f>ROUND(IF(AK17&gt;U17,T17,AK17/U17*T17),2)</f>
        <v>0</v>
      </c>
      <c r="AE17" s="57"/>
      <c r="AF17" s="57"/>
      <c r="AG17" s="15">
        <f t="shared" si="7"/>
        <v>4602.2920759621666</v>
      </c>
      <c r="AH17" s="74">
        <v>25</v>
      </c>
      <c r="AI17" s="304"/>
      <c r="AJ17" s="304"/>
      <c r="AK17" s="57"/>
      <c r="AL17" s="57"/>
      <c r="AM17" s="57">
        <f t="shared" ref="AM17:AM19" si="23">ROUND(AG17/AH17*0.5*0.75,2)</f>
        <v>69.03</v>
      </c>
      <c r="AN17" s="141"/>
      <c r="AO17" s="141"/>
    </row>
    <row r="18" spans="1:41" x14ac:dyDescent="0.3">
      <c r="A18" s="160">
        <v>2</v>
      </c>
      <c r="B18" s="160" t="s">
        <v>2</v>
      </c>
      <c r="C18" s="160">
        <v>307</v>
      </c>
      <c r="D18" s="160" t="s">
        <v>3</v>
      </c>
      <c r="E18" s="160"/>
      <c r="F18" s="127">
        <v>13260</v>
      </c>
      <c r="G18" s="79">
        <v>2200336</v>
      </c>
      <c r="H18" s="76">
        <v>21</v>
      </c>
      <c r="I18" s="179" t="s">
        <v>1032</v>
      </c>
      <c r="J18" s="161">
        <v>43720</v>
      </c>
      <c r="K18" s="151">
        <f t="shared" si="20"/>
        <v>2019</v>
      </c>
      <c r="L18" s="151">
        <f t="shared" si="21"/>
        <v>9</v>
      </c>
      <c r="M18" s="149">
        <v>4280</v>
      </c>
      <c r="N18" s="149">
        <v>965.75501601013934</v>
      </c>
      <c r="O18" s="141"/>
      <c r="P18" s="149">
        <f t="shared" si="22"/>
        <v>5245.7550160101391</v>
      </c>
      <c r="Q18" s="149">
        <v>0</v>
      </c>
      <c r="R18" s="135">
        <f t="shared" si="11"/>
        <v>5245.7550160101391</v>
      </c>
      <c r="S18" s="220">
        <v>30</v>
      </c>
      <c r="T18" s="132">
        <f t="shared" si="2"/>
        <v>4.9281314168377825E-2</v>
      </c>
      <c r="U18" s="213">
        <f t="shared" si="3"/>
        <v>8.6199999999999992</v>
      </c>
      <c r="V18" s="213">
        <f t="shared" si="4"/>
        <v>5237.1350160101392</v>
      </c>
      <c r="W18" s="213">
        <f t="shared" si="19"/>
        <v>157.37265048030417</v>
      </c>
      <c r="X18" s="160" t="s">
        <v>668</v>
      </c>
      <c r="Y18" s="179" t="s">
        <v>913</v>
      </c>
      <c r="Z18" s="141"/>
      <c r="AA18" s="141"/>
      <c r="AB18" s="57">
        <f t="shared" si="5"/>
        <v>0</v>
      </c>
      <c r="AC18" s="57"/>
      <c r="AD18" s="57">
        <f>ROUND(IF(AK18&gt;U18,T18,AK18/U18*T18),2)</f>
        <v>0</v>
      </c>
      <c r="AE18" s="57"/>
      <c r="AF18" s="57"/>
      <c r="AG18" s="15">
        <f t="shared" si="7"/>
        <v>5245.7550160101391</v>
      </c>
      <c r="AH18" s="74">
        <v>25</v>
      </c>
      <c r="AI18" s="304"/>
      <c r="AJ18" s="304"/>
      <c r="AK18" s="57"/>
      <c r="AL18" s="57"/>
      <c r="AM18" s="57">
        <f t="shared" si="23"/>
        <v>78.69</v>
      </c>
      <c r="AN18" s="141"/>
      <c r="AO18" s="141"/>
    </row>
    <row r="19" spans="1:41" x14ac:dyDescent="0.3">
      <c r="A19" s="160">
        <v>2</v>
      </c>
      <c r="B19" s="160" t="s">
        <v>2</v>
      </c>
      <c r="C19" s="160">
        <v>307</v>
      </c>
      <c r="D19" s="160" t="s">
        <v>3</v>
      </c>
      <c r="E19" s="160"/>
      <c r="F19" s="127">
        <v>13260</v>
      </c>
      <c r="G19" s="79">
        <v>1260090</v>
      </c>
      <c r="H19" s="76">
        <v>3</v>
      </c>
      <c r="I19" s="179" t="s">
        <v>1033</v>
      </c>
      <c r="J19" s="161">
        <v>43726</v>
      </c>
      <c r="K19" s="151">
        <f t="shared" si="20"/>
        <v>2019</v>
      </c>
      <c r="L19" s="151">
        <f t="shared" si="21"/>
        <v>9</v>
      </c>
      <c r="M19" s="149">
        <v>650</v>
      </c>
      <c r="N19" s="149">
        <v>146.66840196415669</v>
      </c>
      <c r="O19" s="141"/>
      <c r="P19" s="149">
        <f t="shared" si="22"/>
        <v>796.66840196415671</v>
      </c>
      <c r="Q19" s="149">
        <v>0</v>
      </c>
      <c r="R19" s="135">
        <f t="shared" si="11"/>
        <v>796.66840196415671</v>
      </c>
      <c r="S19" s="220">
        <v>30</v>
      </c>
      <c r="T19" s="132">
        <f t="shared" si="2"/>
        <v>3.2854209445585217E-2</v>
      </c>
      <c r="U19" s="213">
        <f t="shared" si="3"/>
        <v>0.87</v>
      </c>
      <c r="V19" s="213">
        <f t="shared" si="4"/>
        <v>795.79840196415671</v>
      </c>
      <c r="W19" s="213">
        <f t="shared" si="19"/>
        <v>23.9000520589247</v>
      </c>
      <c r="X19" s="160" t="s">
        <v>915</v>
      </c>
      <c r="Y19" s="179" t="s">
        <v>914</v>
      </c>
      <c r="Z19" s="141"/>
      <c r="AA19" s="141"/>
      <c r="AB19" s="57">
        <f t="shared" si="5"/>
        <v>0</v>
      </c>
      <c r="AC19" s="57"/>
      <c r="AD19" s="57">
        <f>ROUND(IF(AK19&gt;U19,T19,AK19/U19*T19),2)</f>
        <v>0</v>
      </c>
      <c r="AE19" s="57"/>
      <c r="AF19" s="57"/>
      <c r="AG19" s="15">
        <f t="shared" si="7"/>
        <v>796.66840196415671</v>
      </c>
      <c r="AH19" s="74">
        <v>25</v>
      </c>
      <c r="AI19" s="304"/>
      <c r="AJ19" s="304"/>
      <c r="AK19" s="57"/>
      <c r="AL19" s="57"/>
      <c r="AM19" s="57">
        <f t="shared" si="23"/>
        <v>11.95</v>
      </c>
      <c r="AN19" s="141"/>
      <c r="AO19" s="141"/>
    </row>
    <row r="20" spans="1:41" x14ac:dyDescent="0.3">
      <c r="A20" s="155"/>
      <c r="B20" s="155"/>
      <c r="C20" s="160"/>
      <c r="D20" s="155"/>
      <c r="E20" s="216"/>
      <c r="F20" s="127"/>
      <c r="H20" s="76"/>
      <c r="I20" s="127"/>
      <c r="J20" s="216"/>
      <c r="K20" s="182"/>
      <c r="L20" s="182"/>
      <c r="M20" s="218"/>
      <c r="N20" s="127"/>
      <c r="O20" s="127"/>
      <c r="P20" s="167"/>
      <c r="Q20" s="167"/>
      <c r="R20" s="135"/>
      <c r="S20" s="219"/>
      <c r="T20" s="127"/>
      <c r="U20" s="213"/>
      <c r="V20" s="213"/>
      <c r="W20" s="213"/>
      <c r="X20" s="155"/>
      <c r="Y20" s="217"/>
      <c r="Z20" s="127"/>
      <c r="AA20" s="127"/>
      <c r="AB20" s="57"/>
      <c r="AC20" s="57"/>
      <c r="AD20" s="57"/>
      <c r="AE20" s="57"/>
      <c r="AF20" s="57"/>
      <c r="AG20" s="15"/>
      <c r="AI20" s="304"/>
      <c r="AJ20" s="304"/>
      <c r="AK20" s="57"/>
      <c r="AL20" s="57"/>
      <c r="AM20" s="57"/>
      <c r="AN20" s="127"/>
      <c r="AO20" s="127"/>
    </row>
    <row r="21" spans="1:41" x14ac:dyDescent="0.3">
      <c r="A21" s="155"/>
      <c r="B21" s="155"/>
      <c r="C21" s="160"/>
      <c r="D21" s="155"/>
      <c r="E21" s="216"/>
      <c r="F21" s="127"/>
      <c r="H21" s="76"/>
      <c r="I21" s="127"/>
      <c r="J21" s="216"/>
      <c r="K21" s="182"/>
      <c r="L21" s="182"/>
      <c r="M21" s="218"/>
      <c r="N21" s="127"/>
      <c r="O21" s="127"/>
      <c r="P21" s="167"/>
      <c r="Q21" s="167"/>
      <c r="R21" s="135"/>
      <c r="S21" s="219"/>
      <c r="T21" s="127"/>
      <c r="U21" s="213"/>
      <c r="V21" s="213"/>
      <c r="W21" s="213"/>
      <c r="X21" s="155"/>
      <c r="Y21" s="217"/>
      <c r="Z21" s="127"/>
      <c r="AA21" s="127"/>
      <c r="AB21" s="57"/>
      <c r="AC21" s="57"/>
      <c r="AD21" s="57"/>
      <c r="AE21" s="57"/>
      <c r="AF21" s="57"/>
      <c r="AG21" s="15"/>
      <c r="AI21" s="304"/>
      <c r="AJ21" s="304"/>
      <c r="AK21" s="57"/>
      <c r="AL21" s="57"/>
      <c r="AM21" s="57"/>
      <c r="AN21" s="127"/>
      <c r="AO21" s="127"/>
    </row>
    <row r="22" spans="1:41" x14ac:dyDescent="0.3">
      <c r="A22" s="160">
        <v>3</v>
      </c>
      <c r="B22" s="160" t="s">
        <v>659</v>
      </c>
      <c r="C22" s="155">
        <v>304</v>
      </c>
      <c r="D22" s="155" t="s">
        <v>7</v>
      </c>
      <c r="E22" s="216"/>
      <c r="F22" s="127">
        <v>13260</v>
      </c>
      <c r="G22" s="228" t="s">
        <v>1040</v>
      </c>
      <c r="H22" s="227" t="s">
        <v>1030</v>
      </c>
      <c r="I22" s="127" t="s">
        <v>907</v>
      </c>
      <c r="J22" s="216">
        <v>30560</v>
      </c>
      <c r="K22" s="182">
        <f t="shared" ref="K22:K31" si="24">YEAR(J22)</f>
        <v>1983</v>
      </c>
      <c r="L22" s="182">
        <f t="shared" ref="L22:L31" si="25">MONTH(J22)</f>
        <v>9</v>
      </c>
      <c r="M22" s="218">
        <v>5000</v>
      </c>
      <c r="N22" s="127"/>
      <c r="O22" s="127"/>
      <c r="P22" s="167">
        <f t="shared" si="10"/>
        <v>5000</v>
      </c>
      <c r="Q22" s="167">
        <v>0</v>
      </c>
      <c r="R22" s="135">
        <f t="shared" si="11"/>
        <v>5000</v>
      </c>
      <c r="S22" s="219">
        <v>20</v>
      </c>
      <c r="T22" s="132">
        <f t="shared" ref="T22:T31" si="26">(+$A$2-J22)/365.25</f>
        <v>36.079397672826829</v>
      </c>
      <c r="U22" s="213">
        <f t="shared" ref="U22:U31" si="27">ROUND(IF(T22&gt;S22,R22,T22/S22*R22),2)</f>
        <v>5000</v>
      </c>
      <c r="V22" s="213">
        <f t="shared" ref="V22:V31" si="28">+R22-U22</f>
        <v>0</v>
      </c>
      <c r="W22" s="213">
        <v>0</v>
      </c>
      <c r="X22" s="155" t="s">
        <v>80</v>
      </c>
      <c r="Y22" s="217" t="s">
        <v>45</v>
      </c>
      <c r="Z22" s="135"/>
      <c r="AA22" s="135">
        <f t="shared" ref="AA22:AA31" si="29">+R22</f>
        <v>5000</v>
      </c>
      <c r="AB22" s="57">
        <f t="shared" ref="AB22:AB31" si="30">ROUND(IF(AI22&gt;S22,R22,AI22/S22*R22),2)</f>
        <v>5000</v>
      </c>
      <c r="AC22" s="57">
        <f t="shared" ref="AC22:AC31" si="31">+R22</f>
        <v>5000</v>
      </c>
      <c r="AD22" s="57">
        <f t="shared" ref="AD22:AD31" si="32">ROUND(IF(AJ22&gt;S22,R22,AJ22/S22*R22),2)</f>
        <v>5000</v>
      </c>
      <c r="AE22" s="57">
        <f t="shared" ref="AE22:AE31" si="33">+M22+N22+Q22</f>
        <v>5000</v>
      </c>
      <c r="AF22" s="57">
        <f t="shared" ref="AF22:AF31" si="34">+M22+N22+Q22</f>
        <v>5000</v>
      </c>
      <c r="AG22" s="15">
        <f t="shared" ref="AG22:AG31" si="35">+R22-O22</f>
        <v>5000</v>
      </c>
      <c r="AH22" s="74">
        <v>25</v>
      </c>
      <c r="AI22" s="304">
        <f t="shared" ref="AI22:AI31" si="36">+T22-1.75</f>
        <v>34.329397672826829</v>
      </c>
      <c r="AJ22" s="304">
        <f t="shared" ref="AJ22:AJ31" si="37">+T22-1</f>
        <v>35.079397672826829</v>
      </c>
      <c r="AK22" s="57">
        <f t="shared" ref="AK22:AK31" si="38">ROUND(IF(AI22&gt;AH22,AE22,AI22/AH22*AE22),2)</f>
        <v>5000</v>
      </c>
      <c r="AL22" s="57">
        <f t="shared" ref="AL22:AL31" si="39">ROUND(IF(AJ22&gt;AH22,AF22,AJ22/AH22*AF22),2)</f>
        <v>5000</v>
      </c>
      <c r="AM22" s="57">
        <f t="shared" ref="AM22:AM31" si="40">ROUND(IF(T22&gt;AH22,AG22,T22/AH22*AG22),2)</f>
        <v>5000</v>
      </c>
      <c r="AN22" s="127"/>
      <c r="AO22" s="127"/>
    </row>
    <row r="23" spans="1:41" x14ac:dyDescent="0.3">
      <c r="A23" s="160">
        <v>3</v>
      </c>
      <c r="B23" s="160" t="s">
        <v>659</v>
      </c>
      <c r="C23" s="155">
        <v>304</v>
      </c>
      <c r="D23" s="155" t="s">
        <v>7</v>
      </c>
      <c r="E23" s="216"/>
      <c r="F23" s="127">
        <v>13260</v>
      </c>
      <c r="G23" s="228" t="s">
        <v>1040</v>
      </c>
      <c r="H23" s="227" t="s">
        <v>1030</v>
      </c>
      <c r="I23" s="127" t="s">
        <v>907</v>
      </c>
      <c r="J23" s="216">
        <v>32309</v>
      </c>
      <c r="K23" s="182">
        <f t="shared" si="24"/>
        <v>1988</v>
      </c>
      <c r="L23" s="182">
        <f t="shared" si="25"/>
        <v>6</v>
      </c>
      <c r="M23" s="218">
        <v>2200</v>
      </c>
      <c r="N23" s="127"/>
      <c r="O23" s="127"/>
      <c r="P23" s="167">
        <f t="shared" si="10"/>
        <v>2200</v>
      </c>
      <c r="Q23" s="167">
        <v>0</v>
      </c>
      <c r="R23" s="135">
        <f t="shared" si="11"/>
        <v>2200</v>
      </c>
      <c r="S23" s="219">
        <v>20</v>
      </c>
      <c r="T23" s="132">
        <f t="shared" si="26"/>
        <v>31.290896646132786</v>
      </c>
      <c r="U23" s="213">
        <f t="shared" si="27"/>
        <v>2200</v>
      </c>
      <c r="V23" s="213">
        <f t="shared" si="28"/>
        <v>0</v>
      </c>
      <c r="W23" s="213">
        <v>0</v>
      </c>
      <c r="X23" s="155" t="s">
        <v>80</v>
      </c>
      <c r="Y23" s="217" t="s">
        <v>45</v>
      </c>
      <c r="Z23" s="135"/>
      <c r="AA23" s="135">
        <f t="shared" si="29"/>
        <v>2200</v>
      </c>
      <c r="AB23" s="57">
        <f t="shared" si="30"/>
        <v>2200</v>
      </c>
      <c r="AC23" s="57">
        <f t="shared" si="31"/>
        <v>2200</v>
      </c>
      <c r="AD23" s="57">
        <f t="shared" si="32"/>
        <v>2200</v>
      </c>
      <c r="AE23" s="57">
        <f t="shared" si="33"/>
        <v>2200</v>
      </c>
      <c r="AF23" s="57">
        <f t="shared" si="34"/>
        <v>2200</v>
      </c>
      <c r="AG23" s="15">
        <f t="shared" si="35"/>
        <v>2200</v>
      </c>
      <c r="AH23" s="74">
        <v>25</v>
      </c>
      <c r="AI23" s="304">
        <f t="shared" si="36"/>
        <v>29.540896646132786</v>
      </c>
      <c r="AJ23" s="304">
        <f t="shared" si="37"/>
        <v>30.290896646132786</v>
      </c>
      <c r="AK23" s="57">
        <f t="shared" si="38"/>
        <v>2200</v>
      </c>
      <c r="AL23" s="57">
        <f t="shared" si="39"/>
        <v>2200</v>
      </c>
      <c r="AM23" s="57">
        <f t="shared" si="40"/>
        <v>2200</v>
      </c>
      <c r="AN23" s="127"/>
      <c r="AO23" s="127"/>
    </row>
    <row r="24" spans="1:41" x14ac:dyDescent="0.3">
      <c r="A24" s="160">
        <v>3</v>
      </c>
      <c r="B24" s="160" t="s">
        <v>659</v>
      </c>
      <c r="C24" s="155">
        <v>304</v>
      </c>
      <c r="D24" s="155" t="s">
        <v>7</v>
      </c>
      <c r="E24" s="216"/>
      <c r="F24" s="127">
        <v>13260</v>
      </c>
      <c r="G24" s="228" t="s">
        <v>1040</v>
      </c>
      <c r="H24" s="227" t="s">
        <v>1030</v>
      </c>
      <c r="I24" s="127" t="s">
        <v>907</v>
      </c>
      <c r="J24" s="216">
        <v>33178</v>
      </c>
      <c r="K24" s="182">
        <f t="shared" si="24"/>
        <v>1990</v>
      </c>
      <c r="L24" s="182">
        <f t="shared" si="25"/>
        <v>11</v>
      </c>
      <c r="M24" s="217">
        <v>400</v>
      </c>
      <c r="N24" s="127"/>
      <c r="O24" s="127"/>
      <c r="P24" s="167">
        <f t="shared" si="10"/>
        <v>400</v>
      </c>
      <c r="Q24" s="167">
        <v>0</v>
      </c>
      <c r="R24" s="135">
        <f t="shared" si="11"/>
        <v>400</v>
      </c>
      <c r="S24" s="219">
        <v>20</v>
      </c>
      <c r="T24" s="132">
        <f t="shared" si="26"/>
        <v>28.911704312114988</v>
      </c>
      <c r="U24" s="213">
        <f t="shared" si="27"/>
        <v>400</v>
      </c>
      <c r="V24" s="213">
        <f t="shared" si="28"/>
        <v>0</v>
      </c>
      <c r="W24" s="213">
        <v>0</v>
      </c>
      <c r="X24" s="155" t="s">
        <v>80</v>
      </c>
      <c r="Y24" s="217" t="s">
        <v>45</v>
      </c>
      <c r="Z24" s="135"/>
      <c r="AA24" s="135">
        <f t="shared" si="29"/>
        <v>400</v>
      </c>
      <c r="AB24" s="57">
        <f t="shared" si="30"/>
        <v>400</v>
      </c>
      <c r="AC24" s="57">
        <f t="shared" si="31"/>
        <v>400</v>
      </c>
      <c r="AD24" s="57">
        <f t="shared" si="32"/>
        <v>400</v>
      </c>
      <c r="AE24" s="57">
        <f t="shared" si="33"/>
        <v>400</v>
      </c>
      <c r="AF24" s="57">
        <f t="shared" si="34"/>
        <v>400</v>
      </c>
      <c r="AG24" s="15">
        <f t="shared" si="35"/>
        <v>400</v>
      </c>
      <c r="AH24" s="74">
        <v>25</v>
      </c>
      <c r="AI24" s="304">
        <f t="shared" si="36"/>
        <v>27.161704312114988</v>
      </c>
      <c r="AJ24" s="304">
        <f t="shared" si="37"/>
        <v>27.911704312114988</v>
      </c>
      <c r="AK24" s="57">
        <f t="shared" si="38"/>
        <v>400</v>
      </c>
      <c r="AL24" s="57">
        <f t="shared" si="39"/>
        <v>400</v>
      </c>
      <c r="AM24" s="57">
        <f t="shared" si="40"/>
        <v>400</v>
      </c>
      <c r="AN24" s="127"/>
      <c r="AO24" s="127"/>
    </row>
    <row r="25" spans="1:41" x14ac:dyDescent="0.3">
      <c r="A25" s="160">
        <v>3</v>
      </c>
      <c r="B25" s="160" t="s">
        <v>659</v>
      </c>
      <c r="C25" s="155">
        <v>304</v>
      </c>
      <c r="D25" s="155" t="s">
        <v>7</v>
      </c>
      <c r="E25" s="216"/>
      <c r="F25" s="127">
        <v>13260</v>
      </c>
      <c r="G25" s="228" t="s">
        <v>1040</v>
      </c>
      <c r="H25" s="227" t="s">
        <v>1030</v>
      </c>
      <c r="I25" s="127" t="s">
        <v>907</v>
      </c>
      <c r="J25" s="216">
        <v>33239</v>
      </c>
      <c r="K25" s="182">
        <f t="shared" si="24"/>
        <v>1991</v>
      </c>
      <c r="L25" s="182">
        <f t="shared" si="25"/>
        <v>1</v>
      </c>
      <c r="M25" s="218">
        <v>7000</v>
      </c>
      <c r="N25" s="127"/>
      <c r="O25" s="127"/>
      <c r="P25" s="167">
        <f t="shared" si="10"/>
        <v>7000</v>
      </c>
      <c r="Q25" s="167">
        <v>0</v>
      </c>
      <c r="R25" s="135">
        <f t="shared" si="11"/>
        <v>7000</v>
      </c>
      <c r="S25" s="219">
        <v>20</v>
      </c>
      <c r="T25" s="132">
        <f t="shared" si="26"/>
        <v>28.744695414099933</v>
      </c>
      <c r="U25" s="213">
        <f t="shared" si="27"/>
        <v>7000</v>
      </c>
      <c r="V25" s="213">
        <f t="shared" si="28"/>
        <v>0</v>
      </c>
      <c r="W25" s="213">
        <v>0</v>
      </c>
      <c r="X25" s="155" t="s">
        <v>80</v>
      </c>
      <c r="Y25" s="217" t="s">
        <v>45</v>
      </c>
      <c r="Z25" s="135"/>
      <c r="AA25" s="135">
        <f t="shared" si="29"/>
        <v>7000</v>
      </c>
      <c r="AB25" s="57">
        <f t="shared" si="30"/>
        <v>7000</v>
      </c>
      <c r="AC25" s="57">
        <f t="shared" si="31"/>
        <v>7000</v>
      </c>
      <c r="AD25" s="57">
        <f t="shared" si="32"/>
        <v>7000</v>
      </c>
      <c r="AE25" s="57">
        <f t="shared" si="33"/>
        <v>7000</v>
      </c>
      <c r="AF25" s="57">
        <f t="shared" si="34"/>
        <v>7000</v>
      </c>
      <c r="AG25" s="15">
        <f t="shared" si="35"/>
        <v>7000</v>
      </c>
      <c r="AH25" s="74">
        <v>25</v>
      </c>
      <c r="AI25" s="304">
        <f t="shared" si="36"/>
        <v>26.994695414099933</v>
      </c>
      <c r="AJ25" s="304">
        <f t="shared" si="37"/>
        <v>27.744695414099933</v>
      </c>
      <c r="AK25" s="57">
        <f t="shared" si="38"/>
        <v>7000</v>
      </c>
      <c r="AL25" s="57">
        <f t="shared" si="39"/>
        <v>7000</v>
      </c>
      <c r="AM25" s="57">
        <f t="shared" si="40"/>
        <v>7000</v>
      </c>
      <c r="AN25" s="127"/>
      <c r="AO25" s="127"/>
    </row>
    <row r="26" spans="1:41" x14ac:dyDescent="0.3">
      <c r="A26" s="160">
        <v>3</v>
      </c>
      <c r="B26" s="160" t="s">
        <v>659</v>
      </c>
      <c r="C26" s="155">
        <v>304</v>
      </c>
      <c r="D26" s="155" t="s">
        <v>7</v>
      </c>
      <c r="E26" s="216"/>
      <c r="F26" s="127">
        <v>13260</v>
      </c>
      <c r="G26" s="228" t="s">
        <v>1040</v>
      </c>
      <c r="H26" s="227" t="s">
        <v>1030</v>
      </c>
      <c r="I26" s="127" t="s">
        <v>907</v>
      </c>
      <c r="J26" s="216">
        <v>33512</v>
      </c>
      <c r="K26" s="182">
        <f t="shared" si="24"/>
        <v>1991</v>
      </c>
      <c r="L26" s="182">
        <f t="shared" si="25"/>
        <v>10</v>
      </c>
      <c r="M26" s="217">
        <v>550</v>
      </c>
      <c r="N26" s="127"/>
      <c r="O26" s="127"/>
      <c r="P26" s="167">
        <f t="shared" si="10"/>
        <v>550</v>
      </c>
      <c r="Q26" s="167">
        <v>0</v>
      </c>
      <c r="R26" s="135">
        <f t="shared" si="11"/>
        <v>550</v>
      </c>
      <c r="S26" s="219">
        <v>20</v>
      </c>
      <c r="T26" s="132">
        <f t="shared" si="26"/>
        <v>27.997262149212869</v>
      </c>
      <c r="U26" s="213">
        <f t="shared" si="27"/>
        <v>550</v>
      </c>
      <c r="V26" s="213">
        <f t="shared" si="28"/>
        <v>0</v>
      </c>
      <c r="W26" s="213">
        <v>0</v>
      </c>
      <c r="X26" s="155" t="s">
        <v>80</v>
      </c>
      <c r="Y26" s="217" t="s">
        <v>45</v>
      </c>
      <c r="Z26" s="135"/>
      <c r="AA26" s="135">
        <f t="shared" si="29"/>
        <v>550</v>
      </c>
      <c r="AB26" s="57">
        <f t="shared" si="30"/>
        <v>550</v>
      </c>
      <c r="AC26" s="57">
        <f t="shared" si="31"/>
        <v>550</v>
      </c>
      <c r="AD26" s="57">
        <f t="shared" si="32"/>
        <v>550</v>
      </c>
      <c r="AE26" s="57">
        <f t="shared" si="33"/>
        <v>550</v>
      </c>
      <c r="AF26" s="57">
        <f t="shared" si="34"/>
        <v>550</v>
      </c>
      <c r="AG26" s="15">
        <f t="shared" si="35"/>
        <v>550</v>
      </c>
      <c r="AH26" s="74">
        <v>25</v>
      </c>
      <c r="AI26" s="304">
        <f t="shared" si="36"/>
        <v>26.247262149212869</v>
      </c>
      <c r="AJ26" s="304">
        <f t="shared" si="37"/>
        <v>26.997262149212869</v>
      </c>
      <c r="AK26" s="57">
        <f t="shared" si="38"/>
        <v>550</v>
      </c>
      <c r="AL26" s="57">
        <f t="shared" si="39"/>
        <v>550</v>
      </c>
      <c r="AM26" s="57">
        <f t="shared" si="40"/>
        <v>550</v>
      </c>
      <c r="AN26" s="127"/>
      <c r="AO26" s="127"/>
    </row>
    <row r="27" spans="1:41" x14ac:dyDescent="0.3">
      <c r="A27" s="160">
        <v>3</v>
      </c>
      <c r="B27" s="160" t="s">
        <v>659</v>
      </c>
      <c r="C27" s="155">
        <v>304</v>
      </c>
      <c r="D27" s="155" t="s">
        <v>7</v>
      </c>
      <c r="E27" s="216"/>
      <c r="F27" s="127">
        <v>13260</v>
      </c>
      <c r="G27" s="228" t="s">
        <v>1040</v>
      </c>
      <c r="H27" s="227" t="s">
        <v>1030</v>
      </c>
      <c r="I27" s="127" t="s">
        <v>907</v>
      </c>
      <c r="J27" s="216">
        <v>33878</v>
      </c>
      <c r="K27" s="182">
        <f t="shared" si="24"/>
        <v>1992</v>
      </c>
      <c r="L27" s="182">
        <f t="shared" si="25"/>
        <v>10</v>
      </c>
      <c r="M27" s="218">
        <v>5000</v>
      </c>
      <c r="N27" s="127"/>
      <c r="O27" s="127"/>
      <c r="P27" s="167">
        <f t="shared" si="10"/>
        <v>5000</v>
      </c>
      <c r="Q27" s="167">
        <v>0</v>
      </c>
      <c r="R27" s="135">
        <f t="shared" si="11"/>
        <v>5000</v>
      </c>
      <c r="S27" s="219">
        <v>20</v>
      </c>
      <c r="T27" s="132">
        <f t="shared" si="26"/>
        <v>26.99520876112252</v>
      </c>
      <c r="U27" s="213">
        <f t="shared" si="27"/>
        <v>5000</v>
      </c>
      <c r="V27" s="213">
        <f t="shared" si="28"/>
        <v>0</v>
      </c>
      <c r="W27" s="213">
        <v>0</v>
      </c>
      <c r="X27" s="155" t="s">
        <v>80</v>
      </c>
      <c r="Y27" s="217" t="s">
        <v>45</v>
      </c>
      <c r="Z27" s="135"/>
      <c r="AA27" s="135">
        <f t="shared" si="29"/>
        <v>5000</v>
      </c>
      <c r="AB27" s="57">
        <f t="shared" si="30"/>
        <v>5000</v>
      </c>
      <c r="AC27" s="57">
        <f t="shared" si="31"/>
        <v>5000</v>
      </c>
      <c r="AD27" s="57">
        <f t="shared" si="32"/>
        <v>5000</v>
      </c>
      <c r="AE27" s="57">
        <f t="shared" si="33"/>
        <v>5000</v>
      </c>
      <c r="AF27" s="57">
        <f t="shared" si="34"/>
        <v>5000</v>
      </c>
      <c r="AG27" s="15">
        <f t="shared" si="35"/>
        <v>5000</v>
      </c>
      <c r="AH27" s="74">
        <v>25</v>
      </c>
      <c r="AI27" s="304">
        <f t="shared" si="36"/>
        <v>25.24520876112252</v>
      </c>
      <c r="AJ27" s="304">
        <f t="shared" si="37"/>
        <v>25.99520876112252</v>
      </c>
      <c r="AK27" s="57">
        <f t="shared" si="38"/>
        <v>5000</v>
      </c>
      <c r="AL27" s="57">
        <f t="shared" si="39"/>
        <v>5000</v>
      </c>
      <c r="AM27" s="57">
        <f t="shared" si="40"/>
        <v>5000</v>
      </c>
      <c r="AN27" s="127"/>
      <c r="AO27" s="127"/>
    </row>
    <row r="28" spans="1:41" x14ac:dyDescent="0.3">
      <c r="A28" s="160">
        <v>3</v>
      </c>
      <c r="B28" s="160" t="s">
        <v>659</v>
      </c>
      <c r="C28" s="155">
        <v>304</v>
      </c>
      <c r="D28" s="155" t="s">
        <v>7</v>
      </c>
      <c r="E28" s="216"/>
      <c r="F28" s="127">
        <v>13260</v>
      </c>
      <c r="G28" s="228" t="s">
        <v>1040</v>
      </c>
      <c r="H28" s="227" t="s">
        <v>1030</v>
      </c>
      <c r="I28" s="127" t="s">
        <v>907</v>
      </c>
      <c r="J28" s="216">
        <v>33970</v>
      </c>
      <c r="K28" s="182">
        <f t="shared" si="24"/>
        <v>1993</v>
      </c>
      <c r="L28" s="182">
        <f t="shared" si="25"/>
        <v>1</v>
      </c>
      <c r="M28" s="217">
        <v>450</v>
      </c>
      <c r="N28" s="127"/>
      <c r="O28" s="127"/>
      <c r="P28" s="167">
        <f t="shared" si="10"/>
        <v>450</v>
      </c>
      <c r="Q28" s="167">
        <v>0</v>
      </c>
      <c r="R28" s="135">
        <f t="shared" si="11"/>
        <v>450</v>
      </c>
      <c r="S28" s="219">
        <v>20</v>
      </c>
      <c r="T28" s="132">
        <f t="shared" si="26"/>
        <v>26.743326488706366</v>
      </c>
      <c r="U28" s="213">
        <f t="shared" si="27"/>
        <v>450</v>
      </c>
      <c r="V28" s="213">
        <f t="shared" si="28"/>
        <v>0</v>
      </c>
      <c r="W28" s="213">
        <v>0</v>
      </c>
      <c r="X28" s="155" t="s">
        <v>80</v>
      </c>
      <c r="Y28" s="217" t="s">
        <v>45</v>
      </c>
      <c r="Z28" s="135"/>
      <c r="AA28" s="135">
        <f t="shared" si="29"/>
        <v>450</v>
      </c>
      <c r="AB28" s="57">
        <f t="shared" si="30"/>
        <v>450</v>
      </c>
      <c r="AC28" s="57">
        <f t="shared" si="31"/>
        <v>450</v>
      </c>
      <c r="AD28" s="57">
        <f t="shared" si="32"/>
        <v>450</v>
      </c>
      <c r="AE28" s="57">
        <f t="shared" si="33"/>
        <v>450</v>
      </c>
      <c r="AF28" s="57">
        <f t="shared" si="34"/>
        <v>450</v>
      </c>
      <c r="AG28" s="15">
        <f t="shared" si="35"/>
        <v>450</v>
      </c>
      <c r="AH28" s="74">
        <v>25</v>
      </c>
      <c r="AI28" s="304">
        <f t="shared" si="36"/>
        <v>24.993326488706366</v>
      </c>
      <c r="AJ28" s="304">
        <f t="shared" si="37"/>
        <v>25.743326488706366</v>
      </c>
      <c r="AK28" s="57">
        <f t="shared" si="38"/>
        <v>449.88</v>
      </c>
      <c r="AL28" s="57">
        <f t="shared" si="39"/>
        <v>450</v>
      </c>
      <c r="AM28" s="57">
        <f t="shared" si="40"/>
        <v>450</v>
      </c>
      <c r="AN28" s="127"/>
      <c r="AO28" s="127"/>
    </row>
    <row r="29" spans="1:41" x14ac:dyDescent="0.3">
      <c r="A29" s="160">
        <v>3</v>
      </c>
      <c r="B29" s="160" t="s">
        <v>659</v>
      </c>
      <c r="C29" s="155">
        <v>304</v>
      </c>
      <c r="D29" s="155" t="s">
        <v>7</v>
      </c>
      <c r="E29" s="216"/>
      <c r="F29" s="127">
        <v>13260</v>
      </c>
      <c r="G29" s="228" t="s">
        <v>1040</v>
      </c>
      <c r="H29" s="227" t="s">
        <v>1030</v>
      </c>
      <c r="I29" s="127" t="s">
        <v>907</v>
      </c>
      <c r="J29" s="216">
        <v>34851</v>
      </c>
      <c r="K29" s="182">
        <f t="shared" si="24"/>
        <v>1995</v>
      </c>
      <c r="L29" s="182">
        <f t="shared" si="25"/>
        <v>6</v>
      </c>
      <c r="M29" s="218">
        <v>1200</v>
      </c>
      <c r="N29" s="127"/>
      <c r="O29" s="127"/>
      <c r="P29" s="167">
        <f t="shared" si="10"/>
        <v>1200</v>
      </c>
      <c r="Q29" s="167">
        <v>0</v>
      </c>
      <c r="R29" s="135">
        <f t="shared" si="11"/>
        <v>1200</v>
      </c>
      <c r="S29" s="219">
        <v>20</v>
      </c>
      <c r="T29" s="132">
        <f t="shared" si="26"/>
        <v>24.331279945242983</v>
      </c>
      <c r="U29" s="213">
        <f t="shared" si="27"/>
        <v>1200</v>
      </c>
      <c r="V29" s="213">
        <f t="shared" si="28"/>
        <v>0</v>
      </c>
      <c r="W29" s="213">
        <v>0</v>
      </c>
      <c r="X29" s="155" t="s">
        <v>80</v>
      </c>
      <c r="Y29" s="217" t="s">
        <v>45</v>
      </c>
      <c r="Z29" s="135"/>
      <c r="AA29" s="135">
        <f t="shared" si="29"/>
        <v>1200</v>
      </c>
      <c r="AB29" s="57">
        <f t="shared" si="30"/>
        <v>1200</v>
      </c>
      <c r="AC29" s="57">
        <f t="shared" si="31"/>
        <v>1200</v>
      </c>
      <c r="AD29" s="57">
        <f t="shared" si="32"/>
        <v>1200</v>
      </c>
      <c r="AE29" s="57">
        <f t="shared" si="33"/>
        <v>1200</v>
      </c>
      <c r="AF29" s="57">
        <f t="shared" si="34"/>
        <v>1200</v>
      </c>
      <c r="AG29" s="15">
        <f t="shared" si="35"/>
        <v>1200</v>
      </c>
      <c r="AH29" s="74">
        <v>25</v>
      </c>
      <c r="AI29" s="304">
        <f t="shared" si="36"/>
        <v>22.581279945242983</v>
      </c>
      <c r="AJ29" s="304">
        <f t="shared" si="37"/>
        <v>23.331279945242983</v>
      </c>
      <c r="AK29" s="57">
        <f t="shared" si="38"/>
        <v>1083.9000000000001</v>
      </c>
      <c r="AL29" s="57">
        <f t="shared" si="39"/>
        <v>1119.9000000000001</v>
      </c>
      <c r="AM29" s="57">
        <f t="shared" si="40"/>
        <v>1167.9000000000001</v>
      </c>
      <c r="AN29" s="127"/>
      <c r="AO29" s="127"/>
    </row>
    <row r="30" spans="1:41" x14ac:dyDescent="0.3">
      <c r="A30" s="160">
        <v>3</v>
      </c>
      <c r="B30" s="160" t="s">
        <v>659</v>
      </c>
      <c r="C30" s="155">
        <v>304</v>
      </c>
      <c r="D30" s="155" t="s">
        <v>7</v>
      </c>
      <c r="E30" s="216"/>
      <c r="F30" s="127">
        <v>13260</v>
      </c>
      <c r="G30" s="228" t="s">
        <v>1040</v>
      </c>
      <c r="H30" s="227" t="s">
        <v>1030</v>
      </c>
      <c r="I30" s="127" t="s">
        <v>907</v>
      </c>
      <c r="J30" s="216">
        <v>38214</v>
      </c>
      <c r="K30" s="182">
        <f t="shared" si="24"/>
        <v>2004</v>
      </c>
      <c r="L30" s="182">
        <f t="shared" si="25"/>
        <v>8</v>
      </c>
      <c r="M30" s="217">
        <v>600</v>
      </c>
      <c r="N30" s="127"/>
      <c r="O30" s="127"/>
      <c r="P30" s="167">
        <f t="shared" si="10"/>
        <v>600</v>
      </c>
      <c r="Q30" s="167">
        <v>0</v>
      </c>
      <c r="R30" s="135">
        <f t="shared" si="11"/>
        <v>600</v>
      </c>
      <c r="S30" s="219">
        <v>20</v>
      </c>
      <c r="T30" s="132">
        <f t="shared" si="26"/>
        <v>15.123887748117728</v>
      </c>
      <c r="U30" s="213">
        <f t="shared" si="27"/>
        <v>453.72</v>
      </c>
      <c r="V30" s="213">
        <f t="shared" si="28"/>
        <v>146.27999999999997</v>
      </c>
      <c r="W30" s="213">
        <f>+R30*ROUND(1/S30,2)</f>
        <v>30</v>
      </c>
      <c r="X30" s="155" t="s">
        <v>80</v>
      </c>
      <c r="Y30" s="217" t="s">
        <v>45</v>
      </c>
      <c r="Z30" s="127"/>
      <c r="AA30" s="135">
        <f t="shared" si="29"/>
        <v>600</v>
      </c>
      <c r="AB30" s="57">
        <f t="shared" si="30"/>
        <v>401.22</v>
      </c>
      <c r="AC30" s="57">
        <f t="shared" si="31"/>
        <v>600</v>
      </c>
      <c r="AD30" s="57">
        <f t="shared" si="32"/>
        <v>423.72</v>
      </c>
      <c r="AE30" s="57">
        <f t="shared" si="33"/>
        <v>600</v>
      </c>
      <c r="AF30" s="57">
        <f t="shared" si="34"/>
        <v>600</v>
      </c>
      <c r="AG30" s="15">
        <f t="shared" si="35"/>
        <v>600</v>
      </c>
      <c r="AH30" s="74">
        <v>25</v>
      </c>
      <c r="AI30" s="304">
        <f t="shared" si="36"/>
        <v>13.373887748117728</v>
      </c>
      <c r="AJ30" s="304">
        <f t="shared" si="37"/>
        <v>14.123887748117728</v>
      </c>
      <c r="AK30" s="57">
        <f t="shared" si="38"/>
        <v>320.97000000000003</v>
      </c>
      <c r="AL30" s="57">
        <f t="shared" si="39"/>
        <v>338.97</v>
      </c>
      <c r="AM30" s="57">
        <f t="shared" si="40"/>
        <v>362.97</v>
      </c>
      <c r="AN30" s="127"/>
      <c r="AO30" s="127"/>
    </row>
    <row r="31" spans="1:41" x14ac:dyDescent="0.3">
      <c r="A31" s="160">
        <v>3</v>
      </c>
      <c r="B31" s="160" t="s">
        <v>659</v>
      </c>
      <c r="C31" s="155">
        <v>304</v>
      </c>
      <c r="D31" s="155" t="s">
        <v>7</v>
      </c>
      <c r="E31" s="216"/>
      <c r="F31" s="127">
        <v>13260</v>
      </c>
      <c r="G31" s="228" t="s">
        <v>1040</v>
      </c>
      <c r="H31" s="227" t="s">
        <v>1030</v>
      </c>
      <c r="I31" s="127" t="s">
        <v>907</v>
      </c>
      <c r="J31" s="216">
        <v>38214</v>
      </c>
      <c r="K31" s="182">
        <f t="shared" si="24"/>
        <v>2004</v>
      </c>
      <c r="L31" s="182">
        <f t="shared" si="25"/>
        <v>8</v>
      </c>
      <c r="M31" s="217">
        <v>600</v>
      </c>
      <c r="N31" s="127"/>
      <c r="O31" s="127"/>
      <c r="P31" s="167">
        <f t="shared" si="10"/>
        <v>600</v>
      </c>
      <c r="Q31" s="167">
        <v>0</v>
      </c>
      <c r="R31" s="135">
        <f t="shared" si="11"/>
        <v>600</v>
      </c>
      <c r="S31" s="219">
        <v>20</v>
      </c>
      <c r="T31" s="132">
        <f t="shared" si="26"/>
        <v>15.123887748117728</v>
      </c>
      <c r="U31" s="213">
        <f t="shared" si="27"/>
        <v>453.72</v>
      </c>
      <c r="V31" s="213">
        <f t="shared" si="28"/>
        <v>146.27999999999997</v>
      </c>
      <c r="W31" s="213">
        <f>+R31*ROUND(1/S31,2)</f>
        <v>30</v>
      </c>
      <c r="X31" s="155" t="s">
        <v>80</v>
      </c>
      <c r="Y31" s="217" t="s">
        <v>45</v>
      </c>
      <c r="Z31" s="127"/>
      <c r="AA31" s="135">
        <f t="shared" si="29"/>
        <v>600</v>
      </c>
      <c r="AB31" s="57">
        <f t="shared" si="30"/>
        <v>401.22</v>
      </c>
      <c r="AC31" s="57">
        <f t="shared" si="31"/>
        <v>600</v>
      </c>
      <c r="AD31" s="57">
        <f t="shared" si="32"/>
        <v>423.72</v>
      </c>
      <c r="AE31" s="57">
        <f t="shared" si="33"/>
        <v>600</v>
      </c>
      <c r="AF31" s="57">
        <f t="shared" si="34"/>
        <v>600</v>
      </c>
      <c r="AG31" s="15">
        <f t="shared" si="35"/>
        <v>600</v>
      </c>
      <c r="AH31" s="74">
        <v>25</v>
      </c>
      <c r="AI31" s="304">
        <f t="shared" si="36"/>
        <v>13.373887748117728</v>
      </c>
      <c r="AJ31" s="304">
        <f t="shared" si="37"/>
        <v>14.123887748117728</v>
      </c>
      <c r="AK31" s="57">
        <f t="shared" si="38"/>
        <v>320.97000000000003</v>
      </c>
      <c r="AL31" s="57">
        <f t="shared" si="39"/>
        <v>338.97</v>
      </c>
      <c r="AM31" s="57">
        <f t="shared" si="40"/>
        <v>362.97</v>
      </c>
      <c r="AN31" s="127"/>
      <c r="AO31" s="127"/>
    </row>
    <row r="32" spans="1:41" x14ac:dyDescent="0.3">
      <c r="A32" s="160"/>
      <c r="B32" s="160"/>
      <c r="C32" s="155"/>
      <c r="D32" s="155"/>
      <c r="E32" s="216"/>
      <c r="F32" s="127"/>
      <c r="H32" s="76"/>
      <c r="I32" s="127"/>
      <c r="J32" s="216"/>
      <c r="K32" s="182"/>
      <c r="L32" s="182"/>
      <c r="M32" s="217"/>
      <c r="N32" s="127"/>
      <c r="O32" s="127"/>
      <c r="P32" s="167"/>
      <c r="Q32" s="167"/>
      <c r="R32" s="135"/>
      <c r="S32" s="219"/>
      <c r="T32" s="132"/>
      <c r="U32" s="213"/>
      <c r="V32" s="213"/>
      <c r="W32" s="213"/>
      <c r="X32" s="155"/>
      <c r="Y32" s="217"/>
      <c r="Z32" s="127"/>
      <c r="AA32" s="127"/>
      <c r="AB32" s="57"/>
      <c r="AC32" s="57"/>
      <c r="AD32" s="57"/>
      <c r="AE32" s="57"/>
      <c r="AF32" s="57"/>
      <c r="AG32" s="15"/>
      <c r="AI32" s="304"/>
      <c r="AJ32" s="304"/>
      <c r="AK32" s="57"/>
      <c r="AL32" s="57"/>
      <c r="AM32" s="57"/>
      <c r="AN32" s="127"/>
      <c r="AO32" s="127"/>
    </row>
    <row r="33" spans="1:41" x14ac:dyDescent="0.3">
      <c r="A33" s="160"/>
      <c r="B33" s="160"/>
      <c r="C33" s="155"/>
      <c r="D33" s="155"/>
      <c r="E33" s="216"/>
      <c r="F33" s="127"/>
      <c r="H33" s="76"/>
      <c r="I33" s="127"/>
      <c r="J33" s="216"/>
      <c r="K33" s="182"/>
      <c r="L33" s="182"/>
      <c r="M33" s="217"/>
      <c r="N33" s="127"/>
      <c r="O33" s="127"/>
      <c r="P33" s="167"/>
      <c r="Q33" s="167"/>
      <c r="R33" s="135"/>
      <c r="S33" s="219"/>
      <c r="T33" s="132"/>
      <c r="U33" s="213"/>
      <c r="V33" s="213"/>
      <c r="W33" s="213"/>
      <c r="X33" s="155"/>
      <c r="Y33" s="217"/>
      <c r="Z33" s="127"/>
      <c r="AA33" s="127"/>
      <c r="AB33" s="57"/>
      <c r="AC33" s="57"/>
      <c r="AD33" s="57"/>
      <c r="AE33" s="57"/>
      <c r="AF33" s="57"/>
      <c r="AG33" s="15"/>
      <c r="AI33" s="304"/>
      <c r="AJ33" s="304"/>
      <c r="AK33" s="57"/>
      <c r="AL33" s="57"/>
      <c r="AM33" s="57"/>
      <c r="AN33" s="127"/>
      <c r="AO33" s="127"/>
    </row>
    <row r="34" spans="1:41" x14ac:dyDescent="0.3">
      <c r="A34" s="160">
        <v>3</v>
      </c>
      <c r="B34" s="160" t="s">
        <v>659</v>
      </c>
      <c r="C34" s="155">
        <v>311</v>
      </c>
      <c r="D34" s="155" t="s">
        <v>10</v>
      </c>
      <c r="E34" s="216"/>
      <c r="F34" s="127">
        <v>13260</v>
      </c>
      <c r="G34" s="228" t="s">
        <v>1040</v>
      </c>
      <c r="H34" s="227" t="s">
        <v>1030</v>
      </c>
      <c r="I34" s="127" t="s">
        <v>907</v>
      </c>
      <c r="J34" s="216">
        <v>33147</v>
      </c>
      <c r="K34" s="182">
        <f t="shared" ref="K34:K64" si="41">YEAR(J34)</f>
        <v>1990</v>
      </c>
      <c r="L34" s="182">
        <f t="shared" ref="L34:L64" si="42">MONTH(J34)</f>
        <v>10</v>
      </c>
      <c r="M34" s="218">
        <v>1400</v>
      </c>
      <c r="N34" s="127"/>
      <c r="O34" s="127"/>
      <c r="P34" s="167">
        <f t="shared" si="10"/>
        <v>1400</v>
      </c>
      <c r="Q34" s="167">
        <v>0</v>
      </c>
      <c r="R34" s="135">
        <f t="shared" si="11"/>
        <v>1400</v>
      </c>
      <c r="S34" s="219">
        <v>10</v>
      </c>
      <c r="T34" s="132">
        <f t="shared" ref="T34:T77" si="43">(+$A$2-J34)/365.25</f>
        <v>28.996577686516083</v>
      </c>
      <c r="U34" s="213">
        <f t="shared" ref="U34:U77" si="44">ROUND(IF(T34&gt;S34,R34,T34/S34*R34),2)</f>
        <v>1400</v>
      </c>
      <c r="V34" s="213">
        <f t="shared" ref="V34:V77" si="45">+R34-U34</f>
        <v>0</v>
      </c>
      <c r="W34" s="213">
        <v>0</v>
      </c>
      <c r="X34" s="155" t="s">
        <v>916</v>
      </c>
      <c r="Y34" s="217" t="s">
        <v>45</v>
      </c>
      <c r="Z34" s="135"/>
      <c r="AA34" s="135">
        <f t="shared" ref="AA34:AA62" si="46">+R34</f>
        <v>1400</v>
      </c>
      <c r="AB34" s="57">
        <f t="shared" ref="AB34:AB77" si="47">ROUND(IF(AI34&gt;S34,R34,AI34/S34*R34),2)</f>
        <v>1400</v>
      </c>
      <c r="AC34" s="57">
        <f t="shared" ref="AC34:AC64" si="48">+R34</f>
        <v>1400</v>
      </c>
      <c r="AD34" s="57">
        <f t="shared" ref="AD34:AD64" si="49">ROUND(IF(AJ34&gt;S34,R34,AJ34/S34*R34),2)</f>
        <v>1400</v>
      </c>
      <c r="AE34" s="57">
        <f t="shared" ref="AE34:AE62" si="50">+M34+N34+Q34</f>
        <v>1400</v>
      </c>
      <c r="AF34" s="57">
        <f t="shared" ref="AF34:AF64" si="51">+M34+N34+Q34</f>
        <v>1400</v>
      </c>
      <c r="AG34" s="15">
        <f t="shared" ref="AG34:AG77" si="52">+R34-O34</f>
        <v>1400</v>
      </c>
      <c r="AH34" s="74">
        <v>25</v>
      </c>
      <c r="AI34" s="304">
        <f t="shared" ref="AI34:AI62" si="53">+T34-1.75</f>
        <v>27.246577686516083</v>
      </c>
      <c r="AJ34" s="304">
        <f t="shared" ref="AJ34:AJ64" si="54">+T34-1</f>
        <v>27.996577686516083</v>
      </c>
      <c r="AK34" s="57">
        <f t="shared" ref="AK34:AK62" si="55">ROUND(IF(AI34&gt;AH34,AE34,AI34/AH34*AE34),2)</f>
        <v>1400</v>
      </c>
      <c r="AL34" s="57">
        <f t="shared" ref="AL34:AL64" si="56">ROUND(IF(AJ34&gt;AH34,AF34,AJ34/AH34*AF34),2)</f>
        <v>1400</v>
      </c>
      <c r="AM34" s="57">
        <f t="shared" ref="AM34:AM64" si="57">ROUND(IF(T34&gt;AH34,AG34,T34/AH34*AG34),2)</f>
        <v>1400</v>
      </c>
      <c r="AN34" s="127"/>
      <c r="AO34" s="127"/>
    </row>
    <row r="35" spans="1:41" x14ac:dyDescent="0.3">
      <c r="A35" s="160">
        <v>3</v>
      </c>
      <c r="B35" s="160" t="s">
        <v>659</v>
      </c>
      <c r="C35" s="155">
        <v>311</v>
      </c>
      <c r="D35" s="155" t="s">
        <v>10</v>
      </c>
      <c r="E35" s="216"/>
      <c r="F35" s="127">
        <v>13260</v>
      </c>
      <c r="G35" s="228" t="s">
        <v>1040</v>
      </c>
      <c r="H35" s="227" t="s">
        <v>1030</v>
      </c>
      <c r="I35" s="127" t="s">
        <v>907</v>
      </c>
      <c r="J35" s="216">
        <v>33390</v>
      </c>
      <c r="K35" s="182">
        <f t="shared" si="41"/>
        <v>1991</v>
      </c>
      <c r="L35" s="182">
        <f t="shared" si="42"/>
        <v>6</v>
      </c>
      <c r="M35" s="218">
        <v>1500</v>
      </c>
      <c r="N35" s="127"/>
      <c r="O35" s="127"/>
      <c r="P35" s="167">
        <f t="shared" si="10"/>
        <v>1500</v>
      </c>
      <c r="Q35" s="167">
        <v>0</v>
      </c>
      <c r="R35" s="135">
        <f t="shared" si="11"/>
        <v>1500</v>
      </c>
      <c r="S35" s="219">
        <v>10</v>
      </c>
      <c r="T35" s="132">
        <f t="shared" si="43"/>
        <v>28.331279945242983</v>
      </c>
      <c r="U35" s="213">
        <f t="shared" si="44"/>
        <v>1500</v>
      </c>
      <c r="V35" s="213">
        <f t="shared" si="45"/>
        <v>0</v>
      </c>
      <c r="W35" s="213">
        <v>0</v>
      </c>
      <c r="X35" s="155" t="s">
        <v>916</v>
      </c>
      <c r="Y35" s="217" t="s">
        <v>45</v>
      </c>
      <c r="Z35" s="135"/>
      <c r="AA35" s="135">
        <f t="shared" si="46"/>
        <v>1500</v>
      </c>
      <c r="AB35" s="57">
        <f t="shared" si="47"/>
        <v>1500</v>
      </c>
      <c r="AC35" s="57">
        <f t="shared" si="48"/>
        <v>1500</v>
      </c>
      <c r="AD35" s="57">
        <f t="shared" si="49"/>
        <v>1500</v>
      </c>
      <c r="AE35" s="57">
        <f t="shared" si="50"/>
        <v>1500</v>
      </c>
      <c r="AF35" s="57">
        <f t="shared" si="51"/>
        <v>1500</v>
      </c>
      <c r="AG35" s="15">
        <f t="shared" si="52"/>
        <v>1500</v>
      </c>
      <c r="AH35" s="74">
        <v>25</v>
      </c>
      <c r="AI35" s="304">
        <f t="shared" si="53"/>
        <v>26.581279945242983</v>
      </c>
      <c r="AJ35" s="304">
        <f t="shared" si="54"/>
        <v>27.331279945242983</v>
      </c>
      <c r="AK35" s="57">
        <f t="shared" si="55"/>
        <v>1500</v>
      </c>
      <c r="AL35" s="57">
        <f t="shared" si="56"/>
        <v>1500</v>
      </c>
      <c r="AM35" s="57">
        <f t="shared" si="57"/>
        <v>1500</v>
      </c>
      <c r="AN35" s="127"/>
      <c r="AO35" s="127"/>
    </row>
    <row r="36" spans="1:41" x14ac:dyDescent="0.3">
      <c r="A36" s="160">
        <v>3</v>
      </c>
      <c r="B36" s="160" t="s">
        <v>659</v>
      </c>
      <c r="C36" s="155">
        <v>311</v>
      </c>
      <c r="D36" s="155" t="s">
        <v>10</v>
      </c>
      <c r="E36" s="216"/>
      <c r="F36" s="127">
        <v>13260</v>
      </c>
      <c r="G36" s="228" t="s">
        <v>1040</v>
      </c>
      <c r="H36" s="227" t="s">
        <v>1030</v>
      </c>
      <c r="I36" s="127" t="s">
        <v>907</v>
      </c>
      <c r="J36" s="216">
        <v>34881</v>
      </c>
      <c r="K36" s="182">
        <f t="shared" si="41"/>
        <v>1995</v>
      </c>
      <c r="L36" s="182">
        <f t="shared" si="42"/>
        <v>7</v>
      </c>
      <c r="M36" s="218">
        <v>3000</v>
      </c>
      <c r="N36" s="127"/>
      <c r="O36" s="127"/>
      <c r="P36" s="167">
        <f t="shared" si="10"/>
        <v>3000</v>
      </c>
      <c r="Q36" s="167">
        <v>0</v>
      </c>
      <c r="R36" s="135">
        <f t="shared" si="11"/>
        <v>3000</v>
      </c>
      <c r="S36" s="219">
        <v>10</v>
      </c>
      <c r="T36" s="132">
        <f t="shared" si="43"/>
        <v>24.249144421629023</v>
      </c>
      <c r="U36" s="213">
        <f t="shared" si="44"/>
        <v>3000</v>
      </c>
      <c r="V36" s="213">
        <f t="shared" si="45"/>
        <v>0</v>
      </c>
      <c r="W36" s="213">
        <v>0</v>
      </c>
      <c r="X36" s="155" t="s">
        <v>917</v>
      </c>
      <c r="Y36" s="217" t="s">
        <v>45</v>
      </c>
      <c r="Z36" s="135"/>
      <c r="AA36" s="135">
        <f t="shared" si="46"/>
        <v>3000</v>
      </c>
      <c r="AB36" s="57">
        <f t="shared" si="47"/>
        <v>3000</v>
      </c>
      <c r="AC36" s="57">
        <f t="shared" si="48"/>
        <v>3000</v>
      </c>
      <c r="AD36" s="57">
        <f t="shared" si="49"/>
        <v>3000</v>
      </c>
      <c r="AE36" s="57">
        <f t="shared" si="50"/>
        <v>3000</v>
      </c>
      <c r="AF36" s="57">
        <f t="shared" si="51"/>
        <v>3000</v>
      </c>
      <c r="AG36" s="15">
        <f t="shared" si="52"/>
        <v>3000</v>
      </c>
      <c r="AH36" s="74">
        <v>25</v>
      </c>
      <c r="AI36" s="304">
        <f t="shared" si="53"/>
        <v>22.499144421629023</v>
      </c>
      <c r="AJ36" s="304">
        <f t="shared" si="54"/>
        <v>23.249144421629023</v>
      </c>
      <c r="AK36" s="57">
        <f t="shared" si="55"/>
        <v>2699.9</v>
      </c>
      <c r="AL36" s="57">
        <f t="shared" si="56"/>
        <v>2789.9</v>
      </c>
      <c r="AM36" s="57">
        <f t="shared" si="57"/>
        <v>2909.9</v>
      </c>
      <c r="AN36" s="127"/>
      <c r="AO36" s="127"/>
    </row>
    <row r="37" spans="1:41" x14ac:dyDescent="0.3">
      <c r="A37" s="160">
        <v>3</v>
      </c>
      <c r="B37" s="160" t="s">
        <v>659</v>
      </c>
      <c r="C37" s="155">
        <v>311</v>
      </c>
      <c r="D37" s="155" t="s">
        <v>10</v>
      </c>
      <c r="E37" s="216"/>
      <c r="F37" s="127">
        <v>13260</v>
      </c>
      <c r="G37" s="228" t="s">
        <v>1040</v>
      </c>
      <c r="H37" s="227" t="s">
        <v>1030</v>
      </c>
      <c r="I37" s="127" t="s">
        <v>907</v>
      </c>
      <c r="J37" s="216">
        <v>35900</v>
      </c>
      <c r="K37" s="182">
        <f t="shared" si="41"/>
        <v>1998</v>
      </c>
      <c r="L37" s="182">
        <f t="shared" si="42"/>
        <v>4</v>
      </c>
      <c r="M37" s="218">
        <v>1900</v>
      </c>
      <c r="N37" s="127"/>
      <c r="O37" s="127"/>
      <c r="P37" s="167">
        <f t="shared" si="10"/>
        <v>1900</v>
      </c>
      <c r="Q37" s="167">
        <v>0</v>
      </c>
      <c r="R37" s="135">
        <f t="shared" si="11"/>
        <v>1900</v>
      </c>
      <c r="S37" s="219">
        <v>10</v>
      </c>
      <c r="T37" s="132">
        <f t="shared" si="43"/>
        <v>21.459274469541409</v>
      </c>
      <c r="U37" s="213">
        <f t="shared" si="44"/>
        <v>1900</v>
      </c>
      <c r="V37" s="213">
        <f t="shared" si="45"/>
        <v>0</v>
      </c>
      <c r="W37" s="213">
        <v>0</v>
      </c>
      <c r="X37" s="155" t="s">
        <v>918</v>
      </c>
      <c r="Y37" s="217" t="s">
        <v>45</v>
      </c>
      <c r="Z37" s="135"/>
      <c r="AA37" s="135">
        <f t="shared" si="46"/>
        <v>1900</v>
      </c>
      <c r="AB37" s="57">
        <f t="shared" si="47"/>
        <v>1900</v>
      </c>
      <c r="AC37" s="57">
        <f t="shared" si="48"/>
        <v>1900</v>
      </c>
      <c r="AD37" s="57">
        <f t="shared" si="49"/>
        <v>1900</v>
      </c>
      <c r="AE37" s="57">
        <f t="shared" si="50"/>
        <v>1900</v>
      </c>
      <c r="AF37" s="57">
        <f t="shared" si="51"/>
        <v>1900</v>
      </c>
      <c r="AG37" s="15">
        <f t="shared" si="52"/>
        <v>1900</v>
      </c>
      <c r="AH37" s="74">
        <v>25</v>
      </c>
      <c r="AI37" s="304">
        <f t="shared" si="53"/>
        <v>19.709274469541409</v>
      </c>
      <c r="AJ37" s="304">
        <f t="shared" si="54"/>
        <v>20.459274469541409</v>
      </c>
      <c r="AK37" s="57">
        <f t="shared" si="55"/>
        <v>1497.9</v>
      </c>
      <c r="AL37" s="57">
        <f t="shared" si="56"/>
        <v>1554.9</v>
      </c>
      <c r="AM37" s="57">
        <f t="shared" si="57"/>
        <v>1630.9</v>
      </c>
      <c r="AN37" s="127"/>
      <c r="AO37" s="127"/>
    </row>
    <row r="38" spans="1:41" x14ac:dyDescent="0.3">
      <c r="A38" s="160">
        <v>3</v>
      </c>
      <c r="B38" s="160" t="s">
        <v>659</v>
      </c>
      <c r="C38" s="155">
        <v>311</v>
      </c>
      <c r="D38" s="155" t="s">
        <v>10</v>
      </c>
      <c r="E38" s="216"/>
      <c r="F38" s="127">
        <v>13260</v>
      </c>
      <c r="G38" s="228" t="s">
        <v>1040</v>
      </c>
      <c r="H38" s="227" t="s">
        <v>1030</v>
      </c>
      <c r="I38" s="127" t="s">
        <v>907</v>
      </c>
      <c r="J38" s="216">
        <v>36175</v>
      </c>
      <c r="K38" s="182">
        <f t="shared" si="41"/>
        <v>1999</v>
      </c>
      <c r="L38" s="182">
        <f t="shared" si="42"/>
        <v>1</v>
      </c>
      <c r="M38" s="217">
        <v>410</v>
      </c>
      <c r="N38" s="127"/>
      <c r="O38" s="127"/>
      <c r="P38" s="167">
        <f t="shared" si="10"/>
        <v>410</v>
      </c>
      <c r="Q38" s="167">
        <v>0</v>
      </c>
      <c r="R38" s="135">
        <f t="shared" si="11"/>
        <v>410</v>
      </c>
      <c r="S38" s="219">
        <v>10</v>
      </c>
      <c r="T38" s="132">
        <f t="shared" si="43"/>
        <v>20.706365503080082</v>
      </c>
      <c r="U38" s="213">
        <f t="shared" si="44"/>
        <v>410</v>
      </c>
      <c r="V38" s="213">
        <f t="shared" si="45"/>
        <v>0</v>
      </c>
      <c r="W38" s="213">
        <v>0</v>
      </c>
      <c r="X38" s="155" t="s">
        <v>919</v>
      </c>
      <c r="Y38" s="217" t="s">
        <v>45</v>
      </c>
      <c r="Z38" s="127"/>
      <c r="AA38" s="135">
        <f t="shared" si="46"/>
        <v>410</v>
      </c>
      <c r="AB38" s="57">
        <f t="shared" si="47"/>
        <v>410</v>
      </c>
      <c r="AC38" s="57">
        <f t="shared" si="48"/>
        <v>410</v>
      </c>
      <c r="AD38" s="57">
        <f t="shared" si="49"/>
        <v>410</v>
      </c>
      <c r="AE38" s="57">
        <f t="shared" si="50"/>
        <v>410</v>
      </c>
      <c r="AF38" s="57">
        <f t="shared" si="51"/>
        <v>410</v>
      </c>
      <c r="AG38" s="15">
        <f t="shared" si="52"/>
        <v>410</v>
      </c>
      <c r="AH38" s="74">
        <v>25</v>
      </c>
      <c r="AI38" s="304">
        <f t="shared" si="53"/>
        <v>18.956365503080082</v>
      </c>
      <c r="AJ38" s="304">
        <f t="shared" si="54"/>
        <v>19.706365503080082</v>
      </c>
      <c r="AK38" s="57">
        <f t="shared" si="55"/>
        <v>310.88</v>
      </c>
      <c r="AL38" s="57">
        <f t="shared" si="56"/>
        <v>323.18</v>
      </c>
      <c r="AM38" s="57">
        <f t="shared" si="57"/>
        <v>339.58</v>
      </c>
      <c r="AN38" s="127"/>
      <c r="AO38" s="127"/>
    </row>
    <row r="39" spans="1:41" x14ac:dyDescent="0.3">
      <c r="A39" s="160">
        <v>3</v>
      </c>
      <c r="B39" s="160" t="s">
        <v>659</v>
      </c>
      <c r="C39" s="155">
        <v>311</v>
      </c>
      <c r="D39" s="155" t="s">
        <v>10</v>
      </c>
      <c r="E39" s="216"/>
      <c r="F39" s="127">
        <v>13260</v>
      </c>
      <c r="G39" s="228" t="s">
        <v>1040</v>
      </c>
      <c r="H39" s="227" t="s">
        <v>1030</v>
      </c>
      <c r="I39" s="127" t="s">
        <v>907</v>
      </c>
      <c r="J39" s="216">
        <v>36295</v>
      </c>
      <c r="K39" s="182">
        <f t="shared" si="41"/>
        <v>1999</v>
      </c>
      <c r="L39" s="182">
        <f t="shared" si="42"/>
        <v>5</v>
      </c>
      <c r="M39" s="218">
        <v>2890</v>
      </c>
      <c r="N39" s="127"/>
      <c r="O39" s="127"/>
      <c r="P39" s="167">
        <f t="shared" si="10"/>
        <v>2890</v>
      </c>
      <c r="Q39" s="167">
        <v>0</v>
      </c>
      <c r="R39" s="135">
        <f t="shared" si="11"/>
        <v>2890</v>
      </c>
      <c r="S39" s="219">
        <v>10</v>
      </c>
      <c r="T39" s="132">
        <f t="shared" si="43"/>
        <v>20.377823408624231</v>
      </c>
      <c r="U39" s="213">
        <f t="shared" si="44"/>
        <v>2890</v>
      </c>
      <c r="V39" s="213">
        <f t="shared" si="45"/>
        <v>0</v>
      </c>
      <c r="W39" s="213">
        <v>0</v>
      </c>
      <c r="X39" s="155" t="s">
        <v>916</v>
      </c>
      <c r="Y39" s="217" t="s">
        <v>45</v>
      </c>
      <c r="Z39" s="127"/>
      <c r="AA39" s="135">
        <f t="shared" si="46"/>
        <v>2890</v>
      </c>
      <c r="AB39" s="57">
        <f t="shared" si="47"/>
        <v>2890</v>
      </c>
      <c r="AC39" s="57">
        <f t="shared" si="48"/>
        <v>2890</v>
      </c>
      <c r="AD39" s="57">
        <f t="shared" si="49"/>
        <v>2890</v>
      </c>
      <c r="AE39" s="57">
        <f t="shared" si="50"/>
        <v>2890</v>
      </c>
      <c r="AF39" s="57">
        <f t="shared" si="51"/>
        <v>2890</v>
      </c>
      <c r="AG39" s="15">
        <f t="shared" si="52"/>
        <v>2890</v>
      </c>
      <c r="AH39" s="74">
        <v>25</v>
      </c>
      <c r="AI39" s="304">
        <f t="shared" si="53"/>
        <v>18.627823408624231</v>
      </c>
      <c r="AJ39" s="304">
        <f t="shared" si="54"/>
        <v>19.377823408624231</v>
      </c>
      <c r="AK39" s="57">
        <f t="shared" si="55"/>
        <v>2153.38</v>
      </c>
      <c r="AL39" s="57">
        <f t="shared" si="56"/>
        <v>2240.08</v>
      </c>
      <c r="AM39" s="57">
        <f t="shared" si="57"/>
        <v>2355.6799999999998</v>
      </c>
      <c r="AN39" s="127"/>
      <c r="AO39" s="127"/>
    </row>
    <row r="40" spans="1:41" x14ac:dyDescent="0.3">
      <c r="A40" s="160">
        <v>3</v>
      </c>
      <c r="B40" s="160" t="s">
        <v>659</v>
      </c>
      <c r="C40" s="155">
        <v>311</v>
      </c>
      <c r="D40" s="155" t="s">
        <v>10</v>
      </c>
      <c r="E40" s="216"/>
      <c r="F40" s="127">
        <v>13260</v>
      </c>
      <c r="G40" s="228" t="s">
        <v>1040</v>
      </c>
      <c r="H40" s="227" t="s">
        <v>1030</v>
      </c>
      <c r="I40" s="127" t="s">
        <v>907</v>
      </c>
      <c r="J40" s="216">
        <v>36326</v>
      </c>
      <c r="K40" s="182">
        <f t="shared" si="41"/>
        <v>1999</v>
      </c>
      <c r="L40" s="182">
        <f t="shared" si="42"/>
        <v>6</v>
      </c>
      <c r="M40" s="218">
        <v>3000</v>
      </c>
      <c r="N40" s="127"/>
      <c r="O40" s="127"/>
      <c r="P40" s="167">
        <f t="shared" si="10"/>
        <v>3000</v>
      </c>
      <c r="Q40" s="167">
        <v>0</v>
      </c>
      <c r="R40" s="135">
        <f t="shared" si="11"/>
        <v>3000</v>
      </c>
      <c r="S40" s="219">
        <v>10</v>
      </c>
      <c r="T40" s="132">
        <f t="shared" si="43"/>
        <v>20.292950034223136</v>
      </c>
      <c r="U40" s="213">
        <f t="shared" si="44"/>
        <v>3000</v>
      </c>
      <c r="V40" s="213">
        <f t="shared" si="45"/>
        <v>0</v>
      </c>
      <c r="W40" s="213">
        <v>0</v>
      </c>
      <c r="X40" s="155" t="s">
        <v>916</v>
      </c>
      <c r="Y40" s="217" t="s">
        <v>45</v>
      </c>
      <c r="Z40" s="127"/>
      <c r="AA40" s="135">
        <f t="shared" si="46"/>
        <v>3000</v>
      </c>
      <c r="AB40" s="57">
        <f t="shared" si="47"/>
        <v>3000</v>
      </c>
      <c r="AC40" s="57">
        <f t="shared" si="48"/>
        <v>3000</v>
      </c>
      <c r="AD40" s="57">
        <f t="shared" si="49"/>
        <v>3000</v>
      </c>
      <c r="AE40" s="57">
        <f t="shared" si="50"/>
        <v>3000</v>
      </c>
      <c r="AF40" s="57">
        <f t="shared" si="51"/>
        <v>3000</v>
      </c>
      <c r="AG40" s="15">
        <f t="shared" si="52"/>
        <v>3000</v>
      </c>
      <c r="AH40" s="74">
        <v>25</v>
      </c>
      <c r="AI40" s="304">
        <f t="shared" si="53"/>
        <v>18.542950034223136</v>
      </c>
      <c r="AJ40" s="304">
        <f t="shared" si="54"/>
        <v>19.292950034223136</v>
      </c>
      <c r="AK40" s="57">
        <f t="shared" si="55"/>
        <v>2225.15</v>
      </c>
      <c r="AL40" s="57">
        <f t="shared" si="56"/>
        <v>2315.15</v>
      </c>
      <c r="AM40" s="57">
        <f t="shared" si="57"/>
        <v>2435.15</v>
      </c>
      <c r="AN40" s="127"/>
      <c r="AO40" s="127"/>
    </row>
    <row r="41" spans="1:41" x14ac:dyDescent="0.3">
      <c r="A41" s="160">
        <v>3</v>
      </c>
      <c r="B41" s="160" t="s">
        <v>659</v>
      </c>
      <c r="C41" s="155">
        <v>311</v>
      </c>
      <c r="D41" s="155" t="s">
        <v>10</v>
      </c>
      <c r="E41" s="216"/>
      <c r="F41" s="127">
        <v>13260</v>
      </c>
      <c r="G41" s="228" t="s">
        <v>1040</v>
      </c>
      <c r="H41" s="227" t="s">
        <v>1030</v>
      </c>
      <c r="I41" s="127" t="s">
        <v>907</v>
      </c>
      <c r="J41" s="216">
        <v>38167</v>
      </c>
      <c r="K41" s="182">
        <f t="shared" si="41"/>
        <v>2004</v>
      </c>
      <c r="L41" s="182">
        <f t="shared" si="42"/>
        <v>6</v>
      </c>
      <c r="M41" s="218">
        <v>5301</v>
      </c>
      <c r="N41" s="127"/>
      <c r="O41" s="127"/>
      <c r="P41" s="167">
        <f t="shared" si="10"/>
        <v>5301</v>
      </c>
      <c r="Q41" s="167">
        <v>0</v>
      </c>
      <c r="R41" s="135">
        <f t="shared" si="11"/>
        <v>5301</v>
      </c>
      <c r="S41" s="219">
        <v>10</v>
      </c>
      <c r="T41" s="132">
        <f t="shared" si="43"/>
        <v>15.252566735112936</v>
      </c>
      <c r="U41" s="213">
        <f t="shared" si="44"/>
        <v>5301</v>
      </c>
      <c r="V41" s="213">
        <f t="shared" si="45"/>
        <v>0</v>
      </c>
      <c r="W41" s="213">
        <v>0</v>
      </c>
      <c r="X41" s="155" t="s">
        <v>920</v>
      </c>
      <c r="Y41" s="217" t="s">
        <v>45</v>
      </c>
      <c r="Z41" s="127"/>
      <c r="AA41" s="135">
        <f t="shared" si="46"/>
        <v>5301</v>
      </c>
      <c r="AB41" s="57">
        <f t="shared" si="47"/>
        <v>5301</v>
      </c>
      <c r="AC41" s="57">
        <f t="shared" si="48"/>
        <v>5301</v>
      </c>
      <c r="AD41" s="57">
        <f t="shared" si="49"/>
        <v>5301</v>
      </c>
      <c r="AE41" s="57">
        <f t="shared" si="50"/>
        <v>5301</v>
      </c>
      <c r="AF41" s="57">
        <f t="shared" si="51"/>
        <v>5301</v>
      </c>
      <c r="AG41" s="15">
        <f t="shared" si="52"/>
        <v>5301</v>
      </c>
      <c r="AH41" s="74">
        <v>25</v>
      </c>
      <c r="AI41" s="304">
        <f t="shared" si="53"/>
        <v>13.502566735112936</v>
      </c>
      <c r="AJ41" s="304">
        <f t="shared" si="54"/>
        <v>14.252566735112936</v>
      </c>
      <c r="AK41" s="57">
        <f t="shared" si="55"/>
        <v>2863.08</v>
      </c>
      <c r="AL41" s="57">
        <f t="shared" si="56"/>
        <v>3022.11</v>
      </c>
      <c r="AM41" s="57">
        <f t="shared" si="57"/>
        <v>3234.15</v>
      </c>
      <c r="AN41" s="127"/>
      <c r="AO41" s="127"/>
    </row>
    <row r="42" spans="1:41" x14ac:dyDescent="0.3">
      <c r="A42" s="160">
        <v>3</v>
      </c>
      <c r="B42" s="160" t="s">
        <v>659</v>
      </c>
      <c r="C42" s="155">
        <v>311</v>
      </c>
      <c r="D42" s="155" t="s">
        <v>10</v>
      </c>
      <c r="E42" s="216"/>
      <c r="F42" s="127">
        <v>13260</v>
      </c>
      <c r="G42" s="228" t="s">
        <v>1040</v>
      </c>
      <c r="H42" s="227" t="s">
        <v>1030</v>
      </c>
      <c r="I42" s="127" t="s">
        <v>907</v>
      </c>
      <c r="J42" s="216">
        <v>39107</v>
      </c>
      <c r="K42" s="182">
        <f t="shared" si="41"/>
        <v>2007</v>
      </c>
      <c r="L42" s="182">
        <f t="shared" si="42"/>
        <v>1</v>
      </c>
      <c r="M42" s="218">
        <v>4400.88</v>
      </c>
      <c r="N42" s="127"/>
      <c r="O42" s="127"/>
      <c r="P42" s="167">
        <f t="shared" si="10"/>
        <v>4400.88</v>
      </c>
      <c r="Q42" s="167">
        <v>0</v>
      </c>
      <c r="R42" s="135">
        <f t="shared" si="11"/>
        <v>4400.88</v>
      </c>
      <c r="S42" s="219">
        <v>10</v>
      </c>
      <c r="T42" s="132">
        <f t="shared" si="43"/>
        <v>12.678986995208762</v>
      </c>
      <c r="U42" s="213">
        <f t="shared" si="44"/>
        <v>4400.88</v>
      </c>
      <c r="V42" s="213">
        <f t="shared" si="45"/>
        <v>0</v>
      </c>
      <c r="W42" s="213">
        <v>0</v>
      </c>
      <c r="X42" s="155" t="s">
        <v>921</v>
      </c>
      <c r="Y42" s="217" t="s">
        <v>45</v>
      </c>
      <c r="Z42" s="127"/>
      <c r="AA42" s="135">
        <f t="shared" si="46"/>
        <v>4400.88</v>
      </c>
      <c r="AB42" s="57">
        <f t="shared" si="47"/>
        <v>4400.88</v>
      </c>
      <c r="AC42" s="57">
        <f t="shared" si="48"/>
        <v>4400.88</v>
      </c>
      <c r="AD42" s="57">
        <f t="shared" si="49"/>
        <v>4400.88</v>
      </c>
      <c r="AE42" s="57">
        <f t="shared" si="50"/>
        <v>4400.88</v>
      </c>
      <c r="AF42" s="57">
        <f t="shared" si="51"/>
        <v>4400.88</v>
      </c>
      <c r="AG42" s="15">
        <f t="shared" si="52"/>
        <v>4400.88</v>
      </c>
      <c r="AH42" s="74">
        <v>25</v>
      </c>
      <c r="AI42" s="304">
        <f t="shared" si="53"/>
        <v>10.928986995208762</v>
      </c>
      <c r="AJ42" s="304">
        <f t="shared" si="54"/>
        <v>11.678986995208762</v>
      </c>
      <c r="AK42" s="57">
        <f t="shared" si="55"/>
        <v>1923.89</v>
      </c>
      <c r="AL42" s="57">
        <f t="shared" si="56"/>
        <v>2055.91</v>
      </c>
      <c r="AM42" s="57">
        <f t="shared" si="57"/>
        <v>2231.9499999999998</v>
      </c>
      <c r="AN42" s="127"/>
      <c r="AO42" s="127"/>
    </row>
    <row r="43" spans="1:41" x14ac:dyDescent="0.3">
      <c r="A43" s="160">
        <v>3</v>
      </c>
      <c r="B43" s="160" t="s">
        <v>659</v>
      </c>
      <c r="C43" s="155">
        <v>311</v>
      </c>
      <c r="D43" s="155" t="s">
        <v>10</v>
      </c>
      <c r="E43" s="216"/>
      <c r="F43" s="127">
        <v>13260</v>
      </c>
      <c r="G43" s="228" t="s">
        <v>1040</v>
      </c>
      <c r="H43" s="227" t="s">
        <v>1030</v>
      </c>
      <c r="I43" s="127" t="s">
        <v>907</v>
      </c>
      <c r="J43" s="216">
        <v>39702</v>
      </c>
      <c r="K43" s="182">
        <f t="shared" si="41"/>
        <v>2008</v>
      </c>
      <c r="L43" s="182">
        <f t="shared" si="42"/>
        <v>9</v>
      </c>
      <c r="M43" s="218">
        <v>5194.5600000000004</v>
      </c>
      <c r="N43" s="127"/>
      <c r="O43" s="127"/>
      <c r="P43" s="167">
        <f t="shared" si="10"/>
        <v>5194.5600000000004</v>
      </c>
      <c r="Q43" s="167">
        <v>0</v>
      </c>
      <c r="R43" s="135">
        <f t="shared" si="11"/>
        <v>5194.5600000000004</v>
      </c>
      <c r="S43" s="219">
        <v>10</v>
      </c>
      <c r="T43" s="132">
        <f t="shared" si="43"/>
        <v>11.049965776865161</v>
      </c>
      <c r="U43" s="213">
        <f t="shared" si="44"/>
        <v>5194.5600000000004</v>
      </c>
      <c r="V43" s="213">
        <f t="shared" si="45"/>
        <v>0</v>
      </c>
      <c r="W43" s="213">
        <v>0</v>
      </c>
      <c r="X43" s="155" t="s">
        <v>916</v>
      </c>
      <c r="Y43" s="217" t="s">
        <v>45</v>
      </c>
      <c r="Z43" s="127"/>
      <c r="AA43" s="135">
        <f t="shared" si="46"/>
        <v>5194.5600000000004</v>
      </c>
      <c r="AB43" s="57">
        <f t="shared" si="47"/>
        <v>4830.92</v>
      </c>
      <c r="AC43" s="57">
        <f t="shared" si="48"/>
        <v>5194.5600000000004</v>
      </c>
      <c r="AD43" s="57">
        <f t="shared" si="49"/>
        <v>5194.5600000000004</v>
      </c>
      <c r="AE43" s="57">
        <f t="shared" si="50"/>
        <v>5194.5600000000004</v>
      </c>
      <c r="AF43" s="57">
        <f t="shared" si="51"/>
        <v>5194.5600000000004</v>
      </c>
      <c r="AG43" s="15">
        <f t="shared" si="52"/>
        <v>5194.5600000000004</v>
      </c>
      <c r="AH43" s="74">
        <v>25</v>
      </c>
      <c r="AI43" s="304">
        <f t="shared" si="53"/>
        <v>9.2999657768651609</v>
      </c>
      <c r="AJ43" s="304">
        <f t="shared" si="54"/>
        <v>10.049965776865161</v>
      </c>
      <c r="AK43" s="57">
        <f t="shared" si="55"/>
        <v>1932.37</v>
      </c>
      <c r="AL43" s="57">
        <f t="shared" si="56"/>
        <v>2088.21</v>
      </c>
      <c r="AM43" s="57">
        <f t="shared" si="57"/>
        <v>2295.9899999999998</v>
      </c>
      <c r="AN43" s="127"/>
      <c r="AO43" s="127"/>
    </row>
    <row r="44" spans="1:41" x14ac:dyDescent="0.3">
      <c r="A44" s="160">
        <v>3</v>
      </c>
      <c r="B44" s="160" t="s">
        <v>659</v>
      </c>
      <c r="C44" s="155">
        <v>311</v>
      </c>
      <c r="D44" s="155" t="s">
        <v>10</v>
      </c>
      <c r="E44" s="216"/>
      <c r="F44" s="127">
        <v>13260</v>
      </c>
      <c r="G44" s="228" t="s">
        <v>1040</v>
      </c>
      <c r="H44" s="227" t="s">
        <v>1030</v>
      </c>
      <c r="I44" s="127" t="s">
        <v>907</v>
      </c>
      <c r="J44" s="216">
        <v>39980</v>
      </c>
      <c r="K44" s="182">
        <f t="shared" si="41"/>
        <v>2009</v>
      </c>
      <c r="L44" s="182">
        <f t="shared" si="42"/>
        <v>6</v>
      </c>
      <c r="M44" s="217">
        <v>972.15</v>
      </c>
      <c r="N44" s="127"/>
      <c r="O44" s="127"/>
      <c r="P44" s="167">
        <f t="shared" si="10"/>
        <v>972.15</v>
      </c>
      <c r="Q44" s="167">
        <v>0</v>
      </c>
      <c r="R44" s="135">
        <f t="shared" si="11"/>
        <v>972.15</v>
      </c>
      <c r="S44" s="219">
        <v>10</v>
      </c>
      <c r="T44" s="132">
        <f t="shared" si="43"/>
        <v>10.288843258042437</v>
      </c>
      <c r="U44" s="213">
        <f t="shared" si="44"/>
        <v>972.15</v>
      </c>
      <c r="V44" s="213">
        <f t="shared" si="45"/>
        <v>0</v>
      </c>
      <c r="W44" s="213">
        <v>0</v>
      </c>
      <c r="X44" s="155" t="s">
        <v>919</v>
      </c>
      <c r="Y44" s="217" t="s">
        <v>45</v>
      </c>
      <c r="Z44" s="127"/>
      <c r="AA44" s="135">
        <f t="shared" si="46"/>
        <v>972.15</v>
      </c>
      <c r="AB44" s="57">
        <f t="shared" si="47"/>
        <v>830.1</v>
      </c>
      <c r="AC44" s="57">
        <f t="shared" si="48"/>
        <v>972.15</v>
      </c>
      <c r="AD44" s="57">
        <f t="shared" si="49"/>
        <v>903.01</v>
      </c>
      <c r="AE44" s="57">
        <f t="shared" si="50"/>
        <v>972.15</v>
      </c>
      <c r="AF44" s="57">
        <f t="shared" si="51"/>
        <v>972.15</v>
      </c>
      <c r="AG44" s="15">
        <f t="shared" si="52"/>
        <v>972.15</v>
      </c>
      <c r="AH44" s="74">
        <v>25</v>
      </c>
      <c r="AI44" s="304">
        <f t="shared" si="53"/>
        <v>8.5388432580424372</v>
      </c>
      <c r="AJ44" s="304">
        <f t="shared" si="54"/>
        <v>9.2888432580424372</v>
      </c>
      <c r="AK44" s="57">
        <f t="shared" si="55"/>
        <v>332.04</v>
      </c>
      <c r="AL44" s="57">
        <f t="shared" si="56"/>
        <v>361.21</v>
      </c>
      <c r="AM44" s="57">
        <f t="shared" si="57"/>
        <v>400.09</v>
      </c>
      <c r="AN44" s="127"/>
      <c r="AO44" s="127"/>
    </row>
    <row r="45" spans="1:41" x14ac:dyDescent="0.3">
      <c r="A45" s="160">
        <v>3</v>
      </c>
      <c r="B45" s="160" t="s">
        <v>659</v>
      </c>
      <c r="C45" s="155">
        <v>311</v>
      </c>
      <c r="D45" s="155" t="s">
        <v>10</v>
      </c>
      <c r="E45" s="216"/>
      <c r="F45" s="127">
        <v>13260</v>
      </c>
      <c r="G45" s="228" t="s">
        <v>1040</v>
      </c>
      <c r="H45" s="227" t="s">
        <v>1030</v>
      </c>
      <c r="I45" s="127" t="s">
        <v>907</v>
      </c>
      <c r="J45" s="216">
        <v>40002</v>
      </c>
      <c r="K45" s="182">
        <f t="shared" si="41"/>
        <v>2009</v>
      </c>
      <c r="L45" s="182">
        <f t="shared" si="42"/>
        <v>7</v>
      </c>
      <c r="M45" s="218">
        <v>4617.63</v>
      </c>
      <c r="N45" s="127"/>
      <c r="O45" s="127"/>
      <c r="P45" s="167">
        <f t="shared" si="10"/>
        <v>4617.63</v>
      </c>
      <c r="Q45" s="167">
        <v>0</v>
      </c>
      <c r="R45" s="135">
        <f t="shared" si="11"/>
        <v>4617.63</v>
      </c>
      <c r="S45" s="219">
        <v>10</v>
      </c>
      <c r="T45" s="132">
        <f t="shared" si="43"/>
        <v>10.22861054072553</v>
      </c>
      <c r="U45" s="213">
        <f t="shared" si="44"/>
        <v>4617.63</v>
      </c>
      <c r="V45" s="213">
        <f t="shared" si="45"/>
        <v>0</v>
      </c>
      <c r="W45" s="213">
        <v>0</v>
      </c>
      <c r="X45" s="155" t="s">
        <v>916</v>
      </c>
      <c r="Y45" s="217" t="s">
        <v>45</v>
      </c>
      <c r="Z45" s="127"/>
      <c r="AA45" s="135">
        <f t="shared" si="46"/>
        <v>4617.63</v>
      </c>
      <c r="AB45" s="57">
        <f t="shared" si="47"/>
        <v>3915.11</v>
      </c>
      <c r="AC45" s="57">
        <f t="shared" si="48"/>
        <v>4617.63</v>
      </c>
      <c r="AD45" s="57">
        <f t="shared" si="49"/>
        <v>4261.43</v>
      </c>
      <c r="AE45" s="57">
        <f t="shared" si="50"/>
        <v>4617.63</v>
      </c>
      <c r="AF45" s="57">
        <f t="shared" si="51"/>
        <v>4617.63</v>
      </c>
      <c r="AG45" s="15">
        <f t="shared" si="52"/>
        <v>4617.63</v>
      </c>
      <c r="AH45" s="74">
        <v>25</v>
      </c>
      <c r="AI45" s="304">
        <f t="shared" si="53"/>
        <v>8.4786105407255299</v>
      </c>
      <c r="AJ45" s="304">
        <f t="shared" si="54"/>
        <v>9.2286105407255299</v>
      </c>
      <c r="AK45" s="57">
        <f t="shared" si="55"/>
        <v>1566.04</v>
      </c>
      <c r="AL45" s="57">
        <f t="shared" si="56"/>
        <v>1704.57</v>
      </c>
      <c r="AM45" s="57">
        <f t="shared" si="57"/>
        <v>1889.28</v>
      </c>
      <c r="AN45" s="127"/>
      <c r="AO45" s="127"/>
    </row>
    <row r="46" spans="1:41" x14ac:dyDescent="0.3">
      <c r="A46" s="160">
        <v>3</v>
      </c>
      <c r="B46" s="160" t="s">
        <v>659</v>
      </c>
      <c r="C46" s="155">
        <v>311</v>
      </c>
      <c r="D46" s="155" t="s">
        <v>10</v>
      </c>
      <c r="E46" s="216"/>
      <c r="F46" s="127">
        <v>13260</v>
      </c>
      <c r="G46" s="228" t="s">
        <v>1040</v>
      </c>
      <c r="H46" s="227" t="s">
        <v>1030</v>
      </c>
      <c r="I46" s="127" t="s">
        <v>907</v>
      </c>
      <c r="J46" s="216">
        <v>40289</v>
      </c>
      <c r="K46" s="182">
        <f t="shared" si="41"/>
        <v>2010</v>
      </c>
      <c r="L46" s="182">
        <f t="shared" si="42"/>
        <v>4</v>
      </c>
      <c r="M46" s="218">
        <v>2564.66</v>
      </c>
      <c r="N46" s="127"/>
      <c r="O46" s="127"/>
      <c r="P46" s="167">
        <f t="shared" si="10"/>
        <v>2564.66</v>
      </c>
      <c r="Q46" s="167">
        <v>0</v>
      </c>
      <c r="R46" s="135">
        <f t="shared" si="11"/>
        <v>2564.66</v>
      </c>
      <c r="S46" s="219">
        <v>10</v>
      </c>
      <c r="T46" s="132">
        <f t="shared" si="43"/>
        <v>9.4428473648186166</v>
      </c>
      <c r="U46" s="213">
        <f t="shared" si="44"/>
        <v>2421.77</v>
      </c>
      <c r="V46" s="213">
        <f t="shared" si="45"/>
        <v>142.88999999999987</v>
      </c>
      <c r="W46" s="213">
        <f t="shared" ref="W46:W77" si="58">+R46*ROUND(1/S46,2)</f>
        <v>256.46600000000001</v>
      </c>
      <c r="X46" s="155" t="s">
        <v>922</v>
      </c>
      <c r="Y46" s="217" t="s">
        <v>45</v>
      </c>
      <c r="Z46" s="127"/>
      <c r="AA46" s="135">
        <f t="shared" si="46"/>
        <v>2564.66</v>
      </c>
      <c r="AB46" s="57">
        <f t="shared" si="47"/>
        <v>1972.95</v>
      </c>
      <c r="AC46" s="57">
        <f t="shared" si="48"/>
        <v>2564.66</v>
      </c>
      <c r="AD46" s="57">
        <f t="shared" si="49"/>
        <v>2165.3000000000002</v>
      </c>
      <c r="AE46" s="57">
        <f t="shared" si="50"/>
        <v>2564.66</v>
      </c>
      <c r="AF46" s="57">
        <f t="shared" si="51"/>
        <v>2564.66</v>
      </c>
      <c r="AG46" s="15">
        <f t="shared" si="52"/>
        <v>2564.66</v>
      </c>
      <c r="AH46" s="74">
        <v>25</v>
      </c>
      <c r="AI46" s="304">
        <f t="shared" si="53"/>
        <v>7.6928473648186166</v>
      </c>
      <c r="AJ46" s="304">
        <f t="shared" si="54"/>
        <v>8.4428473648186166</v>
      </c>
      <c r="AK46" s="57">
        <f t="shared" si="55"/>
        <v>789.18</v>
      </c>
      <c r="AL46" s="57">
        <f t="shared" si="56"/>
        <v>866.12</v>
      </c>
      <c r="AM46" s="57">
        <f t="shared" si="57"/>
        <v>968.71</v>
      </c>
      <c r="AN46" s="127"/>
      <c r="AO46" s="127"/>
    </row>
    <row r="47" spans="1:41" x14ac:dyDescent="0.3">
      <c r="A47" s="160">
        <v>3</v>
      </c>
      <c r="B47" s="160" t="s">
        <v>659</v>
      </c>
      <c r="C47" s="155">
        <v>311</v>
      </c>
      <c r="D47" s="155" t="s">
        <v>10</v>
      </c>
      <c r="E47" s="216"/>
      <c r="F47" s="127">
        <v>13260</v>
      </c>
      <c r="G47" s="228" t="s">
        <v>1040</v>
      </c>
      <c r="H47" s="227" t="s">
        <v>1030</v>
      </c>
      <c r="I47" s="127" t="s">
        <v>907</v>
      </c>
      <c r="J47" s="216">
        <v>40304</v>
      </c>
      <c r="K47" s="182">
        <f t="shared" si="41"/>
        <v>2010</v>
      </c>
      <c r="L47" s="182">
        <f t="shared" si="42"/>
        <v>5</v>
      </c>
      <c r="M47" s="218">
        <v>4101.25</v>
      </c>
      <c r="N47" s="127"/>
      <c r="O47" s="127"/>
      <c r="P47" s="167">
        <f t="shared" si="10"/>
        <v>4101.25</v>
      </c>
      <c r="Q47" s="167">
        <v>0</v>
      </c>
      <c r="R47" s="135">
        <f t="shared" si="11"/>
        <v>4101.25</v>
      </c>
      <c r="S47" s="219">
        <v>10</v>
      </c>
      <c r="T47" s="132">
        <f t="shared" si="43"/>
        <v>9.4017796030116365</v>
      </c>
      <c r="U47" s="213">
        <f t="shared" si="44"/>
        <v>3855.9</v>
      </c>
      <c r="V47" s="213">
        <f t="shared" si="45"/>
        <v>245.34999999999991</v>
      </c>
      <c r="W47" s="213">
        <f t="shared" si="58"/>
        <v>410.125</v>
      </c>
      <c r="X47" s="155" t="s">
        <v>921</v>
      </c>
      <c r="Y47" s="217" t="s">
        <v>45</v>
      </c>
      <c r="Z47" s="127"/>
      <c r="AA47" s="135">
        <f t="shared" si="46"/>
        <v>4101.25</v>
      </c>
      <c r="AB47" s="57">
        <f t="shared" si="47"/>
        <v>3138.19</v>
      </c>
      <c r="AC47" s="57">
        <f t="shared" si="48"/>
        <v>4101.25</v>
      </c>
      <c r="AD47" s="57">
        <f t="shared" si="49"/>
        <v>3445.78</v>
      </c>
      <c r="AE47" s="57">
        <f t="shared" si="50"/>
        <v>4101.25</v>
      </c>
      <c r="AF47" s="57">
        <f t="shared" si="51"/>
        <v>4101.25</v>
      </c>
      <c r="AG47" s="15">
        <f t="shared" si="52"/>
        <v>4101.25</v>
      </c>
      <c r="AH47" s="74">
        <v>25</v>
      </c>
      <c r="AI47" s="304">
        <f t="shared" si="53"/>
        <v>7.6517796030116365</v>
      </c>
      <c r="AJ47" s="304">
        <f t="shared" si="54"/>
        <v>8.4017796030116365</v>
      </c>
      <c r="AK47" s="57">
        <f t="shared" si="55"/>
        <v>1255.27</v>
      </c>
      <c r="AL47" s="57">
        <f t="shared" si="56"/>
        <v>1378.31</v>
      </c>
      <c r="AM47" s="57">
        <f t="shared" si="57"/>
        <v>1542.36</v>
      </c>
      <c r="AN47" s="127"/>
      <c r="AO47" s="127"/>
    </row>
    <row r="48" spans="1:41" x14ac:dyDescent="0.3">
      <c r="A48" s="160">
        <v>3</v>
      </c>
      <c r="B48" s="160" t="s">
        <v>659</v>
      </c>
      <c r="C48" s="155">
        <v>311</v>
      </c>
      <c r="D48" s="155" t="s">
        <v>10</v>
      </c>
      <c r="E48" s="216"/>
      <c r="F48" s="127">
        <v>13260</v>
      </c>
      <c r="G48" s="228" t="s">
        <v>1040</v>
      </c>
      <c r="H48" s="227" t="s">
        <v>1030</v>
      </c>
      <c r="I48" s="127" t="s">
        <v>907</v>
      </c>
      <c r="J48" s="216">
        <v>40403</v>
      </c>
      <c r="K48" s="182">
        <f t="shared" si="41"/>
        <v>2010</v>
      </c>
      <c r="L48" s="182">
        <f t="shared" si="42"/>
        <v>8</v>
      </c>
      <c r="M48" s="218">
        <v>4386</v>
      </c>
      <c r="N48" s="127"/>
      <c r="O48" s="127"/>
      <c r="P48" s="167">
        <f t="shared" si="10"/>
        <v>4386</v>
      </c>
      <c r="Q48" s="167">
        <v>0</v>
      </c>
      <c r="R48" s="135">
        <f t="shared" si="11"/>
        <v>4386</v>
      </c>
      <c r="S48" s="219">
        <v>10</v>
      </c>
      <c r="T48" s="132">
        <f t="shared" si="43"/>
        <v>9.1307323750855574</v>
      </c>
      <c r="U48" s="213">
        <f t="shared" si="44"/>
        <v>4004.74</v>
      </c>
      <c r="V48" s="213">
        <f t="shared" si="45"/>
        <v>381.26000000000022</v>
      </c>
      <c r="W48" s="213">
        <f t="shared" si="58"/>
        <v>438.6</v>
      </c>
      <c r="X48" s="155" t="s">
        <v>921</v>
      </c>
      <c r="Y48" s="217" t="s">
        <v>45</v>
      </c>
      <c r="Z48" s="127"/>
      <c r="AA48" s="135">
        <f t="shared" si="46"/>
        <v>4386</v>
      </c>
      <c r="AB48" s="57">
        <f t="shared" si="47"/>
        <v>3237.19</v>
      </c>
      <c r="AC48" s="57">
        <f t="shared" si="48"/>
        <v>4386</v>
      </c>
      <c r="AD48" s="57">
        <f t="shared" si="49"/>
        <v>3566.14</v>
      </c>
      <c r="AE48" s="57">
        <f t="shared" si="50"/>
        <v>4386</v>
      </c>
      <c r="AF48" s="57">
        <f t="shared" si="51"/>
        <v>4386</v>
      </c>
      <c r="AG48" s="15">
        <f t="shared" si="52"/>
        <v>4386</v>
      </c>
      <c r="AH48" s="74">
        <v>25</v>
      </c>
      <c r="AI48" s="304">
        <f t="shared" si="53"/>
        <v>7.3807323750855574</v>
      </c>
      <c r="AJ48" s="304">
        <f t="shared" si="54"/>
        <v>8.1307323750855574</v>
      </c>
      <c r="AK48" s="57">
        <f t="shared" si="55"/>
        <v>1294.8800000000001</v>
      </c>
      <c r="AL48" s="57">
        <f t="shared" si="56"/>
        <v>1426.46</v>
      </c>
      <c r="AM48" s="57">
        <f t="shared" si="57"/>
        <v>1601.9</v>
      </c>
      <c r="AN48" s="127"/>
      <c r="AO48" s="127"/>
    </row>
    <row r="49" spans="1:41" x14ac:dyDescent="0.3">
      <c r="A49" s="160">
        <v>3</v>
      </c>
      <c r="B49" s="160" t="s">
        <v>659</v>
      </c>
      <c r="C49" s="155">
        <v>311</v>
      </c>
      <c r="D49" s="155" t="s">
        <v>10</v>
      </c>
      <c r="E49" s="216"/>
      <c r="F49" s="127">
        <v>13260</v>
      </c>
      <c r="G49" s="228" t="s">
        <v>1040</v>
      </c>
      <c r="H49" s="227" t="s">
        <v>1030</v>
      </c>
      <c r="I49" s="127" t="s">
        <v>907</v>
      </c>
      <c r="J49" s="216">
        <v>40422</v>
      </c>
      <c r="K49" s="182">
        <f t="shared" si="41"/>
        <v>2010</v>
      </c>
      <c r="L49" s="182">
        <f t="shared" si="42"/>
        <v>9</v>
      </c>
      <c r="M49" s="218">
        <v>3851.56</v>
      </c>
      <c r="N49" s="127"/>
      <c r="O49" s="127"/>
      <c r="P49" s="167">
        <f t="shared" si="10"/>
        <v>3851.56</v>
      </c>
      <c r="Q49" s="167">
        <v>0</v>
      </c>
      <c r="R49" s="135">
        <f t="shared" si="11"/>
        <v>3851.56</v>
      </c>
      <c r="S49" s="219">
        <v>10</v>
      </c>
      <c r="T49" s="132">
        <f t="shared" si="43"/>
        <v>9.0787132101300472</v>
      </c>
      <c r="U49" s="213">
        <f t="shared" si="44"/>
        <v>3496.72</v>
      </c>
      <c r="V49" s="213">
        <f t="shared" si="45"/>
        <v>354.84000000000015</v>
      </c>
      <c r="W49" s="213">
        <f t="shared" si="58"/>
        <v>385.15600000000001</v>
      </c>
      <c r="X49" s="155" t="s">
        <v>921</v>
      </c>
      <c r="Y49" s="217" t="s">
        <v>45</v>
      </c>
      <c r="Z49" s="127"/>
      <c r="AA49" s="135">
        <f t="shared" si="46"/>
        <v>3851.56</v>
      </c>
      <c r="AB49" s="57">
        <f t="shared" si="47"/>
        <v>2822.7</v>
      </c>
      <c r="AC49" s="57">
        <f t="shared" si="48"/>
        <v>3851.56</v>
      </c>
      <c r="AD49" s="57">
        <f t="shared" si="49"/>
        <v>3111.56</v>
      </c>
      <c r="AE49" s="57">
        <f t="shared" si="50"/>
        <v>3851.56</v>
      </c>
      <c r="AF49" s="57">
        <f t="shared" si="51"/>
        <v>3851.56</v>
      </c>
      <c r="AG49" s="15">
        <f t="shared" si="52"/>
        <v>3851.56</v>
      </c>
      <c r="AH49" s="74">
        <v>25</v>
      </c>
      <c r="AI49" s="304">
        <f t="shared" si="53"/>
        <v>7.3287132101300472</v>
      </c>
      <c r="AJ49" s="304">
        <f t="shared" si="54"/>
        <v>8.0787132101300472</v>
      </c>
      <c r="AK49" s="57">
        <f t="shared" si="55"/>
        <v>1129.08</v>
      </c>
      <c r="AL49" s="57">
        <f t="shared" si="56"/>
        <v>1244.6300000000001</v>
      </c>
      <c r="AM49" s="57">
        <f t="shared" si="57"/>
        <v>1398.69</v>
      </c>
      <c r="AN49" s="127"/>
      <c r="AO49" s="127"/>
    </row>
    <row r="50" spans="1:41" x14ac:dyDescent="0.3">
      <c r="A50" s="160">
        <v>3</v>
      </c>
      <c r="B50" s="160" t="s">
        <v>659</v>
      </c>
      <c r="C50" s="155">
        <v>311</v>
      </c>
      <c r="D50" s="155" t="s">
        <v>10</v>
      </c>
      <c r="E50" s="216"/>
      <c r="F50" s="127">
        <v>13260</v>
      </c>
      <c r="G50" s="228" t="s">
        <v>1040</v>
      </c>
      <c r="H50" s="227" t="s">
        <v>1030</v>
      </c>
      <c r="I50" s="127" t="s">
        <v>907</v>
      </c>
      <c r="J50" s="216">
        <v>40540</v>
      </c>
      <c r="K50" s="182">
        <f t="shared" si="41"/>
        <v>2010</v>
      </c>
      <c r="L50" s="182">
        <f t="shared" si="42"/>
        <v>12</v>
      </c>
      <c r="M50" s="217">
        <v>977.5</v>
      </c>
      <c r="N50" s="127"/>
      <c r="O50" s="127"/>
      <c r="P50" s="167">
        <f t="shared" si="10"/>
        <v>977.5</v>
      </c>
      <c r="Q50" s="167">
        <v>0</v>
      </c>
      <c r="R50" s="135">
        <f t="shared" si="11"/>
        <v>977.5</v>
      </c>
      <c r="S50" s="219">
        <v>10</v>
      </c>
      <c r="T50" s="132">
        <f t="shared" si="43"/>
        <v>8.7556468172484596</v>
      </c>
      <c r="U50" s="213">
        <f t="shared" si="44"/>
        <v>855.86</v>
      </c>
      <c r="V50" s="213">
        <f t="shared" si="45"/>
        <v>121.63999999999999</v>
      </c>
      <c r="W50" s="213">
        <f t="shared" si="58"/>
        <v>97.75</v>
      </c>
      <c r="X50" s="155" t="s">
        <v>923</v>
      </c>
      <c r="Y50" s="217" t="s">
        <v>45</v>
      </c>
      <c r="Z50" s="127"/>
      <c r="AA50" s="135">
        <f t="shared" si="46"/>
        <v>977.5</v>
      </c>
      <c r="AB50" s="57">
        <f t="shared" si="47"/>
        <v>684.8</v>
      </c>
      <c r="AC50" s="57">
        <f t="shared" si="48"/>
        <v>977.5</v>
      </c>
      <c r="AD50" s="57">
        <f t="shared" si="49"/>
        <v>758.11</v>
      </c>
      <c r="AE50" s="57">
        <f t="shared" si="50"/>
        <v>977.5</v>
      </c>
      <c r="AF50" s="57">
        <f t="shared" si="51"/>
        <v>977.5</v>
      </c>
      <c r="AG50" s="15">
        <f t="shared" si="52"/>
        <v>977.5</v>
      </c>
      <c r="AH50" s="74">
        <v>25</v>
      </c>
      <c r="AI50" s="304">
        <f t="shared" si="53"/>
        <v>7.0056468172484596</v>
      </c>
      <c r="AJ50" s="304">
        <f t="shared" si="54"/>
        <v>7.7556468172484596</v>
      </c>
      <c r="AK50" s="57">
        <f t="shared" si="55"/>
        <v>273.92</v>
      </c>
      <c r="AL50" s="57">
        <f t="shared" si="56"/>
        <v>303.25</v>
      </c>
      <c r="AM50" s="57">
        <f t="shared" si="57"/>
        <v>342.35</v>
      </c>
      <c r="AN50" s="127"/>
      <c r="AO50" s="127"/>
    </row>
    <row r="51" spans="1:41" x14ac:dyDescent="0.3">
      <c r="A51" s="160">
        <v>3</v>
      </c>
      <c r="B51" s="160" t="s">
        <v>659</v>
      </c>
      <c r="C51" s="155">
        <v>311</v>
      </c>
      <c r="D51" s="155" t="s">
        <v>10</v>
      </c>
      <c r="E51" s="216"/>
      <c r="F51" s="127">
        <v>13260</v>
      </c>
      <c r="G51" s="228" t="s">
        <v>1040</v>
      </c>
      <c r="H51" s="227" t="s">
        <v>1030</v>
      </c>
      <c r="I51" s="127" t="s">
        <v>907</v>
      </c>
      <c r="J51" s="216">
        <v>40582</v>
      </c>
      <c r="K51" s="182">
        <f t="shared" si="41"/>
        <v>2011</v>
      </c>
      <c r="L51" s="182">
        <f t="shared" si="42"/>
        <v>2</v>
      </c>
      <c r="M51" s="218">
        <v>4456.13</v>
      </c>
      <c r="N51" s="127"/>
      <c r="O51" s="127"/>
      <c r="P51" s="167">
        <f t="shared" si="10"/>
        <v>4456.13</v>
      </c>
      <c r="Q51" s="167">
        <v>0</v>
      </c>
      <c r="R51" s="135">
        <f t="shared" si="11"/>
        <v>4456.13</v>
      </c>
      <c r="S51" s="219">
        <v>10</v>
      </c>
      <c r="T51" s="132">
        <f t="shared" si="43"/>
        <v>8.640657084188911</v>
      </c>
      <c r="U51" s="213">
        <f t="shared" si="44"/>
        <v>3850.39</v>
      </c>
      <c r="V51" s="213">
        <f t="shared" si="45"/>
        <v>605.74000000000024</v>
      </c>
      <c r="W51" s="213">
        <f t="shared" si="58"/>
        <v>445.61300000000006</v>
      </c>
      <c r="X51" s="155" t="s">
        <v>921</v>
      </c>
      <c r="Y51" s="217" t="s">
        <v>45</v>
      </c>
      <c r="Z51" s="127"/>
      <c r="AA51" s="135">
        <f t="shared" si="46"/>
        <v>4456.13</v>
      </c>
      <c r="AB51" s="57">
        <f t="shared" si="47"/>
        <v>3070.57</v>
      </c>
      <c r="AC51" s="57">
        <f t="shared" si="48"/>
        <v>4456.13</v>
      </c>
      <c r="AD51" s="57">
        <f t="shared" si="49"/>
        <v>3404.78</v>
      </c>
      <c r="AE51" s="57">
        <f t="shared" si="50"/>
        <v>4456.13</v>
      </c>
      <c r="AF51" s="57">
        <f t="shared" si="51"/>
        <v>4456.13</v>
      </c>
      <c r="AG51" s="15">
        <f t="shared" si="52"/>
        <v>4456.13</v>
      </c>
      <c r="AH51" s="74">
        <v>25</v>
      </c>
      <c r="AI51" s="304">
        <f t="shared" si="53"/>
        <v>6.890657084188911</v>
      </c>
      <c r="AJ51" s="304">
        <f t="shared" si="54"/>
        <v>7.640657084188911</v>
      </c>
      <c r="AK51" s="57">
        <f t="shared" si="55"/>
        <v>1228.23</v>
      </c>
      <c r="AL51" s="57">
        <f t="shared" si="56"/>
        <v>1361.91</v>
      </c>
      <c r="AM51" s="57">
        <f t="shared" si="57"/>
        <v>1540.16</v>
      </c>
      <c r="AN51" s="127"/>
      <c r="AO51" s="127"/>
    </row>
    <row r="52" spans="1:41" x14ac:dyDescent="0.3">
      <c r="A52" s="160">
        <v>3</v>
      </c>
      <c r="B52" s="160" t="s">
        <v>659</v>
      </c>
      <c r="C52" s="155">
        <v>311</v>
      </c>
      <c r="D52" s="155" t="s">
        <v>10</v>
      </c>
      <c r="E52" s="216"/>
      <c r="F52" s="127">
        <v>13260</v>
      </c>
      <c r="G52" s="228" t="s">
        <v>1040</v>
      </c>
      <c r="H52" s="227" t="s">
        <v>1030</v>
      </c>
      <c r="I52" s="127" t="s">
        <v>907</v>
      </c>
      <c r="J52" s="216">
        <v>40669</v>
      </c>
      <c r="K52" s="182">
        <f t="shared" si="41"/>
        <v>2011</v>
      </c>
      <c r="L52" s="182">
        <f t="shared" si="42"/>
        <v>5</v>
      </c>
      <c r="M52" s="221">
        <v>5277.44</v>
      </c>
      <c r="N52" s="127"/>
      <c r="O52" s="127"/>
      <c r="P52" s="167">
        <f t="shared" si="10"/>
        <v>5277.44</v>
      </c>
      <c r="Q52" s="167">
        <v>0</v>
      </c>
      <c r="R52" s="135">
        <f t="shared" si="11"/>
        <v>5277.44</v>
      </c>
      <c r="S52" s="219">
        <v>10</v>
      </c>
      <c r="T52" s="132">
        <f t="shared" si="43"/>
        <v>8.4024640657084184</v>
      </c>
      <c r="U52" s="213">
        <f t="shared" si="44"/>
        <v>4434.3500000000004</v>
      </c>
      <c r="V52" s="213">
        <f t="shared" si="45"/>
        <v>843.08999999999924</v>
      </c>
      <c r="W52" s="213">
        <f t="shared" si="58"/>
        <v>527.74400000000003</v>
      </c>
      <c r="X52" s="155" t="s">
        <v>922</v>
      </c>
      <c r="Y52" s="217" t="s">
        <v>45</v>
      </c>
      <c r="Z52" s="127"/>
      <c r="AA52" s="135">
        <f t="shared" si="46"/>
        <v>5277.44</v>
      </c>
      <c r="AB52" s="57">
        <f t="shared" si="47"/>
        <v>3510.8</v>
      </c>
      <c r="AC52" s="57">
        <f t="shared" si="48"/>
        <v>5277.44</v>
      </c>
      <c r="AD52" s="57">
        <f t="shared" si="49"/>
        <v>3906.61</v>
      </c>
      <c r="AE52" s="57">
        <f t="shared" si="50"/>
        <v>5277.44</v>
      </c>
      <c r="AF52" s="57">
        <f t="shared" si="51"/>
        <v>5277.44</v>
      </c>
      <c r="AG52" s="15">
        <f t="shared" si="52"/>
        <v>5277.44</v>
      </c>
      <c r="AH52" s="74">
        <v>25</v>
      </c>
      <c r="AI52" s="304">
        <f t="shared" si="53"/>
        <v>6.6524640657084184</v>
      </c>
      <c r="AJ52" s="304">
        <f t="shared" si="54"/>
        <v>7.4024640657084184</v>
      </c>
      <c r="AK52" s="57">
        <f t="shared" si="55"/>
        <v>1404.32</v>
      </c>
      <c r="AL52" s="57">
        <f t="shared" si="56"/>
        <v>1562.64</v>
      </c>
      <c r="AM52" s="57">
        <f t="shared" si="57"/>
        <v>1773.74</v>
      </c>
      <c r="AN52" s="127"/>
      <c r="AO52" s="127"/>
    </row>
    <row r="53" spans="1:41" x14ac:dyDescent="0.3">
      <c r="A53" s="160">
        <v>3</v>
      </c>
      <c r="B53" s="160" t="s">
        <v>659</v>
      </c>
      <c r="C53" s="155">
        <v>311</v>
      </c>
      <c r="D53" s="155" t="s">
        <v>10</v>
      </c>
      <c r="E53" s="216"/>
      <c r="F53" s="127">
        <v>13260</v>
      </c>
      <c r="G53" s="228" t="s">
        <v>1040</v>
      </c>
      <c r="H53" s="227" t="s">
        <v>1030</v>
      </c>
      <c r="I53" s="127" t="s">
        <v>907</v>
      </c>
      <c r="J53" s="216">
        <v>41487</v>
      </c>
      <c r="K53" s="182">
        <f t="shared" si="41"/>
        <v>2013</v>
      </c>
      <c r="L53" s="182">
        <f t="shared" si="42"/>
        <v>8</v>
      </c>
      <c r="M53" s="218">
        <v>1543.1</v>
      </c>
      <c r="N53" s="127"/>
      <c r="O53" s="127"/>
      <c r="P53" s="167">
        <f t="shared" si="10"/>
        <v>1543.1</v>
      </c>
      <c r="Q53" s="167">
        <v>0</v>
      </c>
      <c r="R53" s="135">
        <f t="shared" si="11"/>
        <v>1543.1</v>
      </c>
      <c r="S53" s="219">
        <v>10</v>
      </c>
      <c r="T53" s="132">
        <f t="shared" si="43"/>
        <v>6.1629021218343603</v>
      </c>
      <c r="U53" s="213">
        <f t="shared" si="44"/>
        <v>951</v>
      </c>
      <c r="V53" s="213">
        <f t="shared" si="45"/>
        <v>592.09999999999991</v>
      </c>
      <c r="W53" s="213">
        <f t="shared" si="58"/>
        <v>154.31</v>
      </c>
      <c r="X53" s="155" t="s">
        <v>919</v>
      </c>
      <c r="Y53" s="217" t="s">
        <v>45</v>
      </c>
      <c r="Z53" s="127"/>
      <c r="AA53" s="135">
        <f t="shared" si="46"/>
        <v>1543.1</v>
      </c>
      <c r="AB53" s="57">
        <f t="shared" si="47"/>
        <v>680.95</v>
      </c>
      <c r="AC53" s="57">
        <f t="shared" si="48"/>
        <v>1543.1</v>
      </c>
      <c r="AD53" s="57">
        <f t="shared" si="49"/>
        <v>796.69</v>
      </c>
      <c r="AE53" s="57">
        <f t="shared" si="50"/>
        <v>1543.1</v>
      </c>
      <c r="AF53" s="57">
        <f t="shared" si="51"/>
        <v>1543.1</v>
      </c>
      <c r="AG53" s="15">
        <f t="shared" si="52"/>
        <v>1543.1</v>
      </c>
      <c r="AH53" s="74">
        <v>25</v>
      </c>
      <c r="AI53" s="304">
        <f t="shared" si="53"/>
        <v>4.4129021218343603</v>
      </c>
      <c r="AJ53" s="304">
        <f t="shared" si="54"/>
        <v>5.1629021218343603</v>
      </c>
      <c r="AK53" s="57">
        <f t="shared" si="55"/>
        <v>272.38</v>
      </c>
      <c r="AL53" s="57">
        <f t="shared" si="56"/>
        <v>318.67</v>
      </c>
      <c r="AM53" s="57">
        <f t="shared" si="57"/>
        <v>380.4</v>
      </c>
      <c r="AN53" s="127"/>
      <c r="AO53" s="127"/>
    </row>
    <row r="54" spans="1:41" x14ac:dyDescent="0.3">
      <c r="A54" s="160">
        <v>3</v>
      </c>
      <c r="B54" s="160" t="s">
        <v>659</v>
      </c>
      <c r="C54" s="155">
        <v>311</v>
      </c>
      <c r="D54" s="155" t="s">
        <v>10</v>
      </c>
      <c r="E54" s="216"/>
      <c r="F54" s="127">
        <v>13260</v>
      </c>
      <c r="G54" s="228" t="s">
        <v>1040</v>
      </c>
      <c r="H54" s="227" t="s">
        <v>1030</v>
      </c>
      <c r="I54" s="127" t="s">
        <v>907</v>
      </c>
      <c r="J54" s="216">
        <v>41900</v>
      </c>
      <c r="K54" s="182">
        <f t="shared" si="41"/>
        <v>2014</v>
      </c>
      <c r="L54" s="182">
        <f t="shared" si="42"/>
        <v>9</v>
      </c>
      <c r="M54" s="218">
        <v>5126.5600000000004</v>
      </c>
      <c r="N54" s="127"/>
      <c r="O54" s="127"/>
      <c r="P54" s="167">
        <f t="shared" si="10"/>
        <v>5126.5600000000004</v>
      </c>
      <c r="Q54" s="167">
        <v>0</v>
      </c>
      <c r="R54" s="135">
        <f t="shared" si="11"/>
        <v>5126.5600000000004</v>
      </c>
      <c r="S54" s="219">
        <v>10</v>
      </c>
      <c r="T54" s="132">
        <f t="shared" si="43"/>
        <v>5.032169746748802</v>
      </c>
      <c r="U54" s="213">
        <f t="shared" si="44"/>
        <v>2579.77</v>
      </c>
      <c r="V54" s="213">
        <f t="shared" si="45"/>
        <v>2546.7900000000004</v>
      </c>
      <c r="W54" s="213">
        <f t="shared" si="58"/>
        <v>512.65600000000006</v>
      </c>
      <c r="X54" s="155" t="s">
        <v>924</v>
      </c>
      <c r="Y54" s="217" t="s">
        <v>45</v>
      </c>
      <c r="Z54" s="127"/>
      <c r="AA54" s="135">
        <f t="shared" si="46"/>
        <v>5126.5600000000004</v>
      </c>
      <c r="AB54" s="57">
        <f t="shared" si="47"/>
        <v>1682.62</v>
      </c>
      <c r="AC54" s="57">
        <f t="shared" si="48"/>
        <v>5126.5600000000004</v>
      </c>
      <c r="AD54" s="57">
        <f t="shared" si="49"/>
        <v>2067.12</v>
      </c>
      <c r="AE54" s="57">
        <f t="shared" si="50"/>
        <v>5126.5600000000004</v>
      </c>
      <c r="AF54" s="57">
        <f t="shared" si="51"/>
        <v>5126.5600000000004</v>
      </c>
      <c r="AG54" s="15">
        <f t="shared" si="52"/>
        <v>5126.5600000000004</v>
      </c>
      <c r="AH54" s="74">
        <v>25</v>
      </c>
      <c r="AI54" s="304">
        <f t="shared" si="53"/>
        <v>3.282169746748802</v>
      </c>
      <c r="AJ54" s="304">
        <f t="shared" si="54"/>
        <v>4.032169746748802</v>
      </c>
      <c r="AK54" s="57">
        <f t="shared" si="55"/>
        <v>673.05</v>
      </c>
      <c r="AL54" s="57">
        <f t="shared" si="56"/>
        <v>826.85</v>
      </c>
      <c r="AM54" s="57">
        <f t="shared" si="57"/>
        <v>1031.9100000000001</v>
      </c>
      <c r="AN54" s="127"/>
      <c r="AO54" s="127"/>
    </row>
    <row r="55" spans="1:41" x14ac:dyDescent="0.3">
      <c r="A55" s="160">
        <v>3</v>
      </c>
      <c r="B55" s="160" t="s">
        <v>659</v>
      </c>
      <c r="C55" s="155">
        <v>311</v>
      </c>
      <c r="D55" s="155" t="s">
        <v>10</v>
      </c>
      <c r="E55" s="216"/>
      <c r="F55" s="127">
        <v>13260</v>
      </c>
      <c r="G55" s="228" t="s">
        <v>1040</v>
      </c>
      <c r="H55" s="227" t="s">
        <v>1030</v>
      </c>
      <c r="I55" s="127" t="s">
        <v>907</v>
      </c>
      <c r="J55" s="216">
        <v>41914</v>
      </c>
      <c r="K55" s="182">
        <f t="shared" si="41"/>
        <v>2014</v>
      </c>
      <c r="L55" s="182">
        <f t="shared" si="42"/>
        <v>10</v>
      </c>
      <c r="M55" s="217">
        <v>837.91</v>
      </c>
      <c r="N55" s="127"/>
      <c r="O55" s="127"/>
      <c r="P55" s="167">
        <f t="shared" si="10"/>
        <v>837.91</v>
      </c>
      <c r="Q55" s="167">
        <v>0</v>
      </c>
      <c r="R55" s="135">
        <f t="shared" si="11"/>
        <v>837.91</v>
      </c>
      <c r="S55" s="219">
        <v>10</v>
      </c>
      <c r="T55" s="132">
        <f t="shared" si="43"/>
        <v>4.9938398357289531</v>
      </c>
      <c r="U55" s="213">
        <f t="shared" si="44"/>
        <v>418.44</v>
      </c>
      <c r="V55" s="213">
        <f t="shared" si="45"/>
        <v>419.46999999999997</v>
      </c>
      <c r="W55" s="213">
        <f t="shared" si="58"/>
        <v>83.790999999999997</v>
      </c>
      <c r="X55" s="155" t="s">
        <v>925</v>
      </c>
      <c r="Y55" s="217" t="s">
        <v>45</v>
      </c>
      <c r="Z55" s="127"/>
      <c r="AA55" s="135">
        <f t="shared" si="46"/>
        <v>837.91</v>
      </c>
      <c r="AB55" s="57">
        <f t="shared" si="47"/>
        <v>271.8</v>
      </c>
      <c r="AC55" s="57">
        <f t="shared" si="48"/>
        <v>837.91</v>
      </c>
      <c r="AD55" s="57">
        <f t="shared" si="49"/>
        <v>334.65</v>
      </c>
      <c r="AE55" s="57">
        <f t="shared" si="50"/>
        <v>837.91</v>
      </c>
      <c r="AF55" s="57">
        <f t="shared" si="51"/>
        <v>837.91</v>
      </c>
      <c r="AG55" s="15">
        <f t="shared" si="52"/>
        <v>837.91</v>
      </c>
      <c r="AH55" s="74">
        <v>25</v>
      </c>
      <c r="AI55" s="304">
        <f t="shared" si="53"/>
        <v>3.2438398357289531</v>
      </c>
      <c r="AJ55" s="304">
        <f t="shared" si="54"/>
        <v>3.9938398357289531</v>
      </c>
      <c r="AK55" s="57">
        <f t="shared" si="55"/>
        <v>108.72</v>
      </c>
      <c r="AL55" s="57">
        <f t="shared" si="56"/>
        <v>133.86000000000001</v>
      </c>
      <c r="AM55" s="57">
        <f t="shared" si="57"/>
        <v>167.38</v>
      </c>
      <c r="AN55" s="127"/>
      <c r="AO55" s="127"/>
    </row>
    <row r="56" spans="1:41" x14ac:dyDescent="0.3">
      <c r="A56" s="160">
        <v>3</v>
      </c>
      <c r="B56" s="160" t="s">
        <v>659</v>
      </c>
      <c r="C56" s="155">
        <v>311</v>
      </c>
      <c r="D56" s="155" t="s">
        <v>10</v>
      </c>
      <c r="E56" s="216"/>
      <c r="F56" s="127">
        <v>13260</v>
      </c>
      <c r="G56" s="228" t="s">
        <v>1040</v>
      </c>
      <c r="H56" s="227" t="s">
        <v>1030</v>
      </c>
      <c r="I56" s="127" t="s">
        <v>907</v>
      </c>
      <c r="J56" s="216">
        <v>41928</v>
      </c>
      <c r="K56" s="182">
        <f t="shared" si="41"/>
        <v>2014</v>
      </c>
      <c r="L56" s="182">
        <f t="shared" si="42"/>
        <v>10</v>
      </c>
      <c r="M56" s="218">
        <v>5317.14</v>
      </c>
      <c r="N56" s="127"/>
      <c r="O56" s="127"/>
      <c r="P56" s="167">
        <f t="shared" si="10"/>
        <v>5317.14</v>
      </c>
      <c r="Q56" s="167">
        <v>0</v>
      </c>
      <c r="R56" s="135">
        <f t="shared" si="11"/>
        <v>5317.14</v>
      </c>
      <c r="S56" s="219">
        <v>10</v>
      </c>
      <c r="T56" s="132">
        <f t="shared" si="43"/>
        <v>4.9555099247091032</v>
      </c>
      <c r="U56" s="213">
        <f t="shared" si="44"/>
        <v>2634.91</v>
      </c>
      <c r="V56" s="213">
        <f t="shared" si="45"/>
        <v>2682.2300000000005</v>
      </c>
      <c r="W56" s="213">
        <f t="shared" si="58"/>
        <v>531.71400000000006</v>
      </c>
      <c r="X56" s="155" t="s">
        <v>926</v>
      </c>
      <c r="Y56" s="217" t="s">
        <v>45</v>
      </c>
      <c r="Z56" s="127"/>
      <c r="AA56" s="135">
        <f t="shared" si="46"/>
        <v>5317.14</v>
      </c>
      <c r="AB56" s="57">
        <f t="shared" si="47"/>
        <v>1704.41</v>
      </c>
      <c r="AC56" s="57">
        <f t="shared" si="48"/>
        <v>5317.14</v>
      </c>
      <c r="AD56" s="57">
        <f t="shared" si="49"/>
        <v>2103.1999999999998</v>
      </c>
      <c r="AE56" s="57">
        <f t="shared" si="50"/>
        <v>5317.14</v>
      </c>
      <c r="AF56" s="57">
        <f t="shared" si="51"/>
        <v>5317.14</v>
      </c>
      <c r="AG56" s="15">
        <f t="shared" si="52"/>
        <v>5317.14</v>
      </c>
      <c r="AH56" s="74">
        <v>25</v>
      </c>
      <c r="AI56" s="304">
        <f t="shared" si="53"/>
        <v>3.2055099247091032</v>
      </c>
      <c r="AJ56" s="304">
        <f t="shared" si="54"/>
        <v>3.9555099247091032</v>
      </c>
      <c r="AK56" s="57">
        <f t="shared" si="55"/>
        <v>681.77</v>
      </c>
      <c r="AL56" s="57">
        <f t="shared" si="56"/>
        <v>841.28</v>
      </c>
      <c r="AM56" s="57">
        <f t="shared" si="57"/>
        <v>1053.97</v>
      </c>
      <c r="AN56" s="127"/>
      <c r="AO56" s="127"/>
    </row>
    <row r="57" spans="1:41" x14ac:dyDescent="0.3">
      <c r="A57" s="160">
        <v>3</v>
      </c>
      <c r="B57" s="160" t="s">
        <v>659</v>
      </c>
      <c r="C57" s="155">
        <v>311</v>
      </c>
      <c r="D57" s="155" t="s">
        <v>10</v>
      </c>
      <c r="E57" s="216"/>
      <c r="F57" s="127">
        <v>13260</v>
      </c>
      <c r="G57" s="228" t="s">
        <v>1040</v>
      </c>
      <c r="H57" s="227" t="s">
        <v>1030</v>
      </c>
      <c r="I57" s="127" t="s">
        <v>907</v>
      </c>
      <c r="J57" s="216">
        <v>42272</v>
      </c>
      <c r="K57" s="182">
        <f t="shared" si="41"/>
        <v>2015</v>
      </c>
      <c r="L57" s="182">
        <f t="shared" si="42"/>
        <v>9</v>
      </c>
      <c r="M57" s="218">
        <v>3395.99</v>
      </c>
      <c r="N57" s="127"/>
      <c r="O57" s="127"/>
      <c r="P57" s="167">
        <f t="shared" si="10"/>
        <v>3395.99</v>
      </c>
      <c r="Q57" s="167">
        <v>0</v>
      </c>
      <c r="R57" s="135">
        <f t="shared" si="11"/>
        <v>3395.99</v>
      </c>
      <c r="S57" s="219">
        <v>10</v>
      </c>
      <c r="T57" s="132">
        <f t="shared" si="43"/>
        <v>4.0136892539356603</v>
      </c>
      <c r="U57" s="213">
        <f t="shared" si="44"/>
        <v>1363.04</v>
      </c>
      <c r="V57" s="213">
        <f t="shared" si="45"/>
        <v>2032.9499999999998</v>
      </c>
      <c r="W57" s="213">
        <f t="shared" si="58"/>
        <v>339.59899999999999</v>
      </c>
      <c r="X57" s="155" t="s">
        <v>927</v>
      </c>
      <c r="Y57" s="217" t="s">
        <v>45</v>
      </c>
      <c r="Z57" s="127"/>
      <c r="AA57" s="135">
        <f t="shared" si="46"/>
        <v>3395.99</v>
      </c>
      <c r="AB57" s="57">
        <f t="shared" si="47"/>
        <v>768.75</v>
      </c>
      <c r="AC57" s="57">
        <f t="shared" si="48"/>
        <v>3395.99</v>
      </c>
      <c r="AD57" s="57">
        <f t="shared" si="49"/>
        <v>1023.45</v>
      </c>
      <c r="AE57" s="57">
        <f t="shared" si="50"/>
        <v>3395.99</v>
      </c>
      <c r="AF57" s="57">
        <f t="shared" si="51"/>
        <v>3395.99</v>
      </c>
      <c r="AG57" s="15">
        <f t="shared" si="52"/>
        <v>3395.99</v>
      </c>
      <c r="AH57" s="74">
        <v>25</v>
      </c>
      <c r="AI57" s="304">
        <f t="shared" si="53"/>
        <v>2.2636892539356603</v>
      </c>
      <c r="AJ57" s="304">
        <f t="shared" si="54"/>
        <v>3.0136892539356603</v>
      </c>
      <c r="AK57" s="57">
        <f t="shared" si="55"/>
        <v>307.5</v>
      </c>
      <c r="AL57" s="57">
        <f t="shared" si="56"/>
        <v>409.38</v>
      </c>
      <c r="AM57" s="57">
        <f t="shared" si="57"/>
        <v>545.22</v>
      </c>
      <c r="AN57" s="127"/>
      <c r="AO57" s="127"/>
    </row>
    <row r="58" spans="1:41" x14ac:dyDescent="0.3">
      <c r="A58" s="160">
        <v>3</v>
      </c>
      <c r="B58" s="160" t="s">
        <v>659</v>
      </c>
      <c r="C58" s="155">
        <v>311</v>
      </c>
      <c r="D58" s="155" t="s">
        <v>10</v>
      </c>
      <c r="E58" s="216"/>
      <c r="F58" s="127">
        <v>13260</v>
      </c>
      <c r="G58" s="228" t="s">
        <v>1040</v>
      </c>
      <c r="H58" s="227" t="s">
        <v>1030</v>
      </c>
      <c r="I58" s="127" t="s">
        <v>907</v>
      </c>
      <c r="J58" s="216">
        <v>42559</v>
      </c>
      <c r="K58" s="182">
        <f t="shared" si="41"/>
        <v>2016</v>
      </c>
      <c r="L58" s="182">
        <f t="shared" si="42"/>
        <v>7</v>
      </c>
      <c r="M58" s="218">
        <v>4054.98</v>
      </c>
      <c r="N58" s="127"/>
      <c r="O58" s="127"/>
      <c r="P58" s="167">
        <f t="shared" si="10"/>
        <v>4054.98</v>
      </c>
      <c r="Q58" s="167">
        <v>0</v>
      </c>
      <c r="R58" s="135">
        <f t="shared" si="11"/>
        <v>4054.98</v>
      </c>
      <c r="S58" s="219">
        <v>10</v>
      </c>
      <c r="T58" s="132">
        <f t="shared" si="43"/>
        <v>3.2279260780287475</v>
      </c>
      <c r="U58" s="213">
        <f t="shared" si="44"/>
        <v>1308.92</v>
      </c>
      <c r="V58" s="213">
        <f t="shared" si="45"/>
        <v>2746.06</v>
      </c>
      <c r="W58" s="213">
        <f t="shared" si="58"/>
        <v>405.49800000000005</v>
      </c>
      <c r="X58" s="155" t="s">
        <v>928</v>
      </c>
      <c r="Y58" s="217" t="s">
        <v>45</v>
      </c>
      <c r="Z58" s="127"/>
      <c r="AA58" s="135">
        <f t="shared" si="46"/>
        <v>4054.98</v>
      </c>
      <c r="AB58" s="57">
        <f t="shared" si="47"/>
        <v>599.29999999999995</v>
      </c>
      <c r="AC58" s="57">
        <f t="shared" si="48"/>
        <v>4054.98</v>
      </c>
      <c r="AD58" s="57">
        <f t="shared" si="49"/>
        <v>903.42</v>
      </c>
      <c r="AE58" s="57">
        <f t="shared" si="50"/>
        <v>4054.98</v>
      </c>
      <c r="AF58" s="57">
        <f t="shared" si="51"/>
        <v>4054.98</v>
      </c>
      <c r="AG58" s="15">
        <f t="shared" si="52"/>
        <v>4054.98</v>
      </c>
      <c r="AH58" s="74">
        <v>25</v>
      </c>
      <c r="AI58" s="304">
        <f t="shared" si="53"/>
        <v>1.4779260780287475</v>
      </c>
      <c r="AJ58" s="304">
        <f t="shared" si="54"/>
        <v>2.2279260780287475</v>
      </c>
      <c r="AK58" s="57">
        <f t="shared" si="55"/>
        <v>239.72</v>
      </c>
      <c r="AL58" s="57">
        <f t="shared" si="56"/>
        <v>361.37</v>
      </c>
      <c r="AM58" s="57">
        <f t="shared" si="57"/>
        <v>523.57000000000005</v>
      </c>
      <c r="AN58" s="127"/>
      <c r="AO58" s="127"/>
    </row>
    <row r="59" spans="1:41" x14ac:dyDescent="0.3">
      <c r="A59" s="160">
        <v>3</v>
      </c>
      <c r="B59" s="160" t="s">
        <v>659</v>
      </c>
      <c r="C59" s="155">
        <v>311</v>
      </c>
      <c r="D59" s="155" t="s">
        <v>10</v>
      </c>
      <c r="E59" s="216"/>
      <c r="F59" s="127">
        <v>13260</v>
      </c>
      <c r="G59" s="228" t="s">
        <v>1040</v>
      </c>
      <c r="H59" s="227" t="s">
        <v>1030</v>
      </c>
      <c r="I59" s="127" t="s">
        <v>907</v>
      </c>
      <c r="J59" s="216">
        <v>42930</v>
      </c>
      <c r="K59" s="182">
        <f t="shared" si="41"/>
        <v>2017</v>
      </c>
      <c r="L59" s="182">
        <f t="shared" si="42"/>
        <v>7</v>
      </c>
      <c r="M59" s="217">
        <v>944.56</v>
      </c>
      <c r="N59" s="127"/>
      <c r="O59" s="127"/>
      <c r="P59" s="167">
        <f t="shared" si="10"/>
        <v>944.56</v>
      </c>
      <c r="Q59" s="167">
        <v>0</v>
      </c>
      <c r="R59" s="135">
        <f t="shared" si="11"/>
        <v>944.56</v>
      </c>
      <c r="S59" s="219">
        <v>10</v>
      </c>
      <c r="T59" s="132">
        <f t="shared" si="43"/>
        <v>2.2121834360027379</v>
      </c>
      <c r="U59" s="213">
        <f t="shared" si="44"/>
        <v>208.95</v>
      </c>
      <c r="V59" s="213">
        <f t="shared" si="45"/>
        <v>735.6099999999999</v>
      </c>
      <c r="W59" s="213">
        <f t="shared" si="58"/>
        <v>94.456000000000003</v>
      </c>
      <c r="X59" s="155" t="s">
        <v>929</v>
      </c>
      <c r="Y59" s="217" t="s">
        <v>45</v>
      </c>
      <c r="Z59" s="127"/>
      <c r="AA59" s="135">
        <f t="shared" si="46"/>
        <v>944.56</v>
      </c>
      <c r="AB59" s="57">
        <f t="shared" si="47"/>
        <v>43.66</v>
      </c>
      <c r="AC59" s="57">
        <f t="shared" si="48"/>
        <v>944.56</v>
      </c>
      <c r="AD59" s="57">
        <f t="shared" si="49"/>
        <v>114.5</v>
      </c>
      <c r="AE59" s="57">
        <f t="shared" si="50"/>
        <v>944.56</v>
      </c>
      <c r="AF59" s="57">
        <f t="shared" si="51"/>
        <v>944.56</v>
      </c>
      <c r="AG59" s="15">
        <f t="shared" si="52"/>
        <v>944.56</v>
      </c>
      <c r="AH59" s="74">
        <v>25</v>
      </c>
      <c r="AI59" s="304">
        <f t="shared" si="53"/>
        <v>0.46218343600273792</v>
      </c>
      <c r="AJ59" s="304">
        <f t="shared" si="54"/>
        <v>1.2121834360027379</v>
      </c>
      <c r="AK59" s="57">
        <f t="shared" si="55"/>
        <v>17.46</v>
      </c>
      <c r="AL59" s="57">
        <f t="shared" si="56"/>
        <v>45.8</v>
      </c>
      <c r="AM59" s="57">
        <f t="shared" si="57"/>
        <v>83.58</v>
      </c>
      <c r="AN59" s="127"/>
      <c r="AO59" s="127"/>
    </row>
    <row r="60" spans="1:41" x14ac:dyDescent="0.3">
      <c r="A60" s="160">
        <v>3</v>
      </c>
      <c r="B60" s="160" t="s">
        <v>659</v>
      </c>
      <c r="C60" s="155">
        <v>311</v>
      </c>
      <c r="D60" s="155" t="s">
        <v>10</v>
      </c>
      <c r="E60" s="216"/>
      <c r="F60" s="127">
        <v>13260</v>
      </c>
      <c r="G60" s="228" t="s">
        <v>1040</v>
      </c>
      <c r="H60" s="227" t="s">
        <v>1030</v>
      </c>
      <c r="I60" s="127" t="s">
        <v>907</v>
      </c>
      <c r="J60" s="216">
        <v>42990</v>
      </c>
      <c r="K60" s="182">
        <f t="shared" si="41"/>
        <v>2017</v>
      </c>
      <c r="L60" s="182">
        <f t="shared" si="42"/>
        <v>9</v>
      </c>
      <c r="M60" s="218">
        <v>1222.9100000000001</v>
      </c>
      <c r="N60" s="127"/>
      <c r="O60" s="127"/>
      <c r="P60" s="167">
        <f t="shared" si="10"/>
        <v>1222.9100000000001</v>
      </c>
      <c r="Q60" s="167">
        <v>0</v>
      </c>
      <c r="R60" s="135">
        <f t="shared" si="11"/>
        <v>1222.9100000000001</v>
      </c>
      <c r="S60" s="219">
        <v>10</v>
      </c>
      <c r="T60" s="132">
        <f t="shared" si="43"/>
        <v>2.0479123887748116</v>
      </c>
      <c r="U60" s="213">
        <f t="shared" si="44"/>
        <v>250.44</v>
      </c>
      <c r="V60" s="213">
        <f t="shared" si="45"/>
        <v>972.47</v>
      </c>
      <c r="W60" s="213">
        <f t="shared" si="58"/>
        <v>122.29100000000001</v>
      </c>
      <c r="X60" s="155" t="s">
        <v>930</v>
      </c>
      <c r="Y60" s="217" t="s">
        <v>45</v>
      </c>
      <c r="Z60" s="127"/>
      <c r="AA60" s="135">
        <f t="shared" si="46"/>
        <v>1222.9100000000001</v>
      </c>
      <c r="AB60" s="57">
        <f t="shared" si="47"/>
        <v>36.43</v>
      </c>
      <c r="AC60" s="57">
        <f t="shared" si="48"/>
        <v>1222.9100000000001</v>
      </c>
      <c r="AD60" s="57">
        <f t="shared" si="49"/>
        <v>128.15</v>
      </c>
      <c r="AE60" s="57">
        <f t="shared" si="50"/>
        <v>1222.9100000000001</v>
      </c>
      <c r="AF60" s="57">
        <f t="shared" si="51"/>
        <v>1222.9100000000001</v>
      </c>
      <c r="AG60" s="15">
        <f t="shared" si="52"/>
        <v>1222.9100000000001</v>
      </c>
      <c r="AH60" s="74">
        <v>25</v>
      </c>
      <c r="AI60" s="304">
        <f t="shared" si="53"/>
        <v>0.29791238877481163</v>
      </c>
      <c r="AJ60" s="304">
        <f t="shared" si="54"/>
        <v>1.0479123887748116</v>
      </c>
      <c r="AK60" s="57">
        <f t="shared" si="55"/>
        <v>14.57</v>
      </c>
      <c r="AL60" s="57">
        <f t="shared" si="56"/>
        <v>51.26</v>
      </c>
      <c r="AM60" s="57">
        <f t="shared" si="57"/>
        <v>100.18</v>
      </c>
      <c r="AN60" s="127"/>
      <c r="AO60" s="127"/>
    </row>
    <row r="61" spans="1:41" x14ac:dyDescent="0.3">
      <c r="A61" s="160">
        <v>3</v>
      </c>
      <c r="B61" s="160" t="s">
        <v>659</v>
      </c>
      <c r="C61" s="155">
        <v>311</v>
      </c>
      <c r="D61" s="155" t="s">
        <v>10</v>
      </c>
      <c r="E61" s="216"/>
      <c r="F61" s="127">
        <v>13260</v>
      </c>
      <c r="G61" s="228" t="s">
        <v>1040</v>
      </c>
      <c r="H61" s="227" t="s">
        <v>1030</v>
      </c>
      <c r="I61" s="127" t="s">
        <v>907</v>
      </c>
      <c r="J61" s="216">
        <v>42990</v>
      </c>
      <c r="K61" s="182">
        <f t="shared" si="41"/>
        <v>2017</v>
      </c>
      <c r="L61" s="182">
        <f t="shared" si="42"/>
        <v>9</v>
      </c>
      <c r="M61" s="218">
        <v>1222.9100000000001</v>
      </c>
      <c r="N61" s="127"/>
      <c r="O61" s="127"/>
      <c r="P61" s="167">
        <f t="shared" si="10"/>
        <v>1222.9100000000001</v>
      </c>
      <c r="Q61" s="167">
        <v>0</v>
      </c>
      <c r="R61" s="135">
        <f t="shared" si="11"/>
        <v>1222.9100000000001</v>
      </c>
      <c r="S61" s="219">
        <v>10</v>
      </c>
      <c r="T61" s="132">
        <f t="shared" si="43"/>
        <v>2.0479123887748116</v>
      </c>
      <c r="U61" s="213">
        <f t="shared" si="44"/>
        <v>250.44</v>
      </c>
      <c r="V61" s="213">
        <f t="shared" si="45"/>
        <v>972.47</v>
      </c>
      <c r="W61" s="213">
        <f t="shared" si="58"/>
        <v>122.29100000000001</v>
      </c>
      <c r="X61" s="155" t="s">
        <v>931</v>
      </c>
      <c r="Y61" s="217" t="s">
        <v>45</v>
      </c>
      <c r="Z61" s="127"/>
      <c r="AA61" s="135">
        <f t="shared" si="46"/>
        <v>1222.9100000000001</v>
      </c>
      <c r="AB61" s="57">
        <f t="shared" si="47"/>
        <v>36.43</v>
      </c>
      <c r="AC61" s="57">
        <f t="shared" si="48"/>
        <v>1222.9100000000001</v>
      </c>
      <c r="AD61" s="57">
        <f t="shared" si="49"/>
        <v>128.15</v>
      </c>
      <c r="AE61" s="57">
        <f t="shared" si="50"/>
        <v>1222.9100000000001</v>
      </c>
      <c r="AF61" s="57">
        <f t="shared" si="51"/>
        <v>1222.9100000000001</v>
      </c>
      <c r="AG61" s="15">
        <f t="shared" si="52"/>
        <v>1222.9100000000001</v>
      </c>
      <c r="AH61" s="74">
        <v>25</v>
      </c>
      <c r="AI61" s="304">
        <f t="shared" si="53"/>
        <v>0.29791238877481163</v>
      </c>
      <c r="AJ61" s="304">
        <f t="shared" si="54"/>
        <v>1.0479123887748116</v>
      </c>
      <c r="AK61" s="57">
        <f t="shared" si="55"/>
        <v>14.57</v>
      </c>
      <c r="AL61" s="57">
        <f t="shared" si="56"/>
        <v>51.26</v>
      </c>
      <c r="AM61" s="57">
        <f t="shared" si="57"/>
        <v>100.18</v>
      </c>
      <c r="AN61" s="127"/>
      <c r="AO61" s="127"/>
    </row>
    <row r="62" spans="1:41" x14ac:dyDescent="0.3">
      <c r="A62" s="160">
        <v>3</v>
      </c>
      <c r="B62" s="160" t="s">
        <v>659</v>
      </c>
      <c r="C62" s="155">
        <v>311</v>
      </c>
      <c r="D62" s="155" t="s">
        <v>10</v>
      </c>
      <c r="E62" s="216"/>
      <c r="F62" s="127">
        <v>13260</v>
      </c>
      <c r="G62" s="228" t="s">
        <v>1040</v>
      </c>
      <c r="H62" s="227" t="s">
        <v>1030</v>
      </c>
      <c r="I62" s="127" t="s">
        <v>907</v>
      </c>
      <c r="J62" s="216">
        <v>43009</v>
      </c>
      <c r="K62" s="182">
        <f t="shared" si="41"/>
        <v>2017</v>
      </c>
      <c r="L62" s="182">
        <f t="shared" si="42"/>
        <v>10</v>
      </c>
      <c r="M62" s="218">
        <v>5680.13</v>
      </c>
      <c r="N62" s="127"/>
      <c r="O62" s="127"/>
      <c r="P62" s="167">
        <f t="shared" si="10"/>
        <v>5680.13</v>
      </c>
      <c r="Q62" s="167">
        <v>0</v>
      </c>
      <c r="R62" s="135">
        <f t="shared" si="11"/>
        <v>5680.13</v>
      </c>
      <c r="S62" s="219">
        <v>10</v>
      </c>
      <c r="T62" s="132">
        <f t="shared" si="43"/>
        <v>1.9958932238193019</v>
      </c>
      <c r="U62" s="213">
        <f t="shared" si="44"/>
        <v>1133.69</v>
      </c>
      <c r="V62" s="213">
        <f t="shared" si="45"/>
        <v>4546.4400000000005</v>
      </c>
      <c r="W62" s="213">
        <f t="shared" si="58"/>
        <v>568.01300000000003</v>
      </c>
      <c r="X62" s="155" t="s">
        <v>932</v>
      </c>
      <c r="Y62" s="217" t="s">
        <v>45</v>
      </c>
      <c r="Z62" s="127"/>
      <c r="AA62" s="135">
        <f t="shared" si="46"/>
        <v>5680.13</v>
      </c>
      <c r="AB62" s="57">
        <f t="shared" si="47"/>
        <v>139.66999999999999</v>
      </c>
      <c r="AC62" s="57">
        <f t="shared" si="48"/>
        <v>5680.13</v>
      </c>
      <c r="AD62" s="57">
        <f t="shared" si="49"/>
        <v>565.67999999999995</v>
      </c>
      <c r="AE62" s="57">
        <f t="shared" si="50"/>
        <v>5680.13</v>
      </c>
      <c r="AF62" s="57">
        <f t="shared" si="51"/>
        <v>5680.13</v>
      </c>
      <c r="AG62" s="15">
        <f t="shared" si="52"/>
        <v>5680.13</v>
      </c>
      <c r="AH62" s="74">
        <v>25</v>
      </c>
      <c r="AI62" s="304">
        <f t="shared" si="53"/>
        <v>0.2458932238193019</v>
      </c>
      <c r="AJ62" s="304">
        <f t="shared" si="54"/>
        <v>0.9958932238193019</v>
      </c>
      <c r="AK62" s="57">
        <f t="shared" si="55"/>
        <v>55.87</v>
      </c>
      <c r="AL62" s="57">
        <f t="shared" si="56"/>
        <v>226.27</v>
      </c>
      <c r="AM62" s="57">
        <f t="shared" si="57"/>
        <v>453.48</v>
      </c>
      <c r="AN62" s="127"/>
      <c r="AO62" s="127"/>
    </row>
    <row r="63" spans="1:41" x14ac:dyDescent="0.3">
      <c r="A63" s="160">
        <v>3</v>
      </c>
      <c r="B63" s="160" t="s">
        <v>659</v>
      </c>
      <c r="C63" s="155">
        <v>311</v>
      </c>
      <c r="D63" s="155" t="s">
        <v>10</v>
      </c>
      <c r="E63" s="216"/>
      <c r="F63" s="127">
        <v>13260</v>
      </c>
      <c r="G63" s="228" t="s">
        <v>1040</v>
      </c>
      <c r="H63" s="227" t="s">
        <v>1030</v>
      </c>
      <c r="I63" s="127" t="s">
        <v>907</v>
      </c>
      <c r="J63" s="216">
        <v>43140</v>
      </c>
      <c r="K63" s="182">
        <f t="shared" si="41"/>
        <v>2018</v>
      </c>
      <c r="L63" s="182">
        <f t="shared" si="42"/>
        <v>2</v>
      </c>
      <c r="M63" s="218">
        <v>4117.41</v>
      </c>
      <c r="N63" s="127"/>
      <c r="O63" s="127"/>
      <c r="P63" s="167">
        <f t="shared" si="10"/>
        <v>4117.41</v>
      </c>
      <c r="Q63" s="167">
        <v>0</v>
      </c>
      <c r="R63" s="135">
        <f t="shared" si="11"/>
        <v>4117.41</v>
      </c>
      <c r="S63" s="219">
        <v>10</v>
      </c>
      <c r="T63" s="132">
        <f t="shared" si="43"/>
        <v>1.6372347707049966</v>
      </c>
      <c r="U63" s="213">
        <f t="shared" si="44"/>
        <v>674.12</v>
      </c>
      <c r="V63" s="213">
        <f t="shared" si="45"/>
        <v>3443.29</v>
      </c>
      <c r="W63" s="213">
        <f t="shared" si="58"/>
        <v>411.74099999999999</v>
      </c>
      <c r="X63" s="155" t="s">
        <v>933</v>
      </c>
      <c r="Y63" s="217" t="s">
        <v>45</v>
      </c>
      <c r="Z63" s="127"/>
      <c r="AA63" s="127"/>
      <c r="AB63" s="57">
        <f t="shared" si="47"/>
        <v>0</v>
      </c>
      <c r="AC63" s="57">
        <f t="shared" si="48"/>
        <v>4117.41</v>
      </c>
      <c r="AD63" s="57">
        <f t="shared" si="49"/>
        <v>262.38</v>
      </c>
      <c r="AE63" s="57"/>
      <c r="AF63" s="57">
        <f t="shared" si="51"/>
        <v>4117.41</v>
      </c>
      <c r="AG63" s="15">
        <f t="shared" si="52"/>
        <v>4117.41</v>
      </c>
      <c r="AH63" s="74">
        <v>25</v>
      </c>
      <c r="AI63" s="304"/>
      <c r="AJ63" s="304">
        <f t="shared" si="54"/>
        <v>0.63723477070499657</v>
      </c>
      <c r="AK63" s="57"/>
      <c r="AL63" s="57">
        <f t="shared" si="56"/>
        <v>104.95</v>
      </c>
      <c r="AM63" s="57">
        <f t="shared" si="57"/>
        <v>269.64999999999998</v>
      </c>
      <c r="AN63" s="127"/>
      <c r="AO63" s="127"/>
    </row>
    <row r="64" spans="1:41" x14ac:dyDescent="0.3">
      <c r="A64" s="160">
        <v>3</v>
      </c>
      <c r="B64" s="160" t="s">
        <v>659</v>
      </c>
      <c r="C64" s="155">
        <v>311</v>
      </c>
      <c r="D64" s="155" t="s">
        <v>10</v>
      </c>
      <c r="E64" s="216"/>
      <c r="F64" s="127">
        <v>13260</v>
      </c>
      <c r="G64" s="228" t="s">
        <v>1040</v>
      </c>
      <c r="H64" s="227" t="s">
        <v>1030</v>
      </c>
      <c r="I64" s="127" t="s">
        <v>907</v>
      </c>
      <c r="J64" s="216">
        <v>43244</v>
      </c>
      <c r="K64" s="182">
        <f t="shared" si="41"/>
        <v>2018</v>
      </c>
      <c r="L64" s="182">
        <f t="shared" si="42"/>
        <v>5</v>
      </c>
      <c r="M64" s="218">
        <v>7030.5</v>
      </c>
      <c r="N64" s="127"/>
      <c r="O64" s="127"/>
      <c r="P64" s="167">
        <f t="shared" si="10"/>
        <v>7030.5</v>
      </c>
      <c r="Q64" s="167">
        <v>0</v>
      </c>
      <c r="R64" s="135">
        <f t="shared" si="11"/>
        <v>7030.5</v>
      </c>
      <c r="S64" s="219">
        <v>10</v>
      </c>
      <c r="T64" s="132">
        <f t="shared" si="43"/>
        <v>1.352498288843258</v>
      </c>
      <c r="U64" s="213">
        <f t="shared" si="44"/>
        <v>950.87</v>
      </c>
      <c r="V64" s="213">
        <f t="shared" si="45"/>
        <v>6079.63</v>
      </c>
      <c r="W64" s="213">
        <f t="shared" si="58"/>
        <v>703.05000000000007</v>
      </c>
      <c r="X64" s="155" t="s">
        <v>934</v>
      </c>
      <c r="Y64" s="217" t="s">
        <v>45</v>
      </c>
      <c r="Z64" s="127"/>
      <c r="AA64" s="127"/>
      <c r="AB64" s="57">
        <f t="shared" si="47"/>
        <v>0</v>
      </c>
      <c r="AC64" s="57">
        <f t="shared" si="48"/>
        <v>7030.5</v>
      </c>
      <c r="AD64" s="57">
        <f t="shared" si="49"/>
        <v>247.82</v>
      </c>
      <c r="AE64" s="57"/>
      <c r="AF64" s="57">
        <f t="shared" si="51"/>
        <v>7030.5</v>
      </c>
      <c r="AG64" s="15">
        <f t="shared" si="52"/>
        <v>7030.5</v>
      </c>
      <c r="AH64" s="74">
        <v>25</v>
      </c>
      <c r="AI64" s="304"/>
      <c r="AJ64" s="304">
        <f t="shared" si="54"/>
        <v>0.35249828884325796</v>
      </c>
      <c r="AK64" s="57"/>
      <c r="AL64" s="57">
        <f t="shared" si="56"/>
        <v>99.13</v>
      </c>
      <c r="AM64" s="57">
        <f t="shared" si="57"/>
        <v>380.35</v>
      </c>
      <c r="AN64" s="127"/>
      <c r="AO64" s="127"/>
    </row>
    <row r="65" spans="1:41" x14ac:dyDescent="0.3">
      <c r="A65" s="160">
        <v>3</v>
      </c>
      <c r="B65" s="160" t="s">
        <v>659</v>
      </c>
      <c r="C65" s="155">
        <v>311</v>
      </c>
      <c r="D65" s="155" t="s">
        <v>10</v>
      </c>
      <c r="E65" s="216"/>
      <c r="F65" s="127">
        <v>13260</v>
      </c>
      <c r="G65" s="228" t="s">
        <v>1042</v>
      </c>
      <c r="H65" s="76">
        <v>9</v>
      </c>
      <c r="I65" s="127" t="s">
        <v>1034</v>
      </c>
      <c r="J65" s="222">
        <v>43589</v>
      </c>
      <c r="K65" s="182">
        <v>2019</v>
      </c>
      <c r="L65" s="182">
        <v>5</v>
      </c>
      <c r="M65" s="218">
        <v>367.94</v>
      </c>
      <c r="N65" s="127"/>
      <c r="O65" s="127"/>
      <c r="P65" s="167">
        <f>SUM(M65:O65)</f>
        <v>367.94</v>
      </c>
      <c r="Q65" s="167">
        <v>-35.83</v>
      </c>
      <c r="R65" s="135">
        <f t="shared" si="11"/>
        <v>332.11</v>
      </c>
      <c r="S65" s="219">
        <v>10</v>
      </c>
      <c r="T65" s="132">
        <f t="shared" si="43"/>
        <v>0.40793976728268311</v>
      </c>
      <c r="U65" s="213">
        <f t="shared" si="44"/>
        <v>13.55</v>
      </c>
      <c r="V65" s="213">
        <f t="shared" si="45"/>
        <v>318.56</v>
      </c>
      <c r="W65" s="213">
        <f t="shared" si="58"/>
        <v>33.211000000000006</v>
      </c>
      <c r="X65" s="155" t="s">
        <v>100</v>
      </c>
      <c r="Y65" s="217" t="s">
        <v>935</v>
      </c>
      <c r="Z65" s="127"/>
      <c r="AA65" s="127"/>
      <c r="AB65" s="57">
        <f t="shared" si="47"/>
        <v>0</v>
      </c>
      <c r="AC65" s="57"/>
      <c r="AD65" s="57"/>
      <c r="AE65" s="57"/>
      <c r="AF65" s="57"/>
      <c r="AG65" s="15">
        <f t="shared" si="52"/>
        <v>332.11</v>
      </c>
      <c r="AH65" s="74">
        <v>25</v>
      </c>
      <c r="AI65" s="304"/>
      <c r="AJ65" s="304"/>
      <c r="AK65" s="57"/>
      <c r="AL65" s="57"/>
      <c r="AM65" s="57">
        <f>ROUND(AG65/AH65*0.5*0.75,2)</f>
        <v>4.9800000000000004</v>
      </c>
      <c r="AN65" s="127"/>
      <c r="AO65" s="127"/>
    </row>
    <row r="66" spans="1:41" x14ac:dyDescent="0.3">
      <c r="A66" s="160">
        <v>3</v>
      </c>
      <c r="B66" s="160" t="s">
        <v>659</v>
      </c>
      <c r="C66" s="155">
        <v>311</v>
      </c>
      <c r="D66" s="155" t="s">
        <v>10</v>
      </c>
      <c r="E66" s="216"/>
      <c r="F66" s="127">
        <v>13260</v>
      </c>
      <c r="G66" s="228" t="s">
        <v>1043</v>
      </c>
      <c r="H66" s="76">
        <v>8</v>
      </c>
      <c r="I66" s="127" t="s">
        <v>1035</v>
      </c>
      <c r="J66" s="222">
        <v>43589</v>
      </c>
      <c r="K66" s="182">
        <v>2019</v>
      </c>
      <c r="L66" s="182">
        <v>5</v>
      </c>
      <c r="M66" s="218">
        <v>367.94</v>
      </c>
      <c r="N66" s="127"/>
      <c r="O66" s="127"/>
      <c r="P66" s="167">
        <f t="shared" ref="P66:P75" si="59">SUM(M66:O66)</f>
        <v>367.94</v>
      </c>
      <c r="Q66" s="167">
        <v>-35.83</v>
      </c>
      <c r="R66" s="135">
        <f t="shared" si="11"/>
        <v>332.11</v>
      </c>
      <c r="S66" s="219">
        <v>10</v>
      </c>
      <c r="T66" s="132">
        <f t="shared" si="43"/>
        <v>0.40793976728268311</v>
      </c>
      <c r="U66" s="213">
        <f t="shared" si="44"/>
        <v>13.55</v>
      </c>
      <c r="V66" s="213">
        <f t="shared" si="45"/>
        <v>318.56</v>
      </c>
      <c r="W66" s="213">
        <f t="shared" si="58"/>
        <v>33.211000000000006</v>
      </c>
      <c r="X66" s="155" t="s">
        <v>100</v>
      </c>
      <c r="Y66" s="217" t="s">
        <v>936</v>
      </c>
      <c r="Z66" s="127"/>
      <c r="AA66" s="127"/>
      <c r="AB66" s="57">
        <f t="shared" si="47"/>
        <v>0</v>
      </c>
      <c r="AC66" s="57"/>
      <c r="AD66" s="57"/>
      <c r="AE66" s="57"/>
      <c r="AF66" s="57"/>
      <c r="AG66" s="15">
        <f t="shared" si="52"/>
        <v>332.11</v>
      </c>
      <c r="AH66" s="74">
        <v>25</v>
      </c>
      <c r="AI66" s="304"/>
      <c r="AJ66" s="304"/>
      <c r="AK66" s="57"/>
      <c r="AL66" s="57"/>
      <c r="AM66" s="57">
        <f t="shared" ref="AM66:AM77" si="60">ROUND(AG66/AH66*0.5*0.75,2)</f>
        <v>4.9800000000000004</v>
      </c>
      <c r="AN66" s="127"/>
      <c r="AO66" s="127"/>
    </row>
    <row r="67" spans="1:41" x14ac:dyDescent="0.3">
      <c r="A67" s="160">
        <v>3</v>
      </c>
      <c r="B67" s="160" t="s">
        <v>659</v>
      </c>
      <c r="C67" s="155">
        <v>311</v>
      </c>
      <c r="D67" s="155" t="s">
        <v>10</v>
      </c>
      <c r="E67" s="216"/>
      <c r="F67" s="127">
        <v>13260</v>
      </c>
      <c r="G67" s="228" t="s">
        <v>1044</v>
      </c>
      <c r="H67" s="76">
        <v>7</v>
      </c>
      <c r="I67" s="127" t="s">
        <v>1036</v>
      </c>
      <c r="J67" s="222">
        <v>43589</v>
      </c>
      <c r="K67" s="182">
        <v>2019</v>
      </c>
      <c r="L67" s="182">
        <v>5</v>
      </c>
      <c r="M67" s="218">
        <v>367.94</v>
      </c>
      <c r="N67" s="127"/>
      <c r="O67" s="127"/>
      <c r="P67" s="167">
        <f t="shared" si="59"/>
        <v>367.94</v>
      </c>
      <c r="Q67" s="167">
        <v>-35.83</v>
      </c>
      <c r="R67" s="135">
        <f t="shared" si="11"/>
        <v>332.11</v>
      </c>
      <c r="S67" s="219">
        <v>10</v>
      </c>
      <c r="T67" s="132">
        <f t="shared" si="43"/>
        <v>0.40793976728268311</v>
      </c>
      <c r="U67" s="213">
        <f t="shared" si="44"/>
        <v>13.55</v>
      </c>
      <c r="V67" s="213">
        <f t="shared" si="45"/>
        <v>318.56</v>
      </c>
      <c r="W67" s="213">
        <f t="shared" si="58"/>
        <v>33.211000000000006</v>
      </c>
      <c r="X67" s="155" t="s">
        <v>100</v>
      </c>
      <c r="Y67" s="217" t="s">
        <v>937</v>
      </c>
      <c r="Z67" s="127"/>
      <c r="AA67" s="127"/>
      <c r="AB67" s="57">
        <f t="shared" si="47"/>
        <v>0</v>
      </c>
      <c r="AC67" s="57"/>
      <c r="AD67" s="57"/>
      <c r="AE67" s="57"/>
      <c r="AF67" s="57"/>
      <c r="AG67" s="15">
        <f t="shared" si="52"/>
        <v>332.11</v>
      </c>
      <c r="AH67" s="74">
        <v>25</v>
      </c>
      <c r="AI67" s="304"/>
      <c r="AJ67" s="304"/>
      <c r="AK67" s="57"/>
      <c r="AL67" s="57"/>
      <c r="AM67" s="57">
        <f t="shared" si="60"/>
        <v>4.9800000000000004</v>
      </c>
      <c r="AN67" s="127"/>
      <c r="AO67" s="127"/>
    </row>
    <row r="68" spans="1:41" x14ac:dyDescent="0.3">
      <c r="A68" s="160">
        <v>3</v>
      </c>
      <c r="B68" s="160" t="s">
        <v>659</v>
      </c>
      <c r="C68" s="155">
        <v>311</v>
      </c>
      <c r="D68" s="155" t="s">
        <v>10</v>
      </c>
      <c r="E68" s="216"/>
      <c r="F68" s="127">
        <v>13260</v>
      </c>
      <c r="G68" s="228" t="s">
        <v>1045</v>
      </c>
      <c r="H68" s="76">
        <v>6</v>
      </c>
      <c r="I68" s="127" t="s">
        <v>1032</v>
      </c>
      <c r="J68" s="222">
        <v>43589</v>
      </c>
      <c r="K68" s="182">
        <v>2019</v>
      </c>
      <c r="L68" s="182">
        <v>5</v>
      </c>
      <c r="M68" s="218">
        <v>367.94</v>
      </c>
      <c r="N68" s="127"/>
      <c r="O68" s="127"/>
      <c r="P68" s="167">
        <f t="shared" si="59"/>
        <v>367.94</v>
      </c>
      <c r="Q68" s="167">
        <v>-35.83</v>
      </c>
      <c r="R68" s="135">
        <f t="shared" si="11"/>
        <v>332.11</v>
      </c>
      <c r="S68" s="219">
        <v>10</v>
      </c>
      <c r="T68" s="132">
        <f t="shared" si="43"/>
        <v>0.40793976728268311</v>
      </c>
      <c r="U68" s="213">
        <f t="shared" si="44"/>
        <v>13.55</v>
      </c>
      <c r="V68" s="213">
        <f t="shared" si="45"/>
        <v>318.56</v>
      </c>
      <c r="W68" s="213">
        <f t="shared" si="58"/>
        <v>33.211000000000006</v>
      </c>
      <c r="X68" s="155" t="s">
        <v>100</v>
      </c>
      <c r="Y68" s="217" t="s">
        <v>938</v>
      </c>
      <c r="Z68" s="127"/>
      <c r="AA68" s="127"/>
      <c r="AB68" s="57">
        <f t="shared" si="47"/>
        <v>0</v>
      </c>
      <c r="AC68" s="57"/>
      <c r="AD68" s="57"/>
      <c r="AE68" s="57"/>
      <c r="AF68" s="57"/>
      <c r="AG68" s="15">
        <f t="shared" si="52"/>
        <v>332.11</v>
      </c>
      <c r="AH68" s="74">
        <v>25</v>
      </c>
      <c r="AI68" s="304"/>
      <c r="AJ68" s="304"/>
      <c r="AK68" s="57"/>
      <c r="AL68" s="57"/>
      <c r="AM68" s="57">
        <f t="shared" si="60"/>
        <v>4.9800000000000004</v>
      </c>
      <c r="AN68" s="127"/>
      <c r="AO68" s="127"/>
    </row>
    <row r="69" spans="1:41" x14ac:dyDescent="0.3">
      <c r="A69" s="160">
        <v>3</v>
      </c>
      <c r="B69" s="160" t="s">
        <v>659</v>
      </c>
      <c r="C69" s="155">
        <v>311</v>
      </c>
      <c r="D69" s="155" t="s">
        <v>10</v>
      </c>
      <c r="E69" s="216"/>
      <c r="F69" s="127">
        <v>13260</v>
      </c>
      <c r="G69" s="228" t="s">
        <v>1040</v>
      </c>
      <c r="H69" s="76" t="s">
        <v>5</v>
      </c>
      <c r="I69" s="127" t="s">
        <v>939</v>
      </c>
      <c r="J69" s="222">
        <v>43589</v>
      </c>
      <c r="K69" s="182">
        <v>2019</v>
      </c>
      <c r="L69" s="182">
        <v>5</v>
      </c>
      <c r="M69" s="218">
        <v>367.94</v>
      </c>
      <c r="N69" s="127"/>
      <c r="O69" s="127"/>
      <c r="P69" s="167">
        <f t="shared" si="59"/>
        <v>367.94</v>
      </c>
      <c r="Q69" s="167">
        <v>-35.83</v>
      </c>
      <c r="R69" s="135">
        <f t="shared" si="11"/>
        <v>332.11</v>
      </c>
      <c r="S69" s="219">
        <v>10</v>
      </c>
      <c r="T69" s="132">
        <f t="shared" si="43"/>
        <v>0.40793976728268311</v>
      </c>
      <c r="U69" s="213">
        <f t="shared" si="44"/>
        <v>13.55</v>
      </c>
      <c r="V69" s="213">
        <f t="shared" si="45"/>
        <v>318.56</v>
      </c>
      <c r="W69" s="213">
        <f t="shared" si="58"/>
        <v>33.211000000000006</v>
      </c>
      <c r="X69" s="155" t="s">
        <v>100</v>
      </c>
      <c r="Y69" s="217" t="s">
        <v>940</v>
      </c>
      <c r="Z69" s="127"/>
      <c r="AA69" s="127"/>
      <c r="AB69" s="57">
        <f t="shared" si="47"/>
        <v>0</v>
      </c>
      <c r="AC69" s="57"/>
      <c r="AD69" s="57"/>
      <c r="AE69" s="57"/>
      <c r="AF69" s="57"/>
      <c r="AG69" s="15">
        <f t="shared" si="52"/>
        <v>332.11</v>
      </c>
      <c r="AH69" s="74">
        <v>25</v>
      </c>
      <c r="AI69" s="304"/>
      <c r="AJ69" s="304"/>
      <c r="AK69" s="57"/>
      <c r="AL69" s="57"/>
      <c r="AM69" s="57">
        <f t="shared" si="60"/>
        <v>4.9800000000000004</v>
      </c>
      <c r="AN69" s="127"/>
      <c r="AO69" s="127"/>
    </row>
    <row r="70" spans="1:41" x14ac:dyDescent="0.3">
      <c r="A70" s="160">
        <v>3</v>
      </c>
      <c r="B70" s="160" t="s">
        <v>659</v>
      </c>
      <c r="C70" s="155">
        <v>311</v>
      </c>
      <c r="D70" s="155" t="s">
        <v>10</v>
      </c>
      <c r="E70" s="216"/>
      <c r="F70" s="127">
        <v>13260</v>
      </c>
      <c r="G70" s="228" t="s">
        <v>1041</v>
      </c>
      <c r="H70" s="76">
        <v>5</v>
      </c>
      <c r="I70" s="127" t="s">
        <v>1031</v>
      </c>
      <c r="J70" s="222">
        <v>43589</v>
      </c>
      <c r="K70" s="182">
        <v>2019</v>
      </c>
      <c r="L70" s="182">
        <v>5</v>
      </c>
      <c r="M70" s="218">
        <v>367.94</v>
      </c>
      <c r="N70" s="127"/>
      <c r="O70" s="127"/>
      <c r="P70" s="167">
        <f t="shared" si="59"/>
        <v>367.94</v>
      </c>
      <c r="Q70" s="167">
        <v>-35.83</v>
      </c>
      <c r="R70" s="135">
        <f t="shared" si="11"/>
        <v>332.11</v>
      </c>
      <c r="S70" s="219">
        <v>10</v>
      </c>
      <c r="T70" s="132">
        <f t="shared" si="43"/>
        <v>0.40793976728268311</v>
      </c>
      <c r="U70" s="213">
        <f t="shared" si="44"/>
        <v>13.55</v>
      </c>
      <c r="V70" s="213">
        <f t="shared" si="45"/>
        <v>318.56</v>
      </c>
      <c r="W70" s="213">
        <f t="shared" si="58"/>
        <v>33.211000000000006</v>
      </c>
      <c r="X70" s="155" t="s">
        <v>100</v>
      </c>
      <c r="Y70" s="217" t="s">
        <v>941</v>
      </c>
      <c r="Z70" s="127"/>
      <c r="AA70" s="127"/>
      <c r="AB70" s="57">
        <f t="shared" si="47"/>
        <v>0</v>
      </c>
      <c r="AC70" s="57"/>
      <c r="AD70" s="57"/>
      <c r="AE70" s="57"/>
      <c r="AF70" s="57"/>
      <c r="AG70" s="15">
        <f t="shared" si="52"/>
        <v>332.11</v>
      </c>
      <c r="AH70" s="74">
        <v>25</v>
      </c>
      <c r="AI70" s="304"/>
      <c r="AJ70" s="304"/>
      <c r="AK70" s="57"/>
      <c r="AL70" s="57"/>
      <c r="AM70" s="57">
        <f t="shared" si="60"/>
        <v>4.9800000000000004</v>
      </c>
      <c r="AN70" s="127"/>
      <c r="AO70" s="127"/>
    </row>
    <row r="71" spans="1:41" x14ac:dyDescent="0.3">
      <c r="A71" s="160">
        <v>3</v>
      </c>
      <c r="B71" s="160" t="s">
        <v>659</v>
      </c>
      <c r="C71" s="155">
        <v>311</v>
      </c>
      <c r="D71" s="155" t="s">
        <v>10</v>
      </c>
      <c r="E71" s="216"/>
      <c r="F71" s="127">
        <v>13260</v>
      </c>
      <c r="G71" s="228" t="s">
        <v>1046</v>
      </c>
      <c r="H71" s="76">
        <v>2</v>
      </c>
      <c r="I71" s="127" t="s">
        <v>1037</v>
      </c>
      <c r="J71" s="222">
        <v>43589</v>
      </c>
      <c r="K71" s="182">
        <v>2019</v>
      </c>
      <c r="L71" s="182">
        <v>5</v>
      </c>
      <c r="M71" s="218">
        <v>367.94</v>
      </c>
      <c r="N71" s="127"/>
      <c r="O71" s="127"/>
      <c r="P71" s="167">
        <f t="shared" si="59"/>
        <v>367.94</v>
      </c>
      <c r="Q71" s="167">
        <v>-35.83</v>
      </c>
      <c r="R71" s="135">
        <f t="shared" ref="R71:R132" si="61">+P71+Q71</f>
        <v>332.11</v>
      </c>
      <c r="S71" s="219">
        <v>10</v>
      </c>
      <c r="T71" s="132">
        <f t="shared" si="43"/>
        <v>0.40793976728268311</v>
      </c>
      <c r="U71" s="213">
        <f t="shared" si="44"/>
        <v>13.55</v>
      </c>
      <c r="V71" s="213">
        <f t="shared" si="45"/>
        <v>318.56</v>
      </c>
      <c r="W71" s="213">
        <f t="shared" si="58"/>
        <v>33.211000000000006</v>
      </c>
      <c r="X71" s="155" t="s">
        <v>100</v>
      </c>
      <c r="Y71" s="217" t="s">
        <v>942</v>
      </c>
      <c r="Z71" s="127"/>
      <c r="AA71" s="127"/>
      <c r="AB71" s="57">
        <f t="shared" si="47"/>
        <v>0</v>
      </c>
      <c r="AC71" s="57"/>
      <c r="AD71" s="57"/>
      <c r="AE71" s="57"/>
      <c r="AF71" s="57"/>
      <c r="AG71" s="15">
        <f t="shared" si="52"/>
        <v>332.11</v>
      </c>
      <c r="AH71" s="74">
        <v>25</v>
      </c>
      <c r="AI71" s="304"/>
      <c r="AJ71" s="304"/>
      <c r="AK71" s="57"/>
      <c r="AL71" s="57"/>
      <c r="AM71" s="57">
        <f t="shared" si="60"/>
        <v>4.9800000000000004</v>
      </c>
      <c r="AN71" s="127"/>
      <c r="AO71" s="127"/>
    </row>
    <row r="72" spans="1:41" x14ac:dyDescent="0.3">
      <c r="A72" s="160">
        <v>3</v>
      </c>
      <c r="B72" s="160" t="s">
        <v>659</v>
      </c>
      <c r="C72" s="155">
        <v>311</v>
      </c>
      <c r="D72" s="155" t="s">
        <v>10</v>
      </c>
      <c r="E72" s="216"/>
      <c r="F72" s="127">
        <v>13260</v>
      </c>
      <c r="G72" s="228" t="s">
        <v>1047</v>
      </c>
      <c r="H72" s="76">
        <v>1</v>
      </c>
      <c r="I72" s="127" t="s">
        <v>1038</v>
      </c>
      <c r="J72" s="222">
        <v>43589</v>
      </c>
      <c r="K72" s="182">
        <v>2019</v>
      </c>
      <c r="L72" s="182">
        <v>5</v>
      </c>
      <c r="M72" s="218">
        <v>367.94</v>
      </c>
      <c r="N72" s="127"/>
      <c r="O72" s="127"/>
      <c r="P72" s="167">
        <f t="shared" si="59"/>
        <v>367.94</v>
      </c>
      <c r="Q72" s="167">
        <v>-35.83</v>
      </c>
      <c r="R72" s="135">
        <f t="shared" si="61"/>
        <v>332.11</v>
      </c>
      <c r="S72" s="219">
        <v>10</v>
      </c>
      <c r="T72" s="132">
        <f t="shared" si="43"/>
        <v>0.40793976728268311</v>
      </c>
      <c r="U72" s="213">
        <f t="shared" si="44"/>
        <v>13.55</v>
      </c>
      <c r="V72" s="213">
        <f t="shared" si="45"/>
        <v>318.56</v>
      </c>
      <c r="W72" s="213">
        <f t="shared" si="58"/>
        <v>33.211000000000006</v>
      </c>
      <c r="X72" s="155" t="s">
        <v>100</v>
      </c>
      <c r="Y72" s="217" t="s">
        <v>943</v>
      </c>
      <c r="Z72" s="127"/>
      <c r="AA72" s="127"/>
      <c r="AB72" s="57">
        <f t="shared" si="47"/>
        <v>0</v>
      </c>
      <c r="AC72" s="57"/>
      <c r="AD72" s="57"/>
      <c r="AE72" s="57"/>
      <c r="AF72" s="57"/>
      <c r="AG72" s="15">
        <f t="shared" si="52"/>
        <v>332.11</v>
      </c>
      <c r="AH72" s="74">
        <v>25</v>
      </c>
      <c r="AI72" s="304"/>
      <c r="AJ72" s="304"/>
      <c r="AK72" s="57"/>
      <c r="AL72" s="57"/>
      <c r="AM72" s="57">
        <f t="shared" si="60"/>
        <v>4.9800000000000004</v>
      </c>
      <c r="AN72" s="127"/>
      <c r="AO72" s="127"/>
    </row>
    <row r="73" spans="1:41" x14ac:dyDescent="0.3">
      <c r="A73" s="160">
        <v>3</v>
      </c>
      <c r="B73" s="160" t="s">
        <v>659</v>
      </c>
      <c r="C73" s="155">
        <v>311</v>
      </c>
      <c r="D73" s="155" t="s">
        <v>10</v>
      </c>
      <c r="E73" s="216"/>
      <c r="F73" s="127">
        <v>13260</v>
      </c>
      <c r="G73" s="228" t="s">
        <v>1048</v>
      </c>
      <c r="H73" s="76">
        <v>4</v>
      </c>
      <c r="I73" s="127" t="s">
        <v>1039</v>
      </c>
      <c r="J73" s="222">
        <v>43589</v>
      </c>
      <c r="K73" s="182">
        <v>2019</v>
      </c>
      <c r="L73" s="182">
        <v>5</v>
      </c>
      <c r="M73" s="218">
        <v>367.94</v>
      </c>
      <c r="N73" s="127"/>
      <c r="O73" s="127"/>
      <c r="P73" s="167">
        <f t="shared" si="59"/>
        <v>367.94</v>
      </c>
      <c r="Q73" s="167">
        <v>-35.83</v>
      </c>
      <c r="R73" s="135">
        <f t="shared" si="61"/>
        <v>332.11</v>
      </c>
      <c r="S73" s="219">
        <v>10</v>
      </c>
      <c r="T73" s="132">
        <f t="shared" si="43"/>
        <v>0.40793976728268311</v>
      </c>
      <c r="U73" s="213">
        <f t="shared" si="44"/>
        <v>13.55</v>
      </c>
      <c r="V73" s="213">
        <f t="shared" si="45"/>
        <v>318.56</v>
      </c>
      <c r="W73" s="213">
        <f t="shared" si="58"/>
        <v>33.211000000000006</v>
      </c>
      <c r="X73" s="155" t="s">
        <v>100</v>
      </c>
      <c r="Y73" s="217" t="s">
        <v>944</v>
      </c>
      <c r="Z73" s="127"/>
      <c r="AA73" s="127"/>
      <c r="AB73" s="57">
        <f t="shared" si="47"/>
        <v>0</v>
      </c>
      <c r="AC73" s="57"/>
      <c r="AD73" s="57"/>
      <c r="AE73" s="57"/>
      <c r="AF73" s="57"/>
      <c r="AG73" s="15">
        <f t="shared" si="52"/>
        <v>332.11</v>
      </c>
      <c r="AH73" s="74">
        <v>25</v>
      </c>
      <c r="AI73" s="304"/>
      <c r="AJ73" s="304"/>
      <c r="AK73" s="57"/>
      <c r="AL73" s="57"/>
      <c r="AM73" s="57">
        <f t="shared" si="60"/>
        <v>4.9800000000000004</v>
      </c>
      <c r="AN73" s="127"/>
      <c r="AO73" s="127"/>
    </row>
    <row r="74" spans="1:41" x14ac:dyDescent="0.3">
      <c r="A74" s="160">
        <v>3</v>
      </c>
      <c r="B74" s="160" t="s">
        <v>659</v>
      </c>
      <c r="C74" s="155">
        <v>311</v>
      </c>
      <c r="D74" s="155" t="s">
        <v>10</v>
      </c>
      <c r="E74" s="216"/>
      <c r="F74" s="127">
        <v>13260</v>
      </c>
      <c r="G74" s="228" t="s">
        <v>1048</v>
      </c>
      <c r="H74" s="76">
        <v>3</v>
      </c>
      <c r="I74" s="127" t="s">
        <v>1033</v>
      </c>
      <c r="J74" s="222">
        <v>43589</v>
      </c>
      <c r="K74" s="182">
        <v>2019</v>
      </c>
      <c r="L74" s="182">
        <v>5</v>
      </c>
      <c r="M74" s="218">
        <v>367.94</v>
      </c>
      <c r="N74" s="127"/>
      <c r="O74" s="127"/>
      <c r="P74" s="167">
        <f t="shared" si="59"/>
        <v>367.94</v>
      </c>
      <c r="Q74" s="167">
        <v>-35.83</v>
      </c>
      <c r="R74" s="135">
        <f t="shared" si="61"/>
        <v>332.11</v>
      </c>
      <c r="S74" s="219">
        <v>10</v>
      </c>
      <c r="T74" s="132">
        <f t="shared" si="43"/>
        <v>0.40793976728268311</v>
      </c>
      <c r="U74" s="213">
        <f t="shared" si="44"/>
        <v>13.55</v>
      </c>
      <c r="V74" s="213">
        <f t="shared" si="45"/>
        <v>318.56</v>
      </c>
      <c r="W74" s="213">
        <f t="shared" si="58"/>
        <v>33.211000000000006</v>
      </c>
      <c r="X74" s="155" t="s">
        <v>100</v>
      </c>
      <c r="Y74" s="217" t="s">
        <v>550</v>
      </c>
      <c r="Z74" s="127"/>
      <c r="AA74" s="127"/>
      <c r="AB74" s="57">
        <f t="shared" si="47"/>
        <v>0</v>
      </c>
      <c r="AC74" s="57"/>
      <c r="AD74" s="57"/>
      <c r="AE74" s="57"/>
      <c r="AF74" s="57"/>
      <c r="AG74" s="15">
        <f t="shared" si="52"/>
        <v>332.11</v>
      </c>
      <c r="AH74" s="74">
        <v>25</v>
      </c>
      <c r="AI74" s="304"/>
      <c r="AJ74" s="304"/>
      <c r="AK74" s="57"/>
      <c r="AL74" s="57"/>
      <c r="AM74" s="57">
        <f t="shared" si="60"/>
        <v>4.9800000000000004</v>
      </c>
      <c r="AN74" s="127"/>
      <c r="AO74" s="127"/>
    </row>
    <row r="75" spans="1:41" x14ac:dyDescent="0.3">
      <c r="A75" s="160">
        <v>3</v>
      </c>
      <c r="B75" s="160" t="s">
        <v>659</v>
      </c>
      <c r="C75" s="155">
        <v>311</v>
      </c>
      <c r="D75" s="155" t="s">
        <v>10</v>
      </c>
      <c r="E75" s="216"/>
      <c r="F75" s="127">
        <v>13260</v>
      </c>
      <c r="G75" s="228" t="s">
        <v>1048</v>
      </c>
      <c r="H75" s="76">
        <v>4</v>
      </c>
      <c r="I75" s="127" t="s">
        <v>1039</v>
      </c>
      <c r="J75" s="222">
        <v>43599</v>
      </c>
      <c r="K75" s="182">
        <v>2019</v>
      </c>
      <c r="L75" s="182">
        <v>5</v>
      </c>
      <c r="M75" s="218">
        <v>3030.12</v>
      </c>
      <c r="N75" s="127"/>
      <c r="O75" s="127"/>
      <c r="P75" s="167">
        <f t="shared" si="59"/>
        <v>3030.12</v>
      </c>
      <c r="Q75" s="167">
        <v>-295.05</v>
      </c>
      <c r="R75" s="135">
        <f t="shared" si="61"/>
        <v>2735.0699999999997</v>
      </c>
      <c r="S75" s="219">
        <v>10</v>
      </c>
      <c r="T75" s="132">
        <f t="shared" si="43"/>
        <v>0.3805612594113621</v>
      </c>
      <c r="U75" s="213">
        <f t="shared" si="44"/>
        <v>104.09</v>
      </c>
      <c r="V75" s="213">
        <f t="shared" si="45"/>
        <v>2630.9799999999996</v>
      </c>
      <c r="W75" s="213">
        <f t="shared" si="58"/>
        <v>273.50700000000001</v>
      </c>
      <c r="X75" s="155" t="s">
        <v>946</v>
      </c>
      <c r="Y75" s="217" t="s">
        <v>945</v>
      </c>
      <c r="Z75" s="127"/>
      <c r="AA75" s="127"/>
      <c r="AB75" s="57">
        <f t="shared" si="47"/>
        <v>0</v>
      </c>
      <c r="AC75" s="57"/>
      <c r="AD75" s="57"/>
      <c r="AE75" s="57"/>
      <c r="AF75" s="57"/>
      <c r="AG75" s="15">
        <f t="shared" si="52"/>
        <v>2735.0699999999997</v>
      </c>
      <c r="AH75" s="74">
        <v>25</v>
      </c>
      <c r="AI75" s="304"/>
      <c r="AJ75" s="304"/>
      <c r="AK75" s="57"/>
      <c r="AL75" s="57"/>
      <c r="AM75" s="57">
        <f t="shared" si="60"/>
        <v>41.03</v>
      </c>
      <c r="AN75" s="127"/>
      <c r="AO75" s="127"/>
    </row>
    <row r="76" spans="1:41" x14ac:dyDescent="0.3">
      <c r="A76" s="160">
        <v>3</v>
      </c>
      <c r="B76" s="160" t="s">
        <v>659</v>
      </c>
      <c r="C76" s="160">
        <v>311</v>
      </c>
      <c r="D76" s="160" t="s">
        <v>10</v>
      </c>
      <c r="E76" s="160"/>
      <c r="F76" s="127">
        <v>13260</v>
      </c>
      <c r="G76" s="228" t="s">
        <v>1040</v>
      </c>
      <c r="H76" s="227" t="s">
        <v>1030</v>
      </c>
      <c r="I76" s="160" t="s">
        <v>947</v>
      </c>
      <c r="J76" s="161">
        <v>43689</v>
      </c>
      <c r="K76" s="151">
        <f>YEAR(J76)</f>
        <v>2019</v>
      </c>
      <c r="L76" s="151">
        <f>MONTH(J76)</f>
        <v>8</v>
      </c>
      <c r="M76" s="149">
        <v>562.5</v>
      </c>
      <c r="N76" s="141"/>
      <c r="O76" s="141"/>
      <c r="P76" s="149">
        <f>SUM(M76:O76)</f>
        <v>562.5</v>
      </c>
      <c r="Q76" s="149">
        <v>-168.32</v>
      </c>
      <c r="R76" s="135">
        <f t="shared" si="61"/>
        <v>394.18</v>
      </c>
      <c r="S76" s="220">
        <v>10</v>
      </c>
      <c r="T76" s="132">
        <f t="shared" si="43"/>
        <v>0.13415468856947296</v>
      </c>
      <c r="U76" s="213">
        <f t="shared" si="44"/>
        <v>5.29</v>
      </c>
      <c r="V76" s="213">
        <f t="shared" si="45"/>
        <v>388.89</v>
      </c>
      <c r="W76" s="213">
        <f t="shared" si="58"/>
        <v>39.418000000000006</v>
      </c>
      <c r="X76" s="160" t="s">
        <v>948</v>
      </c>
      <c r="Y76" s="223">
        <v>2447</v>
      </c>
      <c r="Z76" s="141"/>
      <c r="AA76" s="141"/>
      <c r="AB76" s="57">
        <f t="shared" si="47"/>
        <v>0</v>
      </c>
      <c r="AC76" s="57"/>
      <c r="AD76" s="57"/>
      <c r="AE76" s="57"/>
      <c r="AF76" s="57"/>
      <c r="AG76" s="15">
        <f t="shared" si="52"/>
        <v>394.18</v>
      </c>
      <c r="AH76" s="74">
        <v>25</v>
      </c>
      <c r="AI76" s="304"/>
      <c r="AJ76" s="304"/>
      <c r="AK76" s="57"/>
      <c r="AL76" s="57"/>
      <c r="AM76" s="57">
        <f t="shared" si="60"/>
        <v>5.91</v>
      </c>
      <c r="AN76" s="141"/>
      <c r="AO76" s="141"/>
    </row>
    <row r="77" spans="1:41" x14ac:dyDescent="0.3">
      <c r="A77" s="160">
        <v>3</v>
      </c>
      <c r="B77" s="160" t="s">
        <v>659</v>
      </c>
      <c r="C77" s="160">
        <v>311</v>
      </c>
      <c r="D77" s="160" t="s">
        <v>10</v>
      </c>
      <c r="E77" s="160"/>
      <c r="F77" s="127">
        <v>13260</v>
      </c>
      <c r="G77" s="228" t="s">
        <v>1040</v>
      </c>
      <c r="H77" s="227" t="s">
        <v>1030</v>
      </c>
      <c r="I77" s="160" t="s">
        <v>947</v>
      </c>
      <c r="J77" s="224">
        <v>43690</v>
      </c>
      <c r="K77" s="151">
        <f>YEAR(J77)</f>
        <v>2019</v>
      </c>
      <c r="L77" s="151">
        <f>MONTH(J77)</f>
        <v>8</v>
      </c>
      <c r="M77" s="225">
        <v>302.42</v>
      </c>
      <c r="N77" s="160"/>
      <c r="O77" s="160"/>
      <c r="P77" s="149">
        <f>SUM(M77:O77)</f>
        <v>302.42</v>
      </c>
      <c r="Q77" s="160">
        <v>-90.49</v>
      </c>
      <c r="R77" s="135">
        <f t="shared" si="61"/>
        <v>211.93</v>
      </c>
      <c r="S77" s="160">
        <v>10</v>
      </c>
      <c r="T77" s="132">
        <f t="shared" si="43"/>
        <v>0.13141683778234087</v>
      </c>
      <c r="U77" s="213">
        <f t="shared" si="44"/>
        <v>2.79</v>
      </c>
      <c r="V77" s="213">
        <f t="shared" si="45"/>
        <v>209.14000000000001</v>
      </c>
      <c r="W77" s="213">
        <f t="shared" si="58"/>
        <v>21.193000000000001</v>
      </c>
      <c r="X77" s="160" t="s">
        <v>949</v>
      </c>
      <c r="Y77" s="223">
        <v>2448</v>
      </c>
      <c r="Z77" s="160"/>
      <c r="AA77" s="160"/>
      <c r="AB77" s="57">
        <f t="shared" si="47"/>
        <v>0</v>
      </c>
      <c r="AC77" s="57"/>
      <c r="AD77" s="57"/>
      <c r="AE77" s="57"/>
      <c r="AF77" s="57"/>
      <c r="AG77" s="15">
        <f t="shared" si="52"/>
        <v>211.93</v>
      </c>
      <c r="AH77" s="74">
        <v>25</v>
      </c>
      <c r="AI77" s="304"/>
      <c r="AJ77" s="304"/>
      <c r="AK77" s="57"/>
      <c r="AL77" s="57"/>
      <c r="AM77" s="57">
        <f t="shared" si="60"/>
        <v>3.18</v>
      </c>
      <c r="AN77" s="160"/>
      <c r="AO77" s="160"/>
    </row>
    <row r="78" spans="1:41" x14ac:dyDescent="0.3">
      <c r="A78" s="160"/>
      <c r="B78" s="160"/>
      <c r="C78" s="160"/>
      <c r="D78" s="160"/>
      <c r="E78" s="160"/>
      <c r="F78" s="127"/>
      <c r="G78" s="228"/>
      <c r="H78" s="227"/>
      <c r="I78" s="160"/>
      <c r="J78" s="224"/>
      <c r="K78" s="151"/>
      <c r="L78" s="151"/>
      <c r="M78" s="225"/>
      <c r="N78" s="160"/>
      <c r="O78" s="160"/>
      <c r="P78" s="149"/>
      <c r="Q78" s="160"/>
      <c r="R78" s="135"/>
      <c r="S78" s="160"/>
      <c r="T78" s="132"/>
      <c r="U78" s="213"/>
      <c r="V78" s="213"/>
      <c r="W78" s="213"/>
      <c r="X78" s="160"/>
      <c r="Y78" s="223"/>
      <c r="Z78" s="160"/>
      <c r="AA78" s="160"/>
      <c r="AB78" s="57"/>
      <c r="AC78" s="57"/>
      <c r="AD78" s="57"/>
      <c r="AE78" s="57"/>
      <c r="AF78" s="57"/>
      <c r="AG78" s="15"/>
      <c r="AI78" s="304"/>
      <c r="AJ78" s="304"/>
      <c r="AK78" s="57"/>
      <c r="AL78" s="57"/>
      <c r="AM78" s="57"/>
      <c r="AN78" s="160"/>
      <c r="AO78" s="160"/>
    </row>
    <row r="79" spans="1:41" x14ac:dyDescent="0.3">
      <c r="A79" s="140"/>
      <c r="B79" s="140"/>
      <c r="C79" s="140"/>
      <c r="D79" s="140"/>
      <c r="E79" s="140"/>
      <c r="F79" s="127"/>
      <c r="H79" s="76"/>
      <c r="I79" s="140"/>
      <c r="J79" s="140"/>
      <c r="K79" s="140"/>
      <c r="L79" s="140"/>
      <c r="M79" s="140"/>
      <c r="N79" s="130"/>
      <c r="O79" s="130"/>
      <c r="P79" s="130"/>
      <c r="Q79" s="130"/>
      <c r="R79" s="135"/>
      <c r="S79" s="140"/>
      <c r="T79" s="132"/>
      <c r="U79" s="213"/>
      <c r="V79" s="213"/>
      <c r="W79" s="213"/>
      <c r="X79" s="140"/>
      <c r="Y79" s="140"/>
      <c r="Z79" s="140"/>
      <c r="AA79" s="140"/>
      <c r="AB79" s="57"/>
      <c r="AC79" s="57"/>
      <c r="AD79" s="57"/>
      <c r="AE79" s="57"/>
      <c r="AF79" s="57"/>
      <c r="AG79" s="15"/>
      <c r="AI79" s="304"/>
      <c r="AJ79" s="304"/>
      <c r="AK79" s="57"/>
      <c r="AL79" s="57"/>
      <c r="AM79" s="57"/>
      <c r="AN79" s="140"/>
      <c r="AO79" s="140"/>
    </row>
    <row r="80" spans="1:41" x14ac:dyDescent="0.3">
      <c r="A80" s="160">
        <v>4</v>
      </c>
      <c r="B80" s="160" t="s">
        <v>13</v>
      </c>
      <c r="C80" s="155">
        <v>320</v>
      </c>
      <c r="D80" s="155" t="s">
        <v>14</v>
      </c>
      <c r="E80" s="216"/>
      <c r="F80" s="127">
        <v>13260</v>
      </c>
      <c r="G80" s="228" t="s">
        <v>1040</v>
      </c>
      <c r="H80" s="227" t="s">
        <v>1030</v>
      </c>
      <c r="I80" s="127" t="s">
        <v>907</v>
      </c>
      <c r="J80" s="216">
        <v>34881</v>
      </c>
      <c r="K80" s="182">
        <f t="shared" ref="K80:K85" si="62">YEAR(J80)</f>
        <v>1995</v>
      </c>
      <c r="L80" s="182">
        <f t="shared" ref="L80:L85" si="63">MONTH(J80)</f>
        <v>7</v>
      </c>
      <c r="M80" s="217">
        <v>220</v>
      </c>
      <c r="N80" s="127"/>
      <c r="O80" s="127"/>
      <c r="P80" s="167">
        <f t="shared" si="10"/>
        <v>220</v>
      </c>
      <c r="Q80" s="167">
        <v>0</v>
      </c>
      <c r="R80" s="135">
        <f t="shared" si="61"/>
        <v>220</v>
      </c>
      <c r="S80" s="219">
        <v>20</v>
      </c>
      <c r="T80" s="132">
        <f t="shared" ref="T80:T85" si="64">(+$A$2-J80)/365.25</f>
        <v>24.249144421629023</v>
      </c>
      <c r="U80" s="213">
        <f t="shared" ref="U80:U85" si="65">ROUND(IF(T80&gt;S80,R80,T80/S80*R80),2)</f>
        <v>220</v>
      </c>
      <c r="V80" s="213">
        <f t="shared" ref="V80:V85" si="66">+R80-U80</f>
        <v>0</v>
      </c>
      <c r="W80" s="213">
        <v>0</v>
      </c>
      <c r="X80" s="155" t="s">
        <v>950</v>
      </c>
      <c r="Y80" s="217" t="s">
        <v>45</v>
      </c>
      <c r="Z80" s="135"/>
      <c r="AA80" s="135">
        <f t="shared" ref="AA80:AA85" si="67">+R80</f>
        <v>220</v>
      </c>
      <c r="AB80" s="57">
        <f t="shared" ref="AB80:AB85" si="68">ROUND(IF(AI80&gt;S80,R80,AI80/S80*R80),2)</f>
        <v>220</v>
      </c>
      <c r="AC80" s="57">
        <f t="shared" ref="AC80:AC85" si="69">+R80</f>
        <v>220</v>
      </c>
      <c r="AD80" s="57">
        <f t="shared" ref="AD80:AD85" si="70">ROUND(IF(AJ80&gt;S80,R80,AJ80/S80*R80),2)</f>
        <v>220</v>
      </c>
      <c r="AE80" s="57">
        <f t="shared" ref="AE80:AE85" si="71">+M80+N80+Q80</f>
        <v>220</v>
      </c>
      <c r="AF80" s="57">
        <f t="shared" ref="AF80:AF85" si="72">+M80+N80+Q80</f>
        <v>220</v>
      </c>
      <c r="AG80" s="15">
        <f t="shared" ref="AG80:AG85" si="73">+R80-O80</f>
        <v>220</v>
      </c>
      <c r="AH80" s="74">
        <v>25</v>
      </c>
      <c r="AI80" s="304">
        <f t="shared" ref="AI80:AI85" si="74">+T80-1.75</f>
        <v>22.499144421629023</v>
      </c>
      <c r="AJ80" s="304">
        <f t="shared" ref="AJ80:AJ85" si="75">+T80-1</f>
        <v>23.249144421629023</v>
      </c>
      <c r="AK80" s="57">
        <f t="shared" ref="AK80:AK85" si="76">ROUND(IF(AI80&gt;AH80,AE80,AI80/AH80*AE80),2)</f>
        <v>197.99</v>
      </c>
      <c r="AL80" s="57">
        <f t="shared" ref="AL80:AL85" si="77">ROUND(IF(AJ80&gt;AH80,AF80,AJ80/AH80*AF80),2)</f>
        <v>204.59</v>
      </c>
      <c r="AM80" s="57">
        <f t="shared" ref="AM80:AM85" si="78">ROUND(IF(T80&gt;AH80,AG80,T80/AH80*AG80),2)</f>
        <v>213.39</v>
      </c>
      <c r="AN80" s="127"/>
      <c r="AO80" s="127"/>
    </row>
    <row r="81" spans="1:41" x14ac:dyDescent="0.3">
      <c r="A81" s="160">
        <v>4</v>
      </c>
      <c r="B81" s="160" t="s">
        <v>13</v>
      </c>
      <c r="C81" s="155">
        <v>320</v>
      </c>
      <c r="D81" s="155" t="s">
        <v>14</v>
      </c>
      <c r="E81" s="216"/>
      <c r="F81" s="127">
        <v>13260</v>
      </c>
      <c r="G81" s="228" t="s">
        <v>1040</v>
      </c>
      <c r="H81" s="227" t="s">
        <v>1030</v>
      </c>
      <c r="I81" s="127" t="s">
        <v>907</v>
      </c>
      <c r="J81" s="216">
        <v>38214</v>
      </c>
      <c r="K81" s="182">
        <f t="shared" si="62"/>
        <v>2004</v>
      </c>
      <c r="L81" s="182">
        <f t="shared" si="63"/>
        <v>8</v>
      </c>
      <c r="M81" s="217">
        <v>300</v>
      </c>
      <c r="N81" s="127"/>
      <c r="O81" s="127"/>
      <c r="P81" s="167">
        <f t="shared" si="10"/>
        <v>300</v>
      </c>
      <c r="Q81" s="167">
        <v>0</v>
      </c>
      <c r="R81" s="135">
        <f t="shared" si="61"/>
        <v>300</v>
      </c>
      <c r="S81" s="219">
        <v>20</v>
      </c>
      <c r="T81" s="132">
        <f t="shared" si="64"/>
        <v>15.123887748117728</v>
      </c>
      <c r="U81" s="213">
        <f t="shared" si="65"/>
        <v>226.86</v>
      </c>
      <c r="V81" s="213">
        <f t="shared" si="66"/>
        <v>73.139999999999986</v>
      </c>
      <c r="W81" s="213">
        <f>+R81*ROUND(1/S81,2)</f>
        <v>15</v>
      </c>
      <c r="X81" s="155" t="s">
        <v>950</v>
      </c>
      <c r="Y81" s="217" t="s">
        <v>45</v>
      </c>
      <c r="Z81" s="127"/>
      <c r="AA81" s="135">
        <f t="shared" si="67"/>
        <v>300</v>
      </c>
      <c r="AB81" s="57">
        <f t="shared" si="68"/>
        <v>200.61</v>
      </c>
      <c r="AC81" s="57">
        <f t="shared" si="69"/>
        <v>300</v>
      </c>
      <c r="AD81" s="57">
        <f t="shared" si="70"/>
        <v>211.86</v>
      </c>
      <c r="AE81" s="57">
        <f t="shared" si="71"/>
        <v>300</v>
      </c>
      <c r="AF81" s="57">
        <f t="shared" si="72"/>
        <v>300</v>
      </c>
      <c r="AG81" s="15">
        <f t="shared" si="73"/>
        <v>300</v>
      </c>
      <c r="AH81" s="74">
        <v>25</v>
      </c>
      <c r="AI81" s="304">
        <f t="shared" si="74"/>
        <v>13.373887748117728</v>
      </c>
      <c r="AJ81" s="304">
        <f t="shared" si="75"/>
        <v>14.123887748117728</v>
      </c>
      <c r="AK81" s="57">
        <f t="shared" si="76"/>
        <v>160.49</v>
      </c>
      <c r="AL81" s="57">
        <f t="shared" si="77"/>
        <v>169.49</v>
      </c>
      <c r="AM81" s="57">
        <f t="shared" si="78"/>
        <v>181.49</v>
      </c>
      <c r="AN81" s="127"/>
      <c r="AO81" s="127"/>
    </row>
    <row r="82" spans="1:41" x14ac:dyDescent="0.3">
      <c r="A82" s="160">
        <v>4</v>
      </c>
      <c r="B82" s="160" t="s">
        <v>13</v>
      </c>
      <c r="C82" s="155">
        <v>320</v>
      </c>
      <c r="D82" s="155" t="s">
        <v>14</v>
      </c>
      <c r="E82" s="216"/>
      <c r="F82" s="127">
        <v>13260</v>
      </c>
      <c r="G82" s="228" t="s">
        <v>1040</v>
      </c>
      <c r="H82" s="227" t="s">
        <v>1030</v>
      </c>
      <c r="I82" s="127" t="s">
        <v>907</v>
      </c>
      <c r="J82" s="216">
        <v>38214</v>
      </c>
      <c r="K82" s="182">
        <f t="shared" si="62"/>
        <v>2004</v>
      </c>
      <c r="L82" s="182">
        <f t="shared" si="63"/>
        <v>8</v>
      </c>
      <c r="M82" s="217">
        <v>300</v>
      </c>
      <c r="N82" s="127"/>
      <c r="O82" s="127"/>
      <c r="P82" s="167">
        <f t="shared" si="10"/>
        <v>300</v>
      </c>
      <c r="Q82" s="167">
        <v>0</v>
      </c>
      <c r="R82" s="135">
        <f t="shared" si="61"/>
        <v>300</v>
      </c>
      <c r="S82" s="219">
        <v>20</v>
      </c>
      <c r="T82" s="132">
        <f t="shared" si="64"/>
        <v>15.123887748117728</v>
      </c>
      <c r="U82" s="213">
        <f t="shared" si="65"/>
        <v>226.86</v>
      </c>
      <c r="V82" s="213">
        <f t="shared" si="66"/>
        <v>73.139999999999986</v>
      </c>
      <c r="W82" s="213">
        <f>+R82*ROUND(1/S82,2)</f>
        <v>15</v>
      </c>
      <c r="X82" s="155" t="s">
        <v>950</v>
      </c>
      <c r="Y82" s="217" t="s">
        <v>45</v>
      </c>
      <c r="Z82" s="127"/>
      <c r="AA82" s="135">
        <f t="shared" si="67"/>
        <v>300</v>
      </c>
      <c r="AB82" s="57">
        <f t="shared" si="68"/>
        <v>200.61</v>
      </c>
      <c r="AC82" s="57">
        <f t="shared" si="69"/>
        <v>300</v>
      </c>
      <c r="AD82" s="57">
        <f t="shared" si="70"/>
        <v>211.86</v>
      </c>
      <c r="AE82" s="57">
        <f t="shared" si="71"/>
        <v>300</v>
      </c>
      <c r="AF82" s="57">
        <f t="shared" si="72"/>
        <v>300</v>
      </c>
      <c r="AG82" s="15">
        <f t="shared" si="73"/>
        <v>300</v>
      </c>
      <c r="AH82" s="74">
        <v>25</v>
      </c>
      <c r="AI82" s="304">
        <f t="shared" si="74"/>
        <v>13.373887748117728</v>
      </c>
      <c r="AJ82" s="304">
        <f t="shared" si="75"/>
        <v>14.123887748117728</v>
      </c>
      <c r="AK82" s="57">
        <f t="shared" si="76"/>
        <v>160.49</v>
      </c>
      <c r="AL82" s="57">
        <f t="shared" si="77"/>
        <v>169.49</v>
      </c>
      <c r="AM82" s="57">
        <f t="shared" si="78"/>
        <v>181.49</v>
      </c>
      <c r="AN82" s="127"/>
      <c r="AO82" s="127"/>
    </row>
    <row r="83" spans="1:41" x14ac:dyDescent="0.3">
      <c r="A83" s="160">
        <v>4</v>
      </c>
      <c r="B83" s="160" t="s">
        <v>13</v>
      </c>
      <c r="C83" s="155">
        <v>320</v>
      </c>
      <c r="D83" s="155" t="s">
        <v>14</v>
      </c>
      <c r="E83" s="216"/>
      <c r="F83" s="127">
        <v>13260</v>
      </c>
      <c r="G83" s="228" t="s">
        <v>1040</v>
      </c>
      <c r="H83" s="227" t="s">
        <v>1030</v>
      </c>
      <c r="I83" s="127" t="s">
        <v>907</v>
      </c>
      <c r="J83" s="216">
        <v>40415</v>
      </c>
      <c r="K83" s="182">
        <f t="shared" si="62"/>
        <v>2010</v>
      </c>
      <c r="L83" s="182">
        <f t="shared" si="63"/>
        <v>8</v>
      </c>
      <c r="M83" s="217">
        <v>199.18</v>
      </c>
      <c r="N83" s="127"/>
      <c r="O83" s="127"/>
      <c r="P83" s="167">
        <f t="shared" si="10"/>
        <v>199.18</v>
      </c>
      <c r="Q83" s="167">
        <v>0</v>
      </c>
      <c r="R83" s="135">
        <f t="shared" si="61"/>
        <v>199.18</v>
      </c>
      <c r="S83" s="219">
        <v>20</v>
      </c>
      <c r="T83" s="132">
        <f t="shared" si="64"/>
        <v>9.0978781656399725</v>
      </c>
      <c r="U83" s="213">
        <f t="shared" si="65"/>
        <v>90.61</v>
      </c>
      <c r="V83" s="213">
        <f t="shared" si="66"/>
        <v>108.57000000000001</v>
      </c>
      <c r="W83" s="213">
        <f>+R83*ROUND(1/S83,2)</f>
        <v>9.9590000000000014</v>
      </c>
      <c r="X83" s="155" t="s">
        <v>950</v>
      </c>
      <c r="Y83" s="217" t="s">
        <v>45</v>
      </c>
      <c r="Z83" s="127"/>
      <c r="AA83" s="135">
        <f t="shared" si="67"/>
        <v>199.18</v>
      </c>
      <c r="AB83" s="57">
        <f t="shared" si="68"/>
        <v>73.180000000000007</v>
      </c>
      <c r="AC83" s="57">
        <f t="shared" si="69"/>
        <v>199.18</v>
      </c>
      <c r="AD83" s="57">
        <f t="shared" si="70"/>
        <v>80.650000000000006</v>
      </c>
      <c r="AE83" s="57">
        <f t="shared" si="71"/>
        <v>199.18</v>
      </c>
      <c r="AF83" s="57">
        <f t="shared" si="72"/>
        <v>199.18</v>
      </c>
      <c r="AG83" s="15">
        <f t="shared" si="73"/>
        <v>199.18</v>
      </c>
      <c r="AH83" s="74">
        <v>25</v>
      </c>
      <c r="AI83" s="304">
        <f t="shared" si="74"/>
        <v>7.3478781656399725</v>
      </c>
      <c r="AJ83" s="304">
        <f t="shared" si="75"/>
        <v>8.0978781656399725</v>
      </c>
      <c r="AK83" s="57">
        <f t="shared" si="76"/>
        <v>58.54</v>
      </c>
      <c r="AL83" s="57">
        <f t="shared" si="77"/>
        <v>64.52</v>
      </c>
      <c r="AM83" s="57">
        <f t="shared" si="78"/>
        <v>72.48</v>
      </c>
      <c r="AN83" s="127"/>
      <c r="AO83" s="127"/>
    </row>
    <row r="84" spans="1:41" x14ac:dyDescent="0.3">
      <c r="A84" s="160">
        <v>4</v>
      </c>
      <c r="B84" s="160" t="s">
        <v>13</v>
      </c>
      <c r="C84" s="155">
        <v>320</v>
      </c>
      <c r="D84" s="155" t="s">
        <v>14</v>
      </c>
      <c r="E84" s="216"/>
      <c r="F84" s="127">
        <v>13260</v>
      </c>
      <c r="G84" s="228" t="s">
        <v>1040</v>
      </c>
      <c r="H84" s="227" t="s">
        <v>1030</v>
      </c>
      <c r="I84" s="127" t="s">
        <v>907</v>
      </c>
      <c r="J84" s="216">
        <v>40528</v>
      </c>
      <c r="K84" s="182">
        <f t="shared" si="62"/>
        <v>2010</v>
      </c>
      <c r="L84" s="182">
        <f t="shared" si="63"/>
        <v>12</v>
      </c>
      <c r="M84" s="217">
        <v>199.18</v>
      </c>
      <c r="N84" s="127"/>
      <c r="O84" s="127"/>
      <c r="P84" s="167">
        <f t="shared" si="10"/>
        <v>199.18</v>
      </c>
      <c r="Q84" s="167">
        <v>0</v>
      </c>
      <c r="R84" s="135">
        <f t="shared" si="61"/>
        <v>199.18</v>
      </c>
      <c r="S84" s="219">
        <v>20</v>
      </c>
      <c r="T84" s="132">
        <f t="shared" si="64"/>
        <v>8.7885010266940444</v>
      </c>
      <c r="U84" s="213">
        <f t="shared" si="65"/>
        <v>87.52</v>
      </c>
      <c r="V84" s="213">
        <f t="shared" si="66"/>
        <v>111.66000000000001</v>
      </c>
      <c r="W84" s="213">
        <f>+R84*ROUND(1/S84,2)</f>
        <v>9.9590000000000014</v>
      </c>
      <c r="X84" s="155" t="s">
        <v>950</v>
      </c>
      <c r="Y84" s="217" t="s">
        <v>45</v>
      </c>
      <c r="Z84" s="127"/>
      <c r="AA84" s="135">
        <f t="shared" si="67"/>
        <v>199.18</v>
      </c>
      <c r="AB84" s="57">
        <f t="shared" si="68"/>
        <v>70.099999999999994</v>
      </c>
      <c r="AC84" s="57">
        <f t="shared" si="69"/>
        <v>199.18</v>
      </c>
      <c r="AD84" s="57">
        <f t="shared" si="70"/>
        <v>77.569999999999993</v>
      </c>
      <c r="AE84" s="57">
        <f t="shared" si="71"/>
        <v>199.18</v>
      </c>
      <c r="AF84" s="57">
        <f t="shared" si="72"/>
        <v>199.18</v>
      </c>
      <c r="AG84" s="15">
        <f t="shared" si="73"/>
        <v>199.18</v>
      </c>
      <c r="AH84" s="74">
        <v>25</v>
      </c>
      <c r="AI84" s="304">
        <f t="shared" si="74"/>
        <v>7.0385010266940444</v>
      </c>
      <c r="AJ84" s="304">
        <f t="shared" si="75"/>
        <v>7.7885010266940444</v>
      </c>
      <c r="AK84" s="57">
        <f t="shared" si="76"/>
        <v>56.08</v>
      </c>
      <c r="AL84" s="57">
        <f t="shared" si="77"/>
        <v>62.05</v>
      </c>
      <c r="AM84" s="57">
        <f t="shared" si="78"/>
        <v>70.02</v>
      </c>
      <c r="AN84" s="127"/>
      <c r="AO84" s="127"/>
    </row>
    <row r="85" spans="1:41" x14ac:dyDescent="0.3">
      <c r="A85" s="160">
        <v>4</v>
      </c>
      <c r="B85" s="160" t="s">
        <v>13</v>
      </c>
      <c r="C85" s="155">
        <v>320</v>
      </c>
      <c r="D85" s="155" t="s">
        <v>14</v>
      </c>
      <c r="E85" s="216"/>
      <c r="F85" s="127">
        <v>13260</v>
      </c>
      <c r="G85" s="228" t="s">
        <v>1040</v>
      </c>
      <c r="H85" s="227" t="s">
        <v>1030</v>
      </c>
      <c r="I85" s="127" t="s">
        <v>907</v>
      </c>
      <c r="J85" s="216">
        <v>40627</v>
      </c>
      <c r="K85" s="182">
        <f t="shared" si="62"/>
        <v>2011</v>
      </c>
      <c r="L85" s="182">
        <f t="shared" si="63"/>
        <v>3</v>
      </c>
      <c r="M85" s="217">
        <v>199.18</v>
      </c>
      <c r="N85" s="127"/>
      <c r="O85" s="127"/>
      <c r="P85" s="167">
        <f t="shared" si="10"/>
        <v>199.18</v>
      </c>
      <c r="Q85" s="167">
        <v>0</v>
      </c>
      <c r="R85" s="135">
        <f t="shared" si="61"/>
        <v>199.18</v>
      </c>
      <c r="S85" s="219">
        <v>20</v>
      </c>
      <c r="T85" s="132">
        <f t="shared" si="64"/>
        <v>8.517453798767967</v>
      </c>
      <c r="U85" s="213">
        <f t="shared" si="65"/>
        <v>84.83</v>
      </c>
      <c r="V85" s="213">
        <f t="shared" si="66"/>
        <v>114.35000000000001</v>
      </c>
      <c r="W85" s="213">
        <f>+R85*ROUND(1/S85,2)</f>
        <v>9.9590000000000014</v>
      </c>
      <c r="X85" s="155" t="s">
        <v>951</v>
      </c>
      <c r="Y85" s="217" t="s">
        <v>45</v>
      </c>
      <c r="Z85" s="127"/>
      <c r="AA85" s="135">
        <f t="shared" si="67"/>
        <v>199.18</v>
      </c>
      <c r="AB85" s="57">
        <f t="shared" si="68"/>
        <v>67.400000000000006</v>
      </c>
      <c r="AC85" s="57">
        <f t="shared" si="69"/>
        <v>199.18</v>
      </c>
      <c r="AD85" s="57">
        <f t="shared" si="70"/>
        <v>74.87</v>
      </c>
      <c r="AE85" s="57">
        <f t="shared" si="71"/>
        <v>199.18</v>
      </c>
      <c r="AF85" s="57">
        <f t="shared" si="72"/>
        <v>199.18</v>
      </c>
      <c r="AG85" s="15">
        <f t="shared" si="73"/>
        <v>199.18</v>
      </c>
      <c r="AH85" s="74">
        <v>25</v>
      </c>
      <c r="AI85" s="304">
        <f t="shared" si="74"/>
        <v>6.767453798767967</v>
      </c>
      <c r="AJ85" s="304">
        <f t="shared" si="75"/>
        <v>7.517453798767967</v>
      </c>
      <c r="AK85" s="57">
        <f t="shared" si="76"/>
        <v>53.92</v>
      </c>
      <c r="AL85" s="57">
        <f t="shared" si="77"/>
        <v>59.89</v>
      </c>
      <c r="AM85" s="57">
        <f t="shared" si="78"/>
        <v>67.86</v>
      </c>
      <c r="AN85" s="127"/>
      <c r="AO85" s="127"/>
    </row>
    <row r="86" spans="1:41" x14ac:dyDescent="0.3">
      <c r="A86" s="160"/>
      <c r="B86" s="160"/>
      <c r="C86" s="155"/>
      <c r="D86" s="155"/>
      <c r="E86" s="216"/>
      <c r="F86" s="127"/>
      <c r="H86" s="76"/>
      <c r="I86" s="127"/>
      <c r="J86" s="222"/>
      <c r="K86" s="182"/>
      <c r="L86" s="182"/>
      <c r="M86" s="217"/>
      <c r="N86" s="127"/>
      <c r="O86" s="127"/>
      <c r="P86" s="167"/>
      <c r="Q86" s="167"/>
      <c r="R86" s="135"/>
      <c r="S86" s="219"/>
      <c r="T86" s="132"/>
      <c r="U86" s="213"/>
      <c r="V86" s="213"/>
      <c r="W86" s="213"/>
      <c r="X86" s="155"/>
      <c r="Y86" s="217"/>
      <c r="Z86" s="127"/>
      <c r="AA86" s="127"/>
      <c r="AB86" s="57"/>
      <c r="AC86" s="57"/>
      <c r="AD86" s="57"/>
      <c r="AE86" s="57"/>
      <c r="AF86" s="57"/>
      <c r="AG86" s="15"/>
      <c r="AI86" s="304"/>
      <c r="AJ86" s="304"/>
      <c r="AK86" s="57"/>
      <c r="AL86" s="57"/>
      <c r="AM86" s="57"/>
      <c r="AN86" s="127"/>
      <c r="AO86" s="127"/>
    </row>
    <row r="87" spans="1:41" x14ac:dyDescent="0.3">
      <c r="A87" s="160"/>
      <c r="B87" s="160"/>
      <c r="C87" s="155"/>
      <c r="D87" s="155"/>
      <c r="E87" s="216"/>
      <c r="F87" s="127"/>
      <c r="H87" s="76"/>
      <c r="I87" s="127"/>
      <c r="J87" s="222"/>
      <c r="K87" s="182"/>
      <c r="L87" s="182"/>
      <c r="M87" s="217"/>
      <c r="N87" s="127"/>
      <c r="O87" s="127"/>
      <c r="P87" s="167"/>
      <c r="Q87" s="167"/>
      <c r="R87" s="135"/>
      <c r="S87" s="219"/>
      <c r="T87" s="132"/>
      <c r="U87" s="213"/>
      <c r="V87" s="213"/>
      <c r="W87" s="213"/>
      <c r="X87" s="155"/>
      <c r="Y87" s="217"/>
      <c r="Z87" s="127"/>
      <c r="AA87" s="127"/>
      <c r="AB87" s="57"/>
      <c r="AC87" s="57"/>
      <c r="AD87" s="57"/>
      <c r="AE87" s="57"/>
      <c r="AF87" s="57"/>
      <c r="AG87" s="15"/>
      <c r="AI87" s="304"/>
      <c r="AJ87" s="304"/>
      <c r="AK87" s="57"/>
      <c r="AL87" s="57"/>
      <c r="AM87" s="57"/>
      <c r="AN87" s="127"/>
      <c r="AO87" s="127"/>
    </row>
    <row r="88" spans="1:41" x14ac:dyDescent="0.3">
      <c r="A88" s="155">
        <v>5</v>
      </c>
      <c r="B88" s="155" t="s">
        <v>15</v>
      </c>
      <c r="C88" s="155">
        <v>330</v>
      </c>
      <c r="D88" s="155" t="s">
        <v>17</v>
      </c>
      <c r="E88" s="216"/>
      <c r="F88" s="127">
        <v>13260</v>
      </c>
      <c r="G88" s="228" t="s">
        <v>1040</v>
      </c>
      <c r="H88" s="227" t="s">
        <v>1030</v>
      </c>
      <c r="I88" s="127" t="s">
        <v>907</v>
      </c>
      <c r="J88" s="216">
        <v>30560</v>
      </c>
      <c r="K88" s="182">
        <f t="shared" ref="K88:K109" si="79">YEAR(J88)</f>
        <v>1983</v>
      </c>
      <c r="L88" s="182">
        <f t="shared" ref="L88:L109" si="80">MONTH(J88)</f>
        <v>9</v>
      </c>
      <c r="M88" s="217">
        <v>900</v>
      </c>
      <c r="N88" s="127"/>
      <c r="O88" s="127"/>
      <c r="P88" s="167">
        <f t="shared" si="10"/>
        <v>900</v>
      </c>
      <c r="Q88" s="167">
        <v>0</v>
      </c>
      <c r="R88" s="135">
        <f t="shared" si="61"/>
        <v>900</v>
      </c>
      <c r="S88" s="219">
        <v>30</v>
      </c>
      <c r="T88" s="132">
        <f t="shared" ref="T88:T109" si="81">(+$A$2-J88)/365.25</f>
        <v>36.079397672826829</v>
      </c>
      <c r="U88" s="213">
        <f t="shared" ref="U88:U109" si="82">ROUND(IF(T88&gt;S88,R88,T88/S88*R88),2)</f>
        <v>900</v>
      </c>
      <c r="V88" s="213">
        <f t="shared" ref="V88:V109" si="83">+R88-U88</f>
        <v>0</v>
      </c>
      <c r="W88" s="213">
        <v>0</v>
      </c>
      <c r="X88" s="155" t="s">
        <v>225</v>
      </c>
      <c r="Y88" s="217" t="s">
        <v>45</v>
      </c>
      <c r="Z88" s="135"/>
      <c r="AA88" s="135">
        <f t="shared" ref="AA88:AA109" si="84">+R88</f>
        <v>900</v>
      </c>
      <c r="AB88" s="57">
        <f t="shared" ref="AB88:AB109" si="85">ROUND(IF(AI88&gt;S88,R88,AI88/S88*R88),2)</f>
        <v>900</v>
      </c>
      <c r="AC88" s="57">
        <f t="shared" ref="AC88:AC109" si="86">+R88</f>
        <v>900</v>
      </c>
      <c r="AD88" s="57">
        <f t="shared" ref="AD88:AD109" si="87">ROUND(IF(AJ88&gt;S88,R88,AJ88/S88*R88),2)</f>
        <v>900</v>
      </c>
      <c r="AE88" s="57">
        <f t="shared" ref="AE88:AE113" si="88">+M88+N88+Q88</f>
        <v>900</v>
      </c>
      <c r="AF88" s="57">
        <f t="shared" ref="AF88:AF109" si="89">+M88+N88+Q88</f>
        <v>900</v>
      </c>
      <c r="AG88" s="15">
        <f t="shared" ref="AG88:AG109" si="90">+R88-O88</f>
        <v>900</v>
      </c>
      <c r="AH88" s="74">
        <v>25</v>
      </c>
      <c r="AI88" s="304">
        <f t="shared" ref="AI88:AI109" si="91">+T88-1.75</f>
        <v>34.329397672826829</v>
      </c>
      <c r="AJ88" s="304">
        <f t="shared" ref="AJ88:AJ109" si="92">+T88-1</f>
        <v>35.079397672826829</v>
      </c>
      <c r="AK88" s="57">
        <f t="shared" ref="AK88:AK109" si="93">ROUND(IF(AI88&gt;AH88,AE88,AI88/AH88*AE88),2)</f>
        <v>900</v>
      </c>
      <c r="AL88" s="57">
        <f t="shared" ref="AL88:AL109" si="94">ROUND(IF(AJ88&gt;AH88,AF88,AJ88/AH88*AF88),2)</f>
        <v>900</v>
      </c>
      <c r="AM88" s="57">
        <f t="shared" ref="AM88:AM109" si="95">ROUND(IF(T88&gt;AH88,AG88,T88/AH88*AG88),2)</f>
        <v>900</v>
      </c>
      <c r="AN88" s="127"/>
      <c r="AO88" s="127"/>
    </row>
    <row r="89" spans="1:41" x14ac:dyDescent="0.3">
      <c r="A89" s="155">
        <v>5</v>
      </c>
      <c r="B89" s="155" t="s">
        <v>15</v>
      </c>
      <c r="C89" s="155">
        <v>330</v>
      </c>
      <c r="D89" s="155" t="s">
        <v>17</v>
      </c>
      <c r="E89" s="216"/>
      <c r="F89" s="127">
        <v>13260</v>
      </c>
      <c r="G89" s="228" t="s">
        <v>1040</v>
      </c>
      <c r="H89" s="227" t="s">
        <v>1030</v>
      </c>
      <c r="I89" s="127" t="s">
        <v>907</v>
      </c>
      <c r="J89" s="216">
        <v>31533</v>
      </c>
      <c r="K89" s="182">
        <f t="shared" si="79"/>
        <v>1986</v>
      </c>
      <c r="L89" s="182">
        <f t="shared" si="80"/>
        <v>5</v>
      </c>
      <c r="M89" s="218">
        <v>1200</v>
      </c>
      <c r="N89" s="127"/>
      <c r="O89" s="127"/>
      <c r="P89" s="167">
        <f t="shared" si="10"/>
        <v>1200</v>
      </c>
      <c r="Q89" s="167">
        <v>0</v>
      </c>
      <c r="R89" s="135">
        <f t="shared" si="61"/>
        <v>1200</v>
      </c>
      <c r="S89" s="219">
        <v>30</v>
      </c>
      <c r="T89" s="132">
        <f t="shared" si="81"/>
        <v>33.4154688569473</v>
      </c>
      <c r="U89" s="213">
        <f t="shared" si="82"/>
        <v>1200</v>
      </c>
      <c r="V89" s="213">
        <f t="shared" si="83"/>
        <v>0</v>
      </c>
      <c r="W89" s="213">
        <v>0</v>
      </c>
      <c r="X89" s="155" t="s">
        <v>225</v>
      </c>
      <c r="Y89" s="217" t="s">
        <v>45</v>
      </c>
      <c r="Z89" s="135"/>
      <c r="AA89" s="135">
        <f t="shared" si="84"/>
        <v>1200</v>
      </c>
      <c r="AB89" s="57">
        <f t="shared" si="85"/>
        <v>1200</v>
      </c>
      <c r="AC89" s="57">
        <f t="shared" si="86"/>
        <v>1200</v>
      </c>
      <c r="AD89" s="57">
        <f t="shared" si="87"/>
        <v>1200</v>
      </c>
      <c r="AE89" s="57">
        <f t="shared" si="88"/>
        <v>1200</v>
      </c>
      <c r="AF89" s="57">
        <f t="shared" si="89"/>
        <v>1200</v>
      </c>
      <c r="AG89" s="15">
        <f t="shared" si="90"/>
        <v>1200</v>
      </c>
      <c r="AH89" s="74">
        <v>25</v>
      </c>
      <c r="AI89" s="304">
        <f t="shared" si="91"/>
        <v>31.6654688569473</v>
      </c>
      <c r="AJ89" s="304">
        <f t="shared" si="92"/>
        <v>32.4154688569473</v>
      </c>
      <c r="AK89" s="57">
        <f t="shared" si="93"/>
        <v>1200</v>
      </c>
      <c r="AL89" s="57">
        <f t="shared" si="94"/>
        <v>1200</v>
      </c>
      <c r="AM89" s="57">
        <f t="shared" si="95"/>
        <v>1200</v>
      </c>
      <c r="AN89" s="127"/>
      <c r="AO89" s="127"/>
    </row>
    <row r="90" spans="1:41" x14ac:dyDescent="0.3">
      <c r="A90" s="155">
        <v>5</v>
      </c>
      <c r="B90" s="155" t="s">
        <v>15</v>
      </c>
      <c r="C90" s="155">
        <v>330</v>
      </c>
      <c r="D90" s="155" t="s">
        <v>17</v>
      </c>
      <c r="E90" s="216"/>
      <c r="F90" s="127">
        <v>13260</v>
      </c>
      <c r="G90" s="228" t="s">
        <v>1040</v>
      </c>
      <c r="H90" s="227" t="s">
        <v>1030</v>
      </c>
      <c r="I90" s="127" t="s">
        <v>907</v>
      </c>
      <c r="J90" s="216">
        <v>31656</v>
      </c>
      <c r="K90" s="182">
        <f t="shared" si="79"/>
        <v>1986</v>
      </c>
      <c r="L90" s="182">
        <f t="shared" si="80"/>
        <v>9</v>
      </c>
      <c r="M90" s="218">
        <v>6500</v>
      </c>
      <c r="N90" s="127"/>
      <c r="O90" s="127"/>
      <c r="P90" s="167">
        <f t="shared" si="10"/>
        <v>6500</v>
      </c>
      <c r="Q90" s="167">
        <v>0</v>
      </c>
      <c r="R90" s="135">
        <f t="shared" si="61"/>
        <v>6500</v>
      </c>
      <c r="S90" s="219">
        <v>30</v>
      </c>
      <c r="T90" s="132">
        <f t="shared" si="81"/>
        <v>33.078713210130047</v>
      </c>
      <c r="U90" s="213">
        <f t="shared" si="82"/>
        <v>6500</v>
      </c>
      <c r="V90" s="213">
        <f t="shared" si="83"/>
        <v>0</v>
      </c>
      <c r="W90" s="213">
        <v>0</v>
      </c>
      <c r="X90" s="155" t="s">
        <v>952</v>
      </c>
      <c r="Y90" s="217" t="s">
        <v>45</v>
      </c>
      <c r="Z90" s="135"/>
      <c r="AA90" s="135">
        <f t="shared" si="84"/>
        <v>6500</v>
      </c>
      <c r="AB90" s="57">
        <f t="shared" si="85"/>
        <v>6500</v>
      </c>
      <c r="AC90" s="57">
        <f t="shared" si="86"/>
        <v>6500</v>
      </c>
      <c r="AD90" s="57">
        <f t="shared" si="87"/>
        <v>6500</v>
      </c>
      <c r="AE90" s="57">
        <f t="shared" si="88"/>
        <v>6500</v>
      </c>
      <c r="AF90" s="57">
        <f t="shared" si="89"/>
        <v>6500</v>
      </c>
      <c r="AG90" s="15">
        <f t="shared" si="90"/>
        <v>6500</v>
      </c>
      <c r="AH90" s="74">
        <v>25</v>
      </c>
      <c r="AI90" s="304">
        <f t="shared" si="91"/>
        <v>31.328713210130047</v>
      </c>
      <c r="AJ90" s="304">
        <f t="shared" si="92"/>
        <v>32.078713210130047</v>
      </c>
      <c r="AK90" s="57">
        <f t="shared" si="93"/>
        <v>6500</v>
      </c>
      <c r="AL90" s="57">
        <f t="shared" si="94"/>
        <v>6500</v>
      </c>
      <c r="AM90" s="57">
        <f t="shared" si="95"/>
        <v>6500</v>
      </c>
      <c r="AN90" s="127"/>
      <c r="AO90" s="127"/>
    </row>
    <row r="91" spans="1:41" x14ac:dyDescent="0.3">
      <c r="A91" s="155">
        <v>5</v>
      </c>
      <c r="B91" s="155" t="s">
        <v>15</v>
      </c>
      <c r="C91" s="155">
        <v>330</v>
      </c>
      <c r="D91" s="155" t="s">
        <v>17</v>
      </c>
      <c r="E91" s="155"/>
      <c r="F91" s="127">
        <v>13260</v>
      </c>
      <c r="G91" s="228" t="s">
        <v>1040</v>
      </c>
      <c r="H91" s="227" t="s">
        <v>1030</v>
      </c>
      <c r="I91" s="127" t="s">
        <v>907</v>
      </c>
      <c r="J91" s="216">
        <v>31717</v>
      </c>
      <c r="K91" s="182">
        <f t="shared" si="79"/>
        <v>1986</v>
      </c>
      <c r="L91" s="182">
        <f t="shared" si="80"/>
        <v>11</v>
      </c>
      <c r="M91" s="218">
        <v>6000</v>
      </c>
      <c r="N91" s="127"/>
      <c r="O91" s="127"/>
      <c r="P91" s="167">
        <f t="shared" si="10"/>
        <v>6000</v>
      </c>
      <c r="Q91" s="167">
        <v>0</v>
      </c>
      <c r="R91" s="135">
        <f t="shared" si="61"/>
        <v>6000</v>
      </c>
      <c r="S91" s="219">
        <v>30</v>
      </c>
      <c r="T91" s="132">
        <f t="shared" si="81"/>
        <v>32.911704312114992</v>
      </c>
      <c r="U91" s="213">
        <f t="shared" si="82"/>
        <v>6000</v>
      </c>
      <c r="V91" s="213">
        <f t="shared" si="83"/>
        <v>0</v>
      </c>
      <c r="W91" s="213">
        <v>0</v>
      </c>
      <c r="X91" s="155" t="s">
        <v>953</v>
      </c>
      <c r="Y91" s="217" t="s">
        <v>45</v>
      </c>
      <c r="Z91" s="135"/>
      <c r="AA91" s="135">
        <f t="shared" si="84"/>
        <v>6000</v>
      </c>
      <c r="AB91" s="57">
        <f t="shared" si="85"/>
        <v>6000</v>
      </c>
      <c r="AC91" s="57">
        <f t="shared" si="86"/>
        <v>6000</v>
      </c>
      <c r="AD91" s="57">
        <f t="shared" si="87"/>
        <v>6000</v>
      </c>
      <c r="AE91" s="57">
        <f t="shared" si="88"/>
        <v>6000</v>
      </c>
      <c r="AF91" s="57">
        <f t="shared" si="89"/>
        <v>6000</v>
      </c>
      <c r="AG91" s="15">
        <f t="shared" si="90"/>
        <v>6000</v>
      </c>
      <c r="AH91" s="74">
        <v>25</v>
      </c>
      <c r="AI91" s="304">
        <f t="shared" si="91"/>
        <v>31.161704312114992</v>
      </c>
      <c r="AJ91" s="304">
        <f t="shared" si="92"/>
        <v>31.911704312114992</v>
      </c>
      <c r="AK91" s="57">
        <f t="shared" si="93"/>
        <v>6000</v>
      </c>
      <c r="AL91" s="57">
        <f t="shared" si="94"/>
        <v>6000</v>
      </c>
      <c r="AM91" s="57">
        <f t="shared" si="95"/>
        <v>6000</v>
      </c>
      <c r="AN91" s="127"/>
      <c r="AO91" s="127"/>
    </row>
    <row r="92" spans="1:41" x14ac:dyDescent="0.3">
      <c r="A92" s="155">
        <v>5</v>
      </c>
      <c r="B92" s="155" t="s">
        <v>15</v>
      </c>
      <c r="C92" s="155">
        <v>330</v>
      </c>
      <c r="D92" s="155" t="s">
        <v>17</v>
      </c>
      <c r="E92" s="216"/>
      <c r="F92" s="127">
        <v>13260</v>
      </c>
      <c r="G92" s="228" t="s">
        <v>1040</v>
      </c>
      <c r="H92" s="227" t="s">
        <v>1030</v>
      </c>
      <c r="I92" s="127" t="s">
        <v>907</v>
      </c>
      <c r="J92" s="216">
        <v>32309</v>
      </c>
      <c r="K92" s="182">
        <f t="shared" si="79"/>
        <v>1988</v>
      </c>
      <c r="L92" s="182">
        <f t="shared" si="80"/>
        <v>6</v>
      </c>
      <c r="M92" s="217">
        <v>700</v>
      </c>
      <c r="N92" s="127"/>
      <c r="O92" s="127"/>
      <c r="P92" s="167">
        <f t="shared" si="10"/>
        <v>700</v>
      </c>
      <c r="Q92" s="167">
        <v>0</v>
      </c>
      <c r="R92" s="135">
        <f t="shared" si="61"/>
        <v>700</v>
      </c>
      <c r="S92" s="219">
        <v>30</v>
      </c>
      <c r="T92" s="132">
        <f t="shared" si="81"/>
        <v>31.290896646132786</v>
      </c>
      <c r="U92" s="213">
        <f t="shared" si="82"/>
        <v>700</v>
      </c>
      <c r="V92" s="213">
        <f t="shared" si="83"/>
        <v>0</v>
      </c>
      <c r="W92" s="213">
        <v>0</v>
      </c>
      <c r="X92" s="155" t="s">
        <v>225</v>
      </c>
      <c r="Y92" s="217" t="s">
        <v>45</v>
      </c>
      <c r="Z92" s="135"/>
      <c r="AA92" s="135">
        <f t="shared" si="84"/>
        <v>700</v>
      </c>
      <c r="AB92" s="57">
        <f t="shared" si="85"/>
        <v>689.29</v>
      </c>
      <c r="AC92" s="57">
        <f t="shared" si="86"/>
        <v>700</v>
      </c>
      <c r="AD92" s="57">
        <f t="shared" si="87"/>
        <v>700</v>
      </c>
      <c r="AE92" s="57">
        <f t="shared" si="88"/>
        <v>700</v>
      </c>
      <c r="AF92" s="57">
        <f t="shared" si="89"/>
        <v>700</v>
      </c>
      <c r="AG92" s="15">
        <f t="shared" si="90"/>
        <v>700</v>
      </c>
      <c r="AH92" s="74">
        <v>25</v>
      </c>
      <c r="AI92" s="304">
        <f t="shared" si="91"/>
        <v>29.540896646132786</v>
      </c>
      <c r="AJ92" s="304">
        <f t="shared" si="92"/>
        <v>30.290896646132786</v>
      </c>
      <c r="AK92" s="57">
        <f t="shared" si="93"/>
        <v>700</v>
      </c>
      <c r="AL92" s="57">
        <f t="shared" si="94"/>
        <v>700</v>
      </c>
      <c r="AM92" s="57">
        <f t="shared" si="95"/>
        <v>700</v>
      </c>
      <c r="AN92" s="127"/>
      <c r="AO92" s="127"/>
    </row>
    <row r="93" spans="1:41" x14ac:dyDescent="0.3">
      <c r="A93" s="155">
        <v>5</v>
      </c>
      <c r="B93" s="155" t="s">
        <v>15</v>
      </c>
      <c r="C93" s="155">
        <v>330</v>
      </c>
      <c r="D93" s="155" t="s">
        <v>17</v>
      </c>
      <c r="E93" s="216"/>
      <c r="F93" s="127">
        <v>13260</v>
      </c>
      <c r="G93" s="228" t="s">
        <v>1040</v>
      </c>
      <c r="H93" s="227" t="s">
        <v>1030</v>
      </c>
      <c r="I93" s="127" t="s">
        <v>907</v>
      </c>
      <c r="J93" s="216">
        <v>32994</v>
      </c>
      <c r="K93" s="182">
        <f t="shared" si="79"/>
        <v>1990</v>
      </c>
      <c r="L93" s="182">
        <f t="shared" si="80"/>
        <v>5</v>
      </c>
      <c r="M93" s="217">
        <v>900</v>
      </c>
      <c r="N93" s="127"/>
      <c r="O93" s="127"/>
      <c r="P93" s="167">
        <f t="shared" si="10"/>
        <v>900</v>
      </c>
      <c r="Q93" s="167">
        <v>0</v>
      </c>
      <c r="R93" s="135">
        <f t="shared" si="61"/>
        <v>900</v>
      </c>
      <c r="S93" s="219">
        <v>30</v>
      </c>
      <c r="T93" s="132">
        <f t="shared" si="81"/>
        <v>29.415468856947296</v>
      </c>
      <c r="U93" s="213">
        <f t="shared" si="82"/>
        <v>882.46</v>
      </c>
      <c r="V93" s="213">
        <f t="shared" si="83"/>
        <v>17.539999999999964</v>
      </c>
      <c r="W93" s="213">
        <f t="shared" ref="W93:W109" si="96">+R93*ROUND(1/S93,2)</f>
        <v>27</v>
      </c>
      <c r="X93" s="155" t="s">
        <v>952</v>
      </c>
      <c r="Y93" s="217" t="s">
        <v>45</v>
      </c>
      <c r="Z93" s="135"/>
      <c r="AA93" s="135">
        <f t="shared" si="84"/>
        <v>900</v>
      </c>
      <c r="AB93" s="57">
        <f t="shared" si="85"/>
        <v>829.96</v>
      </c>
      <c r="AC93" s="57">
        <f t="shared" si="86"/>
        <v>900</v>
      </c>
      <c r="AD93" s="57">
        <f t="shared" si="87"/>
        <v>852.46</v>
      </c>
      <c r="AE93" s="57">
        <f t="shared" si="88"/>
        <v>900</v>
      </c>
      <c r="AF93" s="57">
        <f t="shared" si="89"/>
        <v>900</v>
      </c>
      <c r="AG93" s="15">
        <f t="shared" si="90"/>
        <v>900</v>
      </c>
      <c r="AH93" s="74">
        <v>25</v>
      </c>
      <c r="AI93" s="304">
        <f t="shared" si="91"/>
        <v>27.665468856947296</v>
      </c>
      <c r="AJ93" s="304">
        <f t="shared" si="92"/>
        <v>28.415468856947296</v>
      </c>
      <c r="AK93" s="57">
        <f t="shared" si="93"/>
        <v>900</v>
      </c>
      <c r="AL93" s="57">
        <f t="shared" si="94"/>
        <v>900</v>
      </c>
      <c r="AM93" s="57">
        <f t="shared" si="95"/>
        <v>900</v>
      </c>
      <c r="AN93" s="127"/>
      <c r="AO93" s="127"/>
    </row>
    <row r="94" spans="1:41" x14ac:dyDescent="0.3">
      <c r="A94" s="155">
        <v>5</v>
      </c>
      <c r="B94" s="155" t="s">
        <v>15</v>
      </c>
      <c r="C94" s="155">
        <v>330</v>
      </c>
      <c r="D94" s="155" t="s">
        <v>17</v>
      </c>
      <c r="E94" s="216"/>
      <c r="F94" s="127">
        <v>13260</v>
      </c>
      <c r="G94" s="228" t="s">
        <v>1040</v>
      </c>
      <c r="H94" s="227" t="s">
        <v>1030</v>
      </c>
      <c r="I94" s="127" t="s">
        <v>907</v>
      </c>
      <c r="J94" s="216">
        <v>33086</v>
      </c>
      <c r="K94" s="182">
        <f t="shared" si="79"/>
        <v>1990</v>
      </c>
      <c r="L94" s="182">
        <f t="shared" si="80"/>
        <v>8</v>
      </c>
      <c r="M94" s="218">
        <v>4300</v>
      </c>
      <c r="N94" s="127"/>
      <c r="O94" s="127"/>
      <c r="P94" s="167">
        <f t="shared" si="10"/>
        <v>4300</v>
      </c>
      <c r="Q94" s="167">
        <v>0</v>
      </c>
      <c r="R94" s="135">
        <f t="shared" si="61"/>
        <v>4300</v>
      </c>
      <c r="S94" s="219">
        <v>30</v>
      </c>
      <c r="T94" s="132">
        <f t="shared" si="81"/>
        <v>29.163586584531142</v>
      </c>
      <c r="U94" s="213">
        <f t="shared" si="82"/>
        <v>4180.1099999999997</v>
      </c>
      <c r="V94" s="213">
        <f t="shared" si="83"/>
        <v>119.89000000000033</v>
      </c>
      <c r="W94" s="213">
        <f t="shared" si="96"/>
        <v>129</v>
      </c>
      <c r="X94" s="155" t="s">
        <v>225</v>
      </c>
      <c r="Y94" s="217" t="s">
        <v>45</v>
      </c>
      <c r="Z94" s="135"/>
      <c r="AA94" s="135">
        <f t="shared" si="84"/>
        <v>4300</v>
      </c>
      <c r="AB94" s="57">
        <f t="shared" si="85"/>
        <v>3929.28</v>
      </c>
      <c r="AC94" s="57">
        <f t="shared" si="86"/>
        <v>4300</v>
      </c>
      <c r="AD94" s="57">
        <f t="shared" si="87"/>
        <v>4036.78</v>
      </c>
      <c r="AE94" s="57">
        <f t="shared" si="88"/>
        <v>4300</v>
      </c>
      <c r="AF94" s="57">
        <f t="shared" si="89"/>
        <v>4300</v>
      </c>
      <c r="AG94" s="15">
        <f t="shared" si="90"/>
        <v>4300</v>
      </c>
      <c r="AH94" s="74">
        <v>25</v>
      </c>
      <c r="AI94" s="304">
        <f t="shared" si="91"/>
        <v>27.413586584531142</v>
      </c>
      <c r="AJ94" s="304">
        <f t="shared" si="92"/>
        <v>28.163586584531142</v>
      </c>
      <c r="AK94" s="57">
        <f t="shared" si="93"/>
        <v>4300</v>
      </c>
      <c r="AL94" s="57">
        <f t="shared" si="94"/>
        <v>4300</v>
      </c>
      <c r="AM94" s="57">
        <f t="shared" si="95"/>
        <v>4300</v>
      </c>
      <c r="AN94" s="127"/>
      <c r="AO94" s="127"/>
    </row>
    <row r="95" spans="1:41" x14ac:dyDescent="0.3">
      <c r="A95" s="155">
        <v>5</v>
      </c>
      <c r="B95" s="155" t="s">
        <v>15</v>
      </c>
      <c r="C95" s="155">
        <v>330</v>
      </c>
      <c r="D95" s="155" t="s">
        <v>17</v>
      </c>
      <c r="E95" s="155"/>
      <c r="F95" s="127">
        <v>13260</v>
      </c>
      <c r="G95" s="228" t="s">
        <v>1040</v>
      </c>
      <c r="H95" s="227" t="s">
        <v>1030</v>
      </c>
      <c r="I95" s="127" t="s">
        <v>907</v>
      </c>
      <c r="J95" s="216">
        <v>34851</v>
      </c>
      <c r="K95" s="182">
        <f t="shared" si="79"/>
        <v>1995</v>
      </c>
      <c r="L95" s="182">
        <f t="shared" si="80"/>
        <v>6</v>
      </c>
      <c r="M95" s="218">
        <v>7000</v>
      </c>
      <c r="N95" s="127"/>
      <c r="O95" s="127"/>
      <c r="P95" s="167">
        <f t="shared" si="10"/>
        <v>7000</v>
      </c>
      <c r="Q95" s="167">
        <v>0</v>
      </c>
      <c r="R95" s="135">
        <f t="shared" si="61"/>
        <v>7000</v>
      </c>
      <c r="S95" s="219">
        <v>30</v>
      </c>
      <c r="T95" s="132">
        <f t="shared" si="81"/>
        <v>24.331279945242983</v>
      </c>
      <c r="U95" s="213">
        <f t="shared" si="82"/>
        <v>5677.3</v>
      </c>
      <c r="V95" s="213">
        <f t="shared" si="83"/>
        <v>1322.6999999999998</v>
      </c>
      <c r="W95" s="213">
        <f t="shared" si="96"/>
        <v>210</v>
      </c>
      <c r="X95" s="155" t="s">
        <v>953</v>
      </c>
      <c r="Y95" s="217" t="s">
        <v>45</v>
      </c>
      <c r="Z95" s="135"/>
      <c r="AA95" s="135">
        <f t="shared" si="84"/>
        <v>7000</v>
      </c>
      <c r="AB95" s="57">
        <f t="shared" si="85"/>
        <v>5268.97</v>
      </c>
      <c r="AC95" s="57">
        <f t="shared" si="86"/>
        <v>7000</v>
      </c>
      <c r="AD95" s="57">
        <f t="shared" si="87"/>
        <v>5443.97</v>
      </c>
      <c r="AE95" s="57">
        <f t="shared" si="88"/>
        <v>7000</v>
      </c>
      <c r="AF95" s="57">
        <f t="shared" si="89"/>
        <v>7000</v>
      </c>
      <c r="AG95" s="15">
        <f t="shared" si="90"/>
        <v>7000</v>
      </c>
      <c r="AH95" s="74">
        <v>25</v>
      </c>
      <c r="AI95" s="304">
        <f t="shared" si="91"/>
        <v>22.581279945242983</v>
      </c>
      <c r="AJ95" s="304">
        <f t="shared" si="92"/>
        <v>23.331279945242983</v>
      </c>
      <c r="AK95" s="57">
        <f t="shared" si="93"/>
        <v>6322.76</v>
      </c>
      <c r="AL95" s="57">
        <f t="shared" si="94"/>
        <v>6532.76</v>
      </c>
      <c r="AM95" s="57">
        <f t="shared" si="95"/>
        <v>6812.76</v>
      </c>
      <c r="AN95" s="127"/>
      <c r="AO95" s="127"/>
    </row>
    <row r="96" spans="1:41" x14ac:dyDescent="0.3">
      <c r="A96" s="155">
        <v>5</v>
      </c>
      <c r="B96" s="155" t="s">
        <v>15</v>
      </c>
      <c r="C96" s="155">
        <v>330</v>
      </c>
      <c r="D96" s="155" t="s">
        <v>17</v>
      </c>
      <c r="E96" s="155"/>
      <c r="F96" s="127">
        <v>13260</v>
      </c>
      <c r="G96" s="228" t="s">
        <v>1040</v>
      </c>
      <c r="H96" s="227" t="s">
        <v>1030</v>
      </c>
      <c r="I96" s="127" t="s">
        <v>907</v>
      </c>
      <c r="J96" s="216">
        <v>34851</v>
      </c>
      <c r="K96" s="182">
        <f t="shared" si="79"/>
        <v>1995</v>
      </c>
      <c r="L96" s="182">
        <f t="shared" si="80"/>
        <v>6</v>
      </c>
      <c r="M96" s="218">
        <v>7000</v>
      </c>
      <c r="N96" s="127"/>
      <c r="O96" s="127"/>
      <c r="P96" s="167">
        <f t="shared" si="10"/>
        <v>7000</v>
      </c>
      <c r="Q96" s="167">
        <v>0</v>
      </c>
      <c r="R96" s="135">
        <f t="shared" si="61"/>
        <v>7000</v>
      </c>
      <c r="S96" s="219">
        <v>30</v>
      </c>
      <c r="T96" s="132">
        <f t="shared" si="81"/>
        <v>24.331279945242983</v>
      </c>
      <c r="U96" s="213">
        <f t="shared" si="82"/>
        <v>5677.3</v>
      </c>
      <c r="V96" s="213">
        <f t="shared" si="83"/>
        <v>1322.6999999999998</v>
      </c>
      <c r="W96" s="213">
        <f t="shared" si="96"/>
        <v>210</v>
      </c>
      <c r="X96" s="155" t="s">
        <v>953</v>
      </c>
      <c r="Y96" s="217" t="s">
        <v>45</v>
      </c>
      <c r="Z96" s="135"/>
      <c r="AA96" s="135">
        <f t="shared" si="84"/>
        <v>7000</v>
      </c>
      <c r="AB96" s="57">
        <f t="shared" si="85"/>
        <v>5268.97</v>
      </c>
      <c r="AC96" s="57">
        <f t="shared" si="86"/>
        <v>7000</v>
      </c>
      <c r="AD96" s="57">
        <f t="shared" si="87"/>
        <v>5443.97</v>
      </c>
      <c r="AE96" s="57">
        <f t="shared" si="88"/>
        <v>7000</v>
      </c>
      <c r="AF96" s="57">
        <f t="shared" si="89"/>
        <v>7000</v>
      </c>
      <c r="AG96" s="15">
        <f t="shared" si="90"/>
        <v>7000</v>
      </c>
      <c r="AH96" s="74">
        <v>25</v>
      </c>
      <c r="AI96" s="304">
        <f t="shared" si="91"/>
        <v>22.581279945242983</v>
      </c>
      <c r="AJ96" s="304">
        <f t="shared" si="92"/>
        <v>23.331279945242983</v>
      </c>
      <c r="AK96" s="57">
        <f t="shared" si="93"/>
        <v>6322.76</v>
      </c>
      <c r="AL96" s="57">
        <f t="shared" si="94"/>
        <v>6532.76</v>
      </c>
      <c r="AM96" s="57">
        <f t="shared" si="95"/>
        <v>6812.76</v>
      </c>
      <c r="AN96" s="127"/>
      <c r="AO96" s="127"/>
    </row>
    <row r="97" spans="1:41" x14ac:dyDescent="0.3">
      <c r="A97" s="155">
        <v>5</v>
      </c>
      <c r="B97" s="155" t="s">
        <v>15</v>
      </c>
      <c r="C97" s="155">
        <v>330</v>
      </c>
      <c r="D97" s="155" t="s">
        <v>17</v>
      </c>
      <c r="E97" s="155"/>
      <c r="F97" s="127">
        <v>13260</v>
      </c>
      <c r="G97" s="228" t="s">
        <v>1040</v>
      </c>
      <c r="H97" s="227" t="s">
        <v>1030</v>
      </c>
      <c r="I97" s="127" t="s">
        <v>907</v>
      </c>
      <c r="J97" s="216">
        <v>34851</v>
      </c>
      <c r="K97" s="182">
        <f t="shared" si="79"/>
        <v>1995</v>
      </c>
      <c r="L97" s="182">
        <f t="shared" si="80"/>
        <v>6</v>
      </c>
      <c r="M97" s="218">
        <v>7000</v>
      </c>
      <c r="N97" s="127"/>
      <c r="O97" s="127"/>
      <c r="P97" s="167">
        <f t="shared" ref="P97:P166" si="97">SUM(M97:O97)</f>
        <v>7000</v>
      </c>
      <c r="Q97" s="167">
        <v>0</v>
      </c>
      <c r="R97" s="135">
        <f t="shared" si="61"/>
        <v>7000</v>
      </c>
      <c r="S97" s="219">
        <v>30</v>
      </c>
      <c r="T97" s="132">
        <f t="shared" si="81"/>
        <v>24.331279945242983</v>
      </c>
      <c r="U97" s="213">
        <f t="shared" si="82"/>
        <v>5677.3</v>
      </c>
      <c r="V97" s="213">
        <f t="shared" si="83"/>
        <v>1322.6999999999998</v>
      </c>
      <c r="W97" s="213">
        <f t="shared" si="96"/>
        <v>210</v>
      </c>
      <c r="X97" s="155" t="s">
        <v>953</v>
      </c>
      <c r="Y97" s="217" t="s">
        <v>45</v>
      </c>
      <c r="Z97" s="135"/>
      <c r="AA97" s="135">
        <f t="shared" si="84"/>
        <v>7000</v>
      </c>
      <c r="AB97" s="57">
        <f t="shared" si="85"/>
        <v>5268.97</v>
      </c>
      <c r="AC97" s="57">
        <f t="shared" si="86"/>
        <v>7000</v>
      </c>
      <c r="AD97" s="57">
        <f t="shared" si="87"/>
        <v>5443.97</v>
      </c>
      <c r="AE97" s="57">
        <f t="shared" si="88"/>
        <v>7000</v>
      </c>
      <c r="AF97" s="57">
        <f t="shared" si="89"/>
        <v>7000</v>
      </c>
      <c r="AG97" s="15">
        <f t="shared" si="90"/>
        <v>7000</v>
      </c>
      <c r="AH97" s="74">
        <v>25</v>
      </c>
      <c r="AI97" s="304">
        <f t="shared" si="91"/>
        <v>22.581279945242983</v>
      </c>
      <c r="AJ97" s="304">
        <f t="shared" si="92"/>
        <v>23.331279945242983</v>
      </c>
      <c r="AK97" s="57">
        <f t="shared" si="93"/>
        <v>6322.76</v>
      </c>
      <c r="AL97" s="57">
        <f t="shared" si="94"/>
        <v>6532.76</v>
      </c>
      <c r="AM97" s="57">
        <f t="shared" si="95"/>
        <v>6812.76</v>
      </c>
      <c r="AN97" s="127"/>
      <c r="AO97" s="127"/>
    </row>
    <row r="98" spans="1:41" x14ac:dyDescent="0.3">
      <c r="A98" s="155">
        <v>5</v>
      </c>
      <c r="B98" s="155" t="s">
        <v>15</v>
      </c>
      <c r="C98" s="155">
        <v>330</v>
      </c>
      <c r="D98" s="155" t="s">
        <v>17</v>
      </c>
      <c r="E98" s="155"/>
      <c r="F98" s="127">
        <v>13260</v>
      </c>
      <c r="G98" s="228" t="s">
        <v>1040</v>
      </c>
      <c r="H98" s="227" t="s">
        <v>1030</v>
      </c>
      <c r="I98" s="127" t="s">
        <v>907</v>
      </c>
      <c r="J98" s="216">
        <v>35961</v>
      </c>
      <c r="K98" s="182">
        <f t="shared" si="79"/>
        <v>1998</v>
      </c>
      <c r="L98" s="182">
        <f t="shared" si="80"/>
        <v>6</v>
      </c>
      <c r="M98" s="218">
        <v>1798.21</v>
      </c>
      <c r="N98" s="127"/>
      <c r="O98" s="127"/>
      <c r="P98" s="167">
        <f t="shared" si="97"/>
        <v>1798.21</v>
      </c>
      <c r="Q98" s="167">
        <v>0</v>
      </c>
      <c r="R98" s="135">
        <f t="shared" si="61"/>
        <v>1798.21</v>
      </c>
      <c r="S98" s="219">
        <v>30</v>
      </c>
      <c r="T98" s="132">
        <f t="shared" si="81"/>
        <v>21.29226557152635</v>
      </c>
      <c r="U98" s="213">
        <f t="shared" si="82"/>
        <v>1276.27</v>
      </c>
      <c r="V98" s="213">
        <f t="shared" si="83"/>
        <v>521.94000000000005</v>
      </c>
      <c r="W98" s="213">
        <f t="shared" si="96"/>
        <v>53.946300000000001</v>
      </c>
      <c r="X98" s="155" t="s">
        <v>953</v>
      </c>
      <c r="Y98" s="217" t="s">
        <v>45</v>
      </c>
      <c r="Z98" s="135"/>
      <c r="AA98" s="135">
        <f t="shared" si="84"/>
        <v>1798.21</v>
      </c>
      <c r="AB98" s="57">
        <f t="shared" si="85"/>
        <v>1171.3699999999999</v>
      </c>
      <c r="AC98" s="57">
        <f t="shared" si="86"/>
        <v>1798.21</v>
      </c>
      <c r="AD98" s="57">
        <f t="shared" si="87"/>
        <v>1216.33</v>
      </c>
      <c r="AE98" s="57">
        <f t="shared" si="88"/>
        <v>1798.21</v>
      </c>
      <c r="AF98" s="57">
        <f t="shared" si="89"/>
        <v>1798.21</v>
      </c>
      <c r="AG98" s="15">
        <f t="shared" si="90"/>
        <v>1798.21</v>
      </c>
      <c r="AH98" s="74">
        <v>25</v>
      </c>
      <c r="AI98" s="304">
        <f t="shared" si="91"/>
        <v>19.54226557152635</v>
      </c>
      <c r="AJ98" s="304">
        <f t="shared" si="92"/>
        <v>20.29226557152635</v>
      </c>
      <c r="AK98" s="57">
        <f t="shared" si="93"/>
        <v>1405.64</v>
      </c>
      <c r="AL98" s="57">
        <f t="shared" si="94"/>
        <v>1459.59</v>
      </c>
      <c r="AM98" s="57">
        <f t="shared" si="95"/>
        <v>1531.52</v>
      </c>
      <c r="AN98" s="127"/>
      <c r="AO98" s="127"/>
    </row>
    <row r="99" spans="1:41" x14ac:dyDescent="0.3">
      <c r="A99" s="155">
        <v>5</v>
      </c>
      <c r="B99" s="155" t="s">
        <v>15</v>
      </c>
      <c r="C99" s="155">
        <v>330</v>
      </c>
      <c r="D99" s="155" t="s">
        <v>17</v>
      </c>
      <c r="E99" s="155"/>
      <c r="F99" s="127">
        <v>13260</v>
      </c>
      <c r="G99" s="228" t="s">
        <v>1040</v>
      </c>
      <c r="H99" s="227" t="s">
        <v>1030</v>
      </c>
      <c r="I99" s="127" t="s">
        <v>907</v>
      </c>
      <c r="J99" s="216">
        <v>35961</v>
      </c>
      <c r="K99" s="182">
        <f t="shared" si="79"/>
        <v>1998</v>
      </c>
      <c r="L99" s="182">
        <f t="shared" si="80"/>
        <v>6</v>
      </c>
      <c r="M99" s="218">
        <v>3000</v>
      </c>
      <c r="N99" s="127"/>
      <c r="O99" s="127"/>
      <c r="P99" s="167">
        <f t="shared" si="97"/>
        <v>3000</v>
      </c>
      <c r="Q99" s="167">
        <v>0</v>
      </c>
      <c r="R99" s="135">
        <f t="shared" si="61"/>
        <v>3000</v>
      </c>
      <c r="S99" s="219">
        <v>30</v>
      </c>
      <c r="T99" s="132">
        <f t="shared" si="81"/>
        <v>21.29226557152635</v>
      </c>
      <c r="U99" s="213">
        <f t="shared" si="82"/>
        <v>2129.23</v>
      </c>
      <c r="V99" s="213">
        <f t="shared" si="83"/>
        <v>870.77</v>
      </c>
      <c r="W99" s="213">
        <f t="shared" si="96"/>
        <v>90</v>
      </c>
      <c r="X99" s="155" t="s">
        <v>953</v>
      </c>
      <c r="Y99" s="217" t="s">
        <v>45</v>
      </c>
      <c r="Z99" s="127"/>
      <c r="AA99" s="135">
        <f t="shared" si="84"/>
        <v>3000</v>
      </c>
      <c r="AB99" s="57">
        <f t="shared" si="85"/>
        <v>1954.23</v>
      </c>
      <c r="AC99" s="57">
        <f t="shared" si="86"/>
        <v>3000</v>
      </c>
      <c r="AD99" s="57">
        <f t="shared" si="87"/>
        <v>2029.23</v>
      </c>
      <c r="AE99" s="57">
        <f t="shared" si="88"/>
        <v>3000</v>
      </c>
      <c r="AF99" s="57">
        <f t="shared" si="89"/>
        <v>3000</v>
      </c>
      <c r="AG99" s="15">
        <f t="shared" si="90"/>
        <v>3000</v>
      </c>
      <c r="AH99" s="74">
        <v>25</v>
      </c>
      <c r="AI99" s="304">
        <f t="shared" si="91"/>
        <v>19.54226557152635</v>
      </c>
      <c r="AJ99" s="304">
        <f t="shared" si="92"/>
        <v>20.29226557152635</v>
      </c>
      <c r="AK99" s="57">
        <f t="shared" si="93"/>
        <v>2345.0700000000002</v>
      </c>
      <c r="AL99" s="57">
        <f t="shared" si="94"/>
        <v>2435.0700000000002</v>
      </c>
      <c r="AM99" s="57">
        <f t="shared" si="95"/>
        <v>2555.0700000000002</v>
      </c>
      <c r="AN99" s="127"/>
      <c r="AO99" s="127"/>
    </row>
    <row r="100" spans="1:41" x14ac:dyDescent="0.3">
      <c r="A100" s="155">
        <v>5</v>
      </c>
      <c r="B100" s="155" t="s">
        <v>15</v>
      </c>
      <c r="C100" s="155">
        <v>330</v>
      </c>
      <c r="D100" s="155" t="s">
        <v>17</v>
      </c>
      <c r="E100" s="155"/>
      <c r="F100" s="127">
        <v>13260</v>
      </c>
      <c r="G100" s="228" t="s">
        <v>1040</v>
      </c>
      <c r="H100" s="227" t="s">
        <v>1030</v>
      </c>
      <c r="I100" s="127" t="s">
        <v>907</v>
      </c>
      <c r="J100" s="216">
        <v>36022</v>
      </c>
      <c r="K100" s="182">
        <f t="shared" si="79"/>
        <v>1998</v>
      </c>
      <c r="L100" s="182">
        <f t="shared" si="80"/>
        <v>8</v>
      </c>
      <c r="M100" s="218">
        <v>2193.9899999999998</v>
      </c>
      <c r="N100" s="127"/>
      <c r="O100" s="127"/>
      <c r="P100" s="167">
        <f t="shared" si="97"/>
        <v>2193.9899999999998</v>
      </c>
      <c r="Q100" s="167">
        <v>0</v>
      </c>
      <c r="R100" s="135">
        <f t="shared" si="61"/>
        <v>2193.9899999999998</v>
      </c>
      <c r="S100" s="219">
        <v>30</v>
      </c>
      <c r="T100" s="132">
        <f t="shared" si="81"/>
        <v>21.125256673511295</v>
      </c>
      <c r="U100" s="213">
        <f t="shared" si="82"/>
        <v>1544.95</v>
      </c>
      <c r="V100" s="213">
        <f t="shared" si="83"/>
        <v>649.03999999999974</v>
      </c>
      <c r="W100" s="213">
        <f t="shared" si="96"/>
        <v>65.819699999999997</v>
      </c>
      <c r="X100" s="155" t="s">
        <v>953</v>
      </c>
      <c r="Y100" s="217" t="s">
        <v>45</v>
      </c>
      <c r="Z100" s="127"/>
      <c r="AA100" s="135">
        <f t="shared" si="84"/>
        <v>2193.9899999999998</v>
      </c>
      <c r="AB100" s="57">
        <f t="shared" si="85"/>
        <v>1416.97</v>
      </c>
      <c r="AC100" s="57">
        <f t="shared" si="86"/>
        <v>2193.9899999999998</v>
      </c>
      <c r="AD100" s="57">
        <f t="shared" si="87"/>
        <v>1471.82</v>
      </c>
      <c r="AE100" s="57">
        <f t="shared" si="88"/>
        <v>2193.9899999999998</v>
      </c>
      <c r="AF100" s="57">
        <f t="shared" si="89"/>
        <v>2193.9899999999998</v>
      </c>
      <c r="AG100" s="15">
        <f t="shared" si="90"/>
        <v>2193.9899999999998</v>
      </c>
      <c r="AH100" s="74">
        <v>25</v>
      </c>
      <c r="AI100" s="304">
        <f t="shared" si="91"/>
        <v>19.375256673511295</v>
      </c>
      <c r="AJ100" s="304">
        <f t="shared" si="92"/>
        <v>20.125256673511295</v>
      </c>
      <c r="AK100" s="57">
        <f t="shared" si="93"/>
        <v>1700.36</v>
      </c>
      <c r="AL100" s="57">
        <f t="shared" si="94"/>
        <v>1766.18</v>
      </c>
      <c r="AM100" s="57">
        <f t="shared" si="95"/>
        <v>1853.94</v>
      </c>
      <c r="AN100" s="127"/>
      <c r="AO100" s="127"/>
    </row>
    <row r="101" spans="1:41" x14ac:dyDescent="0.3">
      <c r="A101" s="155">
        <v>5</v>
      </c>
      <c r="B101" s="155" t="s">
        <v>15</v>
      </c>
      <c r="C101" s="155">
        <v>330</v>
      </c>
      <c r="D101" s="155" t="s">
        <v>17</v>
      </c>
      <c r="E101" s="155"/>
      <c r="F101" s="127">
        <v>13260</v>
      </c>
      <c r="G101" s="228" t="s">
        <v>1040</v>
      </c>
      <c r="H101" s="227" t="s">
        <v>1030</v>
      </c>
      <c r="I101" s="127" t="s">
        <v>907</v>
      </c>
      <c r="J101" s="216">
        <v>36195</v>
      </c>
      <c r="K101" s="182">
        <f t="shared" si="79"/>
        <v>1999</v>
      </c>
      <c r="L101" s="182">
        <f t="shared" si="80"/>
        <v>2</v>
      </c>
      <c r="M101" s="218">
        <v>2423.84</v>
      </c>
      <c r="N101" s="127"/>
      <c r="O101" s="127"/>
      <c r="P101" s="167">
        <f t="shared" si="97"/>
        <v>2423.84</v>
      </c>
      <c r="Q101" s="167">
        <v>0</v>
      </c>
      <c r="R101" s="135">
        <f t="shared" si="61"/>
        <v>2423.84</v>
      </c>
      <c r="S101" s="219">
        <v>30</v>
      </c>
      <c r="T101" s="132">
        <f t="shared" si="81"/>
        <v>20.651608487337441</v>
      </c>
      <c r="U101" s="213">
        <f t="shared" si="82"/>
        <v>1668.54</v>
      </c>
      <c r="V101" s="213">
        <f t="shared" si="83"/>
        <v>755.30000000000018</v>
      </c>
      <c r="W101" s="213">
        <f t="shared" si="96"/>
        <v>72.715199999999996</v>
      </c>
      <c r="X101" s="155" t="s">
        <v>953</v>
      </c>
      <c r="Y101" s="217" t="s">
        <v>45</v>
      </c>
      <c r="Z101" s="127"/>
      <c r="AA101" s="135">
        <f t="shared" si="84"/>
        <v>2423.84</v>
      </c>
      <c r="AB101" s="57">
        <f t="shared" si="85"/>
        <v>1527.15</v>
      </c>
      <c r="AC101" s="57">
        <f t="shared" si="86"/>
        <v>2423.84</v>
      </c>
      <c r="AD101" s="57">
        <f t="shared" si="87"/>
        <v>1587.75</v>
      </c>
      <c r="AE101" s="57">
        <f t="shared" si="88"/>
        <v>2423.84</v>
      </c>
      <c r="AF101" s="57">
        <f t="shared" si="89"/>
        <v>2423.84</v>
      </c>
      <c r="AG101" s="15">
        <f t="shared" si="90"/>
        <v>2423.84</v>
      </c>
      <c r="AH101" s="74">
        <v>25</v>
      </c>
      <c r="AI101" s="304">
        <f t="shared" si="91"/>
        <v>18.901608487337441</v>
      </c>
      <c r="AJ101" s="304">
        <f t="shared" si="92"/>
        <v>19.651608487337441</v>
      </c>
      <c r="AK101" s="57">
        <f t="shared" si="93"/>
        <v>1832.58</v>
      </c>
      <c r="AL101" s="57">
        <f t="shared" si="94"/>
        <v>1905.29</v>
      </c>
      <c r="AM101" s="57">
        <f t="shared" si="95"/>
        <v>2002.25</v>
      </c>
      <c r="AN101" s="127"/>
      <c r="AO101" s="127"/>
    </row>
    <row r="102" spans="1:41" x14ac:dyDescent="0.3">
      <c r="A102" s="155">
        <v>5</v>
      </c>
      <c r="B102" s="155" t="s">
        <v>15</v>
      </c>
      <c r="C102" s="155">
        <v>330</v>
      </c>
      <c r="D102" s="155" t="s">
        <v>17</v>
      </c>
      <c r="E102" s="155"/>
      <c r="F102" s="127">
        <v>13260</v>
      </c>
      <c r="G102" s="228" t="s">
        <v>1040</v>
      </c>
      <c r="H102" s="227" t="s">
        <v>1030</v>
      </c>
      <c r="I102" s="127" t="s">
        <v>907</v>
      </c>
      <c r="J102" s="216">
        <v>36326</v>
      </c>
      <c r="K102" s="182">
        <f t="shared" si="79"/>
        <v>1999</v>
      </c>
      <c r="L102" s="182">
        <f t="shared" si="80"/>
        <v>6</v>
      </c>
      <c r="M102" s="218">
        <v>1500</v>
      </c>
      <c r="N102" s="127"/>
      <c r="O102" s="127"/>
      <c r="P102" s="167">
        <f t="shared" si="97"/>
        <v>1500</v>
      </c>
      <c r="Q102" s="167">
        <v>0</v>
      </c>
      <c r="R102" s="135">
        <f t="shared" si="61"/>
        <v>1500</v>
      </c>
      <c r="S102" s="219">
        <v>30</v>
      </c>
      <c r="T102" s="132">
        <f t="shared" si="81"/>
        <v>20.292950034223136</v>
      </c>
      <c r="U102" s="213">
        <f t="shared" si="82"/>
        <v>1014.65</v>
      </c>
      <c r="V102" s="213">
        <f t="shared" si="83"/>
        <v>485.35</v>
      </c>
      <c r="W102" s="213">
        <f t="shared" si="96"/>
        <v>45</v>
      </c>
      <c r="X102" s="155" t="s">
        <v>953</v>
      </c>
      <c r="Y102" s="217" t="s">
        <v>45</v>
      </c>
      <c r="Z102" s="127"/>
      <c r="AA102" s="135">
        <f t="shared" si="84"/>
        <v>1500</v>
      </c>
      <c r="AB102" s="57">
        <f t="shared" si="85"/>
        <v>927.15</v>
      </c>
      <c r="AC102" s="57">
        <f t="shared" si="86"/>
        <v>1500</v>
      </c>
      <c r="AD102" s="57">
        <f t="shared" si="87"/>
        <v>964.65</v>
      </c>
      <c r="AE102" s="57">
        <f t="shared" si="88"/>
        <v>1500</v>
      </c>
      <c r="AF102" s="57">
        <f t="shared" si="89"/>
        <v>1500</v>
      </c>
      <c r="AG102" s="15">
        <f t="shared" si="90"/>
        <v>1500</v>
      </c>
      <c r="AH102" s="74">
        <v>25</v>
      </c>
      <c r="AI102" s="304">
        <f t="shared" si="91"/>
        <v>18.542950034223136</v>
      </c>
      <c r="AJ102" s="304">
        <f t="shared" si="92"/>
        <v>19.292950034223136</v>
      </c>
      <c r="AK102" s="57">
        <f t="shared" si="93"/>
        <v>1112.58</v>
      </c>
      <c r="AL102" s="57">
        <f t="shared" si="94"/>
        <v>1157.58</v>
      </c>
      <c r="AM102" s="57">
        <f t="shared" si="95"/>
        <v>1217.58</v>
      </c>
      <c r="AN102" s="127"/>
      <c r="AO102" s="127"/>
    </row>
    <row r="103" spans="1:41" x14ac:dyDescent="0.3">
      <c r="A103" s="155">
        <v>5</v>
      </c>
      <c r="B103" s="155" t="s">
        <v>15</v>
      </c>
      <c r="C103" s="155">
        <v>330</v>
      </c>
      <c r="D103" s="155" t="s">
        <v>17</v>
      </c>
      <c r="E103" s="216"/>
      <c r="F103" s="127">
        <v>13260</v>
      </c>
      <c r="G103" s="228" t="s">
        <v>1040</v>
      </c>
      <c r="H103" s="227" t="s">
        <v>1030</v>
      </c>
      <c r="I103" s="127" t="s">
        <v>907</v>
      </c>
      <c r="J103" s="216">
        <v>36347</v>
      </c>
      <c r="K103" s="182">
        <f t="shared" si="79"/>
        <v>1999</v>
      </c>
      <c r="L103" s="182">
        <f t="shared" si="80"/>
        <v>7</v>
      </c>
      <c r="M103" s="218">
        <v>1944.15</v>
      </c>
      <c r="N103" s="127"/>
      <c r="O103" s="127"/>
      <c r="P103" s="167">
        <f t="shared" si="97"/>
        <v>1944.15</v>
      </c>
      <c r="Q103" s="167">
        <v>0</v>
      </c>
      <c r="R103" s="135">
        <f t="shared" si="61"/>
        <v>1944.15</v>
      </c>
      <c r="S103" s="219">
        <v>30</v>
      </c>
      <c r="T103" s="132">
        <f t="shared" si="81"/>
        <v>20.23545516769336</v>
      </c>
      <c r="U103" s="213">
        <f t="shared" si="82"/>
        <v>1311.36</v>
      </c>
      <c r="V103" s="213">
        <f t="shared" si="83"/>
        <v>632.79000000000019</v>
      </c>
      <c r="W103" s="213">
        <f t="shared" si="96"/>
        <v>58.3245</v>
      </c>
      <c r="X103" s="155" t="s">
        <v>225</v>
      </c>
      <c r="Y103" s="217" t="s">
        <v>45</v>
      </c>
      <c r="Z103" s="127"/>
      <c r="AA103" s="135">
        <f t="shared" si="84"/>
        <v>1944.15</v>
      </c>
      <c r="AB103" s="57">
        <f t="shared" si="85"/>
        <v>1197.95</v>
      </c>
      <c r="AC103" s="57">
        <f t="shared" si="86"/>
        <v>1944.15</v>
      </c>
      <c r="AD103" s="57">
        <f t="shared" si="87"/>
        <v>1246.55</v>
      </c>
      <c r="AE103" s="57">
        <f t="shared" si="88"/>
        <v>1944.15</v>
      </c>
      <c r="AF103" s="57">
        <f t="shared" si="89"/>
        <v>1944.15</v>
      </c>
      <c r="AG103" s="15">
        <f t="shared" si="90"/>
        <v>1944.15</v>
      </c>
      <c r="AH103" s="74">
        <v>25</v>
      </c>
      <c r="AI103" s="304">
        <f t="shared" si="91"/>
        <v>18.48545516769336</v>
      </c>
      <c r="AJ103" s="304">
        <f t="shared" si="92"/>
        <v>19.23545516769336</v>
      </c>
      <c r="AK103" s="57">
        <f t="shared" si="93"/>
        <v>1437.54</v>
      </c>
      <c r="AL103" s="57">
        <f t="shared" si="94"/>
        <v>1495.86</v>
      </c>
      <c r="AM103" s="57">
        <f t="shared" si="95"/>
        <v>1573.63</v>
      </c>
      <c r="AN103" s="127"/>
      <c r="AO103" s="127"/>
    </row>
    <row r="104" spans="1:41" x14ac:dyDescent="0.3">
      <c r="A104" s="155">
        <v>5</v>
      </c>
      <c r="B104" s="155" t="s">
        <v>15</v>
      </c>
      <c r="C104" s="155">
        <v>330</v>
      </c>
      <c r="D104" s="155" t="s">
        <v>17</v>
      </c>
      <c r="E104" s="155"/>
      <c r="F104" s="127">
        <v>13260</v>
      </c>
      <c r="G104" s="228" t="s">
        <v>1040</v>
      </c>
      <c r="H104" s="227" t="s">
        <v>1030</v>
      </c>
      <c r="I104" s="127" t="s">
        <v>907</v>
      </c>
      <c r="J104" s="216">
        <v>37264</v>
      </c>
      <c r="K104" s="182">
        <f t="shared" si="79"/>
        <v>2002</v>
      </c>
      <c r="L104" s="182">
        <f t="shared" si="80"/>
        <v>1</v>
      </c>
      <c r="M104" s="218">
        <v>10773</v>
      </c>
      <c r="N104" s="127"/>
      <c r="O104" s="127"/>
      <c r="P104" s="167">
        <f t="shared" si="97"/>
        <v>10773</v>
      </c>
      <c r="Q104" s="167">
        <v>0</v>
      </c>
      <c r="R104" s="135">
        <f t="shared" si="61"/>
        <v>10773</v>
      </c>
      <c r="S104" s="219">
        <v>30</v>
      </c>
      <c r="T104" s="132">
        <f t="shared" si="81"/>
        <v>17.724845995893222</v>
      </c>
      <c r="U104" s="213">
        <f t="shared" si="82"/>
        <v>6364.99</v>
      </c>
      <c r="V104" s="213">
        <f t="shared" si="83"/>
        <v>4408.01</v>
      </c>
      <c r="W104" s="213">
        <f t="shared" si="96"/>
        <v>323.19</v>
      </c>
      <c r="X104" s="155" t="s">
        <v>953</v>
      </c>
      <c r="Y104" s="217" t="s">
        <v>45</v>
      </c>
      <c r="Z104" s="127"/>
      <c r="AA104" s="135">
        <f t="shared" si="84"/>
        <v>10773</v>
      </c>
      <c r="AB104" s="57">
        <f t="shared" si="85"/>
        <v>5736.57</v>
      </c>
      <c r="AC104" s="57">
        <f t="shared" si="86"/>
        <v>10773</v>
      </c>
      <c r="AD104" s="57">
        <f t="shared" si="87"/>
        <v>6005.89</v>
      </c>
      <c r="AE104" s="57">
        <f t="shared" si="88"/>
        <v>10773</v>
      </c>
      <c r="AF104" s="57">
        <f t="shared" si="89"/>
        <v>10773</v>
      </c>
      <c r="AG104" s="15">
        <f t="shared" si="90"/>
        <v>10773</v>
      </c>
      <c r="AH104" s="74">
        <v>25</v>
      </c>
      <c r="AI104" s="304">
        <f t="shared" si="91"/>
        <v>15.974845995893222</v>
      </c>
      <c r="AJ104" s="304">
        <f t="shared" si="92"/>
        <v>16.724845995893222</v>
      </c>
      <c r="AK104" s="57">
        <f t="shared" si="93"/>
        <v>6883.88</v>
      </c>
      <c r="AL104" s="57">
        <f t="shared" si="94"/>
        <v>7207.07</v>
      </c>
      <c r="AM104" s="57">
        <f t="shared" si="95"/>
        <v>7637.99</v>
      </c>
      <c r="AN104" s="127"/>
      <c r="AO104" s="127"/>
    </row>
    <row r="105" spans="1:41" x14ac:dyDescent="0.3">
      <c r="A105" s="155">
        <v>5</v>
      </c>
      <c r="B105" s="155" t="s">
        <v>15</v>
      </c>
      <c r="C105" s="155">
        <v>330</v>
      </c>
      <c r="D105" s="155" t="s">
        <v>17</v>
      </c>
      <c r="E105" s="155"/>
      <c r="F105" s="127">
        <v>13260</v>
      </c>
      <c r="G105" s="228" t="s">
        <v>1040</v>
      </c>
      <c r="H105" s="227" t="s">
        <v>1030</v>
      </c>
      <c r="I105" s="127" t="s">
        <v>907</v>
      </c>
      <c r="J105" s="216">
        <v>38106</v>
      </c>
      <c r="K105" s="182">
        <f t="shared" si="79"/>
        <v>2004</v>
      </c>
      <c r="L105" s="182">
        <f t="shared" si="80"/>
        <v>4</v>
      </c>
      <c r="M105" s="218">
        <v>8945</v>
      </c>
      <c r="N105" s="127"/>
      <c r="O105" s="127"/>
      <c r="P105" s="167">
        <f t="shared" si="97"/>
        <v>8945</v>
      </c>
      <c r="Q105" s="167">
        <v>0</v>
      </c>
      <c r="R105" s="135">
        <f t="shared" si="61"/>
        <v>8945</v>
      </c>
      <c r="S105" s="219">
        <v>30</v>
      </c>
      <c r="T105" s="132">
        <f t="shared" si="81"/>
        <v>15.419575633127995</v>
      </c>
      <c r="U105" s="213">
        <f t="shared" si="82"/>
        <v>4597.6000000000004</v>
      </c>
      <c r="V105" s="213">
        <f t="shared" si="83"/>
        <v>4347.3999999999996</v>
      </c>
      <c r="W105" s="213">
        <f t="shared" si="96"/>
        <v>268.34999999999997</v>
      </c>
      <c r="X105" s="155" t="s">
        <v>954</v>
      </c>
      <c r="Y105" s="217" t="s">
        <v>45</v>
      </c>
      <c r="Z105" s="127"/>
      <c r="AA105" s="135">
        <f t="shared" si="84"/>
        <v>8945</v>
      </c>
      <c r="AB105" s="57">
        <f t="shared" si="85"/>
        <v>4075.81</v>
      </c>
      <c r="AC105" s="57">
        <f t="shared" si="86"/>
        <v>8945</v>
      </c>
      <c r="AD105" s="57">
        <f t="shared" si="87"/>
        <v>4299.4399999999996</v>
      </c>
      <c r="AE105" s="57">
        <f t="shared" si="88"/>
        <v>8945</v>
      </c>
      <c r="AF105" s="57">
        <f t="shared" si="89"/>
        <v>8945</v>
      </c>
      <c r="AG105" s="15">
        <f t="shared" si="90"/>
        <v>8945</v>
      </c>
      <c r="AH105" s="74">
        <v>25</v>
      </c>
      <c r="AI105" s="304">
        <f t="shared" si="91"/>
        <v>13.669575633127995</v>
      </c>
      <c r="AJ105" s="304">
        <f t="shared" si="92"/>
        <v>14.419575633127995</v>
      </c>
      <c r="AK105" s="57">
        <f t="shared" si="93"/>
        <v>4890.97</v>
      </c>
      <c r="AL105" s="57">
        <f t="shared" si="94"/>
        <v>5159.32</v>
      </c>
      <c r="AM105" s="57">
        <f t="shared" si="95"/>
        <v>5517.12</v>
      </c>
      <c r="AN105" s="127"/>
      <c r="AO105" s="127"/>
    </row>
    <row r="106" spans="1:41" x14ac:dyDescent="0.3">
      <c r="A106" s="155">
        <v>5</v>
      </c>
      <c r="B106" s="155" t="s">
        <v>15</v>
      </c>
      <c r="C106" s="155">
        <v>330</v>
      </c>
      <c r="D106" s="155" t="s">
        <v>17</v>
      </c>
      <c r="E106" s="155"/>
      <c r="F106" s="127">
        <v>13260</v>
      </c>
      <c r="G106" s="228" t="s">
        <v>1040</v>
      </c>
      <c r="H106" s="227" t="s">
        <v>1030</v>
      </c>
      <c r="I106" s="127" t="s">
        <v>907</v>
      </c>
      <c r="J106" s="216">
        <v>39134</v>
      </c>
      <c r="K106" s="182">
        <f t="shared" si="79"/>
        <v>2007</v>
      </c>
      <c r="L106" s="182">
        <f t="shared" si="80"/>
        <v>2</v>
      </c>
      <c r="M106" s="218">
        <v>21130</v>
      </c>
      <c r="N106" s="127"/>
      <c r="O106" s="127"/>
      <c r="P106" s="167">
        <f t="shared" si="97"/>
        <v>21130</v>
      </c>
      <c r="Q106" s="167">
        <v>0</v>
      </c>
      <c r="R106" s="135">
        <f t="shared" si="61"/>
        <v>21130</v>
      </c>
      <c r="S106" s="219">
        <v>30</v>
      </c>
      <c r="T106" s="132">
        <f t="shared" si="81"/>
        <v>12.605065023956195</v>
      </c>
      <c r="U106" s="213">
        <f t="shared" si="82"/>
        <v>8878.17</v>
      </c>
      <c r="V106" s="213">
        <f t="shared" si="83"/>
        <v>12251.83</v>
      </c>
      <c r="W106" s="213">
        <f t="shared" si="96"/>
        <v>633.9</v>
      </c>
      <c r="X106" s="155" t="s">
        <v>955</v>
      </c>
      <c r="Y106" s="217" t="s">
        <v>45</v>
      </c>
      <c r="Z106" s="127"/>
      <c r="AA106" s="135">
        <f t="shared" si="84"/>
        <v>21130</v>
      </c>
      <c r="AB106" s="57">
        <f t="shared" si="85"/>
        <v>7645.58</v>
      </c>
      <c r="AC106" s="57">
        <f t="shared" si="86"/>
        <v>21130</v>
      </c>
      <c r="AD106" s="57">
        <f t="shared" si="87"/>
        <v>8173.83</v>
      </c>
      <c r="AE106" s="57">
        <f t="shared" si="88"/>
        <v>21130</v>
      </c>
      <c r="AF106" s="57">
        <f t="shared" si="89"/>
        <v>21130</v>
      </c>
      <c r="AG106" s="15">
        <f t="shared" si="90"/>
        <v>21130</v>
      </c>
      <c r="AH106" s="74">
        <v>25</v>
      </c>
      <c r="AI106" s="304">
        <f t="shared" si="91"/>
        <v>10.855065023956195</v>
      </c>
      <c r="AJ106" s="304">
        <f t="shared" si="92"/>
        <v>11.605065023956195</v>
      </c>
      <c r="AK106" s="57">
        <f t="shared" si="93"/>
        <v>9174.7000000000007</v>
      </c>
      <c r="AL106" s="57">
        <f t="shared" si="94"/>
        <v>9808.6</v>
      </c>
      <c r="AM106" s="57">
        <f t="shared" si="95"/>
        <v>10653.8</v>
      </c>
      <c r="AN106" s="127"/>
      <c r="AO106" s="127"/>
    </row>
    <row r="107" spans="1:41" x14ac:dyDescent="0.3">
      <c r="A107" s="155">
        <v>5</v>
      </c>
      <c r="B107" s="155" t="s">
        <v>15</v>
      </c>
      <c r="C107" s="155">
        <v>330</v>
      </c>
      <c r="D107" s="155" t="s">
        <v>17</v>
      </c>
      <c r="E107" s="155"/>
      <c r="F107" s="127">
        <v>13260</v>
      </c>
      <c r="G107" s="228" t="s">
        <v>1040</v>
      </c>
      <c r="H107" s="227" t="s">
        <v>1030</v>
      </c>
      <c r="I107" s="127" t="s">
        <v>907</v>
      </c>
      <c r="J107" s="216">
        <v>39134</v>
      </c>
      <c r="K107" s="182">
        <f t="shared" si="79"/>
        <v>2007</v>
      </c>
      <c r="L107" s="182">
        <f t="shared" si="80"/>
        <v>2</v>
      </c>
      <c r="M107" s="218">
        <v>23285</v>
      </c>
      <c r="N107" s="127"/>
      <c r="O107" s="127"/>
      <c r="P107" s="167">
        <f t="shared" si="97"/>
        <v>23285</v>
      </c>
      <c r="Q107" s="167">
        <v>0</v>
      </c>
      <c r="R107" s="135">
        <f t="shared" si="61"/>
        <v>23285</v>
      </c>
      <c r="S107" s="219">
        <v>30</v>
      </c>
      <c r="T107" s="132">
        <f t="shared" si="81"/>
        <v>12.605065023956195</v>
      </c>
      <c r="U107" s="213">
        <f t="shared" si="82"/>
        <v>9783.6299999999992</v>
      </c>
      <c r="V107" s="213">
        <f t="shared" si="83"/>
        <v>13501.37</v>
      </c>
      <c r="W107" s="213">
        <f t="shared" si="96"/>
        <v>698.55</v>
      </c>
      <c r="X107" s="155" t="s">
        <v>956</v>
      </c>
      <c r="Y107" s="217" t="s">
        <v>45</v>
      </c>
      <c r="Z107" s="127"/>
      <c r="AA107" s="135">
        <f t="shared" si="84"/>
        <v>23285</v>
      </c>
      <c r="AB107" s="57">
        <f t="shared" si="85"/>
        <v>8425.34</v>
      </c>
      <c r="AC107" s="57">
        <f t="shared" si="86"/>
        <v>23285</v>
      </c>
      <c r="AD107" s="57">
        <f t="shared" si="87"/>
        <v>9007.4599999999991</v>
      </c>
      <c r="AE107" s="57">
        <f t="shared" si="88"/>
        <v>23285</v>
      </c>
      <c r="AF107" s="57">
        <f t="shared" si="89"/>
        <v>23285</v>
      </c>
      <c r="AG107" s="15">
        <f t="shared" si="90"/>
        <v>23285</v>
      </c>
      <c r="AH107" s="74">
        <v>25</v>
      </c>
      <c r="AI107" s="304">
        <f t="shared" si="91"/>
        <v>10.855065023956195</v>
      </c>
      <c r="AJ107" s="304">
        <f t="shared" si="92"/>
        <v>11.605065023956195</v>
      </c>
      <c r="AK107" s="57">
        <f t="shared" si="93"/>
        <v>10110.41</v>
      </c>
      <c r="AL107" s="57">
        <f t="shared" si="94"/>
        <v>10808.96</v>
      </c>
      <c r="AM107" s="57">
        <f t="shared" si="95"/>
        <v>11740.36</v>
      </c>
      <c r="AN107" s="127"/>
      <c r="AO107" s="127"/>
    </row>
    <row r="108" spans="1:41" x14ac:dyDescent="0.3">
      <c r="A108" s="155">
        <v>5</v>
      </c>
      <c r="B108" s="155" t="s">
        <v>15</v>
      </c>
      <c r="C108" s="155">
        <v>330</v>
      </c>
      <c r="D108" s="155" t="s">
        <v>17</v>
      </c>
      <c r="E108" s="155"/>
      <c r="F108" s="127">
        <v>13260</v>
      </c>
      <c r="G108" s="228" t="s">
        <v>1040</v>
      </c>
      <c r="H108" s="227" t="s">
        <v>1030</v>
      </c>
      <c r="I108" s="127" t="s">
        <v>907</v>
      </c>
      <c r="J108" s="216">
        <v>42583</v>
      </c>
      <c r="K108" s="182">
        <f t="shared" si="79"/>
        <v>2016</v>
      </c>
      <c r="L108" s="182">
        <f t="shared" si="80"/>
        <v>8</v>
      </c>
      <c r="M108" s="218">
        <v>5744.94</v>
      </c>
      <c r="N108" s="127"/>
      <c r="O108" s="127"/>
      <c r="P108" s="167">
        <f t="shared" si="97"/>
        <v>5744.94</v>
      </c>
      <c r="Q108" s="167">
        <v>0</v>
      </c>
      <c r="R108" s="135">
        <f t="shared" si="61"/>
        <v>5744.94</v>
      </c>
      <c r="S108" s="219">
        <v>30</v>
      </c>
      <c r="T108" s="132">
        <f t="shared" si="81"/>
        <v>3.162217659137577</v>
      </c>
      <c r="U108" s="213">
        <f t="shared" si="82"/>
        <v>605.55999999999995</v>
      </c>
      <c r="V108" s="213">
        <f t="shared" si="83"/>
        <v>5139.3799999999992</v>
      </c>
      <c r="W108" s="213">
        <f t="shared" si="96"/>
        <v>172.34819999999999</v>
      </c>
      <c r="X108" s="155" t="s">
        <v>957</v>
      </c>
      <c r="Y108" s="217" t="s">
        <v>45</v>
      </c>
      <c r="Z108" s="127"/>
      <c r="AA108" s="135">
        <f t="shared" si="84"/>
        <v>5744.94</v>
      </c>
      <c r="AB108" s="57">
        <f t="shared" si="85"/>
        <v>270.44</v>
      </c>
      <c r="AC108" s="57">
        <f t="shared" si="86"/>
        <v>5744.94</v>
      </c>
      <c r="AD108" s="57">
        <f t="shared" si="87"/>
        <v>414.06</v>
      </c>
      <c r="AE108" s="57">
        <f t="shared" si="88"/>
        <v>5744.94</v>
      </c>
      <c r="AF108" s="57">
        <f t="shared" si="89"/>
        <v>5744.94</v>
      </c>
      <c r="AG108" s="15">
        <f t="shared" si="90"/>
        <v>5744.94</v>
      </c>
      <c r="AH108" s="74">
        <v>25</v>
      </c>
      <c r="AI108" s="304">
        <f t="shared" si="91"/>
        <v>1.412217659137577</v>
      </c>
      <c r="AJ108" s="304">
        <f t="shared" si="92"/>
        <v>2.162217659137577</v>
      </c>
      <c r="AK108" s="57">
        <f t="shared" si="93"/>
        <v>324.52</v>
      </c>
      <c r="AL108" s="57">
        <f t="shared" si="94"/>
        <v>496.87</v>
      </c>
      <c r="AM108" s="57">
        <f t="shared" si="95"/>
        <v>726.67</v>
      </c>
      <c r="AN108" s="127"/>
      <c r="AO108" s="127"/>
    </row>
    <row r="109" spans="1:41" x14ac:dyDescent="0.3">
      <c r="A109" s="155">
        <v>5</v>
      </c>
      <c r="B109" s="155" t="s">
        <v>15</v>
      </c>
      <c r="C109" s="155">
        <v>330</v>
      </c>
      <c r="D109" s="155" t="s">
        <v>17</v>
      </c>
      <c r="E109" s="216"/>
      <c r="F109" s="127">
        <v>13260</v>
      </c>
      <c r="G109" s="228" t="s">
        <v>1040</v>
      </c>
      <c r="H109" s="227" t="s">
        <v>1030</v>
      </c>
      <c r="I109" s="127" t="s">
        <v>907</v>
      </c>
      <c r="J109" s="216">
        <v>42856</v>
      </c>
      <c r="K109" s="182">
        <f t="shared" si="79"/>
        <v>2017</v>
      </c>
      <c r="L109" s="182">
        <f t="shared" si="80"/>
        <v>5</v>
      </c>
      <c r="M109" s="218">
        <v>3920.63</v>
      </c>
      <c r="N109" s="127"/>
      <c r="O109" s="127"/>
      <c r="P109" s="167">
        <f t="shared" si="97"/>
        <v>3920.63</v>
      </c>
      <c r="Q109" s="167">
        <v>0</v>
      </c>
      <c r="R109" s="135">
        <f t="shared" si="61"/>
        <v>3920.63</v>
      </c>
      <c r="S109" s="219">
        <v>30</v>
      </c>
      <c r="T109" s="132">
        <f t="shared" si="81"/>
        <v>2.4147843942505132</v>
      </c>
      <c r="U109" s="213">
        <f t="shared" si="82"/>
        <v>315.58</v>
      </c>
      <c r="V109" s="213">
        <f t="shared" si="83"/>
        <v>3605.05</v>
      </c>
      <c r="W109" s="213">
        <f t="shared" si="96"/>
        <v>117.6189</v>
      </c>
      <c r="X109" s="155" t="s">
        <v>958</v>
      </c>
      <c r="Y109" s="217" t="s">
        <v>45</v>
      </c>
      <c r="Z109" s="127"/>
      <c r="AA109" s="135">
        <f t="shared" si="84"/>
        <v>3920.63</v>
      </c>
      <c r="AB109" s="57">
        <f t="shared" si="85"/>
        <v>86.88</v>
      </c>
      <c r="AC109" s="57">
        <f t="shared" si="86"/>
        <v>3920.63</v>
      </c>
      <c r="AD109" s="57">
        <f t="shared" si="87"/>
        <v>184.89</v>
      </c>
      <c r="AE109" s="57">
        <f t="shared" si="88"/>
        <v>3920.63</v>
      </c>
      <c r="AF109" s="57">
        <f t="shared" si="89"/>
        <v>3920.63</v>
      </c>
      <c r="AG109" s="15">
        <f t="shared" si="90"/>
        <v>3920.63</v>
      </c>
      <c r="AH109" s="74">
        <v>25</v>
      </c>
      <c r="AI109" s="304">
        <f t="shared" si="91"/>
        <v>0.66478439425051317</v>
      </c>
      <c r="AJ109" s="304">
        <f t="shared" si="92"/>
        <v>1.4147843942505132</v>
      </c>
      <c r="AK109" s="57">
        <f t="shared" si="93"/>
        <v>104.25</v>
      </c>
      <c r="AL109" s="57">
        <f t="shared" si="94"/>
        <v>221.87</v>
      </c>
      <c r="AM109" s="57">
        <f t="shared" si="95"/>
        <v>378.7</v>
      </c>
      <c r="AN109" s="127"/>
      <c r="AO109" s="127"/>
    </row>
    <row r="110" spans="1:41" x14ac:dyDescent="0.3">
      <c r="A110" s="155"/>
      <c r="B110" s="155"/>
      <c r="C110" s="155"/>
      <c r="D110" s="155"/>
      <c r="E110" s="216"/>
      <c r="F110" s="127"/>
      <c r="H110" s="227"/>
      <c r="I110" s="127"/>
      <c r="J110" s="222"/>
      <c r="K110" s="182"/>
      <c r="L110" s="182"/>
      <c r="M110" s="218"/>
      <c r="N110" s="127"/>
      <c r="O110" s="127"/>
      <c r="P110" s="167"/>
      <c r="Q110" s="167"/>
      <c r="R110" s="135"/>
      <c r="S110" s="219"/>
      <c r="T110" s="132"/>
      <c r="U110" s="213"/>
      <c r="V110" s="213"/>
      <c r="W110" s="213"/>
      <c r="X110" s="155"/>
      <c r="Y110" s="217"/>
      <c r="Z110" s="127"/>
      <c r="AA110" s="127"/>
      <c r="AB110" s="57"/>
      <c r="AC110" s="57"/>
      <c r="AD110" s="57"/>
      <c r="AE110" s="57"/>
      <c r="AF110" s="57"/>
      <c r="AG110" s="15"/>
      <c r="AI110" s="304"/>
      <c r="AJ110" s="304"/>
      <c r="AK110" s="57"/>
      <c r="AL110" s="57"/>
      <c r="AM110" s="57"/>
      <c r="AN110" s="127"/>
      <c r="AO110" s="127"/>
    </row>
    <row r="111" spans="1:41" x14ac:dyDescent="0.3">
      <c r="A111" s="155"/>
      <c r="B111" s="155"/>
      <c r="C111" s="155"/>
      <c r="D111" s="155"/>
      <c r="E111" s="216"/>
      <c r="F111" s="127"/>
      <c r="H111" s="227"/>
      <c r="I111" s="127"/>
      <c r="J111" s="222"/>
      <c r="K111" s="182"/>
      <c r="L111" s="182"/>
      <c r="M111" s="218"/>
      <c r="N111" s="127"/>
      <c r="O111" s="127"/>
      <c r="P111" s="167"/>
      <c r="Q111" s="167"/>
      <c r="R111" s="135"/>
      <c r="S111" s="219"/>
      <c r="T111" s="132"/>
      <c r="U111" s="213"/>
      <c r="V111" s="213"/>
      <c r="W111" s="213"/>
      <c r="X111" s="155"/>
      <c r="Y111" s="217"/>
      <c r="Z111" s="127"/>
      <c r="AA111" s="127"/>
      <c r="AB111" s="57"/>
      <c r="AC111" s="57"/>
      <c r="AD111" s="57"/>
      <c r="AE111" s="57"/>
      <c r="AF111" s="57"/>
      <c r="AG111" s="15"/>
      <c r="AI111" s="304"/>
      <c r="AJ111" s="304"/>
      <c r="AK111" s="57"/>
      <c r="AL111" s="57"/>
      <c r="AM111" s="57"/>
      <c r="AN111" s="127"/>
      <c r="AO111" s="127"/>
    </row>
    <row r="112" spans="1:41" x14ac:dyDescent="0.3">
      <c r="A112" s="155">
        <v>5</v>
      </c>
      <c r="B112" s="155" t="s">
        <v>15</v>
      </c>
      <c r="C112" s="155">
        <v>331</v>
      </c>
      <c r="D112" s="155" t="s">
        <v>18</v>
      </c>
      <c r="E112" s="155"/>
      <c r="F112" s="127">
        <v>13260</v>
      </c>
      <c r="G112" s="228" t="s">
        <v>1040</v>
      </c>
      <c r="H112" s="227" t="s">
        <v>1030</v>
      </c>
      <c r="I112" s="127" t="s">
        <v>907</v>
      </c>
      <c r="J112" s="216">
        <v>42408</v>
      </c>
      <c r="K112" s="182">
        <f>YEAR(J112)</f>
        <v>2016</v>
      </c>
      <c r="L112" s="182">
        <f>MONTH(J112)</f>
        <v>2</v>
      </c>
      <c r="M112" s="218">
        <v>6400</v>
      </c>
      <c r="N112" s="127"/>
      <c r="O112" s="127"/>
      <c r="P112" s="167">
        <f t="shared" si="97"/>
        <v>6400</v>
      </c>
      <c r="Q112" s="167">
        <v>0</v>
      </c>
      <c r="R112" s="135">
        <f t="shared" si="61"/>
        <v>6400</v>
      </c>
      <c r="S112" s="219">
        <v>50</v>
      </c>
      <c r="T112" s="132">
        <f t="shared" ref="T112:T132" si="98">(+$A$2-J112)/365.25</f>
        <v>3.6413415468856947</v>
      </c>
      <c r="U112" s="213">
        <f t="shared" ref="U112:U132" si="99">ROUND(IF(T112&gt;S112,R112,T112/S112*R112),2)</f>
        <v>466.09</v>
      </c>
      <c r="V112" s="213">
        <f t="shared" ref="V112:V132" si="100">+R112-U112</f>
        <v>5933.91</v>
      </c>
      <c r="W112" s="213">
        <f t="shared" ref="W112:W132" si="101">+R112*ROUND(1/S112,2)</f>
        <v>128</v>
      </c>
      <c r="X112" s="155" t="s">
        <v>959</v>
      </c>
      <c r="Y112" s="217" t="s">
        <v>45</v>
      </c>
      <c r="Z112" s="127"/>
      <c r="AA112" s="135">
        <f t="shared" ref="AA112:AA113" si="102">+R112</f>
        <v>6400</v>
      </c>
      <c r="AB112" s="57">
        <f t="shared" ref="AB112:AB132" si="103">ROUND(IF(AI112&gt;S112,R112,AI112/S112*R112),2)</f>
        <v>242.09</v>
      </c>
      <c r="AC112" s="57">
        <f t="shared" ref="AC112:AC113" si="104">+R112</f>
        <v>6400</v>
      </c>
      <c r="AD112" s="57">
        <f>ROUND(IF(AJ112&gt;S112,R112,AJ112/S112*R112),2)</f>
        <v>338.09</v>
      </c>
      <c r="AE112" s="57">
        <f t="shared" si="88"/>
        <v>6400</v>
      </c>
      <c r="AF112" s="57">
        <f t="shared" ref="AF112:AF113" si="105">+M112+N112+Q112</f>
        <v>6400</v>
      </c>
      <c r="AG112" s="15">
        <f t="shared" ref="AG112:AG132" si="106">+R112-O112</f>
        <v>6400</v>
      </c>
      <c r="AH112" s="74">
        <v>25</v>
      </c>
      <c r="AI112" s="304">
        <f>+T112-1.75</f>
        <v>1.8913415468856947</v>
      </c>
      <c r="AJ112" s="304">
        <f t="shared" ref="AJ112:AJ113" si="107">+T112-1</f>
        <v>2.6413415468856947</v>
      </c>
      <c r="AK112" s="57">
        <f t="shared" ref="AK112:AK113" si="108">ROUND(IF(AI112&gt;AH112,AE112,AI112/AH112*AE112),2)</f>
        <v>484.18</v>
      </c>
      <c r="AL112" s="57">
        <f t="shared" ref="AL112:AL114" si="109">ROUND(IF(AJ112&gt;AH112,AF112,AJ112/AH112*AF112),2)</f>
        <v>676.18</v>
      </c>
      <c r="AM112" s="57">
        <f>ROUND(IF(T112&gt;AH112,AG112,T112/AH112*AG112),2)</f>
        <v>932.18</v>
      </c>
      <c r="AN112" s="127"/>
      <c r="AO112" s="127"/>
    </row>
    <row r="113" spans="1:41" x14ac:dyDescent="0.3">
      <c r="A113" s="155">
        <v>5</v>
      </c>
      <c r="B113" s="155" t="s">
        <v>15</v>
      </c>
      <c r="C113" s="155">
        <v>331</v>
      </c>
      <c r="D113" s="155" t="s">
        <v>18</v>
      </c>
      <c r="E113" s="155"/>
      <c r="F113" s="127">
        <v>13260</v>
      </c>
      <c r="G113" s="228" t="s">
        <v>1040</v>
      </c>
      <c r="H113" s="227" t="s">
        <v>1030</v>
      </c>
      <c r="I113" s="127" t="s">
        <v>907</v>
      </c>
      <c r="J113" s="216">
        <v>42485</v>
      </c>
      <c r="K113" s="182">
        <f>YEAR(J113)</f>
        <v>2016</v>
      </c>
      <c r="L113" s="182">
        <f>MONTH(J113)</f>
        <v>4</v>
      </c>
      <c r="M113" s="218">
        <v>25976.21</v>
      </c>
      <c r="N113" s="127"/>
      <c r="O113" s="127"/>
      <c r="P113" s="167">
        <f t="shared" si="97"/>
        <v>25976.21</v>
      </c>
      <c r="Q113" s="167">
        <v>0</v>
      </c>
      <c r="R113" s="135">
        <f t="shared" si="61"/>
        <v>25976.21</v>
      </c>
      <c r="S113" s="219">
        <v>50</v>
      </c>
      <c r="T113" s="132">
        <f t="shared" si="98"/>
        <v>3.4305270362765228</v>
      </c>
      <c r="U113" s="213">
        <f t="shared" si="99"/>
        <v>1782.24</v>
      </c>
      <c r="V113" s="213">
        <f t="shared" si="100"/>
        <v>24193.969999999998</v>
      </c>
      <c r="W113" s="213">
        <f t="shared" si="101"/>
        <v>519.52419999999995</v>
      </c>
      <c r="X113" s="155" t="s">
        <v>960</v>
      </c>
      <c r="Y113" s="217" t="s">
        <v>45</v>
      </c>
      <c r="Z113" s="127"/>
      <c r="AA113" s="135">
        <f t="shared" si="102"/>
        <v>25976.21</v>
      </c>
      <c r="AB113" s="57">
        <f t="shared" si="103"/>
        <v>873.07</v>
      </c>
      <c r="AC113" s="57">
        <f t="shared" si="104"/>
        <v>25976.21</v>
      </c>
      <c r="AD113" s="57">
        <f>ROUND(IF(AJ113&gt;S113,R113,AJ113/S113*R113),2)</f>
        <v>1262.72</v>
      </c>
      <c r="AE113" s="57">
        <f t="shared" si="88"/>
        <v>25976.21</v>
      </c>
      <c r="AF113" s="57">
        <f t="shared" si="105"/>
        <v>25976.21</v>
      </c>
      <c r="AG113" s="15">
        <f t="shared" si="106"/>
        <v>25976.21</v>
      </c>
      <c r="AH113" s="74">
        <v>25</v>
      </c>
      <c r="AI113" s="304">
        <f>+T113-1.75</f>
        <v>1.6805270362765228</v>
      </c>
      <c r="AJ113" s="304">
        <f t="shared" si="107"/>
        <v>2.4305270362765228</v>
      </c>
      <c r="AK113" s="57">
        <f t="shared" si="108"/>
        <v>1746.15</v>
      </c>
      <c r="AL113" s="57">
        <f t="shared" si="109"/>
        <v>2525.44</v>
      </c>
      <c r="AM113" s="57">
        <f>ROUND(IF(T113&gt;AH113,AG113,T113/AH113*AG113),2)</f>
        <v>3564.48</v>
      </c>
      <c r="AN113" s="127"/>
      <c r="AO113" s="127"/>
    </row>
    <row r="114" spans="1:41" x14ac:dyDescent="0.3">
      <c r="A114" s="155">
        <v>5</v>
      </c>
      <c r="B114" s="155" t="s">
        <v>15</v>
      </c>
      <c r="C114" s="155">
        <v>331</v>
      </c>
      <c r="D114" s="155" t="s">
        <v>18</v>
      </c>
      <c r="E114" s="155"/>
      <c r="F114" s="127">
        <v>13260</v>
      </c>
      <c r="G114" s="228" t="s">
        <v>1040</v>
      </c>
      <c r="H114" s="227" t="s">
        <v>1030</v>
      </c>
      <c r="I114" s="127" t="s">
        <v>907</v>
      </c>
      <c r="J114" s="216">
        <v>43417</v>
      </c>
      <c r="K114" s="182">
        <f>YEAR(J114)</f>
        <v>2018</v>
      </c>
      <c r="L114" s="182">
        <f>MONTH(J114)</f>
        <v>11</v>
      </c>
      <c r="M114" s="221">
        <v>11526.87</v>
      </c>
      <c r="N114" s="155"/>
      <c r="O114" s="155"/>
      <c r="P114" s="167">
        <f t="shared" si="97"/>
        <v>11526.87</v>
      </c>
      <c r="Q114" s="167">
        <v>0</v>
      </c>
      <c r="R114" s="135">
        <f t="shared" si="61"/>
        <v>11526.87</v>
      </c>
      <c r="S114" s="219">
        <v>50</v>
      </c>
      <c r="T114" s="132">
        <f t="shared" si="98"/>
        <v>0.87885010266940455</v>
      </c>
      <c r="U114" s="213">
        <f t="shared" si="99"/>
        <v>202.61</v>
      </c>
      <c r="V114" s="213">
        <f t="shared" si="100"/>
        <v>11324.26</v>
      </c>
      <c r="W114" s="213">
        <f t="shared" si="101"/>
        <v>230.53740000000002</v>
      </c>
      <c r="X114" s="155" t="s">
        <v>961</v>
      </c>
      <c r="Y114" s="217" t="s">
        <v>45</v>
      </c>
      <c r="Z114" s="155"/>
      <c r="AA114" s="155"/>
      <c r="AB114" s="57">
        <f t="shared" si="103"/>
        <v>0</v>
      </c>
      <c r="AC114" s="57"/>
      <c r="AD114" s="57"/>
      <c r="AE114" s="57"/>
      <c r="AF114" s="57"/>
      <c r="AG114" s="15">
        <f t="shared" si="106"/>
        <v>11526.87</v>
      </c>
      <c r="AH114" s="74">
        <v>25</v>
      </c>
      <c r="AI114" s="304"/>
      <c r="AJ114" s="304"/>
      <c r="AK114" s="57"/>
      <c r="AL114" s="57">
        <f t="shared" si="109"/>
        <v>0</v>
      </c>
      <c r="AM114" s="57">
        <f>ROUND(AG114/AH114*0.5,2)</f>
        <v>230.54</v>
      </c>
      <c r="AN114" s="155"/>
      <c r="AO114" s="155"/>
    </row>
    <row r="115" spans="1:41" x14ac:dyDescent="0.3">
      <c r="A115" s="155">
        <v>5</v>
      </c>
      <c r="B115" s="155" t="s">
        <v>15</v>
      </c>
      <c r="C115" s="155">
        <v>331</v>
      </c>
      <c r="D115" s="155" t="s">
        <v>18</v>
      </c>
      <c r="E115" s="155"/>
      <c r="F115" s="127">
        <v>13260</v>
      </c>
      <c r="G115" s="228" t="s">
        <v>1040</v>
      </c>
      <c r="H115" s="227" t="s">
        <v>1030</v>
      </c>
      <c r="I115" s="127" t="s">
        <v>962</v>
      </c>
      <c r="J115" s="222">
        <v>43589</v>
      </c>
      <c r="K115" s="182">
        <v>2019</v>
      </c>
      <c r="L115" s="182">
        <v>5</v>
      </c>
      <c r="M115" s="221">
        <v>559</v>
      </c>
      <c r="N115" s="155"/>
      <c r="O115" s="155"/>
      <c r="P115" s="167">
        <f t="shared" si="97"/>
        <v>559</v>
      </c>
      <c r="Q115" s="167">
        <v>-54.43</v>
      </c>
      <c r="R115" s="135">
        <f t="shared" si="61"/>
        <v>504.57</v>
      </c>
      <c r="S115" s="219">
        <v>50</v>
      </c>
      <c r="T115" s="132">
        <f t="shared" si="98"/>
        <v>0.40793976728268311</v>
      </c>
      <c r="U115" s="213">
        <f t="shared" si="99"/>
        <v>4.12</v>
      </c>
      <c r="V115" s="213">
        <f t="shared" si="100"/>
        <v>500.45</v>
      </c>
      <c r="W115" s="213">
        <f t="shared" si="101"/>
        <v>10.0914</v>
      </c>
      <c r="X115" s="155" t="s">
        <v>964</v>
      </c>
      <c r="Y115" s="217" t="s">
        <v>963</v>
      </c>
      <c r="Z115" s="155"/>
      <c r="AA115" s="155"/>
      <c r="AB115" s="57">
        <f t="shared" si="103"/>
        <v>0</v>
      </c>
      <c r="AC115" s="57"/>
      <c r="AD115" s="57"/>
      <c r="AE115" s="57"/>
      <c r="AF115" s="57"/>
      <c r="AG115" s="15">
        <f t="shared" si="106"/>
        <v>504.57</v>
      </c>
      <c r="AH115" s="74">
        <v>25</v>
      </c>
      <c r="AI115" s="304"/>
      <c r="AJ115" s="304"/>
      <c r="AK115" s="57"/>
      <c r="AL115" s="57"/>
      <c r="AM115" s="57">
        <f t="shared" ref="AM115:AM132" si="110">ROUND(AG115/AH115*0.5,2)</f>
        <v>10.09</v>
      </c>
      <c r="AN115" s="155"/>
      <c r="AO115" s="155"/>
    </row>
    <row r="116" spans="1:41" x14ac:dyDescent="0.3">
      <c r="A116" s="155">
        <v>5</v>
      </c>
      <c r="B116" s="155" t="s">
        <v>15</v>
      </c>
      <c r="C116" s="155">
        <v>331</v>
      </c>
      <c r="D116" s="155" t="s">
        <v>18</v>
      </c>
      <c r="E116" s="155"/>
      <c r="F116" s="127">
        <v>13260</v>
      </c>
      <c r="G116" s="228" t="s">
        <v>1040</v>
      </c>
      <c r="H116" s="227" t="s">
        <v>1030</v>
      </c>
      <c r="I116" s="127" t="s">
        <v>965</v>
      </c>
      <c r="J116" s="222">
        <v>43606</v>
      </c>
      <c r="K116" s="182">
        <v>2019</v>
      </c>
      <c r="L116" s="182">
        <v>5</v>
      </c>
      <c r="M116" s="221">
        <v>347.5</v>
      </c>
      <c r="N116" s="155"/>
      <c r="O116" s="155"/>
      <c r="P116" s="167">
        <f t="shared" si="97"/>
        <v>347.5</v>
      </c>
      <c r="Q116" s="167">
        <v>-33.840000000000003</v>
      </c>
      <c r="R116" s="135">
        <f t="shared" si="61"/>
        <v>313.65999999999997</v>
      </c>
      <c r="S116" s="219">
        <v>50</v>
      </c>
      <c r="T116" s="132">
        <f t="shared" si="98"/>
        <v>0.3613963039014374</v>
      </c>
      <c r="U116" s="213">
        <f t="shared" si="99"/>
        <v>2.27</v>
      </c>
      <c r="V116" s="213">
        <f t="shared" si="100"/>
        <v>311.39</v>
      </c>
      <c r="W116" s="213">
        <f t="shared" si="101"/>
        <v>6.2731999999999992</v>
      </c>
      <c r="X116" s="155" t="s">
        <v>967</v>
      </c>
      <c r="Y116" s="217" t="s">
        <v>966</v>
      </c>
      <c r="Z116" s="155"/>
      <c r="AA116" s="155"/>
      <c r="AB116" s="57">
        <f t="shared" si="103"/>
        <v>0</v>
      </c>
      <c r="AC116" s="57"/>
      <c r="AD116" s="57"/>
      <c r="AE116" s="57"/>
      <c r="AF116" s="57"/>
      <c r="AG116" s="15">
        <f t="shared" si="106"/>
        <v>313.65999999999997</v>
      </c>
      <c r="AH116" s="74">
        <v>25</v>
      </c>
      <c r="AI116" s="304"/>
      <c r="AJ116" s="304"/>
      <c r="AK116" s="57"/>
      <c r="AL116" s="57"/>
      <c r="AM116" s="57">
        <f t="shared" si="110"/>
        <v>6.27</v>
      </c>
      <c r="AN116" s="155"/>
      <c r="AO116" s="155"/>
    </row>
    <row r="117" spans="1:41" x14ac:dyDescent="0.3">
      <c r="A117" s="155">
        <v>5</v>
      </c>
      <c r="B117" s="155" t="s">
        <v>15</v>
      </c>
      <c r="C117" s="155">
        <v>331</v>
      </c>
      <c r="D117" s="155" t="s">
        <v>18</v>
      </c>
      <c r="E117" s="155"/>
      <c r="F117" s="127">
        <v>13260</v>
      </c>
      <c r="G117" s="228" t="s">
        <v>1047</v>
      </c>
      <c r="H117" s="76">
        <v>1</v>
      </c>
      <c r="I117" s="127" t="s">
        <v>1038</v>
      </c>
      <c r="J117" s="222">
        <v>43608</v>
      </c>
      <c r="K117" s="182">
        <v>2019</v>
      </c>
      <c r="L117" s="182">
        <v>5</v>
      </c>
      <c r="M117" s="221">
        <v>1083.8800000000001</v>
      </c>
      <c r="N117" s="155"/>
      <c r="O117" s="155"/>
      <c r="P117" s="167">
        <f t="shared" si="97"/>
        <v>1083.8800000000001</v>
      </c>
      <c r="Q117" s="167">
        <v>-105.53</v>
      </c>
      <c r="R117" s="135">
        <f t="shared" si="61"/>
        <v>978.35000000000014</v>
      </c>
      <c r="S117" s="219">
        <v>50</v>
      </c>
      <c r="T117" s="132">
        <f t="shared" si="98"/>
        <v>0.35592060232717315</v>
      </c>
      <c r="U117" s="213">
        <f t="shared" si="99"/>
        <v>6.96</v>
      </c>
      <c r="V117" s="213">
        <f t="shared" si="100"/>
        <v>971.3900000000001</v>
      </c>
      <c r="W117" s="213">
        <f t="shared" si="101"/>
        <v>19.567000000000004</v>
      </c>
      <c r="X117" s="155" t="s">
        <v>969</v>
      </c>
      <c r="Y117" s="217" t="s">
        <v>968</v>
      </c>
      <c r="Z117" s="155"/>
      <c r="AA117" s="155"/>
      <c r="AB117" s="57">
        <f t="shared" si="103"/>
        <v>0</v>
      </c>
      <c r="AC117" s="57"/>
      <c r="AD117" s="57"/>
      <c r="AE117" s="57"/>
      <c r="AF117" s="57"/>
      <c r="AG117" s="15">
        <f t="shared" si="106"/>
        <v>978.35000000000014</v>
      </c>
      <c r="AH117" s="74">
        <v>25</v>
      </c>
      <c r="AI117" s="304"/>
      <c r="AJ117" s="304"/>
      <c r="AK117" s="57"/>
      <c r="AL117" s="57"/>
      <c r="AM117" s="57">
        <f t="shared" si="110"/>
        <v>19.57</v>
      </c>
      <c r="AN117" s="155"/>
      <c r="AO117" s="155"/>
    </row>
    <row r="118" spans="1:41" x14ac:dyDescent="0.3">
      <c r="A118" s="155">
        <v>5</v>
      </c>
      <c r="B118" s="155" t="s">
        <v>15</v>
      </c>
      <c r="C118" s="155">
        <v>331</v>
      </c>
      <c r="D118" s="155" t="s">
        <v>18</v>
      </c>
      <c r="E118" s="155"/>
      <c r="F118" s="127">
        <v>13260</v>
      </c>
      <c r="G118" s="228" t="s">
        <v>1040</v>
      </c>
      <c r="H118" s="227" t="s">
        <v>1030</v>
      </c>
      <c r="I118" s="127" t="s">
        <v>907</v>
      </c>
      <c r="J118" s="222">
        <v>43646</v>
      </c>
      <c r="K118" s="182">
        <v>2019</v>
      </c>
      <c r="L118" s="182">
        <v>6</v>
      </c>
      <c r="M118" s="221">
        <v>0</v>
      </c>
      <c r="N118" s="221">
        <v>1291.8800000000001</v>
      </c>
      <c r="O118" s="221"/>
      <c r="P118" s="167">
        <f>SUM(M118:O118)</f>
        <v>1291.8800000000001</v>
      </c>
      <c r="Q118" s="167">
        <v>0</v>
      </c>
      <c r="R118" s="135">
        <f t="shared" si="61"/>
        <v>1291.8800000000001</v>
      </c>
      <c r="S118" s="219">
        <v>50</v>
      </c>
      <c r="T118" s="132">
        <f t="shared" si="98"/>
        <v>0.2518822724161533</v>
      </c>
      <c r="U118" s="213">
        <f t="shared" si="99"/>
        <v>6.51</v>
      </c>
      <c r="V118" s="213">
        <f t="shared" si="100"/>
        <v>1285.3700000000001</v>
      </c>
      <c r="W118" s="213">
        <f t="shared" si="101"/>
        <v>25.837600000000002</v>
      </c>
      <c r="X118" s="155" t="s">
        <v>970</v>
      </c>
      <c r="Y118" s="217" t="s">
        <v>11</v>
      </c>
      <c r="Z118" s="155"/>
      <c r="AA118" s="155"/>
      <c r="AB118" s="57">
        <f t="shared" si="103"/>
        <v>0</v>
      </c>
      <c r="AC118" s="57"/>
      <c r="AD118" s="57"/>
      <c r="AE118" s="57"/>
      <c r="AF118" s="57"/>
      <c r="AG118" s="15">
        <f t="shared" si="106"/>
        <v>1291.8800000000001</v>
      </c>
      <c r="AH118" s="74">
        <v>25</v>
      </c>
      <c r="AI118" s="304"/>
      <c r="AJ118" s="304"/>
      <c r="AK118" s="57"/>
      <c r="AL118" s="57"/>
      <c r="AM118" s="57">
        <f t="shared" si="110"/>
        <v>25.84</v>
      </c>
      <c r="AN118" s="155"/>
      <c r="AO118" s="155"/>
    </row>
    <row r="119" spans="1:41" x14ac:dyDescent="0.3">
      <c r="A119" s="155">
        <v>5</v>
      </c>
      <c r="B119" s="155" t="s">
        <v>15</v>
      </c>
      <c r="C119" s="155">
        <v>331</v>
      </c>
      <c r="D119" s="155" t="s">
        <v>18</v>
      </c>
      <c r="E119" s="155"/>
      <c r="F119" s="127">
        <v>13260</v>
      </c>
      <c r="G119" s="228" t="s">
        <v>1046</v>
      </c>
      <c r="H119" s="76">
        <v>2</v>
      </c>
      <c r="I119" s="127" t="s">
        <v>1037</v>
      </c>
      <c r="J119" s="222">
        <v>43654</v>
      </c>
      <c r="K119" s="182">
        <v>2019</v>
      </c>
      <c r="L119" s="182">
        <v>7</v>
      </c>
      <c r="M119" s="221">
        <v>719</v>
      </c>
      <c r="N119" s="221">
        <v>301.16000000000003</v>
      </c>
      <c r="O119" s="221"/>
      <c r="P119" s="167">
        <f>SUM(M119:O119)</f>
        <v>1020.1600000000001</v>
      </c>
      <c r="Q119" s="167">
        <v>0</v>
      </c>
      <c r="R119" s="135">
        <f t="shared" si="61"/>
        <v>1020.1600000000001</v>
      </c>
      <c r="S119" s="219">
        <v>50</v>
      </c>
      <c r="T119" s="132">
        <f t="shared" si="98"/>
        <v>0.2299794661190965</v>
      </c>
      <c r="U119" s="213">
        <f t="shared" si="99"/>
        <v>4.6900000000000004</v>
      </c>
      <c r="V119" s="213">
        <f t="shared" si="100"/>
        <v>1015.47</v>
      </c>
      <c r="W119" s="213">
        <f t="shared" si="101"/>
        <v>20.403200000000002</v>
      </c>
      <c r="X119" s="155" t="s">
        <v>972</v>
      </c>
      <c r="Y119" s="217" t="s">
        <v>971</v>
      </c>
      <c r="Z119" s="155"/>
      <c r="AA119" s="155"/>
      <c r="AB119" s="57">
        <f t="shared" si="103"/>
        <v>0</v>
      </c>
      <c r="AC119" s="57"/>
      <c r="AD119" s="57"/>
      <c r="AE119" s="57"/>
      <c r="AF119" s="57"/>
      <c r="AG119" s="15">
        <f t="shared" si="106"/>
        <v>1020.1600000000001</v>
      </c>
      <c r="AH119" s="74">
        <v>25</v>
      </c>
      <c r="AI119" s="304"/>
      <c r="AJ119" s="304"/>
      <c r="AK119" s="57"/>
      <c r="AL119" s="57"/>
      <c r="AM119" s="57">
        <f t="shared" si="110"/>
        <v>20.399999999999999</v>
      </c>
      <c r="AN119" s="155"/>
      <c r="AO119" s="155"/>
    </row>
    <row r="120" spans="1:41" x14ac:dyDescent="0.3">
      <c r="A120" s="155">
        <v>5</v>
      </c>
      <c r="B120" s="155" t="s">
        <v>15</v>
      </c>
      <c r="C120" s="155">
        <v>331</v>
      </c>
      <c r="D120" s="155" t="s">
        <v>18</v>
      </c>
      <c r="E120" s="155"/>
      <c r="F120" s="127">
        <v>13260</v>
      </c>
      <c r="G120" s="228" t="s">
        <v>1048</v>
      </c>
      <c r="H120" s="76">
        <v>3</v>
      </c>
      <c r="I120" s="127" t="s">
        <v>1033</v>
      </c>
      <c r="J120" s="222">
        <v>43677</v>
      </c>
      <c r="K120" s="182">
        <v>2019</v>
      </c>
      <c r="L120" s="182">
        <v>7</v>
      </c>
      <c r="M120" s="221">
        <v>738.69</v>
      </c>
      <c r="N120" s="221">
        <v>309.41000000000003</v>
      </c>
      <c r="O120" s="221"/>
      <c r="P120" s="167">
        <f>SUM(M120:O120)</f>
        <v>1048.1000000000001</v>
      </c>
      <c r="Q120" s="167">
        <v>0</v>
      </c>
      <c r="R120" s="135">
        <f t="shared" si="61"/>
        <v>1048.1000000000001</v>
      </c>
      <c r="S120" s="219">
        <v>50</v>
      </c>
      <c r="T120" s="132">
        <f t="shared" si="98"/>
        <v>0.16700889801505817</v>
      </c>
      <c r="U120" s="213">
        <f t="shared" si="99"/>
        <v>3.5</v>
      </c>
      <c r="V120" s="213">
        <f t="shared" si="100"/>
        <v>1044.6000000000001</v>
      </c>
      <c r="W120" s="213">
        <f t="shared" si="101"/>
        <v>20.962000000000003</v>
      </c>
      <c r="X120" s="155" t="s">
        <v>974</v>
      </c>
      <c r="Y120" s="217" t="s">
        <v>973</v>
      </c>
      <c r="Z120" s="155"/>
      <c r="AA120" s="155"/>
      <c r="AB120" s="57">
        <f t="shared" si="103"/>
        <v>0</v>
      </c>
      <c r="AC120" s="57"/>
      <c r="AD120" s="57"/>
      <c r="AE120" s="57"/>
      <c r="AF120" s="57"/>
      <c r="AG120" s="15">
        <f t="shared" si="106"/>
        <v>1048.1000000000001</v>
      </c>
      <c r="AH120" s="74">
        <v>25</v>
      </c>
      <c r="AI120" s="304"/>
      <c r="AJ120" s="304"/>
      <c r="AK120" s="57"/>
      <c r="AL120" s="57"/>
      <c r="AM120" s="57">
        <f t="shared" si="110"/>
        <v>20.96</v>
      </c>
      <c r="AN120" s="155"/>
      <c r="AO120" s="155"/>
    </row>
    <row r="121" spans="1:41" x14ac:dyDescent="0.3">
      <c r="A121" s="160">
        <v>5</v>
      </c>
      <c r="B121" s="160" t="s">
        <v>15</v>
      </c>
      <c r="C121" s="160">
        <v>333</v>
      </c>
      <c r="D121" s="160" t="s">
        <v>18</v>
      </c>
      <c r="E121" s="160"/>
      <c r="F121" s="127">
        <v>13260</v>
      </c>
      <c r="G121" s="228" t="s">
        <v>1040</v>
      </c>
      <c r="H121" s="227" t="s">
        <v>1030</v>
      </c>
      <c r="I121" s="141" t="s">
        <v>975</v>
      </c>
      <c r="J121" s="224">
        <v>43678</v>
      </c>
      <c r="K121" s="151">
        <f>YEAR(J121)</f>
        <v>2019</v>
      </c>
      <c r="L121" s="169">
        <f>MONTH(J121)</f>
        <v>8</v>
      </c>
      <c r="M121" s="149">
        <v>994.7</v>
      </c>
      <c r="N121" s="149"/>
      <c r="O121" s="149"/>
      <c r="P121" s="149">
        <f>SUM(M121:O121)</f>
        <v>994.7</v>
      </c>
      <c r="Q121" s="160">
        <v>-255.85</v>
      </c>
      <c r="R121" s="135">
        <f t="shared" si="61"/>
        <v>738.85</v>
      </c>
      <c r="S121" s="160">
        <v>50</v>
      </c>
      <c r="T121" s="132">
        <f t="shared" si="98"/>
        <v>0.16427104722792607</v>
      </c>
      <c r="U121" s="213">
        <f t="shared" si="99"/>
        <v>2.4300000000000002</v>
      </c>
      <c r="V121" s="213">
        <f t="shared" si="100"/>
        <v>736.42000000000007</v>
      </c>
      <c r="W121" s="213">
        <f t="shared" si="101"/>
        <v>14.777000000000001</v>
      </c>
      <c r="X121" s="160" t="s">
        <v>976</v>
      </c>
      <c r="Y121" s="223">
        <v>2288</v>
      </c>
      <c r="Z121" s="160"/>
      <c r="AA121" s="160"/>
      <c r="AB121" s="57">
        <f t="shared" si="103"/>
        <v>0</v>
      </c>
      <c r="AC121" s="57"/>
      <c r="AD121" s="57"/>
      <c r="AE121" s="57"/>
      <c r="AF121" s="57"/>
      <c r="AG121" s="15">
        <f t="shared" si="106"/>
        <v>738.85</v>
      </c>
      <c r="AH121" s="74">
        <v>25</v>
      </c>
      <c r="AI121" s="304"/>
      <c r="AJ121" s="304"/>
      <c r="AK121" s="57"/>
      <c r="AL121" s="57"/>
      <c r="AM121" s="57">
        <f t="shared" si="110"/>
        <v>14.78</v>
      </c>
      <c r="AN121" s="160"/>
      <c r="AO121" s="160"/>
    </row>
    <row r="122" spans="1:41" x14ac:dyDescent="0.3">
      <c r="A122" s="160">
        <v>5</v>
      </c>
      <c r="B122" s="160" t="s">
        <v>15</v>
      </c>
      <c r="C122" s="160">
        <v>333</v>
      </c>
      <c r="D122" s="160" t="s">
        <v>18</v>
      </c>
      <c r="E122" s="160"/>
      <c r="F122" s="127">
        <v>13260</v>
      </c>
      <c r="G122" s="228" t="s">
        <v>1040</v>
      </c>
      <c r="H122" s="227" t="s">
        <v>1030</v>
      </c>
      <c r="I122" s="141" t="s">
        <v>977</v>
      </c>
      <c r="J122" s="224">
        <v>43678</v>
      </c>
      <c r="K122" s="151">
        <f>YEAR(J122)</f>
        <v>2019</v>
      </c>
      <c r="L122" s="151">
        <f>MONTH(J122)</f>
        <v>8</v>
      </c>
      <c r="M122" s="225">
        <v>855</v>
      </c>
      <c r="N122" s="160"/>
      <c r="O122" s="160"/>
      <c r="P122" s="149">
        <f>SUM(M122:O122)</f>
        <v>855</v>
      </c>
      <c r="Q122" s="160">
        <v>-297.64999999999998</v>
      </c>
      <c r="R122" s="135">
        <f t="shared" si="61"/>
        <v>557.35</v>
      </c>
      <c r="S122" s="160">
        <v>50</v>
      </c>
      <c r="T122" s="132">
        <f t="shared" si="98"/>
        <v>0.16427104722792607</v>
      </c>
      <c r="U122" s="213">
        <f t="shared" si="99"/>
        <v>1.83</v>
      </c>
      <c r="V122" s="213">
        <f t="shared" si="100"/>
        <v>555.52</v>
      </c>
      <c r="W122" s="213">
        <f t="shared" si="101"/>
        <v>11.147</v>
      </c>
      <c r="X122" s="160" t="s">
        <v>978</v>
      </c>
      <c r="Y122" s="223">
        <v>2289</v>
      </c>
      <c r="Z122" s="160"/>
      <c r="AA122" s="160"/>
      <c r="AB122" s="57">
        <f t="shared" si="103"/>
        <v>0</v>
      </c>
      <c r="AC122" s="57"/>
      <c r="AD122" s="57"/>
      <c r="AE122" s="57"/>
      <c r="AF122" s="57"/>
      <c r="AG122" s="15">
        <f t="shared" si="106"/>
        <v>557.35</v>
      </c>
      <c r="AH122" s="74">
        <v>25</v>
      </c>
      <c r="AI122" s="304"/>
      <c r="AJ122" s="304"/>
      <c r="AK122" s="57"/>
      <c r="AL122" s="57"/>
      <c r="AM122" s="57">
        <f t="shared" si="110"/>
        <v>11.15</v>
      </c>
      <c r="AN122" s="160"/>
      <c r="AO122" s="160"/>
    </row>
    <row r="123" spans="1:41" x14ac:dyDescent="0.3">
      <c r="A123" s="160">
        <v>5</v>
      </c>
      <c r="B123" s="160" t="s">
        <v>15</v>
      </c>
      <c r="C123" s="160">
        <v>333</v>
      </c>
      <c r="D123" s="160" t="s">
        <v>18</v>
      </c>
      <c r="E123" s="160"/>
      <c r="F123" s="127">
        <v>13260</v>
      </c>
      <c r="G123" s="228" t="s">
        <v>1040</v>
      </c>
      <c r="H123" s="227" t="s">
        <v>1030</v>
      </c>
      <c r="I123" s="141" t="s">
        <v>979</v>
      </c>
      <c r="J123" s="224">
        <v>43685</v>
      </c>
      <c r="K123" s="151">
        <f t="shared" ref="K123:K132" si="111">YEAR(J123)</f>
        <v>2019</v>
      </c>
      <c r="L123" s="169">
        <f t="shared" ref="L123:L132" si="112">MONTH(J123)</f>
        <v>8</v>
      </c>
      <c r="M123" s="149">
        <v>1130.5999999999999</v>
      </c>
      <c r="N123" s="149"/>
      <c r="O123" s="149"/>
      <c r="P123" s="149">
        <f t="shared" ref="P123:P132" si="113">SUM(M123:O123)</f>
        <v>1130.5999999999999</v>
      </c>
      <c r="Q123" s="160">
        <v>-338.32</v>
      </c>
      <c r="R123" s="135">
        <f t="shared" si="61"/>
        <v>792.28</v>
      </c>
      <c r="S123" s="160">
        <v>50</v>
      </c>
      <c r="T123" s="132">
        <f t="shared" si="98"/>
        <v>0.14510609171800137</v>
      </c>
      <c r="U123" s="213">
        <f t="shared" si="99"/>
        <v>2.2999999999999998</v>
      </c>
      <c r="V123" s="213">
        <f t="shared" si="100"/>
        <v>789.98</v>
      </c>
      <c r="W123" s="213">
        <f t="shared" si="101"/>
        <v>15.845599999999999</v>
      </c>
      <c r="X123" s="160" t="s">
        <v>980</v>
      </c>
      <c r="Y123" s="223">
        <v>2442</v>
      </c>
      <c r="Z123" s="160"/>
      <c r="AA123" s="160"/>
      <c r="AB123" s="57">
        <f t="shared" si="103"/>
        <v>0</v>
      </c>
      <c r="AC123" s="57"/>
      <c r="AD123" s="57"/>
      <c r="AE123" s="57"/>
      <c r="AF123" s="57"/>
      <c r="AG123" s="15">
        <f t="shared" si="106"/>
        <v>792.28</v>
      </c>
      <c r="AH123" s="74">
        <v>25</v>
      </c>
      <c r="AI123" s="304"/>
      <c r="AJ123" s="304"/>
      <c r="AK123" s="57"/>
      <c r="AL123" s="57"/>
      <c r="AM123" s="57">
        <f t="shared" si="110"/>
        <v>15.85</v>
      </c>
      <c r="AN123" s="160"/>
      <c r="AO123" s="160"/>
    </row>
    <row r="124" spans="1:41" x14ac:dyDescent="0.3">
      <c r="A124" s="160">
        <v>5</v>
      </c>
      <c r="B124" s="160" t="s">
        <v>15</v>
      </c>
      <c r="C124" s="160">
        <v>333</v>
      </c>
      <c r="D124" s="160" t="s">
        <v>18</v>
      </c>
      <c r="E124" s="160"/>
      <c r="F124" s="127">
        <v>13260</v>
      </c>
      <c r="G124" s="228" t="s">
        <v>1040</v>
      </c>
      <c r="H124" s="227" t="s">
        <v>1030</v>
      </c>
      <c r="I124" s="141" t="s">
        <v>981</v>
      </c>
      <c r="J124" s="224">
        <v>43693</v>
      </c>
      <c r="K124" s="151">
        <f t="shared" si="111"/>
        <v>2019</v>
      </c>
      <c r="L124" s="169">
        <f t="shared" si="112"/>
        <v>8</v>
      </c>
      <c r="M124" s="149">
        <v>829.17</v>
      </c>
      <c r="N124" s="160"/>
      <c r="O124" s="160"/>
      <c r="P124" s="149">
        <f t="shared" si="113"/>
        <v>829.17</v>
      </c>
      <c r="Q124" s="160">
        <v>-248.12</v>
      </c>
      <c r="R124" s="135">
        <f t="shared" si="61"/>
        <v>581.04999999999995</v>
      </c>
      <c r="S124" s="160">
        <v>50</v>
      </c>
      <c r="T124" s="132">
        <f t="shared" si="98"/>
        <v>0.12320328542094455</v>
      </c>
      <c r="U124" s="213">
        <f t="shared" si="99"/>
        <v>1.43</v>
      </c>
      <c r="V124" s="213">
        <f t="shared" si="100"/>
        <v>579.62</v>
      </c>
      <c r="W124" s="213">
        <f t="shared" si="101"/>
        <v>11.620999999999999</v>
      </c>
      <c r="X124" s="160" t="s">
        <v>982</v>
      </c>
      <c r="Y124" s="223">
        <v>2450</v>
      </c>
      <c r="Z124" s="160"/>
      <c r="AA124" s="160"/>
      <c r="AB124" s="57">
        <f t="shared" si="103"/>
        <v>0</v>
      </c>
      <c r="AC124" s="57"/>
      <c r="AD124" s="57"/>
      <c r="AE124" s="57"/>
      <c r="AF124" s="57"/>
      <c r="AG124" s="15">
        <f t="shared" si="106"/>
        <v>581.04999999999995</v>
      </c>
      <c r="AH124" s="74">
        <v>25</v>
      </c>
      <c r="AI124" s="304"/>
      <c r="AJ124" s="304"/>
      <c r="AK124" s="57"/>
      <c r="AL124" s="57"/>
      <c r="AM124" s="57">
        <f t="shared" si="110"/>
        <v>11.62</v>
      </c>
      <c r="AN124" s="160"/>
      <c r="AO124" s="160"/>
    </row>
    <row r="125" spans="1:41" x14ac:dyDescent="0.3">
      <c r="A125" s="160">
        <v>5</v>
      </c>
      <c r="B125" s="160" t="s">
        <v>15</v>
      </c>
      <c r="C125" s="160">
        <v>333</v>
      </c>
      <c r="D125" s="160" t="s">
        <v>18</v>
      </c>
      <c r="E125" s="160"/>
      <c r="F125" s="127">
        <v>13260</v>
      </c>
      <c r="G125" s="228" t="s">
        <v>1045</v>
      </c>
      <c r="H125" s="76">
        <v>6</v>
      </c>
      <c r="I125" s="141" t="s">
        <v>1032</v>
      </c>
      <c r="J125" s="224">
        <v>43707</v>
      </c>
      <c r="K125" s="151">
        <f t="shared" si="111"/>
        <v>2019</v>
      </c>
      <c r="L125" s="169">
        <f t="shared" si="112"/>
        <v>8</v>
      </c>
      <c r="M125" s="149">
        <v>492.3</v>
      </c>
      <c r="N125" s="160"/>
      <c r="O125" s="160"/>
      <c r="P125" s="149">
        <f t="shared" si="113"/>
        <v>492.3</v>
      </c>
      <c r="Q125" s="149">
        <v>-147.31</v>
      </c>
      <c r="R125" s="135">
        <f t="shared" si="61"/>
        <v>344.99</v>
      </c>
      <c r="S125" s="160">
        <v>50</v>
      </c>
      <c r="T125" s="132">
        <f t="shared" si="98"/>
        <v>8.4873374401095145E-2</v>
      </c>
      <c r="U125" s="213">
        <f t="shared" si="99"/>
        <v>0.59</v>
      </c>
      <c r="V125" s="213">
        <f t="shared" si="100"/>
        <v>344.40000000000003</v>
      </c>
      <c r="W125" s="213">
        <f t="shared" si="101"/>
        <v>6.8997999999999999</v>
      </c>
      <c r="X125" s="160" t="s">
        <v>983</v>
      </c>
      <c r="Y125" s="223">
        <v>2519</v>
      </c>
      <c r="Z125" s="160"/>
      <c r="AA125" s="160"/>
      <c r="AB125" s="57">
        <f t="shared" si="103"/>
        <v>0</v>
      </c>
      <c r="AC125" s="57"/>
      <c r="AD125" s="57"/>
      <c r="AE125" s="57"/>
      <c r="AF125" s="57"/>
      <c r="AG125" s="15">
        <f t="shared" si="106"/>
        <v>344.99</v>
      </c>
      <c r="AH125" s="74">
        <v>25</v>
      </c>
      <c r="AI125" s="304"/>
      <c r="AJ125" s="304"/>
      <c r="AK125" s="57"/>
      <c r="AL125" s="57"/>
      <c r="AM125" s="57">
        <f t="shared" si="110"/>
        <v>6.9</v>
      </c>
      <c r="AN125" s="160"/>
      <c r="AO125" s="160"/>
    </row>
    <row r="126" spans="1:41" x14ac:dyDescent="0.3">
      <c r="A126" s="160">
        <v>5</v>
      </c>
      <c r="B126" s="160" t="s">
        <v>15</v>
      </c>
      <c r="C126" s="160">
        <v>331</v>
      </c>
      <c r="D126" s="160" t="s">
        <v>18</v>
      </c>
      <c r="E126" s="160"/>
      <c r="F126" s="127">
        <v>13260</v>
      </c>
      <c r="G126" s="228" t="s">
        <v>1040</v>
      </c>
      <c r="H126" s="227" t="s">
        <v>1030</v>
      </c>
      <c r="I126" s="179" t="s">
        <v>984</v>
      </c>
      <c r="J126" s="161">
        <v>43709</v>
      </c>
      <c r="K126" s="151">
        <f t="shared" si="111"/>
        <v>2019</v>
      </c>
      <c r="L126" s="169">
        <f t="shared" si="112"/>
        <v>9</v>
      </c>
      <c r="M126" s="149">
        <v>960</v>
      </c>
      <c r="N126" s="149">
        <v>216.61794751629293</v>
      </c>
      <c r="O126" s="160"/>
      <c r="P126" s="149">
        <f t="shared" si="113"/>
        <v>1176.617947516293</v>
      </c>
      <c r="Q126" s="160">
        <v>0</v>
      </c>
      <c r="R126" s="135">
        <f t="shared" si="61"/>
        <v>1176.617947516293</v>
      </c>
      <c r="S126" s="160">
        <v>50</v>
      </c>
      <c r="T126" s="132">
        <f t="shared" si="98"/>
        <v>7.939767282683094E-2</v>
      </c>
      <c r="U126" s="213">
        <f t="shared" si="99"/>
        <v>1.87</v>
      </c>
      <c r="V126" s="213">
        <f t="shared" si="100"/>
        <v>1174.7479475162932</v>
      </c>
      <c r="W126" s="213">
        <f t="shared" si="101"/>
        <v>23.532358950325861</v>
      </c>
      <c r="X126" s="160" t="s">
        <v>986</v>
      </c>
      <c r="Y126" s="160" t="s">
        <v>985</v>
      </c>
      <c r="Z126" s="160"/>
      <c r="AA126" s="160"/>
      <c r="AB126" s="57">
        <f t="shared" si="103"/>
        <v>0</v>
      </c>
      <c r="AC126" s="57"/>
      <c r="AD126" s="57"/>
      <c r="AE126" s="57"/>
      <c r="AF126" s="57"/>
      <c r="AG126" s="15">
        <f t="shared" si="106"/>
        <v>1176.617947516293</v>
      </c>
      <c r="AH126" s="74">
        <v>25</v>
      </c>
      <c r="AI126" s="304"/>
      <c r="AJ126" s="304"/>
      <c r="AK126" s="57"/>
      <c r="AL126" s="57"/>
      <c r="AM126" s="57">
        <f t="shared" si="110"/>
        <v>23.53</v>
      </c>
      <c r="AN126" s="160"/>
      <c r="AO126" s="160"/>
    </row>
    <row r="127" spans="1:41" x14ac:dyDescent="0.3">
      <c r="A127" s="160">
        <v>5</v>
      </c>
      <c r="B127" s="160" t="s">
        <v>15</v>
      </c>
      <c r="C127" s="160">
        <v>331</v>
      </c>
      <c r="D127" s="160" t="s">
        <v>18</v>
      </c>
      <c r="E127" s="160"/>
      <c r="F127" s="127">
        <v>13260</v>
      </c>
      <c r="G127" s="228" t="s">
        <v>1048</v>
      </c>
      <c r="H127" s="76">
        <v>3</v>
      </c>
      <c r="I127" s="179" t="s">
        <v>1033</v>
      </c>
      <c r="J127" s="161">
        <v>43720</v>
      </c>
      <c r="K127" s="151">
        <f t="shared" si="111"/>
        <v>2019</v>
      </c>
      <c r="L127" s="169">
        <f t="shared" si="112"/>
        <v>9</v>
      </c>
      <c r="M127" s="149">
        <v>1137.68</v>
      </c>
      <c r="N127" s="149">
        <v>256.7103193024335</v>
      </c>
      <c r="O127" s="160"/>
      <c r="P127" s="149">
        <f t="shared" si="113"/>
        <v>1394.3903193024335</v>
      </c>
      <c r="Q127" s="160">
        <v>0</v>
      </c>
      <c r="R127" s="135">
        <f t="shared" si="61"/>
        <v>1394.3903193024335</v>
      </c>
      <c r="S127" s="160">
        <v>50</v>
      </c>
      <c r="T127" s="132">
        <f t="shared" si="98"/>
        <v>4.9281314168377825E-2</v>
      </c>
      <c r="U127" s="213">
        <f t="shared" si="99"/>
        <v>1.37</v>
      </c>
      <c r="V127" s="213">
        <f t="shared" si="100"/>
        <v>1393.0203193024336</v>
      </c>
      <c r="W127" s="213">
        <f t="shared" si="101"/>
        <v>27.88780638604867</v>
      </c>
      <c r="X127" s="160" t="s">
        <v>988</v>
      </c>
      <c r="Y127" s="160" t="s">
        <v>987</v>
      </c>
      <c r="Z127" s="160"/>
      <c r="AA127" s="160"/>
      <c r="AB127" s="57">
        <f t="shared" si="103"/>
        <v>0</v>
      </c>
      <c r="AC127" s="57"/>
      <c r="AD127" s="57"/>
      <c r="AE127" s="57"/>
      <c r="AF127" s="57"/>
      <c r="AG127" s="15">
        <f t="shared" si="106"/>
        <v>1394.3903193024335</v>
      </c>
      <c r="AH127" s="74">
        <v>25</v>
      </c>
      <c r="AI127" s="304"/>
      <c r="AJ127" s="304"/>
      <c r="AK127" s="57"/>
      <c r="AL127" s="57"/>
      <c r="AM127" s="57">
        <f t="shared" si="110"/>
        <v>27.89</v>
      </c>
      <c r="AN127" s="160"/>
      <c r="AO127" s="160"/>
    </row>
    <row r="128" spans="1:41" x14ac:dyDescent="0.3">
      <c r="A128" s="160">
        <v>5</v>
      </c>
      <c r="B128" s="160" t="s">
        <v>15</v>
      </c>
      <c r="C128" s="160">
        <v>331</v>
      </c>
      <c r="D128" s="160" t="s">
        <v>18</v>
      </c>
      <c r="E128" s="160"/>
      <c r="F128" s="127">
        <v>13260</v>
      </c>
      <c r="G128" s="228" t="s">
        <v>1047</v>
      </c>
      <c r="H128" s="76">
        <v>1</v>
      </c>
      <c r="I128" s="179" t="s">
        <v>1038</v>
      </c>
      <c r="J128" s="161">
        <v>43720</v>
      </c>
      <c r="K128" s="151">
        <f t="shared" si="111"/>
        <v>2019</v>
      </c>
      <c r="L128" s="169">
        <f t="shared" si="112"/>
        <v>9</v>
      </c>
      <c r="M128" s="149">
        <v>352.35</v>
      </c>
      <c r="N128" s="149">
        <v>79.505556049339404</v>
      </c>
      <c r="O128" s="160"/>
      <c r="P128" s="149">
        <f t="shared" si="113"/>
        <v>431.85555604933944</v>
      </c>
      <c r="Q128" s="160">
        <v>0</v>
      </c>
      <c r="R128" s="135">
        <f t="shared" si="61"/>
        <v>431.85555604933944</v>
      </c>
      <c r="S128" s="160">
        <v>50</v>
      </c>
      <c r="T128" s="132">
        <f t="shared" si="98"/>
        <v>4.9281314168377825E-2</v>
      </c>
      <c r="U128" s="213">
        <f t="shared" si="99"/>
        <v>0.43</v>
      </c>
      <c r="V128" s="213">
        <f t="shared" si="100"/>
        <v>431.42555604933943</v>
      </c>
      <c r="W128" s="213">
        <f t="shared" si="101"/>
        <v>8.6371111209867895</v>
      </c>
      <c r="X128" s="160" t="s">
        <v>990</v>
      </c>
      <c r="Y128" s="160" t="s">
        <v>989</v>
      </c>
      <c r="Z128" s="160"/>
      <c r="AA128" s="160"/>
      <c r="AB128" s="57">
        <f t="shared" si="103"/>
        <v>0</v>
      </c>
      <c r="AC128" s="57"/>
      <c r="AD128" s="57"/>
      <c r="AE128" s="57"/>
      <c r="AF128" s="57"/>
      <c r="AG128" s="15">
        <f t="shared" si="106"/>
        <v>431.85555604933944</v>
      </c>
      <c r="AH128" s="74">
        <v>25</v>
      </c>
      <c r="AI128" s="304"/>
      <c r="AJ128" s="304"/>
      <c r="AK128" s="57"/>
      <c r="AL128" s="57"/>
      <c r="AM128" s="57">
        <f t="shared" si="110"/>
        <v>8.64</v>
      </c>
      <c r="AN128" s="160"/>
      <c r="AO128" s="160"/>
    </row>
    <row r="129" spans="1:41" x14ac:dyDescent="0.3">
      <c r="A129" s="160">
        <v>5</v>
      </c>
      <c r="B129" s="160" t="s">
        <v>15</v>
      </c>
      <c r="C129" s="160">
        <v>331</v>
      </c>
      <c r="D129" s="160" t="s">
        <v>18</v>
      </c>
      <c r="E129" s="160"/>
      <c r="F129" s="127">
        <v>13260</v>
      </c>
      <c r="G129" s="228" t="s">
        <v>1043</v>
      </c>
      <c r="H129" s="76">
        <v>8</v>
      </c>
      <c r="I129" s="179" t="s">
        <v>1035</v>
      </c>
      <c r="J129" s="161">
        <v>43721</v>
      </c>
      <c r="K129" s="151">
        <f t="shared" si="111"/>
        <v>2019</v>
      </c>
      <c r="L129" s="169">
        <f t="shared" si="112"/>
        <v>9</v>
      </c>
      <c r="M129" s="149">
        <v>957.51</v>
      </c>
      <c r="N129" s="149">
        <v>216.05609471492255</v>
      </c>
      <c r="O129" s="160"/>
      <c r="P129" s="149">
        <f t="shared" si="113"/>
        <v>1173.5660947149227</v>
      </c>
      <c r="Q129" s="160">
        <v>0</v>
      </c>
      <c r="R129" s="135">
        <f t="shared" si="61"/>
        <v>1173.5660947149227</v>
      </c>
      <c r="S129" s="160">
        <v>50</v>
      </c>
      <c r="T129" s="132">
        <f t="shared" si="98"/>
        <v>4.6543463381245723E-2</v>
      </c>
      <c r="U129" s="213">
        <f t="shared" si="99"/>
        <v>1.0900000000000001</v>
      </c>
      <c r="V129" s="213">
        <f t="shared" si="100"/>
        <v>1172.4760947149227</v>
      </c>
      <c r="W129" s="213">
        <f t="shared" si="101"/>
        <v>23.471321894298452</v>
      </c>
      <c r="X129" s="160" t="s">
        <v>992</v>
      </c>
      <c r="Y129" s="160" t="s">
        <v>991</v>
      </c>
      <c r="Z129" s="160"/>
      <c r="AA129" s="160"/>
      <c r="AB129" s="57">
        <f t="shared" si="103"/>
        <v>0</v>
      </c>
      <c r="AC129" s="57"/>
      <c r="AD129" s="57"/>
      <c r="AE129" s="57"/>
      <c r="AF129" s="57"/>
      <c r="AG129" s="15">
        <f t="shared" si="106"/>
        <v>1173.5660947149227</v>
      </c>
      <c r="AH129" s="74">
        <v>25</v>
      </c>
      <c r="AI129" s="304"/>
      <c r="AJ129" s="304"/>
      <c r="AK129" s="57"/>
      <c r="AL129" s="57"/>
      <c r="AM129" s="57">
        <f t="shared" si="110"/>
        <v>23.47</v>
      </c>
      <c r="AN129" s="160"/>
      <c r="AO129" s="160"/>
    </row>
    <row r="130" spans="1:41" x14ac:dyDescent="0.3">
      <c r="A130" s="160">
        <v>5</v>
      </c>
      <c r="B130" s="160" t="s">
        <v>15</v>
      </c>
      <c r="C130" s="160">
        <v>331</v>
      </c>
      <c r="D130" s="160" t="s">
        <v>18</v>
      </c>
      <c r="E130" s="160"/>
      <c r="F130" s="127">
        <v>13260</v>
      </c>
      <c r="G130" s="228" t="s">
        <v>1043</v>
      </c>
      <c r="H130" s="76">
        <v>8</v>
      </c>
      <c r="I130" s="179" t="s">
        <v>1035</v>
      </c>
      <c r="J130" s="161">
        <v>43721</v>
      </c>
      <c r="K130" s="151">
        <f t="shared" si="111"/>
        <v>2019</v>
      </c>
      <c r="L130" s="169">
        <f t="shared" si="112"/>
        <v>9</v>
      </c>
      <c r="M130" s="149">
        <v>775</v>
      </c>
      <c r="N130" s="149">
        <v>174.87386388034065</v>
      </c>
      <c r="O130" s="160"/>
      <c r="P130" s="149">
        <f t="shared" si="113"/>
        <v>949.87386388034065</v>
      </c>
      <c r="Q130" s="160">
        <v>0</v>
      </c>
      <c r="R130" s="135">
        <f t="shared" si="61"/>
        <v>949.87386388034065</v>
      </c>
      <c r="S130" s="160">
        <v>50</v>
      </c>
      <c r="T130" s="132">
        <f t="shared" si="98"/>
        <v>4.6543463381245723E-2</v>
      </c>
      <c r="U130" s="213">
        <f t="shared" si="99"/>
        <v>0.88</v>
      </c>
      <c r="V130" s="213">
        <f t="shared" si="100"/>
        <v>948.99386388034065</v>
      </c>
      <c r="W130" s="213">
        <f t="shared" si="101"/>
        <v>18.997477277606812</v>
      </c>
      <c r="X130" s="160" t="s">
        <v>980</v>
      </c>
      <c r="Y130" s="160" t="s">
        <v>993</v>
      </c>
      <c r="Z130" s="160"/>
      <c r="AA130" s="160"/>
      <c r="AB130" s="57">
        <f t="shared" si="103"/>
        <v>0</v>
      </c>
      <c r="AC130" s="57"/>
      <c r="AD130" s="57"/>
      <c r="AE130" s="57"/>
      <c r="AF130" s="57"/>
      <c r="AG130" s="15">
        <f t="shared" si="106"/>
        <v>949.87386388034065</v>
      </c>
      <c r="AH130" s="74">
        <v>25</v>
      </c>
      <c r="AI130" s="304"/>
      <c r="AJ130" s="304"/>
      <c r="AK130" s="57"/>
      <c r="AL130" s="57"/>
      <c r="AM130" s="57">
        <f t="shared" si="110"/>
        <v>19</v>
      </c>
      <c r="AN130" s="160"/>
      <c r="AO130" s="160"/>
    </row>
    <row r="131" spans="1:41" x14ac:dyDescent="0.3">
      <c r="A131" s="160">
        <v>5</v>
      </c>
      <c r="B131" s="160" t="s">
        <v>15</v>
      </c>
      <c r="C131" s="160">
        <v>331</v>
      </c>
      <c r="D131" s="160" t="s">
        <v>18</v>
      </c>
      <c r="E131" s="160"/>
      <c r="F131" s="127">
        <v>13260</v>
      </c>
      <c r="G131" s="228" t="s">
        <v>1043</v>
      </c>
      <c r="H131" s="76">
        <v>8</v>
      </c>
      <c r="I131" s="179" t="s">
        <v>1035</v>
      </c>
      <c r="J131" s="161">
        <v>43722</v>
      </c>
      <c r="K131" s="151">
        <f t="shared" si="111"/>
        <v>2019</v>
      </c>
      <c r="L131" s="169">
        <f t="shared" si="112"/>
        <v>9</v>
      </c>
      <c r="M131" s="149">
        <v>1216</v>
      </c>
      <c r="N131" s="149">
        <v>274.38273352063771</v>
      </c>
      <c r="O131" s="160"/>
      <c r="P131" s="149">
        <f t="shared" si="113"/>
        <v>1490.3827335206377</v>
      </c>
      <c r="Q131" s="149">
        <v>0</v>
      </c>
      <c r="R131" s="135">
        <f t="shared" si="61"/>
        <v>1490.3827335206377</v>
      </c>
      <c r="S131" s="160">
        <v>50</v>
      </c>
      <c r="T131" s="132">
        <f t="shared" si="98"/>
        <v>4.380561259411362E-2</v>
      </c>
      <c r="U131" s="213">
        <f t="shared" si="99"/>
        <v>1.31</v>
      </c>
      <c r="V131" s="213">
        <f t="shared" si="100"/>
        <v>1489.0727335206377</v>
      </c>
      <c r="W131" s="213">
        <f t="shared" si="101"/>
        <v>29.807654670412752</v>
      </c>
      <c r="X131" s="160" t="s">
        <v>995</v>
      </c>
      <c r="Y131" s="160" t="s">
        <v>994</v>
      </c>
      <c r="Z131" s="160"/>
      <c r="AA131" s="160"/>
      <c r="AB131" s="57">
        <f t="shared" si="103"/>
        <v>0</v>
      </c>
      <c r="AC131" s="57"/>
      <c r="AD131" s="57"/>
      <c r="AE131" s="57"/>
      <c r="AF131" s="57"/>
      <c r="AG131" s="15">
        <f t="shared" si="106"/>
        <v>1490.3827335206377</v>
      </c>
      <c r="AH131" s="74">
        <v>25</v>
      </c>
      <c r="AI131" s="304"/>
      <c r="AJ131" s="304"/>
      <c r="AK131" s="57"/>
      <c r="AL131" s="57"/>
      <c r="AM131" s="57">
        <f t="shared" si="110"/>
        <v>29.81</v>
      </c>
      <c r="AN131" s="160"/>
      <c r="AO131" s="160"/>
    </row>
    <row r="132" spans="1:41" x14ac:dyDescent="0.3">
      <c r="A132" s="160">
        <v>5</v>
      </c>
      <c r="B132" s="160" t="s">
        <v>15</v>
      </c>
      <c r="C132" s="160">
        <v>331</v>
      </c>
      <c r="D132" s="160" t="s">
        <v>18</v>
      </c>
      <c r="E132" s="160"/>
      <c r="F132" s="127">
        <v>13260</v>
      </c>
      <c r="G132" s="228" t="s">
        <v>1040</v>
      </c>
      <c r="H132" s="227" t="s">
        <v>1030</v>
      </c>
      <c r="I132" s="179" t="s">
        <v>996</v>
      </c>
      <c r="J132" s="161">
        <v>43726</v>
      </c>
      <c r="K132" s="151">
        <f t="shared" si="111"/>
        <v>2019</v>
      </c>
      <c r="L132" s="169">
        <f t="shared" si="112"/>
        <v>9</v>
      </c>
      <c r="M132" s="149">
        <v>1192.94</v>
      </c>
      <c r="N132" s="149">
        <v>269.17938990634013</v>
      </c>
      <c r="O132" s="160"/>
      <c r="P132" s="149">
        <f t="shared" si="113"/>
        <v>1462.1193899063401</v>
      </c>
      <c r="Q132" s="149">
        <v>0</v>
      </c>
      <c r="R132" s="135">
        <f t="shared" si="61"/>
        <v>1462.1193899063401</v>
      </c>
      <c r="S132" s="160">
        <v>50</v>
      </c>
      <c r="T132" s="132">
        <f t="shared" si="98"/>
        <v>3.2854209445585217E-2</v>
      </c>
      <c r="U132" s="213">
        <f t="shared" si="99"/>
        <v>0.96</v>
      </c>
      <c r="V132" s="213">
        <f t="shared" si="100"/>
        <v>1461.15938990634</v>
      </c>
      <c r="W132" s="213">
        <f t="shared" si="101"/>
        <v>29.242387798126803</v>
      </c>
      <c r="X132" s="160" t="s">
        <v>998</v>
      </c>
      <c r="Y132" s="160" t="s">
        <v>997</v>
      </c>
      <c r="Z132" s="160"/>
      <c r="AA132" s="160"/>
      <c r="AB132" s="57">
        <f t="shared" si="103"/>
        <v>0</v>
      </c>
      <c r="AC132" s="57"/>
      <c r="AD132" s="57"/>
      <c r="AE132" s="57"/>
      <c r="AF132" s="57"/>
      <c r="AG132" s="15">
        <f t="shared" si="106"/>
        <v>1462.1193899063401</v>
      </c>
      <c r="AH132" s="74">
        <v>25</v>
      </c>
      <c r="AI132" s="304"/>
      <c r="AJ132" s="304"/>
      <c r="AK132" s="57"/>
      <c r="AL132" s="57"/>
      <c r="AM132" s="57">
        <f t="shared" si="110"/>
        <v>29.24</v>
      </c>
      <c r="AN132" s="160"/>
      <c r="AO132" s="160"/>
    </row>
    <row r="133" spans="1:41" x14ac:dyDescent="0.3">
      <c r="A133" s="155"/>
      <c r="B133" s="155"/>
      <c r="C133" s="155"/>
      <c r="D133" s="155"/>
      <c r="E133" s="155"/>
      <c r="F133" s="127"/>
      <c r="H133" s="76"/>
      <c r="I133" s="127"/>
      <c r="J133" s="222"/>
      <c r="K133" s="182"/>
      <c r="L133" s="182"/>
      <c r="M133" s="221"/>
      <c r="N133" s="155"/>
      <c r="O133" s="155"/>
      <c r="P133" s="167"/>
      <c r="Q133" s="167"/>
      <c r="R133" s="135"/>
      <c r="S133" s="219"/>
      <c r="T133" s="132"/>
      <c r="U133" s="213"/>
      <c r="V133" s="213"/>
      <c r="W133" s="213"/>
      <c r="X133" s="155"/>
      <c r="Y133" s="217"/>
      <c r="Z133" s="155"/>
      <c r="AA133" s="155"/>
      <c r="AB133" s="57"/>
      <c r="AC133" s="57"/>
      <c r="AD133" s="57"/>
      <c r="AE133" s="57"/>
      <c r="AF133" s="57"/>
      <c r="AG133" s="15"/>
      <c r="AI133" s="304"/>
      <c r="AJ133" s="304"/>
      <c r="AK133" s="57"/>
      <c r="AL133" s="57"/>
      <c r="AM133" s="57"/>
      <c r="AN133" s="155"/>
      <c r="AO133" s="155"/>
    </row>
    <row r="134" spans="1:41" x14ac:dyDescent="0.3">
      <c r="A134" s="155"/>
      <c r="B134" s="155"/>
      <c r="C134" s="155"/>
      <c r="D134" s="155"/>
      <c r="E134" s="155"/>
      <c r="F134" s="127"/>
      <c r="H134" s="76"/>
      <c r="I134" s="127"/>
      <c r="J134" s="222"/>
      <c r="K134" s="182"/>
      <c r="L134" s="182"/>
      <c r="M134" s="221"/>
      <c r="N134" s="155"/>
      <c r="O134" s="155"/>
      <c r="P134" s="167"/>
      <c r="Q134" s="167"/>
      <c r="R134" s="135"/>
      <c r="S134" s="219"/>
      <c r="T134" s="132"/>
      <c r="U134" s="213"/>
      <c r="V134" s="213"/>
      <c r="W134" s="213"/>
      <c r="X134" s="155"/>
      <c r="Y134" s="217"/>
      <c r="Z134" s="155"/>
      <c r="AA134" s="155"/>
      <c r="AB134" s="57"/>
      <c r="AC134" s="57"/>
      <c r="AD134" s="57"/>
      <c r="AE134" s="57"/>
      <c r="AF134" s="57"/>
      <c r="AG134" s="15"/>
      <c r="AI134" s="304"/>
      <c r="AJ134" s="304"/>
      <c r="AK134" s="57"/>
      <c r="AL134" s="57"/>
      <c r="AM134" s="57"/>
      <c r="AN134" s="155"/>
      <c r="AO134" s="155"/>
    </row>
    <row r="135" spans="1:41" x14ac:dyDescent="0.3">
      <c r="A135" s="155">
        <v>5</v>
      </c>
      <c r="B135" s="155" t="s">
        <v>15</v>
      </c>
      <c r="C135" s="155">
        <v>333</v>
      </c>
      <c r="D135" s="155" t="s">
        <v>24</v>
      </c>
      <c r="E135" s="155"/>
      <c r="F135" s="127">
        <v>13260</v>
      </c>
      <c r="G135" s="228" t="s">
        <v>1040</v>
      </c>
      <c r="H135" s="227" t="s">
        <v>1030</v>
      </c>
      <c r="I135" s="127" t="s">
        <v>907</v>
      </c>
      <c r="J135" s="216">
        <v>37089</v>
      </c>
      <c r="K135" s="182">
        <f>YEAR(J135)</f>
        <v>2001</v>
      </c>
      <c r="L135" s="182">
        <f>MONTH(J135)</f>
        <v>7</v>
      </c>
      <c r="M135" s="221">
        <v>2620</v>
      </c>
      <c r="N135" s="155"/>
      <c r="O135" s="155"/>
      <c r="P135" s="167">
        <f t="shared" si="97"/>
        <v>2620</v>
      </c>
      <c r="Q135" s="167">
        <v>0</v>
      </c>
      <c r="R135" s="135">
        <f t="shared" ref="R135:R166" si="114">+P135+Q135</f>
        <v>2620</v>
      </c>
      <c r="S135" s="219">
        <v>20</v>
      </c>
      <c r="T135" s="132">
        <f t="shared" ref="T135:T142" si="115">(+$A$2-J135)/365.25</f>
        <v>18.203969883641342</v>
      </c>
      <c r="U135" s="213">
        <f t="shared" ref="U135:U142" si="116">ROUND(IF(T135&gt;S135,R135,T135/S135*R135),2)</f>
        <v>2384.7199999999998</v>
      </c>
      <c r="V135" s="213">
        <f t="shared" ref="V135:V142" si="117">+R135-U135</f>
        <v>235.2800000000002</v>
      </c>
      <c r="W135" s="213">
        <f t="shared" ref="W135:W142" si="118">+R135*ROUND(1/S135,2)</f>
        <v>131</v>
      </c>
      <c r="X135" s="155" t="s">
        <v>999</v>
      </c>
      <c r="Y135" s="217" t="s">
        <v>45</v>
      </c>
      <c r="Z135" s="155"/>
      <c r="AA135" s="135">
        <f t="shared" ref="AA135" si="119">+R135</f>
        <v>2620</v>
      </c>
      <c r="AB135" s="57">
        <f t="shared" ref="AB135:AB142" si="120">ROUND(IF(AI135&gt;S135,R135,AI135/S135*R135),2)</f>
        <v>2155.4699999999998</v>
      </c>
      <c r="AC135" s="57">
        <f t="shared" ref="AC135" si="121">+R135</f>
        <v>2620</v>
      </c>
      <c r="AD135" s="57">
        <f t="shared" ref="AD135" si="122">ROUND(IF(AJ135&gt;S135,R135,AJ135/S135*R135),2)</f>
        <v>2253.7199999999998</v>
      </c>
      <c r="AE135" s="57">
        <f t="shared" ref="AE135" si="123">+M135+N135+Q135</f>
        <v>2620</v>
      </c>
      <c r="AF135" s="57">
        <f t="shared" ref="AF135" si="124">+M135+N135+Q135</f>
        <v>2620</v>
      </c>
      <c r="AG135" s="15">
        <f t="shared" ref="AG135:AG142" si="125">+R135-O135</f>
        <v>2620</v>
      </c>
      <c r="AH135" s="74">
        <v>25</v>
      </c>
      <c r="AI135" s="304">
        <f>+T135-1.75</f>
        <v>16.453969883641342</v>
      </c>
      <c r="AJ135" s="304">
        <f>+T135-1</f>
        <v>17.203969883641342</v>
      </c>
      <c r="AK135" s="57">
        <f t="shared" ref="AK135" si="126">ROUND(IF(AI135&gt;AH135,AE135,AI135/AH135*AE135),2)</f>
        <v>1724.38</v>
      </c>
      <c r="AL135" s="57">
        <f t="shared" ref="AL135" si="127">ROUND(IF(AJ135&gt;AH135,AF135,AJ135/AH135*AF135),2)</f>
        <v>1802.98</v>
      </c>
      <c r="AM135" s="57">
        <f>ROUND(IF(T135&gt;AH135,AG135,T135/AH135*AG135),2)</f>
        <v>1907.78</v>
      </c>
      <c r="AN135" s="155"/>
      <c r="AO135" s="155"/>
    </row>
    <row r="136" spans="1:41" x14ac:dyDescent="0.3">
      <c r="A136" s="155">
        <v>5</v>
      </c>
      <c r="B136" s="155" t="s">
        <v>15</v>
      </c>
      <c r="C136" s="155">
        <v>333</v>
      </c>
      <c r="D136" s="155" t="s">
        <v>24</v>
      </c>
      <c r="E136" s="155"/>
      <c r="F136" s="127">
        <v>13260</v>
      </c>
      <c r="G136" s="228" t="s">
        <v>1040</v>
      </c>
      <c r="H136" s="227" t="s">
        <v>1030</v>
      </c>
      <c r="I136" s="127" t="s">
        <v>1000</v>
      </c>
      <c r="J136" s="222">
        <v>43605</v>
      </c>
      <c r="K136" s="182">
        <v>2019</v>
      </c>
      <c r="L136" s="182">
        <v>5</v>
      </c>
      <c r="M136" s="221">
        <v>757.68</v>
      </c>
      <c r="N136" s="155"/>
      <c r="O136" s="155"/>
      <c r="P136" s="167">
        <f t="shared" si="97"/>
        <v>757.68</v>
      </c>
      <c r="Q136" s="167">
        <v>-73.78</v>
      </c>
      <c r="R136" s="135">
        <f t="shared" si="114"/>
        <v>683.9</v>
      </c>
      <c r="S136" s="219">
        <v>20</v>
      </c>
      <c r="T136" s="132">
        <f t="shared" si="115"/>
        <v>0.36413415468856947</v>
      </c>
      <c r="U136" s="213">
        <f t="shared" si="116"/>
        <v>12.45</v>
      </c>
      <c r="V136" s="213">
        <f t="shared" si="117"/>
        <v>671.44999999999993</v>
      </c>
      <c r="W136" s="213">
        <f t="shared" si="118"/>
        <v>34.195</v>
      </c>
      <c r="X136" s="155" t="s">
        <v>1002</v>
      </c>
      <c r="Y136" s="217" t="s">
        <v>1001</v>
      </c>
      <c r="Z136" s="155"/>
      <c r="AA136" s="155"/>
      <c r="AB136" s="57">
        <f t="shared" si="120"/>
        <v>0</v>
      </c>
      <c r="AC136" s="57"/>
      <c r="AD136" s="57"/>
      <c r="AE136" s="57"/>
      <c r="AF136" s="57"/>
      <c r="AG136" s="15">
        <f t="shared" si="125"/>
        <v>683.9</v>
      </c>
      <c r="AH136" s="74">
        <v>25</v>
      </c>
      <c r="AI136" s="304"/>
      <c r="AJ136" s="304"/>
      <c r="AK136" s="57"/>
      <c r="AL136" s="57"/>
      <c r="AM136" s="57">
        <f>ROUND(AG136/AH136*0.5,2)</f>
        <v>13.68</v>
      </c>
      <c r="AN136" s="155"/>
      <c r="AO136" s="155"/>
    </row>
    <row r="137" spans="1:41" x14ac:dyDescent="0.3">
      <c r="A137" s="155">
        <v>5</v>
      </c>
      <c r="B137" s="155" t="s">
        <v>15</v>
      </c>
      <c r="C137" s="155">
        <v>333</v>
      </c>
      <c r="D137" s="155" t="s">
        <v>24</v>
      </c>
      <c r="E137" s="155"/>
      <c r="F137" s="127">
        <v>13260</v>
      </c>
      <c r="G137" s="228" t="s">
        <v>1042</v>
      </c>
      <c r="H137" s="76">
        <v>9</v>
      </c>
      <c r="I137" s="127" t="s">
        <v>1034</v>
      </c>
      <c r="J137" s="222">
        <v>43677</v>
      </c>
      <c r="K137" s="182">
        <v>2019</v>
      </c>
      <c r="L137" s="182">
        <v>7</v>
      </c>
      <c r="M137" s="221">
        <v>2786.03</v>
      </c>
      <c r="N137" s="221">
        <v>1166.96</v>
      </c>
      <c r="O137" s="155"/>
      <c r="P137" s="167">
        <f>SUM(M137:O137)</f>
        <v>3952.9900000000002</v>
      </c>
      <c r="Q137" s="167">
        <v>0</v>
      </c>
      <c r="R137" s="135">
        <f t="shared" si="114"/>
        <v>3952.9900000000002</v>
      </c>
      <c r="S137" s="219">
        <v>20</v>
      </c>
      <c r="T137" s="132">
        <f t="shared" si="115"/>
        <v>0.16700889801505817</v>
      </c>
      <c r="U137" s="213">
        <f t="shared" si="116"/>
        <v>33.01</v>
      </c>
      <c r="V137" s="213">
        <f t="shared" si="117"/>
        <v>3919.98</v>
      </c>
      <c r="W137" s="213">
        <f t="shared" si="118"/>
        <v>197.64950000000002</v>
      </c>
      <c r="X137" s="155" t="s">
        <v>1004</v>
      </c>
      <c r="Y137" s="217" t="s">
        <v>1003</v>
      </c>
      <c r="Z137" s="155"/>
      <c r="AA137" s="155"/>
      <c r="AB137" s="57">
        <f t="shared" si="120"/>
        <v>0</v>
      </c>
      <c r="AC137" s="57"/>
      <c r="AD137" s="57"/>
      <c r="AE137" s="57"/>
      <c r="AF137" s="57"/>
      <c r="AG137" s="15">
        <f t="shared" si="125"/>
        <v>3952.9900000000002</v>
      </c>
      <c r="AH137" s="74">
        <v>25</v>
      </c>
      <c r="AI137" s="304"/>
      <c r="AJ137" s="304"/>
      <c r="AK137" s="57"/>
      <c r="AL137" s="57"/>
      <c r="AM137" s="57">
        <f t="shared" ref="AM137:AM142" si="128">ROUND(AG137/AH137*0.5,2)</f>
        <v>79.06</v>
      </c>
      <c r="AN137" s="155"/>
      <c r="AO137" s="155"/>
    </row>
    <row r="138" spans="1:41" x14ac:dyDescent="0.3">
      <c r="A138" s="160">
        <v>5</v>
      </c>
      <c r="B138" s="160" t="s">
        <v>15</v>
      </c>
      <c r="C138" s="160">
        <v>333</v>
      </c>
      <c r="D138" s="160" t="s">
        <v>24</v>
      </c>
      <c r="E138" s="160"/>
      <c r="F138" s="127">
        <v>13260</v>
      </c>
      <c r="G138" s="228" t="s">
        <v>1045</v>
      </c>
      <c r="H138" s="76">
        <v>6</v>
      </c>
      <c r="I138" s="141" t="s">
        <v>1032</v>
      </c>
      <c r="J138" s="224">
        <v>43678</v>
      </c>
      <c r="K138" s="151">
        <f t="shared" ref="K138:K142" si="129">YEAR(J138)</f>
        <v>2019</v>
      </c>
      <c r="L138" s="169">
        <f t="shared" ref="L138:L142" si="130">MONTH(J138)</f>
        <v>8</v>
      </c>
      <c r="M138" s="149">
        <v>170</v>
      </c>
      <c r="N138" s="149"/>
      <c r="O138" s="149"/>
      <c r="P138" s="149">
        <f t="shared" ref="P138:P142" si="131">SUM(M138:O138)</f>
        <v>170</v>
      </c>
      <c r="Q138" s="160">
        <v>-50.87</v>
      </c>
      <c r="R138" s="135">
        <f t="shared" si="114"/>
        <v>119.13</v>
      </c>
      <c r="S138" s="160">
        <v>20</v>
      </c>
      <c r="T138" s="132">
        <f t="shared" si="115"/>
        <v>0.16427104722792607</v>
      </c>
      <c r="U138" s="213">
        <f t="shared" si="116"/>
        <v>0.98</v>
      </c>
      <c r="V138" s="213">
        <f t="shared" si="117"/>
        <v>118.14999999999999</v>
      </c>
      <c r="W138" s="213">
        <f t="shared" si="118"/>
        <v>5.9565000000000001</v>
      </c>
      <c r="X138" s="160" t="s">
        <v>1005</v>
      </c>
      <c r="Y138" s="223">
        <v>2284</v>
      </c>
      <c r="Z138" s="160"/>
      <c r="AA138" s="160"/>
      <c r="AB138" s="57">
        <f t="shared" si="120"/>
        <v>0</v>
      </c>
      <c r="AC138" s="57"/>
      <c r="AD138" s="57"/>
      <c r="AE138" s="57"/>
      <c r="AF138" s="57"/>
      <c r="AG138" s="15">
        <f t="shared" si="125"/>
        <v>119.13</v>
      </c>
      <c r="AH138" s="74">
        <v>25</v>
      </c>
      <c r="AI138" s="304"/>
      <c r="AJ138" s="304"/>
      <c r="AK138" s="57"/>
      <c r="AL138" s="57"/>
      <c r="AM138" s="57">
        <f t="shared" si="128"/>
        <v>2.38</v>
      </c>
      <c r="AN138" s="160"/>
      <c r="AO138" s="160"/>
    </row>
    <row r="139" spans="1:41" x14ac:dyDescent="0.3">
      <c r="A139" s="160">
        <v>5</v>
      </c>
      <c r="B139" s="160" t="s">
        <v>15</v>
      </c>
      <c r="C139" s="160">
        <v>333</v>
      </c>
      <c r="D139" s="160" t="s">
        <v>24</v>
      </c>
      <c r="E139" s="160"/>
      <c r="F139" s="127">
        <v>13260</v>
      </c>
      <c r="G139" s="228" t="s">
        <v>1040</v>
      </c>
      <c r="H139" s="227" t="s">
        <v>1030</v>
      </c>
      <c r="I139" s="141" t="s">
        <v>1006</v>
      </c>
      <c r="J139" s="224">
        <v>43686</v>
      </c>
      <c r="K139" s="151">
        <f t="shared" si="129"/>
        <v>2019</v>
      </c>
      <c r="L139" s="169">
        <f t="shared" si="130"/>
        <v>8</v>
      </c>
      <c r="M139" s="149">
        <v>441.72</v>
      </c>
      <c r="N139" s="149"/>
      <c r="O139" s="149"/>
      <c r="P139" s="149">
        <f t="shared" si="131"/>
        <v>441.72</v>
      </c>
      <c r="Q139" s="160">
        <v>-132.18</v>
      </c>
      <c r="R139" s="135">
        <f t="shared" si="114"/>
        <v>309.54000000000002</v>
      </c>
      <c r="S139" s="160">
        <v>20</v>
      </c>
      <c r="T139" s="132">
        <f t="shared" si="115"/>
        <v>0.14236824093086928</v>
      </c>
      <c r="U139" s="213">
        <f t="shared" si="116"/>
        <v>2.2000000000000002</v>
      </c>
      <c r="V139" s="213">
        <f t="shared" si="117"/>
        <v>307.34000000000003</v>
      </c>
      <c r="W139" s="213">
        <f t="shared" si="118"/>
        <v>15.477000000000002</v>
      </c>
      <c r="X139" s="160" t="s">
        <v>1007</v>
      </c>
      <c r="Y139" s="223">
        <v>2443</v>
      </c>
      <c r="Z139" s="160"/>
      <c r="AA139" s="160"/>
      <c r="AB139" s="57">
        <f t="shared" si="120"/>
        <v>0</v>
      </c>
      <c r="AC139" s="57"/>
      <c r="AD139" s="57"/>
      <c r="AE139" s="57"/>
      <c r="AF139" s="57"/>
      <c r="AG139" s="15">
        <f t="shared" si="125"/>
        <v>309.54000000000002</v>
      </c>
      <c r="AH139" s="74">
        <v>25</v>
      </c>
      <c r="AI139" s="304"/>
      <c r="AJ139" s="304"/>
      <c r="AK139" s="57"/>
      <c r="AL139" s="57"/>
      <c r="AM139" s="57">
        <f t="shared" si="128"/>
        <v>6.19</v>
      </c>
      <c r="AN139" s="160"/>
      <c r="AO139" s="160"/>
    </row>
    <row r="140" spans="1:41" x14ac:dyDescent="0.3">
      <c r="A140" s="160">
        <v>5</v>
      </c>
      <c r="B140" s="160" t="s">
        <v>15</v>
      </c>
      <c r="C140" s="160">
        <v>333</v>
      </c>
      <c r="D140" s="160" t="s">
        <v>24</v>
      </c>
      <c r="E140" s="160"/>
      <c r="F140" s="127">
        <v>13260</v>
      </c>
      <c r="G140" s="228" t="s">
        <v>1048</v>
      </c>
      <c r="H140" s="76">
        <v>4</v>
      </c>
      <c r="I140" s="141" t="s">
        <v>1039</v>
      </c>
      <c r="J140" s="224">
        <v>43689</v>
      </c>
      <c r="K140" s="151">
        <f t="shared" si="129"/>
        <v>2019</v>
      </c>
      <c r="L140" s="169">
        <f t="shared" si="130"/>
        <v>8</v>
      </c>
      <c r="M140" s="149">
        <v>437.69</v>
      </c>
      <c r="N140" s="160"/>
      <c r="O140" s="160"/>
      <c r="P140" s="149">
        <f t="shared" si="131"/>
        <v>437.69</v>
      </c>
      <c r="Q140" s="160">
        <v>-130.97</v>
      </c>
      <c r="R140" s="135">
        <f t="shared" si="114"/>
        <v>306.72000000000003</v>
      </c>
      <c r="S140" s="160">
        <v>20</v>
      </c>
      <c r="T140" s="132">
        <f t="shared" si="115"/>
        <v>0.13415468856947296</v>
      </c>
      <c r="U140" s="213">
        <f t="shared" si="116"/>
        <v>2.06</v>
      </c>
      <c r="V140" s="213">
        <f t="shared" si="117"/>
        <v>304.66000000000003</v>
      </c>
      <c r="W140" s="213">
        <f t="shared" si="118"/>
        <v>15.336000000000002</v>
      </c>
      <c r="X140" s="160" t="s">
        <v>1008</v>
      </c>
      <c r="Y140" s="223">
        <v>2444</v>
      </c>
      <c r="Z140" s="160"/>
      <c r="AA140" s="160"/>
      <c r="AB140" s="57">
        <f t="shared" si="120"/>
        <v>0</v>
      </c>
      <c r="AC140" s="57"/>
      <c r="AD140" s="57"/>
      <c r="AE140" s="57"/>
      <c r="AF140" s="57"/>
      <c r="AG140" s="15">
        <f t="shared" si="125"/>
        <v>306.72000000000003</v>
      </c>
      <c r="AH140" s="74">
        <v>25</v>
      </c>
      <c r="AI140" s="304"/>
      <c r="AJ140" s="304"/>
      <c r="AK140" s="57"/>
      <c r="AL140" s="57"/>
      <c r="AM140" s="57">
        <f t="shared" si="128"/>
        <v>6.13</v>
      </c>
      <c r="AN140" s="160"/>
      <c r="AO140" s="160"/>
    </row>
    <row r="141" spans="1:41" x14ac:dyDescent="0.3">
      <c r="A141" s="160">
        <v>5</v>
      </c>
      <c r="B141" s="160" t="s">
        <v>15</v>
      </c>
      <c r="C141" s="160">
        <v>333</v>
      </c>
      <c r="D141" s="160" t="s">
        <v>24</v>
      </c>
      <c r="E141" s="160"/>
      <c r="F141" s="127">
        <v>13260</v>
      </c>
      <c r="G141" s="228" t="s">
        <v>1043</v>
      </c>
      <c r="H141" s="76">
        <v>8</v>
      </c>
      <c r="I141" s="141" t="s">
        <v>1035</v>
      </c>
      <c r="J141" s="224">
        <v>43701</v>
      </c>
      <c r="K141" s="151">
        <f t="shared" si="129"/>
        <v>2019</v>
      </c>
      <c r="L141" s="169">
        <f t="shared" si="130"/>
        <v>8</v>
      </c>
      <c r="M141" s="149">
        <v>467.59</v>
      </c>
      <c r="N141" s="160"/>
      <c r="O141" s="160"/>
      <c r="P141" s="149">
        <f t="shared" si="131"/>
        <v>467.59</v>
      </c>
      <c r="Q141" s="149">
        <v>-139.91999999999999</v>
      </c>
      <c r="R141" s="135">
        <f t="shared" si="114"/>
        <v>327.66999999999996</v>
      </c>
      <c r="S141" s="160">
        <v>20</v>
      </c>
      <c r="T141" s="132">
        <f t="shared" si="115"/>
        <v>0.10130047912388775</v>
      </c>
      <c r="U141" s="213">
        <f t="shared" si="116"/>
        <v>1.66</v>
      </c>
      <c r="V141" s="213">
        <f t="shared" si="117"/>
        <v>326.00999999999993</v>
      </c>
      <c r="W141" s="213">
        <f t="shared" si="118"/>
        <v>16.383499999999998</v>
      </c>
      <c r="X141" s="160" t="s">
        <v>1009</v>
      </c>
      <c r="Y141" s="223">
        <v>2516</v>
      </c>
      <c r="Z141" s="160"/>
      <c r="AA141" s="160"/>
      <c r="AB141" s="57">
        <f t="shared" si="120"/>
        <v>0</v>
      </c>
      <c r="AC141" s="57"/>
      <c r="AD141" s="57"/>
      <c r="AE141" s="57"/>
      <c r="AF141" s="57"/>
      <c r="AG141" s="15">
        <f t="shared" si="125"/>
        <v>327.66999999999996</v>
      </c>
      <c r="AH141" s="74">
        <v>25</v>
      </c>
      <c r="AI141" s="304"/>
      <c r="AJ141" s="304"/>
      <c r="AK141" s="57"/>
      <c r="AL141" s="57"/>
      <c r="AM141" s="57">
        <f t="shared" si="128"/>
        <v>6.55</v>
      </c>
      <c r="AN141" s="160"/>
      <c r="AO141" s="160"/>
    </row>
    <row r="142" spans="1:41" x14ac:dyDescent="0.3">
      <c r="A142" s="160">
        <v>5</v>
      </c>
      <c r="B142" s="160" t="s">
        <v>15</v>
      </c>
      <c r="C142" s="160">
        <v>333</v>
      </c>
      <c r="D142" s="160" t="s">
        <v>24</v>
      </c>
      <c r="E142" s="160"/>
      <c r="F142" s="127">
        <v>13260</v>
      </c>
      <c r="G142" s="228" t="s">
        <v>1046</v>
      </c>
      <c r="H142" s="76">
        <v>2</v>
      </c>
      <c r="I142" s="179" t="s">
        <v>1037</v>
      </c>
      <c r="J142" s="161">
        <v>43720</v>
      </c>
      <c r="K142" s="169">
        <f t="shared" si="129"/>
        <v>2019</v>
      </c>
      <c r="L142" s="169">
        <f t="shared" si="130"/>
        <v>9</v>
      </c>
      <c r="M142" s="149">
        <v>1202.3499999999999</v>
      </c>
      <c r="N142" s="149">
        <v>271.30269707939044</v>
      </c>
      <c r="O142" s="160"/>
      <c r="P142" s="149">
        <f t="shared" si="131"/>
        <v>1473.6526970793902</v>
      </c>
      <c r="Q142" s="149">
        <v>0</v>
      </c>
      <c r="R142" s="135">
        <f t="shared" si="114"/>
        <v>1473.6526970793902</v>
      </c>
      <c r="S142" s="160">
        <v>20</v>
      </c>
      <c r="T142" s="132">
        <f t="shared" si="115"/>
        <v>4.9281314168377825E-2</v>
      </c>
      <c r="U142" s="213">
        <f t="shared" si="116"/>
        <v>3.63</v>
      </c>
      <c r="V142" s="213">
        <f t="shared" si="117"/>
        <v>1470.0226970793901</v>
      </c>
      <c r="W142" s="213">
        <f t="shared" si="118"/>
        <v>73.682634853969518</v>
      </c>
      <c r="X142" s="160" t="s">
        <v>1011</v>
      </c>
      <c r="Y142" s="160" t="s">
        <v>1010</v>
      </c>
      <c r="Z142" s="160"/>
      <c r="AA142" s="160"/>
      <c r="AB142" s="57">
        <f t="shared" si="120"/>
        <v>0</v>
      </c>
      <c r="AC142" s="57"/>
      <c r="AD142" s="57"/>
      <c r="AE142" s="57"/>
      <c r="AF142" s="57"/>
      <c r="AG142" s="15">
        <f t="shared" si="125"/>
        <v>1473.6526970793902</v>
      </c>
      <c r="AH142" s="74">
        <v>25</v>
      </c>
      <c r="AI142" s="304"/>
      <c r="AJ142" s="304"/>
      <c r="AK142" s="57"/>
      <c r="AL142" s="57"/>
      <c r="AM142" s="57">
        <f t="shared" si="128"/>
        <v>29.47</v>
      </c>
      <c r="AN142" s="160"/>
      <c r="AO142" s="160"/>
    </row>
    <row r="143" spans="1:41" x14ac:dyDescent="0.3">
      <c r="A143" s="155"/>
      <c r="B143" s="155"/>
      <c r="C143" s="155"/>
      <c r="D143" s="155"/>
      <c r="E143" s="155"/>
      <c r="F143" s="127"/>
      <c r="H143" s="76"/>
      <c r="I143" s="127"/>
      <c r="J143" s="222"/>
      <c r="K143" s="182"/>
      <c r="L143" s="182"/>
      <c r="M143" s="221"/>
      <c r="N143" s="155"/>
      <c r="O143" s="155"/>
      <c r="P143" s="167"/>
      <c r="Q143" s="167"/>
      <c r="R143" s="135"/>
      <c r="S143" s="219"/>
      <c r="T143" s="132"/>
      <c r="U143" s="213"/>
      <c r="V143" s="213"/>
      <c r="W143" s="213"/>
      <c r="X143" s="155"/>
      <c r="Y143" s="217"/>
      <c r="Z143" s="155"/>
      <c r="AA143" s="155"/>
      <c r="AB143" s="57"/>
      <c r="AC143" s="57"/>
      <c r="AD143" s="57"/>
      <c r="AE143" s="57"/>
      <c r="AF143" s="57"/>
      <c r="AG143" s="15"/>
      <c r="AI143" s="304"/>
      <c r="AJ143" s="304"/>
      <c r="AK143" s="57"/>
      <c r="AL143" s="57"/>
      <c r="AM143" s="57"/>
      <c r="AN143" s="155"/>
      <c r="AO143" s="155"/>
    </row>
    <row r="144" spans="1:41" x14ac:dyDescent="0.3">
      <c r="A144" s="155"/>
      <c r="B144" s="155"/>
      <c r="C144" s="155"/>
      <c r="D144" s="155"/>
      <c r="E144" s="155"/>
      <c r="F144" s="127"/>
      <c r="H144" s="76"/>
      <c r="I144" s="127"/>
      <c r="J144" s="222"/>
      <c r="K144" s="182"/>
      <c r="L144" s="182"/>
      <c r="M144" s="221"/>
      <c r="N144" s="155"/>
      <c r="O144" s="155"/>
      <c r="P144" s="167"/>
      <c r="Q144" s="167"/>
      <c r="R144" s="135"/>
      <c r="S144" s="219"/>
      <c r="T144" s="132"/>
      <c r="U144" s="213"/>
      <c r="V144" s="213"/>
      <c r="W144" s="213"/>
      <c r="X144" s="155"/>
      <c r="Y144" s="217"/>
      <c r="Z144" s="155"/>
      <c r="AA144" s="155"/>
      <c r="AB144" s="57"/>
      <c r="AC144" s="57"/>
      <c r="AD144" s="57"/>
      <c r="AE144" s="57"/>
      <c r="AF144" s="57"/>
      <c r="AG144" s="15"/>
      <c r="AI144" s="304"/>
      <c r="AJ144" s="304"/>
      <c r="AK144" s="57"/>
      <c r="AL144" s="57"/>
      <c r="AM144" s="57"/>
      <c r="AN144" s="155"/>
      <c r="AO144" s="155"/>
    </row>
    <row r="145" spans="1:41" x14ac:dyDescent="0.3">
      <c r="A145" s="155">
        <v>5</v>
      </c>
      <c r="B145" s="155" t="s">
        <v>15</v>
      </c>
      <c r="C145" s="155">
        <v>334</v>
      </c>
      <c r="D145" s="155" t="s">
        <v>26</v>
      </c>
      <c r="E145" s="155"/>
      <c r="F145" s="127">
        <v>13260</v>
      </c>
      <c r="G145" s="228" t="s">
        <v>1040</v>
      </c>
      <c r="H145" s="227" t="s">
        <v>1030</v>
      </c>
      <c r="I145" s="127" t="s">
        <v>907</v>
      </c>
      <c r="J145" s="216">
        <v>36784</v>
      </c>
      <c r="K145" s="182">
        <f t="shared" ref="K145:K152" si="132">YEAR(J145)</f>
        <v>2000</v>
      </c>
      <c r="L145" s="182">
        <f t="shared" ref="L145:L152" si="133">MONTH(J145)</f>
        <v>9</v>
      </c>
      <c r="M145" s="221">
        <v>120</v>
      </c>
      <c r="N145" s="155"/>
      <c r="O145" s="155"/>
      <c r="P145" s="167">
        <f t="shared" si="97"/>
        <v>120</v>
      </c>
      <c r="Q145" s="167">
        <v>0</v>
      </c>
      <c r="R145" s="135">
        <f t="shared" si="114"/>
        <v>120</v>
      </c>
      <c r="S145" s="219">
        <v>10</v>
      </c>
      <c r="T145" s="132">
        <f t="shared" ref="T145:T155" si="134">(+$A$2-J145)/365.25</f>
        <v>19.039014373716633</v>
      </c>
      <c r="U145" s="213">
        <f t="shared" ref="U145:U155" si="135">ROUND(IF(T145&gt;S145,R145,T145/S145*R145),2)</f>
        <v>120</v>
      </c>
      <c r="V145" s="213">
        <f t="shared" ref="V145:V155" si="136">+R145-U145</f>
        <v>0</v>
      </c>
      <c r="W145" s="213">
        <v>0</v>
      </c>
      <c r="X145" s="155" t="s">
        <v>1012</v>
      </c>
      <c r="Y145" s="217" t="s">
        <v>45</v>
      </c>
      <c r="Z145" s="155"/>
      <c r="AA145" s="135">
        <f t="shared" ref="AA145:AA152" si="137">+R145</f>
        <v>120</v>
      </c>
      <c r="AB145" s="57">
        <f t="shared" ref="AB145:AB155" si="138">ROUND(IF(AI145&gt;S145,R145,AI145/S145*R145),2)</f>
        <v>120</v>
      </c>
      <c r="AC145" s="57">
        <f t="shared" ref="AC145:AC152" si="139">+R145</f>
        <v>120</v>
      </c>
      <c r="AD145" s="57">
        <f t="shared" ref="AD145:AD152" si="140">ROUND(IF(AJ145&gt;S145,R145,AJ145/S145*R145),2)</f>
        <v>120</v>
      </c>
      <c r="AE145" s="57">
        <f t="shared" ref="AE145:AE152" si="141">+M145+N145+Q145</f>
        <v>120</v>
      </c>
      <c r="AF145" s="57">
        <f t="shared" ref="AF145:AF152" si="142">+M145+N145+Q145</f>
        <v>120</v>
      </c>
      <c r="AG145" s="15">
        <f t="shared" ref="AG145:AG155" si="143">+R145-O145</f>
        <v>120</v>
      </c>
      <c r="AH145" s="74">
        <v>25</v>
      </c>
      <c r="AI145" s="304">
        <f t="shared" ref="AI145:AI152" si="144">+T145-1.75</f>
        <v>17.289014373716633</v>
      </c>
      <c r="AJ145" s="304">
        <f>+T145-1</f>
        <v>18.039014373716633</v>
      </c>
      <c r="AK145" s="57">
        <f t="shared" ref="AK145:AK152" si="145">ROUND(IF(AI145&gt;AH145,AE145,AI145/AH145*AE145),2)</f>
        <v>82.99</v>
      </c>
      <c r="AL145" s="57">
        <f t="shared" ref="AL145:AL152" si="146">ROUND(IF(AJ145&gt;AH145,AF145,AJ145/AH145*AF145),2)</f>
        <v>86.59</v>
      </c>
      <c r="AM145" s="57">
        <f t="shared" ref="AM145:AM152" si="147">ROUND(IF(T145&gt;AH145,AG145,T145/AH145*AG145),2)</f>
        <v>91.39</v>
      </c>
      <c r="AN145" s="155"/>
      <c r="AO145" s="155"/>
    </row>
    <row r="146" spans="1:41" x14ac:dyDescent="0.3">
      <c r="A146" s="155">
        <v>5</v>
      </c>
      <c r="B146" s="155" t="s">
        <v>15</v>
      </c>
      <c r="C146" s="155">
        <v>334</v>
      </c>
      <c r="D146" s="155" t="s">
        <v>26</v>
      </c>
      <c r="E146" s="155"/>
      <c r="F146" s="127">
        <v>13260</v>
      </c>
      <c r="G146" s="228" t="s">
        <v>1040</v>
      </c>
      <c r="H146" s="227" t="s">
        <v>1030</v>
      </c>
      <c r="I146" s="127" t="s">
        <v>907</v>
      </c>
      <c r="J146" s="216">
        <v>40238</v>
      </c>
      <c r="K146" s="182">
        <f t="shared" si="132"/>
        <v>2010</v>
      </c>
      <c r="L146" s="182">
        <f t="shared" si="133"/>
        <v>3</v>
      </c>
      <c r="M146" s="221">
        <v>265.63</v>
      </c>
      <c r="N146" s="155"/>
      <c r="O146" s="155"/>
      <c r="P146" s="167">
        <f t="shared" si="97"/>
        <v>265.63</v>
      </c>
      <c r="Q146" s="167">
        <v>0</v>
      </c>
      <c r="R146" s="135">
        <f t="shared" si="114"/>
        <v>265.63</v>
      </c>
      <c r="S146" s="219">
        <v>10</v>
      </c>
      <c r="T146" s="132">
        <f t="shared" si="134"/>
        <v>9.5824777549623548</v>
      </c>
      <c r="U146" s="213">
        <f t="shared" si="135"/>
        <v>254.54</v>
      </c>
      <c r="V146" s="213">
        <f t="shared" si="136"/>
        <v>11.090000000000003</v>
      </c>
      <c r="W146" s="213">
        <f t="shared" ref="W146:W155" si="148">+R146*ROUND(1/S146,2)</f>
        <v>26.563000000000002</v>
      </c>
      <c r="X146" s="155" t="s">
        <v>1013</v>
      </c>
      <c r="Y146" s="217" t="s">
        <v>45</v>
      </c>
      <c r="Z146" s="155"/>
      <c r="AA146" s="135">
        <f t="shared" si="137"/>
        <v>265.63</v>
      </c>
      <c r="AB146" s="57">
        <f t="shared" si="138"/>
        <v>208.05</v>
      </c>
      <c r="AC146" s="57">
        <f t="shared" si="139"/>
        <v>265.63</v>
      </c>
      <c r="AD146" s="57">
        <f t="shared" si="140"/>
        <v>227.98</v>
      </c>
      <c r="AE146" s="57">
        <f t="shared" si="141"/>
        <v>265.63</v>
      </c>
      <c r="AF146" s="57">
        <f t="shared" si="142"/>
        <v>265.63</v>
      </c>
      <c r="AG146" s="15">
        <f t="shared" si="143"/>
        <v>265.63</v>
      </c>
      <c r="AH146" s="74">
        <v>25</v>
      </c>
      <c r="AI146" s="304">
        <f t="shared" si="144"/>
        <v>7.8324777549623548</v>
      </c>
      <c r="AJ146" s="304">
        <f t="shared" ref="AJ146:AJ152" si="149">+T146-1</f>
        <v>8.5824777549623548</v>
      </c>
      <c r="AK146" s="57">
        <f t="shared" si="145"/>
        <v>83.22</v>
      </c>
      <c r="AL146" s="57">
        <f t="shared" si="146"/>
        <v>91.19</v>
      </c>
      <c r="AM146" s="57">
        <f t="shared" si="147"/>
        <v>101.82</v>
      </c>
      <c r="AN146" s="155"/>
      <c r="AO146" s="155"/>
    </row>
    <row r="147" spans="1:41" x14ac:dyDescent="0.3">
      <c r="A147" s="155">
        <v>5</v>
      </c>
      <c r="B147" s="155" t="s">
        <v>15</v>
      </c>
      <c r="C147" s="155">
        <v>334</v>
      </c>
      <c r="D147" s="155" t="s">
        <v>26</v>
      </c>
      <c r="E147" s="155"/>
      <c r="F147" s="127">
        <v>13260</v>
      </c>
      <c r="G147" s="228" t="s">
        <v>1040</v>
      </c>
      <c r="H147" s="227" t="s">
        <v>1030</v>
      </c>
      <c r="I147" s="127" t="s">
        <v>907</v>
      </c>
      <c r="J147" s="216">
        <v>40248</v>
      </c>
      <c r="K147" s="182">
        <f t="shared" si="132"/>
        <v>2010</v>
      </c>
      <c r="L147" s="182">
        <f t="shared" si="133"/>
        <v>3</v>
      </c>
      <c r="M147" s="221">
        <v>780.72</v>
      </c>
      <c r="N147" s="155"/>
      <c r="O147" s="155"/>
      <c r="P147" s="167">
        <f t="shared" si="97"/>
        <v>780.72</v>
      </c>
      <c r="Q147" s="167">
        <v>0</v>
      </c>
      <c r="R147" s="135">
        <f t="shared" si="114"/>
        <v>780.72</v>
      </c>
      <c r="S147" s="219">
        <v>10</v>
      </c>
      <c r="T147" s="132">
        <f t="shared" si="134"/>
        <v>9.5550992470910341</v>
      </c>
      <c r="U147" s="213">
        <f t="shared" si="135"/>
        <v>745.99</v>
      </c>
      <c r="V147" s="213">
        <f t="shared" si="136"/>
        <v>34.730000000000018</v>
      </c>
      <c r="W147" s="213">
        <f t="shared" si="148"/>
        <v>78.072000000000003</v>
      </c>
      <c r="X147" s="155" t="s">
        <v>478</v>
      </c>
      <c r="Y147" s="217" t="s">
        <v>45</v>
      </c>
      <c r="Z147" s="155"/>
      <c r="AA147" s="135">
        <f t="shared" si="137"/>
        <v>780.72</v>
      </c>
      <c r="AB147" s="57">
        <f t="shared" si="138"/>
        <v>609.36</v>
      </c>
      <c r="AC147" s="57">
        <f t="shared" si="139"/>
        <v>780.72</v>
      </c>
      <c r="AD147" s="57">
        <f t="shared" si="140"/>
        <v>667.91</v>
      </c>
      <c r="AE147" s="57">
        <f t="shared" si="141"/>
        <v>780.72</v>
      </c>
      <c r="AF147" s="57">
        <f t="shared" si="142"/>
        <v>780.72</v>
      </c>
      <c r="AG147" s="15">
        <f t="shared" si="143"/>
        <v>780.72</v>
      </c>
      <c r="AH147" s="74">
        <v>25</v>
      </c>
      <c r="AI147" s="304">
        <f t="shared" si="144"/>
        <v>7.8050992470910341</v>
      </c>
      <c r="AJ147" s="304">
        <f t="shared" si="149"/>
        <v>8.5550992470910341</v>
      </c>
      <c r="AK147" s="57">
        <f t="shared" si="145"/>
        <v>243.74</v>
      </c>
      <c r="AL147" s="57">
        <f t="shared" si="146"/>
        <v>267.17</v>
      </c>
      <c r="AM147" s="57">
        <f t="shared" si="147"/>
        <v>298.39</v>
      </c>
      <c r="AN147" s="155"/>
      <c r="AO147" s="155"/>
    </row>
    <row r="148" spans="1:41" x14ac:dyDescent="0.3">
      <c r="A148" s="155">
        <v>5</v>
      </c>
      <c r="B148" s="155" t="s">
        <v>15</v>
      </c>
      <c r="C148" s="155">
        <v>334</v>
      </c>
      <c r="D148" s="155" t="s">
        <v>26</v>
      </c>
      <c r="E148" s="155"/>
      <c r="F148" s="127">
        <v>13260</v>
      </c>
      <c r="G148" s="228" t="s">
        <v>1040</v>
      </c>
      <c r="H148" s="227" t="s">
        <v>1030</v>
      </c>
      <c r="I148" s="127" t="s">
        <v>907</v>
      </c>
      <c r="J148" s="216">
        <v>40357</v>
      </c>
      <c r="K148" s="182">
        <f t="shared" si="132"/>
        <v>2010</v>
      </c>
      <c r="L148" s="182">
        <f t="shared" si="133"/>
        <v>6</v>
      </c>
      <c r="M148" s="221">
        <v>204.59</v>
      </c>
      <c r="N148" s="155"/>
      <c r="O148" s="155"/>
      <c r="P148" s="167">
        <f t="shared" si="97"/>
        <v>204.59</v>
      </c>
      <c r="Q148" s="167">
        <v>0</v>
      </c>
      <c r="R148" s="135">
        <f t="shared" si="114"/>
        <v>204.59</v>
      </c>
      <c r="S148" s="219">
        <v>10</v>
      </c>
      <c r="T148" s="132">
        <f t="shared" si="134"/>
        <v>9.2566735112936342</v>
      </c>
      <c r="U148" s="213">
        <f t="shared" si="135"/>
        <v>189.38</v>
      </c>
      <c r="V148" s="213">
        <f t="shared" si="136"/>
        <v>15.210000000000008</v>
      </c>
      <c r="W148" s="213">
        <f t="shared" si="148"/>
        <v>20.459000000000003</v>
      </c>
      <c r="X148" s="155" t="s">
        <v>1013</v>
      </c>
      <c r="Y148" s="217" t="s">
        <v>45</v>
      </c>
      <c r="Z148" s="155"/>
      <c r="AA148" s="135">
        <f t="shared" si="137"/>
        <v>204.59</v>
      </c>
      <c r="AB148" s="57">
        <f t="shared" si="138"/>
        <v>153.58000000000001</v>
      </c>
      <c r="AC148" s="57">
        <f t="shared" si="139"/>
        <v>204.59</v>
      </c>
      <c r="AD148" s="57">
        <f t="shared" si="140"/>
        <v>168.92</v>
      </c>
      <c r="AE148" s="57">
        <f t="shared" si="141"/>
        <v>204.59</v>
      </c>
      <c r="AF148" s="57">
        <f t="shared" si="142"/>
        <v>204.59</v>
      </c>
      <c r="AG148" s="15">
        <f t="shared" si="143"/>
        <v>204.59</v>
      </c>
      <c r="AH148" s="74">
        <v>25</v>
      </c>
      <c r="AI148" s="304">
        <f t="shared" si="144"/>
        <v>7.5066735112936342</v>
      </c>
      <c r="AJ148" s="304">
        <f t="shared" si="149"/>
        <v>8.2566735112936342</v>
      </c>
      <c r="AK148" s="57">
        <f t="shared" si="145"/>
        <v>61.43</v>
      </c>
      <c r="AL148" s="57">
        <f t="shared" si="146"/>
        <v>67.569999999999993</v>
      </c>
      <c r="AM148" s="57">
        <f t="shared" si="147"/>
        <v>75.75</v>
      </c>
      <c r="AN148" s="155"/>
      <c r="AO148" s="155"/>
    </row>
    <row r="149" spans="1:41" x14ac:dyDescent="0.3">
      <c r="A149" s="155">
        <v>5</v>
      </c>
      <c r="B149" s="155" t="s">
        <v>15</v>
      </c>
      <c r="C149" s="155">
        <v>334</v>
      </c>
      <c r="D149" s="155" t="s">
        <v>26</v>
      </c>
      <c r="E149" s="155"/>
      <c r="F149" s="127">
        <v>13260</v>
      </c>
      <c r="G149" s="228" t="s">
        <v>1040</v>
      </c>
      <c r="H149" s="227" t="s">
        <v>1030</v>
      </c>
      <c r="I149" s="127" t="s">
        <v>907</v>
      </c>
      <c r="J149" s="216">
        <v>40469</v>
      </c>
      <c r="K149" s="182">
        <f t="shared" si="132"/>
        <v>2010</v>
      </c>
      <c r="L149" s="182">
        <f t="shared" si="133"/>
        <v>10</v>
      </c>
      <c r="M149" s="221">
        <v>300</v>
      </c>
      <c r="N149" s="155"/>
      <c r="O149" s="155"/>
      <c r="P149" s="167">
        <f t="shared" si="97"/>
        <v>300</v>
      </c>
      <c r="Q149" s="167">
        <v>0</v>
      </c>
      <c r="R149" s="135">
        <f t="shared" si="114"/>
        <v>300</v>
      </c>
      <c r="S149" s="219">
        <v>10</v>
      </c>
      <c r="T149" s="132">
        <f t="shared" si="134"/>
        <v>8.9500342231348391</v>
      </c>
      <c r="U149" s="213">
        <f t="shared" si="135"/>
        <v>268.5</v>
      </c>
      <c r="V149" s="213">
        <f t="shared" si="136"/>
        <v>31.5</v>
      </c>
      <c r="W149" s="213">
        <f t="shared" si="148"/>
        <v>30</v>
      </c>
      <c r="X149" s="155" t="s">
        <v>838</v>
      </c>
      <c r="Y149" s="217" t="s">
        <v>45</v>
      </c>
      <c r="Z149" s="155"/>
      <c r="AA149" s="135">
        <f t="shared" si="137"/>
        <v>300</v>
      </c>
      <c r="AB149" s="57">
        <f t="shared" si="138"/>
        <v>216</v>
      </c>
      <c r="AC149" s="57">
        <f t="shared" si="139"/>
        <v>300</v>
      </c>
      <c r="AD149" s="57">
        <f t="shared" si="140"/>
        <v>238.5</v>
      </c>
      <c r="AE149" s="57">
        <f t="shared" si="141"/>
        <v>300</v>
      </c>
      <c r="AF149" s="57">
        <f t="shared" si="142"/>
        <v>300</v>
      </c>
      <c r="AG149" s="15">
        <f t="shared" si="143"/>
        <v>300</v>
      </c>
      <c r="AH149" s="74">
        <v>25</v>
      </c>
      <c r="AI149" s="304">
        <f t="shared" si="144"/>
        <v>7.2000342231348391</v>
      </c>
      <c r="AJ149" s="304">
        <f t="shared" si="149"/>
        <v>7.9500342231348391</v>
      </c>
      <c r="AK149" s="57">
        <f t="shared" si="145"/>
        <v>86.4</v>
      </c>
      <c r="AL149" s="57">
        <f t="shared" si="146"/>
        <v>95.4</v>
      </c>
      <c r="AM149" s="57">
        <f t="shared" si="147"/>
        <v>107.4</v>
      </c>
      <c r="AN149" s="155"/>
      <c r="AO149" s="155"/>
    </row>
    <row r="150" spans="1:41" x14ac:dyDescent="0.3">
      <c r="A150" s="155">
        <v>5</v>
      </c>
      <c r="B150" s="155" t="s">
        <v>15</v>
      </c>
      <c r="C150" s="155">
        <v>334</v>
      </c>
      <c r="D150" s="155" t="s">
        <v>26</v>
      </c>
      <c r="E150" s="155"/>
      <c r="F150" s="127">
        <v>13260</v>
      </c>
      <c r="G150" s="228" t="s">
        <v>1040</v>
      </c>
      <c r="H150" s="227" t="s">
        <v>1030</v>
      </c>
      <c r="I150" s="127" t="s">
        <v>907</v>
      </c>
      <c r="J150" s="216">
        <v>40527</v>
      </c>
      <c r="K150" s="182">
        <f t="shared" si="132"/>
        <v>2010</v>
      </c>
      <c r="L150" s="182">
        <f t="shared" si="133"/>
        <v>12</v>
      </c>
      <c r="M150" s="221">
        <v>112.86</v>
      </c>
      <c r="N150" s="155"/>
      <c r="O150" s="155"/>
      <c r="P150" s="167">
        <f t="shared" si="97"/>
        <v>112.86</v>
      </c>
      <c r="Q150" s="167">
        <v>0</v>
      </c>
      <c r="R150" s="135">
        <f t="shared" si="114"/>
        <v>112.86</v>
      </c>
      <c r="S150" s="219">
        <v>10</v>
      </c>
      <c r="T150" s="132">
        <f t="shared" si="134"/>
        <v>8.7912388774811774</v>
      </c>
      <c r="U150" s="213">
        <f t="shared" si="135"/>
        <v>99.22</v>
      </c>
      <c r="V150" s="213">
        <f t="shared" si="136"/>
        <v>13.64</v>
      </c>
      <c r="W150" s="213">
        <f t="shared" si="148"/>
        <v>11.286000000000001</v>
      </c>
      <c r="X150" s="155" t="s">
        <v>838</v>
      </c>
      <c r="Y150" s="217" t="s">
        <v>45</v>
      </c>
      <c r="Z150" s="155"/>
      <c r="AA150" s="135">
        <f t="shared" si="137"/>
        <v>112.86</v>
      </c>
      <c r="AB150" s="57">
        <f t="shared" si="138"/>
        <v>79.47</v>
      </c>
      <c r="AC150" s="57">
        <f t="shared" si="139"/>
        <v>112.86</v>
      </c>
      <c r="AD150" s="57">
        <f t="shared" si="140"/>
        <v>87.93</v>
      </c>
      <c r="AE150" s="57">
        <f t="shared" si="141"/>
        <v>112.86</v>
      </c>
      <c r="AF150" s="57">
        <f t="shared" si="142"/>
        <v>112.86</v>
      </c>
      <c r="AG150" s="15">
        <f t="shared" si="143"/>
        <v>112.86</v>
      </c>
      <c r="AH150" s="74">
        <v>25</v>
      </c>
      <c r="AI150" s="304">
        <f t="shared" si="144"/>
        <v>7.0412388774811774</v>
      </c>
      <c r="AJ150" s="304">
        <f t="shared" si="149"/>
        <v>7.7912388774811774</v>
      </c>
      <c r="AK150" s="57">
        <f t="shared" si="145"/>
        <v>31.79</v>
      </c>
      <c r="AL150" s="57">
        <f t="shared" si="146"/>
        <v>35.17</v>
      </c>
      <c r="AM150" s="57">
        <f t="shared" si="147"/>
        <v>39.69</v>
      </c>
      <c r="AN150" s="155"/>
      <c r="AO150" s="155"/>
    </row>
    <row r="151" spans="1:41" x14ac:dyDescent="0.3">
      <c r="A151" s="155">
        <v>5</v>
      </c>
      <c r="B151" s="155" t="s">
        <v>15</v>
      </c>
      <c r="C151" s="155">
        <v>334</v>
      </c>
      <c r="D151" s="155" t="s">
        <v>26</v>
      </c>
      <c r="E151" s="155"/>
      <c r="F151" s="127">
        <v>13260</v>
      </c>
      <c r="G151" s="228" t="s">
        <v>1040</v>
      </c>
      <c r="H151" s="227" t="s">
        <v>1030</v>
      </c>
      <c r="I151" s="127" t="s">
        <v>907</v>
      </c>
      <c r="J151" s="216">
        <v>41610</v>
      </c>
      <c r="K151" s="182">
        <f t="shared" si="132"/>
        <v>2013</v>
      </c>
      <c r="L151" s="182">
        <f t="shared" si="133"/>
        <v>12</v>
      </c>
      <c r="M151" s="221">
        <v>719.91</v>
      </c>
      <c r="N151" s="155"/>
      <c r="O151" s="155"/>
      <c r="P151" s="167">
        <f t="shared" si="97"/>
        <v>719.91</v>
      </c>
      <c r="Q151" s="167">
        <v>0</v>
      </c>
      <c r="R151" s="135">
        <f t="shared" si="114"/>
        <v>719.91</v>
      </c>
      <c r="S151" s="219">
        <v>10</v>
      </c>
      <c r="T151" s="132">
        <f t="shared" si="134"/>
        <v>5.8261464750171115</v>
      </c>
      <c r="U151" s="213">
        <f t="shared" si="135"/>
        <v>419.43</v>
      </c>
      <c r="V151" s="213">
        <f t="shared" si="136"/>
        <v>300.47999999999996</v>
      </c>
      <c r="W151" s="213">
        <f t="shared" si="148"/>
        <v>71.991</v>
      </c>
      <c r="X151" s="155" t="s">
        <v>1014</v>
      </c>
      <c r="Y151" s="217" t="s">
        <v>45</v>
      </c>
      <c r="Z151" s="155"/>
      <c r="AA151" s="135">
        <f t="shared" si="137"/>
        <v>719.91</v>
      </c>
      <c r="AB151" s="57">
        <f t="shared" si="138"/>
        <v>293.45</v>
      </c>
      <c r="AC151" s="57">
        <f t="shared" si="139"/>
        <v>719.91</v>
      </c>
      <c r="AD151" s="57">
        <f t="shared" si="140"/>
        <v>347.44</v>
      </c>
      <c r="AE151" s="57">
        <f t="shared" si="141"/>
        <v>719.91</v>
      </c>
      <c r="AF151" s="57">
        <f t="shared" si="142"/>
        <v>719.91</v>
      </c>
      <c r="AG151" s="15">
        <f t="shared" si="143"/>
        <v>719.91</v>
      </c>
      <c r="AH151" s="74">
        <v>25</v>
      </c>
      <c r="AI151" s="304">
        <f t="shared" si="144"/>
        <v>4.0761464750171115</v>
      </c>
      <c r="AJ151" s="304">
        <f t="shared" si="149"/>
        <v>4.8261464750171115</v>
      </c>
      <c r="AK151" s="57">
        <f t="shared" si="145"/>
        <v>117.38</v>
      </c>
      <c r="AL151" s="57">
        <f t="shared" si="146"/>
        <v>138.97999999999999</v>
      </c>
      <c r="AM151" s="57">
        <f t="shared" si="147"/>
        <v>167.77</v>
      </c>
      <c r="AN151" s="155"/>
      <c r="AO151" s="155"/>
    </row>
    <row r="152" spans="1:41" x14ac:dyDescent="0.3">
      <c r="A152" s="155">
        <v>5</v>
      </c>
      <c r="B152" s="155" t="s">
        <v>15</v>
      </c>
      <c r="C152" s="155">
        <v>334</v>
      </c>
      <c r="D152" s="155" t="s">
        <v>26</v>
      </c>
      <c r="E152" s="155"/>
      <c r="F152" s="127">
        <v>13260</v>
      </c>
      <c r="G152" s="228" t="s">
        <v>1040</v>
      </c>
      <c r="H152" s="227" t="s">
        <v>1030</v>
      </c>
      <c r="I152" s="127" t="s">
        <v>907</v>
      </c>
      <c r="J152" s="216">
        <v>41985</v>
      </c>
      <c r="K152" s="182">
        <f t="shared" si="132"/>
        <v>2014</v>
      </c>
      <c r="L152" s="182">
        <f t="shared" si="133"/>
        <v>12</v>
      </c>
      <c r="M152" s="221">
        <v>5900</v>
      </c>
      <c r="N152" s="155"/>
      <c r="O152" s="155"/>
      <c r="P152" s="167">
        <f t="shared" si="97"/>
        <v>5900</v>
      </c>
      <c r="Q152" s="167">
        <v>0</v>
      </c>
      <c r="R152" s="135">
        <f t="shared" si="114"/>
        <v>5900</v>
      </c>
      <c r="S152" s="219">
        <v>10</v>
      </c>
      <c r="T152" s="132">
        <f t="shared" si="134"/>
        <v>4.7994524298425736</v>
      </c>
      <c r="U152" s="213">
        <f t="shared" si="135"/>
        <v>2831.68</v>
      </c>
      <c r="V152" s="213">
        <f t="shared" si="136"/>
        <v>3068.32</v>
      </c>
      <c r="W152" s="213">
        <f t="shared" si="148"/>
        <v>590</v>
      </c>
      <c r="X152" s="155" t="s">
        <v>1015</v>
      </c>
      <c r="Y152" s="217" t="s">
        <v>45</v>
      </c>
      <c r="Z152" s="155"/>
      <c r="AA152" s="135">
        <f t="shared" si="137"/>
        <v>5900</v>
      </c>
      <c r="AB152" s="57">
        <f t="shared" si="138"/>
        <v>1799.18</v>
      </c>
      <c r="AC152" s="57">
        <f t="shared" si="139"/>
        <v>5900</v>
      </c>
      <c r="AD152" s="57">
        <f t="shared" si="140"/>
        <v>2241.6799999999998</v>
      </c>
      <c r="AE152" s="57">
        <f t="shared" si="141"/>
        <v>5900</v>
      </c>
      <c r="AF152" s="57">
        <f t="shared" si="142"/>
        <v>5900</v>
      </c>
      <c r="AG152" s="15">
        <f t="shared" si="143"/>
        <v>5900</v>
      </c>
      <c r="AH152" s="74">
        <v>25</v>
      </c>
      <c r="AI152" s="304">
        <f t="shared" si="144"/>
        <v>3.0494524298425736</v>
      </c>
      <c r="AJ152" s="304">
        <f t="shared" si="149"/>
        <v>3.7994524298425736</v>
      </c>
      <c r="AK152" s="57">
        <f t="shared" si="145"/>
        <v>719.67</v>
      </c>
      <c r="AL152" s="57">
        <f t="shared" si="146"/>
        <v>896.67</v>
      </c>
      <c r="AM152" s="57">
        <f t="shared" si="147"/>
        <v>1132.67</v>
      </c>
      <c r="AN152" s="155"/>
      <c r="AO152" s="155"/>
    </row>
    <row r="153" spans="1:41" x14ac:dyDescent="0.3">
      <c r="A153" s="155">
        <v>5</v>
      </c>
      <c r="B153" s="155" t="s">
        <v>15</v>
      </c>
      <c r="C153" s="155">
        <v>334</v>
      </c>
      <c r="D153" s="155" t="s">
        <v>26</v>
      </c>
      <c r="E153" s="155"/>
      <c r="F153" s="127">
        <v>13260</v>
      </c>
      <c r="G153" s="228" t="s">
        <v>1040</v>
      </c>
      <c r="H153" s="227" t="s">
        <v>1030</v>
      </c>
      <c r="I153" s="127" t="s">
        <v>1016</v>
      </c>
      <c r="J153" s="222">
        <v>43615</v>
      </c>
      <c r="K153" s="182">
        <v>2019</v>
      </c>
      <c r="L153" s="182">
        <v>5</v>
      </c>
      <c r="M153" s="221">
        <v>812</v>
      </c>
      <c r="N153" s="221"/>
      <c r="O153" s="221"/>
      <c r="P153" s="167">
        <f t="shared" si="97"/>
        <v>812</v>
      </c>
      <c r="Q153" s="167">
        <v>-79.069999999999993</v>
      </c>
      <c r="R153" s="135">
        <f t="shared" si="114"/>
        <v>732.93000000000006</v>
      </c>
      <c r="S153" s="219">
        <v>10</v>
      </c>
      <c r="T153" s="132">
        <f t="shared" si="134"/>
        <v>0.33675564681724846</v>
      </c>
      <c r="U153" s="213">
        <f t="shared" si="135"/>
        <v>24.68</v>
      </c>
      <c r="V153" s="213">
        <f t="shared" si="136"/>
        <v>708.25000000000011</v>
      </c>
      <c r="W153" s="213">
        <f t="shared" si="148"/>
        <v>73.293000000000006</v>
      </c>
      <c r="X153" s="155" t="s">
        <v>1018</v>
      </c>
      <c r="Y153" s="217" t="s">
        <v>1017</v>
      </c>
      <c r="Z153" s="155"/>
      <c r="AA153" s="155"/>
      <c r="AB153" s="57">
        <f t="shared" si="138"/>
        <v>0</v>
      </c>
      <c r="AC153" s="57"/>
      <c r="AD153" s="57"/>
      <c r="AE153" s="57"/>
      <c r="AF153" s="57"/>
      <c r="AG153" s="15">
        <f t="shared" si="143"/>
        <v>732.93000000000006</v>
      </c>
      <c r="AH153" s="74">
        <v>25</v>
      </c>
      <c r="AI153" s="304"/>
      <c r="AJ153" s="304"/>
      <c r="AK153" s="57"/>
      <c r="AL153" s="57"/>
      <c r="AM153" s="57">
        <f>ROUND(AG153/AH153*0.5,2)</f>
        <v>14.66</v>
      </c>
      <c r="AN153" s="155"/>
      <c r="AO153" s="155"/>
    </row>
    <row r="154" spans="1:41" x14ac:dyDescent="0.3">
      <c r="A154" s="155">
        <v>5</v>
      </c>
      <c r="B154" s="155" t="s">
        <v>15</v>
      </c>
      <c r="C154" s="155">
        <v>334</v>
      </c>
      <c r="D154" s="155" t="s">
        <v>26</v>
      </c>
      <c r="E154" s="155"/>
      <c r="F154" s="127">
        <v>13260</v>
      </c>
      <c r="G154" s="228" t="s">
        <v>1040</v>
      </c>
      <c r="H154" s="227" t="s">
        <v>1030</v>
      </c>
      <c r="I154" s="127" t="s">
        <v>907</v>
      </c>
      <c r="J154" s="222">
        <v>43677</v>
      </c>
      <c r="K154" s="182">
        <v>2019</v>
      </c>
      <c r="L154" s="182">
        <v>7</v>
      </c>
      <c r="M154" s="221">
        <v>1315.29</v>
      </c>
      <c r="N154" s="221">
        <v>550.91999999999996</v>
      </c>
      <c r="O154" s="221"/>
      <c r="P154" s="167">
        <f>SUM(M154:O154)</f>
        <v>1866.21</v>
      </c>
      <c r="Q154" s="167">
        <v>0</v>
      </c>
      <c r="R154" s="135">
        <f t="shared" si="114"/>
        <v>1866.21</v>
      </c>
      <c r="S154" s="219">
        <v>10</v>
      </c>
      <c r="T154" s="132">
        <f t="shared" si="134"/>
        <v>0.16700889801505817</v>
      </c>
      <c r="U154" s="213">
        <f t="shared" si="135"/>
        <v>31.17</v>
      </c>
      <c r="V154" s="213">
        <f t="shared" si="136"/>
        <v>1835.04</v>
      </c>
      <c r="W154" s="213">
        <f t="shared" si="148"/>
        <v>186.62100000000001</v>
      </c>
      <c r="X154" s="155" t="s">
        <v>1019</v>
      </c>
      <c r="Y154" s="217" t="s">
        <v>1003</v>
      </c>
      <c r="Z154" s="155"/>
      <c r="AA154" s="155"/>
      <c r="AB154" s="57">
        <f t="shared" si="138"/>
        <v>0</v>
      </c>
      <c r="AC154" s="57"/>
      <c r="AD154" s="57"/>
      <c r="AE154" s="57"/>
      <c r="AF154" s="57"/>
      <c r="AG154" s="15">
        <f t="shared" si="143"/>
        <v>1866.21</v>
      </c>
      <c r="AH154" s="74">
        <v>25</v>
      </c>
      <c r="AI154" s="304"/>
      <c r="AJ154" s="304"/>
      <c r="AK154" s="57"/>
      <c r="AL154" s="57"/>
      <c r="AM154" s="57">
        <f t="shared" ref="AM154:AM155" si="150">ROUND(AG154/AH154*0.5,2)</f>
        <v>37.32</v>
      </c>
      <c r="AN154" s="155"/>
      <c r="AO154" s="155"/>
    </row>
    <row r="155" spans="1:41" x14ac:dyDescent="0.3">
      <c r="A155" s="160">
        <v>5</v>
      </c>
      <c r="B155" s="160" t="s">
        <v>15</v>
      </c>
      <c r="C155" s="160">
        <v>334</v>
      </c>
      <c r="D155" s="160" t="s">
        <v>26</v>
      </c>
      <c r="E155" s="160"/>
      <c r="F155" s="127">
        <v>13260</v>
      </c>
      <c r="G155" s="228" t="s">
        <v>1041</v>
      </c>
      <c r="H155" s="76">
        <v>5</v>
      </c>
      <c r="I155" s="79" t="s">
        <v>1031</v>
      </c>
      <c r="J155" s="161">
        <v>43714</v>
      </c>
      <c r="K155" s="169">
        <f t="shared" ref="K155" si="151">YEAR(J155)</f>
        <v>2019</v>
      </c>
      <c r="L155" s="169">
        <f t="shared" ref="L155" si="152">MONTH(J155)</f>
        <v>9</v>
      </c>
      <c r="M155" s="149">
        <v>627</v>
      </c>
      <c r="N155" s="149">
        <v>141.47859697157884</v>
      </c>
      <c r="O155" s="226"/>
      <c r="P155" s="149">
        <f>SUM(M155:O155)</f>
        <v>768.47859697157878</v>
      </c>
      <c r="Q155" s="149">
        <v>0</v>
      </c>
      <c r="R155" s="135">
        <f t="shared" si="114"/>
        <v>768.47859697157878</v>
      </c>
      <c r="S155" s="220">
        <v>10</v>
      </c>
      <c r="T155" s="132">
        <f t="shared" si="134"/>
        <v>6.5708418891170434E-2</v>
      </c>
      <c r="U155" s="213">
        <f t="shared" si="135"/>
        <v>5.05</v>
      </c>
      <c r="V155" s="213">
        <f t="shared" si="136"/>
        <v>763.42859697157883</v>
      </c>
      <c r="W155" s="213">
        <f t="shared" si="148"/>
        <v>76.847859697157887</v>
      </c>
      <c r="X155" s="160" t="s">
        <v>1021</v>
      </c>
      <c r="Y155" s="160" t="s">
        <v>1020</v>
      </c>
      <c r="Z155" s="160"/>
      <c r="AA155" s="160"/>
      <c r="AB155" s="57">
        <f t="shared" si="138"/>
        <v>0</v>
      </c>
      <c r="AC155" s="57"/>
      <c r="AD155" s="57"/>
      <c r="AE155" s="57"/>
      <c r="AF155" s="57"/>
      <c r="AG155" s="15">
        <f t="shared" si="143"/>
        <v>768.47859697157878</v>
      </c>
      <c r="AH155" s="74">
        <v>25</v>
      </c>
      <c r="AI155" s="304"/>
      <c r="AJ155" s="304"/>
      <c r="AK155" s="57"/>
      <c r="AL155" s="57"/>
      <c r="AM155" s="57">
        <f t="shared" si="150"/>
        <v>15.37</v>
      </c>
      <c r="AN155" s="160"/>
      <c r="AO155" s="160"/>
    </row>
    <row r="156" spans="1:41" x14ac:dyDescent="0.3">
      <c r="A156" s="155"/>
      <c r="B156" s="155"/>
      <c r="C156" s="155"/>
      <c r="D156" s="155"/>
      <c r="E156" s="155"/>
      <c r="F156" s="127"/>
      <c r="H156" s="76"/>
      <c r="I156" s="127"/>
      <c r="J156" s="222"/>
      <c r="K156" s="182"/>
      <c r="L156" s="182"/>
      <c r="M156" s="221"/>
      <c r="N156" s="155"/>
      <c r="O156" s="155"/>
      <c r="P156" s="167"/>
      <c r="Q156" s="167"/>
      <c r="R156" s="135"/>
      <c r="S156" s="219"/>
      <c r="T156" s="132"/>
      <c r="U156" s="213"/>
      <c r="V156" s="213"/>
      <c r="W156" s="213"/>
      <c r="X156" s="155"/>
      <c r="Y156" s="217"/>
      <c r="Z156" s="155"/>
      <c r="AA156" s="155"/>
      <c r="AB156" s="57"/>
      <c r="AC156" s="57"/>
      <c r="AD156" s="57"/>
      <c r="AE156" s="57"/>
      <c r="AF156" s="57"/>
      <c r="AG156" s="15"/>
      <c r="AI156" s="304"/>
      <c r="AJ156" s="304"/>
      <c r="AK156" s="57"/>
      <c r="AL156" s="57"/>
      <c r="AM156" s="57"/>
      <c r="AN156" s="155"/>
      <c r="AO156" s="155"/>
    </row>
    <row r="157" spans="1:41" x14ac:dyDescent="0.3">
      <c r="A157" s="155"/>
      <c r="B157" s="155"/>
      <c r="C157" s="155"/>
      <c r="D157" s="155"/>
      <c r="E157" s="155"/>
      <c r="F157" s="127"/>
      <c r="H157" s="76"/>
      <c r="I157" s="127"/>
      <c r="J157" s="222"/>
      <c r="K157" s="182"/>
      <c r="L157" s="182"/>
      <c r="M157" s="221"/>
      <c r="N157" s="155"/>
      <c r="O157" s="155"/>
      <c r="P157" s="167"/>
      <c r="Q157" s="167"/>
      <c r="R157" s="135"/>
      <c r="S157" s="219"/>
      <c r="T157" s="132"/>
      <c r="U157" s="213"/>
      <c r="V157" s="213"/>
      <c r="W157" s="213"/>
      <c r="X157" s="155"/>
      <c r="Y157" s="217"/>
      <c r="Z157" s="155"/>
      <c r="AA157" s="155"/>
      <c r="AB157" s="57"/>
      <c r="AC157" s="57"/>
      <c r="AD157" s="57"/>
      <c r="AE157" s="57"/>
      <c r="AF157" s="57"/>
      <c r="AG157" s="15"/>
      <c r="AI157" s="304"/>
      <c r="AJ157" s="304"/>
      <c r="AK157" s="57"/>
      <c r="AL157" s="57"/>
      <c r="AM157" s="57"/>
      <c r="AN157" s="155"/>
      <c r="AO157" s="155"/>
    </row>
    <row r="158" spans="1:41" x14ac:dyDescent="0.3">
      <c r="A158" s="155">
        <v>7</v>
      </c>
      <c r="B158" s="155" t="s">
        <v>31</v>
      </c>
      <c r="C158" s="155">
        <v>304</v>
      </c>
      <c r="D158" s="155" t="s">
        <v>7</v>
      </c>
      <c r="E158" s="155"/>
      <c r="F158" s="127">
        <v>13260</v>
      </c>
      <c r="G158" s="228" t="s">
        <v>1040</v>
      </c>
      <c r="H158" s="227" t="s">
        <v>1030</v>
      </c>
      <c r="I158" s="127" t="s">
        <v>907</v>
      </c>
      <c r="J158" s="216">
        <v>38974</v>
      </c>
      <c r="K158" s="182">
        <f t="shared" ref="K158:K166" si="153">YEAR(J158)</f>
        <v>2006</v>
      </c>
      <c r="L158" s="182">
        <f t="shared" ref="L158:L166" si="154">MONTH(J158)</f>
        <v>9</v>
      </c>
      <c r="M158" s="221">
        <v>730</v>
      </c>
      <c r="N158" s="155"/>
      <c r="O158" s="155"/>
      <c r="P158" s="167">
        <f t="shared" si="97"/>
        <v>730</v>
      </c>
      <c r="Q158" s="167">
        <v>0</v>
      </c>
      <c r="R158" s="135">
        <f t="shared" si="114"/>
        <v>730</v>
      </c>
      <c r="S158" s="219">
        <v>20</v>
      </c>
      <c r="T158" s="132">
        <f t="shared" ref="T158:T166" si="155">(+$A$2-J158)/365.25</f>
        <v>13.043121149897331</v>
      </c>
      <c r="U158" s="213">
        <f t="shared" ref="U158:U166" si="156">ROUND(IF(T158&gt;S158,R158,T158/S158*R158),2)</f>
        <v>476.07</v>
      </c>
      <c r="V158" s="213">
        <f t="shared" ref="V158:V166" si="157">+R158-U158</f>
        <v>253.93</v>
      </c>
      <c r="W158" s="213">
        <f t="shared" ref="W158:W166" si="158">+R158*ROUND(1/S158,2)</f>
        <v>36.5</v>
      </c>
      <c r="X158" s="155" t="s">
        <v>1022</v>
      </c>
      <c r="Y158" s="217" t="s">
        <v>45</v>
      </c>
      <c r="Z158" s="155"/>
      <c r="AA158" s="135">
        <f t="shared" ref="AA158:AA166" si="159">+R158</f>
        <v>730</v>
      </c>
      <c r="AB158" s="57">
        <f t="shared" ref="AB158:AB166" si="160">ROUND(IF(AI158&gt;S158,R158,AI158/S158*R158),2)</f>
        <v>412.2</v>
      </c>
      <c r="AC158" s="57">
        <f t="shared" ref="AC158:AC166" si="161">+R158</f>
        <v>730</v>
      </c>
      <c r="AD158" s="57">
        <f t="shared" ref="AD158:AD166" si="162">ROUND(IF(AJ158&gt;S158,R158,AJ158/S158*R158),2)</f>
        <v>439.57</v>
      </c>
      <c r="AE158" s="57">
        <f t="shared" ref="AE158:AE166" si="163">+M158+N158+Q158</f>
        <v>730</v>
      </c>
      <c r="AF158" s="57">
        <f t="shared" ref="AF158:AF166" si="164">+M158+N158+Q158</f>
        <v>730</v>
      </c>
      <c r="AG158" s="15">
        <f t="shared" ref="AG158:AG166" si="165">+R158-O158</f>
        <v>730</v>
      </c>
      <c r="AH158" s="74">
        <v>25</v>
      </c>
      <c r="AI158" s="304">
        <f t="shared" ref="AI158:AI166" si="166">+T158-1.75</f>
        <v>11.293121149897331</v>
      </c>
      <c r="AJ158" s="304">
        <f t="shared" ref="AJ158:AJ166" si="167">+T158-1</f>
        <v>12.043121149897331</v>
      </c>
      <c r="AK158" s="57">
        <f t="shared" ref="AK158:AK166" si="168">ROUND(IF(AI158&gt;AH158,AE158,AI158/AH158*AE158),2)</f>
        <v>329.76</v>
      </c>
      <c r="AL158" s="57">
        <f t="shared" ref="AL158:AL166" si="169">ROUND(IF(AJ158&gt;AH158,AF158,AJ158/AH158*AF158),2)</f>
        <v>351.66</v>
      </c>
      <c r="AM158" s="57">
        <f t="shared" ref="AM158:AM166" si="170">ROUND(IF(T158&gt;AH158,AG158,T158/AH158*AG158),2)</f>
        <v>380.86</v>
      </c>
      <c r="AN158" s="155"/>
      <c r="AO158" s="155"/>
    </row>
    <row r="159" spans="1:41" x14ac:dyDescent="0.3">
      <c r="A159" s="155">
        <v>7</v>
      </c>
      <c r="B159" s="155" t="s">
        <v>31</v>
      </c>
      <c r="C159" s="155">
        <v>304</v>
      </c>
      <c r="D159" s="155" t="s">
        <v>7</v>
      </c>
      <c r="E159" s="155"/>
      <c r="F159" s="127">
        <v>13260</v>
      </c>
      <c r="G159" s="228" t="s">
        <v>1040</v>
      </c>
      <c r="H159" s="227" t="s">
        <v>1030</v>
      </c>
      <c r="I159" s="127" t="s">
        <v>907</v>
      </c>
      <c r="J159" s="216">
        <v>39031</v>
      </c>
      <c r="K159" s="182">
        <f t="shared" si="153"/>
        <v>2006</v>
      </c>
      <c r="L159" s="182">
        <f t="shared" si="154"/>
        <v>11</v>
      </c>
      <c r="M159" s="221">
        <v>660</v>
      </c>
      <c r="N159" s="155"/>
      <c r="O159" s="155"/>
      <c r="P159" s="167">
        <f t="shared" si="97"/>
        <v>660</v>
      </c>
      <c r="Q159" s="167">
        <v>0</v>
      </c>
      <c r="R159" s="135">
        <f t="shared" si="114"/>
        <v>660</v>
      </c>
      <c r="S159" s="219">
        <v>20</v>
      </c>
      <c r="T159" s="132">
        <f t="shared" si="155"/>
        <v>12.887063655030801</v>
      </c>
      <c r="U159" s="213">
        <f t="shared" si="156"/>
        <v>425.27</v>
      </c>
      <c r="V159" s="213">
        <f t="shared" si="157"/>
        <v>234.73000000000002</v>
      </c>
      <c r="W159" s="213">
        <f t="shared" si="158"/>
        <v>33</v>
      </c>
      <c r="X159" s="155" t="s">
        <v>1022</v>
      </c>
      <c r="Y159" s="217" t="s">
        <v>45</v>
      </c>
      <c r="Z159" s="155"/>
      <c r="AA159" s="135">
        <f t="shared" si="159"/>
        <v>660</v>
      </c>
      <c r="AB159" s="57">
        <f t="shared" si="160"/>
        <v>367.52</v>
      </c>
      <c r="AC159" s="57">
        <f t="shared" si="161"/>
        <v>660</v>
      </c>
      <c r="AD159" s="57">
        <f t="shared" si="162"/>
        <v>392.27</v>
      </c>
      <c r="AE159" s="57">
        <f t="shared" si="163"/>
        <v>660</v>
      </c>
      <c r="AF159" s="57">
        <f t="shared" si="164"/>
        <v>660</v>
      </c>
      <c r="AG159" s="15">
        <f t="shared" si="165"/>
        <v>660</v>
      </c>
      <c r="AH159" s="74">
        <v>25</v>
      </c>
      <c r="AI159" s="304">
        <f t="shared" si="166"/>
        <v>11.137063655030801</v>
      </c>
      <c r="AJ159" s="304">
        <f t="shared" si="167"/>
        <v>11.887063655030801</v>
      </c>
      <c r="AK159" s="57">
        <f t="shared" si="168"/>
        <v>294.02</v>
      </c>
      <c r="AL159" s="57">
        <f t="shared" si="169"/>
        <v>313.82</v>
      </c>
      <c r="AM159" s="57">
        <f t="shared" si="170"/>
        <v>340.22</v>
      </c>
      <c r="AN159" s="155"/>
      <c r="AO159" s="155"/>
    </row>
    <row r="160" spans="1:41" x14ac:dyDescent="0.3">
      <c r="A160" s="155">
        <v>7</v>
      </c>
      <c r="B160" s="155" t="s">
        <v>31</v>
      </c>
      <c r="C160" s="155">
        <v>304</v>
      </c>
      <c r="D160" s="155" t="s">
        <v>7</v>
      </c>
      <c r="E160" s="155"/>
      <c r="F160" s="127">
        <v>13260</v>
      </c>
      <c r="G160" s="228" t="s">
        <v>1040</v>
      </c>
      <c r="H160" s="227" t="s">
        <v>1030</v>
      </c>
      <c r="I160" s="127" t="s">
        <v>907</v>
      </c>
      <c r="J160" s="216">
        <v>41670</v>
      </c>
      <c r="K160" s="182">
        <f t="shared" si="153"/>
        <v>2014</v>
      </c>
      <c r="L160" s="182">
        <f t="shared" si="154"/>
        <v>1</v>
      </c>
      <c r="M160" s="221">
        <v>8455.36</v>
      </c>
      <c r="N160" s="155"/>
      <c r="O160" s="155"/>
      <c r="P160" s="167">
        <f t="shared" si="97"/>
        <v>8455.36</v>
      </c>
      <c r="Q160" s="167">
        <v>0</v>
      </c>
      <c r="R160" s="135">
        <f t="shared" si="114"/>
        <v>8455.36</v>
      </c>
      <c r="S160" s="219">
        <v>20</v>
      </c>
      <c r="T160" s="132">
        <f t="shared" si="155"/>
        <v>5.6618754277891856</v>
      </c>
      <c r="U160" s="213">
        <f t="shared" si="156"/>
        <v>2393.66</v>
      </c>
      <c r="V160" s="213">
        <f t="shared" si="157"/>
        <v>6061.7000000000007</v>
      </c>
      <c r="W160" s="213">
        <f t="shared" si="158"/>
        <v>422.76800000000003</v>
      </c>
      <c r="X160" s="155" t="s">
        <v>1023</v>
      </c>
      <c r="Y160" s="217" t="s">
        <v>45</v>
      </c>
      <c r="Z160" s="155"/>
      <c r="AA160" s="135">
        <f t="shared" si="159"/>
        <v>8455.36</v>
      </c>
      <c r="AB160" s="57">
        <f t="shared" si="160"/>
        <v>1653.82</v>
      </c>
      <c r="AC160" s="57">
        <f t="shared" si="161"/>
        <v>8455.36</v>
      </c>
      <c r="AD160" s="57">
        <f t="shared" si="162"/>
        <v>1970.89</v>
      </c>
      <c r="AE160" s="57">
        <f t="shared" si="163"/>
        <v>8455.36</v>
      </c>
      <c r="AF160" s="57">
        <f t="shared" si="164"/>
        <v>8455.36</v>
      </c>
      <c r="AG160" s="15">
        <f t="shared" si="165"/>
        <v>8455.36</v>
      </c>
      <c r="AH160" s="74">
        <v>25</v>
      </c>
      <c r="AI160" s="304">
        <f t="shared" si="166"/>
        <v>3.9118754277891856</v>
      </c>
      <c r="AJ160" s="304">
        <f t="shared" si="167"/>
        <v>4.6618754277891856</v>
      </c>
      <c r="AK160" s="57">
        <f t="shared" si="168"/>
        <v>1323.05</v>
      </c>
      <c r="AL160" s="57">
        <f t="shared" si="169"/>
        <v>1576.71</v>
      </c>
      <c r="AM160" s="57">
        <f t="shared" si="170"/>
        <v>1914.93</v>
      </c>
      <c r="AN160" s="155"/>
      <c r="AO160" s="155"/>
    </row>
    <row r="161" spans="1:41" x14ac:dyDescent="0.3">
      <c r="A161" s="155">
        <v>7</v>
      </c>
      <c r="B161" s="155" t="s">
        <v>31</v>
      </c>
      <c r="C161" s="155">
        <v>304</v>
      </c>
      <c r="D161" s="155" t="s">
        <v>7</v>
      </c>
      <c r="E161" s="155"/>
      <c r="F161" s="127">
        <v>13260</v>
      </c>
      <c r="G161" s="228" t="s">
        <v>1040</v>
      </c>
      <c r="H161" s="227" t="s">
        <v>1030</v>
      </c>
      <c r="I161" s="127" t="s">
        <v>907</v>
      </c>
      <c r="J161" s="216">
        <v>41774</v>
      </c>
      <c r="K161" s="182">
        <f t="shared" si="153"/>
        <v>2014</v>
      </c>
      <c r="L161" s="182">
        <f t="shared" si="154"/>
        <v>5</v>
      </c>
      <c r="M161" s="221">
        <v>6853</v>
      </c>
      <c r="N161" s="155"/>
      <c r="O161" s="155"/>
      <c r="P161" s="167">
        <f t="shared" si="97"/>
        <v>6853</v>
      </c>
      <c r="Q161" s="167">
        <v>0</v>
      </c>
      <c r="R161" s="135">
        <f t="shared" si="114"/>
        <v>6853</v>
      </c>
      <c r="S161" s="219">
        <v>20</v>
      </c>
      <c r="T161" s="132">
        <f t="shared" si="155"/>
        <v>5.377138945927447</v>
      </c>
      <c r="U161" s="213">
        <f t="shared" si="156"/>
        <v>1842.48</v>
      </c>
      <c r="V161" s="213">
        <f t="shared" si="157"/>
        <v>5010.5200000000004</v>
      </c>
      <c r="W161" s="213">
        <f t="shared" si="158"/>
        <v>342.65000000000003</v>
      </c>
      <c r="X161" s="155" t="s">
        <v>1024</v>
      </c>
      <c r="Y161" s="217" t="s">
        <v>45</v>
      </c>
      <c r="Z161" s="155"/>
      <c r="AA161" s="135">
        <f t="shared" si="159"/>
        <v>6853</v>
      </c>
      <c r="AB161" s="57">
        <f t="shared" si="160"/>
        <v>1242.8399999999999</v>
      </c>
      <c r="AC161" s="57">
        <f t="shared" si="161"/>
        <v>6853</v>
      </c>
      <c r="AD161" s="57">
        <f t="shared" si="162"/>
        <v>1499.83</v>
      </c>
      <c r="AE161" s="57">
        <f t="shared" si="163"/>
        <v>6853</v>
      </c>
      <c r="AF161" s="57">
        <f t="shared" si="164"/>
        <v>6853</v>
      </c>
      <c r="AG161" s="15">
        <f t="shared" si="165"/>
        <v>6853</v>
      </c>
      <c r="AH161" s="74">
        <v>25</v>
      </c>
      <c r="AI161" s="304">
        <f t="shared" si="166"/>
        <v>3.627138945927447</v>
      </c>
      <c r="AJ161" s="304">
        <f t="shared" si="167"/>
        <v>4.377138945927447</v>
      </c>
      <c r="AK161" s="57">
        <f t="shared" si="168"/>
        <v>994.27</v>
      </c>
      <c r="AL161" s="57">
        <f t="shared" si="169"/>
        <v>1199.8599999999999</v>
      </c>
      <c r="AM161" s="57">
        <f t="shared" si="170"/>
        <v>1473.98</v>
      </c>
      <c r="AN161" s="155"/>
      <c r="AO161" s="155"/>
    </row>
    <row r="162" spans="1:41" x14ac:dyDescent="0.3">
      <c r="A162" s="155">
        <v>7</v>
      </c>
      <c r="B162" s="155" t="s">
        <v>31</v>
      </c>
      <c r="C162" s="155">
        <v>304</v>
      </c>
      <c r="D162" s="155" t="s">
        <v>7</v>
      </c>
      <c r="E162" s="155"/>
      <c r="F162" s="127">
        <v>13260</v>
      </c>
      <c r="G162" s="228" t="s">
        <v>1040</v>
      </c>
      <c r="H162" s="227" t="s">
        <v>1030</v>
      </c>
      <c r="I162" s="127" t="s">
        <v>907</v>
      </c>
      <c r="J162" s="216">
        <v>41792</v>
      </c>
      <c r="K162" s="182">
        <f t="shared" si="153"/>
        <v>2014</v>
      </c>
      <c r="L162" s="182">
        <f t="shared" si="154"/>
        <v>6</v>
      </c>
      <c r="M162" s="221">
        <v>2195</v>
      </c>
      <c r="N162" s="155"/>
      <c r="O162" s="155"/>
      <c r="P162" s="167">
        <f t="shared" si="97"/>
        <v>2195</v>
      </c>
      <c r="Q162" s="167">
        <v>0</v>
      </c>
      <c r="R162" s="135">
        <f t="shared" si="114"/>
        <v>2195</v>
      </c>
      <c r="S162" s="219">
        <v>20</v>
      </c>
      <c r="T162" s="132">
        <f t="shared" si="155"/>
        <v>5.3278576317590689</v>
      </c>
      <c r="U162" s="213">
        <f t="shared" si="156"/>
        <v>584.73</v>
      </c>
      <c r="V162" s="213">
        <f t="shared" si="157"/>
        <v>1610.27</v>
      </c>
      <c r="W162" s="213">
        <f t="shared" si="158"/>
        <v>109.75</v>
      </c>
      <c r="X162" s="155" t="s">
        <v>1025</v>
      </c>
      <c r="Y162" s="217" t="s">
        <v>45</v>
      </c>
      <c r="Z162" s="155"/>
      <c r="AA162" s="135">
        <f t="shared" si="159"/>
        <v>2195</v>
      </c>
      <c r="AB162" s="57">
        <f t="shared" si="160"/>
        <v>392.67</v>
      </c>
      <c r="AC162" s="57">
        <f t="shared" si="161"/>
        <v>2195</v>
      </c>
      <c r="AD162" s="57">
        <f t="shared" si="162"/>
        <v>474.98</v>
      </c>
      <c r="AE162" s="57">
        <f t="shared" si="163"/>
        <v>2195</v>
      </c>
      <c r="AF162" s="57">
        <f t="shared" si="164"/>
        <v>2195</v>
      </c>
      <c r="AG162" s="15">
        <f t="shared" si="165"/>
        <v>2195</v>
      </c>
      <c r="AH162" s="74">
        <v>25</v>
      </c>
      <c r="AI162" s="304">
        <f t="shared" si="166"/>
        <v>3.5778576317590689</v>
      </c>
      <c r="AJ162" s="304">
        <f t="shared" si="167"/>
        <v>4.3278576317590689</v>
      </c>
      <c r="AK162" s="57">
        <f t="shared" si="168"/>
        <v>314.14</v>
      </c>
      <c r="AL162" s="57">
        <f t="shared" si="169"/>
        <v>379.99</v>
      </c>
      <c r="AM162" s="57">
        <f t="shared" si="170"/>
        <v>467.79</v>
      </c>
      <c r="AN162" s="155"/>
      <c r="AO162" s="155"/>
    </row>
    <row r="163" spans="1:41" x14ac:dyDescent="0.3">
      <c r="A163" s="155">
        <v>7</v>
      </c>
      <c r="B163" s="155" t="s">
        <v>31</v>
      </c>
      <c r="C163" s="155">
        <v>304</v>
      </c>
      <c r="D163" s="155" t="s">
        <v>7</v>
      </c>
      <c r="E163" s="155"/>
      <c r="F163" s="127">
        <v>13260</v>
      </c>
      <c r="G163" s="228" t="s">
        <v>1040</v>
      </c>
      <c r="H163" s="227" t="s">
        <v>1030</v>
      </c>
      <c r="I163" s="127" t="s">
        <v>907</v>
      </c>
      <c r="J163" s="216">
        <v>41852</v>
      </c>
      <c r="K163" s="182">
        <f t="shared" si="153"/>
        <v>2014</v>
      </c>
      <c r="L163" s="182">
        <f t="shared" si="154"/>
        <v>8</v>
      </c>
      <c r="M163" s="221">
        <v>5750</v>
      </c>
      <c r="N163" s="155"/>
      <c r="O163" s="155"/>
      <c r="P163" s="167">
        <f t="shared" si="97"/>
        <v>5750</v>
      </c>
      <c r="Q163" s="167">
        <v>0</v>
      </c>
      <c r="R163" s="135">
        <f t="shared" si="114"/>
        <v>5750</v>
      </c>
      <c r="S163" s="219">
        <v>20</v>
      </c>
      <c r="T163" s="132">
        <f t="shared" si="155"/>
        <v>5.1635865845311431</v>
      </c>
      <c r="U163" s="213">
        <f t="shared" si="156"/>
        <v>1484.53</v>
      </c>
      <c r="V163" s="213">
        <f t="shared" si="157"/>
        <v>4265.47</v>
      </c>
      <c r="W163" s="213">
        <f t="shared" si="158"/>
        <v>287.5</v>
      </c>
      <c r="X163" s="155" t="s">
        <v>1024</v>
      </c>
      <c r="Y163" s="217" t="s">
        <v>45</v>
      </c>
      <c r="Z163" s="155"/>
      <c r="AA163" s="135">
        <f t="shared" si="159"/>
        <v>5750</v>
      </c>
      <c r="AB163" s="57">
        <f t="shared" si="160"/>
        <v>981.41</v>
      </c>
      <c r="AC163" s="57">
        <f t="shared" si="161"/>
        <v>5750</v>
      </c>
      <c r="AD163" s="57">
        <f t="shared" si="162"/>
        <v>1197.03</v>
      </c>
      <c r="AE163" s="57">
        <f t="shared" si="163"/>
        <v>5750</v>
      </c>
      <c r="AF163" s="57">
        <f t="shared" si="164"/>
        <v>5750</v>
      </c>
      <c r="AG163" s="15">
        <f t="shared" si="165"/>
        <v>5750</v>
      </c>
      <c r="AH163" s="74">
        <v>25</v>
      </c>
      <c r="AI163" s="304">
        <f t="shared" si="166"/>
        <v>3.4135865845311431</v>
      </c>
      <c r="AJ163" s="304">
        <f t="shared" si="167"/>
        <v>4.1635865845311431</v>
      </c>
      <c r="AK163" s="57">
        <f t="shared" si="168"/>
        <v>785.12</v>
      </c>
      <c r="AL163" s="57">
        <f t="shared" si="169"/>
        <v>957.62</v>
      </c>
      <c r="AM163" s="57">
        <f t="shared" si="170"/>
        <v>1187.6199999999999</v>
      </c>
      <c r="AN163" s="155"/>
      <c r="AO163" s="155"/>
    </row>
    <row r="164" spans="1:41" x14ac:dyDescent="0.3">
      <c r="A164" s="155">
        <v>7</v>
      </c>
      <c r="B164" s="155" t="s">
        <v>31</v>
      </c>
      <c r="C164" s="155">
        <v>304</v>
      </c>
      <c r="D164" s="155" t="s">
        <v>7</v>
      </c>
      <c r="E164" s="155"/>
      <c r="F164" s="127">
        <v>13260</v>
      </c>
      <c r="G164" s="228" t="s">
        <v>1040</v>
      </c>
      <c r="H164" s="227" t="s">
        <v>1030</v>
      </c>
      <c r="I164" s="127" t="s">
        <v>907</v>
      </c>
      <c r="J164" s="216">
        <v>42468</v>
      </c>
      <c r="K164" s="182">
        <f t="shared" si="153"/>
        <v>2016</v>
      </c>
      <c r="L164" s="182">
        <f t="shared" si="154"/>
        <v>4</v>
      </c>
      <c r="M164" s="221">
        <v>2500</v>
      </c>
      <c r="N164" s="155"/>
      <c r="O164" s="155"/>
      <c r="P164" s="167">
        <f t="shared" si="97"/>
        <v>2500</v>
      </c>
      <c r="Q164" s="167">
        <v>0</v>
      </c>
      <c r="R164" s="135">
        <f t="shared" si="114"/>
        <v>2500</v>
      </c>
      <c r="S164" s="219">
        <v>20</v>
      </c>
      <c r="T164" s="132">
        <f t="shared" si="155"/>
        <v>3.4770704996577688</v>
      </c>
      <c r="U164" s="213">
        <f t="shared" si="156"/>
        <v>434.63</v>
      </c>
      <c r="V164" s="213">
        <f t="shared" si="157"/>
        <v>2065.37</v>
      </c>
      <c r="W164" s="213">
        <f t="shared" si="158"/>
        <v>125</v>
      </c>
      <c r="X164" s="155" t="s">
        <v>1026</v>
      </c>
      <c r="Y164" s="217" t="s">
        <v>45</v>
      </c>
      <c r="Z164" s="155"/>
      <c r="AA164" s="135">
        <f t="shared" si="159"/>
        <v>2500</v>
      </c>
      <c r="AB164" s="57">
        <f t="shared" si="160"/>
        <v>215.88</v>
      </c>
      <c r="AC164" s="57">
        <f t="shared" si="161"/>
        <v>2500</v>
      </c>
      <c r="AD164" s="57">
        <f t="shared" si="162"/>
        <v>309.63</v>
      </c>
      <c r="AE164" s="57">
        <f t="shared" si="163"/>
        <v>2500</v>
      </c>
      <c r="AF164" s="57">
        <f t="shared" si="164"/>
        <v>2500</v>
      </c>
      <c r="AG164" s="15">
        <f t="shared" si="165"/>
        <v>2500</v>
      </c>
      <c r="AH164" s="74">
        <v>25</v>
      </c>
      <c r="AI164" s="304">
        <f t="shared" si="166"/>
        <v>1.7270704996577688</v>
      </c>
      <c r="AJ164" s="304">
        <f t="shared" si="167"/>
        <v>2.4770704996577688</v>
      </c>
      <c r="AK164" s="57">
        <f t="shared" si="168"/>
        <v>172.71</v>
      </c>
      <c r="AL164" s="57">
        <f t="shared" si="169"/>
        <v>247.71</v>
      </c>
      <c r="AM164" s="57">
        <f t="shared" si="170"/>
        <v>347.71</v>
      </c>
      <c r="AN164" s="155"/>
      <c r="AO164" s="155"/>
    </row>
    <row r="165" spans="1:41" x14ac:dyDescent="0.3">
      <c r="A165" s="155">
        <v>7</v>
      </c>
      <c r="B165" s="155" t="s">
        <v>31</v>
      </c>
      <c r="C165" s="155">
        <v>304</v>
      </c>
      <c r="D165" s="155" t="s">
        <v>7</v>
      </c>
      <c r="E165" s="155"/>
      <c r="F165" s="127">
        <v>13260</v>
      </c>
      <c r="G165" s="228" t="s">
        <v>1040</v>
      </c>
      <c r="H165" s="227" t="s">
        <v>1030</v>
      </c>
      <c r="I165" s="127" t="s">
        <v>907</v>
      </c>
      <c r="J165" s="216">
        <v>42857</v>
      </c>
      <c r="K165" s="182">
        <f t="shared" si="153"/>
        <v>2017</v>
      </c>
      <c r="L165" s="182">
        <f t="shared" si="154"/>
        <v>5</v>
      </c>
      <c r="M165" s="221">
        <v>1953.91</v>
      </c>
      <c r="N165" s="155"/>
      <c r="O165" s="155"/>
      <c r="P165" s="167">
        <f t="shared" si="97"/>
        <v>1953.91</v>
      </c>
      <c r="Q165" s="167">
        <v>0</v>
      </c>
      <c r="R165" s="135">
        <f t="shared" si="114"/>
        <v>1953.91</v>
      </c>
      <c r="S165" s="219">
        <v>20</v>
      </c>
      <c r="T165" s="132">
        <f t="shared" si="155"/>
        <v>2.4120465434633811</v>
      </c>
      <c r="U165" s="213">
        <f t="shared" si="156"/>
        <v>235.65</v>
      </c>
      <c r="V165" s="213">
        <f t="shared" si="157"/>
        <v>1718.26</v>
      </c>
      <c r="W165" s="213">
        <f t="shared" si="158"/>
        <v>97.69550000000001</v>
      </c>
      <c r="X165" s="155" t="s">
        <v>1027</v>
      </c>
      <c r="Y165" s="217" t="s">
        <v>45</v>
      </c>
      <c r="Z165" s="155"/>
      <c r="AA165" s="135">
        <f t="shared" si="159"/>
        <v>1953.91</v>
      </c>
      <c r="AB165" s="57">
        <f t="shared" si="160"/>
        <v>64.680000000000007</v>
      </c>
      <c r="AC165" s="57">
        <f t="shared" si="161"/>
        <v>1953.91</v>
      </c>
      <c r="AD165" s="57">
        <f t="shared" si="162"/>
        <v>137.94999999999999</v>
      </c>
      <c r="AE165" s="57">
        <f t="shared" si="163"/>
        <v>1953.91</v>
      </c>
      <c r="AF165" s="57">
        <f t="shared" si="164"/>
        <v>1953.91</v>
      </c>
      <c r="AG165" s="15">
        <f t="shared" si="165"/>
        <v>1953.91</v>
      </c>
      <c r="AH165" s="74">
        <v>25</v>
      </c>
      <c r="AI165" s="304">
        <f t="shared" si="166"/>
        <v>0.6620465434633811</v>
      </c>
      <c r="AJ165" s="304">
        <f t="shared" si="167"/>
        <v>1.4120465434633811</v>
      </c>
      <c r="AK165" s="57">
        <f t="shared" si="168"/>
        <v>51.74</v>
      </c>
      <c r="AL165" s="57">
        <f t="shared" si="169"/>
        <v>110.36</v>
      </c>
      <c r="AM165" s="57">
        <f t="shared" si="170"/>
        <v>188.52</v>
      </c>
      <c r="AN165" s="155"/>
      <c r="AO165" s="155"/>
    </row>
    <row r="166" spans="1:41" x14ac:dyDescent="0.3">
      <c r="A166" s="155">
        <v>7</v>
      </c>
      <c r="B166" s="155" t="s">
        <v>31</v>
      </c>
      <c r="C166" s="155">
        <v>304</v>
      </c>
      <c r="D166" s="155" t="s">
        <v>7</v>
      </c>
      <c r="E166" s="155"/>
      <c r="F166" s="127">
        <v>13260</v>
      </c>
      <c r="G166" s="228" t="s">
        <v>1040</v>
      </c>
      <c r="H166" s="227" t="s">
        <v>1030</v>
      </c>
      <c r="I166" s="127" t="s">
        <v>907</v>
      </c>
      <c r="J166" s="216">
        <v>43046</v>
      </c>
      <c r="K166" s="182">
        <f t="shared" si="153"/>
        <v>2017</v>
      </c>
      <c r="L166" s="182">
        <f t="shared" si="154"/>
        <v>11</v>
      </c>
      <c r="M166" s="221">
        <v>2640</v>
      </c>
      <c r="N166" s="155"/>
      <c r="O166" s="155"/>
      <c r="P166" s="167">
        <f t="shared" si="97"/>
        <v>2640</v>
      </c>
      <c r="Q166" s="167">
        <v>0</v>
      </c>
      <c r="R166" s="135">
        <f t="shared" si="114"/>
        <v>2640</v>
      </c>
      <c r="S166" s="219">
        <v>20</v>
      </c>
      <c r="T166" s="132">
        <f t="shared" si="155"/>
        <v>1.8945927446954141</v>
      </c>
      <c r="U166" s="213">
        <f t="shared" si="156"/>
        <v>250.09</v>
      </c>
      <c r="V166" s="213">
        <f t="shared" si="157"/>
        <v>2389.91</v>
      </c>
      <c r="W166" s="213">
        <f t="shared" si="158"/>
        <v>132</v>
      </c>
      <c r="X166" s="155" t="s">
        <v>1028</v>
      </c>
      <c r="Y166" s="217" t="s">
        <v>45</v>
      </c>
      <c r="Z166" s="155"/>
      <c r="AA166" s="135">
        <f t="shared" si="159"/>
        <v>2640</v>
      </c>
      <c r="AB166" s="57">
        <f t="shared" si="160"/>
        <v>19.09</v>
      </c>
      <c r="AC166" s="57">
        <f t="shared" si="161"/>
        <v>2640</v>
      </c>
      <c r="AD166" s="57">
        <f t="shared" si="162"/>
        <v>118.09</v>
      </c>
      <c r="AE166" s="57">
        <f t="shared" si="163"/>
        <v>2640</v>
      </c>
      <c r="AF166" s="57">
        <f t="shared" si="164"/>
        <v>2640</v>
      </c>
      <c r="AG166" s="15">
        <f t="shared" si="165"/>
        <v>2640</v>
      </c>
      <c r="AH166" s="74">
        <v>25</v>
      </c>
      <c r="AI166" s="304">
        <f t="shared" si="166"/>
        <v>0.14459274469541405</v>
      </c>
      <c r="AJ166" s="304">
        <f t="shared" si="167"/>
        <v>0.89459274469541405</v>
      </c>
      <c r="AK166" s="57">
        <f t="shared" si="168"/>
        <v>15.27</v>
      </c>
      <c r="AL166" s="57">
        <f t="shared" si="169"/>
        <v>94.47</v>
      </c>
      <c r="AM166" s="57">
        <f t="shared" si="170"/>
        <v>200.07</v>
      </c>
      <c r="AN166" s="155"/>
      <c r="AO166" s="155"/>
    </row>
    <row r="167" spans="1:41" x14ac:dyDescent="0.3">
      <c r="H167" s="76"/>
      <c r="Q167" s="57"/>
      <c r="R167" s="57"/>
      <c r="U167" s="57"/>
      <c r="V167" s="57"/>
      <c r="W167" s="57"/>
      <c r="Y167" s="79"/>
    </row>
    <row r="168" spans="1:41" x14ac:dyDescent="0.3">
      <c r="H168" s="76"/>
      <c r="P168" s="57">
        <f t="shared" ref="P168:Q168" si="171">SUBTOTAL(9,P6:P166)</f>
        <v>450187.97999999992</v>
      </c>
      <c r="Q168" s="57">
        <f t="shared" si="171"/>
        <v>-2999.9999999999995</v>
      </c>
      <c r="R168" s="57">
        <f>SUBTOTAL(9,R6:R166)</f>
        <v>447187.97999999963</v>
      </c>
      <c r="U168" s="57">
        <f t="shared" ref="U168:W168" si="172">SUBTOTAL(9,U6:U166)</f>
        <v>233775.89999999976</v>
      </c>
      <c r="V168" s="57">
        <f t="shared" si="172"/>
        <v>213412.08000000007</v>
      </c>
      <c r="W168" s="57">
        <f t="shared" si="172"/>
        <v>16299.947196680696</v>
      </c>
      <c r="Y168" s="79"/>
      <c r="AA168" s="57">
        <f t="shared" ref="AA168" si="173">SUM(AA6:AA166)</f>
        <v>366887.99999999994</v>
      </c>
      <c r="AB168" s="57">
        <f>SUM(AB6:AB166)</f>
        <v>207432.00999999998</v>
      </c>
      <c r="AC168" s="57">
        <f t="shared" ref="AC168:AF168" si="174">SUM(AC6:AC166)</f>
        <v>378035.91</v>
      </c>
      <c r="AD168" s="57">
        <f t="shared" si="174"/>
        <v>218538.9</v>
      </c>
      <c r="AE168" s="57">
        <f t="shared" si="174"/>
        <v>366887.99999999994</v>
      </c>
      <c r="AF168" s="57">
        <f t="shared" si="174"/>
        <v>378035.91</v>
      </c>
      <c r="AG168" s="57">
        <f t="shared" ref="AG168:AM168" si="175">SUM(AG6:AG166)</f>
        <v>447187.97999999963</v>
      </c>
      <c r="AH168" s="57"/>
      <c r="AI168" s="57"/>
      <c r="AJ168" s="57"/>
      <c r="AK168" s="57">
        <f t="shared" si="175"/>
        <v>188715.73999999996</v>
      </c>
      <c r="AL168" s="57">
        <f t="shared" si="175"/>
        <v>197465.09000000003</v>
      </c>
      <c r="AM168" s="57">
        <f t="shared" si="175"/>
        <v>210466.69999999998</v>
      </c>
    </row>
    <row r="169" spans="1:41" x14ac:dyDescent="0.3">
      <c r="H169" s="76"/>
      <c r="Q169" s="57"/>
      <c r="R169" s="57"/>
      <c r="U169" s="57"/>
      <c r="V169" s="57"/>
      <c r="W169" s="57"/>
    </row>
    <row r="170" spans="1:41" x14ac:dyDescent="0.3">
      <c r="H170" s="76"/>
      <c r="Q170" s="57"/>
      <c r="R170" s="57"/>
      <c r="U170" s="57"/>
      <c r="V170" s="57"/>
      <c r="W170" s="57"/>
    </row>
    <row r="171" spans="1:41" x14ac:dyDescent="0.3">
      <c r="H171" s="76"/>
      <c r="Q171" s="57"/>
      <c r="R171" s="57"/>
      <c r="U171" s="57"/>
      <c r="V171" s="57"/>
      <c r="W171" s="57"/>
    </row>
    <row r="172" spans="1:41" x14ac:dyDescent="0.3">
      <c r="H172" s="76"/>
      <c r="Q172" s="57"/>
      <c r="R172" s="57"/>
      <c r="U172" s="57"/>
      <c r="V172" s="57"/>
      <c r="W172" s="57"/>
    </row>
    <row r="173" spans="1:41" x14ac:dyDescent="0.3">
      <c r="H173" s="76"/>
      <c r="Q173" s="57"/>
      <c r="R173" s="57"/>
      <c r="U173" s="57"/>
      <c r="V173" s="57"/>
      <c r="W173" s="57"/>
    </row>
    <row r="174" spans="1:41" x14ac:dyDescent="0.3">
      <c r="H174" s="76"/>
      <c r="Q174" s="57"/>
      <c r="R174" s="57"/>
      <c r="U174" s="57"/>
      <c r="V174" s="57"/>
      <c r="W174" s="57"/>
    </row>
    <row r="175" spans="1:41" x14ac:dyDescent="0.3">
      <c r="H175" s="76"/>
      <c r="Q175" s="57"/>
      <c r="R175" s="57"/>
      <c r="U175" s="57"/>
      <c r="V175" s="57"/>
      <c r="W175" s="57"/>
    </row>
    <row r="176" spans="1:41" x14ac:dyDescent="0.3">
      <c r="H176" s="76"/>
      <c r="Q176" s="57"/>
      <c r="R176" s="57"/>
      <c r="U176" s="57"/>
      <c r="V176" s="57"/>
      <c r="W176" s="57"/>
    </row>
    <row r="177" spans="8:25" x14ac:dyDescent="0.3">
      <c r="H177" s="76"/>
      <c r="Q177" s="57"/>
      <c r="R177" s="57"/>
      <c r="U177" s="57"/>
      <c r="V177" s="57"/>
      <c r="W177" s="57"/>
    </row>
    <row r="178" spans="8:25" x14ac:dyDescent="0.3">
      <c r="H178" s="76"/>
      <c r="Q178" s="57"/>
      <c r="R178" s="57"/>
      <c r="U178" s="57"/>
      <c r="V178" s="57"/>
      <c r="W178" s="57"/>
      <c r="Y178" s="106"/>
    </row>
    <row r="179" spans="8:25" x14ac:dyDescent="0.3">
      <c r="H179" s="76"/>
      <c r="Q179" s="57"/>
      <c r="R179" s="57"/>
      <c r="U179" s="57"/>
      <c r="V179" s="57"/>
      <c r="W179" s="57"/>
      <c r="Y179" s="106"/>
    </row>
    <row r="180" spans="8:25" x14ac:dyDescent="0.3">
      <c r="H180" s="76"/>
      <c r="Q180" s="57"/>
      <c r="R180" s="57"/>
      <c r="U180" s="57"/>
      <c r="V180" s="57"/>
      <c r="W180" s="57"/>
      <c r="Y180" s="106"/>
    </row>
    <row r="181" spans="8:25" x14ac:dyDescent="0.3">
      <c r="H181" s="76"/>
      <c r="Q181" s="57"/>
      <c r="R181" s="57"/>
      <c r="U181" s="57"/>
      <c r="V181" s="57"/>
      <c r="W181" s="57"/>
      <c r="Y181" s="106"/>
    </row>
    <row r="182" spans="8:25" x14ac:dyDescent="0.3">
      <c r="H182" s="76"/>
      <c r="Q182" s="57"/>
      <c r="R182" s="57"/>
      <c r="U182" s="57"/>
      <c r="V182" s="57"/>
      <c r="W182" s="57"/>
      <c r="Y182" s="106"/>
    </row>
    <row r="183" spans="8:25" x14ac:dyDescent="0.3">
      <c r="H183" s="76"/>
      <c r="Q183" s="57"/>
      <c r="R183" s="57"/>
      <c r="U183" s="57"/>
      <c r="V183" s="57"/>
      <c r="W183" s="57"/>
      <c r="Y183" s="106"/>
    </row>
    <row r="184" spans="8:25" x14ac:dyDescent="0.3">
      <c r="H184" s="76"/>
      <c r="Q184" s="57"/>
      <c r="R184" s="57"/>
      <c r="U184" s="57"/>
      <c r="V184" s="57"/>
      <c r="W184" s="57"/>
      <c r="Y184" s="106"/>
    </row>
    <row r="185" spans="8:25" x14ac:dyDescent="0.3">
      <c r="H185" s="76"/>
      <c r="Q185" s="57"/>
      <c r="R185" s="57"/>
      <c r="U185" s="57"/>
      <c r="V185" s="57"/>
      <c r="W185" s="57"/>
      <c r="Y185" s="106"/>
    </row>
    <row r="186" spans="8:25" x14ac:dyDescent="0.3">
      <c r="H186" s="76"/>
      <c r="Q186" s="57"/>
      <c r="R186" s="57"/>
      <c r="U186" s="57"/>
      <c r="V186" s="57"/>
      <c r="W186" s="57"/>
      <c r="Y186" s="106"/>
    </row>
    <row r="187" spans="8:25" x14ac:dyDescent="0.3">
      <c r="H187" s="76"/>
      <c r="Q187" s="57"/>
      <c r="R187" s="57"/>
      <c r="U187" s="57"/>
      <c r="V187" s="57"/>
      <c r="W187" s="57"/>
      <c r="Y187" s="106"/>
    </row>
    <row r="188" spans="8:25" x14ac:dyDescent="0.3">
      <c r="H188" s="76"/>
      <c r="Q188" s="57"/>
      <c r="R188" s="57"/>
      <c r="U188" s="57"/>
      <c r="V188" s="57"/>
      <c r="W188" s="57"/>
      <c r="Y188" s="106"/>
    </row>
    <row r="189" spans="8:25" x14ac:dyDescent="0.3">
      <c r="H189" s="76"/>
      <c r="Q189" s="57"/>
      <c r="R189" s="57"/>
      <c r="U189" s="57"/>
      <c r="V189" s="57"/>
      <c r="W189" s="57"/>
      <c r="Y189" s="106"/>
    </row>
    <row r="190" spans="8:25" x14ac:dyDescent="0.3">
      <c r="H190" s="76"/>
      <c r="Q190" s="57"/>
      <c r="R190" s="57"/>
      <c r="U190" s="57"/>
      <c r="V190" s="57"/>
      <c r="W190" s="57"/>
      <c r="Y190" s="106"/>
    </row>
    <row r="191" spans="8:25" x14ac:dyDescent="0.3">
      <c r="H191" s="76"/>
      <c r="Q191" s="57"/>
      <c r="R191" s="57"/>
      <c r="U191" s="57"/>
      <c r="V191" s="57"/>
      <c r="W191" s="57"/>
      <c r="Y191" s="106"/>
    </row>
    <row r="192" spans="8:25" x14ac:dyDescent="0.3">
      <c r="H192" s="76"/>
      <c r="Q192" s="57"/>
      <c r="R192" s="57"/>
      <c r="U192" s="57"/>
      <c r="V192" s="57"/>
      <c r="W192" s="57"/>
      <c r="Y192" s="106"/>
    </row>
    <row r="193" spans="8:25" x14ac:dyDescent="0.3">
      <c r="H193" s="76"/>
      <c r="Q193" s="57"/>
      <c r="R193" s="57"/>
      <c r="U193" s="57"/>
      <c r="V193" s="57"/>
      <c r="W193" s="57"/>
      <c r="Y193" s="106"/>
    </row>
    <row r="194" spans="8:25" x14ac:dyDescent="0.3">
      <c r="H194" s="76"/>
      <c r="Q194" s="57"/>
      <c r="R194" s="57"/>
      <c r="U194" s="57"/>
      <c r="V194" s="57"/>
      <c r="W194" s="57"/>
      <c r="Y194" s="106"/>
    </row>
    <row r="195" spans="8:25" x14ac:dyDescent="0.3">
      <c r="H195" s="76"/>
      <c r="Q195" s="57"/>
      <c r="R195" s="57"/>
      <c r="U195" s="57"/>
      <c r="V195" s="57"/>
      <c r="W195" s="57"/>
      <c r="Y195" s="106"/>
    </row>
    <row r="196" spans="8:25" x14ac:dyDescent="0.3">
      <c r="H196" s="76"/>
      <c r="Q196" s="57"/>
      <c r="R196" s="57"/>
      <c r="U196" s="57"/>
      <c r="V196" s="57"/>
      <c r="W196" s="57"/>
      <c r="Y196" s="106"/>
    </row>
    <row r="197" spans="8:25" x14ac:dyDescent="0.3">
      <c r="H197" s="76"/>
      <c r="Q197" s="57"/>
      <c r="R197" s="57"/>
      <c r="U197" s="57"/>
      <c r="V197" s="57"/>
      <c r="W197" s="57"/>
      <c r="Y197" s="106"/>
    </row>
    <row r="198" spans="8:25" x14ac:dyDescent="0.3">
      <c r="H198" s="76"/>
      <c r="Q198" s="57"/>
      <c r="R198" s="57"/>
      <c r="U198" s="57"/>
      <c r="V198" s="57"/>
      <c r="W198" s="57"/>
      <c r="Y198" s="106"/>
    </row>
    <row r="199" spans="8:25" x14ac:dyDescent="0.3">
      <c r="H199" s="76"/>
      <c r="Q199" s="57"/>
      <c r="R199" s="57"/>
      <c r="U199" s="57"/>
      <c r="V199" s="57"/>
      <c r="W199" s="57"/>
      <c r="Y199" s="106"/>
    </row>
    <row r="200" spans="8:25" x14ac:dyDescent="0.3">
      <c r="H200" s="76"/>
      <c r="Q200" s="57"/>
      <c r="R200" s="57"/>
      <c r="U200" s="57"/>
      <c r="V200" s="57"/>
      <c r="W200" s="57"/>
      <c r="Y200" s="106"/>
    </row>
    <row r="201" spans="8:25" x14ac:dyDescent="0.3">
      <c r="H201" s="76"/>
      <c r="Q201" s="57"/>
      <c r="R201" s="57"/>
      <c r="U201" s="57"/>
      <c r="V201" s="57"/>
      <c r="W201" s="57"/>
      <c r="Y201" s="106"/>
    </row>
    <row r="202" spans="8:25" x14ac:dyDescent="0.3">
      <c r="H202" s="76"/>
      <c r="Q202" s="57"/>
      <c r="R202" s="57"/>
      <c r="U202" s="57"/>
      <c r="V202" s="57"/>
      <c r="W202" s="57"/>
      <c r="Y202" s="106"/>
    </row>
    <row r="203" spans="8:25" x14ac:dyDescent="0.3">
      <c r="H203" s="76"/>
      <c r="Q203" s="57"/>
      <c r="R203" s="57"/>
      <c r="U203" s="57"/>
      <c r="V203" s="57"/>
      <c r="W203" s="57"/>
      <c r="Y203" s="106"/>
    </row>
    <row r="204" spans="8:25" x14ac:dyDescent="0.3">
      <c r="H204" s="76"/>
      <c r="Q204" s="57"/>
      <c r="R204" s="57"/>
      <c r="U204" s="57"/>
      <c r="V204" s="57"/>
      <c r="W204" s="57"/>
      <c r="Y204" s="106"/>
    </row>
    <row r="205" spans="8:25" x14ac:dyDescent="0.3">
      <c r="H205" s="76"/>
      <c r="Q205" s="57"/>
      <c r="R205" s="57"/>
      <c r="U205" s="57"/>
      <c r="V205" s="57"/>
      <c r="W205" s="57"/>
      <c r="Y205" s="106"/>
    </row>
    <row r="206" spans="8:25" x14ac:dyDescent="0.3">
      <c r="H206" s="76"/>
      <c r="Q206" s="57"/>
      <c r="R206" s="57"/>
      <c r="U206" s="57"/>
      <c r="V206" s="57"/>
      <c r="W206" s="57"/>
      <c r="Y206" s="106"/>
    </row>
    <row r="207" spans="8:25" x14ac:dyDescent="0.3">
      <c r="H207" s="76"/>
      <c r="Q207" s="57"/>
      <c r="R207" s="57"/>
      <c r="U207" s="57"/>
      <c r="V207" s="57"/>
      <c r="W207" s="57"/>
      <c r="Y207" s="106"/>
    </row>
    <row r="208" spans="8:25" x14ac:dyDescent="0.3">
      <c r="H208" s="76"/>
      <c r="Q208" s="57"/>
      <c r="R208" s="57"/>
      <c r="U208" s="57"/>
      <c r="V208" s="57"/>
      <c r="W208" s="57"/>
      <c r="Y208" s="106"/>
    </row>
    <row r="209" spans="8:25" x14ac:dyDescent="0.3">
      <c r="H209" s="76"/>
      <c r="Q209" s="57"/>
      <c r="R209" s="57"/>
      <c r="U209" s="57"/>
      <c r="V209" s="57"/>
      <c r="W209" s="57"/>
      <c r="Y209" s="106"/>
    </row>
    <row r="210" spans="8:25" x14ac:dyDescent="0.3">
      <c r="H210" s="76"/>
      <c r="Q210" s="57"/>
      <c r="R210" s="57"/>
      <c r="U210" s="57"/>
      <c r="V210" s="57"/>
      <c r="W210" s="57"/>
      <c r="Y210" s="106"/>
    </row>
    <row r="211" spans="8:25" x14ac:dyDescent="0.3">
      <c r="H211" s="76"/>
      <c r="Q211" s="57"/>
      <c r="R211" s="57"/>
      <c r="U211" s="57"/>
      <c r="V211" s="57"/>
      <c r="W211" s="57"/>
      <c r="Y211" s="106"/>
    </row>
    <row r="212" spans="8:25" x14ac:dyDescent="0.3">
      <c r="H212" s="76"/>
      <c r="Q212" s="57"/>
      <c r="R212" s="57"/>
      <c r="U212" s="57"/>
      <c r="V212" s="57"/>
      <c r="W212" s="57"/>
      <c r="Y212" s="106"/>
    </row>
    <row r="213" spans="8:25" x14ac:dyDescent="0.3">
      <c r="H213" s="76"/>
      <c r="Q213" s="57"/>
      <c r="R213" s="57"/>
      <c r="U213" s="57"/>
      <c r="V213" s="57"/>
      <c r="W213" s="57"/>
      <c r="Y213" s="106"/>
    </row>
    <row r="214" spans="8:25" x14ac:dyDescent="0.3">
      <c r="H214" s="76"/>
      <c r="Q214" s="57"/>
      <c r="R214" s="57"/>
      <c r="U214" s="57"/>
      <c r="V214" s="57"/>
      <c r="W214" s="57"/>
      <c r="Y214" s="106"/>
    </row>
    <row r="215" spans="8:25" x14ac:dyDescent="0.3">
      <c r="H215" s="76"/>
      <c r="Q215" s="57"/>
      <c r="R215" s="57"/>
      <c r="U215" s="57"/>
      <c r="V215" s="57"/>
      <c r="W215" s="57"/>
      <c r="Y215" s="106"/>
    </row>
    <row r="216" spans="8:25" x14ac:dyDescent="0.3">
      <c r="H216" s="76"/>
      <c r="Q216" s="57"/>
      <c r="R216" s="57"/>
      <c r="U216" s="57"/>
      <c r="V216" s="57"/>
      <c r="W216" s="57"/>
      <c r="Y216" s="106"/>
    </row>
    <row r="217" spans="8:25" x14ac:dyDescent="0.3">
      <c r="H217" s="76"/>
      <c r="Q217" s="57"/>
      <c r="R217" s="57"/>
      <c r="U217" s="57"/>
      <c r="V217" s="57"/>
      <c r="W217" s="57"/>
      <c r="Y217" s="106"/>
    </row>
    <row r="218" spans="8:25" x14ac:dyDescent="0.3">
      <c r="H218" s="76"/>
      <c r="Q218" s="57"/>
      <c r="R218" s="57"/>
      <c r="U218" s="57"/>
      <c r="V218" s="57"/>
      <c r="W218" s="57"/>
      <c r="Y218" s="106"/>
    </row>
    <row r="219" spans="8:25" x14ac:dyDescent="0.3">
      <c r="H219" s="76"/>
      <c r="Q219" s="57"/>
      <c r="R219" s="57"/>
      <c r="U219" s="57"/>
      <c r="V219" s="57"/>
      <c r="W219" s="57"/>
      <c r="Y219" s="106"/>
    </row>
    <row r="220" spans="8:25" x14ac:dyDescent="0.3">
      <c r="H220" s="76"/>
      <c r="Q220" s="57"/>
      <c r="R220" s="57"/>
      <c r="U220" s="57"/>
      <c r="V220" s="57"/>
      <c r="W220" s="57"/>
      <c r="Y220" s="106"/>
    </row>
    <row r="221" spans="8:25" x14ac:dyDescent="0.3">
      <c r="H221" s="76"/>
      <c r="Q221" s="57"/>
      <c r="R221" s="57"/>
      <c r="U221" s="57"/>
      <c r="V221" s="57"/>
      <c r="W221" s="57"/>
      <c r="Y221" s="106"/>
    </row>
    <row r="222" spans="8:25" x14ac:dyDescent="0.3">
      <c r="H222" s="76"/>
      <c r="Q222" s="57"/>
      <c r="R222" s="57"/>
      <c r="U222" s="57"/>
      <c r="V222" s="57"/>
      <c r="W222" s="57"/>
      <c r="Y222" s="106"/>
    </row>
    <row r="223" spans="8:25" x14ac:dyDescent="0.3">
      <c r="H223" s="76"/>
      <c r="Q223" s="57"/>
      <c r="R223" s="57"/>
      <c r="U223" s="57"/>
      <c r="V223" s="57"/>
      <c r="W223" s="57"/>
      <c r="Y223" s="106"/>
    </row>
    <row r="224" spans="8:25" x14ac:dyDescent="0.3">
      <c r="H224" s="76"/>
      <c r="Q224" s="57"/>
      <c r="R224" s="57"/>
      <c r="U224" s="57"/>
      <c r="V224" s="57"/>
      <c r="W224" s="57"/>
      <c r="Y224" s="106"/>
    </row>
    <row r="225" spans="8:25" x14ac:dyDescent="0.3">
      <c r="H225" s="76"/>
      <c r="Q225" s="57"/>
      <c r="R225" s="57"/>
      <c r="U225" s="57"/>
      <c r="V225" s="57"/>
      <c r="W225" s="57"/>
      <c r="Y225" s="106"/>
    </row>
    <row r="226" spans="8:25" x14ac:dyDescent="0.3">
      <c r="H226" s="76"/>
      <c r="Q226" s="57"/>
      <c r="R226" s="57"/>
      <c r="U226" s="57"/>
      <c r="V226" s="57"/>
      <c r="W226" s="57"/>
      <c r="Y226" s="106"/>
    </row>
    <row r="227" spans="8:25" x14ac:dyDescent="0.3">
      <c r="H227" s="76"/>
      <c r="Q227" s="57"/>
      <c r="R227" s="57"/>
      <c r="U227" s="57"/>
      <c r="V227" s="57"/>
      <c r="W227" s="57"/>
      <c r="Y227" s="106"/>
    </row>
    <row r="228" spans="8:25" x14ac:dyDescent="0.3">
      <c r="H228" s="76"/>
      <c r="Q228" s="57"/>
      <c r="R228" s="57"/>
      <c r="U228" s="57"/>
      <c r="V228" s="57"/>
      <c r="W228" s="57"/>
      <c r="Y228" s="106"/>
    </row>
    <row r="229" spans="8:25" x14ac:dyDescent="0.3">
      <c r="H229" s="76"/>
      <c r="Q229" s="57"/>
      <c r="R229" s="57"/>
      <c r="U229" s="57"/>
      <c r="V229" s="57"/>
      <c r="W229" s="57"/>
      <c r="Y229" s="106"/>
    </row>
    <row r="230" spans="8:25" x14ac:dyDescent="0.3">
      <c r="H230" s="76"/>
      <c r="Q230" s="57"/>
      <c r="R230" s="57"/>
      <c r="U230" s="57"/>
      <c r="V230" s="57"/>
      <c r="W230" s="57"/>
      <c r="Y230" s="106"/>
    </row>
    <row r="231" spans="8:25" x14ac:dyDescent="0.3">
      <c r="H231" s="76"/>
      <c r="Q231" s="57"/>
      <c r="R231" s="57"/>
      <c r="U231" s="57"/>
      <c r="V231" s="57"/>
      <c r="W231" s="57"/>
      <c r="Y231" s="106"/>
    </row>
    <row r="232" spans="8:25" x14ac:dyDescent="0.3">
      <c r="H232" s="76"/>
      <c r="Q232" s="57"/>
      <c r="R232" s="57"/>
      <c r="U232" s="57"/>
      <c r="V232" s="57"/>
      <c r="W232" s="57"/>
      <c r="Y232" s="106"/>
    </row>
    <row r="233" spans="8:25" x14ac:dyDescent="0.3">
      <c r="H233" s="76"/>
      <c r="Q233" s="57"/>
      <c r="R233" s="57"/>
      <c r="U233" s="57"/>
      <c r="V233" s="57"/>
      <c r="W233" s="57"/>
      <c r="Y233" s="106"/>
    </row>
    <row r="234" spans="8:25" x14ac:dyDescent="0.3">
      <c r="H234" s="76"/>
      <c r="Q234" s="57"/>
      <c r="R234" s="57"/>
      <c r="U234" s="57"/>
      <c r="V234" s="57"/>
      <c r="W234" s="57"/>
      <c r="Y234" s="106"/>
    </row>
    <row r="235" spans="8:25" x14ac:dyDescent="0.3">
      <c r="H235" s="76"/>
      <c r="Q235" s="57"/>
      <c r="R235" s="57"/>
      <c r="U235" s="57"/>
      <c r="V235" s="57"/>
      <c r="W235" s="57"/>
      <c r="Y235" s="106"/>
    </row>
    <row r="236" spans="8:25" x14ac:dyDescent="0.3">
      <c r="H236" s="76"/>
      <c r="Q236" s="57"/>
      <c r="R236" s="57"/>
      <c r="U236" s="57"/>
      <c r="V236" s="57"/>
      <c r="W236" s="57"/>
      <c r="Y236" s="106"/>
    </row>
    <row r="237" spans="8:25" x14ac:dyDescent="0.3">
      <c r="H237" s="76"/>
      <c r="Q237" s="57"/>
      <c r="R237" s="57"/>
      <c r="U237" s="57"/>
      <c r="V237" s="57"/>
      <c r="W237" s="57"/>
      <c r="Y237" s="106"/>
    </row>
    <row r="238" spans="8:25" x14ac:dyDescent="0.3">
      <c r="H238" s="76"/>
      <c r="Q238" s="57"/>
      <c r="R238" s="57"/>
      <c r="U238" s="57"/>
      <c r="V238" s="57"/>
      <c r="W238" s="57"/>
      <c r="Y238" s="106"/>
    </row>
    <row r="239" spans="8:25" x14ac:dyDescent="0.3">
      <c r="H239" s="76"/>
      <c r="Q239" s="57"/>
      <c r="R239" s="57"/>
      <c r="U239" s="57"/>
      <c r="V239" s="57"/>
      <c r="W239" s="57"/>
      <c r="Y239" s="106"/>
    </row>
    <row r="240" spans="8:25" x14ac:dyDescent="0.3">
      <c r="H240" s="76"/>
      <c r="Q240" s="57"/>
      <c r="R240" s="57"/>
      <c r="U240" s="57"/>
      <c r="V240" s="57"/>
      <c r="W240" s="57"/>
      <c r="Y240" s="106"/>
    </row>
    <row r="241" spans="8:25" x14ac:dyDescent="0.3">
      <c r="H241" s="76"/>
      <c r="Q241" s="57"/>
      <c r="R241" s="57"/>
      <c r="U241" s="57"/>
      <c r="V241" s="57"/>
      <c r="W241" s="57"/>
      <c r="Y241" s="106"/>
    </row>
    <row r="242" spans="8:25" x14ac:dyDescent="0.3">
      <c r="H242" s="76"/>
      <c r="Q242" s="57"/>
      <c r="R242" s="57"/>
      <c r="U242" s="57"/>
      <c r="V242" s="57"/>
      <c r="W242" s="57"/>
      <c r="Y242" s="106"/>
    </row>
    <row r="243" spans="8:25" x14ac:dyDescent="0.3">
      <c r="H243" s="76"/>
      <c r="Q243" s="57"/>
      <c r="R243" s="57"/>
      <c r="U243" s="57"/>
      <c r="V243" s="57"/>
      <c r="W243" s="57"/>
      <c r="Y243" s="106"/>
    </row>
    <row r="244" spans="8:25" x14ac:dyDescent="0.3">
      <c r="H244" s="76"/>
      <c r="Q244" s="57"/>
      <c r="R244" s="57"/>
      <c r="U244" s="57"/>
      <c r="V244" s="57"/>
      <c r="W244" s="57"/>
      <c r="Y244" s="106"/>
    </row>
    <row r="245" spans="8:25" x14ac:dyDescent="0.3">
      <c r="H245" s="79"/>
      <c r="Q245" s="57"/>
      <c r="R245" s="57"/>
      <c r="U245" s="57"/>
      <c r="V245" s="57"/>
      <c r="W245" s="57"/>
      <c r="Y245" s="106"/>
    </row>
    <row r="246" spans="8:25" x14ac:dyDescent="0.3">
      <c r="H246" s="79"/>
      <c r="Q246" s="57"/>
      <c r="R246" s="57"/>
      <c r="U246" s="57"/>
      <c r="V246" s="57"/>
      <c r="W246" s="57"/>
      <c r="Y246" s="106"/>
    </row>
    <row r="247" spans="8:25" x14ac:dyDescent="0.3">
      <c r="H247" s="79"/>
      <c r="Q247" s="57"/>
      <c r="R247" s="57"/>
      <c r="U247" s="57"/>
      <c r="V247" s="57"/>
      <c r="W247" s="57"/>
      <c r="Y247" s="106"/>
    </row>
    <row r="248" spans="8:25" x14ac:dyDescent="0.3">
      <c r="H248" s="79"/>
      <c r="Q248" s="57"/>
      <c r="R248" s="57"/>
      <c r="U248" s="57"/>
      <c r="V248" s="57"/>
      <c r="W248" s="57"/>
      <c r="Y248" s="106"/>
    </row>
    <row r="249" spans="8:25" x14ac:dyDescent="0.3">
      <c r="H249" s="79"/>
      <c r="Q249" s="57"/>
      <c r="R249" s="57"/>
      <c r="U249" s="57"/>
      <c r="V249" s="57"/>
      <c r="W249" s="57"/>
      <c r="Y249" s="106"/>
    </row>
    <row r="250" spans="8:25" x14ac:dyDescent="0.3">
      <c r="H250" s="79"/>
      <c r="U250" s="57"/>
      <c r="V250" s="57"/>
      <c r="W250" s="57"/>
      <c r="Y250" s="106"/>
    </row>
    <row r="251" spans="8:25" x14ac:dyDescent="0.3">
      <c r="H251" s="79"/>
      <c r="U251" s="57"/>
      <c r="V251" s="57"/>
      <c r="W251" s="57"/>
      <c r="Y251" s="106"/>
    </row>
    <row r="252" spans="8:25" x14ac:dyDescent="0.3">
      <c r="H252" s="79"/>
      <c r="U252" s="57"/>
      <c r="V252" s="57"/>
      <c r="W252" s="57"/>
      <c r="Y252" s="106"/>
    </row>
    <row r="253" spans="8:25" x14ac:dyDescent="0.3">
      <c r="H253" s="79"/>
      <c r="U253" s="57"/>
      <c r="V253" s="57"/>
      <c r="W253" s="57"/>
      <c r="Y253" s="106"/>
    </row>
    <row r="254" spans="8:25" x14ac:dyDescent="0.3">
      <c r="H254" s="79"/>
      <c r="U254" s="57"/>
      <c r="V254" s="57"/>
      <c r="W254" s="57"/>
      <c r="Y254" s="106"/>
    </row>
    <row r="255" spans="8:25" x14ac:dyDescent="0.3">
      <c r="H255" s="79"/>
      <c r="U255" s="57"/>
      <c r="V255" s="57"/>
      <c r="W255" s="57"/>
      <c r="Y255" s="106"/>
    </row>
    <row r="256" spans="8:25" x14ac:dyDescent="0.3">
      <c r="H256" s="79"/>
      <c r="U256" s="57"/>
      <c r="V256" s="57"/>
      <c r="W256" s="57"/>
      <c r="Y256" s="106"/>
    </row>
    <row r="257" spans="8:25" x14ac:dyDescent="0.3">
      <c r="H257" s="79"/>
      <c r="U257" s="57"/>
      <c r="V257" s="57"/>
      <c r="W257" s="57"/>
      <c r="Y257" s="106"/>
    </row>
    <row r="258" spans="8:25" x14ac:dyDescent="0.3">
      <c r="H258" s="79"/>
      <c r="U258" s="57"/>
      <c r="V258" s="57"/>
      <c r="W258" s="57"/>
      <c r="Y258" s="106"/>
    </row>
    <row r="259" spans="8:25" x14ac:dyDescent="0.3">
      <c r="H259" s="79"/>
      <c r="U259" s="57"/>
      <c r="V259" s="57"/>
      <c r="W259" s="57"/>
      <c r="Y259" s="106"/>
    </row>
    <row r="260" spans="8:25" x14ac:dyDescent="0.3">
      <c r="H260" s="79"/>
      <c r="U260" s="57"/>
      <c r="V260" s="57"/>
      <c r="W260" s="57"/>
      <c r="Y260" s="106"/>
    </row>
    <row r="261" spans="8:25" x14ac:dyDescent="0.3">
      <c r="H261" s="79"/>
      <c r="U261" s="57"/>
      <c r="V261" s="57"/>
      <c r="W261" s="57"/>
      <c r="Y261" s="106"/>
    </row>
    <row r="262" spans="8:25" x14ac:dyDescent="0.3">
      <c r="H262" s="79"/>
      <c r="U262" s="57"/>
      <c r="V262" s="57"/>
      <c r="W262" s="57"/>
      <c r="Y262" s="106"/>
    </row>
    <row r="263" spans="8:25" x14ac:dyDescent="0.3">
      <c r="H263" s="79"/>
      <c r="U263" s="57"/>
      <c r="V263" s="57"/>
      <c r="W263" s="57"/>
      <c r="Y263" s="106"/>
    </row>
    <row r="264" spans="8:25" x14ac:dyDescent="0.3">
      <c r="H264" s="79"/>
      <c r="U264" s="57"/>
      <c r="V264" s="57"/>
      <c r="W264" s="57"/>
      <c r="Y264" s="106"/>
    </row>
    <row r="265" spans="8:25" x14ac:dyDescent="0.3">
      <c r="H265" s="79"/>
      <c r="U265" s="57"/>
      <c r="V265" s="57"/>
      <c r="W265" s="57"/>
      <c r="Y265" s="106"/>
    </row>
    <row r="266" spans="8:25" x14ac:dyDescent="0.3">
      <c r="H266" s="79"/>
      <c r="U266" s="57"/>
      <c r="V266" s="57"/>
      <c r="W266" s="57"/>
      <c r="Y266" s="106"/>
    </row>
    <row r="267" spans="8:25" x14ac:dyDescent="0.3">
      <c r="H267" s="79"/>
      <c r="U267" s="57"/>
      <c r="V267" s="57"/>
      <c r="W267" s="57"/>
      <c r="Y267" s="106"/>
    </row>
    <row r="268" spans="8:25" x14ac:dyDescent="0.3">
      <c r="H268" s="79"/>
      <c r="U268" s="57"/>
      <c r="V268" s="57"/>
      <c r="W268" s="57"/>
      <c r="Y268" s="106"/>
    </row>
    <row r="269" spans="8:25" x14ac:dyDescent="0.3">
      <c r="H269" s="79"/>
      <c r="U269" s="57"/>
      <c r="V269" s="57"/>
      <c r="W269" s="57"/>
      <c r="Y269" s="106"/>
    </row>
    <row r="270" spans="8:25" x14ac:dyDescent="0.3">
      <c r="H270" s="79"/>
      <c r="U270" s="57"/>
      <c r="V270" s="57"/>
      <c r="W270" s="57"/>
      <c r="Y270" s="106"/>
    </row>
    <row r="271" spans="8:25" x14ac:dyDescent="0.3">
      <c r="H271" s="79"/>
      <c r="U271" s="57"/>
      <c r="V271" s="57"/>
      <c r="W271" s="57"/>
      <c r="Y271" s="106"/>
    </row>
    <row r="272" spans="8:25" x14ac:dyDescent="0.3">
      <c r="H272" s="79"/>
      <c r="U272" s="57"/>
      <c r="V272" s="57"/>
      <c r="W272" s="57"/>
      <c r="Y272" s="106"/>
    </row>
    <row r="273" spans="8:25" x14ac:dyDescent="0.3">
      <c r="H273" s="79"/>
      <c r="U273" s="57"/>
      <c r="V273" s="57"/>
      <c r="W273" s="57"/>
      <c r="Y273" s="106"/>
    </row>
    <row r="274" spans="8:25" x14ac:dyDescent="0.3">
      <c r="H274" s="79"/>
      <c r="U274" s="57"/>
      <c r="V274" s="57"/>
      <c r="W274" s="57"/>
      <c r="Y274" s="106"/>
    </row>
    <row r="275" spans="8:25" x14ac:dyDescent="0.3">
      <c r="H275" s="79"/>
      <c r="U275" s="57"/>
      <c r="V275" s="57"/>
      <c r="W275" s="57"/>
      <c r="Y275" s="106"/>
    </row>
    <row r="276" spans="8:25" x14ac:dyDescent="0.3">
      <c r="H276" s="79"/>
      <c r="U276" s="57"/>
      <c r="V276" s="57"/>
      <c r="W276" s="57"/>
      <c r="Y276" s="106"/>
    </row>
    <row r="277" spans="8:25" x14ac:dyDescent="0.3">
      <c r="H277" s="79"/>
      <c r="U277" s="57"/>
      <c r="V277" s="57"/>
      <c r="W277" s="57"/>
      <c r="Y277" s="106"/>
    </row>
    <row r="278" spans="8:25" x14ac:dyDescent="0.3">
      <c r="H278" s="79"/>
      <c r="U278" s="57"/>
      <c r="V278" s="57"/>
      <c r="W278" s="57"/>
      <c r="Y278" s="106"/>
    </row>
    <row r="279" spans="8:25" x14ac:dyDescent="0.3">
      <c r="H279" s="79"/>
      <c r="U279" s="57"/>
      <c r="V279" s="57"/>
      <c r="W279" s="57"/>
      <c r="Y279" s="106"/>
    </row>
    <row r="280" spans="8:25" x14ac:dyDescent="0.3">
      <c r="H280" s="79"/>
      <c r="U280" s="57"/>
      <c r="V280" s="57"/>
      <c r="W280" s="57"/>
      <c r="Y280" s="106"/>
    </row>
    <row r="281" spans="8:25" x14ac:dyDescent="0.3">
      <c r="H281" s="79"/>
      <c r="U281" s="57"/>
      <c r="V281" s="57"/>
      <c r="W281" s="57"/>
      <c r="Y281" s="106"/>
    </row>
    <row r="282" spans="8:25" x14ac:dyDescent="0.3">
      <c r="H282" s="79"/>
      <c r="U282" s="57"/>
      <c r="V282" s="57"/>
      <c r="W282" s="57"/>
      <c r="Y282" s="106"/>
    </row>
    <row r="283" spans="8:25" x14ac:dyDescent="0.3">
      <c r="H283" s="79"/>
      <c r="U283" s="57"/>
      <c r="V283" s="57"/>
      <c r="W283" s="57"/>
      <c r="Y283" s="106"/>
    </row>
    <row r="284" spans="8:25" x14ac:dyDescent="0.3">
      <c r="H284" s="79"/>
      <c r="U284" s="57"/>
      <c r="V284" s="57"/>
      <c r="W284" s="57"/>
      <c r="Y284" s="106"/>
    </row>
    <row r="285" spans="8:25" x14ac:dyDescent="0.3">
      <c r="H285" s="79"/>
      <c r="U285" s="57"/>
      <c r="V285" s="57"/>
      <c r="W285" s="57"/>
      <c r="Y285" s="106"/>
    </row>
    <row r="286" spans="8:25" x14ac:dyDescent="0.3">
      <c r="H286" s="79"/>
      <c r="U286" s="57"/>
      <c r="V286" s="57"/>
      <c r="W286" s="57"/>
      <c r="Y286" s="106"/>
    </row>
    <row r="287" spans="8:25" x14ac:dyDescent="0.3">
      <c r="H287" s="79"/>
      <c r="U287" s="57"/>
      <c r="V287" s="57"/>
      <c r="W287" s="57"/>
      <c r="Y287" s="106"/>
    </row>
    <row r="288" spans="8:25" x14ac:dyDescent="0.3">
      <c r="H288" s="79"/>
      <c r="U288" s="57"/>
      <c r="V288" s="57"/>
      <c r="W288" s="57"/>
      <c r="Y288" s="106"/>
    </row>
    <row r="289" spans="8:25" x14ac:dyDescent="0.3">
      <c r="H289" s="79"/>
      <c r="U289" s="57"/>
      <c r="V289" s="57"/>
      <c r="W289" s="57"/>
      <c r="Y289" s="106"/>
    </row>
    <row r="290" spans="8:25" x14ac:dyDescent="0.3">
      <c r="H290" s="79"/>
      <c r="U290" s="57"/>
      <c r="V290" s="57"/>
      <c r="W290" s="57"/>
      <c r="Y290" s="106"/>
    </row>
    <row r="291" spans="8:25" x14ac:dyDescent="0.3">
      <c r="H291" s="79"/>
      <c r="U291" s="57"/>
      <c r="V291" s="57"/>
      <c r="W291" s="57"/>
      <c r="Y291" s="106"/>
    </row>
    <row r="292" spans="8:25" x14ac:dyDescent="0.3">
      <c r="H292" s="79"/>
      <c r="U292" s="57"/>
      <c r="V292" s="57"/>
      <c r="W292" s="57"/>
      <c r="Y292" s="106"/>
    </row>
    <row r="293" spans="8:25" x14ac:dyDescent="0.3">
      <c r="H293" s="79"/>
      <c r="U293" s="57"/>
      <c r="V293" s="57"/>
      <c r="W293" s="57"/>
      <c r="Y293" s="106"/>
    </row>
    <row r="294" spans="8:25" x14ac:dyDescent="0.3">
      <c r="H294" s="79"/>
      <c r="U294" s="57"/>
      <c r="V294" s="57"/>
      <c r="W294" s="57"/>
      <c r="Y294" s="106"/>
    </row>
    <row r="295" spans="8:25" x14ac:dyDescent="0.3">
      <c r="H295" s="79"/>
      <c r="U295" s="57"/>
      <c r="V295" s="57"/>
      <c r="W295" s="57"/>
      <c r="Y295" s="106"/>
    </row>
    <row r="296" spans="8:25" x14ac:dyDescent="0.3">
      <c r="H296" s="79"/>
      <c r="U296" s="57"/>
      <c r="V296" s="57"/>
      <c r="W296" s="57"/>
      <c r="Y296" s="106"/>
    </row>
    <row r="297" spans="8:25" x14ac:dyDescent="0.3">
      <c r="H297" s="79"/>
      <c r="U297" s="57"/>
      <c r="V297" s="57"/>
      <c r="W297" s="57"/>
      <c r="Y297" s="106"/>
    </row>
    <row r="298" spans="8:25" x14ac:dyDescent="0.3">
      <c r="H298" s="79"/>
      <c r="U298" s="57"/>
      <c r="V298" s="57"/>
      <c r="W298" s="57"/>
      <c r="Y298" s="106"/>
    </row>
    <row r="299" spans="8:25" x14ac:dyDescent="0.3">
      <c r="H299" s="79"/>
      <c r="U299" s="57"/>
      <c r="V299" s="57"/>
      <c r="W299" s="57"/>
      <c r="Y299" s="106"/>
    </row>
    <row r="300" spans="8:25" x14ac:dyDescent="0.3">
      <c r="H300" s="79"/>
      <c r="U300" s="57"/>
      <c r="V300" s="57"/>
      <c r="W300" s="57"/>
      <c r="Y300" s="106"/>
    </row>
    <row r="301" spans="8:25" x14ac:dyDescent="0.3">
      <c r="H301" s="79"/>
      <c r="U301" s="57"/>
      <c r="V301" s="57"/>
      <c r="W301" s="57"/>
      <c r="Y301" s="106"/>
    </row>
    <row r="302" spans="8:25" x14ac:dyDescent="0.3">
      <c r="H302" s="79"/>
      <c r="U302" s="57"/>
      <c r="V302" s="57"/>
      <c r="W302" s="57"/>
      <c r="Y302" s="106"/>
    </row>
    <row r="303" spans="8:25" x14ac:dyDescent="0.3">
      <c r="H303" s="79"/>
      <c r="U303" s="57"/>
      <c r="V303" s="57"/>
      <c r="W303" s="57"/>
      <c r="Y303" s="106"/>
    </row>
    <row r="304" spans="8:25" x14ac:dyDescent="0.3">
      <c r="H304" s="79"/>
      <c r="U304" s="57"/>
      <c r="V304" s="57"/>
      <c r="W304" s="57"/>
      <c r="Y304" s="106"/>
    </row>
    <row r="305" spans="8:25" x14ac:dyDescent="0.3">
      <c r="H305" s="79"/>
      <c r="U305" s="57"/>
      <c r="V305" s="57"/>
      <c r="W305" s="57"/>
      <c r="Y305" s="106"/>
    </row>
    <row r="306" spans="8:25" x14ac:dyDescent="0.3">
      <c r="H306" s="79"/>
      <c r="U306" s="57"/>
      <c r="V306" s="57"/>
      <c r="W306" s="57"/>
      <c r="Y306" s="106"/>
    </row>
    <row r="307" spans="8:25" x14ac:dyDescent="0.3">
      <c r="H307" s="79"/>
      <c r="U307" s="57"/>
      <c r="V307" s="57"/>
      <c r="W307" s="57"/>
      <c r="Y307" s="106"/>
    </row>
    <row r="308" spans="8:25" x14ac:dyDescent="0.3">
      <c r="H308" s="79"/>
      <c r="U308" s="57"/>
      <c r="V308" s="57"/>
      <c r="W308" s="57"/>
      <c r="Y308" s="106"/>
    </row>
    <row r="309" spans="8:25" x14ac:dyDescent="0.3">
      <c r="H309" s="79"/>
      <c r="U309" s="57"/>
      <c r="V309" s="57"/>
      <c r="W309" s="57"/>
      <c r="Y309" s="106"/>
    </row>
    <row r="310" spans="8:25" x14ac:dyDescent="0.3">
      <c r="H310" s="79"/>
      <c r="U310" s="57"/>
      <c r="V310" s="57"/>
      <c r="W310" s="57"/>
      <c r="Y310" s="106"/>
    </row>
    <row r="311" spans="8:25" x14ac:dyDescent="0.3">
      <c r="H311" s="79"/>
      <c r="U311" s="57"/>
      <c r="V311" s="57"/>
      <c r="W311" s="57"/>
      <c r="Y311" s="106"/>
    </row>
    <row r="312" spans="8:25" x14ac:dyDescent="0.3">
      <c r="H312" s="79"/>
      <c r="U312" s="57"/>
      <c r="V312" s="57"/>
      <c r="W312" s="57"/>
      <c r="Y312" s="106"/>
    </row>
    <row r="313" spans="8:25" x14ac:dyDescent="0.3">
      <c r="H313" s="79"/>
      <c r="U313" s="57"/>
      <c r="V313" s="57"/>
      <c r="W313" s="57"/>
      <c r="Y313" s="106"/>
    </row>
    <row r="314" spans="8:25" x14ac:dyDescent="0.3">
      <c r="H314" s="79"/>
      <c r="U314" s="57"/>
      <c r="V314" s="57"/>
      <c r="W314" s="57"/>
      <c r="Y314" s="106"/>
    </row>
    <row r="315" spans="8:25" x14ac:dyDescent="0.3">
      <c r="H315" s="79"/>
      <c r="U315" s="57"/>
      <c r="V315" s="57"/>
      <c r="W315" s="57"/>
      <c r="Y315" s="106"/>
    </row>
    <row r="316" spans="8:25" x14ac:dyDescent="0.3">
      <c r="H316" s="79"/>
      <c r="U316" s="57"/>
      <c r="V316" s="57"/>
      <c r="W316" s="57"/>
      <c r="Y316" s="106"/>
    </row>
    <row r="317" spans="8:25" x14ac:dyDescent="0.3">
      <c r="H317" s="79"/>
      <c r="U317" s="57"/>
      <c r="V317" s="57"/>
      <c r="W317" s="57"/>
      <c r="Y317" s="106"/>
    </row>
    <row r="318" spans="8:25" x14ac:dyDescent="0.3">
      <c r="H318" s="79"/>
      <c r="U318" s="57"/>
      <c r="V318" s="57"/>
      <c r="W318" s="57"/>
      <c r="Y318" s="106"/>
    </row>
    <row r="319" spans="8:25" x14ac:dyDescent="0.3">
      <c r="H319" s="79"/>
      <c r="U319" s="57"/>
      <c r="V319" s="57"/>
      <c r="W319" s="57"/>
      <c r="Y319" s="106"/>
    </row>
    <row r="320" spans="8:25" x14ac:dyDescent="0.3">
      <c r="H320" s="79"/>
      <c r="U320" s="57"/>
      <c r="V320" s="57"/>
      <c r="W320" s="57"/>
      <c r="Y320" s="106"/>
    </row>
    <row r="321" spans="8:25" x14ac:dyDescent="0.3">
      <c r="H321" s="79"/>
      <c r="U321" s="57"/>
      <c r="V321" s="57"/>
      <c r="W321" s="57"/>
      <c r="Y321" s="106"/>
    </row>
    <row r="322" spans="8:25" x14ac:dyDescent="0.3">
      <c r="H322" s="79"/>
      <c r="U322" s="57"/>
      <c r="V322" s="57"/>
      <c r="W322" s="57"/>
      <c r="Y322" s="106"/>
    </row>
    <row r="323" spans="8:25" x14ac:dyDescent="0.3">
      <c r="H323" s="79"/>
      <c r="U323" s="57"/>
      <c r="V323" s="57"/>
      <c r="W323" s="57"/>
      <c r="Y323" s="106"/>
    </row>
    <row r="324" spans="8:25" x14ac:dyDescent="0.3">
      <c r="H324" s="79"/>
      <c r="U324" s="57"/>
      <c r="V324" s="57"/>
      <c r="W324" s="57"/>
      <c r="Y324" s="106"/>
    </row>
    <row r="325" spans="8:25" x14ac:dyDescent="0.3">
      <c r="H325" s="79"/>
      <c r="U325" s="57"/>
      <c r="V325" s="57"/>
      <c r="W325" s="57"/>
      <c r="Y325" s="106"/>
    </row>
    <row r="326" spans="8:25" x14ac:dyDescent="0.3">
      <c r="H326" s="79"/>
      <c r="U326" s="57"/>
      <c r="V326" s="57"/>
      <c r="W326" s="57"/>
      <c r="Y326" s="106"/>
    </row>
    <row r="327" spans="8:25" x14ac:dyDescent="0.3">
      <c r="H327" s="79"/>
      <c r="U327" s="57"/>
      <c r="V327" s="57"/>
      <c r="W327" s="57"/>
      <c r="Y327" s="106"/>
    </row>
    <row r="328" spans="8:25" x14ac:dyDescent="0.3">
      <c r="H328" s="79"/>
      <c r="U328" s="57"/>
      <c r="V328" s="57"/>
      <c r="W328" s="57"/>
      <c r="Y328" s="106"/>
    </row>
    <row r="329" spans="8:25" x14ac:dyDescent="0.3">
      <c r="H329" s="79"/>
      <c r="U329" s="57"/>
      <c r="V329" s="57"/>
      <c r="W329" s="57"/>
      <c r="Y329" s="106"/>
    </row>
    <row r="330" spans="8:25" x14ac:dyDescent="0.3">
      <c r="H330" s="79"/>
      <c r="U330" s="57"/>
      <c r="V330" s="57"/>
      <c r="W330" s="57"/>
      <c r="Y330" s="106"/>
    </row>
    <row r="331" spans="8:25" x14ac:dyDescent="0.3">
      <c r="H331" s="79"/>
      <c r="U331" s="57"/>
      <c r="V331" s="57"/>
      <c r="W331" s="57"/>
      <c r="Y331" s="106"/>
    </row>
    <row r="332" spans="8:25" x14ac:dyDescent="0.3">
      <c r="H332" s="79"/>
      <c r="U332" s="57"/>
      <c r="V332" s="57"/>
      <c r="W332" s="57"/>
      <c r="Y332" s="106"/>
    </row>
    <row r="333" spans="8:25" x14ac:dyDescent="0.3">
      <c r="H333" s="79"/>
      <c r="U333" s="57"/>
      <c r="V333" s="57"/>
      <c r="W333" s="57"/>
      <c r="Y333" s="106"/>
    </row>
    <row r="334" spans="8:25" x14ac:dyDescent="0.3">
      <c r="H334" s="79"/>
      <c r="U334" s="57"/>
      <c r="V334" s="57"/>
      <c r="W334" s="57"/>
      <c r="Y334" s="106"/>
    </row>
    <row r="335" spans="8:25" x14ac:dyDescent="0.3">
      <c r="H335" s="79"/>
      <c r="U335" s="57"/>
      <c r="V335" s="57"/>
      <c r="W335" s="57"/>
      <c r="Y335" s="106"/>
    </row>
    <row r="336" spans="8:25" x14ac:dyDescent="0.3">
      <c r="H336" s="79"/>
      <c r="U336" s="57"/>
      <c r="V336" s="57"/>
      <c r="W336" s="57"/>
      <c r="Y336" s="106"/>
    </row>
    <row r="337" spans="8:25" x14ac:dyDescent="0.3">
      <c r="H337" s="79"/>
      <c r="U337" s="57"/>
      <c r="V337" s="57"/>
      <c r="W337" s="57"/>
      <c r="Y337" s="106"/>
    </row>
    <row r="338" spans="8:25" x14ac:dyDescent="0.3">
      <c r="H338" s="79"/>
      <c r="U338" s="57"/>
      <c r="V338" s="57"/>
      <c r="W338" s="57"/>
      <c r="Y338" s="106"/>
    </row>
    <row r="339" spans="8:25" x14ac:dyDescent="0.3">
      <c r="H339" s="79"/>
      <c r="U339" s="57"/>
      <c r="V339" s="57"/>
      <c r="W339" s="57"/>
      <c r="Y339" s="106"/>
    </row>
    <row r="340" spans="8:25" x14ac:dyDescent="0.3">
      <c r="H340" s="79"/>
      <c r="U340" s="57"/>
      <c r="V340" s="57"/>
      <c r="W340" s="57"/>
      <c r="Y340" s="106"/>
    </row>
    <row r="341" spans="8:25" x14ac:dyDescent="0.3">
      <c r="H341" s="79"/>
      <c r="U341" s="57"/>
      <c r="V341" s="57"/>
      <c r="W341" s="57"/>
      <c r="Y341" s="106"/>
    </row>
    <row r="342" spans="8:25" x14ac:dyDescent="0.3">
      <c r="H342" s="79"/>
      <c r="U342" s="57"/>
      <c r="V342" s="57"/>
      <c r="W342" s="57"/>
      <c r="Y342" s="106"/>
    </row>
    <row r="343" spans="8:25" x14ac:dyDescent="0.3">
      <c r="H343" s="79"/>
      <c r="U343" s="57"/>
      <c r="V343" s="57"/>
      <c r="W343" s="57"/>
      <c r="Y343" s="106"/>
    </row>
    <row r="344" spans="8:25" x14ac:dyDescent="0.3">
      <c r="H344" s="79"/>
      <c r="U344" s="57"/>
      <c r="V344" s="57"/>
      <c r="W344" s="57"/>
      <c r="Y344" s="106"/>
    </row>
    <row r="345" spans="8:25" x14ac:dyDescent="0.3">
      <c r="H345" s="79"/>
      <c r="U345" s="57"/>
      <c r="V345" s="57"/>
      <c r="W345" s="57"/>
      <c r="Y345" s="106"/>
    </row>
    <row r="346" spans="8:25" x14ac:dyDescent="0.3">
      <c r="H346" s="79"/>
      <c r="U346" s="57"/>
      <c r="V346" s="57"/>
      <c r="W346" s="57"/>
      <c r="Y346" s="106"/>
    </row>
    <row r="347" spans="8:25" x14ac:dyDescent="0.3">
      <c r="H347" s="79"/>
      <c r="U347" s="57"/>
      <c r="V347" s="57"/>
      <c r="W347" s="57"/>
      <c r="Y347" s="106"/>
    </row>
    <row r="348" spans="8:25" x14ac:dyDescent="0.3">
      <c r="H348" s="79"/>
      <c r="U348" s="57"/>
      <c r="V348" s="57"/>
      <c r="W348" s="57"/>
      <c r="Y348" s="106"/>
    </row>
    <row r="349" spans="8:25" x14ac:dyDescent="0.3">
      <c r="H349" s="79"/>
      <c r="U349" s="57"/>
      <c r="V349" s="57"/>
      <c r="W349" s="57"/>
      <c r="Y349" s="106"/>
    </row>
    <row r="350" spans="8:25" x14ac:dyDescent="0.3">
      <c r="H350" s="79"/>
      <c r="U350" s="57"/>
      <c r="V350" s="57"/>
      <c r="W350" s="57"/>
      <c r="Y350" s="106"/>
    </row>
    <row r="351" spans="8:25" x14ac:dyDescent="0.3">
      <c r="H351" s="79"/>
      <c r="U351" s="57"/>
      <c r="V351" s="57"/>
      <c r="W351" s="57"/>
      <c r="Y351" s="106"/>
    </row>
    <row r="352" spans="8:25" x14ac:dyDescent="0.3">
      <c r="H352" s="79"/>
      <c r="U352" s="57"/>
      <c r="V352" s="57"/>
      <c r="W352" s="57"/>
      <c r="Y352" s="106"/>
    </row>
    <row r="353" spans="8:25" x14ac:dyDescent="0.3">
      <c r="H353" s="79"/>
      <c r="U353" s="57"/>
      <c r="V353" s="57"/>
      <c r="W353" s="57"/>
      <c r="Y353" s="106"/>
    </row>
    <row r="354" spans="8:25" x14ac:dyDescent="0.3">
      <c r="H354" s="79"/>
      <c r="U354" s="57"/>
      <c r="V354" s="57"/>
      <c r="W354" s="57"/>
      <c r="Y354" s="106"/>
    </row>
    <row r="355" spans="8:25" x14ac:dyDescent="0.3">
      <c r="H355" s="79"/>
      <c r="U355" s="57"/>
      <c r="V355" s="57"/>
      <c r="W355" s="57"/>
      <c r="Y355" s="106"/>
    </row>
    <row r="356" spans="8:25" x14ac:dyDescent="0.3">
      <c r="H356" s="79"/>
      <c r="U356" s="57"/>
      <c r="V356" s="57"/>
      <c r="W356" s="57"/>
      <c r="Y356" s="106"/>
    </row>
    <row r="357" spans="8:25" x14ac:dyDescent="0.3">
      <c r="H357" s="79"/>
      <c r="U357" s="57"/>
      <c r="V357" s="57"/>
      <c r="W357" s="57"/>
      <c r="Y357" s="106"/>
    </row>
    <row r="358" spans="8:25" x14ac:dyDescent="0.3">
      <c r="H358" s="79"/>
      <c r="U358" s="57"/>
      <c r="V358" s="57"/>
      <c r="W358" s="57"/>
      <c r="Y358" s="106"/>
    </row>
    <row r="359" spans="8:25" x14ac:dyDescent="0.3">
      <c r="H359" s="79"/>
      <c r="U359" s="57"/>
      <c r="V359" s="57"/>
      <c r="W359" s="57"/>
      <c r="Y359" s="106"/>
    </row>
    <row r="360" spans="8:25" x14ac:dyDescent="0.3">
      <c r="H360" s="79"/>
      <c r="U360" s="57"/>
      <c r="V360" s="57"/>
      <c r="W360" s="57"/>
      <c r="Y360" s="106"/>
    </row>
    <row r="361" spans="8:25" x14ac:dyDescent="0.3">
      <c r="H361" s="79"/>
      <c r="U361" s="57"/>
      <c r="V361" s="57"/>
      <c r="W361" s="57"/>
      <c r="Y361" s="106"/>
    </row>
    <row r="362" spans="8:25" x14ac:dyDescent="0.3">
      <c r="H362" s="79"/>
      <c r="U362" s="57"/>
      <c r="V362" s="57"/>
      <c r="W362" s="57"/>
      <c r="Y362" s="106"/>
    </row>
    <row r="363" spans="8:25" x14ac:dyDescent="0.3">
      <c r="H363" s="79"/>
      <c r="U363" s="57"/>
      <c r="V363" s="57"/>
      <c r="W363" s="57"/>
      <c r="Y363" s="106"/>
    </row>
    <row r="364" spans="8:25" x14ac:dyDescent="0.3">
      <c r="H364" s="79"/>
      <c r="U364" s="57"/>
      <c r="V364" s="57"/>
      <c r="W364" s="57"/>
      <c r="Y364" s="106"/>
    </row>
    <row r="365" spans="8:25" x14ac:dyDescent="0.3">
      <c r="H365" s="79"/>
      <c r="U365" s="57"/>
      <c r="V365" s="57"/>
      <c r="W365" s="57"/>
      <c r="Y365" s="106"/>
    </row>
    <row r="366" spans="8:25" x14ac:dyDescent="0.3">
      <c r="H366" s="79"/>
      <c r="U366" s="57"/>
      <c r="V366" s="57"/>
      <c r="W366" s="57"/>
      <c r="Y366" s="106"/>
    </row>
    <row r="367" spans="8:25" x14ac:dyDescent="0.3">
      <c r="H367" s="79"/>
      <c r="U367" s="57"/>
      <c r="V367" s="57"/>
      <c r="W367" s="57"/>
      <c r="Y367" s="106"/>
    </row>
    <row r="368" spans="8:25" x14ac:dyDescent="0.3">
      <c r="H368" s="79"/>
      <c r="U368" s="57"/>
      <c r="V368" s="57"/>
      <c r="W368" s="57"/>
      <c r="Y368" s="106"/>
    </row>
    <row r="369" spans="8:25" x14ac:dyDescent="0.3">
      <c r="H369" s="79"/>
      <c r="U369" s="57"/>
      <c r="V369" s="57"/>
      <c r="W369" s="57"/>
      <c r="Y369" s="106"/>
    </row>
    <row r="370" spans="8:25" x14ac:dyDescent="0.3">
      <c r="H370" s="79"/>
      <c r="U370" s="57"/>
      <c r="V370" s="57"/>
      <c r="W370" s="57"/>
      <c r="Y370" s="106"/>
    </row>
    <row r="371" spans="8:25" x14ac:dyDescent="0.3">
      <c r="H371" s="79"/>
      <c r="U371" s="57"/>
      <c r="V371" s="57"/>
      <c r="W371" s="57"/>
      <c r="Y371" s="106"/>
    </row>
    <row r="372" spans="8:25" x14ac:dyDescent="0.3">
      <c r="H372" s="79"/>
      <c r="U372" s="57"/>
      <c r="V372" s="57"/>
      <c r="W372" s="57"/>
      <c r="Y372" s="106"/>
    </row>
    <row r="373" spans="8:25" x14ac:dyDescent="0.3">
      <c r="H373" s="79"/>
      <c r="U373" s="57"/>
      <c r="V373" s="57"/>
      <c r="W373" s="57"/>
      <c r="Y373" s="106"/>
    </row>
    <row r="374" spans="8:25" x14ac:dyDescent="0.3">
      <c r="H374" s="79"/>
      <c r="U374" s="57"/>
      <c r="V374" s="57"/>
      <c r="W374" s="57"/>
      <c r="Y374" s="106"/>
    </row>
    <row r="375" spans="8:25" x14ac:dyDescent="0.3">
      <c r="H375" s="79"/>
      <c r="U375" s="57"/>
      <c r="V375" s="57"/>
      <c r="W375" s="57"/>
      <c r="Y375" s="106"/>
    </row>
    <row r="376" spans="8:25" x14ac:dyDescent="0.3">
      <c r="H376" s="79"/>
      <c r="U376" s="57"/>
      <c r="V376" s="57"/>
      <c r="W376" s="57"/>
      <c r="Y376" s="106"/>
    </row>
    <row r="377" spans="8:25" x14ac:dyDescent="0.3">
      <c r="H377" s="79"/>
      <c r="U377" s="57"/>
      <c r="V377" s="57"/>
      <c r="W377" s="57"/>
      <c r="Y377" s="106"/>
    </row>
    <row r="378" spans="8:25" x14ac:dyDescent="0.3">
      <c r="H378" s="79"/>
      <c r="U378" s="57"/>
      <c r="V378" s="57"/>
      <c r="W378" s="57"/>
      <c r="Y378" s="106"/>
    </row>
    <row r="379" spans="8:25" x14ac:dyDescent="0.3">
      <c r="H379" s="79"/>
      <c r="U379" s="57"/>
      <c r="V379" s="57"/>
      <c r="W379" s="57"/>
      <c r="Y379" s="106"/>
    </row>
    <row r="380" spans="8:25" x14ac:dyDescent="0.3">
      <c r="H380" s="79"/>
      <c r="U380" s="57"/>
      <c r="V380" s="57"/>
      <c r="W380" s="57"/>
      <c r="Y380" s="106"/>
    </row>
    <row r="381" spans="8:25" x14ac:dyDescent="0.3">
      <c r="H381" s="79"/>
      <c r="U381" s="57"/>
      <c r="V381" s="57"/>
      <c r="W381" s="57"/>
      <c r="Y381" s="106"/>
    </row>
    <row r="382" spans="8:25" x14ac:dyDescent="0.3">
      <c r="H382" s="79"/>
      <c r="U382" s="57"/>
      <c r="V382" s="57"/>
      <c r="W382" s="57"/>
      <c r="Y382" s="106"/>
    </row>
    <row r="383" spans="8:25" x14ac:dyDescent="0.3">
      <c r="H383" s="79"/>
      <c r="U383" s="57"/>
      <c r="V383" s="57"/>
      <c r="W383" s="57"/>
      <c r="Y383" s="106"/>
    </row>
    <row r="384" spans="8:25" x14ac:dyDescent="0.3">
      <c r="H384" s="79"/>
      <c r="U384" s="57"/>
      <c r="V384" s="57"/>
      <c r="W384" s="57"/>
      <c r="Y384" s="106"/>
    </row>
    <row r="385" spans="8:25" x14ac:dyDescent="0.3">
      <c r="H385" s="79"/>
      <c r="U385" s="57"/>
      <c r="V385" s="57"/>
      <c r="W385" s="57"/>
      <c r="Y385" s="106"/>
    </row>
    <row r="386" spans="8:25" x14ac:dyDescent="0.3">
      <c r="H386" s="79"/>
      <c r="U386" s="57"/>
      <c r="V386" s="57"/>
      <c r="W386" s="57"/>
      <c r="Y386" s="106"/>
    </row>
    <row r="387" spans="8:25" x14ac:dyDescent="0.3">
      <c r="H387" s="79"/>
      <c r="U387" s="57"/>
      <c r="V387" s="57"/>
      <c r="W387" s="57"/>
      <c r="Y387" s="106"/>
    </row>
    <row r="388" spans="8:25" x14ac:dyDescent="0.3">
      <c r="H388" s="79"/>
      <c r="U388" s="57"/>
      <c r="V388" s="57"/>
      <c r="W388" s="57"/>
      <c r="Y388" s="106"/>
    </row>
    <row r="389" spans="8:25" x14ac:dyDescent="0.3">
      <c r="H389" s="79"/>
      <c r="U389" s="57"/>
      <c r="V389" s="57"/>
      <c r="W389" s="57"/>
      <c r="Y389" s="106"/>
    </row>
    <row r="390" spans="8:25" x14ac:dyDescent="0.3">
      <c r="H390" s="79"/>
      <c r="U390" s="57"/>
      <c r="V390" s="57"/>
      <c r="W390" s="57"/>
      <c r="Y390" s="106"/>
    </row>
    <row r="391" spans="8:25" x14ac:dyDescent="0.3">
      <c r="H391" s="79"/>
      <c r="U391" s="57"/>
      <c r="V391" s="57"/>
      <c r="W391" s="57"/>
      <c r="Y391" s="106"/>
    </row>
    <row r="392" spans="8:25" x14ac:dyDescent="0.3">
      <c r="H392" s="79"/>
      <c r="U392" s="57"/>
      <c r="V392" s="57"/>
      <c r="W392" s="57"/>
      <c r="Y392" s="106"/>
    </row>
    <row r="393" spans="8:25" x14ac:dyDescent="0.3">
      <c r="H393" s="79"/>
      <c r="U393" s="57"/>
      <c r="V393" s="57"/>
      <c r="W393" s="57"/>
      <c r="Y393" s="106"/>
    </row>
    <row r="394" spans="8:25" x14ac:dyDescent="0.3">
      <c r="H394" s="79"/>
      <c r="U394" s="57"/>
      <c r="V394" s="57"/>
      <c r="W394" s="57"/>
      <c r="Y394" s="106"/>
    </row>
    <row r="395" spans="8:25" x14ac:dyDescent="0.3">
      <c r="H395" s="79"/>
      <c r="U395" s="57"/>
      <c r="V395" s="57"/>
      <c r="W395" s="57"/>
      <c r="Y395" s="106"/>
    </row>
    <row r="396" spans="8:25" x14ac:dyDescent="0.3">
      <c r="H396" s="79"/>
      <c r="U396" s="57"/>
      <c r="V396" s="57"/>
      <c r="W396" s="57"/>
      <c r="Y396" s="106"/>
    </row>
    <row r="397" spans="8:25" x14ac:dyDescent="0.3">
      <c r="H397" s="79"/>
      <c r="U397" s="57"/>
      <c r="V397" s="57"/>
      <c r="W397" s="57"/>
      <c r="Y397" s="106"/>
    </row>
    <row r="398" spans="8:25" x14ac:dyDescent="0.3">
      <c r="H398" s="79"/>
      <c r="U398" s="57"/>
      <c r="V398" s="57"/>
      <c r="W398" s="57"/>
      <c r="Y398" s="106"/>
    </row>
    <row r="399" spans="8:25" x14ac:dyDescent="0.3">
      <c r="H399" s="79"/>
      <c r="U399" s="57"/>
      <c r="V399" s="57"/>
      <c r="W399" s="57"/>
      <c r="Y399" s="106"/>
    </row>
    <row r="400" spans="8:25" x14ac:dyDescent="0.3">
      <c r="H400" s="79"/>
      <c r="U400" s="57"/>
      <c r="V400" s="57"/>
      <c r="W400" s="57"/>
      <c r="Y400" s="106"/>
    </row>
    <row r="401" spans="8:25" x14ac:dyDescent="0.3">
      <c r="H401" s="79"/>
      <c r="U401" s="57"/>
      <c r="V401" s="57"/>
      <c r="W401" s="57"/>
      <c r="Y401" s="106"/>
    </row>
    <row r="402" spans="8:25" x14ac:dyDescent="0.3">
      <c r="H402" s="79"/>
      <c r="U402" s="57"/>
      <c r="V402" s="57"/>
      <c r="W402" s="57"/>
      <c r="Y402" s="106"/>
    </row>
    <row r="403" spans="8:25" x14ac:dyDescent="0.3">
      <c r="H403" s="79"/>
      <c r="U403" s="57"/>
      <c r="V403" s="57"/>
      <c r="W403" s="57"/>
      <c r="Y403" s="106"/>
    </row>
    <row r="404" spans="8:25" x14ac:dyDescent="0.3">
      <c r="H404" s="79"/>
      <c r="U404" s="57"/>
      <c r="V404" s="57"/>
      <c r="W404" s="57"/>
      <c r="Y404" s="106"/>
    </row>
    <row r="405" spans="8:25" x14ac:dyDescent="0.3">
      <c r="H405" s="79"/>
      <c r="U405" s="57"/>
      <c r="V405" s="57"/>
      <c r="W405" s="57"/>
      <c r="Y405" s="106"/>
    </row>
    <row r="406" spans="8:25" x14ac:dyDescent="0.3">
      <c r="H406" s="79"/>
      <c r="U406" s="57"/>
      <c r="V406" s="57"/>
      <c r="W406" s="57"/>
      <c r="Y406" s="106"/>
    </row>
    <row r="407" spans="8:25" x14ac:dyDescent="0.3">
      <c r="H407" s="79"/>
      <c r="U407" s="57"/>
      <c r="V407" s="57"/>
      <c r="W407" s="57"/>
      <c r="Y407" s="106"/>
    </row>
    <row r="408" spans="8:25" x14ac:dyDescent="0.3">
      <c r="H408" s="79"/>
      <c r="U408" s="57"/>
      <c r="V408" s="57"/>
      <c r="W408" s="57"/>
      <c r="Y408" s="106"/>
    </row>
    <row r="409" spans="8:25" x14ac:dyDescent="0.3">
      <c r="H409" s="79"/>
      <c r="U409" s="57"/>
      <c r="V409" s="57"/>
      <c r="W409" s="57"/>
      <c r="Y409" s="106"/>
    </row>
    <row r="410" spans="8:25" x14ac:dyDescent="0.3">
      <c r="H410" s="79"/>
      <c r="U410" s="57"/>
      <c r="V410" s="57"/>
      <c r="W410" s="57"/>
      <c r="Y410" s="106"/>
    </row>
    <row r="411" spans="8:25" x14ac:dyDescent="0.3">
      <c r="H411" s="79"/>
      <c r="U411" s="57"/>
      <c r="V411" s="57"/>
      <c r="W411" s="57"/>
      <c r="Y411" s="106"/>
    </row>
    <row r="412" spans="8:25" x14ac:dyDescent="0.3">
      <c r="H412" s="79"/>
      <c r="U412" s="57"/>
      <c r="V412" s="57"/>
      <c r="W412" s="57"/>
      <c r="Y412" s="106"/>
    </row>
    <row r="413" spans="8:25" x14ac:dyDescent="0.3">
      <c r="H413" s="79"/>
      <c r="U413" s="57"/>
      <c r="V413" s="57"/>
      <c r="W413" s="57"/>
      <c r="Y413" s="106"/>
    </row>
    <row r="414" spans="8:25" x14ac:dyDescent="0.3">
      <c r="H414" s="79"/>
      <c r="U414" s="57"/>
      <c r="V414" s="57"/>
      <c r="W414" s="57"/>
      <c r="Y414" s="106"/>
    </row>
    <row r="415" spans="8:25" x14ac:dyDescent="0.3">
      <c r="H415" s="79"/>
      <c r="U415" s="57"/>
      <c r="V415" s="57"/>
      <c r="W415" s="57"/>
      <c r="Y415" s="106"/>
    </row>
    <row r="416" spans="8:25" x14ac:dyDescent="0.3">
      <c r="H416" s="79"/>
      <c r="U416" s="57"/>
      <c r="V416" s="57"/>
      <c r="W416" s="57"/>
      <c r="Y416" s="106"/>
    </row>
    <row r="417" spans="8:25" x14ac:dyDescent="0.3">
      <c r="H417" s="79"/>
      <c r="U417" s="57"/>
      <c r="V417" s="57"/>
      <c r="W417" s="57"/>
      <c r="Y417" s="106"/>
    </row>
    <row r="418" spans="8:25" x14ac:dyDescent="0.3">
      <c r="H418" s="79"/>
      <c r="U418" s="57"/>
      <c r="V418" s="57"/>
      <c r="W418" s="57"/>
      <c r="Y418" s="106"/>
    </row>
    <row r="419" spans="8:25" x14ac:dyDescent="0.3">
      <c r="H419" s="79"/>
      <c r="U419" s="57"/>
      <c r="V419" s="57"/>
      <c r="W419" s="57"/>
      <c r="Y419" s="106"/>
    </row>
    <row r="420" spans="8:25" x14ac:dyDescent="0.3">
      <c r="H420" s="79"/>
      <c r="U420" s="57"/>
      <c r="V420" s="57"/>
      <c r="W420" s="57"/>
      <c r="Y420" s="106"/>
    </row>
    <row r="421" spans="8:25" x14ac:dyDescent="0.3">
      <c r="H421" s="79"/>
      <c r="U421" s="57"/>
      <c r="V421" s="57"/>
      <c r="W421" s="57"/>
      <c r="Y421" s="106"/>
    </row>
    <row r="422" spans="8:25" x14ac:dyDescent="0.3">
      <c r="H422" s="79"/>
      <c r="U422" s="57"/>
      <c r="V422" s="57"/>
      <c r="W422" s="57"/>
      <c r="Y422" s="106"/>
    </row>
    <row r="423" spans="8:25" x14ac:dyDescent="0.3">
      <c r="H423" s="79"/>
      <c r="U423" s="57"/>
      <c r="V423" s="57"/>
      <c r="W423" s="57"/>
      <c r="Y423" s="106"/>
    </row>
    <row r="424" spans="8:25" x14ac:dyDescent="0.3">
      <c r="H424" s="79"/>
      <c r="U424" s="57"/>
      <c r="V424" s="57"/>
      <c r="W424" s="57"/>
      <c r="Y424" s="106"/>
    </row>
    <row r="425" spans="8:25" x14ac:dyDescent="0.3">
      <c r="H425" s="79"/>
      <c r="U425" s="57"/>
      <c r="V425" s="57"/>
      <c r="W425" s="57"/>
      <c r="Y425" s="106"/>
    </row>
    <row r="426" spans="8:25" x14ac:dyDescent="0.3">
      <c r="H426" s="79"/>
      <c r="U426" s="57"/>
      <c r="V426" s="57"/>
      <c r="W426" s="57"/>
      <c r="Y426" s="106"/>
    </row>
    <row r="427" spans="8:25" x14ac:dyDescent="0.3">
      <c r="H427" s="79"/>
      <c r="U427" s="57"/>
      <c r="V427" s="57"/>
      <c r="W427" s="57"/>
      <c r="Y427" s="106"/>
    </row>
    <row r="428" spans="8:25" x14ac:dyDescent="0.3">
      <c r="H428" s="79"/>
      <c r="U428" s="57"/>
      <c r="V428" s="57"/>
      <c r="W428" s="57"/>
      <c r="Y428" s="106"/>
    </row>
    <row r="429" spans="8:25" x14ac:dyDescent="0.3">
      <c r="H429" s="79"/>
      <c r="U429" s="57"/>
      <c r="V429" s="57"/>
      <c r="W429" s="57"/>
      <c r="Y429" s="106"/>
    </row>
    <row r="430" spans="8:25" x14ac:dyDescent="0.3">
      <c r="H430" s="79"/>
      <c r="U430" s="57"/>
      <c r="V430" s="57"/>
      <c r="W430" s="57"/>
      <c r="Y430" s="106"/>
    </row>
    <row r="431" spans="8:25" x14ac:dyDescent="0.3">
      <c r="H431" s="79"/>
      <c r="U431" s="57"/>
      <c r="V431" s="57"/>
      <c r="W431" s="57"/>
      <c r="Y431" s="106"/>
    </row>
    <row r="432" spans="8:25" x14ac:dyDescent="0.3">
      <c r="H432" s="79"/>
      <c r="U432" s="57"/>
      <c r="V432" s="57"/>
      <c r="W432" s="57"/>
      <c r="Y432" s="106"/>
    </row>
    <row r="433" spans="8:25" x14ac:dyDescent="0.3">
      <c r="H433" s="79"/>
      <c r="U433" s="57"/>
      <c r="V433" s="57"/>
      <c r="W433" s="57"/>
      <c r="Y433" s="106"/>
    </row>
    <row r="434" spans="8:25" x14ac:dyDescent="0.3">
      <c r="H434" s="79"/>
      <c r="U434" s="57"/>
      <c r="V434" s="57"/>
      <c r="W434" s="57"/>
      <c r="Y434" s="106"/>
    </row>
    <row r="435" spans="8:25" x14ac:dyDescent="0.3">
      <c r="H435" s="79"/>
      <c r="U435" s="57"/>
      <c r="V435" s="57"/>
      <c r="W435" s="57"/>
      <c r="Y435" s="106"/>
    </row>
    <row r="436" spans="8:25" x14ac:dyDescent="0.3">
      <c r="H436" s="79"/>
      <c r="U436" s="57"/>
      <c r="V436" s="57"/>
      <c r="W436" s="57"/>
      <c r="Y436" s="106"/>
    </row>
    <row r="437" spans="8:25" x14ac:dyDescent="0.3">
      <c r="H437" s="79"/>
      <c r="U437" s="57"/>
      <c r="V437" s="57"/>
      <c r="W437" s="57"/>
      <c r="Y437" s="106"/>
    </row>
    <row r="438" spans="8:25" x14ac:dyDescent="0.3">
      <c r="H438" s="79"/>
      <c r="U438" s="57"/>
      <c r="V438" s="57"/>
      <c r="W438" s="57"/>
      <c r="Y438" s="106"/>
    </row>
    <row r="439" spans="8:25" x14ac:dyDescent="0.3">
      <c r="H439" s="79"/>
      <c r="U439" s="57"/>
      <c r="V439" s="57"/>
      <c r="W439" s="57"/>
      <c r="Y439" s="106"/>
    </row>
    <row r="440" spans="8:25" x14ac:dyDescent="0.3">
      <c r="H440" s="79"/>
      <c r="U440" s="57"/>
      <c r="V440" s="57"/>
      <c r="W440" s="57"/>
      <c r="Y440" s="106"/>
    </row>
    <row r="441" spans="8:25" x14ac:dyDescent="0.3">
      <c r="H441" s="79"/>
      <c r="U441" s="57"/>
      <c r="V441" s="57"/>
      <c r="W441" s="57"/>
      <c r="Y441" s="106"/>
    </row>
    <row r="442" spans="8:25" x14ac:dyDescent="0.3">
      <c r="H442" s="79"/>
      <c r="U442" s="57"/>
      <c r="V442" s="57"/>
      <c r="W442" s="57"/>
      <c r="Y442" s="106"/>
    </row>
    <row r="443" spans="8:25" x14ac:dyDescent="0.3">
      <c r="H443" s="79"/>
      <c r="U443" s="57"/>
      <c r="V443" s="57"/>
      <c r="W443" s="57"/>
      <c r="Y443" s="106"/>
    </row>
    <row r="444" spans="8:25" x14ac:dyDescent="0.3">
      <c r="H444" s="79"/>
      <c r="U444" s="57"/>
      <c r="V444" s="57"/>
      <c r="W444" s="57"/>
      <c r="Y444" s="106"/>
    </row>
    <row r="445" spans="8:25" x14ac:dyDescent="0.3">
      <c r="H445" s="79"/>
      <c r="U445" s="57"/>
      <c r="V445" s="57"/>
      <c r="W445" s="57"/>
      <c r="Y445" s="106"/>
    </row>
    <row r="446" spans="8:25" x14ac:dyDescent="0.3">
      <c r="H446" s="79"/>
      <c r="U446" s="57"/>
      <c r="V446" s="57"/>
      <c r="W446" s="57"/>
      <c r="Y446" s="106"/>
    </row>
    <row r="447" spans="8:25" x14ac:dyDescent="0.3">
      <c r="H447" s="79"/>
      <c r="U447" s="57"/>
      <c r="V447" s="57"/>
      <c r="W447" s="57"/>
      <c r="Y447" s="106"/>
    </row>
    <row r="448" spans="8:25" x14ac:dyDescent="0.3">
      <c r="H448" s="79"/>
      <c r="U448" s="57"/>
      <c r="V448" s="57"/>
      <c r="W448" s="57"/>
      <c r="Y448" s="106"/>
    </row>
    <row r="449" spans="8:25" x14ac:dyDescent="0.3">
      <c r="H449" s="79"/>
      <c r="U449" s="57"/>
      <c r="V449" s="57"/>
      <c r="W449" s="57"/>
      <c r="Y449" s="106"/>
    </row>
    <row r="450" spans="8:25" x14ac:dyDescent="0.3">
      <c r="H450" s="79"/>
      <c r="U450" s="57"/>
      <c r="V450" s="57"/>
      <c r="W450" s="57"/>
      <c r="Y450" s="106"/>
    </row>
    <row r="451" spans="8:25" x14ac:dyDescent="0.3">
      <c r="H451" s="79"/>
      <c r="U451" s="57"/>
      <c r="V451" s="57"/>
      <c r="W451" s="57"/>
      <c r="Y451" s="106"/>
    </row>
    <row r="452" spans="8:25" x14ac:dyDescent="0.3">
      <c r="H452" s="79"/>
      <c r="U452" s="57"/>
      <c r="V452" s="57"/>
      <c r="W452" s="57"/>
      <c r="Y452" s="106"/>
    </row>
    <row r="453" spans="8:25" x14ac:dyDescent="0.3">
      <c r="H453" s="79"/>
      <c r="U453" s="57"/>
      <c r="V453" s="57"/>
      <c r="W453" s="57"/>
      <c r="Y453" s="106"/>
    </row>
    <row r="454" spans="8:25" x14ac:dyDescent="0.3">
      <c r="H454" s="79"/>
      <c r="U454" s="57"/>
      <c r="V454" s="57"/>
      <c r="W454" s="57"/>
      <c r="Y454" s="106"/>
    </row>
    <row r="455" spans="8:25" x14ac:dyDescent="0.3">
      <c r="H455" s="79"/>
      <c r="U455" s="57"/>
      <c r="V455" s="57"/>
      <c r="W455" s="57"/>
      <c r="Y455" s="106"/>
    </row>
    <row r="456" spans="8:25" x14ac:dyDescent="0.3">
      <c r="H456" s="79"/>
      <c r="U456" s="57"/>
      <c r="V456" s="57"/>
      <c r="W456" s="57"/>
      <c r="Y456" s="106"/>
    </row>
    <row r="457" spans="8:25" x14ac:dyDescent="0.3">
      <c r="H457" s="79"/>
      <c r="U457" s="57"/>
      <c r="V457" s="57"/>
      <c r="W457" s="57"/>
      <c r="Y457" s="106"/>
    </row>
    <row r="458" spans="8:25" x14ac:dyDescent="0.3">
      <c r="H458" s="79"/>
      <c r="U458" s="57"/>
      <c r="V458" s="57"/>
      <c r="W458" s="57"/>
      <c r="Y458" s="106"/>
    </row>
    <row r="459" spans="8:25" x14ac:dyDescent="0.3">
      <c r="H459" s="79"/>
      <c r="U459" s="57"/>
      <c r="V459" s="57"/>
      <c r="W459" s="57"/>
      <c r="Y459" s="106"/>
    </row>
    <row r="460" spans="8:25" x14ac:dyDescent="0.3">
      <c r="H460" s="79"/>
      <c r="U460" s="57"/>
      <c r="V460" s="57"/>
      <c r="W460" s="57"/>
      <c r="Y460" s="106"/>
    </row>
    <row r="461" spans="8:25" x14ac:dyDescent="0.3">
      <c r="H461" s="79"/>
      <c r="U461" s="57"/>
      <c r="V461" s="57"/>
      <c r="W461" s="57"/>
      <c r="Y461" s="106"/>
    </row>
    <row r="462" spans="8:25" x14ac:dyDescent="0.3">
      <c r="H462" s="79"/>
      <c r="U462" s="57"/>
      <c r="V462" s="57"/>
      <c r="W462" s="57"/>
      <c r="Y462" s="106"/>
    </row>
    <row r="463" spans="8:25" x14ac:dyDescent="0.3">
      <c r="H463" s="79"/>
      <c r="U463" s="57"/>
      <c r="V463" s="57"/>
      <c r="W463" s="57"/>
      <c r="Y463" s="106"/>
    </row>
    <row r="464" spans="8:25" x14ac:dyDescent="0.3">
      <c r="H464" s="79"/>
      <c r="U464" s="57"/>
      <c r="V464" s="57"/>
      <c r="W464" s="57"/>
      <c r="Y464" s="106"/>
    </row>
    <row r="465" spans="8:25" x14ac:dyDescent="0.3">
      <c r="H465" s="79"/>
      <c r="U465" s="57"/>
      <c r="V465" s="57"/>
      <c r="W465" s="57"/>
      <c r="Y465" s="106"/>
    </row>
    <row r="466" spans="8:25" x14ac:dyDescent="0.3">
      <c r="H466" s="79"/>
      <c r="U466" s="57"/>
      <c r="V466" s="57"/>
      <c r="W466" s="57"/>
      <c r="Y466" s="106"/>
    </row>
    <row r="467" spans="8:25" x14ac:dyDescent="0.3">
      <c r="H467" s="79"/>
      <c r="U467" s="57"/>
      <c r="V467" s="57"/>
      <c r="W467" s="57"/>
      <c r="Y467" s="106"/>
    </row>
    <row r="468" spans="8:25" x14ac:dyDescent="0.3">
      <c r="H468" s="79"/>
      <c r="U468" s="57"/>
      <c r="V468" s="57"/>
      <c r="W468" s="57"/>
      <c r="Y468" s="106"/>
    </row>
    <row r="469" spans="8:25" x14ac:dyDescent="0.3">
      <c r="H469" s="79"/>
      <c r="U469" s="57"/>
      <c r="V469" s="57"/>
      <c r="W469" s="57"/>
      <c r="Y469" s="106"/>
    </row>
    <row r="470" spans="8:25" x14ac:dyDescent="0.3">
      <c r="H470" s="79"/>
      <c r="U470" s="57"/>
      <c r="V470" s="57"/>
      <c r="W470" s="57"/>
      <c r="Y470" s="106"/>
    </row>
    <row r="471" spans="8:25" x14ac:dyDescent="0.3">
      <c r="H471" s="79"/>
      <c r="U471" s="57"/>
      <c r="V471" s="57"/>
      <c r="W471" s="57"/>
      <c r="Y471" s="106"/>
    </row>
    <row r="472" spans="8:25" x14ac:dyDescent="0.3">
      <c r="H472" s="79"/>
      <c r="U472" s="57"/>
      <c r="V472" s="57"/>
      <c r="W472" s="57"/>
      <c r="Y472" s="106"/>
    </row>
    <row r="473" spans="8:25" x14ac:dyDescent="0.3">
      <c r="H473" s="79"/>
      <c r="U473" s="57"/>
      <c r="V473" s="57"/>
      <c r="W473" s="57"/>
      <c r="Y473" s="106"/>
    </row>
    <row r="474" spans="8:25" x14ac:dyDescent="0.3">
      <c r="H474" s="79"/>
      <c r="U474" s="57"/>
      <c r="V474" s="57"/>
      <c r="W474" s="57"/>
      <c r="Y474" s="106"/>
    </row>
    <row r="475" spans="8:25" x14ac:dyDescent="0.3">
      <c r="H475" s="79"/>
      <c r="U475" s="57"/>
      <c r="V475" s="57"/>
      <c r="W475" s="57"/>
      <c r="Y475" s="106"/>
    </row>
    <row r="476" spans="8:25" x14ac:dyDescent="0.3">
      <c r="H476" s="79"/>
      <c r="U476" s="57"/>
      <c r="V476" s="57"/>
      <c r="W476" s="57"/>
      <c r="Y476" s="106"/>
    </row>
    <row r="477" spans="8:25" x14ac:dyDescent="0.3">
      <c r="H477" s="79"/>
      <c r="U477" s="57"/>
      <c r="V477" s="57"/>
      <c r="W477" s="57"/>
      <c r="Y477" s="106"/>
    </row>
    <row r="478" spans="8:25" x14ac:dyDescent="0.3">
      <c r="H478" s="79"/>
      <c r="U478" s="57"/>
      <c r="V478" s="57"/>
      <c r="W478" s="57"/>
      <c r="Y478" s="106"/>
    </row>
    <row r="479" spans="8:25" x14ac:dyDescent="0.3">
      <c r="H479" s="79"/>
      <c r="U479" s="57"/>
      <c r="V479" s="57"/>
      <c r="W479" s="57"/>
      <c r="Y479" s="106"/>
    </row>
    <row r="480" spans="8:25" x14ac:dyDescent="0.3">
      <c r="H480" s="79"/>
      <c r="U480" s="57"/>
      <c r="V480" s="57"/>
      <c r="W480" s="57"/>
      <c r="Y480" s="106"/>
    </row>
    <row r="481" spans="8:25" x14ac:dyDescent="0.3">
      <c r="H481" s="79"/>
      <c r="U481" s="57"/>
      <c r="V481" s="57"/>
      <c r="W481" s="57"/>
      <c r="Y481" s="106"/>
    </row>
    <row r="482" spans="8:25" x14ac:dyDescent="0.3">
      <c r="H482" s="79"/>
      <c r="U482" s="57"/>
      <c r="V482" s="57"/>
      <c r="W482" s="57"/>
      <c r="Y482" s="106"/>
    </row>
    <row r="483" spans="8:25" x14ac:dyDescent="0.3">
      <c r="H483" s="79"/>
      <c r="U483" s="57"/>
      <c r="V483" s="57"/>
      <c r="W483" s="57"/>
      <c r="Y483" s="106"/>
    </row>
    <row r="484" spans="8:25" x14ac:dyDescent="0.3">
      <c r="H484" s="79"/>
      <c r="U484" s="57"/>
      <c r="V484" s="57"/>
      <c r="W484" s="57"/>
      <c r="Y484" s="106"/>
    </row>
    <row r="485" spans="8:25" x14ac:dyDescent="0.3">
      <c r="H485" s="79"/>
      <c r="U485" s="57"/>
      <c r="V485" s="57"/>
      <c r="W485" s="57"/>
      <c r="Y485" s="106"/>
    </row>
    <row r="486" spans="8:25" x14ac:dyDescent="0.3">
      <c r="H486" s="79"/>
      <c r="U486" s="57"/>
      <c r="V486" s="57"/>
      <c r="W486" s="57"/>
      <c r="Y486" s="106"/>
    </row>
    <row r="487" spans="8:25" x14ac:dyDescent="0.3">
      <c r="H487" s="79"/>
      <c r="U487" s="57"/>
      <c r="V487" s="57"/>
      <c r="W487" s="57"/>
      <c r="Y487" s="106"/>
    </row>
    <row r="488" spans="8:25" x14ac:dyDescent="0.3">
      <c r="H488" s="79"/>
      <c r="U488" s="57"/>
      <c r="V488" s="57"/>
      <c r="W488" s="57"/>
      <c r="Y488" s="106"/>
    </row>
    <row r="489" spans="8:25" x14ac:dyDescent="0.3">
      <c r="H489" s="79"/>
      <c r="U489" s="57"/>
      <c r="V489" s="57"/>
      <c r="W489" s="57"/>
      <c r="Y489" s="106"/>
    </row>
    <row r="490" spans="8:25" x14ac:dyDescent="0.3">
      <c r="H490" s="79"/>
      <c r="U490" s="57"/>
      <c r="V490" s="57"/>
      <c r="W490" s="57"/>
      <c r="Y490" s="106"/>
    </row>
    <row r="491" spans="8:25" x14ac:dyDescent="0.3">
      <c r="H491" s="79"/>
      <c r="U491" s="57"/>
      <c r="V491" s="57"/>
      <c r="W491" s="57"/>
      <c r="Y491" s="106"/>
    </row>
    <row r="492" spans="8:25" x14ac:dyDescent="0.3">
      <c r="H492" s="79"/>
      <c r="U492" s="57"/>
      <c r="V492" s="57"/>
      <c r="W492" s="57"/>
      <c r="Y492" s="106"/>
    </row>
    <row r="493" spans="8:25" x14ac:dyDescent="0.3">
      <c r="H493" s="79"/>
      <c r="U493" s="57"/>
      <c r="V493" s="57"/>
      <c r="W493" s="57"/>
      <c r="Y493" s="106"/>
    </row>
    <row r="494" spans="8:25" x14ac:dyDescent="0.3">
      <c r="H494" s="79"/>
      <c r="U494" s="57"/>
      <c r="V494" s="57"/>
      <c r="W494" s="57"/>
      <c r="Y494" s="106"/>
    </row>
    <row r="495" spans="8:25" x14ac:dyDescent="0.3">
      <c r="H495" s="79"/>
      <c r="U495" s="57"/>
      <c r="V495" s="57"/>
      <c r="W495" s="57"/>
      <c r="Y495" s="106"/>
    </row>
    <row r="496" spans="8:25" x14ac:dyDescent="0.3">
      <c r="H496" s="79"/>
      <c r="U496" s="57"/>
      <c r="V496" s="57"/>
      <c r="W496" s="57"/>
      <c r="Y496" s="106"/>
    </row>
    <row r="497" spans="8:25" x14ac:dyDescent="0.3">
      <c r="H497" s="79"/>
      <c r="U497" s="57"/>
      <c r="V497" s="57"/>
      <c r="W497" s="57"/>
      <c r="Y497" s="106"/>
    </row>
    <row r="498" spans="8:25" x14ac:dyDescent="0.3">
      <c r="H498" s="79"/>
      <c r="U498" s="57"/>
      <c r="V498" s="57"/>
      <c r="W498" s="57"/>
      <c r="Y498" s="106"/>
    </row>
    <row r="499" spans="8:25" x14ac:dyDescent="0.3">
      <c r="H499" s="79"/>
      <c r="U499" s="57"/>
      <c r="V499" s="57"/>
      <c r="W499" s="57"/>
      <c r="Y499" s="106"/>
    </row>
    <row r="500" spans="8:25" x14ac:dyDescent="0.3">
      <c r="H500" s="79"/>
      <c r="U500" s="57"/>
      <c r="V500" s="57"/>
      <c r="W500" s="57"/>
      <c r="Y500" s="106"/>
    </row>
    <row r="501" spans="8:25" x14ac:dyDescent="0.3">
      <c r="H501" s="79"/>
      <c r="U501" s="57"/>
      <c r="V501" s="57"/>
      <c r="W501" s="57"/>
      <c r="Y501" s="106"/>
    </row>
    <row r="502" spans="8:25" x14ac:dyDescent="0.3">
      <c r="H502" s="79"/>
      <c r="U502" s="57"/>
      <c r="V502" s="57"/>
      <c r="W502" s="57"/>
      <c r="Y502" s="106"/>
    </row>
    <row r="503" spans="8:25" x14ac:dyDescent="0.3">
      <c r="H503" s="79"/>
      <c r="U503" s="57"/>
      <c r="V503" s="57"/>
      <c r="W503" s="57"/>
      <c r="Y503" s="106"/>
    </row>
    <row r="504" spans="8:25" x14ac:dyDescent="0.3">
      <c r="H504" s="79"/>
      <c r="U504" s="57"/>
      <c r="V504" s="57"/>
      <c r="W504" s="57"/>
      <c r="Y504" s="106"/>
    </row>
    <row r="505" spans="8:25" x14ac:dyDescent="0.3">
      <c r="H505" s="79"/>
      <c r="U505" s="57"/>
      <c r="V505" s="57"/>
      <c r="W505" s="57"/>
      <c r="Y505" s="106"/>
    </row>
    <row r="506" spans="8:25" x14ac:dyDescent="0.3">
      <c r="H506" s="79"/>
      <c r="U506" s="57"/>
      <c r="V506" s="57"/>
      <c r="W506" s="57"/>
      <c r="Y506" s="106"/>
    </row>
    <row r="507" spans="8:25" x14ac:dyDescent="0.3">
      <c r="H507" s="79"/>
      <c r="U507" s="57"/>
      <c r="V507" s="57"/>
      <c r="W507" s="57"/>
      <c r="Y507" s="106"/>
    </row>
    <row r="508" spans="8:25" x14ac:dyDescent="0.3">
      <c r="H508" s="79"/>
      <c r="U508" s="57"/>
      <c r="V508" s="57"/>
      <c r="W508" s="57"/>
      <c r="Y508" s="106"/>
    </row>
    <row r="509" spans="8:25" x14ac:dyDescent="0.3">
      <c r="H509" s="79"/>
      <c r="U509" s="57"/>
      <c r="V509" s="57"/>
      <c r="W509" s="57"/>
      <c r="Y509" s="106"/>
    </row>
    <row r="510" spans="8:25" x14ac:dyDescent="0.3">
      <c r="H510" s="79"/>
      <c r="U510" s="57"/>
      <c r="V510" s="57"/>
      <c r="W510" s="57"/>
      <c r="Y510" s="106"/>
    </row>
    <row r="511" spans="8:25" x14ac:dyDescent="0.3">
      <c r="H511" s="79"/>
      <c r="U511" s="57"/>
      <c r="V511" s="57"/>
      <c r="W511" s="57"/>
      <c r="Y511" s="106"/>
    </row>
    <row r="512" spans="8:25" x14ac:dyDescent="0.3">
      <c r="H512" s="79"/>
      <c r="U512" s="57"/>
      <c r="V512" s="57"/>
      <c r="W512" s="57"/>
      <c r="Y512" s="106"/>
    </row>
    <row r="513" spans="8:25" x14ac:dyDescent="0.3">
      <c r="H513" s="79"/>
      <c r="U513" s="57"/>
      <c r="V513" s="57"/>
      <c r="W513" s="57"/>
      <c r="Y513" s="106"/>
    </row>
    <row r="514" spans="8:25" x14ac:dyDescent="0.3">
      <c r="H514" s="79"/>
      <c r="U514" s="57"/>
      <c r="V514" s="57"/>
      <c r="W514" s="57"/>
      <c r="Y514" s="106"/>
    </row>
    <row r="515" spans="8:25" x14ac:dyDescent="0.3">
      <c r="H515" s="79"/>
      <c r="U515" s="57"/>
      <c r="V515" s="57"/>
      <c r="W515" s="57"/>
      <c r="Y515" s="106"/>
    </row>
    <row r="516" spans="8:25" x14ac:dyDescent="0.3">
      <c r="H516" s="79"/>
      <c r="U516" s="57"/>
      <c r="V516" s="57"/>
      <c r="W516" s="57"/>
      <c r="Y516" s="106"/>
    </row>
    <row r="517" spans="8:25" x14ac:dyDescent="0.3">
      <c r="H517" s="79"/>
      <c r="U517" s="57"/>
      <c r="V517" s="57"/>
      <c r="W517" s="57"/>
      <c r="Y517" s="106"/>
    </row>
    <row r="518" spans="8:25" x14ac:dyDescent="0.3">
      <c r="H518" s="79"/>
      <c r="U518" s="57"/>
      <c r="V518" s="57"/>
      <c r="W518" s="57"/>
      <c r="Y518" s="106"/>
    </row>
    <row r="519" spans="8:25" x14ac:dyDescent="0.3">
      <c r="H519" s="79"/>
      <c r="U519" s="57"/>
      <c r="V519" s="57"/>
      <c r="W519" s="57"/>
      <c r="Y519" s="106"/>
    </row>
    <row r="520" spans="8:25" x14ac:dyDescent="0.3">
      <c r="H520" s="79"/>
      <c r="U520" s="57"/>
      <c r="V520" s="57"/>
      <c r="W520" s="57"/>
      <c r="Y520" s="106"/>
    </row>
    <row r="521" spans="8:25" x14ac:dyDescent="0.3">
      <c r="H521" s="79"/>
      <c r="U521" s="57"/>
      <c r="V521" s="57"/>
      <c r="W521" s="57"/>
      <c r="Y521" s="106"/>
    </row>
    <row r="522" spans="8:25" x14ac:dyDescent="0.3">
      <c r="H522" s="79"/>
      <c r="U522" s="57"/>
      <c r="V522" s="57"/>
      <c r="W522" s="57"/>
      <c r="Y522" s="106"/>
    </row>
    <row r="523" spans="8:25" x14ac:dyDescent="0.3">
      <c r="H523" s="79"/>
      <c r="U523" s="57"/>
      <c r="V523" s="57"/>
      <c r="W523" s="57"/>
      <c r="Y523" s="106"/>
    </row>
    <row r="524" spans="8:25" x14ac:dyDescent="0.3">
      <c r="H524" s="79"/>
      <c r="U524" s="57"/>
      <c r="V524" s="57"/>
      <c r="W524" s="57"/>
      <c r="Y524" s="106"/>
    </row>
    <row r="525" spans="8:25" x14ac:dyDescent="0.3">
      <c r="H525" s="79"/>
      <c r="U525" s="57"/>
      <c r="V525" s="57"/>
      <c r="W525" s="57"/>
      <c r="Y525" s="106"/>
    </row>
    <row r="526" spans="8:25" x14ac:dyDescent="0.3">
      <c r="H526" s="79"/>
      <c r="U526" s="57"/>
      <c r="V526" s="57"/>
      <c r="W526" s="57"/>
      <c r="Y526" s="106"/>
    </row>
    <row r="527" spans="8:25" x14ac:dyDescent="0.3">
      <c r="H527" s="79"/>
      <c r="U527" s="57"/>
      <c r="V527" s="57"/>
      <c r="W527" s="57"/>
      <c r="Y527" s="106"/>
    </row>
    <row r="528" spans="8:25" x14ac:dyDescent="0.3">
      <c r="H528" s="79"/>
      <c r="U528" s="57"/>
      <c r="V528" s="57"/>
      <c r="W528" s="57"/>
      <c r="Y528" s="106"/>
    </row>
    <row r="529" spans="8:25" x14ac:dyDescent="0.3">
      <c r="H529" s="79"/>
      <c r="U529" s="57"/>
      <c r="V529" s="57"/>
      <c r="W529" s="57"/>
      <c r="Y529" s="106"/>
    </row>
    <row r="530" spans="8:25" x14ac:dyDescent="0.3">
      <c r="H530" s="79"/>
      <c r="U530" s="57"/>
      <c r="V530" s="57"/>
      <c r="W530" s="57"/>
      <c r="Y530" s="106"/>
    </row>
    <row r="531" spans="8:25" x14ac:dyDescent="0.3">
      <c r="H531" s="79"/>
      <c r="U531" s="57"/>
      <c r="V531" s="57"/>
      <c r="W531" s="57"/>
      <c r="Y531" s="106"/>
    </row>
    <row r="532" spans="8:25" x14ac:dyDescent="0.3">
      <c r="H532" s="79"/>
      <c r="U532" s="57"/>
      <c r="V532" s="57"/>
      <c r="W532" s="57"/>
    </row>
    <row r="533" spans="8:25" x14ac:dyDescent="0.3">
      <c r="H533" s="79"/>
      <c r="U533" s="57"/>
      <c r="V533" s="57"/>
      <c r="W533" s="57"/>
    </row>
    <row r="534" spans="8:25" x14ac:dyDescent="0.3">
      <c r="H534" s="79"/>
      <c r="U534" s="57"/>
      <c r="V534" s="57"/>
      <c r="W534" s="57"/>
    </row>
    <row r="535" spans="8:25" x14ac:dyDescent="0.3">
      <c r="H535" s="79"/>
      <c r="U535" s="57"/>
      <c r="V535" s="57"/>
      <c r="W535" s="57"/>
    </row>
    <row r="536" spans="8:25" x14ac:dyDescent="0.3">
      <c r="H536" s="79"/>
      <c r="U536" s="57"/>
      <c r="V536" s="57"/>
      <c r="W536" s="57"/>
    </row>
    <row r="537" spans="8:25" x14ac:dyDescent="0.3">
      <c r="H537" s="79"/>
      <c r="U537" s="57"/>
      <c r="V537" s="57"/>
      <c r="W537" s="57"/>
    </row>
    <row r="538" spans="8:25" x14ac:dyDescent="0.3">
      <c r="H538" s="79"/>
      <c r="U538" s="57"/>
      <c r="V538" s="57"/>
      <c r="W538" s="57"/>
    </row>
    <row r="539" spans="8:25" x14ac:dyDescent="0.3">
      <c r="H539" s="79"/>
      <c r="U539" s="57"/>
      <c r="V539" s="57"/>
      <c r="W539" s="57"/>
    </row>
    <row r="540" spans="8:25" x14ac:dyDescent="0.3">
      <c r="H540" s="79"/>
      <c r="U540" s="57"/>
      <c r="V540" s="57"/>
      <c r="W540" s="57"/>
    </row>
    <row r="541" spans="8:25" x14ac:dyDescent="0.3">
      <c r="H541" s="79"/>
      <c r="U541" s="57"/>
      <c r="V541" s="57"/>
      <c r="W541" s="57"/>
    </row>
    <row r="542" spans="8:25" x14ac:dyDescent="0.3">
      <c r="H542" s="79"/>
      <c r="U542" s="57"/>
      <c r="V542" s="57"/>
      <c r="W542" s="57"/>
    </row>
    <row r="543" spans="8:25" x14ac:dyDescent="0.3">
      <c r="H543" s="79"/>
      <c r="U543" s="57"/>
      <c r="V543" s="57"/>
      <c r="W543" s="57"/>
    </row>
    <row r="544" spans="8:25" x14ac:dyDescent="0.3">
      <c r="H544" s="79"/>
      <c r="U544" s="57"/>
      <c r="V544" s="57"/>
      <c r="W544" s="57"/>
    </row>
    <row r="545" spans="8:23" x14ac:dyDescent="0.3">
      <c r="H545" s="79"/>
      <c r="U545" s="57"/>
      <c r="V545" s="57"/>
      <c r="W545" s="57"/>
    </row>
    <row r="546" spans="8:23" x14ac:dyDescent="0.3">
      <c r="H546" s="79"/>
      <c r="U546" s="57"/>
      <c r="V546" s="57"/>
      <c r="W546" s="57"/>
    </row>
    <row r="547" spans="8:23" x14ac:dyDescent="0.3">
      <c r="H547" s="79"/>
      <c r="U547" s="57"/>
      <c r="V547" s="57"/>
      <c r="W547" s="57"/>
    </row>
    <row r="548" spans="8:23" x14ac:dyDescent="0.3">
      <c r="H548" s="79"/>
      <c r="U548" s="57"/>
      <c r="V548" s="57"/>
      <c r="W548" s="57"/>
    </row>
    <row r="549" spans="8:23" x14ac:dyDescent="0.3">
      <c r="H549" s="79"/>
      <c r="U549" s="57"/>
      <c r="V549" s="57"/>
      <c r="W549" s="57"/>
    </row>
    <row r="550" spans="8:23" x14ac:dyDescent="0.3">
      <c r="H550" s="79"/>
      <c r="U550" s="57"/>
      <c r="V550" s="57"/>
      <c r="W550" s="57"/>
    </row>
    <row r="551" spans="8:23" x14ac:dyDescent="0.3">
      <c r="H551" s="79"/>
      <c r="U551" s="57"/>
      <c r="V551" s="57"/>
      <c r="W551" s="57"/>
    </row>
    <row r="552" spans="8:23" x14ac:dyDescent="0.3">
      <c r="H552" s="79"/>
      <c r="U552" s="57"/>
      <c r="V552" s="57"/>
      <c r="W552" s="57"/>
    </row>
    <row r="553" spans="8:23" x14ac:dyDescent="0.3">
      <c r="H553" s="79"/>
      <c r="U553" s="57"/>
      <c r="V553" s="57"/>
      <c r="W553" s="57"/>
    </row>
    <row r="554" spans="8:23" x14ac:dyDescent="0.3">
      <c r="H554" s="79"/>
      <c r="U554" s="57"/>
      <c r="V554" s="57"/>
      <c r="W554" s="57"/>
    </row>
    <row r="555" spans="8:23" x14ac:dyDescent="0.3">
      <c r="H555" s="79"/>
      <c r="U555" s="57"/>
      <c r="V555" s="57"/>
      <c r="W555" s="57"/>
    </row>
    <row r="556" spans="8:23" x14ac:dyDescent="0.3">
      <c r="H556" s="79"/>
      <c r="U556" s="57"/>
      <c r="V556" s="57"/>
      <c r="W556" s="57"/>
    </row>
    <row r="557" spans="8:23" x14ac:dyDescent="0.3">
      <c r="H557" s="79"/>
      <c r="U557" s="57"/>
      <c r="V557" s="57"/>
      <c r="W557" s="57"/>
    </row>
    <row r="558" spans="8:23" x14ac:dyDescent="0.3">
      <c r="H558" s="79"/>
      <c r="U558" s="57"/>
      <c r="V558" s="57"/>
      <c r="W558" s="57"/>
    </row>
    <row r="559" spans="8:23" x14ac:dyDescent="0.3">
      <c r="H559" s="79"/>
      <c r="U559" s="57"/>
      <c r="V559" s="57"/>
      <c r="W559" s="57"/>
    </row>
    <row r="560" spans="8:23" x14ac:dyDescent="0.3">
      <c r="H560" s="79"/>
      <c r="U560" s="57"/>
      <c r="V560" s="57"/>
      <c r="W560" s="57"/>
    </row>
    <row r="561" spans="8:23" x14ac:dyDescent="0.3">
      <c r="H561" s="79"/>
      <c r="U561" s="57"/>
      <c r="V561" s="57"/>
      <c r="W561" s="57"/>
    </row>
    <row r="562" spans="8:23" x14ac:dyDescent="0.3">
      <c r="H562" s="79"/>
      <c r="U562" s="57"/>
      <c r="V562" s="57"/>
      <c r="W562" s="57"/>
    </row>
    <row r="563" spans="8:23" x14ac:dyDescent="0.3">
      <c r="H563" s="79"/>
      <c r="U563" s="57"/>
      <c r="V563" s="57"/>
      <c r="W563" s="57"/>
    </row>
    <row r="564" spans="8:23" x14ac:dyDescent="0.3">
      <c r="H564" s="79"/>
      <c r="U564" s="57"/>
      <c r="V564" s="57"/>
      <c r="W564" s="57"/>
    </row>
    <row r="565" spans="8:23" x14ac:dyDescent="0.3">
      <c r="H565" s="79"/>
      <c r="U565" s="57"/>
      <c r="V565" s="57"/>
      <c r="W565" s="57"/>
    </row>
    <row r="566" spans="8:23" x14ac:dyDescent="0.3">
      <c r="H566" s="79"/>
      <c r="U566" s="57"/>
      <c r="V566" s="57"/>
      <c r="W566" s="57"/>
    </row>
    <row r="567" spans="8:23" x14ac:dyDescent="0.3">
      <c r="H567" s="79"/>
      <c r="U567" s="57"/>
      <c r="V567" s="57"/>
      <c r="W567" s="57"/>
    </row>
    <row r="568" spans="8:23" x14ac:dyDescent="0.3">
      <c r="H568" s="79"/>
      <c r="U568" s="57"/>
      <c r="V568" s="57"/>
      <c r="W568" s="57"/>
    </row>
    <row r="569" spans="8:23" x14ac:dyDescent="0.3">
      <c r="H569" s="79"/>
      <c r="U569" s="57"/>
      <c r="V569" s="57"/>
      <c r="W569" s="57"/>
    </row>
    <row r="570" spans="8:23" x14ac:dyDescent="0.3">
      <c r="H570" s="79"/>
      <c r="U570" s="57"/>
      <c r="V570" s="57"/>
      <c r="W570" s="57"/>
    </row>
    <row r="571" spans="8:23" x14ac:dyDescent="0.3">
      <c r="H571" s="79"/>
      <c r="U571" s="57"/>
      <c r="V571" s="57"/>
      <c r="W571" s="57"/>
    </row>
    <row r="572" spans="8:23" x14ac:dyDescent="0.3">
      <c r="H572" s="79"/>
      <c r="U572" s="57"/>
      <c r="V572" s="57"/>
      <c r="W572" s="57"/>
    </row>
    <row r="573" spans="8:23" x14ac:dyDescent="0.3">
      <c r="H573" s="79"/>
      <c r="U573" s="57"/>
      <c r="V573" s="57"/>
      <c r="W573" s="57"/>
    </row>
    <row r="574" spans="8:23" x14ac:dyDescent="0.3">
      <c r="H574" s="79"/>
      <c r="U574" s="57"/>
      <c r="V574" s="57"/>
      <c r="W574" s="57"/>
    </row>
    <row r="575" spans="8:23" x14ac:dyDescent="0.3">
      <c r="H575" s="79"/>
      <c r="U575" s="57"/>
      <c r="V575" s="57"/>
      <c r="W575" s="57"/>
    </row>
    <row r="576" spans="8:23" x14ac:dyDescent="0.3">
      <c r="H576" s="79"/>
      <c r="U576" s="57"/>
      <c r="V576" s="57"/>
      <c r="W576" s="57"/>
    </row>
    <row r="577" spans="8:23" x14ac:dyDescent="0.3">
      <c r="H577" s="79"/>
      <c r="U577" s="57"/>
      <c r="V577" s="57"/>
      <c r="W577" s="57"/>
    </row>
    <row r="578" spans="8:23" x14ac:dyDescent="0.3">
      <c r="U578" s="57"/>
      <c r="V578" s="57"/>
      <c r="W578" s="57"/>
    </row>
    <row r="579" spans="8:23" x14ac:dyDescent="0.3">
      <c r="U579" s="57"/>
      <c r="V579" s="57"/>
      <c r="W579" s="57"/>
    </row>
    <row r="580" spans="8:23" x14ac:dyDescent="0.3">
      <c r="U580" s="57"/>
      <c r="V580" s="57"/>
      <c r="W580" s="57"/>
    </row>
    <row r="581" spans="8:23" x14ac:dyDescent="0.3">
      <c r="U581" s="57"/>
      <c r="V581" s="57"/>
      <c r="W581" s="57"/>
    </row>
    <row r="582" spans="8:23" x14ac:dyDescent="0.3">
      <c r="U582" s="57"/>
      <c r="V582" s="57"/>
      <c r="W582" s="57"/>
    </row>
    <row r="583" spans="8:23" x14ac:dyDescent="0.3">
      <c r="U583" s="57"/>
      <c r="V583" s="57"/>
      <c r="W583" s="57"/>
    </row>
    <row r="584" spans="8:23" x14ac:dyDescent="0.3">
      <c r="U584" s="57"/>
      <c r="V584" s="57"/>
      <c r="W584" s="57"/>
    </row>
    <row r="585" spans="8:23" x14ac:dyDescent="0.3">
      <c r="U585" s="57"/>
      <c r="V585" s="57"/>
      <c r="W585" s="57"/>
    </row>
    <row r="586" spans="8:23" x14ac:dyDescent="0.3">
      <c r="U586" s="57"/>
      <c r="V586" s="57"/>
      <c r="W586" s="57"/>
    </row>
    <row r="587" spans="8:23" x14ac:dyDescent="0.3">
      <c r="U587" s="57"/>
      <c r="V587" s="57"/>
      <c r="W587" s="57"/>
    </row>
    <row r="588" spans="8:23" x14ac:dyDescent="0.3">
      <c r="U588" s="57"/>
      <c r="V588" s="57"/>
      <c r="W588" s="57"/>
    </row>
    <row r="589" spans="8:23" x14ac:dyDescent="0.3">
      <c r="U589" s="57"/>
      <c r="V589" s="57"/>
      <c r="W589" s="57"/>
    </row>
    <row r="590" spans="8:23" x14ac:dyDescent="0.3">
      <c r="U590" s="57"/>
      <c r="V590" s="57"/>
      <c r="W590" s="57"/>
    </row>
    <row r="591" spans="8:23" x14ac:dyDescent="0.3">
      <c r="U591" s="57"/>
      <c r="V591" s="57"/>
      <c r="W591" s="57"/>
    </row>
    <row r="592" spans="8:23" x14ac:dyDescent="0.3">
      <c r="U592" s="57"/>
      <c r="V592" s="57"/>
      <c r="W592" s="57"/>
    </row>
    <row r="593" spans="21:23" x14ac:dyDescent="0.3">
      <c r="U593" s="57"/>
      <c r="V593" s="57"/>
      <c r="W593" s="57"/>
    </row>
    <row r="594" spans="21:23" x14ac:dyDescent="0.3">
      <c r="U594" s="57"/>
      <c r="V594" s="57"/>
      <c r="W594" s="57"/>
    </row>
    <row r="595" spans="21:23" x14ac:dyDescent="0.3">
      <c r="U595" s="57"/>
      <c r="V595" s="57"/>
      <c r="W595" s="57"/>
    </row>
    <row r="596" spans="21:23" x14ac:dyDescent="0.3">
      <c r="U596" s="57"/>
      <c r="V596" s="57"/>
      <c r="W596" s="57"/>
    </row>
    <row r="597" spans="21:23" x14ac:dyDescent="0.3">
      <c r="U597" s="57"/>
      <c r="V597" s="57"/>
      <c r="W597" s="57"/>
    </row>
    <row r="598" spans="21:23" x14ac:dyDescent="0.3">
      <c r="U598" s="57"/>
      <c r="V598" s="57"/>
      <c r="W598" s="57"/>
    </row>
    <row r="599" spans="21:23" x14ac:dyDescent="0.3">
      <c r="U599" s="57"/>
      <c r="V599" s="57"/>
      <c r="W599" s="57"/>
    </row>
    <row r="600" spans="21:23" x14ac:dyDescent="0.3">
      <c r="U600" s="57"/>
      <c r="V600" s="57"/>
      <c r="W600" s="57"/>
    </row>
    <row r="601" spans="21:23" x14ac:dyDescent="0.3">
      <c r="U601" s="57"/>
      <c r="V601" s="57"/>
      <c r="W601" s="57"/>
    </row>
    <row r="602" spans="21:23" x14ac:dyDescent="0.3">
      <c r="U602" s="57"/>
      <c r="V602" s="57"/>
      <c r="W602" s="57"/>
    </row>
    <row r="603" spans="21:23" x14ac:dyDescent="0.3">
      <c r="U603" s="57"/>
      <c r="V603" s="57"/>
      <c r="W603" s="57"/>
    </row>
    <row r="604" spans="21:23" x14ac:dyDescent="0.3">
      <c r="U604" s="57"/>
      <c r="V604" s="57"/>
      <c r="W604" s="57"/>
    </row>
    <row r="605" spans="21:23" x14ac:dyDescent="0.3">
      <c r="U605" s="57"/>
      <c r="V605" s="57"/>
      <c r="W605" s="57"/>
    </row>
    <row r="606" spans="21:23" x14ac:dyDescent="0.3">
      <c r="U606" s="57"/>
      <c r="V606" s="57"/>
      <c r="W606" s="57"/>
    </row>
    <row r="607" spans="21:23" x14ac:dyDescent="0.3">
      <c r="U607" s="57"/>
      <c r="V607" s="57"/>
      <c r="W607" s="57"/>
    </row>
    <row r="608" spans="21:23" x14ac:dyDescent="0.3">
      <c r="U608" s="57"/>
      <c r="V608" s="57"/>
      <c r="W608" s="57"/>
    </row>
    <row r="609" spans="21:23" x14ac:dyDescent="0.3">
      <c r="U609" s="57"/>
      <c r="V609" s="57"/>
      <c r="W609" s="57"/>
    </row>
    <row r="610" spans="21:23" x14ac:dyDescent="0.3">
      <c r="U610" s="57"/>
      <c r="V610" s="57"/>
      <c r="W610" s="57"/>
    </row>
    <row r="611" spans="21:23" x14ac:dyDescent="0.3">
      <c r="U611" s="57"/>
      <c r="V611" s="57"/>
      <c r="W611" s="57"/>
    </row>
    <row r="612" spans="21:23" x14ac:dyDescent="0.3">
      <c r="U612" s="57"/>
      <c r="V612" s="57"/>
      <c r="W612" s="57"/>
    </row>
    <row r="613" spans="21:23" x14ac:dyDescent="0.3">
      <c r="U613" s="57"/>
      <c r="V613" s="57"/>
      <c r="W613" s="57"/>
    </row>
    <row r="614" spans="21:23" x14ac:dyDescent="0.3">
      <c r="U614" s="57"/>
      <c r="V614" s="57"/>
      <c r="W614" s="57"/>
    </row>
    <row r="615" spans="21:23" x14ac:dyDescent="0.3">
      <c r="U615" s="57"/>
      <c r="V615" s="57"/>
      <c r="W615" s="57"/>
    </row>
    <row r="616" spans="21:23" x14ac:dyDescent="0.3">
      <c r="U616" s="57"/>
      <c r="V616" s="57"/>
      <c r="W616" s="57"/>
    </row>
    <row r="617" spans="21:23" x14ac:dyDescent="0.3">
      <c r="U617" s="57"/>
      <c r="V617" s="57"/>
      <c r="W617" s="57"/>
    </row>
    <row r="618" spans="21:23" x14ac:dyDescent="0.3">
      <c r="U618" s="57"/>
      <c r="V618" s="57"/>
      <c r="W618" s="57"/>
    </row>
    <row r="619" spans="21:23" x14ac:dyDescent="0.3">
      <c r="U619" s="57"/>
      <c r="V619" s="57"/>
      <c r="W619" s="57"/>
    </row>
    <row r="620" spans="21:23" x14ac:dyDescent="0.3">
      <c r="U620" s="57"/>
      <c r="V620" s="57"/>
      <c r="W620" s="57"/>
    </row>
    <row r="621" spans="21:23" x14ac:dyDescent="0.3">
      <c r="U621" s="57"/>
      <c r="V621" s="57"/>
      <c r="W621" s="57"/>
    </row>
    <row r="622" spans="21:23" x14ac:dyDescent="0.3">
      <c r="U622" s="57"/>
      <c r="V622" s="57"/>
      <c r="W622" s="57"/>
    </row>
    <row r="623" spans="21:23" x14ac:dyDescent="0.3">
      <c r="U623" s="57"/>
      <c r="V623" s="57"/>
      <c r="W623" s="57"/>
    </row>
    <row r="624" spans="21:23" x14ac:dyDescent="0.3">
      <c r="U624" s="57"/>
      <c r="V624" s="57"/>
      <c r="W624" s="57"/>
    </row>
    <row r="625" spans="21:23" x14ac:dyDescent="0.3">
      <c r="U625" s="57"/>
      <c r="V625" s="57"/>
      <c r="W625" s="57"/>
    </row>
    <row r="626" spans="21:23" x14ac:dyDescent="0.3">
      <c r="U626" s="57"/>
      <c r="V626" s="57"/>
      <c r="W626" s="57"/>
    </row>
    <row r="627" spans="21:23" x14ac:dyDescent="0.3">
      <c r="U627" s="57"/>
      <c r="V627" s="57"/>
      <c r="W627" s="57"/>
    </row>
    <row r="628" spans="21:23" x14ac:dyDescent="0.3">
      <c r="U628" s="57"/>
      <c r="V628" s="57"/>
      <c r="W628" s="57"/>
    </row>
    <row r="629" spans="21:23" x14ac:dyDescent="0.3">
      <c r="U629" s="57"/>
      <c r="V629" s="57"/>
      <c r="W629" s="57"/>
    </row>
    <row r="630" spans="21:23" x14ac:dyDescent="0.3">
      <c r="U630" s="57"/>
      <c r="V630" s="57"/>
      <c r="W630" s="57"/>
    </row>
    <row r="631" spans="21:23" x14ac:dyDescent="0.3">
      <c r="U631" s="57"/>
      <c r="V631" s="57"/>
      <c r="W631" s="57"/>
    </row>
    <row r="632" spans="21:23" x14ac:dyDescent="0.3">
      <c r="U632" s="57"/>
      <c r="V632" s="57"/>
      <c r="W632" s="57"/>
    </row>
    <row r="633" spans="21:23" x14ac:dyDescent="0.3">
      <c r="U633" s="57"/>
      <c r="V633" s="57"/>
      <c r="W633" s="57"/>
    </row>
    <row r="634" spans="21:23" x14ac:dyDescent="0.3">
      <c r="U634" s="57"/>
      <c r="V634" s="57"/>
      <c r="W634" s="57"/>
    </row>
    <row r="635" spans="21:23" x14ac:dyDescent="0.3">
      <c r="U635" s="57"/>
      <c r="V635" s="57"/>
      <c r="W635" s="57"/>
    </row>
    <row r="636" spans="21:23" x14ac:dyDescent="0.3">
      <c r="U636" s="57"/>
      <c r="V636" s="57"/>
      <c r="W636" s="57"/>
    </row>
    <row r="637" spans="21:23" x14ac:dyDescent="0.3">
      <c r="U637" s="57"/>
      <c r="V637" s="57"/>
      <c r="W637" s="57"/>
    </row>
    <row r="638" spans="21:23" x14ac:dyDescent="0.3">
      <c r="U638" s="57"/>
      <c r="V638" s="57"/>
      <c r="W638" s="57"/>
    </row>
    <row r="639" spans="21:23" x14ac:dyDescent="0.3">
      <c r="U639" s="57"/>
      <c r="V639" s="57"/>
      <c r="W639" s="57"/>
    </row>
    <row r="640" spans="21:23" x14ac:dyDescent="0.3">
      <c r="U640" s="57"/>
      <c r="V640" s="57"/>
      <c r="W640" s="57"/>
    </row>
    <row r="641" spans="21:23" x14ac:dyDescent="0.3">
      <c r="U641" s="57"/>
      <c r="V641" s="57"/>
      <c r="W641" s="57"/>
    </row>
    <row r="642" spans="21:23" x14ac:dyDescent="0.3">
      <c r="U642" s="57"/>
      <c r="V642" s="57"/>
      <c r="W642" s="57"/>
    </row>
    <row r="643" spans="21:23" x14ac:dyDescent="0.3">
      <c r="U643" s="57"/>
      <c r="V643" s="57"/>
      <c r="W643" s="57"/>
    </row>
    <row r="644" spans="21:23" x14ac:dyDescent="0.3">
      <c r="U644" s="57"/>
      <c r="V644" s="57"/>
      <c r="W644" s="57"/>
    </row>
    <row r="645" spans="21:23" x14ac:dyDescent="0.3">
      <c r="U645" s="57"/>
      <c r="V645" s="57"/>
      <c r="W645" s="57"/>
    </row>
    <row r="646" spans="21:23" x14ac:dyDescent="0.3">
      <c r="U646" s="57"/>
      <c r="V646" s="57"/>
      <c r="W646" s="57"/>
    </row>
    <row r="647" spans="21:23" x14ac:dyDescent="0.3">
      <c r="U647" s="57"/>
      <c r="V647" s="57"/>
      <c r="W647" s="57"/>
    </row>
    <row r="648" spans="21:23" x14ac:dyDescent="0.3">
      <c r="U648" s="57"/>
      <c r="V648" s="57"/>
      <c r="W648" s="57"/>
    </row>
    <row r="649" spans="21:23" x14ac:dyDescent="0.3">
      <c r="U649" s="57"/>
      <c r="V649" s="57"/>
      <c r="W649" s="57"/>
    </row>
    <row r="650" spans="21:23" x14ac:dyDescent="0.3">
      <c r="U650" s="57"/>
      <c r="V650" s="57"/>
      <c r="W650" s="57"/>
    </row>
    <row r="651" spans="21:23" x14ac:dyDescent="0.3">
      <c r="U651" s="57"/>
      <c r="V651" s="57"/>
      <c r="W651" s="57"/>
    </row>
    <row r="652" spans="21:23" x14ac:dyDescent="0.3">
      <c r="U652" s="57"/>
      <c r="V652" s="57"/>
      <c r="W652" s="57"/>
    </row>
    <row r="653" spans="21:23" x14ac:dyDescent="0.3">
      <c r="U653" s="57"/>
      <c r="V653" s="57"/>
      <c r="W653" s="57"/>
    </row>
    <row r="654" spans="21:23" x14ac:dyDescent="0.3">
      <c r="U654" s="57"/>
      <c r="V654" s="57"/>
      <c r="W654" s="57"/>
    </row>
    <row r="655" spans="21:23" x14ac:dyDescent="0.3">
      <c r="U655" s="57"/>
      <c r="V655" s="57"/>
      <c r="W655" s="57"/>
    </row>
    <row r="656" spans="21:23" x14ac:dyDescent="0.3">
      <c r="U656" s="57"/>
      <c r="V656" s="57"/>
      <c r="W656" s="57"/>
    </row>
    <row r="657" spans="21:23" x14ac:dyDescent="0.3">
      <c r="U657" s="57"/>
      <c r="V657" s="57"/>
      <c r="W657" s="57"/>
    </row>
  </sheetData>
  <mergeCells count="3">
    <mergeCell ref="C4:E4"/>
    <mergeCell ref="X4:Z4"/>
    <mergeCell ref="A4:B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73"/>
  <sheetViews>
    <sheetView workbookViewId="0">
      <pane xSplit="4" ySplit="4" topLeftCell="Q47" activePane="bottomRight" state="frozen"/>
      <selection pane="topRight" activeCell="E1" sqref="E1"/>
      <selection pane="bottomLeft" activeCell="A5" sqref="A5"/>
      <selection pane="bottomRight" activeCell="S61" sqref="S61"/>
    </sheetView>
  </sheetViews>
  <sheetFormatPr defaultRowHeight="14.4" x14ac:dyDescent="0.3"/>
  <cols>
    <col min="1" max="1" width="9.6640625" style="74" bestFit="1" customWidth="1"/>
    <col min="2" max="2" width="35.6640625" style="74" bestFit="1" customWidth="1"/>
    <col min="3" max="3" width="9" style="74" bestFit="1" customWidth="1"/>
    <col min="4" max="4" width="40.109375" style="74" customWidth="1"/>
    <col min="5" max="5" width="9" style="74" bestFit="1" customWidth="1"/>
    <col min="6" max="6" width="18.6640625" style="74" customWidth="1"/>
    <col min="7" max="7" width="24.21875" style="74" customWidth="1"/>
    <col min="8" max="8" width="15.5546875" style="74" customWidth="1"/>
    <col min="9" max="9" width="30.6640625" style="74" bestFit="1" customWidth="1"/>
    <col min="10" max="10" width="10.5546875" style="74" customWidth="1"/>
    <col min="11" max="12" width="8.88671875" style="74" customWidth="1"/>
    <col min="13" max="13" width="13.33203125" style="74" customWidth="1"/>
    <col min="14" max="14" width="12.44140625" style="74" customWidth="1"/>
    <col min="15" max="15" width="10.109375" style="74" bestFit="1" customWidth="1"/>
    <col min="16" max="16" width="13.33203125" style="74" customWidth="1"/>
    <col min="17" max="17" width="12.5546875" style="74" bestFit="1" customWidth="1"/>
    <col min="18" max="18" width="12.6640625" style="74" customWidth="1"/>
    <col min="19" max="19" width="8.88671875" style="74" customWidth="1"/>
    <col min="20" max="23" width="16.6640625" style="74" customWidth="1"/>
    <col min="24" max="24" width="38" style="74" customWidth="1"/>
    <col min="25" max="25" width="11.109375" style="74" customWidth="1"/>
    <col min="26" max="26" width="8.88671875" style="74" customWidth="1"/>
    <col min="27" max="27" width="15.21875" style="74" customWidth="1"/>
    <col min="28" max="32" width="14.88671875" style="74" customWidth="1"/>
    <col min="33" max="33" width="14.109375" style="74" customWidth="1"/>
    <col min="34" max="34" width="11.33203125" style="74" customWidth="1"/>
    <col min="35" max="36" width="14.21875" style="74" customWidth="1"/>
    <col min="37" max="38" width="16.109375" style="74" customWidth="1"/>
    <col min="39" max="39" width="15.5546875" style="74" customWidth="1"/>
    <col min="40" max="40" width="9" style="74" bestFit="1" customWidth="1"/>
    <col min="41" max="41" width="12.5546875" style="74" bestFit="1" customWidth="1"/>
    <col min="42" max="42" width="11.6640625" style="74" bestFit="1" customWidth="1"/>
    <col min="43" max="43" width="9" style="74" bestFit="1" customWidth="1"/>
    <col min="44" max="44" width="8.88671875" style="74"/>
    <col min="45" max="45" width="9" style="74" bestFit="1" customWidth="1"/>
    <col min="46" max="16384" width="8.88671875" style="74"/>
  </cols>
  <sheetData>
    <row r="1" spans="1:47" x14ac:dyDescent="0.3">
      <c r="A1" s="77" t="s">
        <v>1477</v>
      </c>
      <c r="C1" s="77"/>
      <c r="Y1" s="106"/>
    </row>
    <row r="2" spans="1:47" x14ac:dyDescent="0.3">
      <c r="A2" s="96">
        <v>43738</v>
      </c>
      <c r="Y2" s="106"/>
    </row>
    <row r="3" spans="1:47" x14ac:dyDescent="0.3">
      <c r="Y3" s="106"/>
    </row>
    <row r="4" spans="1:47" ht="43.2" x14ac:dyDescent="0.3">
      <c r="A4" s="366" t="s">
        <v>555</v>
      </c>
      <c r="B4" s="368"/>
      <c r="C4" s="366" t="s">
        <v>556</v>
      </c>
      <c r="D4" s="367"/>
      <c r="E4" s="368"/>
      <c r="F4" s="65" t="s">
        <v>566</v>
      </c>
      <c r="G4" s="65" t="s">
        <v>564</v>
      </c>
      <c r="H4" s="65" t="s">
        <v>663</v>
      </c>
      <c r="I4" s="65" t="s">
        <v>554</v>
      </c>
      <c r="J4" s="63" t="s">
        <v>557</v>
      </c>
      <c r="K4" s="69" t="s">
        <v>562</v>
      </c>
      <c r="L4" s="70" t="s">
        <v>563</v>
      </c>
      <c r="M4" s="310" t="s">
        <v>558</v>
      </c>
      <c r="N4" s="65" t="s">
        <v>559</v>
      </c>
      <c r="O4" s="65" t="s">
        <v>560</v>
      </c>
      <c r="P4" s="65" t="s">
        <v>553</v>
      </c>
      <c r="Q4" s="65" t="s">
        <v>600</v>
      </c>
      <c r="R4" s="69" t="s">
        <v>646</v>
      </c>
      <c r="S4" s="65" t="s">
        <v>561</v>
      </c>
      <c r="T4" s="63" t="s">
        <v>1049</v>
      </c>
      <c r="U4" s="63" t="s">
        <v>1759</v>
      </c>
      <c r="V4" s="63" t="s">
        <v>653</v>
      </c>
      <c r="W4" s="63" t="s">
        <v>654</v>
      </c>
      <c r="X4" s="373" t="s">
        <v>602</v>
      </c>
      <c r="Y4" s="373"/>
      <c r="Z4" s="373"/>
      <c r="AA4" s="306" t="s">
        <v>1763</v>
      </c>
      <c r="AB4" s="63" t="s">
        <v>1790</v>
      </c>
      <c r="AC4" s="306" t="s">
        <v>1798</v>
      </c>
      <c r="AD4" s="63" t="s">
        <v>1797</v>
      </c>
      <c r="AE4" s="324" t="s">
        <v>1788</v>
      </c>
      <c r="AF4" s="324" t="s">
        <v>1805</v>
      </c>
      <c r="AG4" s="324" t="s">
        <v>1804</v>
      </c>
      <c r="AH4" s="306" t="s">
        <v>1750</v>
      </c>
      <c r="AI4" s="306" t="s">
        <v>1752</v>
      </c>
      <c r="AJ4" s="306" t="s">
        <v>1793</v>
      </c>
      <c r="AK4" s="63" t="s">
        <v>1751</v>
      </c>
      <c r="AL4" s="63" t="s">
        <v>1806</v>
      </c>
      <c r="AM4" s="63" t="s">
        <v>1795</v>
      </c>
    </row>
    <row r="5" spans="1:47" x14ac:dyDescent="0.3">
      <c r="A5" s="239" t="s">
        <v>42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40"/>
      <c r="X5" s="140"/>
      <c r="Y5" s="140"/>
      <c r="Z5" s="127"/>
      <c r="AA5" s="127"/>
      <c r="AB5" s="127"/>
      <c r="AC5" s="127"/>
      <c r="AD5" s="127"/>
      <c r="AE5" s="127"/>
      <c r="AF5" s="127"/>
      <c r="AG5" s="127"/>
      <c r="AH5" s="127"/>
      <c r="AI5" s="127"/>
      <c r="AJ5" s="127"/>
      <c r="AK5" s="127"/>
      <c r="AL5" s="127"/>
      <c r="AM5" s="127"/>
      <c r="AN5" s="127"/>
      <c r="AO5" s="127"/>
      <c r="AP5" s="127"/>
      <c r="AQ5" s="127"/>
      <c r="AR5" s="127"/>
      <c r="AS5" s="127"/>
      <c r="AT5" s="127"/>
      <c r="AU5" s="127"/>
    </row>
    <row r="6" spans="1:47" x14ac:dyDescent="0.3">
      <c r="A6" s="127">
        <v>2</v>
      </c>
      <c r="B6" s="127" t="s">
        <v>1478</v>
      </c>
      <c r="C6" s="127">
        <v>360.21</v>
      </c>
      <c r="D6" s="127" t="s">
        <v>1579</v>
      </c>
      <c r="E6" s="127"/>
      <c r="F6" s="156" t="s">
        <v>1584</v>
      </c>
      <c r="G6" s="244" t="s">
        <v>1589</v>
      </c>
      <c r="H6" s="76">
        <v>73</v>
      </c>
      <c r="I6" s="127" t="s">
        <v>1477</v>
      </c>
      <c r="J6" s="128">
        <v>36160</v>
      </c>
      <c r="K6" s="127">
        <f>YEAR(J6)</f>
        <v>1998</v>
      </c>
      <c r="L6" s="127">
        <v>12</v>
      </c>
      <c r="M6" s="135">
        <v>46000</v>
      </c>
      <c r="N6" s="135"/>
      <c r="O6" s="135"/>
      <c r="P6" s="135">
        <f>SUM(M6:O6)</f>
        <v>46000</v>
      </c>
      <c r="Q6" s="127"/>
      <c r="R6" s="135">
        <f>+P6+Q6</f>
        <v>46000</v>
      </c>
      <c r="S6" s="127">
        <v>50</v>
      </c>
      <c r="T6" s="132">
        <f>($A$2-J6)/365.25</f>
        <v>20.747433264887064</v>
      </c>
      <c r="U6" s="135">
        <f>ROUND(IF(T6&gt;S6,R6,T6/S6*R6),2)</f>
        <v>19087.64</v>
      </c>
      <c r="V6" s="135">
        <f>+R6-U6</f>
        <v>26912.36</v>
      </c>
      <c r="W6" s="136">
        <f>R6*ROUND(1/S6,4)</f>
        <v>920</v>
      </c>
      <c r="X6" s="127" t="s">
        <v>45</v>
      </c>
      <c r="Y6" s="127" t="s">
        <v>1479</v>
      </c>
      <c r="Z6" s="130"/>
      <c r="AA6" s="130">
        <f>+R6</f>
        <v>46000</v>
      </c>
      <c r="AB6" s="57">
        <f>ROUND(IF(AI6&gt;S6,R6,AI6/S6*R6),2)</f>
        <v>17477.64</v>
      </c>
      <c r="AC6" s="57">
        <f>+R6</f>
        <v>46000</v>
      </c>
      <c r="AD6" s="57">
        <f>ROUND(IF(AJ6&gt;S6,R6,AJ6/S6*R6),2)</f>
        <v>18167.64</v>
      </c>
      <c r="AE6" s="57">
        <f>+M6+N6+Q6</f>
        <v>46000</v>
      </c>
      <c r="AF6" s="57">
        <f>+M6+N6+Q6</f>
        <v>46000</v>
      </c>
      <c r="AG6" s="52">
        <f t="shared" ref="AG6:AG7" si="0">+R6-O6</f>
        <v>46000</v>
      </c>
      <c r="AH6" s="74">
        <v>25</v>
      </c>
      <c r="AI6" s="304">
        <f>+T6-1.75</f>
        <v>18.997433264887064</v>
      </c>
      <c r="AJ6" s="304">
        <f>+T6-1</f>
        <v>19.747433264887064</v>
      </c>
      <c r="AK6" s="106">
        <f>ROUND(IF(AI6&gt;AH6,AG6,1/AH6*AI6*AG6),2)</f>
        <v>34955.279999999999</v>
      </c>
      <c r="AL6" s="106">
        <f>ROUND(IF(AJ6&gt;AH6,AF6,1/AH6*AJ6*AF6),2)</f>
        <v>36335.279999999999</v>
      </c>
      <c r="AM6" s="106">
        <f>ROUND(IF(T6&gt;AH6,AG6,T6/AH6*AG6),2)</f>
        <v>38175.279999999999</v>
      </c>
      <c r="AN6" s="135"/>
      <c r="AO6" s="135"/>
      <c r="AP6" s="135"/>
      <c r="AS6" s="127"/>
      <c r="AT6" s="127"/>
      <c r="AU6" s="127"/>
    </row>
    <row r="7" spans="1:47" x14ac:dyDescent="0.3">
      <c r="A7" s="127">
        <v>2</v>
      </c>
      <c r="B7" s="127" t="s">
        <v>1478</v>
      </c>
      <c r="C7" s="127">
        <v>360.21</v>
      </c>
      <c r="D7" s="127" t="s">
        <v>1579</v>
      </c>
      <c r="E7" s="127"/>
      <c r="F7" s="156">
        <v>20832</v>
      </c>
      <c r="G7" s="245" t="s">
        <v>1587</v>
      </c>
      <c r="H7" s="76">
        <v>73</v>
      </c>
      <c r="I7" s="127" t="s">
        <v>1586</v>
      </c>
      <c r="J7" s="128">
        <v>43165</v>
      </c>
      <c r="K7" s="127">
        <v>2018</v>
      </c>
      <c r="L7" s="209" t="s">
        <v>1481</v>
      </c>
      <c r="M7" s="135">
        <v>3407.26</v>
      </c>
      <c r="N7" s="135">
        <v>211.35</v>
      </c>
      <c r="O7" s="135"/>
      <c r="P7" s="135">
        <f>SUM(M7:O7)</f>
        <v>3618.61</v>
      </c>
      <c r="Q7" s="135"/>
      <c r="R7" s="135">
        <f t="shared" ref="R7:R69" si="1">+P7+Q7</f>
        <v>3618.61</v>
      </c>
      <c r="S7" s="127">
        <v>50</v>
      </c>
      <c r="T7" s="132">
        <f>($A$2-J7)/365.25</f>
        <v>1.568788501026694</v>
      </c>
      <c r="U7" s="135">
        <f>ROUND(IF(T7&gt;S7,R7,T7/S7*R7),2)</f>
        <v>113.54</v>
      </c>
      <c r="V7" s="135">
        <f>+R7-U7</f>
        <v>3505.07</v>
      </c>
      <c r="W7" s="136">
        <f>R7*ROUND(1/S7,4)</f>
        <v>72.372200000000007</v>
      </c>
      <c r="X7" s="127" t="s">
        <v>1482</v>
      </c>
      <c r="Y7" s="127" t="s">
        <v>1480</v>
      </c>
      <c r="Z7" s="130"/>
      <c r="AA7" s="130"/>
      <c r="AB7" s="130"/>
      <c r="AC7" s="57">
        <f>+R7</f>
        <v>3618.61</v>
      </c>
      <c r="AD7" s="57">
        <f>ROUND(IF(AJ7&gt;S7,R7,AJ7/S7*R7),2)</f>
        <v>41.16</v>
      </c>
      <c r="AE7" s="130"/>
      <c r="AF7" s="57">
        <f>+M7+N7+Q7</f>
        <v>3618.61</v>
      </c>
      <c r="AG7" s="52">
        <f t="shared" si="0"/>
        <v>3618.61</v>
      </c>
      <c r="AH7" s="74">
        <v>25</v>
      </c>
      <c r="AI7" s="304"/>
      <c r="AJ7" s="304">
        <f>+T7-1</f>
        <v>0.56878850102669398</v>
      </c>
      <c r="AK7" s="106"/>
      <c r="AL7" s="106">
        <f>ROUND(IF(AJ7&gt;AH7,AF7,1/AH7*AJ7*AF7),2)</f>
        <v>82.33</v>
      </c>
      <c r="AM7" s="106">
        <f>ROUND(IF(T7&gt;AH7,AG7,T7/AH7*AG7),2)</f>
        <v>227.07</v>
      </c>
      <c r="AN7" s="135"/>
      <c r="AO7" s="135"/>
      <c r="AP7" s="135"/>
      <c r="AS7" s="127"/>
      <c r="AT7" s="127"/>
      <c r="AU7" s="127"/>
    </row>
    <row r="8" spans="1:47" x14ac:dyDescent="0.3">
      <c r="A8" s="127"/>
      <c r="B8" s="127"/>
      <c r="C8" s="127"/>
      <c r="D8" s="127"/>
      <c r="E8" s="127"/>
      <c r="F8" s="127"/>
      <c r="H8" s="76"/>
      <c r="I8" s="127"/>
      <c r="J8" s="128"/>
      <c r="K8" s="127"/>
      <c r="L8" s="127"/>
      <c r="M8" s="135"/>
      <c r="N8" s="135"/>
      <c r="O8" s="135"/>
      <c r="P8" s="135"/>
      <c r="Q8" s="127"/>
      <c r="R8" s="135"/>
      <c r="S8" s="127"/>
      <c r="T8" s="127"/>
      <c r="U8" s="127"/>
      <c r="V8" s="127"/>
      <c r="W8" s="144"/>
      <c r="X8" s="127"/>
      <c r="Y8" s="127"/>
      <c r="Z8" s="140"/>
      <c r="AA8" s="140"/>
      <c r="AB8" s="140"/>
      <c r="AC8" s="140"/>
      <c r="AD8" s="140"/>
      <c r="AE8" s="140"/>
      <c r="AF8" s="140"/>
      <c r="AG8" s="135"/>
      <c r="AH8" s="127"/>
      <c r="AI8" s="135"/>
      <c r="AJ8" s="135"/>
      <c r="AK8" s="127"/>
      <c r="AL8" s="127"/>
      <c r="AM8" s="127"/>
      <c r="AN8" s="127"/>
      <c r="AO8" s="127"/>
      <c r="AP8" s="127"/>
      <c r="AS8" s="127"/>
      <c r="AT8" s="127"/>
      <c r="AU8" s="127"/>
    </row>
    <row r="9" spans="1:47" x14ac:dyDescent="0.3">
      <c r="A9" s="127"/>
      <c r="B9" s="127"/>
      <c r="C9" s="127"/>
      <c r="D9" s="127"/>
      <c r="E9" s="127"/>
      <c r="F9" s="127"/>
      <c r="H9" s="76"/>
      <c r="I9" s="127"/>
      <c r="J9" s="128"/>
      <c r="K9" s="127"/>
      <c r="L9" s="127"/>
      <c r="M9" s="135"/>
      <c r="N9" s="135"/>
      <c r="O9" s="135"/>
      <c r="P9" s="135"/>
      <c r="Q9" s="127"/>
      <c r="R9" s="135"/>
      <c r="S9" s="127"/>
      <c r="T9" s="127"/>
      <c r="U9" s="127"/>
      <c r="V9" s="127"/>
      <c r="W9" s="144"/>
      <c r="X9" s="127"/>
      <c r="Y9" s="127"/>
      <c r="Z9" s="140"/>
      <c r="AA9" s="140"/>
      <c r="AB9" s="140"/>
      <c r="AC9" s="140"/>
      <c r="AD9" s="140"/>
      <c r="AE9" s="140"/>
      <c r="AF9" s="140"/>
      <c r="AG9" s="135"/>
      <c r="AH9" s="140"/>
      <c r="AI9" s="135"/>
      <c r="AJ9" s="135"/>
      <c r="AK9" s="127"/>
      <c r="AL9" s="127"/>
      <c r="AM9" s="127"/>
      <c r="AN9" s="127"/>
      <c r="AO9" s="127"/>
      <c r="AP9" s="127"/>
      <c r="AS9" s="127"/>
      <c r="AT9" s="127"/>
      <c r="AU9" s="127"/>
    </row>
    <row r="10" spans="1:47" x14ac:dyDescent="0.3">
      <c r="A10" s="127">
        <v>2</v>
      </c>
      <c r="B10" s="127" t="s">
        <v>1478</v>
      </c>
      <c r="C10" s="127">
        <v>361.21</v>
      </c>
      <c r="D10" s="127" t="s">
        <v>1580</v>
      </c>
      <c r="E10" s="127"/>
      <c r="F10" s="156" t="s">
        <v>1584</v>
      </c>
      <c r="G10" s="244" t="s">
        <v>1589</v>
      </c>
      <c r="H10" s="76">
        <v>73</v>
      </c>
      <c r="I10" s="127" t="s">
        <v>1477</v>
      </c>
      <c r="J10" s="128">
        <v>36160</v>
      </c>
      <c r="K10" s="127">
        <f t="shared" ref="K10:K113" si="2">YEAR(J10)</f>
        <v>1998</v>
      </c>
      <c r="L10" s="127">
        <v>12</v>
      </c>
      <c r="M10" s="135">
        <v>172500</v>
      </c>
      <c r="N10" s="135"/>
      <c r="O10" s="135"/>
      <c r="P10" s="135">
        <f t="shared" ref="P10:P83" si="3">SUM(M10:O10)</f>
        <v>172500</v>
      </c>
      <c r="Q10" s="127"/>
      <c r="R10" s="135">
        <f t="shared" si="1"/>
        <v>172500</v>
      </c>
      <c r="S10" s="127">
        <v>50</v>
      </c>
      <c r="T10" s="132">
        <f t="shared" ref="T10:T73" si="4">($A$2-J10)/365.25</f>
        <v>20.747433264887064</v>
      </c>
      <c r="U10" s="135">
        <f t="shared" ref="U10:U16" si="5">ROUND(IF(T10&gt;S10,R10,T10/S10*R10),2)</f>
        <v>71578.64</v>
      </c>
      <c r="V10" s="135">
        <f t="shared" ref="V10:V16" si="6">+R10-U10</f>
        <v>100921.36</v>
      </c>
      <c r="W10" s="136">
        <f t="shared" ref="W10:W16" si="7">R10*ROUND(1/S10,4)</f>
        <v>3450</v>
      </c>
      <c r="X10" s="127" t="s">
        <v>45</v>
      </c>
      <c r="Y10" s="127" t="s">
        <v>1479</v>
      </c>
      <c r="Z10" s="130"/>
      <c r="AA10" s="130">
        <f t="shared" ref="AA10:AA16" si="8">+R10</f>
        <v>172500</v>
      </c>
      <c r="AB10" s="57">
        <f t="shared" ref="AB10:AB16" si="9">ROUND(IF(AI10&gt;S10,R10,AI10/S10*R10),2)</f>
        <v>65541.14</v>
      </c>
      <c r="AC10" s="57">
        <f t="shared" ref="AC10:AC34" si="10">+R10</f>
        <v>172500</v>
      </c>
      <c r="AD10" s="57">
        <f t="shared" ref="AD10:AD16" si="11">ROUND(IF(AJ10&gt;S10,R10,AJ10/S10*R10),2)</f>
        <v>68128.639999999999</v>
      </c>
      <c r="AE10" s="57">
        <f t="shared" ref="AE10:AE16" si="12">+M10+N10+Q10</f>
        <v>172500</v>
      </c>
      <c r="AF10" s="57">
        <f t="shared" ref="AF10:AF21" si="13">+M10+N10+Q10</f>
        <v>172500</v>
      </c>
      <c r="AG10" s="52">
        <f t="shared" ref="AG10:AG21" si="14">+R10-O10</f>
        <v>172500</v>
      </c>
      <c r="AH10" s="74">
        <v>25</v>
      </c>
      <c r="AI10" s="304">
        <f t="shared" ref="AI10:AI16" si="15">+T10-1.75</f>
        <v>18.997433264887064</v>
      </c>
      <c r="AJ10" s="304">
        <f t="shared" ref="AJ10:AJ21" si="16">+T10-1</f>
        <v>19.747433264887064</v>
      </c>
      <c r="AK10" s="106">
        <f t="shared" ref="AK10:AK16" si="17">ROUND(IF(AI10&gt;AH10,AG10,1/AH10*AI10*AG10),2)</f>
        <v>131082.29</v>
      </c>
      <c r="AL10" s="106">
        <f t="shared" ref="AL10:AL16" si="18">ROUND(IF(AJ10&gt;AH10,AF10,1/AH10*AJ10*AF10),2)</f>
        <v>136257.29</v>
      </c>
      <c r="AM10" s="106">
        <f t="shared" ref="AM10:AM16" si="19">ROUND(IF(T10&gt;AH10,AG10,T10/AH10*AG10),2)</f>
        <v>143157.29</v>
      </c>
      <c r="AN10" s="135"/>
      <c r="AO10" s="135"/>
      <c r="AP10" s="135"/>
      <c r="AS10" s="127"/>
      <c r="AT10" s="127"/>
      <c r="AU10" s="127"/>
    </row>
    <row r="11" spans="1:47" x14ac:dyDescent="0.3">
      <c r="A11" s="127">
        <v>2</v>
      </c>
      <c r="B11" s="127" t="s">
        <v>1478</v>
      </c>
      <c r="C11" s="127">
        <v>361.21</v>
      </c>
      <c r="D11" s="127" t="s">
        <v>1580</v>
      </c>
      <c r="E11" s="127"/>
      <c r="F11" s="156" t="s">
        <v>1584</v>
      </c>
      <c r="G11" s="244" t="s">
        <v>1589</v>
      </c>
      <c r="H11" s="76">
        <v>73</v>
      </c>
      <c r="I11" s="127" t="s">
        <v>1477</v>
      </c>
      <c r="J11" s="128">
        <v>42236</v>
      </c>
      <c r="K11" s="127">
        <f t="shared" si="2"/>
        <v>2015</v>
      </c>
      <c r="L11" s="127">
        <v>8</v>
      </c>
      <c r="M11" s="135">
        <v>1021.24</v>
      </c>
      <c r="N11" s="135"/>
      <c r="O11" s="135"/>
      <c r="P11" s="135">
        <f t="shared" si="3"/>
        <v>1021.24</v>
      </c>
      <c r="Q11" s="127"/>
      <c r="R11" s="135">
        <f t="shared" si="1"/>
        <v>1021.24</v>
      </c>
      <c r="S11" s="127">
        <v>50</v>
      </c>
      <c r="T11" s="132">
        <f t="shared" si="4"/>
        <v>4.1122518822724166</v>
      </c>
      <c r="U11" s="135">
        <f t="shared" si="5"/>
        <v>83.99</v>
      </c>
      <c r="V11" s="135">
        <f t="shared" si="6"/>
        <v>937.25</v>
      </c>
      <c r="W11" s="136">
        <f t="shared" si="7"/>
        <v>20.424800000000001</v>
      </c>
      <c r="X11" s="127" t="s">
        <v>45</v>
      </c>
      <c r="Y11" s="127" t="s">
        <v>1479</v>
      </c>
      <c r="Z11" s="130"/>
      <c r="AA11" s="130">
        <f t="shared" si="8"/>
        <v>1021.24</v>
      </c>
      <c r="AB11" s="57">
        <f t="shared" si="9"/>
        <v>48.25</v>
      </c>
      <c r="AC11" s="57">
        <f t="shared" si="10"/>
        <v>1021.24</v>
      </c>
      <c r="AD11" s="57">
        <f t="shared" si="11"/>
        <v>63.57</v>
      </c>
      <c r="AE11" s="57">
        <f t="shared" si="12"/>
        <v>1021.24</v>
      </c>
      <c r="AF11" s="57">
        <f t="shared" si="13"/>
        <v>1021.24</v>
      </c>
      <c r="AG11" s="52">
        <f t="shared" si="14"/>
        <v>1021.24</v>
      </c>
      <c r="AH11" s="74">
        <v>25</v>
      </c>
      <c r="AI11" s="304">
        <f t="shared" si="15"/>
        <v>2.3622518822724166</v>
      </c>
      <c r="AJ11" s="304">
        <f t="shared" si="16"/>
        <v>3.1122518822724166</v>
      </c>
      <c r="AK11" s="106">
        <f t="shared" si="17"/>
        <v>96.5</v>
      </c>
      <c r="AL11" s="106">
        <f t="shared" si="18"/>
        <v>127.13</v>
      </c>
      <c r="AM11" s="106">
        <f t="shared" si="19"/>
        <v>167.98</v>
      </c>
      <c r="AN11" s="135"/>
      <c r="AO11" s="135"/>
      <c r="AP11" s="135"/>
      <c r="AS11" s="127"/>
      <c r="AT11" s="127"/>
      <c r="AU11" s="127"/>
    </row>
    <row r="12" spans="1:47" x14ac:dyDescent="0.3">
      <c r="A12" s="127">
        <v>2</v>
      </c>
      <c r="B12" s="127" t="s">
        <v>1478</v>
      </c>
      <c r="C12" s="127">
        <v>361.21</v>
      </c>
      <c r="D12" s="127" t="s">
        <v>1580</v>
      </c>
      <c r="E12" s="127"/>
      <c r="F12" s="156" t="s">
        <v>1584</v>
      </c>
      <c r="G12" s="244" t="s">
        <v>1589</v>
      </c>
      <c r="H12" s="76">
        <v>73</v>
      </c>
      <c r="I12" s="127" t="s">
        <v>1477</v>
      </c>
      <c r="J12" s="128">
        <v>42339</v>
      </c>
      <c r="K12" s="127">
        <f t="shared" si="2"/>
        <v>2015</v>
      </c>
      <c r="L12" s="127">
        <v>12</v>
      </c>
      <c r="M12" s="135">
        <v>1508.36</v>
      </c>
      <c r="N12" s="135"/>
      <c r="O12" s="135"/>
      <c r="P12" s="135">
        <f t="shared" si="3"/>
        <v>1508.36</v>
      </c>
      <c r="Q12" s="127"/>
      <c r="R12" s="135">
        <f t="shared" si="1"/>
        <v>1508.36</v>
      </c>
      <c r="S12" s="127">
        <v>50</v>
      </c>
      <c r="T12" s="132">
        <f t="shared" si="4"/>
        <v>3.8302532511978096</v>
      </c>
      <c r="U12" s="135">
        <f t="shared" si="5"/>
        <v>115.55</v>
      </c>
      <c r="V12" s="135">
        <f t="shared" si="6"/>
        <v>1392.81</v>
      </c>
      <c r="W12" s="136">
        <f t="shared" si="7"/>
        <v>30.167199999999998</v>
      </c>
      <c r="X12" s="127" t="s">
        <v>45</v>
      </c>
      <c r="Y12" s="127" t="s">
        <v>1479</v>
      </c>
      <c r="Z12" s="130"/>
      <c r="AA12" s="130">
        <f t="shared" si="8"/>
        <v>1508.36</v>
      </c>
      <c r="AB12" s="57">
        <f t="shared" si="9"/>
        <v>62.76</v>
      </c>
      <c r="AC12" s="57">
        <f t="shared" si="10"/>
        <v>1508.36</v>
      </c>
      <c r="AD12" s="57">
        <f t="shared" si="11"/>
        <v>85.38</v>
      </c>
      <c r="AE12" s="57">
        <f t="shared" si="12"/>
        <v>1508.36</v>
      </c>
      <c r="AF12" s="57">
        <f t="shared" si="13"/>
        <v>1508.36</v>
      </c>
      <c r="AG12" s="52">
        <f t="shared" si="14"/>
        <v>1508.36</v>
      </c>
      <c r="AH12" s="74">
        <v>25</v>
      </c>
      <c r="AI12" s="304">
        <f t="shared" si="15"/>
        <v>2.0802532511978096</v>
      </c>
      <c r="AJ12" s="304">
        <f t="shared" si="16"/>
        <v>2.8302532511978096</v>
      </c>
      <c r="AK12" s="106">
        <f t="shared" si="17"/>
        <v>125.51</v>
      </c>
      <c r="AL12" s="106">
        <f t="shared" si="18"/>
        <v>170.76</v>
      </c>
      <c r="AM12" s="106">
        <f t="shared" si="19"/>
        <v>231.1</v>
      </c>
      <c r="AN12" s="135"/>
      <c r="AO12" s="135"/>
      <c r="AP12" s="135"/>
      <c r="AS12" s="127"/>
      <c r="AT12" s="127"/>
      <c r="AU12" s="127"/>
    </row>
    <row r="13" spans="1:47" x14ac:dyDescent="0.3">
      <c r="A13" s="127">
        <v>2</v>
      </c>
      <c r="B13" s="127" t="s">
        <v>1478</v>
      </c>
      <c r="C13" s="127">
        <v>361.21</v>
      </c>
      <c r="D13" s="127" t="s">
        <v>1580</v>
      </c>
      <c r="E13" s="127"/>
      <c r="F13" s="156" t="s">
        <v>1584</v>
      </c>
      <c r="G13" s="244" t="s">
        <v>1589</v>
      </c>
      <c r="H13" s="76">
        <v>73</v>
      </c>
      <c r="I13" s="127" t="s">
        <v>1477</v>
      </c>
      <c r="J13" s="128">
        <v>42429</v>
      </c>
      <c r="K13" s="127">
        <f t="shared" si="2"/>
        <v>2016</v>
      </c>
      <c r="L13" s="127"/>
      <c r="M13" s="135">
        <v>1728.12</v>
      </c>
      <c r="N13" s="135"/>
      <c r="O13" s="135"/>
      <c r="P13" s="135">
        <f t="shared" si="3"/>
        <v>1728.12</v>
      </c>
      <c r="Q13" s="127"/>
      <c r="R13" s="135">
        <f t="shared" si="1"/>
        <v>1728.12</v>
      </c>
      <c r="S13" s="127">
        <v>50</v>
      </c>
      <c r="T13" s="132">
        <f t="shared" si="4"/>
        <v>3.5838466803559208</v>
      </c>
      <c r="U13" s="135">
        <f t="shared" si="5"/>
        <v>123.87</v>
      </c>
      <c r="V13" s="135">
        <f t="shared" si="6"/>
        <v>1604.25</v>
      </c>
      <c r="W13" s="136">
        <f t="shared" si="7"/>
        <v>34.562399999999997</v>
      </c>
      <c r="X13" s="127" t="s">
        <v>45</v>
      </c>
      <c r="Y13" s="127" t="s">
        <v>1479</v>
      </c>
      <c r="Z13" s="130"/>
      <c r="AA13" s="130">
        <f t="shared" si="8"/>
        <v>1728.12</v>
      </c>
      <c r="AB13" s="57">
        <f t="shared" si="9"/>
        <v>63.38</v>
      </c>
      <c r="AC13" s="57">
        <f t="shared" si="10"/>
        <v>1728.12</v>
      </c>
      <c r="AD13" s="57">
        <f t="shared" si="11"/>
        <v>89.3</v>
      </c>
      <c r="AE13" s="57">
        <f t="shared" si="12"/>
        <v>1728.12</v>
      </c>
      <c r="AF13" s="57">
        <f t="shared" si="13"/>
        <v>1728.12</v>
      </c>
      <c r="AG13" s="52">
        <f t="shared" si="14"/>
        <v>1728.12</v>
      </c>
      <c r="AH13" s="74">
        <v>25</v>
      </c>
      <c r="AI13" s="304">
        <f t="shared" si="15"/>
        <v>1.8338466803559208</v>
      </c>
      <c r="AJ13" s="304">
        <f t="shared" si="16"/>
        <v>2.5838466803559208</v>
      </c>
      <c r="AK13" s="106">
        <f t="shared" si="17"/>
        <v>126.76</v>
      </c>
      <c r="AL13" s="106">
        <f t="shared" si="18"/>
        <v>178.61</v>
      </c>
      <c r="AM13" s="106">
        <f t="shared" si="19"/>
        <v>247.73</v>
      </c>
      <c r="AN13" s="135"/>
      <c r="AO13" s="135"/>
      <c r="AP13" s="135"/>
      <c r="AS13" s="127"/>
      <c r="AT13" s="127"/>
      <c r="AU13" s="127"/>
    </row>
    <row r="14" spans="1:47" x14ac:dyDescent="0.3">
      <c r="A14" s="127">
        <v>2</v>
      </c>
      <c r="B14" s="127" t="s">
        <v>1478</v>
      </c>
      <c r="C14" s="127">
        <v>361.21</v>
      </c>
      <c r="D14" s="127" t="s">
        <v>1580</v>
      </c>
      <c r="E14" s="127"/>
      <c r="F14" s="156">
        <v>20816</v>
      </c>
      <c r="G14" s="244" t="s">
        <v>1588</v>
      </c>
      <c r="H14" s="76">
        <v>73</v>
      </c>
      <c r="I14" s="127" t="s">
        <v>1590</v>
      </c>
      <c r="J14" s="128">
        <v>42825</v>
      </c>
      <c r="K14" s="127">
        <v>2017</v>
      </c>
      <c r="L14" s="127">
        <v>3</v>
      </c>
      <c r="M14" s="135">
        <v>4099.5</v>
      </c>
      <c r="N14" s="135"/>
      <c r="O14" s="135"/>
      <c r="P14" s="135">
        <f t="shared" si="3"/>
        <v>4099.5</v>
      </c>
      <c r="Q14" s="127"/>
      <c r="R14" s="135">
        <f t="shared" si="1"/>
        <v>4099.5</v>
      </c>
      <c r="S14" s="127">
        <v>50</v>
      </c>
      <c r="T14" s="132">
        <f t="shared" si="4"/>
        <v>2.4996577686516086</v>
      </c>
      <c r="U14" s="135">
        <f t="shared" si="5"/>
        <v>204.95</v>
      </c>
      <c r="V14" s="135">
        <f t="shared" si="6"/>
        <v>3894.55</v>
      </c>
      <c r="W14" s="136">
        <f t="shared" si="7"/>
        <v>81.99</v>
      </c>
      <c r="X14" s="127" t="s">
        <v>1484</v>
      </c>
      <c r="Y14" s="127" t="s">
        <v>1483</v>
      </c>
      <c r="Z14" s="130"/>
      <c r="AA14" s="130">
        <f t="shared" si="8"/>
        <v>4099.5</v>
      </c>
      <c r="AB14" s="57">
        <f t="shared" si="9"/>
        <v>61.46</v>
      </c>
      <c r="AC14" s="57">
        <f t="shared" si="10"/>
        <v>4099.5</v>
      </c>
      <c r="AD14" s="57">
        <f t="shared" si="11"/>
        <v>122.96</v>
      </c>
      <c r="AE14" s="57">
        <f t="shared" si="12"/>
        <v>4099.5</v>
      </c>
      <c r="AF14" s="57">
        <f t="shared" si="13"/>
        <v>4099.5</v>
      </c>
      <c r="AG14" s="52">
        <f t="shared" si="14"/>
        <v>4099.5</v>
      </c>
      <c r="AH14" s="74">
        <v>25</v>
      </c>
      <c r="AI14" s="304">
        <f t="shared" si="15"/>
        <v>0.7496577686516086</v>
      </c>
      <c r="AJ14" s="304">
        <f t="shared" si="16"/>
        <v>1.4996577686516086</v>
      </c>
      <c r="AK14" s="106">
        <f t="shared" si="17"/>
        <v>122.93</v>
      </c>
      <c r="AL14" s="106">
        <f t="shared" si="18"/>
        <v>245.91</v>
      </c>
      <c r="AM14" s="106">
        <f t="shared" si="19"/>
        <v>409.89</v>
      </c>
      <c r="AN14" s="135"/>
      <c r="AO14" s="135"/>
      <c r="AP14" s="135"/>
      <c r="AS14" s="127"/>
      <c r="AT14" s="127"/>
      <c r="AU14" s="127"/>
    </row>
    <row r="15" spans="1:47" x14ac:dyDescent="0.3">
      <c r="A15" s="127">
        <v>2</v>
      </c>
      <c r="B15" s="127" t="s">
        <v>1478</v>
      </c>
      <c r="C15" s="127">
        <v>361.21</v>
      </c>
      <c r="D15" s="127" t="s">
        <v>1580</v>
      </c>
      <c r="E15" s="127"/>
      <c r="F15" s="156">
        <v>20816</v>
      </c>
      <c r="G15" s="244" t="s">
        <v>1588</v>
      </c>
      <c r="H15" s="76">
        <v>73</v>
      </c>
      <c r="I15" s="127" t="s">
        <v>1590</v>
      </c>
      <c r="J15" s="128">
        <v>42849</v>
      </c>
      <c r="K15" s="127">
        <v>2017</v>
      </c>
      <c r="L15" s="127">
        <v>4</v>
      </c>
      <c r="M15" s="135">
        <v>27743.200000000001</v>
      </c>
      <c r="N15" s="135"/>
      <c r="O15" s="135"/>
      <c r="P15" s="135">
        <f t="shared" si="3"/>
        <v>27743.200000000001</v>
      </c>
      <c r="Q15" s="127"/>
      <c r="R15" s="135">
        <f t="shared" si="1"/>
        <v>27743.200000000001</v>
      </c>
      <c r="S15" s="127">
        <v>50</v>
      </c>
      <c r="T15" s="132">
        <f t="shared" si="4"/>
        <v>2.4339493497604381</v>
      </c>
      <c r="U15" s="135">
        <f t="shared" si="5"/>
        <v>1350.51</v>
      </c>
      <c r="V15" s="135">
        <f t="shared" si="6"/>
        <v>26392.690000000002</v>
      </c>
      <c r="W15" s="136">
        <f t="shared" si="7"/>
        <v>554.86400000000003</v>
      </c>
      <c r="X15" s="127" t="s">
        <v>1486</v>
      </c>
      <c r="Y15" s="127" t="s">
        <v>1485</v>
      </c>
      <c r="Z15" s="130"/>
      <c r="AA15" s="130">
        <f t="shared" si="8"/>
        <v>27743.200000000001</v>
      </c>
      <c r="AB15" s="57">
        <f t="shared" si="9"/>
        <v>379.5</v>
      </c>
      <c r="AC15" s="57">
        <f t="shared" si="10"/>
        <v>27743.200000000001</v>
      </c>
      <c r="AD15" s="57">
        <f t="shared" si="11"/>
        <v>795.65</v>
      </c>
      <c r="AE15" s="57">
        <f t="shared" si="12"/>
        <v>27743.200000000001</v>
      </c>
      <c r="AF15" s="57">
        <f t="shared" si="13"/>
        <v>27743.200000000001</v>
      </c>
      <c r="AG15" s="52">
        <f t="shared" si="14"/>
        <v>27743.200000000001</v>
      </c>
      <c r="AH15" s="74">
        <v>25</v>
      </c>
      <c r="AI15" s="304">
        <f t="shared" si="15"/>
        <v>0.68394934976043809</v>
      </c>
      <c r="AJ15" s="304">
        <f t="shared" si="16"/>
        <v>1.4339493497604381</v>
      </c>
      <c r="AK15" s="106">
        <f t="shared" si="17"/>
        <v>759</v>
      </c>
      <c r="AL15" s="106">
        <f t="shared" si="18"/>
        <v>1591.29</v>
      </c>
      <c r="AM15" s="106">
        <f t="shared" si="19"/>
        <v>2701.02</v>
      </c>
      <c r="AN15" s="135"/>
      <c r="AO15" s="135"/>
      <c r="AP15" s="135"/>
      <c r="AS15" s="127"/>
      <c r="AT15" s="127"/>
      <c r="AU15" s="127"/>
    </row>
    <row r="16" spans="1:47" x14ac:dyDescent="0.3">
      <c r="A16" s="127">
        <v>2</v>
      </c>
      <c r="B16" s="127" t="s">
        <v>1478</v>
      </c>
      <c r="C16" s="127">
        <v>361.21</v>
      </c>
      <c r="D16" s="127" t="s">
        <v>1580</v>
      </c>
      <c r="E16" s="127"/>
      <c r="F16" s="156">
        <v>20816</v>
      </c>
      <c r="G16" s="244" t="s">
        <v>1588</v>
      </c>
      <c r="H16" s="76">
        <v>73</v>
      </c>
      <c r="I16" s="127" t="s">
        <v>1590</v>
      </c>
      <c r="J16" s="128">
        <v>42849</v>
      </c>
      <c r="K16" s="127">
        <v>2017</v>
      </c>
      <c r="L16" s="127">
        <v>4</v>
      </c>
      <c r="M16" s="135">
        <v>960.98</v>
      </c>
      <c r="N16" s="135"/>
      <c r="O16" s="135"/>
      <c r="P16" s="135">
        <f t="shared" si="3"/>
        <v>960.98</v>
      </c>
      <c r="Q16" s="135"/>
      <c r="R16" s="135">
        <f t="shared" si="1"/>
        <v>960.98</v>
      </c>
      <c r="S16" s="127">
        <v>50</v>
      </c>
      <c r="T16" s="132">
        <f t="shared" si="4"/>
        <v>2.4339493497604381</v>
      </c>
      <c r="U16" s="135">
        <f t="shared" si="5"/>
        <v>46.78</v>
      </c>
      <c r="V16" s="135">
        <f t="shared" si="6"/>
        <v>914.2</v>
      </c>
      <c r="W16" s="136">
        <f t="shared" si="7"/>
        <v>19.2196</v>
      </c>
      <c r="X16" s="127" t="s">
        <v>1488</v>
      </c>
      <c r="Y16" s="127" t="s">
        <v>1487</v>
      </c>
      <c r="Z16" s="130"/>
      <c r="AA16" s="130">
        <f t="shared" si="8"/>
        <v>960.98</v>
      </c>
      <c r="AB16" s="57">
        <f t="shared" si="9"/>
        <v>13.15</v>
      </c>
      <c r="AC16" s="57">
        <f t="shared" si="10"/>
        <v>960.98</v>
      </c>
      <c r="AD16" s="57">
        <f t="shared" si="11"/>
        <v>27.56</v>
      </c>
      <c r="AE16" s="57">
        <f t="shared" si="12"/>
        <v>960.98</v>
      </c>
      <c r="AF16" s="57">
        <f t="shared" si="13"/>
        <v>960.98</v>
      </c>
      <c r="AG16" s="52">
        <f t="shared" si="14"/>
        <v>960.98</v>
      </c>
      <c r="AH16" s="74">
        <v>25</v>
      </c>
      <c r="AI16" s="304">
        <f t="shared" si="15"/>
        <v>0.68394934976043809</v>
      </c>
      <c r="AJ16" s="304">
        <f t="shared" si="16"/>
        <v>1.4339493497604381</v>
      </c>
      <c r="AK16" s="106">
        <f t="shared" si="17"/>
        <v>26.29</v>
      </c>
      <c r="AL16" s="106">
        <f t="shared" si="18"/>
        <v>55.12</v>
      </c>
      <c r="AM16" s="106">
        <f t="shared" si="19"/>
        <v>93.56</v>
      </c>
      <c r="AN16" s="135"/>
      <c r="AO16" s="135"/>
      <c r="AP16" s="135"/>
      <c r="AS16" s="127"/>
      <c r="AT16" s="127"/>
      <c r="AU16" s="127"/>
    </row>
    <row r="17" spans="1:47" x14ac:dyDescent="0.3">
      <c r="A17" s="127"/>
      <c r="B17" s="127"/>
      <c r="C17" s="127"/>
      <c r="D17" s="127"/>
      <c r="E17" s="127"/>
      <c r="F17" s="127"/>
      <c r="H17" s="76"/>
      <c r="I17" s="127"/>
      <c r="J17" s="128"/>
      <c r="K17" s="127"/>
      <c r="L17" s="127"/>
      <c r="M17" s="135"/>
      <c r="N17" s="135"/>
      <c r="O17" s="135"/>
      <c r="P17" s="135"/>
      <c r="Q17" s="127"/>
      <c r="R17" s="135"/>
      <c r="S17" s="127"/>
      <c r="T17" s="132"/>
      <c r="U17" s="127"/>
      <c r="V17" s="127"/>
      <c r="W17" s="135"/>
      <c r="X17" s="127"/>
      <c r="Y17" s="127"/>
      <c r="Z17" s="130"/>
      <c r="AA17" s="130"/>
      <c r="AB17" s="57"/>
      <c r="AC17" s="57"/>
      <c r="AD17" s="57"/>
      <c r="AE17" s="57"/>
      <c r="AF17" s="57"/>
      <c r="AG17" s="52"/>
      <c r="AI17" s="304"/>
      <c r="AJ17" s="304"/>
      <c r="AK17" s="106"/>
      <c r="AL17" s="106"/>
      <c r="AM17" s="106"/>
      <c r="AN17" s="135"/>
      <c r="AO17" s="135"/>
      <c r="AP17" s="127"/>
      <c r="AS17" s="127"/>
      <c r="AT17" s="127"/>
      <c r="AU17" s="127"/>
    </row>
    <row r="18" spans="1:47" x14ac:dyDescent="0.3">
      <c r="A18" s="127"/>
      <c r="B18" s="127"/>
      <c r="C18" s="127"/>
      <c r="D18" s="127"/>
      <c r="E18" s="127"/>
      <c r="F18" s="127"/>
      <c r="H18" s="76"/>
      <c r="I18" s="127"/>
      <c r="J18" s="128"/>
      <c r="K18" s="127"/>
      <c r="L18" s="127"/>
      <c r="M18" s="135"/>
      <c r="N18" s="135"/>
      <c r="O18" s="135"/>
      <c r="P18" s="135"/>
      <c r="Q18" s="127"/>
      <c r="R18" s="135"/>
      <c r="S18" s="127"/>
      <c r="T18" s="132"/>
      <c r="U18" s="127"/>
      <c r="V18" s="127"/>
      <c r="W18" s="135"/>
      <c r="X18" s="127"/>
      <c r="Y18" s="127"/>
      <c r="Z18" s="130"/>
      <c r="AA18" s="130"/>
      <c r="AB18" s="57"/>
      <c r="AC18" s="57"/>
      <c r="AD18" s="57"/>
      <c r="AE18" s="57"/>
      <c r="AF18" s="57"/>
      <c r="AG18" s="52"/>
      <c r="AI18" s="304"/>
      <c r="AJ18" s="304"/>
      <c r="AK18" s="106"/>
      <c r="AL18" s="106"/>
      <c r="AM18" s="106"/>
      <c r="AN18" s="135"/>
      <c r="AO18" s="135"/>
      <c r="AP18" s="127"/>
      <c r="AS18" s="127"/>
      <c r="AT18" s="127"/>
      <c r="AU18" s="127"/>
    </row>
    <row r="19" spans="1:47" x14ac:dyDescent="0.3">
      <c r="A19" s="127">
        <v>2</v>
      </c>
      <c r="B19" s="127" t="s">
        <v>1478</v>
      </c>
      <c r="C19" s="127">
        <v>361.22</v>
      </c>
      <c r="D19" s="127" t="s">
        <v>1581</v>
      </c>
      <c r="E19" s="127"/>
      <c r="F19" s="156">
        <v>20816</v>
      </c>
      <c r="G19" s="244" t="s">
        <v>1588</v>
      </c>
      <c r="H19" s="76">
        <v>73</v>
      </c>
      <c r="I19" s="127" t="s">
        <v>1590</v>
      </c>
      <c r="J19" s="128">
        <v>42849</v>
      </c>
      <c r="K19" s="127">
        <v>2017</v>
      </c>
      <c r="L19" s="127">
        <v>4</v>
      </c>
      <c r="M19" s="135">
        <v>3524.13</v>
      </c>
      <c r="N19" s="135"/>
      <c r="O19" s="135"/>
      <c r="P19" s="135">
        <f t="shared" si="3"/>
        <v>3524.13</v>
      </c>
      <c r="Q19" s="127"/>
      <c r="R19" s="135">
        <f t="shared" si="1"/>
        <v>3524.13</v>
      </c>
      <c r="S19" s="127">
        <v>25</v>
      </c>
      <c r="T19" s="132">
        <f t="shared" si="4"/>
        <v>2.4339493497604381</v>
      </c>
      <c r="U19" s="135">
        <f t="shared" ref="U19:U21" si="20">ROUND(IF(T19&gt;S19,R19,T19/S19*R19),2)</f>
        <v>343.1</v>
      </c>
      <c r="V19" s="135">
        <f t="shared" ref="V19:V21" si="21">+R19-U19</f>
        <v>3181.03</v>
      </c>
      <c r="W19" s="136">
        <f t="shared" ref="W19:W21" si="22">R19*ROUND(1/S19,4)</f>
        <v>140.96520000000001</v>
      </c>
      <c r="X19" s="127" t="s">
        <v>1489</v>
      </c>
      <c r="Y19" s="127" t="s">
        <v>1490</v>
      </c>
      <c r="Z19" s="130"/>
      <c r="AA19" s="130">
        <f t="shared" ref="AA19:AA21" si="23">+R19</f>
        <v>3524.13</v>
      </c>
      <c r="AB19" s="57">
        <f>ROUND(IF(AI19&gt;S19,R19,AI19/S19*R19),2)</f>
        <v>96.41</v>
      </c>
      <c r="AC19" s="57">
        <f t="shared" si="10"/>
        <v>3524.13</v>
      </c>
      <c r="AD19" s="57">
        <f>ROUND(IF(AJ19&gt;S19,R19,AJ19/S19*R19),2)</f>
        <v>202.14</v>
      </c>
      <c r="AE19" s="57">
        <f t="shared" ref="AE19:AE21" si="24">+M19+N19+Q19</f>
        <v>3524.13</v>
      </c>
      <c r="AF19" s="57">
        <f t="shared" si="13"/>
        <v>3524.13</v>
      </c>
      <c r="AG19" s="52">
        <f t="shared" si="14"/>
        <v>3524.13</v>
      </c>
      <c r="AH19" s="74">
        <v>25</v>
      </c>
      <c r="AI19" s="304">
        <f>+T19-1.75</f>
        <v>0.68394934976043809</v>
      </c>
      <c r="AJ19" s="304">
        <f t="shared" si="16"/>
        <v>1.4339493497604381</v>
      </c>
      <c r="AK19" s="106">
        <f>ROUND(IF(AI19&gt;AH19,AG19,1/AH19*AI19*AG19),2)</f>
        <v>96.41</v>
      </c>
      <c r="AL19" s="106">
        <f t="shared" ref="AL19:AL21" si="25">ROUND(IF(AJ19&gt;AH19,AF19,1/AH19*AJ19*AF19),2)</f>
        <v>202.14</v>
      </c>
      <c r="AM19" s="106">
        <f>ROUND(IF(T19&gt;AH19,AG19,T19/AH19*AG19),2)</f>
        <v>343.1</v>
      </c>
      <c r="AN19" s="135"/>
      <c r="AO19" s="135"/>
      <c r="AP19" s="135"/>
      <c r="AS19" s="127"/>
      <c r="AT19" s="127"/>
      <c r="AU19" s="127"/>
    </row>
    <row r="20" spans="1:47" x14ac:dyDescent="0.3">
      <c r="A20" s="127">
        <v>2</v>
      </c>
      <c r="B20" s="127" t="s">
        <v>1478</v>
      </c>
      <c r="C20" s="127">
        <v>361.22</v>
      </c>
      <c r="D20" s="127" t="s">
        <v>1581</v>
      </c>
      <c r="E20" s="127"/>
      <c r="F20" s="156">
        <v>20816</v>
      </c>
      <c r="G20" s="244" t="s">
        <v>1588</v>
      </c>
      <c r="H20" s="76">
        <v>73</v>
      </c>
      <c r="I20" s="127" t="s">
        <v>1590</v>
      </c>
      <c r="J20" s="128">
        <v>42849</v>
      </c>
      <c r="K20" s="127">
        <v>2017</v>
      </c>
      <c r="L20" s="127">
        <v>4</v>
      </c>
      <c r="M20" s="135">
        <v>2500.6</v>
      </c>
      <c r="N20" s="135"/>
      <c r="O20" s="135"/>
      <c r="P20" s="135">
        <f t="shared" si="3"/>
        <v>2500.6</v>
      </c>
      <c r="Q20" s="127"/>
      <c r="R20" s="135">
        <f t="shared" si="1"/>
        <v>2500.6</v>
      </c>
      <c r="S20" s="127">
        <v>25</v>
      </c>
      <c r="T20" s="132">
        <f t="shared" si="4"/>
        <v>2.4339493497604381</v>
      </c>
      <c r="U20" s="135">
        <f t="shared" si="20"/>
        <v>243.45</v>
      </c>
      <c r="V20" s="135">
        <f t="shared" si="21"/>
        <v>2257.15</v>
      </c>
      <c r="W20" s="136">
        <f t="shared" si="22"/>
        <v>100.024</v>
      </c>
      <c r="X20" s="127" t="s">
        <v>1491</v>
      </c>
      <c r="Y20" s="127" t="s">
        <v>1492</v>
      </c>
      <c r="Z20" s="130"/>
      <c r="AA20" s="130">
        <f t="shared" si="23"/>
        <v>2500.6</v>
      </c>
      <c r="AB20" s="57">
        <f>ROUND(IF(AI20&gt;S20,R20,AI20/S20*R20),2)</f>
        <v>68.41</v>
      </c>
      <c r="AC20" s="57">
        <f t="shared" si="10"/>
        <v>2500.6</v>
      </c>
      <c r="AD20" s="57">
        <f>ROUND(IF(AJ20&gt;S20,R20,AJ20/S20*R20),2)</f>
        <v>143.43</v>
      </c>
      <c r="AE20" s="57">
        <f t="shared" si="24"/>
        <v>2500.6</v>
      </c>
      <c r="AF20" s="57">
        <f t="shared" si="13"/>
        <v>2500.6</v>
      </c>
      <c r="AG20" s="52">
        <f t="shared" si="14"/>
        <v>2500.6</v>
      </c>
      <c r="AH20" s="74">
        <v>25</v>
      </c>
      <c r="AI20" s="304">
        <f>+T20-1.75</f>
        <v>0.68394934976043809</v>
      </c>
      <c r="AJ20" s="304">
        <f t="shared" si="16"/>
        <v>1.4339493497604381</v>
      </c>
      <c r="AK20" s="106">
        <f>ROUND(IF(AI20&gt;AH20,AG20,1/AH20*AI20*AG20),2)</f>
        <v>68.41</v>
      </c>
      <c r="AL20" s="106">
        <f t="shared" si="25"/>
        <v>143.43</v>
      </c>
      <c r="AM20" s="106">
        <f>ROUND(IF(T20&gt;AH20,AG20,T20/AH20*AG20),2)</f>
        <v>243.45</v>
      </c>
      <c r="AN20" s="135"/>
      <c r="AO20" s="135"/>
      <c r="AP20" s="135"/>
      <c r="AS20" s="127"/>
      <c r="AT20" s="127"/>
      <c r="AU20" s="127"/>
    </row>
    <row r="21" spans="1:47" x14ac:dyDescent="0.3">
      <c r="A21" s="127">
        <v>2</v>
      </c>
      <c r="B21" s="127" t="s">
        <v>1478</v>
      </c>
      <c r="C21" s="127">
        <v>361.22</v>
      </c>
      <c r="D21" s="127" t="s">
        <v>1581</v>
      </c>
      <c r="E21" s="127"/>
      <c r="F21" s="156">
        <v>20816</v>
      </c>
      <c r="G21" s="244" t="s">
        <v>1588</v>
      </c>
      <c r="H21" s="76">
        <v>73</v>
      </c>
      <c r="I21" s="127" t="s">
        <v>1590</v>
      </c>
      <c r="J21" s="128">
        <v>42885</v>
      </c>
      <c r="K21" s="127">
        <v>2017</v>
      </c>
      <c r="L21" s="127">
        <v>5</v>
      </c>
      <c r="M21" s="135">
        <v>3500</v>
      </c>
      <c r="N21" s="135"/>
      <c r="O21" s="135"/>
      <c r="P21" s="135">
        <f t="shared" si="3"/>
        <v>3500</v>
      </c>
      <c r="Q21" s="135"/>
      <c r="R21" s="135">
        <f t="shared" si="1"/>
        <v>3500</v>
      </c>
      <c r="S21" s="127">
        <v>25</v>
      </c>
      <c r="T21" s="132">
        <f t="shared" si="4"/>
        <v>2.3353867214236823</v>
      </c>
      <c r="U21" s="135">
        <f t="shared" si="20"/>
        <v>326.95</v>
      </c>
      <c r="V21" s="135">
        <f t="shared" si="21"/>
        <v>3173.05</v>
      </c>
      <c r="W21" s="136">
        <f t="shared" si="22"/>
        <v>140</v>
      </c>
      <c r="X21" s="127" t="s">
        <v>1495</v>
      </c>
      <c r="Y21" s="127" t="s">
        <v>1494</v>
      </c>
      <c r="Z21" s="130"/>
      <c r="AA21" s="130">
        <f t="shared" si="23"/>
        <v>3500</v>
      </c>
      <c r="AB21" s="57">
        <f>ROUND(IF(AI21&gt;S21,R21,AI21/S21*R21),2)</f>
        <v>81.95</v>
      </c>
      <c r="AC21" s="57">
        <f t="shared" si="10"/>
        <v>3500</v>
      </c>
      <c r="AD21" s="57">
        <f>ROUND(IF(AJ21&gt;S21,R21,AJ21/S21*R21),2)</f>
        <v>186.95</v>
      </c>
      <c r="AE21" s="57">
        <f t="shared" si="24"/>
        <v>3500</v>
      </c>
      <c r="AF21" s="57">
        <f t="shared" si="13"/>
        <v>3500</v>
      </c>
      <c r="AG21" s="52">
        <f t="shared" si="14"/>
        <v>3500</v>
      </c>
      <c r="AH21" s="74">
        <v>25</v>
      </c>
      <c r="AI21" s="304">
        <f>+T21-1.75</f>
        <v>0.58538672142368231</v>
      </c>
      <c r="AJ21" s="304">
        <f t="shared" si="16"/>
        <v>1.3353867214236823</v>
      </c>
      <c r="AK21" s="106">
        <f>ROUND(IF(AI21&gt;AH21,AG21,1/AH21*AI21*AG21),2)</f>
        <v>81.95</v>
      </c>
      <c r="AL21" s="106">
        <f t="shared" si="25"/>
        <v>186.95</v>
      </c>
      <c r="AM21" s="106">
        <f>ROUND(IF(T21&gt;AH21,AG21,T21/AH21*AG21),2)</f>
        <v>326.95</v>
      </c>
      <c r="AN21" s="135"/>
      <c r="AO21" s="135"/>
      <c r="AP21" s="135"/>
      <c r="AS21" s="127"/>
      <c r="AT21" s="127"/>
      <c r="AU21" s="127"/>
    </row>
    <row r="22" spans="1:47" x14ac:dyDescent="0.3">
      <c r="A22" s="127"/>
      <c r="B22" s="127"/>
      <c r="C22" s="127"/>
      <c r="D22" s="127"/>
      <c r="E22" s="127"/>
      <c r="F22" s="127"/>
      <c r="H22" s="76"/>
      <c r="I22" s="127"/>
      <c r="J22" s="128"/>
      <c r="K22" s="127"/>
      <c r="L22" s="127"/>
      <c r="M22" s="135"/>
      <c r="N22" s="135"/>
      <c r="O22" s="135"/>
      <c r="P22" s="135"/>
      <c r="Q22" s="127"/>
      <c r="R22" s="135"/>
      <c r="S22" s="127"/>
      <c r="T22" s="132"/>
      <c r="U22" s="127"/>
      <c r="V22" s="127"/>
      <c r="W22" s="130"/>
      <c r="X22" s="127"/>
      <c r="Y22" s="127"/>
      <c r="Z22" s="130"/>
      <c r="AA22" s="130"/>
      <c r="AB22" s="130"/>
      <c r="AC22" s="57"/>
      <c r="AD22" s="57"/>
      <c r="AE22" s="130"/>
      <c r="AF22" s="130"/>
      <c r="AG22" s="135"/>
      <c r="AH22" s="140"/>
      <c r="AI22" s="135"/>
      <c r="AJ22" s="135"/>
      <c r="AK22" s="127"/>
      <c r="AL22" s="127"/>
      <c r="AM22" s="135"/>
      <c r="AN22" s="135"/>
      <c r="AO22" s="135"/>
      <c r="AP22" s="127"/>
      <c r="AS22" s="127"/>
      <c r="AT22" s="127"/>
      <c r="AU22" s="127"/>
    </row>
    <row r="23" spans="1:47" x14ac:dyDescent="0.3">
      <c r="A23" s="127"/>
      <c r="B23" s="127"/>
      <c r="C23" s="127"/>
      <c r="D23" s="127"/>
      <c r="E23" s="127"/>
      <c r="F23" s="127"/>
      <c r="H23" s="76"/>
      <c r="I23" s="127"/>
      <c r="J23" s="128"/>
      <c r="K23" s="127"/>
      <c r="L23" s="127"/>
      <c r="M23" s="135"/>
      <c r="N23" s="135"/>
      <c r="O23" s="135"/>
      <c r="P23" s="135"/>
      <c r="Q23" s="127"/>
      <c r="R23" s="135"/>
      <c r="S23" s="127"/>
      <c r="T23" s="132"/>
      <c r="U23" s="127"/>
      <c r="V23" s="127"/>
      <c r="W23" s="130"/>
      <c r="X23" s="127"/>
      <c r="Y23" s="127"/>
      <c r="Z23" s="130"/>
      <c r="AA23" s="130"/>
      <c r="AB23" s="130"/>
      <c r="AC23" s="57"/>
      <c r="AD23" s="57"/>
      <c r="AE23" s="130"/>
      <c r="AF23" s="130"/>
      <c r="AG23" s="135"/>
      <c r="AH23" s="140"/>
      <c r="AI23" s="135"/>
      <c r="AJ23" s="135"/>
      <c r="AK23" s="127"/>
      <c r="AL23" s="127"/>
      <c r="AM23" s="135"/>
      <c r="AN23" s="127"/>
      <c r="AO23" s="135"/>
      <c r="AP23" s="127"/>
      <c r="AS23" s="127"/>
      <c r="AT23" s="127"/>
      <c r="AU23" s="127"/>
    </row>
    <row r="24" spans="1:47" x14ac:dyDescent="0.3">
      <c r="A24" s="127">
        <v>3</v>
      </c>
      <c r="B24" s="127" t="s">
        <v>6</v>
      </c>
      <c r="C24" s="127">
        <v>371.3</v>
      </c>
      <c r="D24" s="127" t="s">
        <v>10</v>
      </c>
      <c r="E24" s="127"/>
      <c r="F24" s="156" t="s">
        <v>1584</v>
      </c>
      <c r="G24" s="244" t="s">
        <v>1589</v>
      </c>
      <c r="H24" s="76">
        <v>73</v>
      </c>
      <c r="I24" s="127" t="s">
        <v>1477</v>
      </c>
      <c r="J24" s="128">
        <v>42236</v>
      </c>
      <c r="K24" s="127">
        <f t="shared" si="2"/>
        <v>2015</v>
      </c>
      <c r="L24" s="127">
        <v>8</v>
      </c>
      <c r="M24" s="135">
        <v>2664.24</v>
      </c>
      <c r="N24" s="135"/>
      <c r="O24" s="135"/>
      <c r="P24" s="135">
        <f t="shared" si="3"/>
        <v>2664.24</v>
      </c>
      <c r="Q24" s="127"/>
      <c r="R24" s="135">
        <f t="shared" si="1"/>
        <v>2664.24</v>
      </c>
      <c r="S24" s="127">
        <v>5</v>
      </c>
      <c r="T24" s="132">
        <f t="shared" si="4"/>
        <v>4.1122518822724166</v>
      </c>
      <c r="U24" s="135">
        <f t="shared" ref="U24:U47" si="26">ROUND(IF(T24&gt;S24,R24,T24/S24*R24),2)</f>
        <v>2191.21</v>
      </c>
      <c r="V24" s="135">
        <f t="shared" ref="V24:V47" si="27">+R24-U24</f>
        <v>473.02999999999975</v>
      </c>
      <c r="W24" s="136">
        <f t="shared" ref="W24:W47" si="28">R24*ROUND(1/S24,4)</f>
        <v>532.84799999999996</v>
      </c>
      <c r="X24" s="127" t="s">
        <v>45</v>
      </c>
      <c r="Y24" s="127" t="s">
        <v>1479</v>
      </c>
      <c r="Z24" s="130"/>
      <c r="AA24" s="130">
        <f t="shared" ref="AA24:AA31" si="29">+R24</f>
        <v>2664.24</v>
      </c>
      <c r="AB24" s="57">
        <f t="shared" ref="AB24:AB47" si="30">ROUND(IF(AI24&gt;S24,R24,AI24/S24*R24),2)</f>
        <v>1258.72</v>
      </c>
      <c r="AC24" s="57">
        <f t="shared" si="10"/>
        <v>2664.24</v>
      </c>
      <c r="AD24" s="57">
        <f t="shared" ref="AD24:AD47" si="31">ROUND(IF(AJ24&gt;S24,R24,AJ24/S24*R24),2)</f>
        <v>1658.36</v>
      </c>
      <c r="AE24" s="57">
        <f t="shared" ref="AE24:AE31" si="32">+M24+N24+Q24</f>
        <v>2664.24</v>
      </c>
      <c r="AF24" s="57">
        <f t="shared" ref="AF24:AF34" si="33">+M24+N24+Q24</f>
        <v>2664.24</v>
      </c>
      <c r="AG24" s="52">
        <f t="shared" ref="AG24:AG87" si="34">+R24-O24</f>
        <v>2664.24</v>
      </c>
      <c r="AH24" s="74">
        <v>15</v>
      </c>
      <c r="AI24" s="304">
        <f t="shared" ref="AI24:AI31" si="35">+T24-1.75</f>
        <v>2.3622518822724166</v>
      </c>
      <c r="AJ24" s="304">
        <f t="shared" ref="AJ24:AJ34" si="36">+T24-1</f>
        <v>3.1122518822724166</v>
      </c>
      <c r="AK24" s="106">
        <f>ROUND(+AG24*SUM(MACRS!C8:E8),2)</f>
        <v>614.11</v>
      </c>
      <c r="AL24" s="106">
        <f>ROUND(+AF24*(SUM(MACRS!C8:E8)+MACRS!F8*0.75),2)</f>
        <v>767.97</v>
      </c>
      <c r="AM24" s="106">
        <f>ROUND(+AG24*(SUM(MACRS!C8:F8)+MACRS!G8*0.75),2)</f>
        <v>957.73</v>
      </c>
      <c r="AN24" s="135"/>
      <c r="AO24" s="135"/>
      <c r="AP24" s="135"/>
      <c r="AS24" s="127">
        <v>538.00235294117601</v>
      </c>
      <c r="AT24" s="127"/>
      <c r="AU24" s="127"/>
    </row>
    <row r="25" spans="1:47" x14ac:dyDescent="0.3">
      <c r="A25" s="127">
        <v>3</v>
      </c>
      <c r="B25" s="127" t="s">
        <v>6</v>
      </c>
      <c r="C25" s="127">
        <v>371.3</v>
      </c>
      <c r="D25" s="127" t="s">
        <v>10</v>
      </c>
      <c r="E25" s="127"/>
      <c r="F25" s="156" t="s">
        <v>1584</v>
      </c>
      <c r="G25" s="244" t="s">
        <v>1589</v>
      </c>
      <c r="H25" s="76">
        <v>73</v>
      </c>
      <c r="I25" s="127" t="s">
        <v>1477</v>
      </c>
      <c r="J25" s="128">
        <v>42277</v>
      </c>
      <c r="K25" s="127">
        <f t="shared" si="2"/>
        <v>2015</v>
      </c>
      <c r="L25" s="127">
        <v>9</v>
      </c>
      <c r="M25" s="135">
        <v>6300</v>
      </c>
      <c r="N25" s="135"/>
      <c r="O25" s="135"/>
      <c r="P25" s="135">
        <f t="shared" si="3"/>
        <v>6300</v>
      </c>
      <c r="Q25" s="127"/>
      <c r="R25" s="135">
        <f t="shared" si="1"/>
        <v>6300</v>
      </c>
      <c r="S25" s="127">
        <v>5</v>
      </c>
      <c r="T25" s="132">
        <f t="shared" si="4"/>
        <v>4</v>
      </c>
      <c r="U25" s="135">
        <f t="shared" si="26"/>
        <v>5040</v>
      </c>
      <c r="V25" s="135">
        <f t="shared" si="27"/>
        <v>1260</v>
      </c>
      <c r="W25" s="136">
        <f t="shared" si="28"/>
        <v>1260</v>
      </c>
      <c r="X25" s="127" t="s">
        <v>45</v>
      </c>
      <c r="Y25" s="127" t="s">
        <v>1479</v>
      </c>
      <c r="Z25" s="130"/>
      <c r="AA25" s="130">
        <f t="shared" si="29"/>
        <v>6300</v>
      </c>
      <c r="AB25" s="57">
        <f t="shared" si="30"/>
        <v>2835</v>
      </c>
      <c r="AC25" s="57">
        <f t="shared" si="10"/>
        <v>6300</v>
      </c>
      <c r="AD25" s="57">
        <f t="shared" si="31"/>
        <v>3780</v>
      </c>
      <c r="AE25" s="57">
        <f t="shared" si="32"/>
        <v>6300</v>
      </c>
      <c r="AF25" s="57">
        <f t="shared" si="33"/>
        <v>6300</v>
      </c>
      <c r="AG25" s="52">
        <f t="shared" si="34"/>
        <v>6300</v>
      </c>
      <c r="AH25" s="74">
        <v>15</v>
      </c>
      <c r="AI25" s="304">
        <f t="shared" si="35"/>
        <v>2.25</v>
      </c>
      <c r="AJ25" s="304">
        <f t="shared" si="36"/>
        <v>3</v>
      </c>
      <c r="AK25" s="106">
        <f>ROUND(+AG25*SUM(MACRS!C8:E8),2)</f>
        <v>1452.15</v>
      </c>
      <c r="AL25" s="106">
        <f>ROUND(+AF25*(SUM(MACRS!C8:E8)+MACRS!F8*0.75),2)</f>
        <v>1815.98</v>
      </c>
      <c r="AM25" s="106">
        <f>ROUND(+AG25*(SUM(MACRS!C8:F8)+MACRS!G8*0.75),2)</f>
        <v>2264.69</v>
      </c>
      <c r="AN25" s="135"/>
      <c r="AO25" s="135"/>
      <c r="AP25" s="135"/>
      <c r="AS25" s="127">
        <v>1041.3665398683252</v>
      </c>
      <c r="AT25" s="127"/>
      <c r="AU25" s="127"/>
    </row>
    <row r="26" spans="1:47" x14ac:dyDescent="0.3">
      <c r="A26" s="127">
        <v>3</v>
      </c>
      <c r="B26" s="127" t="s">
        <v>6</v>
      </c>
      <c r="C26" s="127">
        <v>371.3</v>
      </c>
      <c r="D26" s="127" t="s">
        <v>10</v>
      </c>
      <c r="E26" s="127"/>
      <c r="F26" s="156" t="s">
        <v>1584</v>
      </c>
      <c r="G26" s="244" t="s">
        <v>1589</v>
      </c>
      <c r="H26" s="76">
        <v>73</v>
      </c>
      <c r="I26" s="127" t="s">
        <v>1477</v>
      </c>
      <c r="J26" s="128">
        <v>42339</v>
      </c>
      <c r="K26" s="127">
        <f t="shared" si="2"/>
        <v>2015</v>
      </c>
      <c r="L26" s="127">
        <v>12</v>
      </c>
      <c r="M26" s="135">
        <v>1903.6</v>
      </c>
      <c r="N26" s="135"/>
      <c r="O26" s="135"/>
      <c r="P26" s="135">
        <f t="shared" si="3"/>
        <v>1903.6</v>
      </c>
      <c r="Q26" s="127"/>
      <c r="R26" s="135">
        <f t="shared" si="1"/>
        <v>1903.6</v>
      </c>
      <c r="S26" s="127">
        <v>5</v>
      </c>
      <c r="T26" s="132">
        <f t="shared" si="4"/>
        <v>3.8302532511978096</v>
      </c>
      <c r="U26" s="135">
        <f t="shared" si="26"/>
        <v>1458.25</v>
      </c>
      <c r="V26" s="135">
        <f t="shared" si="27"/>
        <v>445.34999999999991</v>
      </c>
      <c r="W26" s="136">
        <f t="shared" si="28"/>
        <v>380.72</v>
      </c>
      <c r="X26" s="127" t="s">
        <v>45</v>
      </c>
      <c r="Y26" s="127" t="s">
        <v>1479</v>
      </c>
      <c r="Z26" s="130"/>
      <c r="AA26" s="130">
        <f t="shared" si="29"/>
        <v>1903.6</v>
      </c>
      <c r="AB26" s="57">
        <f t="shared" si="30"/>
        <v>791.99</v>
      </c>
      <c r="AC26" s="57">
        <f t="shared" si="10"/>
        <v>1903.6</v>
      </c>
      <c r="AD26" s="57">
        <f t="shared" si="31"/>
        <v>1077.53</v>
      </c>
      <c r="AE26" s="57">
        <f t="shared" si="32"/>
        <v>1903.6</v>
      </c>
      <c r="AF26" s="57">
        <f t="shared" si="33"/>
        <v>1903.6</v>
      </c>
      <c r="AG26" s="52">
        <f t="shared" si="34"/>
        <v>1903.6</v>
      </c>
      <c r="AH26" s="74">
        <v>15</v>
      </c>
      <c r="AI26" s="304">
        <f t="shared" si="35"/>
        <v>2.0802532511978096</v>
      </c>
      <c r="AJ26" s="304">
        <f t="shared" si="36"/>
        <v>2.8302532511978096</v>
      </c>
      <c r="AK26" s="106">
        <f>ROUND(+AG26*SUM(MACRS!C8:E8),2)</f>
        <v>438.78</v>
      </c>
      <c r="AL26" s="106">
        <f>ROUND(+AF26*(SUM(MACRS!C8:E8)+MACRS!F8*0.75),2)</f>
        <v>548.71</v>
      </c>
      <c r="AM26" s="106">
        <f>ROUND(+AG26*(SUM(MACRS!C8:F8)+MACRS!G8*0.75),2)</f>
        <v>684.3</v>
      </c>
      <c r="AN26" s="135"/>
      <c r="AO26" s="135"/>
      <c r="AP26" s="135"/>
      <c r="AS26" s="127">
        <v>209.72792162351288</v>
      </c>
      <c r="AT26" s="127"/>
      <c r="AU26" s="127"/>
    </row>
    <row r="27" spans="1:47" x14ac:dyDescent="0.3">
      <c r="A27" s="127">
        <v>3</v>
      </c>
      <c r="B27" s="127" t="s">
        <v>6</v>
      </c>
      <c r="C27" s="127">
        <v>371.3</v>
      </c>
      <c r="D27" s="127" t="s">
        <v>10</v>
      </c>
      <c r="E27" s="127"/>
      <c r="F27" s="156" t="s">
        <v>1584</v>
      </c>
      <c r="G27" s="244" t="s">
        <v>1589</v>
      </c>
      <c r="H27" s="76">
        <v>73</v>
      </c>
      <c r="I27" s="127" t="s">
        <v>1477</v>
      </c>
      <c r="J27" s="128">
        <v>42400</v>
      </c>
      <c r="K27" s="127">
        <f t="shared" si="2"/>
        <v>2016</v>
      </c>
      <c r="L27" s="127">
        <v>1</v>
      </c>
      <c r="M27" s="135">
        <v>2753.9</v>
      </c>
      <c r="N27" s="135"/>
      <c r="O27" s="135"/>
      <c r="P27" s="135">
        <f t="shared" si="3"/>
        <v>2753.9</v>
      </c>
      <c r="Q27" s="127"/>
      <c r="R27" s="135">
        <f t="shared" si="1"/>
        <v>2753.9</v>
      </c>
      <c r="S27" s="127">
        <v>5</v>
      </c>
      <c r="T27" s="132">
        <f t="shared" si="4"/>
        <v>3.6632443531827517</v>
      </c>
      <c r="U27" s="135">
        <f t="shared" si="26"/>
        <v>2017.64</v>
      </c>
      <c r="V27" s="135">
        <f t="shared" si="27"/>
        <v>736.26</v>
      </c>
      <c r="W27" s="136">
        <f t="shared" si="28"/>
        <v>550.78000000000009</v>
      </c>
      <c r="X27" s="127" t="s">
        <v>45</v>
      </c>
      <c r="Y27" s="127" t="s">
        <v>1479</v>
      </c>
      <c r="Z27" s="130"/>
      <c r="AA27" s="130">
        <f t="shared" si="29"/>
        <v>2753.9</v>
      </c>
      <c r="AB27" s="57">
        <f t="shared" si="30"/>
        <v>1053.78</v>
      </c>
      <c r="AC27" s="57">
        <f t="shared" si="10"/>
        <v>2753.9</v>
      </c>
      <c r="AD27" s="57">
        <f t="shared" si="31"/>
        <v>1466.86</v>
      </c>
      <c r="AE27" s="57">
        <f t="shared" si="32"/>
        <v>2753.9</v>
      </c>
      <c r="AF27" s="57">
        <f t="shared" si="33"/>
        <v>2753.9</v>
      </c>
      <c r="AG27" s="52">
        <f t="shared" si="34"/>
        <v>2753.9</v>
      </c>
      <c r="AH27" s="74">
        <v>15</v>
      </c>
      <c r="AI27" s="304">
        <f t="shared" si="35"/>
        <v>1.9132443531827517</v>
      </c>
      <c r="AJ27" s="304">
        <f t="shared" si="36"/>
        <v>2.6632443531827517</v>
      </c>
      <c r="AK27" s="106">
        <f>ROUND(+AG27*SUM(MACRS!C8:D8),2)</f>
        <v>399.32</v>
      </c>
      <c r="AL27" s="106">
        <f>ROUND(+AF27*(SUM(MACRS!C8:D8)+MACRS!E8*0.75),2)</f>
        <v>575.91</v>
      </c>
      <c r="AM27" s="106">
        <f>ROUND(+AG27*(SUM(MACRS!C8:E8)+MACRS!F8*0.75),2)</f>
        <v>793.81</v>
      </c>
      <c r="AN27" s="135"/>
      <c r="AO27" s="135"/>
      <c r="AP27" s="135"/>
      <c r="AS27" s="127">
        <v>1038.7655436241612</v>
      </c>
      <c r="AT27" s="127"/>
      <c r="AU27" s="127"/>
    </row>
    <row r="28" spans="1:47" x14ac:dyDescent="0.3">
      <c r="A28" s="127">
        <v>3</v>
      </c>
      <c r="B28" s="127" t="s">
        <v>6</v>
      </c>
      <c r="C28" s="127">
        <v>371.3</v>
      </c>
      <c r="D28" s="127" t="s">
        <v>10</v>
      </c>
      <c r="E28" s="127"/>
      <c r="F28" s="156" t="s">
        <v>1584</v>
      </c>
      <c r="G28" s="244" t="s">
        <v>1589</v>
      </c>
      <c r="H28" s="76">
        <v>73</v>
      </c>
      <c r="I28" s="127" t="s">
        <v>1477</v>
      </c>
      <c r="J28" s="128">
        <v>42400</v>
      </c>
      <c r="K28" s="127">
        <f t="shared" si="2"/>
        <v>2016</v>
      </c>
      <c r="L28" s="127">
        <v>1</v>
      </c>
      <c r="M28" s="135">
        <v>3196.47</v>
      </c>
      <c r="N28" s="135"/>
      <c r="O28" s="135"/>
      <c r="P28" s="135">
        <f t="shared" si="3"/>
        <v>3196.47</v>
      </c>
      <c r="Q28" s="127"/>
      <c r="R28" s="135">
        <f t="shared" si="1"/>
        <v>3196.47</v>
      </c>
      <c r="S28" s="127">
        <v>5</v>
      </c>
      <c r="T28" s="132">
        <f t="shared" si="4"/>
        <v>3.6632443531827517</v>
      </c>
      <c r="U28" s="135">
        <f t="shared" si="26"/>
        <v>2341.89</v>
      </c>
      <c r="V28" s="135">
        <f t="shared" si="27"/>
        <v>854.57999999999993</v>
      </c>
      <c r="W28" s="136">
        <f t="shared" si="28"/>
        <v>639.29399999999998</v>
      </c>
      <c r="X28" s="127" t="s">
        <v>45</v>
      </c>
      <c r="Y28" s="127" t="s">
        <v>1479</v>
      </c>
      <c r="Z28" s="130"/>
      <c r="AA28" s="130">
        <f t="shared" si="29"/>
        <v>3196.47</v>
      </c>
      <c r="AB28" s="57">
        <f t="shared" si="30"/>
        <v>1223.1300000000001</v>
      </c>
      <c r="AC28" s="57">
        <f t="shared" si="10"/>
        <v>3196.47</v>
      </c>
      <c r="AD28" s="57">
        <f t="shared" si="31"/>
        <v>1702.6</v>
      </c>
      <c r="AE28" s="57">
        <f t="shared" si="32"/>
        <v>3196.47</v>
      </c>
      <c r="AF28" s="57">
        <f t="shared" si="33"/>
        <v>3196.47</v>
      </c>
      <c r="AG28" s="52">
        <f t="shared" si="34"/>
        <v>3196.47</v>
      </c>
      <c r="AH28" s="74">
        <v>15</v>
      </c>
      <c r="AI28" s="304">
        <f t="shared" si="35"/>
        <v>1.9132443531827517</v>
      </c>
      <c r="AJ28" s="304">
        <f t="shared" si="36"/>
        <v>2.6632443531827517</v>
      </c>
      <c r="AK28" s="106">
        <f>ROUND(+AG28*SUM(MACRS!C8:D8),2)</f>
        <v>463.49</v>
      </c>
      <c r="AL28" s="106">
        <f>ROUND(+AF28*(SUM(MACRS!C8:D8)+MACRS!E8*0.75),2)</f>
        <v>668.46</v>
      </c>
      <c r="AM28" s="106">
        <f>ROUND(+AG28*(SUM(MACRS!C8:E8)+MACRS!F8*0.75),2)</f>
        <v>921.38</v>
      </c>
      <c r="AN28" s="135"/>
      <c r="AO28" s="135"/>
      <c r="AP28" s="135"/>
      <c r="AS28" s="127">
        <v>1205.6935302013417</v>
      </c>
      <c r="AT28" s="127"/>
      <c r="AU28" s="127"/>
    </row>
    <row r="29" spans="1:47" x14ac:dyDescent="0.3">
      <c r="A29" s="127">
        <v>3</v>
      </c>
      <c r="B29" s="127" t="s">
        <v>6</v>
      </c>
      <c r="C29" s="127">
        <v>371.3</v>
      </c>
      <c r="D29" s="127" t="s">
        <v>10</v>
      </c>
      <c r="E29" s="127"/>
      <c r="F29" s="156" t="s">
        <v>1584</v>
      </c>
      <c r="G29" s="244" t="s">
        <v>1589</v>
      </c>
      <c r="H29" s="76">
        <v>73</v>
      </c>
      <c r="I29" s="127" t="s">
        <v>1477</v>
      </c>
      <c r="J29" s="128">
        <v>42460</v>
      </c>
      <c r="K29" s="127">
        <f t="shared" si="2"/>
        <v>2016</v>
      </c>
      <c r="L29" s="127">
        <v>3</v>
      </c>
      <c r="M29" s="135">
        <v>9389.5400000000009</v>
      </c>
      <c r="N29" s="135"/>
      <c r="O29" s="135"/>
      <c r="P29" s="135">
        <f t="shared" si="3"/>
        <v>9389.5400000000009</v>
      </c>
      <c r="Q29" s="127"/>
      <c r="R29" s="135">
        <f t="shared" si="1"/>
        <v>9389.5400000000009</v>
      </c>
      <c r="S29" s="127">
        <v>5</v>
      </c>
      <c r="T29" s="132">
        <f t="shared" si="4"/>
        <v>3.4989733059548254</v>
      </c>
      <c r="U29" s="135">
        <f t="shared" si="26"/>
        <v>6570.75</v>
      </c>
      <c r="V29" s="135">
        <f t="shared" si="27"/>
        <v>2818.7900000000009</v>
      </c>
      <c r="W29" s="136">
        <f t="shared" si="28"/>
        <v>1877.9080000000004</v>
      </c>
      <c r="X29" s="127" t="s">
        <v>45</v>
      </c>
      <c r="Y29" s="127" t="s">
        <v>1479</v>
      </c>
      <c r="Z29" s="130"/>
      <c r="AA29" s="130">
        <f t="shared" si="29"/>
        <v>9389.5400000000009</v>
      </c>
      <c r="AB29" s="57">
        <f t="shared" si="30"/>
        <v>3284.41</v>
      </c>
      <c r="AC29" s="57">
        <f t="shared" si="10"/>
        <v>9389.5400000000009</v>
      </c>
      <c r="AD29" s="57">
        <f t="shared" si="31"/>
        <v>4692.84</v>
      </c>
      <c r="AE29" s="57">
        <f t="shared" si="32"/>
        <v>9389.5400000000009</v>
      </c>
      <c r="AF29" s="57">
        <f t="shared" si="33"/>
        <v>9389.5400000000009</v>
      </c>
      <c r="AG29" s="52">
        <f t="shared" si="34"/>
        <v>9389.5400000000009</v>
      </c>
      <c r="AH29" s="74">
        <v>15</v>
      </c>
      <c r="AI29" s="304">
        <f t="shared" si="35"/>
        <v>1.7489733059548254</v>
      </c>
      <c r="AJ29" s="304">
        <f t="shared" si="36"/>
        <v>2.4989733059548254</v>
      </c>
      <c r="AK29" s="106">
        <f>ROUND(+AG29*SUM(MACRS!C8:D8),2)</f>
        <v>1361.48</v>
      </c>
      <c r="AL29" s="106">
        <f>ROUND(+AF29*(SUM(MACRS!C8:D8)+MACRS!E8*0.75),2)</f>
        <v>1963.59</v>
      </c>
      <c r="AM29" s="106">
        <f>ROUND(+AG29*(SUM(MACRS!C8:E8)+MACRS!F8*0.75),2)</f>
        <v>2706.53</v>
      </c>
      <c r="AN29" s="135"/>
      <c r="AO29" s="135"/>
      <c r="AP29" s="135"/>
      <c r="AS29" s="127">
        <v>3039.3194967741911</v>
      </c>
      <c r="AT29" s="127"/>
      <c r="AU29" s="127"/>
    </row>
    <row r="30" spans="1:47" x14ac:dyDescent="0.3">
      <c r="A30" s="127">
        <v>3</v>
      </c>
      <c r="B30" s="127" t="s">
        <v>6</v>
      </c>
      <c r="C30" s="127">
        <v>371.3</v>
      </c>
      <c r="D30" s="127" t="s">
        <v>10</v>
      </c>
      <c r="E30" s="127"/>
      <c r="F30" s="156" t="s">
        <v>1584</v>
      </c>
      <c r="G30" s="244" t="s">
        <v>1589</v>
      </c>
      <c r="H30" s="76">
        <v>73</v>
      </c>
      <c r="I30" s="127" t="s">
        <v>1477</v>
      </c>
      <c r="J30" s="128">
        <v>42460</v>
      </c>
      <c r="K30" s="127">
        <f t="shared" si="2"/>
        <v>2016</v>
      </c>
      <c r="L30" s="127">
        <v>3</v>
      </c>
      <c r="M30" s="135">
        <v>2713.56</v>
      </c>
      <c r="N30" s="135"/>
      <c r="O30" s="135"/>
      <c r="P30" s="135">
        <f t="shared" si="3"/>
        <v>2713.56</v>
      </c>
      <c r="Q30" s="135"/>
      <c r="R30" s="135">
        <f t="shared" si="1"/>
        <v>2713.56</v>
      </c>
      <c r="S30" s="127">
        <v>5</v>
      </c>
      <c r="T30" s="132">
        <f t="shared" si="4"/>
        <v>3.4989733059548254</v>
      </c>
      <c r="U30" s="135">
        <f t="shared" si="26"/>
        <v>1898.93</v>
      </c>
      <c r="V30" s="135">
        <f t="shared" si="27"/>
        <v>814.62999999999988</v>
      </c>
      <c r="W30" s="136">
        <f t="shared" si="28"/>
        <v>542.71199999999999</v>
      </c>
      <c r="X30" s="127" t="s">
        <v>45</v>
      </c>
      <c r="Y30" s="127" t="s">
        <v>1479</v>
      </c>
      <c r="Z30" s="130"/>
      <c r="AA30" s="130">
        <f t="shared" si="29"/>
        <v>2713.56</v>
      </c>
      <c r="AB30" s="57">
        <f t="shared" si="30"/>
        <v>949.19</v>
      </c>
      <c r="AC30" s="57">
        <f t="shared" si="10"/>
        <v>2713.56</v>
      </c>
      <c r="AD30" s="57">
        <f t="shared" si="31"/>
        <v>1356.22</v>
      </c>
      <c r="AE30" s="57">
        <f t="shared" si="32"/>
        <v>2713.56</v>
      </c>
      <c r="AF30" s="57">
        <f t="shared" si="33"/>
        <v>2713.56</v>
      </c>
      <c r="AG30" s="52">
        <f t="shared" si="34"/>
        <v>2713.56</v>
      </c>
      <c r="AH30" s="74">
        <v>15</v>
      </c>
      <c r="AI30" s="304">
        <f t="shared" si="35"/>
        <v>1.7489733059548254</v>
      </c>
      <c r="AJ30" s="304">
        <f t="shared" si="36"/>
        <v>2.4989733059548254</v>
      </c>
      <c r="AK30" s="106">
        <f>ROUND(+AG30*SUM(MACRS!C8:D8),2)</f>
        <v>393.47</v>
      </c>
      <c r="AL30" s="106">
        <f>ROUND(+AF30*(SUM(MACRS!C8:D8)+MACRS!E8*0.75),2)</f>
        <v>567.47</v>
      </c>
      <c r="AM30" s="106">
        <f>ROUND(+AG30*(SUM(MACRS!C8:E8)+MACRS!F8*0.75),2)</f>
        <v>782.18</v>
      </c>
      <c r="AN30" s="135"/>
      <c r="AO30" s="135"/>
      <c r="AP30" s="135"/>
      <c r="AS30" s="127">
        <v>878.35638709677414</v>
      </c>
      <c r="AT30" s="127"/>
      <c r="AU30" s="127"/>
    </row>
    <row r="31" spans="1:47" x14ac:dyDescent="0.3">
      <c r="A31" s="127">
        <v>3</v>
      </c>
      <c r="B31" s="127" t="s">
        <v>6</v>
      </c>
      <c r="C31" s="127">
        <v>371.3</v>
      </c>
      <c r="D31" s="127" t="s">
        <v>10</v>
      </c>
      <c r="E31" s="127"/>
      <c r="F31" s="156">
        <v>20832</v>
      </c>
      <c r="G31" s="245" t="s">
        <v>1587</v>
      </c>
      <c r="H31" s="76">
        <v>73</v>
      </c>
      <c r="I31" s="127" t="s">
        <v>1586</v>
      </c>
      <c r="J31" s="128">
        <v>42947</v>
      </c>
      <c r="K31" s="127">
        <v>2017</v>
      </c>
      <c r="L31" s="127">
        <v>7</v>
      </c>
      <c r="M31" s="135">
        <v>10576.09</v>
      </c>
      <c r="N31" s="135"/>
      <c r="O31" s="135"/>
      <c r="P31" s="135">
        <f t="shared" si="3"/>
        <v>10576.09</v>
      </c>
      <c r="Q31" s="130"/>
      <c r="R31" s="135">
        <f t="shared" si="1"/>
        <v>10576.09</v>
      </c>
      <c r="S31" s="140">
        <v>5</v>
      </c>
      <c r="T31" s="132">
        <f t="shared" si="4"/>
        <v>2.1656399726214923</v>
      </c>
      <c r="U31" s="135">
        <f t="shared" si="26"/>
        <v>4580.8</v>
      </c>
      <c r="V31" s="135">
        <f t="shared" si="27"/>
        <v>5995.29</v>
      </c>
      <c r="W31" s="136">
        <f t="shared" si="28"/>
        <v>2115.2180000000003</v>
      </c>
      <c r="X31" s="127" t="s">
        <v>1497</v>
      </c>
      <c r="Y31" s="127" t="s">
        <v>1496</v>
      </c>
      <c r="Z31" s="130"/>
      <c r="AA31" s="130">
        <f t="shared" si="29"/>
        <v>10576.09</v>
      </c>
      <c r="AB31" s="57">
        <f t="shared" si="30"/>
        <v>879.17</v>
      </c>
      <c r="AC31" s="57">
        <f t="shared" si="10"/>
        <v>10576.09</v>
      </c>
      <c r="AD31" s="57">
        <f t="shared" si="31"/>
        <v>2465.58</v>
      </c>
      <c r="AE31" s="57">
        <f t="shared" si="32"/>
        <v>10576.09</v>
      </c>
      <c r="AF31" s="57">
        <f t="shared" si="33"/>
        <v>10576.09</v>
      </c>
      <c r="AG31" s="52">
        <f t="shared" si="34"/>
        <v>10576.09</v>
      </c>
      <c r="AH31" s="74">
        <v>15</v>
      </c>
      <c r="AI31" s="304">
        <f t="shared" si="35"/>
        <v>0.41563997262149233</v>
      </c>
      <c r="AJ31" s="304">
        <f t="shared" si="36"/>
        <v>1.1656399726214923</v>
      </c>
      <c r="AK31" s="106">
        <f>ROUND(+AG31*SUM(MACRS!C8:C8),2)</f>
        <v>528.79999999999995</v>
      </c>
      <c r="AL31" s="106">
        <f>ROUND(+AF31*(SUM(MACRS!C8:C8)+MACRS!D8*0.75),2)</f>
        <v>1282.3499999999999</v>
      </c>
      <c r="AM31" s="106">
        <f>ROUND(+AG31*(SUM(MACRS!C8:D8)+MACRS!E8*0.75),2)</f>
        <v>2211.7199999999998</v>
      </c>
      <c r="AN31" s="135"/>
      <c r="AO31" s="135"/>
      <c r="AP31" s="135"/>
      <c r="AS31" s="140"/>
      <c r="AT31" s="127"/>
      <c r="AU31" s="127"/>
    </row>
    <row r="32" spans="1:47" x14ac:dyDescent="0.3">
      <c r="A32" s="127">
        <v>3</v>
      </c>
      <c r="B32" s="127" t="s">
        <v>6</v>
      </c>
      <c r="C32" s="127">
        <v>371.3</v>
      </c>
      <c r="D32" s="127" t="s">
        <v>10</v>
      </c>
      <c r="E32" s="127"/>
      <c r="F32" s="156">
        <v>20832</v>
      </c>
      <c r="G32" s="245" t="s">
        <v>1587</v>
      </c>
      <c r="H32" s="76">
        <v>73</v>
      </c>
      <c r="I32" s="127" t="s">
        <v>1586</v>
      </c>
      <c r="J32" s="128">
        <v>43236</v>
      </c>
      <c r="K32" s="127">
        <v>2018</v>
      </c>
      <c r="L32" s="209" t="s">
        <v>1499</v>
      </c>
      <c r="M32" s="135">
        <v>3634.95</v>
      </c>
      <c r="N32" s="135">
        <v>225.48</v>
      </c>
      <c r="O32" s="135"/>
      <c r="P32" s="135">
        <f t="shared" si="3"/>
        <v>3860.43</v>
      </c>
      <c r="Q32" s="130"/>
      <c r="R32" s="135">
        <f t="shared" si="1"/>
        <v>3860.43</v>
      </c>
      <c r="S32" s="140">
        <v>5</v>
      </c>
      <c r="T32" s="132">
        <f t="shared" si="4"/>
        <v>1.3744010951403149</v>
      </c>
      <c r="U32" s="135">
        <f t="shared" si="26"/>
        <v>1061.1600000000001</v>
      </c>
      <c r="V32" s="135">
        <f t="shared" si="27"/>
        <v>2799.2699999999995</v>
      </c>
      <c r="W32" s="136">
        <f t="shared" si="28"/>
        <v>772.08600000000001</v>
      </c>
      <c r="X32" s="130" t="s">
        <v>1500</v>
      </c>
      <c r="Y32" s="127" t="s">
        <v>1498</v>
      </c>
      <c r="Z32" s="130"/>
      <c r="AA32" s="130"/>
      <c r="AB32" s="57">
        <f t="shared" si="30"/>
        <v>0</v>
      </c>
      <c r="AC32" s="57">
        <f t="shared" si="10"/>
        <v>3860.43</v>
      </c>
      <c r="AD32" s="57">
        <f t="shared" si="31"/>
        <v>289.07</v>
      </c>
      <c r="AE32" s="57"/>
      <c r="AF32" s="57">
        <f t="shared" si="33"/>
        <v>3860.43</v>
      </c>
      <c r="AG32" s="52">
        <f t="shared" si="34"/>
        <v>3860.43</v>
      </c>
      <c r="AH32" s="74">
        <v>15</v>
      </c>
      <c r="AI32" s="304"/>
      <c r="AJ32" s="304">
        <f t="shared" si="36"/>
        <v>0.37440109514031494</v>
      </c>
      <c r="AK32" s="106"/>
      <c r="AL32" s="106">
        <f>ROUND(+AF32*(SUM(MACRS!B8:C8)+MACRS!C8*0.75),2)</f>
        <v>337.79</v>
      </c>
      <c r="AM32" s="106">
        <f>ROUND(+AG32*(SUM(MACRS!C8:C8)+MACRS!D8*0.75),2)</f>
        <v>468.08</v>
      </c>
      <c r="AN32" s="130"/>
      <c r="AO32" s="135"/>
      <c r="AP32" s="135"/>
      <c r="AS32" s="140"/>
      <c r="AT32" s="127"/>
      <c r="AU32" s="127"/>
    </row>
    <row r="33" spans="1:47" x14ac:dyDescent="0.3">
      <c r="A33" s="127">
        <v>3</v>
      </c>
      <c r="B33" s="127" t="s">
        <v>6</v>
      </c>
      <c r="C33" s="127">
        <v>371.3</v>
      </c>
      <c r="D33" s="127" t="s">
        <v>10</v>
      </c>
      <c r="E33" s="127"/>
      <c r="F33" s="156">
        <v>20832</v>
      </c>
      <c r="G33" s="245" t="s">
        <v>1587</v>
      </c>
      <c r="H33" s="76">
        <v>73</v>
      </c>
      <c r="I33" s="127" t="s">
        <v>1586</v>
      </c>
      <c r="J33" s="128">
        <v>43298</v>
      </c>
      <c r="K33" s="127">
        <v>2018</v>
      </c>
      <c r="L33" s="209" t="s">
        <v>1502</v>
      </c>
      <c r="M33" s="135">
        <v>3171.23</v>
      </c>
      <c r="N33" s="135">
        <v>196.71</v>
      </c>
      <c r="O33" s="135"/>
      <c r="P33" s="135">
        <f t="shared" si="3"/>
        <v>3367.94</v>
      </c>
      <c r="Q33" s="130"/>
      <c r="R33" s="135">
        <f t="shared" si="1"/>
        <v>3367.94</v>
      </c>
      <c r="S33" s="140">
        <v>5</v>
      </c>
      <c r="T33" s="132">
        <f t="shared" si="4"/>
        <v>1.2046543463381245</v>
      </c>
      <c r="U33" s="135">
        <f t="shared" si="26"/>
        <v>811.44</v>
      </c>
      <c r="V33" s="135">
        <f t="shared" si="27"/>
        <v>2556.5</v>
      </c>
      <c r="W33" s="136">
        <f t="shared" si="28"/>
        <v>673.58800000000008</v>
      </c>
      <c r="X33" s="130" t="s">
        <v>1503</v>
      </c>
      <c r="Y33" s="127" t="s">
        <v>1501</v>
      </c>
      <c r="Z33" s="130"/>
      <c r="AA33" s="130"/>
      <c r="AB33" s="57">
        <f t="shared" si="30"/>
        <v>0</v>
      </c>
      <c r="AC33" s="57">
        <f t="shared" si="10"/>
        <v>3367.94</v>
      </c>
      <c r="AD33" s="57">
        <f t="shared" si="31"/>
        <v>137.85</v>
      </c>
      <c r="AE33" s="57"/>
      <c r="AF33" s="57">
        <f t="shared" si="33"/>
        <v>3367.94</v>
      </c>
      <c r="AG33" s="52">
        <f t="shared" si="34"/>
        <v>3367.94</v>
      </c>
      <c r="AH33" s="74">
        <v>15</v>
      </c>
      <c r="AI33" s="304"/>
      <c r="AJ33" s="304">
        <f t="shared" si="36"/>
        <v>0.20465434633812452</v>
      </c>
      <c r="AK33" s="106"/>
      <c r="AL33" s="106">
        <f>ROUND(+AF33*(SUM(MACRS!B8:C8)+MACRS!C8*0.75),2)</f>
        <v>294.69</v>
      </c>
      <c r="AM33" s="106">
        <f>ROUND(+AG33*(SUM(MACRS!C8:C8)+MACRS!D8*0.75),2)</f>
        <v>408.36</v>
      </c>
      <c r="AN33" s="130"/>
      <c r="AO33" s="135"/>
      <c r="AP33" s="135"/>
      <c r="AS33" s="140"/>
      <c r="AT33" s="127"/>
      <c r="AU33" s="127"/>
    </row>
    <row r="34" spans="1:47" x14ac:dyDescent="0.3">
      <c r="A34" s="127">
        <v>3</v>
      </c>
      <c r="B34" s="127" t="s">
        <v>6</v>
      </c>
      <c r="C34" s="127">
        <v>371.3</v>
      </c>
      <c r="D34" s="127" t="s">
        <v>10</v>
      </c>
      <c r="E34" s="127"/>
      <c r="F34" s="156">
        <v>20832</v>
      </c>
      <c r="G34" s="245" t="s">
        <v>1587</v>
      </c>
      <c r="H34" s="76">
        <v>73</v>
      </c>
      <c r="I34" s="127" t="s">
        <v>1586</v>
      </c>
      <c r="J34" s="128">
        <v>43344</v>
      </c>
      <c r="K34" s="127">
        <v>2018</v>
      </c>
      <c r="L34" s="209" t="s">
        <v>547</v>
      </c>
      <c r="M34" s="135">
        <v>367.95</v>
      </c>
      <c r="N34" s="135">
        <v>22.82</v>
      </c>
      <c r="O34" s="135"/>
      <c r="P34" s="135">
        <f t="shared" si="3"/>
        <v>390.77</v>
      </c>
      <c r="Q34" s="130"/>
      <c r="R34" s="135">
        <f t="shared" si="1"/>
        <v>390.77</v>
      </c>
      <c r="S34" s="140">
        <v>5</v>
      </c>
      <c r="T34" s="132">
        <f t="shared" si="4"/>
        <v>1.0787132101300478</v>
      </c>
      <c r="U34" s="135">
        <f t="shared" si="26"/>
        <v>84.31</v>
      </c>
      <c r="V34" s="135">
        <f t="shared" si="27"/>
        <v>306.45999999999998</v>
      </c>
      <c r="W34" s="136">
        <f t="shared" si="28"/>
        <v>78.153999999999996</v>
      </c>
      <c r="X34" s="130" t="s">
        <v>124</v>
      </c>
      <c r="Y34" s="127" t="s">
        <v>1504</v>
      </c>
      <c r="Z34" s="130"/>
      <c r="AA34" s="130"/>
      <c r="AB34" s="57">
        <f t="shared" si="30"/>
        <v>0</v>
      </c>
      <c r="AC34" s="57">
        <f t="shared" si="10"/>
        <v>390.77</v>
      </c>
      <c r="AD34" s="57">
        <f t="shared" si="31"/>
        <v>6.15</v>
      </c>
      <c r="AE34" s="57"/>
      <c r="AF34" s="57">
        <f t="shared" si="33"/>
        <v>390.77</v>
      </c>
      <c r="AG34" s="52">
        <f t="shared" si="34"/>
        <v>390.77</v>
      </c>
      <c r="AH34" s="74">
        <v>15</v>
      </c>
      <c r="AI34" s="304"/>
      <c r="AJ34" s="304">
        <f t="shared" si="36"/>
        <v>7.8713210130047839E-2</v>
      </c>
      <c r="AK34" s="106"/>
      <c r="AL34" s="106">
        <f>ROUND(+AF34*(SUM(MACRS!B8:C8)+MACRS!C8*0.75),2)</f>
        <v>34.19</v>
      </c>
      <c r="AM34" s="106">
        <f>ROUND(+AG34*(SUM(MACRS!C8:C8)+MACRS!D8*0.75),2)</f>
        <v>47.38</v>
      </c>
      <c r="AN34" s="130"/>
      <c r="AO34" s="135"/>
      <c r="AP34" s="135"/>
      <c r="AS34" s="140"/>
      <c r="AT34" s="127"/>
      <c r="AU34" s="127"/>
    </row>
    <row r="35" spans="1:47" x14ac:dyDescent="0.3">
      <c r="A35" s="127">
        <v>3</v>
      </c>
      <c r="B35" s="127" t="s">
        <v>6</v>
      </c>
      <c r="C35" s="127">
        <v>371.3</v>
      </c>
      <c r="D35" s="127" t="s">
        <v>10</v>
      </c>
      <c r="E35" s="127"/>
      <c r="F35" s="156">
        <v>20816</v>
      </c>
      <c r="G35" s="244" t="s">
        <v>1588</v>
      </c>
      <c r="H35" s="76">
        <v>73</v>
      </c>
      <c r="I35" s="127" t="s">
        <v>1590</v>
      </c>
      <c r="J35" s="128">
        <v>43479</v>
      </c>
      <c r="K35" s="127">
        <v>2019</v>
      </c>
      <c r="L35" s="209">
        <v>1</v>
      </c>
      <c r="M35" s="135">
        <v>830.45</v>
      </c>
      <c r="N35" s="135">
        <v>421.9</v>
      </c>
      <c r="O35" s="135"/>
      <c r="P35" s="135">
        <f t="shared" ref="P35:P43" si="37">SUM(M35:O35)</f>
        <v>1252.3499999999999</v>
      </c>
      <c r="Q35" s="130"/>
      <c r="R35" s="135">
        <f t="shared" si="1"/>
        <v>1252.3499999999999</v>
      </c>
      <c r="S35" s="140">
        <v>5</v>
      </c>
      <c r="T35" s="132">
        <f t="shared" si="4"/>
        <v>0.70910335386721424</v>
      </c>
      <c r="U35" s="135">
        <f t="shared" si="26"/>
        <v>177.61</v>
      </c>
      <c r="V35" s="135">
        <f t="shared" si="27"/>
        <v>1074.7399999999998</v>
      </c>
      <c r="W35" s="136">
        <f t="shared" si="28"/>
        <v>250.47</v>
      </c>
      <c r="X35" s="130" t="s">
        <v>122</v>
      </c>
      <c r="Y35" s="127" t="s">
        <v>1505</v>
      </c>
      <c r="Z35" s="130"/>
      <c r="AA35" s="130"/>
      <c r="AB35" s="57">
        <f t="shared" si="30"/>
        <v>0</v>
      </c>
      <c r="AC35" s="57"/>
      <c r="AD35" s="57">
        <f t="shared" si="31"/>
        <v>0</v>
      </c>
      <c r="AE35" s="57"/>
      <c r="AF35" s="57"/>
      <c r="AG35" s="52">
        <f t="shared" si="34"/>
        <v>1252.3499999999999</v>
      </c>
      <c r="AH35" s="74">
        <v>15</v>
      </c>
      <c r="AI35" s="304"/>
      <c r="AJ35" s="304"/>
      <c r="AK35" s="106"/>
      <c r="AL35" s="106"/>
      <c r="AM35" s="106">
        <f>ROUND(+AG35*MACRS!C8*0.75,2)</f>
        <v>46.96</v>
      </c>
      <c r="AN35" s="130"/>
      <c r="AO35" s="135"/>
      <c r="AP35" s="135"/>
      <c r="AS35" s="140"/>
      <c r="AT35" s="127"/>
      <c r="AU35" s="127"/>
    </row>
    <row r="36" spans="1:47" x14ac:dyDescent="0.3">
      <c r="A36" s="127">
        <v>3</v>
      </c>
      <c r="B36" s="127" t="s">
        <v>6</v>
      </c>
      <c r="C36" s="127">
        <v>371.3</v>
      </c>
      <c r="D36" s="127" t="s">
        <v>10</v>
      </c>
      <c r="E36" s="127"/>
      <c r="F36" s="156">
        <v>20816</v>
      </c>
      <c r="G36" s="244" t="s">
        <v>1588</v>
      </c>
      <c r="H36" s="76">
        <v>73</v>
      </c>
      <c r="I36" s="127" t="s">
        <v>1590</v>
      </c>
      <c r="J36" s="128">
        <v>43510</v>
      </c>
      <c r="K36" s="127">
        <v>2019</v>
      </c>
      <c r="L36" s="209">
        <v>2</v>
      </c>
      <c r="M36" s="135">
        <v>1306.25</v>
      </c>
      <c r="N36" s="135">
        <v>663.62</v>
      </c>
      <c r="O36" s="135"/>
      <c r="P36" s="135">
        <f t="shared" si="37"/>
        <v>1969.87</v>
      </c>
      <c r="Q36" s="130"/>
      <c r="R36" s="135">
        <f t="shared" si="1"/>
        <v>1969.87</v>
      </c>
      <c r="S36" s="140">
        <v>5</v>
      </c>
      <c r="T36" s="132">
        <f t="shared" si="4"/>
        <v>0.62422997946611913</v>
      </c>
      <c r="U36" s="135">
        <f t="shared" si="26"/>
        <v>245.93</v>
      </c>
      <c r="V36" s="135">
        <f t="shared" si="27"/>
        <v>1723.9399999999998</v>
      </c>
      <c r="W36" s="136">
        <f t="shared" si="28"/>
        <v>393.97399999999999</v>
      </c>
      <c r="X36" s="130" t="s">
        <v>1507</v>
      </c>
      <c r="Y36" s="127" t="s">
        <v>1506</v>
      </c>
      <c r="Z36" s="130"/>
      <c r="AA36" s="130"/>
      <c r="AB36" s="57">
        <f t="shared" si="30"/>
        <v>0</v>
      </c>
      <c r="AC36" s="57"/>
      <c r="AD36" s="57">
        <f t="shared" si="31"/>
        <v>0</v>
      </c>
      <c r="AE36" s="57"/>
      <c r="AF36" s="57"/>
      <c r="AG36" s="52">
        <f t="shared" si="34"/>
        <v>1969.87</v>
      </c>
      <c r="AH36" s="74">
        <v>15</v>
      </c>
      <c r="AI36" s="304"/>
      <c r="AJ36" s="304"/>
      <c r="AK36" s="106"/>
      <c r="AL36" s="106"/>
      <c r="AM36" s="106">
        <f>ROUND(+AG36*MACRS!C8*0.75,2)</f>
        <v>73.87</v>
      </c>
      <c r="AN36" s="130"/>
      <c r="AO36" s="135"/>
      <c r="AP36" s="135"/>
      <c r="AS36" s="140"/>
      <c r="AT36" s="127"/>
      <c r="AU36" s="127"/>
    </row>
    <row r="37" spans="1:47" x14ac:dyDescent="0.3">
      <c r="A37" s="127">
        <v>3</v>
      </c>
      <c r="B37" s="127" t="s">
        <v>6</v>
      </c>
      <c r="C37" s="127">
        <v>371.3</v>
      </c>
      <c r="D37" s="127" t="s">
        <v>10</v>
      </c>
      <c r="E37" s="127"/>
      <c r="F37" s="156">
        <v>20832</v>
      </c>
      <c r="G37" s="245" t="s">
        <v>1587</v>
      </c>
      <c r="H37" s="76">
        <v>73</v>
      </c>
      <c r="I37" s="127" t="s">
        <v>1586</v>
      </c>
      <c r="J37" s="128">
        <v>43525</v>
      </c>
      <c r="K37" s="127">
        <v>2019</v>
      </c>
      <c r="L37" s="209">
        <v>3</v>
      </c>
      <c r="M37" s="135">
        <v>3057.69</v>
      </c>
      <c r="N37" s="135">
        <v>1553.4099999999999</v>
      </c>
      <c r="O37" s="135"/>
      <c r="P37" s="135">
        <f t="shared" si="37"/>
        <v>4611.1000000000004</v>
      </c>
      <c r="Q37" s="130"/>
      <c r="R37" s="135">
        <f t="shared" si="1"/>
        <v>4611.1000000000004</v>
      </c>
      <c r="S37" s="140">
        <v>5</v>
      </c>
      <c r="T37" s="132">
        <f t="shared" si="4"/>
        <v>0.58316221765913756</v>
      </c>
      <c r="U37" s="135">
        <f t="shared" si="26"/>
        <v>537.79999999999995</v>
      </c>
      <c r="V37" s="135">
        <f t="shared" si="27"/>
        <v>4073.3</v>
      </c>
      <c r="W37" s="136">
        <f t="shared" si="28"/>
        <v>922.22000000000014</v>
      </c>
      <c r="X37" s="130" t="s">
        <v>1509</v>
      </c>
      <c r="Y37" s="127" t="s">
        <v>1508</v>
      </c>
      <c r="Z37" s="130"/>
      <c r="AA37" s="130"/>
      <c r="AB37" s="57">
        <f t="shared" si="30"/>
        <v>0</v>
      </c>
      <c r="AC37" s="57"/>
      <c r="AD37" s="57">
        <f t="shared" si="31"/>
        <v>0</v>
      </c>
      <c r="AE37" s="57"/>
      <c r="AF37" s="57"/>
      <c r="AG37" s="52">
        <f t="shared" si="34"/>
        <v>4611.1000000000004</v>
      </c>
      <c r="AH37" s="74">
        <v>15</v>
      </c>
      <c r="AI37" s="304"/>
      <c r="AJ37" s="304"/>
      <c r="AK37" s="106"/>
      <c r="AL37" s="106"/>
      <c r="AM37" s="106">
        <f>ROUND(+AG37*MACRS!C8*0.75,2)</f>
        <v>172.92</v>
      </c>
      <c r="AN37" s="130"/>
      <c r="AO37" s="135"/>
      <c r="AP37" s="135"/>
      <c r="AS37" s="140"/>
      <c r="AT37" s="127"/>
      <c r="AU37" s="127"/>
    </row>
    <row r="38" spans="1:47" x14ac:dyDescent="0.3">
      <c r="A38" s="127">
        <v>3</v>
      </c>
      <c r="B38" s="127" t="s">
        <v>6</v>
      </c>
      <c r="C38" s="127">
        <v>371.3</v>
      </c>
      <c r="D38" s="127" t="s">
        <v>10</v>
      </c>
      <c r="E38" s="127"/>
      <c r="F38" s="156">
        <v>20816</v>
      </c>
      <c r="G38" s="244" t="s">
        <v>1588</v>
      </c>
      <c r="H38" s="76">
        <v>73</v>
      </c>
      <c r="I38" s="127" t="s">
        <v>1590</v>
      </c>
      <c r="J38" s="128">
        <v>43532</v>
      </c>
      <c r="K38" s="127">
        <v>2019</v>
      </c>
      <c r="L38" s="209">
        <v>3</v>
      </c>
      <c r="M38" s="135">
        <v>4205.3</v>
      </c>
      <c r="N38" s="135">
        <v>2136.4300000000003</v>
      </c>
      <c r="O38" s="135"/>
      <c r="P38" s="135">
        <f t="shared" si="37"/>
        <v>6341.7300000000005</v>
      </c>
      <c r="Q38" s="130"/>
      <c r="R38" s="135">
        <f t="shared" si="1"/>
        <v>6341.7300000000005</v>
      </c>
      <c r="S38" s="140">
        <v>5</v>
      </c>
      <c r="T38" s="132">
        <f t="shared" si="4"/>
        <v>0.56399726214921286</v>
      </c>
      <c r="U38" s="135">
        <f t="shared" si="26"/>
        <v>715.34</v>
      </c>
      <c r="V38" s="135">
        <f t="shared" si="27"/>
        <v>5626.39</v>
      </c>
      <c r="W38" s="136">
        <f t="shared" si="28"/>
        <v>1268.3460000000002</v>
      </c>
      <c r="X38" s="130" t="s">
        <v>1511</v>
      </c>
      <c r="Y38" s="127" t="s">
        <v>1510</v>
      </c>
      <c r="Z38" s="130"/>
      <c r="AA38" s="130"/>
      <c r="AB38" s="57">
        <f t="shared" si="30"/>
        <v>0</v>
      </c>
      <c r="AC38" s="57"/>
      <c r="AD38" s="57">
        <f t="shared" si="31"/>
        <v>0</v>
      </c>
      <c r="AE38" s="57"/>
      <c r="AF38" s="57"/>
      <c r="AG38" s="52">
        <f t="shared" si="34"/>
        <v>6341.7300000000005</v>
      </c>
      <c r="AH38" s="74">
        <v>15</v>
      </c>
      <c r="AI38" s="304"/>
      <c r="AJ38" s="304"/>
      <c r="AK38" s="106"/>
      <c r="AL38" s="106"/>
      <c r="AM38" s="106">
        <f>ROUND(+AG38*MACRS!C8*0.75,2)</f>
        <v>237.81</v>
      </c>
      <c r="AN38" s="130"/>
      <c r="AO38" s="135"/>
      <c r="AP38" s="135"/>
      <c r="AS38" s="140"/>
      <c r="AT38" s="127"/>
      <c r="AU38" s="127"/>
    </row>
    <row r="39" spans="1:47" x14ac:dyDescent="0.3">
      <c r="A39" s="127">
        <v>3</v>
      </c>
      <c r="B39" s="127" t="s">
        <v>6</v>
      </c>
      <c r="C39" s="127">
        <v>371.3</v>
      </c>
      <c r="D39" s="127" t="s">
        <v>10</v>
      </c>
      <c r="E39" s="127"/>
      <c r="F39" s="156">
        <v>20816</v>
      </c>
      <c r="G39" s="244" t="s">
        <v>1588</v>
      </c>
      <c r="H39" s="76">
        <v>73</v>
      </c>
      <c r="I39" s="127" t="s">
        <v>1590</v>
      </c>
      <c r="J39" s="128">
        <v>43536</v>
      </c>
      <c r="K39" s="127">
        <v>2019</v>
      </c>
      <c r="L39" s="209">
        <v>3</v>
      </c>
      <c r="M39" s="135">
        <v>1029.1300000000001</v>
      </c>
      <c r="N39" s="135">
        <v>522.83999999999992</v>
      </c>
      <c r="O39" s="135"/>
      <c r="P39" s="135">
        <f t="shared" si="37"/>
        <v>1551.97</v>
      </c>
      <c r="Q39" s="130"/>
      <c r="R39" s="135">
        <f t="shared" si="1"/>
        <v>1551.97</v>
      </c>
      <c r="S39" s="140">
        <v>5</v>
      </c>
      <c r="T39" s="132">
        <f t="shared" si="4"/>
        <v>0.55304585900068448</v>
      </c>
      <c r="U39" s="135">
        <f t="shared" si="26"/>
        <v>171.66</v>
      </c>
      <c r="V39" s="135">
        <f t="shared" si="27"/>
        <v>1380.31</v>
      </c>
      <c r="W39" s="136">
        <f t="shared" si="28"/>
        <v>310.39400000000001</v>
      </c>
      <c r="X39" s="130" t="s">
        <v>1513</v>
      </c>
      <c r="Y39" s="127" t="s">
        <v>1512</v>
      </c>
      <c r="Z39" s="130"/>
      <c r="AA39" s="130"/>
      <c r="AB39" s="57">
        <f t="shared" si="30"/>
        <v>0</v>
      </c>
      <c r="AC39" s="57"/>
      <c r="AD39" s="57">
        <f t="shared" si="31"/>
        <v>0</v>
      </c>
      <c r="AE39" s="57"/>
      <c r="AF39" s="57"/>
      <c r="AG39" s="52">
        <f t="shared" si="34"/>
        <v>1551.97</v>
      </c>
      <c r="AH39" s="74">
        <v>15</v>
      </c>
      <c r="AI39" s="304"/>
      <c r="AJ39" s="304"/>
      <c r="AK39" s="106"/>
      <c r="AL39" s="106"/>
      <c r="AM39" s="106">
        <f>ROUND(+AG39*MACRS!C8*0.75,2)</f>
        <v>58.2</v>
      </c>
      <c r="AN39" s="130"/>
      <c r="AO39" s="135"/>
      <c r="AP39" s="135"/>
      <c r="AS39" s="140"/>
      <c r="AT39" s="127"/>
      <c r="AU39" s="127"/>
    </row>
    <row r="40" spans="1:47" x14ac:dyDescent="0.3">
      <c r="A40" s="127">
        <v>3</v>
      </c>
      <c r="B40" s="127" t="s">
        <v>6</v>
      </c>
      <c r="C40" s="127">
        <v>371.3</v>
      </c>
      <c r="D40" s="127" t="s">
        <v>10</v>
      </c>
      <c r="E40" s="127"/>
      <c r="F40" s="156">
        <v>20816</v>
      </c>
      <c r="G40" s="244" t="s">
        <v>1588</v>
      </c>
      <c r="H40" s="76">
        <v>73</v>
      </c>
      <c r="I40" s="127" t="s">
        <v>1590</v>
      </c>
      <c r="J40" s="128">
        <v>43609</v>
      </c>
      <c r="K40" s="127">
        <v>2019</v>
      </c>
      <c r="L40" s="209">
        <v>5</v>
      </c>
      <c r="M40" s="135">
        <v>8410.85</v>
      </c>
      <c r="N40" s="135">
        <v>2209.89</v>
      </c>
      <c r="O40" s="135"/>
      <c r="P40" s="135">
        <f t="shared" si="37"/>
        <v>10620.74</v>
      </c>
      <c r="Q40" s="130"/>
      <c r="R40" s="135">
        <f t="shared" si="1"/>
        <v>10620.74</v>
      </c>
      <c r="S40" s="140">
        <v>5</v>
      </c>
      <c r="T40" s="132">
        <f t="shared" si="4"/>
        <v>0.35318275154004108</v>
      </c>
      <c r="U40" s="135">
        <f t="shared" si="26"/>
        <v>750.21</v>
      </c>
      <c r="V40" s="135">
        <f t="shared" si="27"/>
        <v>9870.5299999999988</v>
      </c>
      <c r="W40" s="136">
        <f t="shared" si="28"/>
        <v>2124.1480000000001</v>
      </c>
      <c r="X40" s="130" t="s">
        <v>1515</v>
      </c>
      <c r="Y40" s="127" t="s">
        <v>1514</v>
      </c>
      <c r="Z40" s="130"/>
      <c r="AA40" s="130"/>
      <c r="AB40" s="57">
        <f t="shared" si="30"/>
        <v>0</v>
      </c>
      <c r="AC40" s="57"/>
      <c r="AD40" s="57">
        <f t="shared" si="31"/>
        <v>0</v>
      </c>
      <c r="AE40" s="57"/>
      <c r="AF40" s="57"/>
      <c r="AG40" s="52">
        <f t="shared" si="34"/>
        <v>10620.74</v>
      </c>
      <c r="AH40" s="74">
        <v>15</v>
      </c>
      <c r="AI40" s="304"/>
      <c r="AJ40" s="304"/>
      <c r="AK40" s="106"/>
      <c r="AL40" s="106"/>
      <c r="AM40" s="106">
        <f>ROUND(+AG40*MACRS!C8*0.75,2)</f>
        <v>398.28</v>
      </c>
      <c r="AN40" s="130"/>
      <c r="AO40" s="135"/>
      <c r="AP40" s="135"/>
      <c r="AS40" s="140"/>
      <c r="AT40" s="127"/>
      <c r="AU40" s="127"/>
    </row>
    <row r="41" spans="1:47" x14ac:dyDescent="0.3">
      <c r="A41" s="127">
        <v>3</v>
      </c>
      <c r="B41" s="127" t="s">
        <v>6</v>
      </c>
      <c r="C41" s="127">
        <v>371.3</v>
      </c>
      <c r="D41" s="127" t="s">
        <v>10</v>
      </c>
      <c r="E41" s="127"/>
      <c r="F41" s="156">
        <v>20816</v>
      </c>
      <c r="G41" s="244" t="s">
        <v>1588</v>
      </c>
      <c r="H41" s="76">
        <v>73</v>
      </c>
      <c r="I41" s="127" t="s">
        <v>1590</v>
      </c>
      <c r="J41" s="128">
        <v>43617</v>
      </c>
      <c r="K41" s="127">
        <v>2019</v>
      </c>
      <c r="L41" s="209" t="s">
        <v>1517</v>
      </c>
      <c r="M41" s="135">
        <v>5726.95</v>
      </c>
      <c r="N41" s="135">
        <v>1599.6</v>
      </c>
      <c r="O41" s="135"/>
      <c r="P41" s="135">
        <f t="shared" si="37"/>
        <v>7326.5499999999993</v>
      </c>
      <c r="Q41" s="130"/>
      <c r="R41" s="135">
        <f t="shared" si="1"/>
        <v>7326.5499999999993</v>
      </c>
      <c r="S41" s="134">
        <v>5</v>
      </c>
      <c r="T41" s="132">
        <f t="shared" si="4"/>
        <v>0.33127994524298426</v>
      </c>
      <c r="U41" s="135">
        <f t="shared" si="26"/>
        <v>485.43</v>
      </c>
      <c r="V41" s="135">
        <f t="shared" si="27"/>
        <v>6841.119999999999</v>
      </c>
      <c r="W41" s="136">
        <f t="shared" si="28"/>
        <v>1465.31</v>
      </c>
      <c r="X41" s="130" t="s">
        <v>1518</v>
      </c>
      <c r="Y41" s="127" t="s">
        <v>1516</v>
      </c>
      <c r="Z41" s="130"/>
      <c r="AA41" s="130"/>
      <c r="AB41" s="57">
        <f t="shared" si="30"/>
        <v>0</v>
      </c>
      <c r="AC41" s="57"/>
      <c r="AD41" s="57">
        <f t="shared" si="31"/>
        <v>0</v>
      </c>
      <c r="AE41" s="57"/>
      <c r="AF41" s="57"/>
      <c r="AG41" s="52">
        <f t="shared" si="34"/>
        <v>7326.5499999999993</v>
      </c>
      <c r="AH41" s="74">
        <v>15</v>
      </c>
      <c r="AI41" s="304"/>
      <c r="AJ41" s="304"/>
      <c r="AK41" s="106"/>
      <c r="AL41" s="106"/>
      <c r="AM41" s="106">
        <f>ROUND(+AG41*MACRS!C8*0.75,2)</f>
        <v>274.75</v>
      </c>
      <c r="AN41" s="130"/>
      <c r="AO41" s="135"/>
      <c r="AP41" s="135"/>
      <c r="AS41" s="140"/>
      <c r="AT41" s="127"/>
      <c r="AU41" s="127"/>
    </row>
    <row r="42" spans="1:47" x14ac:dyDescent="0.3">
      <c r="A42" s="127">
        <v>3</v>
      </c>
      <c r="B42" s="127" t="s">
        <v>6</v>
      </c>
      <c r="C42" s="127">
        <v>371.3</v>
      </c>
      <c r="D42" s="127" t="s">
        <v>10</v>
      </c>
      <c r="E42" s="127"/>
      <c r="F42" s="156">
        <v>20816</v>
      </c>
      <c r="G42" s="244" t="s">
        <v>1588</v>
      </c>
      <c r="H42" s="76">
        <v>73</v>
      </c>
      <c r="I42" s="127" t="s">
        <v>1590</v>
      </c>
      <c r="J42" s="128">
        <v>43636</v>
      </c>
      <c r="K42" s="127">
        <v>2019</v>
      </c>
      <c r="L42" s="209" t="s">
        <v>1517</v>
      </c>
      <c r="M42" s="135">
        <v>3523.55</v>
      </c>
      <c r="N42" s="135">
        <v>984.17</v>
      </c>
      <c r="O42" s="135"/>
      <c r="P42" s="135">
        <f t="shared" si="37"/>
        <v>4507.72</v>
      </c>
      <c r="Q42" s="130"/>
      <c r="R42" s="135">
        <f t="shared" si="1"/>
        <v>4507.72</v>
      </c>
      <c r="S42" s="134">
        <v>5</v>
      </c>
      <c r="T42" s="132">
        <f t="shared" si="4"/>
        <v>0.27926078028747431</v>
      </c>
      <c r="U42" s="135">
        <f t="shared" si="26"/>
        <v>251.77</v>
      </c>
      <c r="V42" s="135">
        <f t="shared" si="27"/>
        <v>4255.95</v>
      </c>
      <c r="W42" s="136">
        <f t="shared" si="28"/>
        <v>901.5440000000001</v>
      </c>
      <c r="X42" s="130" t="s">
        <v>1520</v>
      </c>
      <c r="Y42" s="127" t="s">
        <v>1519</v>
      </c>
      <c r="Z42" s="130"/>
      <c r="AA42" s="130"/>
      <c r="AB42" s="57">
        <f t="shared" si="30"/>
        <v>0</v>
      </c>
      <c r="AC42" s="57"/>
      <c r="AD42" s="57">
        <f t="shared" si="31"/>
        <v>0</v>
      </c>
      <c r="AE42" s="57"/>
      <c r="AF42" s="57"/>
      <c r="AG42" s="52">
        <f t="shared" si="34"/>
        <v>4507.72</v>
      </c>
      <c r="AH42" s="74">
        <v>15</v>
      </c>
      <c r="AI42" s="304"/>
      <c r="AJ42" s="304"/>
      <c r="AK42" s="106"/>
      <c r="AL42" s="106"/>
      <c r="AM42" s="106">
        <f>ROUND(+AG42*MACRS!C8*0.75,2)</f>
        <v>169.04</v>
      </c>
      <c r="AN42" s="130"/>
      <c r="AO42" s="135"/>
      <c r="AP42" s="135"/>
      <c r="AS42" s="140"/>
      <c r="AT42" s="127"/>
      <c r="AU42" s="127"/>
    </row>
    <row r="43" spans="1:47" x14ac:dyDescent="0.3">
      <c r="A43" s="127">
        <v>3</v>
      </c>
      <c r="B43" s="127" t="s">
        <v>6</v>
      </c>
      <c r="C43" s="127">
        <v>371.3</v>
      </c>
      <c r="D43" s="127" t="s">
        <v>10</v>
      </c>
      <c r="E43" s="127"/>
      <c r="F43" s="156">
        <v>21019</v>
      </c>
      <c r="G43" s="244" t="s">
        <v>1585</v>
      </c>
      <c r="H43" s="76">
        <v>73</v>
      </c>
      <c r="I43" s="155" t="s">
        <v>1591</v>
      </c>
      <c r="J43" s="128">
        <v>43676</v>
      </c>
      <c r="K43" s="127">
        <v>2019</v>
      </c>
      <c r="L43" s="209" t="s">
        <v>1502</v>
      </c>
      <c r="M43" s="135">
        <v>1243.48</v>
      </c>
      <c r="N43" s="135"/>
      <c r="O43" s="135"/>
      <c r="P43" s="135">
        <f t="shared" si="37"/>
        <v>1243.48</v>
      </c>
      <c r="Q43" s="130"/>
      <c r="R43" s="135">
        <f t="shared" si="1"/>
        <v>1243.48</v>
      </c>
      <c r="S43" s="134">
        <v>5</v>
      </c>
      <c r="T43" s="132">
        <f t="shared" si="4"/>
        <v>0.16974674880219029</v>
      </c>
      <c r="U43" s="135">
        <f t="shared" si="26"/>
        <v>42.22</v>
      </c>
      <c r="V43" s="135">
        <f t="shared" si="27"/>
        <v>1201.26</v>
      </c>
      <c r="W43" s="136">
        <f t="shared" si="28"/>
        <v>248.69600000000003</v>
      </c>
      <c r="X43" s="130" t="s">
        <v>1522</v>
      </c>
      <c r="Y43" s="127" t="s">
        <v>1521</v>
      </c>
      <c r="Z43" s="130"/>
      <c r="AA43" s="130"/>
      <c r="AB43" s="57">
        <f t="shared" si="30"/>
        <v>0</v>
      </c>
      <c r="AC43" s="57"/>
      <c r="AD43" s="57">
        <f t="shared" si="31"/>
        <v>0</v>
      </c>
      <c r="AE43" s="57"/>
      <c r="AF43" s="57"/>
      <c r="AG43" s="52">
        <f t="shared" si="34"/>
        <v>1243.48</v>
      </c>
      <c r="AH43" s="74">
        <v>15</v>
      </c>
      <c r="AI43" s="304"/>
      <c r="AJ43" s="304"/>
      <c r="AK43" s="106"/>
      <c r="AL43" s="106"/>
      <c r="AM43" s="106">
        <f>ROUND(+AG43*MACRS!C8*0.75,2)</f>
        <v>46.63</v>
      </c>
      <c r="AN43" s="130"/>
      <c r="AO43" s="135"/>
      <c r="AP43" s="135"/>
      <c r="AS43" s="140"/>
      <c r="AT43" s="127"/>
      <c r="AU43" s="127"/>
    </row>
    <row r="44" spans="1:47" x14ac:dyDescent="0.3">
      <c r="A44" s="141">
        <v>3</v>
      </c>
      <c r="B44" s="141" t="s">
        <v>6</v>
      </c>
      <c r="C44" s="141">
        <v>371.3</v>
      </c>
      <c r="D44" s="141" t="s">
        <v>10</v>
      </c>
      <c r="E44" s="141"/>
      <c r="F44" s="156">
        <v>20816</v>
      </c>
      <c r="G44" s="244" t="s">
        <v>1588</v>
      </c>
      <c r="H44" s="76">
        <v>73</v>
      </c>
      <c r="I44" s="127" t="s">
        <v>1590</v>
      </c>
      <c r="J44" s="168">
        <v>43701</v>
      </c>
      <c r="K44" s="141">
        <f>YEAR(J44)</f>
        <v>2019</v>
      </c>
      <c r="L44" s="241">
        <f>MONTH(J44)</f>
        <v>8</v>
      </c>
      <c r="M44" s="141">
        <v>5961.76</v>
      </c>
      <c r="N44" s="242"/>
      <c r="O44" s="136"/>
      <c r="P44" s="136">
        <f>SUM(M44:O44)</f>
        <v>5961.76</v>
      </c>
      <c r="Q44" s="144"/>
      <c r="R44" s="135">
        <f t="shared" si="1"/>
        <v>5961.76</v>
      </c>
      <c r="S44" s="134">
        <v>5</v>
      </c>
      <c r="T44" s="132">
        <f t="shared" si="4"/>
        <v>0.10130047912388775</v>
      </c>
      <c r="U44" s="135">
        <f t="shared" si="26"/>
        <v>120.79</v>
      </c>
      <c r="V44" s="135">
        <f t="shared" si="27"/>
        <v>5840.97</v>
      </c>
      <c r="W44" s="136">
        <f t="shared" si="28"/>
        <v>1192.3520000000001</v>
      </c>
      <c r="X44" s="141" t="s">
        <v>1524</v>
      </c>
      <c r="Y44" s="141" t="s">
        <v>1523</v>
      </c>
      <c r="Z44" s="144"/>
      <c r="AA44" s="144"/>
      <c r="AB44" s="57">
        <f t="shared" si="30"/>
        <v>0</v>
      </c>
      <c r="AC44" s="57"/>
      <c r="AD44" s="57">
        <f t="shared" si="31"/>
        <v>0</v>
      </c>
      <c r="AE44" s="57"/>
      <c r="AF44" s="57"/>
      <c r="AG44" s="52">
        <f t="shared" si="34"/>
        <v>5961.76</v>
      </c>
      <c r="AH44" s="74">
        <v>15</v>
      </c>
      <c r="AI44" s="304"/>
      <c r="AJ44" s="304"/>
      <c r="AK44" s="106"/>
      <c r="AL44" s="106"/>
      <c r="AM44" s="106">
        <f>ROUND(+AG44*MACRS!C8*0.75,2)</f>
        <v>223.57</v>
      </c>
      <c r="AN44" s="136"/>
      <c r="AO44" s="136"/>
      <c r="AP44" s="136"/>
      <c r="AS44" s="141"/>
      <c r="AT44" s="141"/>
      <c r="AU44" s="127"/>
    </row>
    <row r="45" spans="1:47" x14ac:dyDescent="0.3">
      <c r="A45" s="141">
        <v>3</v>
      </c>
      <c r="B45" s="141" t="s">
        <v>6</v>
      </c>
      <c r="C45" s="141">
        <v>371.3</v>
      </c>
      <c r="D45" s="141" t="s">
        <v>10</v>
      </c>
      <c r="E45" s="141"/>
      <c r="F45" s="156">
        <v>20832</v>
      </c>
      <c r="G45" s="245" t="s">
        <v>1587</v>
      </c>
      <c r="H45" s="76">
        <v>73</v>
      </c>
      <c r="I45" s="127" t="s">
        <v>1586</v>
      </c>
      <c r="J45" s="168">
        <v>43678</v>
      </c>
      <c r="K45" s="141">
        <f>YEAR(J45)</f>
        <v>2019</v>
      </c>
      <c r="L45" s="241">
        <f>MONTH(J45)</f>
        <v>8</v>
      </c>
      <c r="M45" s="141">
        <f>6389.98-5783.74</f>
        <v>606.23999999999978</v>
      </c>
      <c r="N45" s="141"/>
      <c r="O45" s="141"/>
      <c r="P45" s="141">
        <f t="shared" ref="P45:P47" si="38">SUM(M45:O45)</f>
        <v>606.23999999999978</v>
      </c>
      <c r="Q45" s="141"/>
      <c r="R45" s="135">
        <f t="shared" si="1"/>
        <v>606.23999999999978</v>
      </c>
      <c r="S45" s="134">
        <v>5</v>
      </c>
      <c r="T45" s="132">
        <f t="shared" si="4"/>
        <v>0.16427104722792607</v>
      </c>
      <c r="U45" s="135">
        <f t="shared" si="26"/>
        <v>19.920000000000002</v>
      </c>
      <c r="V45" s="135">
        <f t="shared" si="27"/>
        <v>586.31999999999982</v>
      </c>
      <c r="W45" s="136">
        <f t="shared" si="28"/>
        <v>121.24799999999996</v>
      </c>
      <c r="X45" s="141" t="s">
        <v>1526</v>
      </c>
      <c r="Y45" s="141" t="s">
        <v>1525</v>
      </c>
      <c r="Z45" s="141"/>
      <c r="AA45" s="141"/>
      <c r="AB45" s="57">
        <f t="shared" si="30"/>
        <v>0</v>
      </c>
      <c r="AC45" s="57"/>
      <c r="AD45" s="57">
        <f t="shared" si="31"/>
        <v>0</v>
      </c>
      <c r="AE45" s="57"/>
      <c r="AF45" s="57"/>
      <c r="AG45" s="52">
        <f t="shared" si="34"/>
        <v>606.23999999999978</v>
      </c>
      <c r="AH45" s="74">
        <v>15</v>
      </c>
      <c r="AI45" s="304"/>
      <c r="AJ45" s="304"/>
      <c r="AK45" s="106"/>
      <c r="AL45" s="106"/>
      <c r="AM45" s="106">
        <f>ROUND(+AG45*MACRS!C8*0.75,2)</f>
        <v>22.73</v>
      </c>
      <c r="AN45" s="141"/>
      <c r="AO45" s="141"/>
      <c r="AP45" s="141"/>
      <c r="AS45" s="141"/>
      <c r="AT45" s="141"/>
      <c r="AU45" s="127"/>
    </row>
    <row r="46" spans="1:47" x14ac:dyDescent="0.3">
      <c r="A46" s="141">
        <v>3</v>
      </c>
      <c r="B46" s="141" t="s">
        <v>6</v>
      </c>
      <c r="C46" s="141">
        <v>371.3</v>
      </c>
      <c r="D46" s="160" t="s">
        <v>10</v>
      </c>
      <c r="E46" s="160"/>
      <c r="F46" s="156">
        <v>20832</v>
      </c>
      <c r="G46" s="245" t="s">
        <v>1587</v>
      </c>
      <c r="H46" s="76">
        <v>73</v>
      </c>
      <c r="I46" s="127" t="s">
        <v>1586</v>
      </c>
      <c r="J46" s="168">
        <v>43712</v>
      </c>
      <c r="K46" s="160">
        <f>YEAR(J46)</f>
        <v>2019</v>
      </c>
      <c r="L46" s="141">
        <f>MONTH(J46)</f>
        <v>9</v>
      </c>
      <c r="M46" s="160">
        <v>881.69</v>
      </c>
      <c r="N46" s="243">
        <v>1343.01</v>
      </c>
      <c r="O46" s="141"/>
      <c r="P46" s="141">
        <f t="shared" si="38"/>
        <v>2224.6999999999998</v>
      </c>
      <c r="Q46" s="141"/>
      <c r="R46" s="135">
        <f t="shared" si="1"/>
        <v>2224.6999999999998</v>
      </c>
      <c r="S46" s="134">
        <v>5</v>
      </c>
      <c r="T46" s="132">
        <f t="shared" si="4"/>
        <v>7.1184120465434639E-2</v>
      </c>
      <c r="U46" s="135">
        <f t="shared" si="26"/>
        <v>31.67</v>
      </c>
      <c r="V46" s="135">
        <f t="shared" si="27"/>
        <v>2193.0299999999997</v>
      </c>
      <c r="W46" s="136">
        <f t="shared" si="28"/>
        <v>444.94</v>
      </c>
      <c r="X46" s="160" t="s">
        <v>1528</v>
      </c>
      <c r="Y46" s="141" t="s">
        <v>1527</v>
      </c>
      <c r="Z46" s="141"/>
      <c r="AA46" s="141"/>
      <c r="AB46" s="57">
        <f t="shared" si="30"/>
        <v>0</v>
      </c>
      <c r="AC46" s="57"/>
      <c r="AD46" s="57">
        <f t="shared" si="31"/>
        <v>0</v>
      </c>
      <c r="AE46" s="57"/>
      <c r="AF46" s="57"/>
      <c r="AG46" s="52">
        <f t="shared" si="34"/>
        <v>2224.6999999999998</v>
      </c>
      <c r="AH46" s="74">
        <v>15</v>
      </c>
      <c r="AI46" s="304"/>
      <c r="AJ46" s="304"/>
      <c r="AK46" s="106"/>
      <c r="AL46" s="106"/>
      <c r="AM46" s="106">
        <f>ROUND(+AG46*MACRS!C8*0.75,2)</f>
        <v>83.43</v>
      </c>
      <c r="AN46" s="141"/>
      <c r="AO46" s="141"/>
      <c r="AP46" s="141"/>
      <c r="AS46" s="141"/>
      <c r="AT46" s="141"/>
      <c r="AU46" s="127"/>
    </row>
    <row r="47" spans="1:47" x14ac:dyDescent="0.3">
      <c r="A47" s="141">
        <v>3</v>
      </c>
      <c r="B47" s="141" t="s">
        <v>6</v>
      </c>
      <c r="C47" s="141">
        <v>371.3</v>
      </c>
      <c r="D47" s="160" t="s">
        <v>10</v>
      </c>
      <c r="E47" s="160"/>
      <c r="F47" s="156">
        <v>20816</v>
      </c>
      <c r="G47" s="244" t="s">
        <v>1588</v>
      </c>
      <c r="H47" s="76">
        <v>73</v>
      </c>
      <c r="I47" s="127" t="s">
        <v>1590</v>
      </c>
      <c r="J47" s="168">
        <v>43721</v>
      </c>
      <c r="K47" s="160">
        <f>YEAR(J47)</f>
        <v>2019</v>
      </c>
      <c r="L47" s="141">
        <f>MONTH(J47)</f>
        <v>9</v>
      </c>
      <c r="M47" s="160">
        <v>829.43</v>
      </c>
      <c r="N47" s="243">
        <v>1263.4100000000001</v>
      </c>
      <c r="O47" s="141"/>
      <c r="P47" s="141">
        <f t="shared" si="38"/>
        <v>2092.84</v>
      </c>
      <c r="Q47" s="141"/>
      <c r="R47" s="135">
        <f t="shared" si="1"/>
        <v>2092.84</v>
      </c>
      <c r="S47" s="134">
        <v>5</v>
      </c>
      <c r="T47" s="132">
        <f t="shared" si="4"/>
        <v>4.6543463381245723E-2</v>
      </c>
      <c r="U47" s="135">
        <f t="shared" si="26"/>
        <v>19.48</v>
      </c>
      <c r="V47" s="135">
        <f t="shared" si="27"/>
        <v>2073.36</v>
      </c>
      <c r="W47" s="136">
        <f t="shared" si="28"/>
        <v>418.56800000000004</v>
      </c>
      <c r="X47" s="160" t="s">
        <v>1530</v>
      </c>
      <c r="Y47" s="141" t="s">
        <v>1529</v>
      </c>
      <c r="Z47" s="141"/>
      <c r="AA47" s="141"/>
      <c r="AB47" s="57">
        <f t="shared" si="30"/>
        <v>0</v>
      </c>
      <c r="AC47" s="57"/>
      <c r="AD47" s="57">
        <f t="shared" si="31"/>
        <v>0</v>
      </c>
      <c r="AE47" s="57"/>
      <c r="AF47" s="57"/>
      <c r="AG47" s="52">
        <f t="shared" si="34"/>
        <v>2092.84</v>
      </c>
      <c r="AH47" s="74">
        <v>15</v>
      </c>
      <c r="AI47" s="304"/>
      <c r="AJ47" s="304"/>
      <c r="AK47" s="106"/>
      <c r="AL47" s="106"/>
      <c r="AM47" s="106">
        <f>ROUND(+AG47*MACRS!C8*0.75,2)</f>
        <v>78.48</v>
      </c>
      <c r="AN47" s="141"/>
      <c r="AO47" s="141"/>
      <c r="AP47" s="141"/>
      <c r="AS47" s="141"/>
      <c r="AT47" s="141"/>
      <c r="AU47" s="127"/>
    </row>
    <row r="48" spans="1:47" x14ac:dyDescent="0.3">
      <c r="A48" s="141"/>
      <c r="B48" s="141"/>
      <c r="C48" s="141"/>
      <c r="D48" s="141"/>
      <c r="E48" s="141"/>
      <c r="F48" s="141"/>
      <c r="H48" s="76"/>
      <c r="I48" s="141"/>
      <c r="J48" s="168"/>
      <c r="K48" s="141"/>
      <c r="L48" s="141"/>
      <c r="M48" s="141"/>
      <c r="N48" s="141"/>
      <c r="O48" s="141"/>
      <c r="P48" s="141"/>
      <c r="Q48" s="141"/>
      <c r="R48" s="135"/>
      <c r="S48" s="141"/>
      <c r="T48" s="132"/>
      <c r="U48" s="141"/>
      <c r="V48" s="141"/>
      <c r="W48" s="141"/>
      <c r="X48" s="141"/>
      <c r="Y48" s="141"/>
      <c r="Z48" s="141"/>
      <c r="AA48" s="141"/>
      <c r="AB48" s="57"/>
      <c r="AC48" s="57"/>
      <c r="AD48" s="57"/>
      <c r="AE48" s="57"/>
      <c r="AF48" s="57"/>
      <c r="AG48" s="15"/>
      <c r="AI48" s="304"/>
      <c r="AJ48" s="304"/>
      <c r="AK48" s="106"/>
      <c r="AL48" s="106"/>
      <c r="AM48" s="106"/>
      <c r="AN48" s="141"/>
      <c r="AO48" s="141"/>
      <c r="AP48" s="141"/>
      <c r="AS48" s="141"/>
      <c r="AT48" s="141"/>
      <c r="AU48" s="127"/>
    </row>
    <row r="49" spans="1:47" x14ac:dyDescent="0.3">
      <c r="A49" s="127"/>
      <c r="B49" s="127"/>
      <c r="C49" s="127"/>
      <c r="D49" s="127"/>
      <c r="E49" s="127"/>
      <c r="F49" s="127"/>
      <c r="H49" s="76"/>
      <c r="I49" s="127"/>
      <c r="J49" s="128"/>
      <c r="K49" s="127"/>
      <c r="L49" s="127"/>
      <c r="M49" s="135"/>
      <c r="N49" s="135"/>
      <c r="O49" s="135"/>
      <c r="P49" s="135"/>
      <c r="Q49" s="127"/>
      <c r="R49" s="135"/>
      <c r="S49" s="127"/>
      <c r="T49" s="132"/>
      <c r="U49" s="127"/>
      <c r="V49" s="127"/>
      <c r="W49" s="134"/>
      <c r="X49" s="127"/>
      <c r="Y49" s="127"/>
      <c r="Z49" s="130"/>
      <c r="AA49" s="130"/>
      <c r="AB49" s="57"/>
      <c r="AC49" s="57"/>
      <c r="AD49" s="57"/>
      <c r="AE49" s="57"/>
      <c r="AF49" s="57"/>
      <c r="AG49" s="15"/>
      <c r="AI49" s="304"/>
      <c r="AJ49" s="304"/>
      <c r="AK49" s="106"/>
      <c r="AL49" s="106"/>
      <c r="AM49" s="106"/>
      <c r="AN49" s="127"/>
      <c r="AO49" s="135"/>
      <c r="AP49" s="127"/>
      <c r="AS49" s="127"/>
      <c r="AT49" s="127"/>
      <c r="AU49" s="127"/>
    </row>
    <row r="50" spans="1:47" x14ac:dyDescent="0.3">
      <c r="A50" s="127">
        <v>4</v>
      </c>
      <c r="B50" s="127" t="s">
        <v>46</v>
      </c>
      <c r="C50" s="127">
        <v>353.4</v>
      </c>
      <c r="D50" s="127" t="s">
        <v>1</v>
      </c>
      <c r="E50" s="127"/>
      <c r="F50" s="156" t="s">
        <v>1584</v>
      </c>
      <c r="G50" s="244" t="s">
        <v>1589</v>
      </c>
      <c r="H50" s="76">
        <v>73</v>
      </c>
      <c r="I50" s="127" t="s">
        <v>1477</v>
      </c>
      <c r="J50" s="128">
        <v>36160</v>
      </c>
      <c r="K50" s="127">
        <f t="shared" si="2"/>
        <v>1998</v>
      </c>
      <c r="L50" s="127">
        <v>12</v>
      </c>
      <c r="M50" s="135">
        <v>45000</v>
      </c>
      <c r="N50" s="135"/>
      <c r="O50" s="135"/>
      <c r="P50" s="135">
        <f t="shared" si="3"/>
        <v>45000</v>
      </c>
      <c r="Q50" s="127"/>
      <c r="R50" s="135">
        <f t="shared" si="1"/>
        <v>45000</v>
      </c>
      <c r="S50" s="127" t="s">
        <v>552</v>
      </c>
      <c r="T50" s="132">
        <f t="shared" si="4"/>
        <v>20.747433264887064</v>
      </c>
      <c r="U50" s="135">
        <v>0</v>
      </c>
      <c r="V50" s="135">
        <f t="shared" ref="V50:V51" si="39">+R50-U50</f>
        <v>45000</v>
      </c>
      <c r="W50" s="136">
        <v>0</v>
      </c>
      <c r="X50" s="127" t="s">
        <v>45</v>
      </c>
      <c r="Y50" s="127" t="s">
        <v>1479</v>
      </c>
      <c r="Z50" s="130"/>
      <c r="AA50" s="130">
        <f t="shared" ref="AA50:AA51" si="40">+R50</f>
        <v>45000</v>
      </c>
      <c r="AB50" s="57">
        <v>0</v>
      </c>
      <c r="AC50" s="57">
        <f t="shared" ref="AC50:AC51" si="41">+R50</f>
        <v>45000</v>
      </c>
      <c r="AD50" s="57">
        <v>0</v>
      </c>
      <c r="AE50" s="57">
        <f t="shared" ref="AE50:AE51" si="42">+M50+N50+Q50</f>
        <v>45000</v>
      </c>
      <c r="AF50" s="57">
        <f t="shared" ref="AF50:AF51" si="43">+M50+N50+Q50</f>
        <v>45000</v>
      </c>
      <c r="AG50" s="52">
        <f t="shared" si="34"/>
        <v>45000</v>
      </c>
      <c r="AH50" s="93" t="s">
        <v>545</v>
      </c>
      <c r="AI50" s="304">
        <f>+T50-1.75</f>
        <v>18.997433264887064</v>
      </c>
      <c r="AJ50" s="304">
        <f>+T50-1</f>
        <v>19.747433264887064</v>
      </c>
      <c r="AK50" s="106">
        <v>0</v>
      </c>
      <c r="AL50" s="106">
        <v>0</v>
      </c>
      <c r="AM50" s="106">
        <v>0</v>
      </c>
      <c r="AN50" s="135"/>
      <c r="AO50" s="135"/>
      <c r="AP50" s="135"/>
      <c r="AS50" s="127"/>
      <c r="AT50" s="127"/>
      <c r="AU50" s="127"/>
    </row>
    <row r="51" spans="1:47" x14ac:dyDescent="0.3">
      <c r="A51" s="127">
        <v>4</v>
      </c>
      <c r="B51" s="127" t="s">
        <v>46</v>
      </c>
      <c r="C51" s="127">
        <v>353.4</v>
      </c>
      <c r="D51" s="127" t="s">
        <v>1</v>
      </c>
      <c r="E51" s="127"/>
      <c r="F51" s="156" t="s">
        <v>1584</v>
      </c>
      <c r="G51" s="244" t="s">
        <v>1589</v>
      </c>
      <c r="H51" s="76">
        <v>73</v>
      </c>
      <c r="I51" s="127" t="s">
        <v>1477</v>
      </c>
      <c r="J51" s="128">
        <v>42905</v>
      </c>
      <c r="K51" s="127">
        <v>2017</v>
      </c>
      <c r="L51" s="127">
        <v>6</v>
      </c>
      <c r="M51" s="135">
        <v>50000</v>
      </c>
      <c r="N51" s="135"/>
      <c r="O51" s="135"/>
      <c r="P51" s="135">
        <f t="shared" si="3"/>
        <v>50000</v>
      </c>
      <c r="Q51" s="135"/>
      <c r="R51" s="135">
        <f t="shared" si="1"/>
        <v>50000</v>
      </c>
      <c r="S51" s="155" t="s">
        <v>552</v>
      </c>
      <c r="T51" s="132">
        <f t="shared" si="4"/>
        <v>2.2806297056810405</v>
      </c>
      <c r="U51" s="135">
        <v>0</v>
      </c>
      <c r="V51" s="135">
        <f t="shared" si="39"/>
        <v>50000</v>
      </c>
      <c r="W51" s="136">
        <v>0</v>
      </c>
      <c r="X51" s="155" t="s">
        <v>1531</v>
      </c>
      <c r="Y51" s="127" t="s">
        <v>1531</v>
      </c>
      <c r="Z51" s="130"/>
      <c r="AA51" s="130">
        <f t="shared" si="40"/>
        <v>50000</v>
      </c>
      <c r="AB51" s="57">
        <v>0</v>
      </c>
      <c r="AC51" s="57">
        <f t="shared" si="41"/>
        <v>50000</v>
      </c>
      <c r="AD51" s="57">
        <v>0</v>
      </c>
      <c r="AE51" s="57">
        <f t="shared" si="42"/>
        <v>50000</v>
      </c>
      <c r="AF51" s="57">
        <f t="shared" si="43"/>
        <v>50000</v>
      </c>
      <c r="AG51" s="52">
        <f t="shared" si="34"/>
        <v>50000</v>
      </c>
      <c r="AH51" s="93" t="s">
        <v>545</v>
      </c>
      <c r="AI51" s="304">
        <f>+T51-1.75</f>
        <v>0.53062970568104051</v>
      </c>
      <c r="AJ51" s="304">
        <f>+T51-1</f>
        <v>1.2806297056810405</v>
      </c>
      <c r="AK51" s="106">
        <v>0</v>
      </c>
      <c r="AL51" s="106">
        <v>0</v>
      </c>
      <c r="AM51" s="106">
        <v>0</v>
      </c>
      <c r="AN51" s="127"/>
      <c r="AO51" s="135"/>
      <c r="AP51" s="135"/>
      <c r="AS51" s="127"/>
      <c r="AT51" s="127"/>
      <c r="AU51" s="127"/>
    </row>
    <row r="52" spans="1:47" x14ac:dyDescent="0.3">
      <c r="A52" s="127"/>
      <c r="B52" s="127"/>
      <c r="C52" s="127"/>
      <c r="D52" s="127"/>
      <c r="E52" s="127"/>
      <c r="F52" s="127"/>
      <c r="H52" s="76"/>
      <c r="I52" s="127"/>
      <c r="J52" s="128"/>
      <c r="K52" s="127"/>
      <c r="L52" s="127"/>
      <c r="M52" s="135"/>
      <c r="N52" s="135"/>
      <c r="O52" s="135"/>
      <c r="P52" s="135"/>
      <c r="Q52" s="127"/>
      <c r="R52" s="135"/>
      <c r="S52" s="127"/>
      <c r="T52" s="132"/>
      <c r="U52" s="127"/>
      <c r="V52" s="127"/>
      <c r="W52" s="136"/>
      <c r="X52" s="127"/>
      <c r="Y52" s="127"/>
      <c r="Z52" s="130"/>
      <c r="AA52" s="130"/>
      <c r="AB52" s="57"/>
      <c r="AC52" s="57"/>
      <c r="AD52" s="57"/>
      <c r="AE52" s="57"/>
      <c r="AF52" s="57"/>
      <c r="AG52" s="52"/>
      <c r="AI52" s="304"/>
      <c r="AJ52" s="304"/>
      <c r="AK52" s="106"/>
      <c r="AL52" s="106"/>
      <c r="AM52" s="106"/>
      <c r="AN52" s="127"/>
      <c r="AO52" s="135"/>
      <c r="AP52" s="127"/>
      <c r="AS52" s="127"/>
      <c r="AT52" s="127"/>
      <c r="AU52" s="127"/>
    </row>
    <row r="53" spans="1:47" x14ac:dyDescent="0.3">
      <c r="A53" s="127"/>
      <c r="B53" s="127"/>
      <c r="C53" s="127"/>
      <c r="D53" s="127"/>
      <c r="E53" s="127"/>
      <c r="F53" s="127"/>
      <c r="H53" s="76"/>
      <c r="I53" s="127"/>
      <c r="J53" s="127"/>
      <c r="K53" s="127"/>
      <c r="L53" s="127"/>
      <c r="M53" s="135"/>
      <c r="N53" s="135"/>
      <c r="O53" s="135"/>
      <c r="P53" s="135"/>
      <c r="Q53" s="130"/>
      <c r="R53" s="135"/>
      <c r="S53" s="140"/>
      <c r="T53" s="132"/>
      <c r="U53" s="140"/>
      <c r="V53" s="140"/>
      <c r="W53" s="134"/>
      <c r="X53" s="140"/>
      <c r="Y53" s="127"/>
      <c r="Z53" s="130"/>
      <c r="AA53" s="130"/>
      <c r="AB53" s="57"/>
      <c r="AC53" s="57"/>
      <c r="AD53" s="57"/>
      <c r="AE53" s="57"/>
      <c r="AF53" s="57"/>
      <c r="AG53" s="52"/>
      <c r="AI53" s="304"/>
      <c r="AJ53" s="304"/>
      <c r="AK53" s="106"/>
      <c r="AL53" s="106"/>
      <c r="AM53" s="106"/>
      <c r="AN53" s="140"/>
      <c r="AO53" s="135"/>
      <c r="AP53" s="140"/>
      <c r="AS53" s="140"/>
      <c r="AT53" s="127"/>
      <c r="AU53" s="127"/>
    </row>
    <row r="54" spans="1:47" x14ac:dyDescent="0.3">
      <c r="A54" s="127">
        <v>4</v>
      </c>
      <c r="B54" s="127" t="s">
        <v>46</v>
      </c>
      <c r="C54" s="127">
        <v>354.4</v>
      </c>
      <c r="D54" s="127" t="s">
        <v>7</v>
      </c>
      <c r="E54" s="127"/>
      <c r="F54" s="156" t="s">
        <v>1584</v>
      </c>
      <c r="G54" s="244" t="s">
        <v>1589</v>
      </c>
      <c r="H54" s="76">
        <v>73</v>
      </c>
      <c r="I54" s="127" t="s">
        <v>1477</v>
      </c>
      <c r="J54" s="128">
        <v>35994</v>
      </c>
      <c r="K54" s="127">
        <f t="shared" si="2"/>
        <v>1998</v>
      </c>
      <c r="L54" s="127">
        <v>7</v>
      </c>
      <c r="M54" s="135">
        <v>1125</v>
      </c>
      <c r="N54" s="135"/>
      <c r="O54" s="135"/>
      <c r="P54" s="135">
        <f t="shared" si="3"/>
        <v>1125</v>
      </c>
      <c r="Q54" s="127"/>
      <c r="R54" s="135">
        <f t="shared" si="1"/>
        <v>1125</v>
      </c>
      <c r="S54" s="127">
        <v>30</v>
      </c>
      <c r="T54" s="132">
        <f t="shared" si="4"/>
        <v>21.201916495550993</v>
      </c>
      <c r="U54" s="135">
        <f t="shared" ref="U54:U58" si="44">ROUND(IF(T54&gt;S54,R54,T54/S54*R54),2)</f>
        <v>795.07</v>
      </c>
      <c r="V54" s="135">
        <f t="shared" ref="V54:V58" si="45">+R54-U54</f>
        <v>329.92999999999995</v>
      </c>
      <c r="W54" s="136">
        <f t="shared" ref="W54:W58" si="46">R54*ROUND(1/S54,4)</f>
        <v>37.462500000000006</v>
      </c>
      <c r="X54" s="127" t="s">
        <v>45</v>
      </c>
      <c r="Y54" s="127" t="s">
        <v>1479</v>
      </c>
      <c r="Z54" s="130"/>
      <c r="AA54" s="130">
        <f t="shared" ref="AA54:AA58" si="47">+R54</f>
        <v>1125</v>
      </c>
      <c r="AB54" s="57">
        <f>ROUND(IF(AI54&gt;S54,R54,AI54/S54*R54),2)</f>
        <v>729.45</v>
      </c>
      <c r="AC54" s="57">
        <f t="shared" ref="AC54:AC68" si="48">+R54</f>
        <v>1125</v>
      </c>
      <c r="AD54" s="57">
        <f>ROUND(IF(AJ54&gt;S54,R54,AJ54/S54*R54),2)</f>
        <v>757.57</v>
      </c>
      <c r="AE54" s="57">
        <f t="shared" ref="AE54:AE58" si="49">+M54+N54+Q54</f>
        <v>1125</v>
      </c>
      <c r="AF54" s="57">
        <f t="shared" ref="AF54:AF68" si="50">+M54+N54+Q54</f>
        <v>1125</v>
      </c>
      <c r="AG54" s="52">
        <f t="shared" ref="AG54:AG58" si="51">+R54-O54</f>
        <v>1125</v>
      </c>
      <c r="AH54" s="74">
        <v>25</v>
      </c>
      <c r="AI54" s="304">
        <f>+T54-1.75</f>
        <v>19.451916495550993</v>
      </c>
      <c r="AJ54" s="304">
        <f t="shared" ref="AJ54:AJ58" si="52">+T54-1</f>
        <v>20.201916495550993</v>
      </c>
      <c r="AK54" s="106">
        <f>ROUND(IF(AI54&gt;AH54,AG54,1/AH54*AI54*AG54),2)</f>
        <v>875.34</v>
      </c>
      <c r="AL54" s="106">
        <f t="shared" ref="AL54:AL58" si="53">ROUND(IF(AJ54&gt;AH54,AF54,1/AH54*AJ54*AF54),2)</f>
        <v>909.09</v>
      </c>
      <c r="AM54" s="106">
        <f>ROUND(IF(T54&gt;AH54,AG54,T54/AH54*AG54),2)</f>
        <v>954.09</v>
      </c>
      <c r="AN54" s="135"/>
      <c r="AO54" s="135"/>
      <c r="AP54" s="135"/>
      <c r="AS54" s="127"/>
      <c r="AT54" s="127"/>
      <c r="AU54" s="127"/>
    </row>
    <row r="55" spans="1:47" x14ac:dyDescent="0.3">
      <c r="A55" s="127">
        <v>4</v>
      </c>
      <c r="B55" s="127" t="s">
        <v>46</v>
      </c>
      <c r="C55" s="127">
        <v>354.4</v>
      </c>
      <c r="D55" s="127" t="s">
        <v>7</v>
      </c>
      <c r="E55" s="127"/>
      <c r="F55" s="156" t="s">
        <v>1584</v>
      </c>
      <c r="G55" s="244" t="s">
        <v>1589</v>
      </c>
      <c r="H55" s="76">
        <v>73</v>
      </c>
      <c r="I55" s="127" t="s">
        <v>1477</v>
      </c>
      <c r="J55" s="128">
        <v>36160</v>
      </c>
      <c r="K55" s="127">
        <f t="shared" si="2"/>
        <v>1998</v>
      </c>
      <c r="L55" s="127">
        <v>12</v>
      </c>
      <c r="M55" s="135">
        <v>28750</v>
      </c>
      <c r="N55" s="135"/>
      <c r="O55" s="135"/>
      <c r="P55" s="135">
        <f t="shared" si="3"/>
        <v>28750</v>
      </c>
      <c r="Q55" s="127"/>
      <c r="R55" s="135">
        <f t="shared" si="1"/>
        <v>28750</v>
      </c>
      <c r="S55" s="127">
        <v>30</v>
      </c>
      <c r="T55" s="132">
        <f t="shared" si="4"/>
        <v>20.747433264887064</v>
      </c>
      <c r="U55" s="135">
        <f t="shared" si="44"/>
        <v>19882.96</v>
      </c>
      <c r="V55" s="135">
        <f t="shared" si="45"/>
        <v>8867.0400000000009</v>
      </c>
      <c r="W55" s="136">
        <f t="shared" si="46"/>
        <v>957.37500000000011</v>
      </c>
      <c r="X55" s="127" t="s">
        <v>45</v>
      </c>
      <c r="Y55" s="127" t="s">
        <v>1479</v>
      </c>
      <c r="Z55" s="130"/>
      <c r="AA55" s="130">
        <f t="shared" si="47"/>
        <v>28750</v>
      </c>
      <c r="AB55" s="57">
        <f>ROUND(IF(AI55&gt;S55,R55,AI55/S55*R55),2)</f>
        <v>18205.87</v>
      </c>
      <c r="AC55" s="57">
        <f t="shared" si="48"/>
        <v>28750</v>
      </c>
      <c r="AD55" s="57">
        <f>ROUND(IF(AJ55&gt;S55,R55,AJ55/S55*R55),2)</f>
        <v>18924.62</v>
      </c>
      <c r="AE55" s="57">
        <f t="shared" si="49"/>
        <v>28750</v>
      </c>
      <c r="AF55" s="57">
        <f t="shared" si="50"/>
        <v>28750</v>
      </c>
      <c r="AG55" s="52">
        <f t="shared" si="51"/>
        <v>28750</v>
      </c>
      <c r="AH55" s="74">
        <v>25</v>
      </c>
      <c r="AI55" s="304">
        <f>+T55-1.75</f>
        <v>18.997433264887064</v>
      </c>
      <c r="AJ55" s="304">
        <f t="shared" si="52"/>
        <v>19.747433264887064</v>
      </c>
      <c r="AK55" s="106">
        <f>ROUND(IF(AI55&gt;AH55,AG55,1/AH55*AI55*AG55),2)</f>
        <v>21847.05</v>
      </c>
      <c r="AL55" s="106">
        <f t="shared" si="53"/>
        <v>22709.55</v>
      </c>
      <c r="AM55" s="106">
        <f>ROUND(IF(T55&gt;AH55,AG55,T55/AH55*AG55),2)</f>
        <v>23859.55</v>
      </c>
      <c r="AN55" s="135"/>
      <c r="AO55" s="135"/>
      <c r="AP55" s="135"/>
      <c r="AS55" s="127"/>
      <c r="AT55" s="127"/>
      <c r="AU55" s="127"/>
    </row>
    <row r="56" spans="1:47" x14ac:dyDescent="0.3">
      <c r="A56" s="127">
        <v>4</v>
      </c>
      <c r="B56" s="127" t="s">
        <v>46</v>
      </c>
      <c r="C56" s="127">
        <v>354.4</v>
      </c>
      <c r="D56" s="127" t="s">
        <v>7</v>
      </c>
      <c r="E56" s="127"/>
      <c r="F56" s="156" t="s">
        <v>1584</v>
      </c>
      <c r="G56" s="244" t="s">
        <v>1589</v>
      </c>
      <c r="H56" s="76">
        <v>73</v>
      </c>
      <c r="I56" s="127" t="s">
        <v>1477</v>
      </c>
      <c r="J56" s="128">
        <v>36160</v>
      </c>
      <c r="K56" s="127">
        <f t="shared" si="2"/>
        <v>1998</v>
      </c>
      <c r="L56" s="127">
        <v>12</v>
      </c>
      <c r="M56" s="135">
        <v>46000</v>
      </c>
      <c r="N56" s="135"/>
      <c r="O56" s="135"/>
      <c r="P56" s="135">
        <f t="shared" si="3"/>
        <v>46000</v>
      </c>
      <c r="Q56" s="127"/>
      <c r="R56" s="135">
        <f t="shared" si="1"/>
        <v>46000</v>
      </c>
      <c r="S56" s="127">
        <v>30</v>
      </c>
      <c r="T56" s="132">
        <f t="shared" si="4"/>
        <v>20.747433264887064</v>
      </c>
      <c r="U56" s="135">
        <f t="shared" si="44"/>
        <v>31812.73</v>
      </c>
      <c r="V56" s="135">
        <f t="shared" si="45"/>
        <v>14187.27</v>
      </c>
      <c r="W56" s="136">
        <f t="shared" si="46"/>
        <v>1531.8000000000002</v>
      </c>
      <c r="X56" s="127" t="s">
        <v>45</v>
      </c>
      <c r="Y56" s="127" t="s">
        <v>1479</v>
      </c>
      <c r="Z56" s="130"/>
      <c r="AA56" s="130">
        <f t="shared" si="47"/>
        <v>46000</v>
      </c>
      <c r="AB56" s="57">
        <f>ROUND(IF(AI56&gt;S56,R56,AI56/S56*R56),2)</f>
        <v>29129.4</v>
      </c>
      <c r="AC56" s="57">
        <f t="shared" si="48"/>
        <v>46000</v>
      </c>
      <c r="AD56" s="57">
        <f>ROUND(IF(AJ56&gt;S56,R56,AJ56/S56*R56),2)</f>
        <v>30279.4</v>
      </c>
      <c r="AE56" s="57">
        <f t="shared" si="49"/>
        <v>46000</v>
      </c>
      <c r="AF56" s="57">
        <f t="shared" si="50"/>
        <v>46000</v>
      </c>
      <c r="AG56" s="52">
        <f t="shared" si="51"/>
        <v>46000</v>
      </c>
      <c r="AH56" s="74">
        <v>25</v>
      </c>
      <c r="AI56" s="304">
        <f>+T56-1.75</f>
        <v>18.997433264887064</v>
      </c>
      <c r="AJ56" s="304">
        <f t="shared" si="52"/>
        <v>19.747433264887064</v>
      </c>
      <c r="AK56" s="106">
        <f>ROUND(IF(AI56&gt;AH56,AG56,1/AH56*AI56*AG56),2)</f>
        <v>34955.279999999999</v>
      </c>
      <c r="AL56" s="106">
        <f t="shared" si="53"/>
        <v>36335.279999999999</v>
      </c>
      <c r="AM56" s="106">
        <f>ROUND(IF(T56&gt;AH56,AG56,T56/AH56*AG56),2)</f>
        <v>38175.279999999999</v>
      </c>
      <c r="AN56" s="135"/>
      <c r="AO56" s="135"/>
      <c r="AP56" s="135"/>
      <c r="AS56" s="127"/>
      <c r="AT56" s="127"/>
      <c r="AU56" s="127"/>
    </row>
    <row r="57" spans="1:47" x14ac:dyDescent="0.3">
      <c r="A57" s="127">
        <v>4</v>
      </c>
      <c r="B57" s="127" t="s">
        <v>46</v>
      </c>
      <c r="C57" s="127">
        <v>354.4</v>
      </c>
      <c r="D57" s="127" t="s">
        <v>7</v>
      </c>
      <c r="E57" s="127"/>
      <c r="F57" s="156" t="s">
        <v>1584</v>
      </c>
      <c r="G57" s="244" t="s">
        <v>1589</v>
      </c>
      <c r="H57" s="76">
        <v>73</v>
      </c>
      <c r="I57" s="127" t="s">
        <v>1477</v>
      </c>
      <c r="J57" s="128">
        <v>42996</v>
      </c>
      <c r="K57" s="127">
        <v>2017</v>
      </c>
      <c r="L57" s="127">
        <v>9</v>
      </c>
      <c r="M57" s="135">
        <v>2224.96</v>
      </c>
      <c r="N57" s="135"/>
      <c r="O57" s="135"/>
      <c r="P57" s="135">
        <f t="shared" si="3"/>
        <v>2224.96</v>
      </c>
      <c r="Q57" s="130"/>
      <c r="R57" s="135">
        <f t="shared" si="1"/>
        <v>2224.96</v>
      </c>
      <c r="S57" s="140">
        <v>30</v>
      </c>
      <c r="T57" s="132">
        <f t="shared" si="4"/>
        <v>2.0314852840520192</v>
      </c>
      <c r="U57" s="135">
        <f t="shared" si="44"/>
        <v>150.66999999999999</v>
      </c>
      <c r="V57" s="135">
        <f t="shared" si="45"/>
        <v>2074.29</v>
      </c>
      <c r="W57" s="136">
        <f t="shared" si="46"/>
        <v>74.09116800000001</v>
      </c>
      <c r="X57" s="127" t="s">
        <v>1532</v>
      </c>
      <c r="Y57" s="127" t="s">
        <v>1533</v>
      </c>
      <c r="Z57" s="130"/>
      <c r="AA57" s="130">
        <f t="shared" si="47"/>
        <v>2224.96</v>
      </c>
      <c r="AB57" s="57">
        <f>ROUND(IF(AI57&gt;S57,R57,AI57/S57*R57),2)</f>
        <v>20.88</v>
      </c>
      <c r="AC57" s="57">
        <f t="shared" si="48"/>
        <v>2224.96</v>
      </c>
      <c r="AD57" s="57">
        <f>ROUND(IF(AJ57&gt;S57,R57,AJ57/S57*R57),2)</f>
        <v>76.5</v>
      </c>
      <c r="AE57" s="57">
        <f t="shared" si="49"/>
        <v>2224.96</v>
      </c>
      <c r="AF57" s="57">
        <f t="shared" si="50"/>
        <v>2224.96</v>
      </c>
      <c r="AG57" s="52">
        <f t="shared" si="51"/>
        <v>2224.96</v>
      </c>
      <c r="AH57" s="74">
        <v>25</v>
      </c>
      <c r="AI57" s="304">
        <f>+T57-1.75</f>
        <v>0.28148528405201922</v>
      </c>
      <c r="AJ57" s="304">
        <f t="shared" si="52"/>
        <v>1.0314852840520192</v>
      </c>
      <c r="AK57" s="106">
        <f>ROUND(IF(AI57&gt;AH57,AG57,1/AH57*AI57*AG57),2)</f>
        <v>25.05</v>
      </c>
      <c r="AL57" s="106">
        <f t="shared" si="53"/>
        <v>91.8</v>
      </c>
      <c r="AM57" s="106">
        <f>ROUND(IF(T57&gt;AH57,AG57,T57/AH57*AG57),2)</f>
        <v>180.8</v>
      </c>
      <c r="AN57" s="130"/>
      <c r="AO57" s="135"/>
      <c r="AP57" s="135"/>
      <c r="AS57" s="140"/>
      <c r="AT57" s="127"/>
      <c r="AU57" s="127"/>
    </row>
    <row r="58" spans="1:47" x14ac:dyDescent="0.3">
      <c r="A58" s="127">
        <v>4</v>
      </c>
      <c r="B58" s="127" t="s">
        <v>46</v>
      </c>
      <c r="C58" s="127">
        <v>354.4</v>
      </c>
      <c r="D58" s="127" t="s">
        <v>7</v>
      </c>
      <c r="E58" s="127"/>
      <c r="F58" s="127"/>
      <c r="H58" s="76"/>
      <c r="I58" s="155" t="s">
        <v>1493</v>
      </c>
      <c r="J58" s="128">
        <v>43090</v>
      </c>
      <c r="K58" s="127">
        <v>2017</v>
      </c>
      <c r="L58" s="127">
        <v>12</v>
      </c>
      <c r="M58" s="135">
        <v>16319.69</v>
      </c>
      <c r="N58" s="135"/>
      <c r="O58" s="135"/>
      <c r="P58" s="135">
        <f t="shared" si="3"/>
        <v>16319.69</v>
      </c>
      <c r="Q58" s="130"/>
      <c r="R58" s="135">
        <f t="shared" si="1"/>
        <v>16319.69</v>
      </c>
      <c r="S58" s="134">
        <v>30</v>
      </c>
      <c r="T58" s="132">
        <f t="shared" si="4"/>
        <v>1.7741273100616017</v>
      </c>
      <c r="U58" s="135">
        <f t="shared" si="44"/>
        <v>965.11</v>
      </c>
      <c r="V58" s="135">
        <f t="shared" si="45"/>
        <v>15354.58</v>
      </c>
      <c r="W58" s="136">
        <f t="shared" si="46"/>
        <v>543.44567700000005</v>
      </c>
      <c r="X58" s="127" t="s">
        <v>1535</v>
      </c>
      <c r="Y58" s="127" t="s">
        <v>1534</v>
      </c>
      <c r="Z58" s="130"/>
      <c r="AA58" s="130">
        <f t="shared" si="47"/>
        <v>16319.69</v>
      </c>
      <c r="AB58" s="57">
        <f>ROUND(IF(AI58&gt;S58,R58,AI58/S58*R58),2)</f>
        <v>13.13</v>
      </c>
      <c r="AC58" s="57">
        <f t="shared" si="48"/>
        <v>16319.69</v>
      </c>
      <c r="AD58" s="57">
        <f>ROUND(IF(AJ58&gt;S58,R58,AJ58/S58*R58),2)</f>
        <v>421.12</v>
      </c>
      <c r="AE58" s="57">
        <f t="shared" si="49"/>
        <v>16319.69</v>
      </c>
      <c r="AF58" s="57">
        <f t="shared" si="50"/>
        <v>16319.69</v>
      </c>
      <c r="AG58" s="52">
        <f t="shared" si="51"/>
        <v>16319.69</v>
      </c>
      <c r="AH58" s="74">
        <v>25</v>
      </c>
      <c r="AI58" s="304">
        <f>+T58-1.75</f>
        <v>2.4127310061601737E-2</v>
      </c>
      <c r="AJ58" s="304">
        <f t="shared" si="52"/>
        <v>0.77412731006160174</v>
      </c>
      <c r="AK58" s="106">
        <f>ROUND(IF(AI58&gt;AH58,AG58,1/AH58*AI58*AG58),2)</f>
        <v>15.75</v>
      </c>
      <c r="AL58" s="106">
        <f t="shared" si="53"/>
        <v>505.34</v>
      </c>
      <c r="AM58" s="106">
        <f>ROUND(IF(T58&gt;AH58,AG58,T58/AH58*AG58),2)</f>
        <v>1158.1300000000001</v>
      </c>
      <c r="AN58" s="130"/>
      <c r="AO58" s="135"/>
      <c r="AP58" s="135"/>
      <c r="AS58" s="140"/>
      <c r="AT58" s="127"/>
      <c r="AU58" s="127"/>
    </row>
    <row r="59" spans="1:47" x14ac:dyDescent="0.3">
      <c r="A59" s="127"/>
      <c r="B59" s="127"/>
      <c r="C59" s="127"/>
      <c r="D59" s="127"/>
      <c r="E59" s="127"/>
      <c r="F59" s="127"/>
      <c r="H59" s="76"/>
      <c r="I59" s="127"/>
      <c r="J59" s="128"/>
      <c r="K59" s="127"/>
      <c r="L59" s="127"/>
      <c r="M59" s="135"/>
      <c r="N59" s="135"/>
      <c r="O59" s="135"/>
      <c r="P59" s="135"/>
      <c r="Q59" s="127"/>
      <c r="R59" s="135"/>
      <c r="S59" s="127"/>
      <c r="T59" s="132"/>
      <c r="U59" s="127"/>
      <c r="V59" s="127"/>
      <c r="W59" s="136"/>
      <c r="X59" s="127"/>
      <c r="Y59" s="127"/>
      <c r="Z59" s="130"/>
      <c r="AA59" s="130"/>
      <c r="AB59" s="57"/>
      <c r="AC59" s="57"/>
      <c r="AD59" s="57"/>
      <c r="AE59" s="57"/>
      <c r="AF59" s="57"/>
      <c r="AG59" s="52"/>
      <c r="AI59" s="304"/>
      <c r="AJ59" s="304"/>
      <c r="AK59" s="106"/>
      <c r="AL59" s="106"/>
      <c r="AM59" s="106"/>
      <c r="AN59" s="135"/>
      <c r="AO59" s="135"/>
      <c r="AP59" s="127"/>
      <c r="AS59" s="127"/>
      <c r="AT59" s="127"/>
      <c r="AU59" s="127"/>
    </row>
    <row r="60" spans="1:47" x14ac:dyDescent="0.3">
      <c r="A60" s="127"/>
      <c r="B60" s="127"/>
      <c r="C60" s="127"/>
      <c r="D60" s="127"/>
      <c r="E60" s="127"/>
      <c r="F60" s="127"/>
      <c r="H60" s="76"/>
      <c r="I60" s="127"/>
      <c r="J60" s="128"/>
      <c r="K60" s="127"/>
      <c r="L60" s="127"/>
      <c r="M60" s="135"/>
      <c r="N60" s="135"/>
      <c r="O60" s="135"/>
      <c r="P60" s="135"/>
      <c r="Q60" s="127"/>
      <c r="R60" s="135"/>
      <c r="S60" s="127"/>
      <c r="T60" s="132"/>
      <c r="U60" s="127"/>
      <c r="V60" s="127"/>
      <c r="W60" s="136"/>
      <c r="X60" s="127"/>
      <c r="Y60" s="127"/>
      <c r="Z60" s="130"/>
      <c r="AA60" s="130"/>
      <c r="AB60" s="57"/>
      <c r="AC60" s="57"/>
      <c r="AD60" s="57"/>
      <c r="AE60" s="57"/>
      <c r="AF60" s="57"/>
      <c r="AG60" s="52"/>
      <c r="AI60" s="304"/>
      <c r="AJ60" s="304"/>
      <c r="AK60" s="106"/>
      <c r="AL60" s="106"/>
      <c r="AM60" s="106"/>
      <c r="AN60" s="135"/>
      <c r="AO60" s="135"/>
      <c r="AP60" s="127"/>
      <c r="AS60" s="127"/>
      <c r="AT60" s="127"/>
      <c r="AU60" s="127"/>
    </row>
    <row r="61" spans="1:47" x14ac:dyDescent="0.3">
      <c r="A61" s="127">
        <v>4</v>
      </c>
      <c r="B61" s="127" t="s">
        <v>46</v>
      </c>
      <c r="C61" s="127">
        <v>354.4</v>
      </c>
      <c r="D61" s="127" t="s">
        <v>1582</v>
      </c>
      <c r="E61" s="127"/>
      <c r="F61" s="156" t="s">
        <v>1584</v>
      </c>
      <c r="G61" s="244" t="s">
        <v>1589</v>
      </c>
      <c r="H61" s="76">
        <v>73</v>
      </c>
      <c r="I61" s="127" t="s">
        <v>1477</v>
      </c>
      <c r="J61" s="128">
        <v>35838</v>
      </c>
      <c r="K61" s="127">
        <f>YEAR(J61)</f>
        <v>1998</v>
      </c>
      <c r="L61" s="127">
        <v>2</v>
      </c>
      <c r="M61" s="135">
        <v>704</v>
      </c>
      <c r="N61" s="135"/>
      <c r="O61" s="135"/>
      <c r="P61" s="135">
        <f t="shared" si="3"/>
        <v>704</v>
      </c>
      <c r="Q61" s="127"/>
      <c r="R61" s="135">
        <f t="shared" si="1"/>
        <v>704</v>
      </c>
      <c r="S61" s="127">
        <v>20</v>
      </c>
      <c r="T61" s="132">
        <f t="shared" si="4"/>
        <v>21.629021218343599</v>
      </c>
      <c r="U61" s="135">
        <f t="shared" ref="U61:U63" si="54">ROUND(IF(T61&gt;S61,R61,T61/S61*R61),2)</f>
        <v>704</v>
      </c>
      <c r="V61" s="135">
        <f t="shared" ref="V61:V63" si="55">+R61-U61</f>
        <v>0</v>
      </c>
      <c r="W61" s="136">
        <v>0</v>
      </c>
      <c r="X61" s="127" t="s">
        <v>45</v>
      </c>
      <c r="Y61" s="127" t="s">
        <v>1479</v>
      </c>
      <c r="Z61" s="130"/>
      <c r="AA61" s="130">
        <f t="shared" ref="AA61:AA63" si="56">+R61</f>
        <v>704</v>
      </c>
      <c r="AB61" s="57">
        <f>ROUND(IF(AI61&gt;S61,R61,AI61/S61*R61),2)</f>
        <v>699.74</v>
      </c>
      <c r="AC61" s="57">
        <f t="shared" si="48"/>
        <v>704</v>
      </c>
      <c r="AD61" s="57">
        <f>ROUND(IF(AJ61&gt;S61,R61,AJ61/S61*R61),2)</f>
        <v>704</v>
      </c>
      <c r="AE61" s="57">
        <f t="shared" ref="AE61:AE63" si="57">+M61+N61+Q61</f>
        <v>704</v>
      </c>
      <c r="AF61" s="57">
        <f t="shared" si="50"/>
        <v>704</v>
      </c>
      <c r="AG61" s="52">
        <f t="shared" ref="AG61:AG63" si="58">+R61-O61</f>
        <v>704</v>
      </c>
      <c r="AH61" s="74">
        <v>25</v>
      </c>
      <c r="AI61" s="304">
        <f>+T61-1.75</f>
        <v>19.879021218343599</v>
      </c>
      <c r="AJ61" s="304">
        <f t="shared" ref="AJ61:AJ63" si="59">+T61-1</f>
        <v>20.629021218343599</v>
      </c>
      <c r="AK61" s="106">
        <f>ROUND(IF(AI61&gt;AH61,AG61,1/AH61*AI61*AG61),2)</f>
        <v>559.79</v>
      </c>
      <c r="AL61" s="106">
        <f t="shared" ref="AL61:AL63" si="60">ROUND(IF(AJ61&gt;AH61,AF61,1/AH61*AJ61*AF61),2)</f>
        <v>580.91</v>
      </c>
      <c r="AM61" s="106">
        <f>ROUND(IF(T61&gt;AH61,AG61,T61/AH61*AG61),2)</f>
        <v>609.07000000000005</v>
      </c>
      <c r="AN61" s="135"/>
      <c r="AO61" s="135"/>
      <c r="AP61" s="135"/>
      <c r="AS61" s="127"/>
      <c r="AT61" s="127"/>
      <c r="AU61" s="127"/>
    </row>
    <row r="62" spans="1:47" x14ac:dyDescent="0.3">
      <c r="A62" s="127">
        <v>4</v>
      </c>
      <c r="B62" s="127" t="s">
        <v>46</v>
      </c>
      <c r="C62" s="127">
        <v>354.4</v>
      </c>
      <c r="D62" s="127" t="s">
        <v>1582</v>
      </c>
      <c r="E62" s="127"/>
      <c r="F62" s="156" t="s">
        <v>1584</v>
      </c>
      <c r="G62" s="244" t="s">
        <v>1589</v>
      </c>
      <c r="H62" s="76">
        <v>73</v>
      </c>
      <c r="I62" s="127" t="s">
        <v>1477</v>
      </c>
      <c r="J62" s="128">
        <v>38069</v>
      </c>
      <c r="K62" s="127">
        <f t="shared" si="2"/>
        <v>2004</v>
      </c>
      <c r="L62" s="127">
        <v>3</v>
      </c>
      <c r="M62" s="135">
        <v>3575</v>
      </c>
      <c r="N62" s="135"/>
      <c r="O62" s="135"/>
      <c r="P62" s="135">
        <f t="shared" si="3"/>
        <v>3575</v>
      </c>
      <c r="Q62" s="127"/>
      <c r="R62" s="135">
        <f t="shared" si="1"/>
        <v>3575</v>
      </c>
      <c r="S62" s="127">
        <v>20</v>
      </c>
      <c r="T62" s="132">
        <f t="shared" si="4"/>
        <v>15.520876112251882</v>
      </c>
      <c r="U62" s="135">
        <f t="shared" si="54"/>
        <v>2774.36</v>
      </c>
      <c r="V62" s="135">
        <f t="shared" si="55"/>
        <v>800.63999999999987</v>
      </c>
      <c r="W62" s="136">
        <f t="shared" ref="W62:W63" si="61">R62*ROUND(1/S62,4)</f>
        <v>178.75</v>
      </c>
      <c r="X62" s="127" t="s">
        <v>45</v>
      </c>
      <c r="Y62" s="127" t="s">
        <v>1479</v>
      </c>
      <c r="Z62" s="130"/>
      <c r="AA62" s="130">
        <f t="shared" si="56"/>
        <v>3575</v>
      </c>
      <c r="AB62" s="57">
        <f>ROUND(IF(AI62&gt;S62,R62,AI62/S62*R62),2)</f>
        <v>2461.54</v>
      </c>
      <c r="AC62" s="57">
        <f t="shared" si="48"/>
        <v>3575</v>
      </c>
      <c r="AD62" s="57">
        <f>ROUND(IF(AJ62&gt;S62,R62,AJ62/S62*R62),2)</f>
        <v>2595.61</v>
      </c>
      <c r="AE62" s="57">
        <f t="shared" si="57"/>
        <v>3575</v>
      </c>
      <c r="AF62" s="57">
        <f t="shared" si="50"/>
        <v>3575</v>
      </c>
      <c r="AG62" s="52">
        <f t="shared" si="58"/>
        <v>3575</v>
      </c>
      <c r="AH62" s="74">
        <v>25</v>
      </c>
      <c r="AI62" s="304">
        <f>+T62-1.75</f>
        <v>13.770876112251882</v>
      </c>
      <c r="AJ62" s="304">
        <f t="shared" si="59"/>
        <v>14.520876112251882</v>
      </c>
      <c r="AK62" s="106">
        <f>ROUND(IF(AI62&gt;AH62,AG62,1/AH62*AI62*AG62),2)</f>
        <v>1969.24</v>
      </c>
      <c r="AL62" s="106">
        <f t="shared" si="60"/>
        <v>2076.4899999999998</v>
      </c>
      <c r="AM62" s="106">
        <f>ROUND(IF(T62&gt;AH62,AG62,T62/AH62*AG62),2)</f>
        <v>2219.4899999999998</v>
      </c>
      <c r="AN62" s="135"/>
      <c r="AO62" s="135"/>
      <c r="AP62" s="135"/>
      <c r="AS62" s="127"/>
      <c r="AT62" s="127"/>
      <c r="AU62" s="127"/>
    </row>
    <row r="63" spans="1:47" x14ac:dyDescent="0.3">
      <c r="A63" s="127">
        <v>4</v>
      </c>
      <c r="B63" s="127" t="s">
        <v>46</v>
      </c>
      <c r="C63" s="127">
        <v>354.4</v>
      </c>
      <c r="D63" s="127" t="s">
        <v>1582</v>
      </c>
      <c r="E63" s="127"/>
      <c r="F63" s="156" t="s">
        <v>1584</v>
      </c>
      <c r="G63" s="244" t="s">
        <v>1589</v>
      </c>
      <c r="H63" s="76">
        <v>73</v>
      </c>
      <c r="I63" s="127" t="s">
        <v>1477</v>
      </c>
      <c r="J63" s="128">
        <v>39019</v>
      </c>
      <c r="K63" s="127">
        <f t="shared" si="2"/>
        <v>2006</v>
      </c>
      <c r="L63" s="127">
        <v>10</v>
      </c>
      <c r="M63" s="135">
        <v>1630</v>
      </c>
      <c r="N63" s="135"/>
      <c r="O63" s="135"/>
      <c r="P63" s="135">
        <f t="shared" si="3"/>
        <v>1630</v>
      </c>
      <c r="Q63" s="135"/>
      <c r="R63" s="135">
        <f t="shared" si="1"/>
        <v>1630</v>
      </c>
      <c r="S63" s="127">
        <v>20</v>
      </c>
      <c r="T63" s="132">
        <f t="shared" si="4"/>
        <v>12.919917864476385</v>
      </c>
      <c r="U63" s="135">
        <f t="shared" si="54"/>
        <v>1052.97</v>
      </c>
      <c r="V63" s="135">
        <f t="shared" si="55"/>
        <v>577.03</v>
      </c>
      <c r="W63" s="136">
        <f t="shared" si="61"/>
        <v>81.5</v>
      </c>
      <c r="X63" s="127" t="s">
        <v>45</v>
      </c>
      <c r="Y63" s="127" t="s">
        <v>1479</v>
      </c>
      <c r="Z63" s="130"/>
      <c r="AA63" s="130">
        <f t="shared" si="56"/>
        <v>1630</v>
      </c>
      <c r="AB63" s="57">
        <f>ROUND(IF(AI63&gt;S63,R63,AI63/S63*R63),2)</f>
        <v>910.35</v>
      </c>
      <c r="AC63" s="57">
        <f t="shared" si="48"/>
        <v>1630</v>
      </c>
      <c r="AD63" s="57">
        <f>ROUND(IF(AJ63&gt;S63,R63,AJ63/S63*R63),2)</f>
        <v>971.47</v>
      </c>
      <c r="AE63" s="57">
        <f t="shared" si="57"/>
        <v>1630</v>
      </c>
      <c r="AF63" s="57">
        <f t="shared" si="50"/>
        <v>1630</v>
      </c>
      <c r="AG63" s="52">
        <f t="shared" si="58"/>
        <v>1630</v>
      </c>
      <c r="AH63" s="74">
        <v>25</v>
      </c>
      <c r="AI63" s="304">
        <f>+T63-1.75</f>
        <v>11.169917864476385</v>
      </c>
      <c r="AJ63" s="304">
        <f t="shared" si="59"/>
        <v>11.919917864476385</v>
      </c>
      <c r="AK63" s="106">
        <f>ROUND(IF(AI63&gt;AH63,AG63,1/AH63*AI63*AG63),2)</f>
        <v>728.28</v>
      </c>
      <c r="AL63" s="106">
        <f t="shared" si="60"/>
        <v>777.18</v>
      </c>
      <c r="AM63" s="106">
        <f>ROUND(IF(T63&gt;AH63,AG63,T63/AH63*AG63),2)</f>
        <v>842.38</v>
      </c>
      <c r="AN63" s="135"/>
      <c r="AO63" s="135"/>
      <c r="AP63" s="135"/>
      <c r="AS63" s="127"/>
      <c r="AT63" s="127"/>
      <c r="AU63" s="127"/>
    </row>
    <row r="64" spans="1:47" x14ac:dyDescent="0.3">
      <c r="A64" s="127"/>
      <c r="B64" s="127"/>
      <c r="C64" s="127"/>
      <c r="D64" s="127"/>
      <c r="E64" s="127"/>
      <c r="F64" s="127"/>
      <c r="H64" s="76"/>
      <c r="I64" s="127"/>
      <c r="J64" s="127"/>
      <c r="K64" s="127"/>
      <c r="L64" s="127"/>
      <c r="M64" s="135"/>
      <c r="N64" s="135"/>
      <c r="O64" s="135"/>
      <c r="P64" s="135"/>
      <c r="Q64" s="130"/>
      <c r="R64" s="135"/>
      <c r="S64" s="140"/>
      <c r="T64" s="132"/>
      <c r="U64" s="135"/>
      <c r="V64" s="135"/>
      <c r="W64" s="136"/>
      <c r="X64" s="140"/>
      <c r="Y64" s="127"/>
      <c r="Z64" s="130"/>
      <c r="AA64" s="130"/>
      <c r="AB64" s="57"/>
      <c r="AC64" s="57"/>
      <c r="AD64" s="57"/>
      <c r="AE64" s="57"/>
      <c r="AF64" s="57"/>
      <c r="AG64" s="52"/>
      <c r="AI64" s="304"/>
      <c r="AJ64" s="304"/>
      <c r="AK64" s="106"/>
      <c r="AL64" s="106"/>
      <c r="AM64" s="106"/>
      <c r="AN64" s="140"/>
      <c r="AO64" s="135"/>
      <c r="AP64" s="135"/>
      <c r="AS64" s="140"/>
      <c r="AT64" s="127"/>
      <c r="AU64" s="127"/>
    </row>
    <row r="65" spans="1:47" x14ac:dyDescent="0.3">
      <c r="A65" s="127"/>
      <c r="B65" s="127"/>
      <c r="C65" s="127"/>
      <c r="D65" s="127"/>
      <c r="E65" s="127"/>
      <c r="F65" s="127"/>
      <c r="H65" s="76"/>
      <c r="I65" s="127"/>
      <c r="J65" s="127"/>
      <c r="K65" s="127"/>
      <c r="L65" s="127"/>
      <c r="M65" s="135"/>
      <c r="N65" s="135"/>
      <c r="O65" s="135"/>
      <c r="P65" s="135"/>
      <c r="Q65" s="130"/>
      <c r="R65" s="135"/>
      <c r="S65" s="140"/>
      <c r="T65" s="132"/>
      <c r="U65" s="135"/>
      <c r="V65" s="135"/>
      <c r="W65" s="136"/>
      <c r="X65" s="140"/>
      <c r="Y65" s="127"/>
      <c r="Z65" s="130"/>
      <c r="AA65" s="130"/>
      <c r="AB65" s="57"/>
      <c r="AC65" s="57"/>
      <c r="AD65" s="57"/>
      <c r="AE65" s="57"/>
      <c r="AF65" s="57"/>
      <c r="AG65" s="52"/>
      <c r="AI65" s="304"/>
      <c r="AJ65" s="304"/>
      <c r="AK65" s="106"/>
      <c r="AL65" s="106"/>
      <c r="AM65" s="106"/>
      <c r="AN65" s="140"/>
      <c r="AO65" s="135"/>
      <c r="AP65" s="135"/>
      <c r="AS65" s="140"/>
      <c r="AT65" s="127"/>
      <c r="AU65" s="127"/>
    </row>
    <row r="66" spans="1:47" x14ac:dyDescent="0.3">
      <c r="A66" s="127">
        <v>4</v>
      </c>
      <c r="B66" s="127" t="s">
        <v>46</v>
      </c>
      <c r="C66" s="127">
        <v>371.4</v>
      </c>
      <c r="D66" s="127" t="s">
        <v>10</v>
      </c>
      <c r="E66" s="127"/>
      <c r="F66" s="156">
        <v>21019</v>
      </c>
      <c r="G66" s="244" t="s">
        <v>1585</v>
      </c>
      <c r="H66" s="76">
        <v>73</v>
      </c>
      <c r="I66" s="155" t="s">
        <v>1591</v>
      </c>
      <c r="J66" s="128">
        <v>42675</v>
      </c>
      <c r="K66" s="127">
        <f t="shared" si="2"/>
        <v>2016</v>
      </c>
      <c r="L66" s="127">
        <v>11</v>
      </c>
      <c r="M66" s="135">
        <v>969.05</v>
      </c>
      <c r="N66" s="135"/>
      <c r="O66" s="135"/>
      <c r="P66" s="135">
        <f t="shared" si="3"/>
        <v>969.05</v>
      </c>
      <c r="Q66" s="127"/>
      <c r="R66" s="135">
        <f t="shared" si="1"/>
        <v>969.05</v>
      </c>
      <c r="S66" s="127">
        <v>10</v>
      </c>
      <c r="T66" s="132">
        <f t="shared" si="4"/>
        <v>2.9103353867214237</v>
      </c>
      <c r="U66" s="135">
        <f t="shared" ref="U66:U125" si="62">ROUND(IF(T66&gt;S66,R66,T66/S66*R66),2)</f>
        <v>282.02999999999997</v>
      </c>
      <c r="V66" s="135">
        <f t="shared" ref="V66:V125" si="63">+R66-U66</f>
        <v>687.02</v>
      </c>
      <c r="W66" s="136">
        <f t="shared" ref="W66:W125" si="64">R66*ROUND(1/S66,4)</f>
        <v>96.905000000000001</v>
      </c>
      <c r="X66" s="127" t="s">
        <v>96</v>
      </c>
      <c r="Y66" s="156">
        <v>7803</v>
      </c>
      <c r="Z66" s="130"/>
      <c r="AA66" s="130">
        <f t="shared" ref="AA66:AA68" si="65">+R66</f>
        <v>969.05</v>
      </c>
      <c r="AB66" s="57">
        <f>ROUND(IF(AI66&gt;S66,R66,AI66/S66*R66),2)</f>
        <v>112.44</v>
      </c>
      <c r="AC66" s="57">
        <f t="shared" si="48"/>
        <v>969.05</v>
      </c>
      <c r="AD66" s="57">
        <f>ROUND(IF(AJ66&gt;S66,R66,AJ66/S66*R66),2)</f>
        <v>185.12</v>
      </c>
      <c r="AE66" s="57">
        <f t="shared" ref="AE66:AE68" si="66">+M66+N66+Q66</f>
        <v>969.05</v>
      </c>
      <c r="AF66" s="57">
        <f t="shared" si="50"/>
        <v>969.05</v>
      </c>
      <c r="AG66" s="52">
        <f t="shared" si="34"/>
        <v>969.05</v>
      </c>
      <c r="AH66" s="74">
        <v>15</v>
      </c>
      <c r="AI66" s="304">
        <f>+T66-1.75</f>
        <v>1.1603353867214237</v>
      </c>
      <c r="AJ66" s="304">
        <f t="shared" ref="AJ66:AJ68" si="67">+T66-1</f>
        <v>1.9103353867214237</v>
      </c>
      <c r="AK66" s="106">
        <f>ROUND(+AG66*SUM(MACRS!C8:D8),2)</f>
        <v>140.51</v>
      </c>
      <c r="AL66" s="106">
        <f>ROUND(+AF66*(SUM(MACRS!C8:D8)+MACRS!E8*0.75),2)</f>
        <v>202.65</v>
      </c>
      <c r="AM66" s="106">
        <f>ROUND(+AG66*(SUM(MACRS!C8:E8)+MACRS!F8*0.75),2)</f>
        <v>279.33</v>
      </c>
      <c r="AN66" s="135"/>
      <c r="AO66" s="135"/>
      <c r="AP66" s="135"/>
      <c r="AS66" s="135"/>
      <c r="AT66" s="127"/>
      <c r="AU66" s="127"/>
    </row>
    <row r="67" spans="1:47" x14ac:dyDescent="0.3">
      <c r="A67" s="127">
        <v>4</v>
      </c>
      <c r="B67" s="127" t="s">
        <v>46</v>
      </c>
      <c r="C67" s="127">
        <v>371.4</v>
      </c>
      <c r="D67" s="127" t="s">
        <v>10</v>
      </c>
      <c r="E67" s="127"/>
      <c r="F67" s="156">
        <v>20832</v>
      </c>
      <c r="G67" s="245" t="s">
        <v>1587</v>
      </c>
      <c r="H67" s="76">
        <v>73</v>
      </c>
      <c r="I67" s="127" t="s">
        <v>1586</v>
      </c>
      <c r="J67" s="128">
        <v>42794</v>
      </c>
      <c r="K67" s="127">
        <v>2017</v>
      </c>
      <c r="L67" s="127">
        <v>2</v>
      </c>
      <c r="M67" s="135">
        <v>2175.6799999999998</v>
      </c>
      <c r="N67" s="135"/>
      <c r="O67" s="135"/>
      <c r="P67" s="135">
        <f t="shared" si="3"/>
        <v>2175.6799999999998</v>
      </c>
      <c r="Q67" s="127"/>
      <c r="R67" s="135">
        <f t="shared" si="1"/>
        <v>2175.6799999999998</v>
      </c>
      <c r="S67" s="127">
        <v>10</v>
      </c>
      <c r="T67" s="132">
        <f t="shared" si="4"/>
        <v>2.5845311430527036</v>
      </c>
      <c r="U67" s="135">
        <f t="shared" si="62"/>
        <v>562.30999999999995</v>
      </c>
      <c r="V67" s="135">
        <f t="shared" si="63"/>
        <v>1613.37</v>
      </c>
      <c r="W67" s="136">
        <f t="shared" si="64"/>
        <v>217.56799999999998</v>
      </c>
      <c r="X67" s="127" t="s">
        <v>1537</v>
      </c>
      <c r="Y67" s="127" t="s">
        <v>1536</v>
      </c>
      <c r="Z67" s="130"/>
      <c r="AA67" s="130">
        <f t="shared" si="65"/>
        <v>2175.6799999999998</v>
      </c>
      <c r="AB67" s="57">
        <f>ROUND(IF(AI67&gt;S67,R67,AI67/S67*R67),2)</f>
        <v>181.57</v>
      </c>
      <c r="AC67" s="57">
        <f t="shared" si="48"/>
        <v>2175.6799999999998</v>
      </c>
      <c r="AD67" s="57">
        <f>ROUND(IF(AJ67&gt;S67,R67,AJ67/S67*R67),2)</f>
        <v>344.74</v>
      </c>
      <c r="AE67" s="57">
        <f t="shared" si="66"/>
        <v>2175.6799999999998</v>
      </c>
      <c r="AF67" s="57">
        <f t="shared" si="50"/>
        <v>2175.6799999999998</v>
      </c>
      <c r="AG67" s="52">
        <f t="shared" si="34"/>
        <v>2175.6799999999998</v>
      </c>
      <c r="AH67" s="74">
        <v>15</v>
      </c>
      <c r="AI67" s="304">
        <f>+T67-1.75</f>
        <v>0.83453114305270359</v>
      </c>
      <c r="AJ67" s="304">
        <f t="shared" si="67"/>
        <v>1.5845311430527036</v>
      </c>
      <c r="AK67" s="106">
        <f>ROUND(+AG67*SUM(MACRS!C8:C8),2)</f>
        <v>108.78</v>
      </c>
      <c r="AL67" s="106">
        <f>ROUND(+AF67*(SUM(MACRS!C8:C8)+MACRS!D8*0.75),2)</f>
        <v>263.8</v>
      </c>
      <c r="AM67" s="106">
        <f>ROUND(+AG67*(SUM(MACRS!C8:D8)+MACRS!E8*0.75),2)</f>
        <v>454.99</v>
      </c>
      <c r="AN67" s="135"/>
      <c r="AO67" s="135"/>
      <c r="AP67" s="135"/>
      <c r="AS67" s="127"/>
      <c r="AT67" s="127"/>
      <c r="AU67" s="127"/>
    </row>
    <row r="68" spans="1:47" x14ac:dyDescent="0.3">
      <c r="A68" s="127">
        <v>4</v>
      </c>
      <c r="B68" s="127" t="s">
        <v>46</v>
      </c>
      <c r="C68" s="127">
        <v>371.4</v>
      </c>
      <c r="D68" s="127" t="s">
        <v>10</v>
      </c>
      <c r="E68" s="127"/>
      <c r="F68" s="156">
        <v>21019</v>
      </c>
      <c r="G68" s="244" t="s">
        <v>1585</v>
      </c>
      <c r="H68" s="76">
        <v>73</v>
      </c>
      <c r="I68" s="155" t="s">
        <v>1591</v>
      </c>
      <c r="J68" s="128">
        <v>42979</v>
      </c>
      <c r="K68" s="127">
        <v>2017</v>
      </c>
      <c r="L68" s="127">
        <v>9</v>
      </c>
      <c r="M68" s="135">
        <v>5354.19</v>
      </c>
      <c r="N68" s="135"/>
      <c r="O68" s="135"/>
      <c r="P68" s="135">
        <f t="shared" si="3"/>
        <v>5354.19</v>
      </c>
      <c r="Q68" s="130"/>
      <c r="R68" s="135">
        <f t="shared" si="1"/>
        <v>5354.19</v>
      </c>
      <c r="S68" s="127">
        <v>10</v>
      </c>
      <c r="T68" s="132">
        <f t="shared" si="4"/>
        <v>2.0780287474332648</v>
      </c>
      <c r="U68" s="135">
        <f t="shared" si="62"/>
        <v>1112.6199999999999</v>
      </c>
      <c r="V68" s="135">
        <f t="shared" si="63"/>
        <v>4241.57</v>
      </c>
      <c r="W68" s="136">
        <f t="shared" si="64"/>
        <v>535.41899999999998</v>
      </c>
      <c r="X68" s="127" t="s">
        <v>1539</v>
      </c>
      <c r="Y68" s="127" t="s">
        <v>1538</v>
      </c>
      <c r="Z68" s="130"/>
      <c r="AA68" s="130">
        <f t="shared" si="65"/>
        <v>5354.19</v>
      </c>
      <c r="AB68" s="57">
        <f>ROUND(IF(AI68&gt;S68,R68,AI68/S68*R68),2)</f>
        <v>175.63</v>
      </c>
      <c r="AC68" s="57">
        <f t="shared" si="48"/>
        <v>5354.19</v>
      </c>
      <c r="AD68" s="57">
        <f>ROUND(IF(AJ68&gt;S68,R68,AJ68/S68*R68),2)</f>
        <v>577.20000000000005</v>
      </c>
      <c r="AE68" s="57">
        <f t="shared" si="66"/>
        <v>5354.19</v>
      </c>
      <c r="AF68" s="57">
        <f t="shared" si="50"/>
        <v>5354.19</v>
      </c>
      <c r="AG68" s="52">
        <f t="shared" si="34"/>
        <v>5354.19</v>
      </c>
      <c r="AH68" s="74">
        <v>15</v>
      </c>
      <c r="AI68" s="304">
        <f>+T68-1.75</f>
        <v>0.32802874743326482</v>
      </c>
      <c r="AJ68" s="304">
        <f t="shared" si="67"/>
        <v>1.0780287474332648</v>
      </c>
      <c r="AK68" s="106">
        <f>ROUND(+AG68*SUM(MACRS!C8:C8),2)</f>
        <v>267.70999999999998</v>
      </c>
      <c r="AL68" s="106">
        <f>ROUND(+AF68*(SUM(MACRS!C8:C8)+MACRS!D8*0.75),2)</f>
        <v>649.20000000000005</v>
      </c>
      <c r="AM68" s="106">
        <f>ROUND(+AG68*(SUM(MACRS!C8:D8)+MACRS!E8*0.75),2)</f>
        <v>1119.69</v>
      </c>
      <c r="AN68" s="135"/>
      <c r="AO68" s="135"/>
      <c r="AP68" s="135"/>
      <c r="AS68" s="127"/>
      <c r="AT68" s="127"/>
      <c r="AU68" s="127"/>
    </row>
    <row r="69" spans="1:47" x14ac:dyDescent="0.3">
      <c r="A69" s="127">
        <v>4</v>
      </c>
      <c r="B69" s="127" t="s">
        <v>46</v>
      </c>
      <c r="C69" s="127">
        <v>371.4</v>
      </c>
      <c r="D69" s="127" t="s">
        <v>10</v>
      </c>
      <c r="E69" s="127"/>
      <c r="F69" s="156">
        <v>20816</v>
      </c>
      <c r="G69" s="244" t="s">
        <v>1588</v>
      </c>
      <c r="H69" s="76">
        <v>73</v>
      </c>
      <c r="I69" s="127" t="s">
        <v>1590</v>
      </c>
      <c r="J69" s="128">
        <v>43454</v>
      </c>
      <c r="K69" s="127">
        <v>2018</v>
      </c>
      <c r="L69" s="209" t="s">
        <v>549</v>
      </c>
      <c r="M69" s="135">
        <v>3900.49</v>
      </c>
      <c r="N69" s="155">
        <v>241.95</v>
      </c>
      <c r="O69" s="135"/>
      <c r="P69" s="135">
        <f t="shared" si="3"/>
        <v>4142.4399999999996</v>
      </c>
      <c r="Q69" s="130"/>
      <c r="R69" s="135">
        <f t="shared" si="1"/>
        <v>4142.4399999999996</v>
      </c>
      <c r="S69" s="127">
        <v>10</v>
      </c>
      <c r="T69" s="132">
        <f t="shared" si="4"/>
        <v>0.77754962354551682</v>
      </c>
      <c r="U69" s="135">
        <f t="shared" si="62"/>
        <v>322.10000000000002</v>
      </c>
      <c r="V69" s="135">
        <f t="shared" si="63"/>
        <v>3820.3399999999997</v>
      </c>
      <c r="W69" s="136">
        <f t="shared" si="64"/>
        <v>414.24399999999997</v>
      </c>
      <c r="X69" s="127" t="s">
        <v>1541</v>
      </c>
      <c r="Y69" s="127" t="s">
        <v>1540</v>
      </c>
      <c r="Z69" s="130"/>
      <c r="AA69" s="130"/>
      <c r="AB69" s="57">
        <f>ROUND(IF(AI69&gt;S69,R69,AI69/S69*R69),2)</f>
        <v>0</v>
      </c>
      <c r="AC69" s="57"/>
      <c r="AD69" s="57">
        <f>ROUND(IF(AJ69&gt;S69,R69,AJ69/S69*R69),2)</f>
        <v>0</v>
      </c>
      <c r="AE69" s="57"/>
      <c r="AF69" s="57"/>
      <c r="AG69" s="52">
        <f t="shared" si="34"/>
        <v>4142.4399999999996</v>
      </c>
      <c r="AH69" s="74">
        <v>15</v>
      </c>
      <c r="AI69" s="304"/>
      <c r="AJ69" s="304"/>
      <c r="AK69" s="106"/>
      <c r="AL69" s="106"/>
      <c r="AM69" s="106">
        <f>ROUND(AG69*MACRS!C8*0.75,2)</f>
        <v>155.34</v>
      </c>
      <c r="AN69" s="135"/>
      <c r="AO69" s="135"/>
      <c r="AP69" s="135"/>
      <c r="AS69" s="127"/>
      <c r="AT69" s="127"/>
      <c r="AU69" s="127"/>
    </row>
    <row r="70" spans="1:47" x14ac:dyDescent="0.3">
      <c r="A70" s="141"/>
      <c r="B70" s="141"/>
      <c r="C70" s="141"/>
      <c r="D70" s="141"/>
      <c r="E70" s="141"/>
      <c r="F70" s="141"/>
      <c r="H70" s="76"/>
      <c r="I70" s="141"/>
      <c r="J70" s="141"/>
      <c r="K70" s="141"/>
      <c r="L70" s="141"/>
      <c r="M70" s="141"/>
      <c r="N70" s="141"/>
      <c r="O70" s="141"/>
      <c r="P70" s="141"/>
      <c r="Q70" s="141"/>
      <c r="R70" s="135"/>
      <c r="S70" s="141"/>
      <c r="T70" s="132"/>
      <c r="U70" s="135"/>
      <c r="V70" s="135"/>
      <c r="W70" s="136"/>
      <c r="X70" s="141"/>
      <c r="Y70" s="141"/>
      <c r="Z70" s="141"/>
      <c r="AA70" s="136"/>
      <c r="AB70" s="57"/>
      <c r="AC70" s="57"/>
      <c r="AD70" s="57"/>
      <c r="AE70" s="57"/>
      <c r="AF70" s="57"/>
      <c r="AG70" s="52"/>
      <c r="AI70" s="304"/>
      <c r="AJ70" s="304"/>
      <c r="AK70" s="106"/>
      <c r="AL70" s="106"/>
      <c r="AM70" s="106"/>
      <c r="AN70" s="141"/>
      <c r="AO70" s="141"/>
      <c r="AP70" s="141"/>
      <c r="AS70" s="141"/>
      <c r="AT70" s="141"/>
      <c r="AU70" s="127"/>
    </row>
    <row r="71" spans="1:47" x14ac:dyDescent="0.3">
      <c r="A71" s="141"/>
      <c r="B71" s="141"/>
      <c r="C71" s="141"/>
      <c r="D71" s="141"/>
      <c r="E71" s="141"/>
      <c r="F71" s="141"/>
      <c r="H71" s="76"/>
      <c r="I71" s="160"/>
      <c r="J71" s="168"/>
      <c r="K71" s="141"/>
      <c r="L71" s="241"/>
      <c r="M71" s="141"/>
      <c r="N71" s="242"/>
      <c r="O71" s="136"/>
      <c r="P71" s="136"/>
      <c r="Q71" s="144"/>
      <c r="R71" s="135"/>
      <c r="S71" s="141"/>
      <c r="T71" s="132"/>
      <c r="U71" s="135"/>
      <c r="V71" s="135"/>
      <c r="W71" s="136"/>
      <c r="X71" s="141"/>
      <c r="Y71" s="141"/>
      <c r="Z71" s="144"/>
      <c r="AA71" s="144"/>
      <c r="AB71" s="57"/>
      <c r="AC71" s="57"/>
      <c r="AD71" s="57"/>
      <c r="AE71" s="57"/>
      <c r="AF71" s="57"/>
      <c r="AG71" s="15"/>
      <c r="AI71" s="304"/>
      <c r="AJ71" s="304"/>
      <c r="AK71" s="106"/>
      <c r="AL71" s="106"/>
      <c r="AM71" s="106"/>
      <c r="AN71" s="136"/>
      <c r="AO71" s="136"/>
      <c r="AP71" s="136"/>
      <c r="AS71" s="141"/>
      <c r="AT71" s="141"/>
      <c r="AU71" s="127"/>
    </row>
    <row r="72" spans="1:47" x14ac:dyDescent="0.3">
      <c r="A72" s="127">
        <v>4</v>
      </c>
      <c r="B72" s="127" t="s">
        <v>46</v>
      </c>
      <c r="C72" s="127">
        <v>380.4</v>
      </c>
      <c r="D72" s="155" t="s">
        <v>48</v>
      </c>
      <c r="E72" s="127"/>
      <c r="F72" s="156" t="s">
        <v>1584</v>
      </c>
      <c r="G72" s="244" t="s">
        <v>1589</v>
      </c>
      <c r="H72" s="76">
        <v>73</v>
      </c>
      <c r="I72" s="127" t="s">
        <v>1477</v>
      </c>
      <c r="J72" s="128">
        <v>34700</v>
      </c>
      <c r="K72" s="127">
        <f t="shared" si="2"/>
        <v>1995</v>
      </c>
      <c r="L72" s="127">
        <v>1</v>
      </c>
      <c r="M72" s="135">
        <v>15390</v>
      </c>
      <c r="N72" s="135"/>
      <c r="O72" s="135"/>
      <c r="P72" s="135">
        <f t="shared" si="3"/>
        <v>15390</v>
      </c>
      <c r="Q72" s="127"/>
      <c r="R72" s="135">
        <f t="shared" ref="R72:R125" si="68">+P72+Q72</f>
        <v>15390</v>
      </c>
      <c r="S72" s="127">
        <v>25</v>
      </c>
      <c r="T72" s="132">
        <f t="shared" si="4"/>
        <v>24.744695414099933</v>
      </c>
      <c r="U72" s="135">
        <f t="shared" si="62"/>
        <v>15232.83</v>
      </c>
      <c r="V72" s="135">
        <f t="shared" si="63"/>
        <v>157.17000000000007</v>
      </c>
      <c r="W72" s="136">
        <f t="shared" si="64"/>
        <v>615.6</v>
      </c>
      <c r="X72" s="127" t="s">
        <v>45</v>
      </c>
      <c r="Y72" s="127" t="s">
        <v>1479</v>
      </c>
      <c r="Z72" s="130"/>
      <c r="AA72" s="130">
        <f t="shared" ref="AA72:AA90" si="69">+R72</f>
        <v>15390</v>
      </c>
      <c r="AB72" s="57">
        <f t="shared" ref="AB72:AB100" si="70">ROUND(IF(AI72&gt;S72,R72,AI72/S72*R72),2)</f>
        <v>14155.53</v>
      </c>
      <c r="AC72" s="57">
        <f t="shared" ref="AC72:AC98" si="71">+R72</f>
        <v>15390</v>
      </c>
      <c r="AD72" s="57">
        <f t="shared" ref="AD72:AD100" si="72">ROUND(IF(AJ72&gt;S72,R72,AJ72/S72*R72),2)</f>
        <v>14617.23</v>
      </c>
      <c r="AE72" s="57">
        <f t="shared" ref="AE72:AE91" si="73">+M72+N72+Q72</f>
        <v>15390</v>
      </c>
      <c r="AF72" s="57">
        <f t="shared" ref="AF72:AF98" si="74">+M72+N72+Q72</f>
        <v>15390</v>
      </c>
      <c r="AG72" s="52">
        <f t="shared" si="34"/>
        <v>15390</v>
      </c>
      <c r="AH72" s="74">
        <v>15</v>
      </c>
      <c r="AI72" s="304">
        <f t="shared" ref="AI72:AI87" si="75">+T72-1.75</f>
        <v>22.994695414099933</v>
      </c>
      <c r="AJ72" s="304">
        <f>+T72-1</f>
        <v>23.744695414099933</v>
      </c>
      <c r="AK72" s="106">
        <f>ROUND(IF(AI72&gt;AH72,AG72,1/AH72*AI72*AG72),2)</f>
        <v>15390</v>
      </c>
      <c r="AL72" s="106">
        <f t="shared" ref="AL72:AL75" si="76">ROUND(IF(AJ72&gt;AH72,AF72,1/AH72*AJ72*AF72),2)</f>
        <v>15390</v>
      </c>
      <c r="AM72" s="106">
        <f t="shared" ref="AM72:AM77" si="77">ROUND(IF(T72&gt;AH72,AG72,T72/AH72*AG72),2)</f>
        <v>15390</v>
      </c>
      <c r="AN72" s="135"/>
      <c r="AO72" s="135"/>
      <c r="AP72" s="135"/>
      <c r="AS72" s="127"/>
      <c r="AT72" s="127"/>
      <c r="AU72" s="127"/>
    </row>
    <row r="73" spans="1:47" x14ac:dyDescent="0.3">
      <c r="A73" s="127">
        <v>4</v>
      </c>
      <c r="B73" s="127" t="s">
        <v>46</v>
      </c>
      <c r="C73" s="127">
        <v>380.4</v>
      </c>
      <c r="D73" s="155" t="s">
        <v>48</v>
      </c>
      <c r="E73" s="127"/>
      <c r="F73" s="156" t="s">
        <v>1584</v>
      </c>
      <c r="G73" s="244" t="s">
        <v>1589</v>
      </c>
      <c r="H73" s="76">
        <v>73</v>
      </c>
      <c r="I73" s="127" t="s">
        <v>1477</v>
      </c>
      <c r="J73" s="128">
        <v>35515</v>
      </c>
      <c r="K73" s="127">
        <f t="shared" si="2"/>
        <v>1997</v>
      </c>
      <c r="L73" s="127">
        <v>3</v>
      </c>
      <c r="M73" s="135">
        <v>409804</v>
      </c>
      <c r="N73" s="135"/>
      <c r="O73" s="135"/>
      <c r="P73" s="135">
        <f t="shared" si="3"/>
        <v>409804</v>
      </c>
      <c r="Q73" s="127"/>
      <c r="R73" s="135">
        <f t="shared" si="68"/>
        <v>409804</v>
      </c>
      <c r="S73" s="127">
        <v>25</v>
      </c>
      <c r="T73" s="132">
        <f t="shared" si="4"/>
        <v>22.513347022587268</v>
      </c>
      <c r="U73" s="135">
        <f t="shared" si="62"/>
        <v>369042.39</v>
      </c>
      <c r="V73" s="135">
        <f t="shared" si="63"/>
        <v>40761.609999999986</v>
      </c>
      <c r="W73" s="136">
        <f t="shared" si="64"/>
        <v>16392.16</v>
      </c>
      <c r="X73" s="127" t="s">
        <v>45</v>
      </c>
      <c r="Y73" s="127" t="s">
        <v>1479</v>
      </c>
      <c r="Z73" s="130"/>
      <c r="AA73" s="130">
        <f t="shared" si="69"/>
        <v>409804</v>
      </c>
      <c r="AB73" s="57">
        <f t="shared" si="70"/>
        <v>340356.11</v>
      </c>
      <c r="AC73" s="57">
        <f t="shared" si="71"/>
        <v>409804</v>
      </c>
      <c r="AD73" s="57">
        <f t="shared" si="72"/>
        <v>352650.23</v>
      </c>
      <c r="AE73" s="57">
        <f t="shared" si="73"/>
        <v>409804</v>
      </c>
      <c r="AF73" s="57">
        <f t="shared" si="74"/>
        <v>409804</v>
      </c>
      <c r="AG73" s="52">
        <f t="shared" si="34"/>
        <v>409804</v>
      </c>
      <c r="AH73" s="74">
        <v>15</v>
      </c>
      <c r="AI73" s="304">
        <f t="shared" si="75"/>
        <v>20.763347022587268</v>
      </c>
      <c r="AJ73" s="304">
        <f t="shared" ref="AJ73:AJ98" si="78">+T73-1</f>
        <v>21.513347022587268</v>
      </c>
      <c r="AK73" s="106">
        <f>ROUND(IF(AI73&gt;AH73,AG73,1/AH73*AI73*AG73),2)</f>
        <v>409804</v>
      </c>
      <c r="AL73" s="106">
        <f t="shared" si="76"/>
        <v>409804</v>
      </c>
      <c r="AM73" s="106">
        <f t="shared" si="77"/>
        <v>409804</v>
      </c>
      <c r="AN73" s="135"/>
      <c r="AO73" s="135"/>
      <c r="AP73" s="135"/>
      <c r="AS73" s="127">
        <v>1</v>
      </c>
      <c r="AT73" s="127" t="s">
        <v>647</v>
      </c>
      <c r="AU73" s="127"/>
    </row>
    <row r="74" spans="1:47" x14ac:dyDescent="0.3">
      <c r="A74" s="127">
        <v>4</v>
      </c>
      <c r="B74" s="127" t="s">
        <v>46</v>
      </c>
      <c r="C74" s="127">
        <v>380.4</v>
      </c>
      <c r="D74" s="155" t="s">
        <v>48</v>
      </c>
      <c r="E74" s="127"/>
      <c r="F74" s="156" t="s">
        <v>1584</v>
      </c>
      <c r="G74" s="244" t="s">
        <v>1589</v>
      </c>
      <c r="H74" s="76">
        <v>73</v>
      </c>
      <c r="I74" s="127" t="s">
        <v>1477</v>
      </c>
      <c r="J74" s="128">
        <v>36160</v>
      </c>
      <c r="K74" s="127">
        <f t="shared" si="2"/>
        <v>1998</v>
      </c>
      <c r="L74" s="127">
        <v>12</v>
      </c>
      <c r="M74" s="135">
        <v>8750</v>
      </c>
      <c r="N74" s="135"/>
      <c r="O74" s="135"/>
      <c r="P74" s="135">
        <f t="shared" si="3"/>
        <v>8750</v>
      </c>
      <c r="Q74" s="127"/>
      <c r="R74" s="135">
        <f t="shared" si="68"/>
        <v>8750</v>
      </c>
      <c r="S74" s="127">
        <v>25</v>
      </c>
      <c r="T74" s="132">
        <f t="shared" ref="T74:T125" si="79">($A$2-J74)/365.25</f>
        <v>20.747433264887064</v>
      </c>
      <c r="U74" s="135">
        <f t="shared" si="62"/>
        <v>7261.6</v>
      </c>
      <c r="V74" s="135">
        <f t="shared" si="63"/>
        <v>1488.3999999999996</v>
      </c>
      <c r="W74" s="136">
        <f t="shared" si="64"/>
        <v>350</v>
      </c>
      <c r="X74" s="127" t="s">
        <v>45</v>
      </c>
      <c r="Y74" s="127" t="s">
        <v>1479</v>
      </c>
      <c r="Z74" s="130"/>
      <c r="AA74" s="130">
        <f t="shared" si="69"/>
        <v>8750</v>
      </c>
      <c r="AB74" s="57">
        <f t="shared" si="70"/>
        <v>6649.1</v>
      </c>
      <c r="AC74" s="57">
        <f t="shared" si="71"/>
        <v>8750</v>
      </c>
      <c r="AD74" s="57">
        <f t="shared" si="72"/>
        <v>6911.6</v>
      </c>
      <c r="AE74" s="57">
        <f t="shared" si="73"/>
        <v>8750</v>
      </c>
      <c r="AF74" s="57">
        <f t="shared" si="74"/>
        <v>8750</v>
      </c>
      <c r="AG74" s="52">
        <f t="shared" si="34"/>
        <v>8750</v>
      </c>
      <c r="AH74" s="74">
        <v>15</v>
      </c>
      <c r="AI74" s="304">
        <f t="shared" si="75"/>
        <v>18.997433264887064</v>
      </c>
      <c r="AJ74" s="304">
        <f t="shared" si="78"/>
        <v>19.747433264887064</v>
      </c>
      <c r="AK74" s="106">
        <f>ROUND(IF(AI74&gt;AH74,AG74,1/AH74*AI74*AG74),2)</f>
        <v>8750</v>
      </c>
      <c r="AL74" s="106">
        <f t="shared" si="76"/>
        <v>8750</v>
      </c>
      <c r="AM74" s="106">
        <f t="shared" si="77"/>
        <v>8750</v>
      </c>
      <c r="AN74" s="135"/>
      <c r="AO74" s="135"/>
      <c r="AP74" s="135"/>
      <c r="AS74" s="127"/>
      <c r="AT74" s="127"/>
      <c r="AU74" s="127"/>
    </row>
    <row r="75" spans="1:47" x14ac:dyDescent="0.3">
      <c r="A75" s="127">
        <v>4</v>
      </c>
      <c r="B75" s="127" t="s">
        <v>46</v>
      </c>
      <c r="C75" s="127">
        <v>380.4</v>
      </c>
      <c r="D75" s="155" t="s">
        <v>48</v>
      </c>
      <c r="E75" s="127"/>
      <c r="F75" s="156" t="s">
        <v>1584</v>
      </c>
      <c r="G75" s="244" t="s">
        <v>1589</v>
      </c>
      <c r="H75" s="76">
        <v>73</v>
      </c>
      <c r="I75" s="127" t="s">
        <v>1477</v>
      </c>
      <c r="J75" s="128">
        <v>36465</v>
      </c>
      <c r="K75" s="127">
        <f t="shared" si="2"/>
        <v>1999</v>
      </c>
      <c r="L75" s="127">
        <v>11</v>
      </c>
      <c r="M75" s="135">
        <v>4715</v>
      </c>
      <c r="N75" s="135"/>
      <c r="O75" s="135"/>
      <c r="P75" s="135">
        <f t="shared" si="3"/>
        <v>4715</v>
      </c>
      <c r="Q75" s="127"/>
      <c r="R75" s="135">
        <f t="shared" si="68"/>
        <v>4715</v>
      </c>
      <c r="S75" s="127">
        <v>25</v>
      </c>
      <c r="T75" s="132">
        <f t="shared" si="79"/>
        <v>19.912388774811774</v>
      </c>
      <c r="U75" s="135">
        <f t="shared" si="62"/>
        <v>3755.48</v>
      </c>
      <c r="V75" s="135">
        <f t="shared" si="63"/>
        <v>959.52</v>
      </c>
      <c r="W75" s="136">
        <f t="shared" si="64"/>
        <v>188.6</v>
      </c>
      <c r="X75" s="127" t="s">
        <v>45</v>
      </c>
      <c r="Y75" s="127" t="s">
        <v>1479</v>
      </c>
      <c r="Z75" s="130"/>
      <c r="AA75" s="130">
        <f t="shared" si="69"/>
        <v>4715</v>
      </c>
      <c r="AB75" s="57">
        <f t="shared" si="70"/>
        <v>3425.43</v>
      </c>
      <c r="AC75" s="57">
        <f t="shared" si="71"/>
        <v>4715</v>
      </c>
      <c r="AD75" s="57">
        <f t="shared" si="72"/>
        <v>3566.88</v>
      </c>
      <c r="AE75" s="57">
        <f t="shared" si="73"/>
        <v>4715</v>
      </c>
      <c r="AF75" s="57">
        <f t="shared" si="74"/>
        <v>4715</v>
      </c>
      <c r="AG75" s="52">
        <f t="shared" si="34"/>
        <v>4715</v>
      </c>
      <c r="AH75" s="74">
        <v>15</v>
      </c>
      <c r="AI75" s="304">
        <f t="shared" si="75"/>
        <v>18.162388774811774</v>
      </c>
      <c r="AJ75" s="304">
        <f t="shared" si="78"/>
        <v>18.912388774811774</v>
      </c>
      <c r="AK75" s="106">
        <f>ROUND(IF(AI75&gt;AH75,AG75,1/AH75*AI75*AG75),2)</f>
        <v>4715</v>
      </c>
      <c r="AL75" s="106">
        <f t="shared" si="76"/>
        <v>4715</v>
      </c>
      <c r="AM75" s="106">
        <f t="shared" si="77"/>
        <v>4715</v>
      </c>
      <c r="AN75" s="135"/>
      <c r="AO75" s="135"/>
      <c r="AP75" s="135"/>
      <c r="AS75" s="127"/>
      <c r="AT75" s="127"/>
      <c r="AU75" s="127"/>
    </row>
    <row r="76" spans="1:47" x14ac:dyDescent="0.3">
      <c r="A76" s="127">
        <v>4</v>
      </c>
      <c r="B76" s="127" t="s">
        <v>46</v>
      </c>
      <c r="C76" s="127">
        <v>380.4</v>
      </c>
      <c r="D76" s="155" t="s">
        <v>48</v>
      </c>
      <c r="E76" s="127"/>
      <c r="F76" s="156" t="s">
        <v>1584</v>
      </c>
      <c r="G76" s="244" t="s">
        <v>1589</v>
      </c>
      <c r="H76" s="76">
        <v>73</v>
      </c>
      <c r="I76" s="127" t="s">
        <v>1477</v>
      </c>
      <c r="J76" s="128">
        <v>37987</v>
      </c>
      <c r="K76" s="127">
        <f t="shared" si="2"/>
        <v>2004</v>
      </c>
      <c r="L76" s="127">
        <v>1</v>
      </c>
      <c r="M76" s="135">
        <v>224341</v>
      </c>
      <c r="N76" s="135"/>
      <c r="O76" s="135"/>
      <c r="P76" s="135">
        <f t="shared" si="3"/>
        <v>224341</v>
      </c>
      <c r="Q76" s="127"/>
      <c r="R76" s="135">
        <f t="shared" si="68"/>
        <v>224341</v>
      </c>
      <c r="S76" s="127">
        <v>25</v>
      </c>
      <c r="T76" s="132">
        <f t="shared" si="79"/>
        <v>15.745379876796715</v>
      </c>
      <c r="U76" s="135">
        <f t="shared" si="62"/>
        <v>141293.37</v>
      </c>
      <c r="V76" s="135">
        <f t="shared" si="63"/>
        <v>83047.63</v>
      </c>
      <c r="W76" s="136">
        <f t="shared" si="64"/>
        <v>8973.64</v>
      </c>
      <c r="X76" s="127" t="s">
        <v>45</v>
      </c>
      <c r="Y76" s="127" t="s">
        <v>1479</v>
      </c>
      <c r="Z76" s="130"/>
      <c r="AA76" s="130">
        <f t="shared" si="69"/>
        <v>224341</v>
      </c>
      <c r="AB76" s="57">
        <f t="shared" si="70"/>
        <v>125589.5</v>
      </c>
      <c r="AC76" s="57">
        <f t="shared" si="71"/>
        <v>224341</v>
      </c>
      <c r="AD76" s="57">
        <f t="shared" si="72"/>
        <v>132319.73000000001</v>
      </c>
      <c r="AE76" s="57">
        <f t="shared" si="73"/>
        <v>224341</v>
      </c>
      <c r="AF76" s="57">
        <f t="shared" si="74"/>
        <v>224341</v>
      </c>
      <c r="AG76" s="52">
        <f t="shared" si="34"/>
        <v>224341</v>
      </c>
      <c r="AH76" s="74">
        <v>15</v>
      </c>
      <c r="AI76" s="304">
        <f t="shared" si="75"/>
        <v>13.995379876796715</v>
      </c>
      <c r="AJ76" s="304">
        <f t="shared" si="78"/>
        <v>14.745379876796715</v>
      </c>
      <c r="AK76" s="106">
        <f>ROUND(+AG76*SUM(MACRS!C8:P8),2)</f>
        <v>204464.39</v>
      </c>
      <c r="AL76" s="106">
        <f>ROUND(+AF76*(SUM(MACRS!C8:P8)+MACRS!Q8*0.75),2)</f>
        <v>214408.3</v>
      </c>
      <c r="AM76" s="106">
        <f t="shared" si="77"/>
        <v>224341</v>
      </c>
      <c r="AN76" s="135"/>
      <c r="AO76" s="135"/>
      <c r="AP76" s="135"/>
      <c r="AS76" s="127"/>
      <c r="AT76" s="127"/>
      <c r="AU76" s="127"/>
    </row>
    <row r="77" spans="1:47" x14ac:dyDescent="0.3">
      <c r="A77" s="127">
        <v>4</v>
      </c>
      <c r="B77" s="127" t="s">
        <v>46</v>
      </c>
      <c r="C77" s="127">
        <v>380.4</v>
      </c>
      <c r="D77" s="155" t="s">
        <v>48</v>
      </c>
      <c r="E77" s="127"/>
      <c r="F77" s="156" t="s">
        <v>1584</v>
      </c>
      <c r="G77" s="244" t="s">
        <v>1589</v>
      </c>
      <c r="H77" s="76">
        <v>73</v>
      </c>
      <c r="I77" s="127" t="s">
        <v>1477</v>
      </c>
      <c r="J77" s="128">
        <v>38142</v>
      </c>
      <c r="K77" s="127">
        <f t="shared" si="2"/>
        <v>2004</v>
      </c>
      <c r="L77" s="127">
        <v>6</v>
      </c>
      <c r="M77" s="135">
        <v>2565</v>
      </c>
      <c r="N77" s="135"/>
      <c r="O77" s="135"/>
      <c r="P77" s="135">
        <f t="shared" si="3"/>
        <v>2565</v>
      </c>
      <c r="Q77" s="127"/>
      <c r="R77" s="135">
        <f t="shared" si="68"/>
        <v>2565</v>
      </c>
      <c r="S77" s="127">
        <v>25</v>
      </c>
      <c r="T77" s="132">
        <f t="shared" si="79"/>
        <v>15.321013004791238</v>
      </c>
      <c r="U77" s="135">
        <f t="shared" si="62"/>
        <v>1571.94</v>
      </c>
      <c r="V77" s="135">
        <f t="shared" si="63"/>
        <v>993.06</v>
      </c>
      <c r="W77" s="136">
        <f t="shared" si="64"/>
        <v>102.60000000000001</v>
      </c>
      <c r="X77" s="127" t="s">
        <v>45</v>
      </c>
      <c r="Y77" s="127" t="s">
        <v>1479</v>
      </c>
      <c r="Z77" s="130"/>
      <c r="AA77" s="130">
        <f t="shared" si="69"/>
        <v>2565</v>
      </c>
      <c r="AB77" s="57">
        <f t="shared" si="70"/>
        <v>1392.39</v>
      </c>
      <c r="AC77" s="57">
        <f t="shared" si="71"/>
        <v>2565</v>
      </c>
      <c r="AD77" s="57">
        <f t="shared" si="72"/>
        <v>1469.34</v>
      </c>
      <c r="AE77" s="57">
        <f t="shared" si="73"/>
        <v>2565</v>
      </c>
      <c r="AF77" s="57">
        <f t="shared" si="74"/>
        <v>2565</v>
      </c>
      <c r="AG77" s="52">
        <f t="shared" si="34"/>
        <v>2565</v>
      </c>
      <c r="AH77" s="74">
        <v>15</v>
      </c>
      <c r="AI77" s="304">
        <f t="shared" si="75"/>
        <v>13.571013004791238</v>
      </c>
      <c r="AJ77" s="304">
        <f t="shared" si="78"/>
        <v>14.321013004791238</v>
      </c>
      <c r="AK77" s="106">
        <f>ROUND(+AG77*SUM(MACRS!C8:P8),2)</f>
        <v>2337.7399999999998</v>
      </c>
      <c r="AL77" s="106">
        <f>ROUND(+AF77*(SUM(MACRS!C8:P8)+MACRS!Q8*0.75),2)</f>
        <v>2451.4299999999998</v>
      </c>
      <c r="AM77" s="106">
        <f t="shared" si="77"/>
        <v>2565</v>
      </c>
      <c r="AN77" s="135"/>
      <c r="AO77" s="135"/>
      <c r="AP77" s="135"/>
      <c r="AS77" s="127"/>
      <c r="AT77" s="127"/>
      <c r="AU77" s="127"/>
    </row>
    <row r="78" spans="1:47" x14ac:dyDescent="0.3">
      <c r="A78" s="127">
        <v>4</v>
      </c>
      <c r="B78" s="127" t="s">
        <v>46</v>
      </c>
      <c r="C78" s="127">
        <v>380.4</v>
      </c>
      <c r="D78" s="155" t="s">
        <v>48</v>
      </c>
      <c r="E78" s="127"/>
      <c r="F78" s="156" t="s">
        <v>1584</v>
      </c>
      <c r="G78" s="244" t="s">
        <v>1589</v>
      </c>
      <c r="H78" s="76">
        <v>73</v>
      </c>
      <c r="I78" s="127" t="s">
        <v>1477</v>
      </c>
      <c r="J78" s="128">
        <v>40724</v>
      </c>
      <c r="K78" s="127">
        <f t="shared" si="2"/>
        <v>2011</v>
      </c>
      <c r="L78" s="127">
        <v>6</v>
      </c>
      <c r="M78" s="135">
        <v>6063</v>
      </c>
      <c r="N78" s="135"/>
      <c r="O78" s="135"/>
      <c r="P78" s="135">
        <f t="shared" si="3"/>
        <v>6063</v>
      </c>
      <c r="Q78" s="127"/>
      <c r="R78" s="135">
        <f t="shared" si="68"/>
        <v>6063</v>
      </c>
      <c r="S78" s="127">
        <v>25</v>
      </c>
      <c r="T78" s="132">
        <f t="shared" si="79"/>
        <v>8.2518822724161538</v>
      </c>
      <c r="U78" s="135">
        <f t="shared" si="62"/>
        <v>2001.25</v>
      </c>
      <c r="V78" s="135">
        <f t="shared" si="63"/>
        <v>4061.75</v>
      </c>
      <c r="W78" s="136">
        <f t="shared" si="64"/>
        <v>242.52</v>
      </c>
      <c r="X78" s="127" t="s">
        <v>45</v>
      </c>
      <c r="Y78" s="127" t="s">
        <v>1479</v>
      </c>
      <c r="Z78" s="130"/>
      <c r="AA78" s="130">
        <f t="shared" si="69"/>
        <v>6063</v>
      </c>
      <c r="AB78" s="57">
        <f t="shared" si="70"/>
        <v>1576.84</v>
      </c>
      <c r="AC78" s="57">
        <f t="shared" si="71"/>
        <v>6063</v>
      </c>
      <c r="AD78" s="57">
        <f t="shared" si="72"/>
        <v>1758.73</v>
      </c>
      <c r="AE78" s="57">
        <f t="shared" si="73"/>
        <v>6063</v>
      </c>
      <c r="AF78" s="57">
        <f t="shared" si="74"/>
        <v>6063</v>
      </c>
      <c r="AG78" s="52">
        <f t="shared" si="34"/>
        <v>6063</v>
      </c>
      <c r="AH78" s="74">
        <v>15</v>
      </c>
      <c r="AI78" s="304">
        <f t="shared" si="75"/>
        <v>6.5018822724161538</v>
      </c>
      <c r="AJ78" s="304">
        <f t="shared" si="78"/>
        <v>7.2518822724161538</v>
      </c>
      <c r="AK78" s="106">
        <f>ROUND(+AG78*SUM(MACRS!C8:I8),2)</f>
        <v>3019.98</v>
      </c>
      <c r="AL78" s="106">
        <f>ROUND(+AF78*(SUM(MACRS!C8:I8)+MACRS!J8*0.75),2)</f>
        <v>3288.27</v>
      </c>
      <c r="AM78" s="106">
        <f>ROUND(+AG78*(SUM(MACRS!C8:J8)+MACRS!K8*0.75),2)</f>
        <v>3646.44</v>
      </c>
      <c r="AN78" s="135"/>
      <c r="AO78" s="135"/>
      <c r="AP78" s="135"/>
      <c r="AS78" s="127"/>
      <c r="AT78" s="127"/>
      <c r="AU78" s="127"/>
    </row>
    <row r="79" spans="1:47" x14ac:dyDescent="0.3">
      <c r="A79" s="127">
        <v>4</v>
      </c>
      <c r="B79" s="127" t="s">
        <v>46</v>
      </c>
      <c r="C79" s="127">
        <v>380.4</v>
      </c>
      <c r="D79" s="155" t="s">
        <v>48</v>
      </c>
      <c r="E79" s="127"/>
      <c r="F79" s="156" t="s">
        <v>1584</v>
      </c>
      <c r="G79" s="244" t="s">
        <v>1589</v>
      </c>
      <c r="H79" s="76">
        <v>73</v>
      </c>
      <c r="I79" s="127" t="s">
        <v>1477</v>
      </c>
      <c r="J79" s="128">
        <v>41090</v>
      </c>
      <c r="K79" s="127">
        <f t="shared" si="2"/>
        <v>2012</v>
      </c>
      <c r="L79" s="127">
        <v>6</v>
      </c>
      <c r="M79" s="135">
        <v>16895</v>
      </c>
      <c r="N79" s="135"/>
      <c r="O79" s="135"/>
      <c r="P79" s="135">
        <f t="shared" si="3"/>
        <v>16895</v>
      </c>
      <c r="Q79" s="127"/>
      <c r="R79" s="135">
        <f t="shared" si="68"/>
        <v>16895</v>
      </c>
      <c r="S79" s="127">
        <v>25</v>
      </c>
      <c r="T79" s="132">
        <f t="shared" si="79"/>
        <v>7.2498288843258045</v>
      </c>
      <c r="U79" s="135">
        <f t="shared" si="62"/>
        <v>4899.43</v>
      </c>
      <c r="V79" s="135">
        <f t="shared" si="63"/>
        <v>11995.57</v>
      </c>
      <c r="W79" s="136">
        <f t="shared" si="64"/>
        <v>675.80000000000007</v>
      </c>
      <c r="X79" s="127" t="s">
        <v>45</v>
      </c>
      <c r="Y79" s="127" t="s">
        <v>1479</v>
      </c>
      <c r="Z79" s="130"/>
      <c r="AA79" s="130">
        <f t="shared" si="69"/>
        <v>16895</v>
      </c>
      <c r="AB79" s="57">
        <f t="shared" si="70"/>
        <v>3716.78</v>
      </c>
      <c r="AC79" s="57">
        <f t="shared" si="71"/>
        <v>16895</v>
      </c>
      <c r="AD79" s="57">
        <f t="shared" si="72"/>
        <v>4223.63</v>
      </c>
      <c r="AE79" s="57">
        <f t="shared" si="73"/>
        <v>16895</v>
      </c>
      <c r="AF79" s="57">
        <f t="shared" si="74"/>
        <v>16895</v>
      </c>
      <c r="AG79" s="52">
        <f t="shared" si="34"/>
        <v>16895</v>
      </c>
      <c r="AH79" s="74">
        <v>15</v>
      </c>
      <c r="AI79" s="304">
        <f t="shared" si="75"/>
        <v>5.4998288843258045</v>
      </c>
      <c r="AJ79" s="304">
        <f t="shared" si="78"/>
        <v>6.2498288843258045</v>
      </c>
      <c r="AK79" s="106">
        <f>ROUND(+AG79*SUM(MACRS!C8:H8),2)</f>
        <v>7418.59</v>
      </c>
      <c r="AL79" s="106">
        <f>ROUND(+AF79*(SUM(MACRS!C8:H8)+MACRS!I8*0.75),2)</f>
        <v>8166.2</v>
      </c>
      <c r="AM79" s="106">
        <f>ROUND(+AG79*(SUM(MACRS!C8:I8)+MACRS!J8*0.75),2)</f>
        <v>9163</v>
      </c>
      <c r="AN79" s="135"/>
      <c r="AO79" s="135"/>
      <c r="AP79" s="135"/>
      <c r="AS79" s="127"/>
      <c r="AT79" s="127"/>
      <c r="AU79" s="127"/>
    </row>
    <row r="80" spans="1:47" x14ac:dyDescent="0.3">
      <c r="A80" s="127">
        <v>4</v>
      </c>
      <c r="B80" s="127" t="s">
        <v>46</v>
      </c>
      <c r="C80" s="127">
        <v>380.4</v>
      </c>
      <c r="D80" s="155" t="s">
        <v>48</v>
      </c>
      <c r="E80" s="127"/>
      <c r="F80" s="156" t="s">
        <v>1584</v>
      </c>
      <c r="G80" s="244" t="s">
        <v>1589</v>
      </c>
      <c r="H80" s="76">
        <v>73</v>
      </c>
      <c r="I80" s="127" t="s">
        <v>1477</v>
      </c>
      <c r="J80" s="128">
        <v>41455</v>
      </c>
      <c r="K80" s="127">
        <f t="shared" si="2"/>
        <v>2013</v>
      </c>
      <c r="L80" s="127">
        <v>6</v>
      </c>
      <c r="M80" s="135">
        <v>21047</v>
      </c>
      <c r="N80" s="135"/>
      <c r="O80" s="135"/>
      <c r="P80" s="135">
        <f t="shared" si="3"/>
        <v>21047</v>
      </c>
      <c r="Q80" s="127"/>
      <c r="R80" s="135">
        <f t="shared" si="68"/>
        <v>21047</v>
      </c>
      <c r="S80" s="127">
        <v>25</v>
      </c>
      <c r="T80" s="132">
        <f t="shared" si="79"/>
        <v>6.2505133470225873</v>
      </c>
      <c r="U80" s="135">
        <f t="shared" si="62"/>
        <v>5262.18</v>
      </c>
      <c r="V80" s="135">
        <f t="shared" si="63"/>
        <v>15784.82</v>
      </c>
      <c r="W80" s="136">
        <f t="shared" si="64"/>
        <v>841.88</v>
      </c>
      <c r="X80" s="127" t="s">
        <v>45</v>
      </c>
      <c r="Y80" s="127" t="s">
        <v>1479</v>
      </c>
      <c r="Z80" s="130"/>
      <c r="AA80" s="130">
        <f t="shared" si="69"/>
        <v>21047</v>
      </c>
      <c r="AB80" s="57">
        <f t="shared" si="70"/>
        <v>3788.89</v>
      </c>
      <c r="AC80" s="57">
        <f t="shared" si="71"/>
        <v>21047</v>
      </c>
      <c r="AD80" s="57">
        <f t="shared" si="72"/>
        <v>4420.3</v>
      </c>
      <c r="AE80" s="57">
        <f t="shared" si="73"/>
        <v>21047</v>
      </c>
      <c r="AF80" s="57">
        <f t="shared" si="74"/>
        <v>21047</v>
      </c>
      <c r="AG80" s="52">
        <f t="shared" si="34"/>
        <v>21047</v>
      </c>
      <c r="AH80" s="74">
        <v>15</v>
      </c>
      <c r="AI80" s="304">
        <f t="shared" si="75"/>
        <v>4.5005133470225873</v>
      </c>
      <c r="AJ80" s="304">
        <f t="shared" si="78"/>
        <v>5.2505133470225873</v>
      </c>
      <c r="AK80" s="106">
        <f>ROUND(+AG80*SUM(MACRS!C8:G8),2)</f>
        <v>7930.51</v>
      </c>
      <c r="AL80" s="106">
        <f>ROUND(+AF80*(SUM(MACRS!C8:G8)+MACRS!H8*0.75),2)</f>
        <v>8913.93</v>
      </c>
      <c r="AM80" s="106">
        <f>ROUND(+AG80*(SUM(MACRS!C8:H8)+MACRS!I8*0.75),2)</f>
        <v>10173.07</v>
      </c>
      <c r="AN80" s="135"/>
      <c r="AO80" s="135"/>
      <c r="AP80" s="135"/>
      <c r="AS80" s="127"/>
      <c r="AT80" s="127"/>
      <c r="AU80" s="127"/>
    </row>
    <row r="81" spans="1:47" x14ac:dyDescent="0.3">
      <c r="A81" s="127">
        <v>4</v>
      </c>
      <c r="B81" s="127" t="s">
        <v>46</v>
      </c>
      <c r="C81" s="127">
        <v>380.4</v>
      </c>
      <c r="D81" s="155" t="s">
        <v>48</v>
      </c>
      <c r="E81" s="127"/>
      <c r="F81" s="156" t="s">
        <v>1584</v>
      </c>
      <c r="G81" s="244" t="s">
        <v>1589</v>
      </c>
      <c r="H81" s="76">
        <v>73</v>
      </c>
      <c r="I81" s="127" t="s">
        <v>1477</v>
      </c>
      <c r="J81" s="128">
        <v>42236</v>
      </c>
      <c r="K81" s="127">
        <f t="shared" si="2"/>
        <v>2015</v>
      </c>
      <c r="L81" s="127">
        <v>8</v>
      </c>
      <c r="M81" s="135">
        <v>348.34</v>
      </c>
      <c r="N81" s="135"/>
      <c r="O81" s="135"/>
      <c r="P81" s="135">
        <f t="shared" si="3"/>
        <v>348.34</v>
      </c>
      <c r="Q81" s="127"/>
      <c r="R81" s="135">
        <f t="shared" si="68"/>
        <v>348.34</v>
      </c>
      <c r="S81" s="127">
        <v>25</v>
      </c>
      <c r="T81" s="132">
        <f t="shared" si="79"/>
        <v>4.1122518822724166</v>
      </c>
      <c r="U81" s="135">
        <f t="shared" si="62"/>
        <v>57.3</v>
      </c>
      <c r="V81" s="135">
        <f t="shared" si="63"/>
        <v>291.03999999999996</v>
      </c>
      <c r="W81" s="136">
        <f t="shared" si="64"/>
        <v>13.933599999999998</v>
      </c>
      <c r="X81" s="127" t="s">
        <v>45</v>
      </c>
      <c r="Y81" s="127" t="s">
        <v>1479</v>
      </c>
      <c r="Z81" s="130"/>
      <c r="AA81" s="130">
        <f t="shared" si="69"/>
        <v>348.34</v>
      </c>
      <c r="AB81" s="57">
        <f t="shared" si="70"/>
        <v>32.909999999999997</v>
      </c>
      <c r="AC81" s="57">
        <f t="shared" si="71"/>
        <v>348.34</v>
      </c>
      <c r="AD81" s="57">
        <f t="shared" si="72"/>
        <v>43.36</v>
      </c>
      <c r="AE81" s="57">
        <f t="shared" si="73"/>
        <v>348.34</v>
      </c>
      <c r="AF81" s="57">
        <f t="shared" si="74"/>
        <v>348.34</v>
      </c>
      <c r="AG81" s="52">
        <f t="shared" si="34"/>
        <v>348.34</v>
      </c>
      <c r="AH81" s="74">
        <v>15</v>
      </c>
      <c r="AI81" s="304">
        <f t="shared" si="75"/>
        <v>2.3622518822724166</v>
      </c>
      <c r="AJ81" s="304">
        <f t="shared" si="78"/>
        <v>3.1122518822724166</v>
      </c>
      <c r="AK81" s="106">
        <f>ROUND(+AG81*SUM(MACRS!C8:E8),2)</f>
        <v>80.290000000000006</v>
      </c>
      <c r="AL81" s="106">
        <f>ROUND(+AF81*(SUM(MACRS!C8:E8)+MACRS!F8*0.75),2)</f>
        <v>100.41</v>
      </c>
      <c r="AM81" s="106">
        <f>ROUND(+AG81*(SUM(MACRS!C8:F8)+MACRS!G8*0.75),2)</f>
        <v>125.22</v>
      </c>
      <c r="AN81" s="135"/>
      <c r="AO81" s="135"/>
      <c r="AP81" s="135"/>
      <c r="AS81" s="127"/>
      <c r="AT81" s="127"/>
      <c r="AU81" s="127"/>
    </row>
    <row r="82" spans="1:47" x14ac:dyDescent="0.3">
      <c r="A82" s="127">
        <v>4</v>
      </c>
      <c r="B82" s="127" t="s">
        <v>46</v>
      </c>
      <c r="C82" s="127">
        <v>380.4</v>
      </c>
      <c r="D82" s="155" t="s">
        <v>48</v>
      </c>
      <c r="E82" s="127"/>
      <c r="F82" s="156" t="s">
        <v>1584</v>
      </c>
      <c r="G82" s="244" t="s">
        <v>1589</v>
      </c>
      <c r="H82" s="76">
        <v>73</v>
      </c>
      <c r="I82" s="127" t="s">
        <v>1477</v>
      </c>
      <c r="J82" s="128">
        <v>42277</v>
      </c>
      <c r="K82" s="127">
        <f t="shared" si="2"/>
        <v>2015</v>
      </c>
      <c r="L82" s="127">
        <v>9</v>
      </c>
      <c r="M82" s="135">
        <v>3387.67</v>
      </c>
      <c r="N82" s="135"/>
      <c r="O82" s="135"/>
      <c r="P82" s="135">
        <f t="shared" si="3"/>
        <v>3387.67</v>
      </c>
      <c r="Q82" s="127"/>
      <c r="R82" s="135">
        <f t="shared" si="68"/>
        <v>3387.67</v>
      </c>
      <c r="S82" s="127">
        <v>25</v>
      </c>
      <c r="T82" s="132">
        <f t="shared" si="79"/>
        <v>4</v>
      </c>
      <c r="U82" s="135">
        <f t="shared" si="62"/>
        <v>542.03</v>
      </c>
      <c r="V82" s="135">
        <f t="shared" si="63"/>
        <v>2845.6400000000003</v>
      </c>
      <c r="W82" s="136">
        <f t="shared" si="64"/>
        <v>135.5068</v>
      </c>
      <c r="X82" s="127" t="s">
        <v>45</v>
      </c>
      <c r="Y82" s="127" t="s">
        <v>1479</v>
      </c>
      <c r="Z82" s="130"/>
      <c r="AA82" s="130">
        <f t="shared" si="69"/>
        <v>3387.67</v>
      </c>
      <c r="AB82" s="57">
        <f t="shared" si="70"/>
        <v>304.89</v>
      </c>
      <c r="AC82" s="57">
        <f t="shared" si="71"/>
        <v>3387.67</v>
      </c>
      <c r="AD82" s="57">
        <f t="shared" si="72"/>
        <v>406.52</v>
      </c>
      <c r="AE82" s="57">
        <f t="shared" si="73"/>
        <v>3387.67</v>
      </c>
      <c r="AF82" s="57">
        <f t="shared" si="74"/>
        <v>3387.67</v>
      </c>
      <c r="AG82" s="52">
        <f t="shared" si="34"/>
        <v>3387.67</v>
      </c>
      <c r="AH82" s="74">
        <v>15</v>
      </c>
      <c r="AI82" s="304">
        <f t="shared" si="75"/>
        <v>2.25</v>
      </c>
      <c r="AJ82" s="304">
        <f t="shared" si="78"/>
        <v>3</v>
      </c>
      <c r="AK82" s="106">
        <f>ROUND(+AG82*SUM(MACRS!C8:E8),2)</f>
        <v>780.86</v>
      </c>
      <c r="AL82" s="106">
        <f>ROUND(+AF82*(SUM(MACRS!C8:E8)+MACRS!F8*0.75),2)</f>
        <v>976.5</v>
      </c>
      <c r="AM82" s="106">
        <f>ROUND(+AG82*(SUM(MACRS!C8:F8)+MACRS!G8*0.75),2)</f>
        <v>1217.78</v>
      </c>
      <c r="AN82" s="135"/>
      <c r="AO82" s="135"/>
      <c r="AP82" s="135"/>
      <c r="AS82" s="127"/>
      <c r="AT82" s="127"/>
      <c r="AU82" s="127"/>
    </row>
    <row r="83" spans="1:47" x14ac:dyDescent="0.3">
      <c r="A83" s="127">
        <v>4</v>
      </c>
      <c r="B83" s="127" t="s">
        <v>46</v>
      </c>
      <c r="C83" s="127">
        <v>380.4</v>
      </c>
      <c r="D83" s="155" t="s">
        <v>48</v>
      </c>
      <c r="E83" s="127"/>
      <c r="F83" s="156" t="s">
        <v>1584</v>
      </c>
      <c r="G83" s="244" t="s">
        <v>1589</v>
      </c>
      <c r="H83" s="76">
        <v>73</v>
      </c>
      <c r="I83" s="127" t="s">
        <v>1477</v>
      </c>
      <c r="J83" s="128">
        <v>42339</v>
      </c>
      <c r="K83" s="127">
        <f t="shared" si="2"/>
        <v>2015</v>
      </c>
      <c r="L83" s="127">
        <v>12</v>
      </c>
      <c r="M83" s="135">
        <v>799.63</v>
      </c>
      <c r="N83" s="135"/>
      <c r="O83" s="135"/>
      <c r="P83" s="135">
        <f t="shared" si="3"/>
        <v>799.63</v>
      </c>
      <c r="Q83" s="127"/>
      <c r="R83" s="135">
        <f t="shared" si="68"/>
        <v>799.63</v>
      </c>
      <c r="S83" s="127">
        <v>25</v>
      </c>
      <c r="T83" s="132">
        <f t="shared" si="79"/>
        <v>3.8302532511978096</v>
      </c>
      <c r="U83" s="135">
        <f t="shared" si="62"/>
        <v>122.51</v>
      </c>
      <c r="V83" s="135">
        <f t="shared" si="63"/>
        <v>677.12</v>
      </c>
      <c r="W83" s="136">
        <f t="shared" si="64"/>
        <v>31.985199999999999</v>
      </c>
      <c r="X83" s="127" t="s">
        <v>45</v>
      </c>
      <c r="Y83" s="127" t="s">
        <v>1479</v>
      </c>
      <c r="Z83" s="130"/>
      <c r="AA83" s="130">
        <f t="shared" si="69"/>
        <v>799.63</v>
      </c>
      <c r="AB83" s="57">
        <f t="shared" si="70"/>
        <v>66.540000000000006</v>
      </c>
      <c r="AC83" s="57">
        <f t="shared" si="71"/>
        <v>799.63</v>
      </c>
      <c r="AD83" s="57">
        <f t="shared" si="72"/>
        <v>90.53</v>
      </c>
      <c r="AE83" s="57">
        <f t="shared" si="73"/>
        <v>799.63</v>
      </c>
      <c r="AF83" s="57">
        <f t="shared" si="74"/>
        <v>799.63</v>
      </c>
      <c r="AG83" s="52">
        <f t="shared" si="34"/>
        <v>799.63</v>
      </c>
      <c r="AH83" s="74">
        <v>15</v>
      </c>
      <c r="AI83" s="304">
        <f t="shared" si="75"/>
        <v>2.0802532511978096</v>
      </c>
      <c r="AJ83" s="304">
        <f t="shared" si="78"/>
        <v>2.8302532511978096</v>
      </c>
      <c r="AK83" s="106">
        <f>ROUND(+AG83*SUM(MACRS!C8:E8),2)</f>
        <v>184.31</v>
      </c>
      <c r="AL83" s="106">
        <f>ROUND(+AF83*(SUM(MACRS!C8:E8)+MACRS!F8*0.75),2)</f>
        <v>230.49</v>
      </c>
      <c r="AM83" s="106">
        <f>ROUND(+AG83*(SUM(MACRS!C8:F8)+MACRS!G8*0.75),2)</f>
        <v>287.45</v>
      </c>
      <c r="AN83" s="135"/>
      <c r="AO83" s="135"/>
      <c r="AP83" s="135"/>
      <c r="AS83" s="127"/>
      <c r="AT83" s="127"/>
      <c r="AU83" s="127"/>
    </row>
    <row r="84" spans="1:47" x14ac:dyDescent="0.3">
      <c r="A84" s="127">
        <v>4</v>
      </c>
      <c r="B84" s="127" t="s">
        <v>46</v>
      </c>
      <c r="C84" s="127">
        <v>380.4</v>
      </c>
      <c r="D84" s="155" t="s">
        <v>48</v>
      </c>
      <c r="E84" s="127"/>
      <c r="F84" s="156" t="s">
        <v>1584</v>
      </c>
      <c r="G84" s="244" t="s">
        <v>1589</v>
      </c>
      <c r="H84" s="76">
        <v>73</v>
      </c>
      <c r="I84" s="127" t="s">
        <v>1477</v>
      </c>
      <c r="J84" s="128">
        <v>42429</v>
      </c>
      <c r="K84" s="127">
        <f t="shared" si="2"/>
        <v>2016</v>
      </c>
      <c r="L84" s="127">
        <v>2</v>
      </c>
      <c r="M84" s="135">
        <v>530.84</v>
      </c>
      <c r="N84" s="135"/>
      <c r="O84" s="135"/>
      <c r="P84" s="135">
        <f t="shared" ref="P84:P125" si="80">SUM(M84:O84)</f>
        <v>530.84</v>
      </c>
      <c r="Q84" s="127"/>
      <c r="R84" s="135">
        <f t="shared" si="68"/>
        <v>530.84</v>
      </c>
      <c r="S84" s="127">
        <v>25</v>
      </c>
      <c r="T84" s="132">
        <f t="shared" si="79"/>
        <v>3.5838466803559208</v>
      </c>
      <c r="U84" s="135">
        <f t="shared" si="62"/>
        <v>76.099999999999994</v>
      </c>
      <c r="V84" s="135">
        <f t="shared" si="63"/>
        <v>454.74</v>
      </c>
      <c r="W84" s="136">
        <f t="shared" si="64"/>
        <v>21.233600000000003</v>
      </c>
      <c r="X84" s="127" t="s">
        <v>45</v>
      </c>
      <c r="Y84" s="127" t="s">
        <v>1479</v>
      </c>
      <c r="Z84" s="130"/>
      <c r="AA84" s="130">
        <f t="shared" si="69"/>
        <v>530.84</v>
      </c>
      <c r="AB84" s="57">
        <f t="shared" si="70"/>
        <v>38.94</v>
      </c>
      <c r="AC84" s="57">
        <f t="shared" si="71"/>
        <v>530.84</v>
      </c>
      <c r="AD84" s="57">
        <f t="shared" si="72"/>
        <v>54.86</v>
      </c>
      <c r="AE84" s="57">
        <f t="shared" si="73"/>
        <v>530.84</v>
      </c>
      <c r="AF84" s="57">
        <f t="shared" si="74"/>
        <v>530.84</v>
      </c>
      <c r="AG84" s="52">
        <f t="shared" si="34"/>
        <v>530.84</v>
      </c>
      <c r="AH84" s="74">
        <v>15</v>
      </c>
      <c r="AI84" s="304">
        <f t="shared" si="75"/>
        <v>1.8338466803559208</v>
      </c>
      <c r="AJ84" s="304">
        <f t="shared" si="78"/>
        <v>2.5838466803559208</v>
      </c>
      <c r="AK84" s="106">
        <f>ROUND(+AG84*SUM(MACRS!C8:D8),2)</f>
        <v>76.97</v>
      </c>
      <c r="AL84" s="106">
        <f>ROUND(+AF84*(SUM(MACRS!C8:D8)+MACRS!E8*0.75),2)</f>
        <v>111.01</v>
      </c>
      <c r="AM84" s="106">
        <f>ROUND(+AG84*(SUM(MACRS!C8:E8)+MACRS!F8*0.75),2)</f>
        <v>153.01</v>
      </c>
      <c r="AN84" s="135"/>
      <c r="AO84" s="135"/>
      <c r="AP84" s="135"/>
      <c r="AS84" s="127"/>
      <c r="AT84" s="127"/>
      <c r="AU84" s="127"/>
    </row>
    <row r="85" spans="1:47" x14ac:dyDescent="0.3">
      <c r="A85" s="127">
        <v>4</v>
      </c>
      <c r="B85" s="127" t="s">
        <v>46</v>
      </c>
      <c r="C85" s="127">
        <v>380.4</v>
      </c>
      <c r="D85" s="155" t="s">
        <v>48</v>
      </c>
      <c r="E85" s="127"/>
      <c r="F85" s="156" t="s">
        <v>1584</v>
      </c>
      <c r="G85" s="244" t="s">
        <v>1589</v>
      </c>
      <c r="H85" s="76">
        <v>73</v>
      </c>
      <c r="I85" s="127" t="s">
        <v>1477</v>
      </c>
      <c r="J85" s="128">
        <v>42460</v>
      </c>
      <c r="K85" s="127">
        <f t="shared" si="2"/>
        <v>2016</v>
      </c>
      <c r="L85" s="127">
        <v>3</v>
      </c>
      <c r="M85" s="135">
        <v>917.29</v>
      </c>
      <c r="N85" s="135"/>
      <c r="O85" s="135"/>
      <c r="P85" s="135">
        <f t="shared" si="80"/>
        <v>917.29</v>
      </c>
      <c r="Q85" s="127"/>
      <c r="R85" s="135">
        <f t="shared" si="68"/>
        <v>917.29</v>
      </c>
      <c r="S85" s="127">
        <v>25</v>
      </c>
      <c r="T85" s="132">
        <f t="shared" si="79"/>
        <v>3.4989733059548254</v>
      </c>
      <c r="U85" s="135">
        <f t="shared" si="62"/>
        <v>128.38</v>
      </c>
      <c r="V85" s="135">
        <f t="shared" si="63"/>
        <v>788.91</v>
      </c>
      <c r="W85" s="136">
        <f t="shared" si="64"/>
        <v>36.691600000000001</v>
      </c>
      <c r="X85" s="127" t="s">
        <v>45</v>
      </c>
      <c r="Y85" s="127" t="s">
        <v>1479</v>
      </c>
      <c r="Z85" s="130"/>
      <c r="AA85" s="130">
        <f t="shared" si="69"/>
        <v>917.29</v>
      </c>
      <c r="AB85" s="57">
        <f t="shared" si="70"/>
        <v>64.17</v>
      </c>
      <c r="AC85" s="57">
        <f t="shared" si="71"/>
        <v>917.29</v>
      </c>
      <c r="AD85" s="57">
        <f t="shared" si="72"/>
        <v>91.69</v>
      </c>
      <c r="AE85" s="57">
        <f t="shared" si="73"/>
        <v>917.29</v>
      </c>
      <c r="AF85" s="57">
        <f t="shared" si="74"/>
        <v>917.29</v>
      </c>
      <c r="AG85" s="52">
        <f t="shared" si="34"/>
        <v>917.29</v>
      </c>
      <c r="AH85" s="74">
        <v>15</v>
      </c>
      <c r="AI85" s="304">
        <f t="shared" si="75"/>
        <v>1.7489733059548254</v>
      </c>
      <c r="AJ85" s="304">
        <f t="shared" si="78"/>
        <v>2.4989733059548254</v>
      </c>
      <c r="AK85" s="106">
        <f>ROUND(+AG85*SUM(MACRS!C8:D8),2)</f>
        <v>133.01</v>
      </c>
      <c r="AL85" s="106">
        <f>ROUND(+AF85*(SUM(MACRS!C8:D8)+MACRS!E8*0.75),2)</f>
        <v>191.83</v>
      </c>
      <c r="AM85" s="106">
        <f>ROUND(+AG85*(SUM(MACRS!C8:E8)+MACRS!F8*0.75),2)</f>
        <v>264.41000000000003</v>
      </c>
      <c r="AN85" s="135"/>
      <c r="AO85" s="135"/>
      <c r="AP85" s="135"/>
      <c r="AS85" s="127"/>
      <c r="AT85" s="127"/>
      <c r="AU85" s="127"/>
    </row>
    <row r="86" spans="1:47" x14ac:dyDescent="0.3">
      <c r="A86" s="127">
        <v>4</v>
      </c>
      <c r="B86" s="127" t="s">
        <v>46</v>
      </c>
      <c r="C86" s="127">
        <v>380.4</v>
      </c>
      <c r="D86" s="155" t="s">
        <v>48</v>
      </c>
      <c r="E86" s="127"/>
      <c r="F86" s="156" t="s">
        <v>1584</v>
      </c>
      <c r="G86" s="244" t="s">
        <v>1589</v>
      </c>
      <c r="H86" s="76">
        <v>73</v>
      </c>
      <c r="I86" s="127" t="s">
        <v>1477</v>
      </c>
      <c r="J86" s="128">
        <v>42460</v>
      </c>
      <c r="K86" s="127">
        <f t="shared" si="2"/>
        <v>2016</v>
      </c>
      <c r="L86" s="127">
        <v>3</v>
      </c>
      <c r="M86" s="135">
        <v>1380.92</v>
      </c>
      <c r="N86" s="135"/>
      <c r="O86" s="135"/>
      <c r="P86" s="135">
        <f t="shared" si="80"/>
        <v>1380.92</v>
      </c>
      <c r="Q86" s="127"/>
      <c r="R86" s="135">
        <f t="shared" si="68"/>
        <v>1380.92</v>
      </c>
      <c r="S86" s="127">
        <v>25</v>
      </c>
      <c r="T86" s="132">
        <f t="shared" si="79"/>
        <v>3.4989733059548254</v>
      </c>
      <c r="U86" s="135">
        <f t="shared" si="62"/>
        <v>193.27</v>
      </c>
      <c r="V86" s="135">
        <f t="shared" si="63"/>
        <v>1187.6500000000001</v>
      </c>
      <c r="W86" s="136">
        <f t="shared" si="64"/>
        <v>55.236800000000002</v>
      </c>
      <c r="X86" s="127" t="s">
        <v>45</v>
      </c>
      <c r="Y86" s="127" t="s">
        <v>1479</v>
      </c>
      <c r="Z86" s="130"/>
      <c r="AA86" s="130">
        <f t="shared" si="69"/>
        <v>1380.92</v>
      </c>
      <c r="AB86" s="57">
        <f t="shared" si="70"/>
        <v>96.61</v>
      </c>
      <c r="AC86" s="57">
        <f t="shared" si="71"/>
        <v>1380.92</v>
      </c>
      <c r="AD86" s="57">
        <f t="shared" si="72"/>
        <v>138.04</v>
      </c>
      <c r="AE86" s="57">
        <f t="shared" si="73"/>
        <v>1380.92</v>
      </c>
      <c r="AF86" s="57">
        <f t="shared" si="74"/>
        <v>1380.92</v>
      </c>
      <c r="AG86" s="52">
        <f t="shared" si="34"/>
        <v>1380.92</v>
      </c>
      <c r="AH86" s="74">
        <v>15</v>
      </c>
      <c r="AI86" s="304">
        <f t="shared" si="75"/>
        <v>1.7489733059548254</v>
      </c>
      <c r="AJ86" s="304">
        <f t="shared" si="78"/>
        <v>2.4989733059548254</v>
      </c>
      <c r="AK86" s="106">
        <f>ROUND(+AG86*SUM(MACRS!C8:D8),2)</f>
        <v>200.23</v>
      </c>
      <c r="AL86" s="106">
        <f>ROUND(+AF86*(SUM(MACRS!C8:D8)+MACRS!E8*0.75),2)</f>
        <v>288.77999999999997</v>
      </c>
      <c r="AM86" s="106">
        <f>ROUND(+AG86*(SUM(MACRS!C8:E8)+MACRS!F8*0.75),2)</f>
        <v>398.05</v>
      </c>
      <c r="AN86" s="135"/>
      <c r="AO86" s="135"/>
      <c r="AP86" s="135"/>
      <c r="AS86" s="127"/>
      <c r="AT86" s="127"/>
      <c r="AU86" s="127"/>
    </row>
    <row r="87" spans="1:47" x14ac:dyDescent="0.3">
      <c r="A87" s="127">
        <v>4</v>
      </c>
      <c r="B87" s="127" t="s">
        <v>46</v>
      </c>
      <c r="C87" s="127">
        <v>380.4</v>
      </c>
      <c r="D87" s="155" t="s">
        <v>48</v>
      </c>
      <c r="E87" s="127"/>
      <c r="F87" s="156" t="s">
        <v>1584</v>
      </c>
      <c r="G87" s="244" t="s">
        <v>1589</v>
      </c>
      <c r="H87" s="76">
        <v>73</v>
      </c>
      <c r="I87" s="127" t="s">
        <v>1477</v>
      </c>
      <c r="J87" s="128">
        <v>42521</v>
      </c>
      <c r="K87" s="127">
        <f t="shared" si="2"/>
        <v>2016</v>
      </c>
      <c r="L87" s="127">
        <v>5</v>
      </c>
      <c r="M87" s="135">
        <v>3504.37</v>
      </c>
      <c r="N87" s="135"/>
      <c r="O87" s="135"/>
      <c r="P87" s="135">
        <f t="shared" si="80"/>
        <v>3504.37</v>
      </c>
      <c r="Q87" s="127"/>
      <c r="R87" s="135">
        <f t="shared" si="68"/>
        <v>3504.37</v>
      </c>
      <c r="S87" s="127">
        <v>25</v>
      </c>
      <c r="T87" s="132">
        <f t="shared" si="79"/>
        <v>3.3319644079397674</v>
      </c>
      <c r="U87" s="135">
        <f t="shared" si="62"/>
        <v>467.06</v>
      </c>
      <c r="V87" s="135">
        <f t="shared" si="63"/>
        <v>3037.31</v>
      </c>
      <c r="W87" s="136">
        <f t="shared" si="64"/>
        <v>140.1748</v>
      </c>
      <c r="X87" s="127" t="s">
        <v>45</v>
      </c>
      <c r="Y87" s="127" t="s">
        <v>1479</v>
      </c>
      <c r="Z87" s="130"/>
      <c r="AA87" s="130">
        <f t="shared" si="69"/>
        <v>3504.37</v>
      </c>
      <c r="AB87" s="57">
        <f t="shared" si="70"/>
        <v>221.75</v>
      </c>
      <c r="AC87" s="57">
        <f t="shared" si="71"/>
        <v>3504.37</v>
      </c>
      <c r="AD87" s="57">
        <f t="shared" si="72"/>
        <v>326.88</v>
      </c>
      <c r="AE87" s="57">
        <f t="shared" si="73"/>
        <v>3504.37</v>
      </c>
      <c r="AF87" s="57">
        <f t="shared" si="74"/>
        <v>3504.37</v>
      </c>
      <c r="AG87" s="52">
        <f t="shared" si="34"/>
        <v>3504.37</v>
      </c>
      <c r="AH87" s="74">
        <v>15</v>
      </c>
      <c r="AI87" s="304">
        <f t="shared" si="75"/>
        <v>1.5819644079397674</v>
      </c>
      <c r="AJ87" s="304">
        <f t="shared" si="78"/>
        <v>2.3319644079397674</v>
      </c>
      <c r="AK87" s="106">
        <f>ROUND(+AG87*SUM(MACRS!C8:D8),2)</f>
        <v>508.13</v>
      </c>
      <c r="AL87" s="106">
        <f>ROUND(+AF87*(SUM(MACRS!C8:D8)+MACRS!E8*0.75),2)</f>
        <v>732.85</v>
      </c>
      <c r="AM87" s="106">
        <f>ROUND(+AG87*(SUM(MACRS!C8:E8)+MACRS!F8*0.75),2)</f>
        <v>1010.13</v>
      </c>
      <c r="AN87" s="135"/>
      <c r="AO87" s="135"/>
      <c r="AP87" s="135"/>
      <c r="AS87" s="127"/>
      <c r="AT87" s="127"/>
      <c r="AU87" s="127"/>
    </row>
    <row r="88" spans="1:47" x14ac:dyDescent="0.3">
      <c r="A88" s="127">
        <v>4</v>
      </c>
      <c r="B88" s="127" t="s">
        <v>46</v>
      </c>
      <c r="C88" s="127">
        <v>380.4</v>
      </c>
      <c r="D88" s="155" t="s">
        <v>48</v>
      </c>
      <c r="E88" s="127"/>
      <c r="F88" s="156" t="s">
        <v>1584</v>
      </c>
      <c r="G88" s="244" t="s">
        <v>1589</v>
      </c>
      <c r="H88" s="76">
        <v>73</v>
      </c>
      <c r="I88" s="127" t="s">
        <v>1477</v>
      </c>
      <c r="J88" s="128">
        <v>42521</v>
      </c>
      <c r="K88" s="127">
        <f t="shared" si="2"/>
        <v>2016</v>
      </c>
      <c r="L88" s="127">
        <v>5</v>
      </c>
      <c r="M88" s="135">
        <v>3275.14</v>
      </c>
      <c r="N88" s="135"/>
      <c r="O88" s="135"/>
      <c r="P88" s="135">
        <f t="shared" si="80"/>
        <v>3275.14</v>
      </c>
      <c r="Q88" s="127"/>
      <c r="R88" s="135">
        <f t="shared" si="68"/>
        <v>3275.14</v>
      </c>
      <c r="S88" s="127">
        <v>25</v>
      </c>
      <c r="T88" s="132">
        <f t="shared" si="79"/>
        <v>3.3319644079397674</v>
      </c>
      <c r="U88" s="135">
        <f t="shared" si="62"/>
        <v>436.51</v>
      </c>
      <c r="V88" s="135">
        <f t="shared" si="63"/>
        <v>2838.63</v>
      </c>
      <c r="W88" s="136">
        <f t="shared" si="64"/>
        <v>131.00559999999999</v>
      </c>
      <c r="X88" s="127" t="s">
        <v>45</v>
      </c>
      <c r="Y88" s="127" t="s">
        <v>1479</v>
      </c>
      <c r="Z88" s="130"/>
      <c r="AA88" s="130">
        <f t="shared" si="69"/>
        <v>3275.14</v>
      </c>
      <c r="AB88" s="57">
        <f t="shared" si="70"/>
        <v>207.25</v>
      </c>
      <c r="AC88" s="57">
        <f t="shared" si="71"/>
        <v>3275.14</v>
      </c>
      <c r="AD88" s="57">
        <f t="shared" si="72"/>
        <v>305.5</v>
      </c>
      <c r="AE88" s="57">
        <f t="shared" si="73"/>
        <v>3275.14</v>
      </c>
      <c r="AF88" s="57">
        <f t="shared" si="74"/>
        <v>3275.14</v>
      </c>
      <c r="AG88" s="52">
        <f t="shared" ref="AG88:AG125" si="81">+R88-O88</f>
        <v>3275.14</v>
      </c>
      <c r="AH88" s="74">
        <v>15</v>
      </c>
      <c r="AI88" s="304">
        <f t="shared" ref="AI88:AI119" si="82">+T88-1.75</f>
        <v>1.5819644079397674</v>
      </c>
      <c r="AJ88" s="304">
        <f t="shared" si="78"/>
        <v>2.3319644079397674</v>
      </c>
      <c r="AK88" s="106">
        <f>ROUND(+AG88*SUM(MACRS!C8:D8),2)</f>
        <v>474.9</v>
      </c>
      <c r="AL88" s="106">
        <f>ROUND(+AF88*(SUM(MACRS!C8:D8)+MACRS!E8*0.75),2)</f>
        <v>684.91</v>
      </c>
      <c r="AM88" s="106">
        <f>ROUND(+AG88*(SUM(MACRS!C8:E8)+MACRS!F8*0.75),2)</f>
        <v>944.06</v>
      </c>
      <c r="AN88" s="135"/>
      <c r="AO88" s="135"/>
      <c r="AP88" s="135"/>
      <c r="AS88" s="127"/>
      <c r="AT88" s="127"/>
      <c r="AU88" s="127"/>
    </row>
    <row r="89" spans="1:47" x14ac:dyDescent="0.3">
      <c r="A89" s="127">
        <v>4</v>
      </c>
      <c r="B89" s="127" t="s">
        <v>46</v>
      </c>
      <c r="C89" s="127">
        <v>380.4</v>
      </c>
      <c r="D89" s="155" t="s">
        <v>48</v>
      </c>
      <c r="E89" s="127"/>
      <c r="F89" s="156" t="s">
        <v>1584</v>
      </c>
      <c r="G89" s="244" t="s">
        <v>1589</v>
      </c>
      <c r="H89" s="76">
        <v>73</v>
      </c>
      <c r="I89" s="127" t="s">
        <v>1477</v>
      </c>
      <c r="J89" s="128">
        <v>42521</v>
      </c>
      <c r="K89" s="127">
        <f t="shared" si="2"/>
        <v>2016</v>
      </c>
      <c r="L89" s="127">
        <v>5</v>
      </c>
      <c r="M89" s="135">
        <v>6159.1</v>
      </c>
      <c r="N89" s="135"/>
      <c r="O89" s="135"/>
      <c r="P89" s="135">
        <f t="shared" si="80"/>
        <v>6159.1</v>
      </c>
      <c r="Q89" s="127"/>
      <c r="R89" s="135">
        <f t="shared" si="68"/>
        <v>6159.1</v>
      </c>
      <c r="S89" s="127">
        <v>25</v>
      </c>
      <c r="T89" s="132">
        <f t="shared" si="79"/>
        <v>3.3319644079397674</v>
      </c>
      <c r="U89" s="135">
        <f t="shared" si="62"/>
        <v>820.88</v>
      </c>
      <c r="V89" s="135">
        <f t="shared" si="63"/>
        <v>5338.22</v>
      </c>
      <c r="W89" s="136">
        <f t="shared" si="64"/>
        <v>246.36400000000003</v>
      </c>
      <c r="X89" s="127" t="s">
        <v>45</v>
      </c>
      <c r="Y89" s="127" t="s">
        <v>1479</v>
      </c>
      <c r="Z89" s="130"/>
      <c r="AA89" s="130">
        <f t="shared" si="69"/>
        <v>6159.1</v>
      </c>
      <c r="AB89" s="57">
        <f t="shared" si="70"/>
        <v>389.74</v>
      </c>
      <c r="AC89" s="57">
        <f t="shared" si="71"/>
        <v>6159.1</v>
      </c>
      <c r="AD89" s="57">
        <f t="shared" si="72"/>
        <v>574.51</v>
      </c>
      <c r="AE89" s="57">
        <f t="shared" si="73"/>
        <v>6159.1</v>
      </c>
      <c r="AF89" s="57">
        <f t="shared" si="74"/>
        <v>6159.1</v>
      </c>
      <c r="AG89" s="52">
        <f t="shared" si="81"/>
        <v>6159.1</v>
      </c>
      <c r="AH89" s="74">
        <v>15</v>
      </c>
      <c r="AI89" s="304">
        <f t="shared" si="82"/>
        <v>1.5819644079397674</v>
      </c>
      <c r="AJ89" s="304">
        <f t="shared" si="78"/>
        <v>2.3319644079397674</v>
      </c>
      <c r="AK89" s="106">
        <f>ROUND(+AG89*SUM(MACRS!C8:D8),2)</f>
        <v>893.07</v>
      </c>
      <c r="AL89" s="106">
        <f>ROUND(+AF89*(SUM(MACRS!C8:D8)+MACRS!E8*0.75),2)</f>
        <v>1288.02</v>
      </c>
      <c r="AM89" s="106">
        <f>ROUND(+AG89*(SUM(MACRS!C8:E8)+MACRS!F8*0.75),2)</f>
        <v>1775.36</v>
      </c>
      <c r="AN89" s="135"/>
      <c r="AO89" s="135"/>
      <c r="AP89" s="135"/>
      <c r="AS89" s="127"/>
      <c r="AT89" s="127"/>
      <c r="AU89" s="127"/>
    </row>
    <row r="90" spans="1:47" x14ac:dyDescent="0.3">
      <c r="A90" s="127">
        <v>4</v>
      </c>
      <c r="B90" s="127" t="s">
        <v>46</v>
      </c>
      <c r="C90" s="127">
        <v>380.4</v>
      </c>
      <c r="D90" s="155" t="s">
        <v>48</v>
      </c>
      <c r="E90" s="127"/>
      <c r="F90" s="156">
        <v>20816</v>
      </c>
      <c r="G90" s="244" t="s">
        <v>1588</v>
      </c>
      <c r="H90" s="76">
        <v>73</v>
      </c>
      <c r="I90" s="127" t="s">
        <v>1590</v>
      </c>
      <c r="J90" s="128">
        <v>42766</v>
      </c>
      <c r="K90" s="127">
        <v>2017</v>
      </c>
      <c r="L90" s="127">
        <v>1</v>
      </c>
      <c r="M90" s="135">
        <v>6567.8</v>
      </c>
      <c r="N90" s="135"/>
      <c r="O90" s="135"/>
      <c r="P90" s="135">
        <f t="shared" si="80"/>
        <v>6567.8</v>
      </c>
      <c r="Q90" s="127"/>
      <c r="R90" s="135">
        <f t="shared" si="68"/>
        <v>6567.8</v>
      </c>
      <c r="S90" s="127">
        <v>25</v>
      </c>
      <c r="T90" s="132">
        <f t="shared" si="79"/>
        <v>2.6611909650924024</v>
      </c>
      <c r="U90" s="135">
        <f t="shared" si="62"/>
        <v>699.13</v>
      </c>
      <c r="V90" s="135">
        <f t="shared" si="63"/>
        <v>5868.67</v>
      </c>
      <c r="W90" s="136">
        <f t="shared" si="64"/>
        <v>262.71199999999999</v>
      </c>
      <c r="X90" s="127" t="s">
        <v>1543</v>
      </c>
      <c r="Y90" s="127" t="s">
        <v>1542</v>
      </c>
      <c r="Z90" s="130"/>
      <c r="AA90" s="130">
        <f t="shared" si="69"/>
        <v>6567.8</v>
      </c>
      <c r="AB90" s="57">
        <f t="shared" si="70"/>
        <v>239.38</v>
      </c>
      <c r="AC90" s="57">
        <f t="shared" si="71"/>
        <v>6567.8</v>
      </c>
      <c r="AD90" s="57">
        <f t="shared" si="72"/>
        <v>436.41</v>
      </c>
      <c r="AE90" s="57">
        <f t="shared" si="73"/>
        <v>6567.8</v>
      </c>
      <c r="AF90" s="57">
        <f t="shared" si="74"/>
        <v>6567.8</v>
      </c>
      <c r="AG90" s="52">
        <f t="shared" si="81"/>
        <v>6567.8</v>
      </c>
      <c r="AH90" s="74">
        <v>15</v>
      </c>
      <c r="AI90" s="304">
        <f t="shared" si="82"/>
        <v>0.91119096509240238</v>
      </c>
      <c r="AJ90" s="304">
        <f t="shared" si="78"/>
        <v>1.6611909650924024</v>
      </c>
      <c r="AK90" s="106">
        <f>ROUND(+AG90*SUM(MACRS!C8:C8),2)</f>
        <v>328.39</v>
      </c>
      <c r="AL90" s="106">
        <f>ROUND(+AF90*(SUM(MACRS!C8:C8)+MACRS!D8*0.75),2)</f>
        <v>796.35</v>
      </c>
      <c r="AM90" s="106">
        <f>ROUND(+AG90*(SUM(MACRS!C8:D8)+MACRS!E8*0.75),2)</f>
        <v>1373.49</v>
      </c>
      <c r="AN90" s="135"/>
      <c r="AO90" s="135"/>
      <c r="AP90" s="135"/>
      <c r="AS90" s="127"/>
      <c r="AT90" s="127"/>
      <c r="AU90" s="127"/>
    </row>
    <row r="91" spans="1:47" x14ac:dyDescent="0.3">
      <c r="A91" s="127">
        <v>4</v>
      </c>
      <c r="B91" s="127" t="s">
        <v>46</v>
      </c>
      <c r="C91" s="127">
        <v>380.4</v>
      </c>
      <c r="D91" s="155" t="s">
        <v>48</v>
      </c>
      <c r="E91" s="127"/>
      <c r="F91" s="156">
        <v>20816</v>
      </c>
      <c r="G91" s="244" t="s">
        <v>1588</v>
      </c>
      <c r="H91" s="76">
        <v>73</v>
      </c>
      <c r="I91" s="127" t="s">
        <v>1590</v>
      </c>
      <c r="J91" s="128">
        <v>42978</v>
      </c>
      <c r="K91" s="127">
        <v>2017</v>
      </c>
      <c r="L91" s="127">
        <v>8</v>
      </c>
      <c r="M91" s="135">
        <v>1357.46</v>
      </c>
      <c r="N91" s="135"/>
      <c r="O91" s="135"/>
      <c r="P91" s="135">
        <f t="shared" si="80"/>
        <v>1357.46</v>
      </c>
      <c r="Q91" s="130"/>
      <c r="R91" s="135">
        <f t="shared" si="68"/>
        <v>1357.46</v>
      </c>
      <c r="S91" s="140">
        <v>25</v>
      </c>
      <c r="T91" s="132">
        <f t="shared" si="79"/>
        <v>2.0807665982203969</v>
      </c>
      <c r="U91" s="135">
        <f t="shared" si="62"/>
        <v>112.98</v>
      </c>
      <c r="V91" s="135">
        <f t="shared" si="63"/>
        <v>1244.48</v>
      </c>
      <c r="W91" s="136">
        <f t="shared" si="64"/>
        <v>54.298400000000001</v>
      </c>
      <c r="X91" s="127" t="s">
        <v>1545</v>
      </c>
      <c r="Y91" s="127" t="s">
        <v>1544</v>
      </c>
      <c r="Z91" s="130"/>
      <c r="AA91" s="130">
        <f>+R91</f>
        <v>1357.46</v>
      </c>
      <c r="AB91" s="57">
        <f t="shared" si="70"/>
        <v>17.96</v>
      </c>
      <c r="AC91" s="57">
        <f t="shared" si="71"/>
        <v>1357.46</v>
      </c>
      <c r="AD91" s="57">
        <f t="shared" si="72"/>
        <v>58.68</v>
      </c>
      <c r="AE91" s="57">
        <f t="shared" si="73"/>
        <v>1357.46</v>
      </c>
      <c r="AF91" s="57">
        <f t="shared" si="74"/>
        <v>1357.46</v>
      </c>
      <c r="AG91" s="52">
        <f t="shared" si="81"/>
        <v>1357.46</v>
      </c>
      <c r="AH91" s="74">
        <v>15</v>
      </c>
      <c r="AI91" s="304">
        <f t="shared" si="82"/>
        <v>0.33076659822039689</v>
      </c>
      <c r="AJ91" s="304">
        <f t="shared" si="78"/>
        <v>1.0807665982203969</v>
      </c>
      <c r="AK91" s="106">
        <f>ROUND(+AG91*SUM(MACRS!C8:C8),2)</f>
        <v>67.87</v>
      </c>
      <c r="AL91" s="106">
        <f>ROUND(+AF91*(SUM(MACRS!C8:C8)+MACRS!D8*0.75),2)</f>
        <v>164.59</v>
      </c>
      <c r="AM91" s="106">
        <f>ROUND(+AG91*(SUM(MACRS!C8:D8)+MACRS!E8*0.75),2)</f>
        <v>283.88</v>
      </c>
      <c r="AN91" s="135"/>
      <c r="AO91" s="135"/>
      <c r="AP91" s="135"/>
      <c r="AS91" s="140"/>
      <c r="AT91" s="127"/>
      <c r="AU91" s="127"/>
    </row>
    <row r="92" spans="1:47" x14ac:dyDescent="0.3">
      <c r="A92" s="127">
        <v>4</v>
      </c>
      <c r="B92" s="127" t="s">
        <v>46</v>
      </c>
      <c r="C92" s="127">
        <v>380.4</v>
      </c>
      <c r="D92" s="155" t="s">
        <v>48</v>
      </c>
      <c r="E92" s="127"/>
      <c r="F92" s="156">
        <v>21019</v>
      </c>
      <c r="G92" s="244" t="s">
        <v>1585</v>
      </c>
      <c r="H92" s="76">
        <v>73</v>
      </c>
      <c r="I92" s="155" t="s">
        <v>1591</v>
      </c>
      <c r="J92" s="128">
        <v>43159</v>
      </c>
      <c r="K92" s="127">
        <v>2018</v>
      </c>
      <c r="L92" s="209" t="s">
        <v>0</v>
      </c>
      <c r="M92" s="135">
        <v>6529.18</v>
      </c>
      <c r="N92" s="135">
        <v>405.01</v>
      </c>
      <c r="O92" s="135"/>
      <c r="P92" s="135">
        <f t="shared" si="80"/>
        <v>6934.1900000000005</v>
      </c>
      <c r="Q92" s="130"/>
      <c r="R92" s="135">
        <f t="shared" si="68"/>
        <v>6934.1900000000005</v>
      </c>
      <c r="S92" s="140">
        <v>25</v>
      </c>
      <c r="T92" s="132">
        <f t="shared" si="79"/>
        <v>1.5852156057494866</v>
      </c>
      <c r="U92" s="135">
        <f t="shared" si="62"/>
        <v>439.69</v>
      </c>
      <c r="V92" s="135">
        <f t="shared" si="63"/>
        <v>6494.5000000000009</v>
      </c>
      <c r="W92" s="136">
        <f t="shared" si="64"/>
        <v>277.36760000000004</v>
      </c>
      <c r="X92" s="127" t="s">
        <v>1547</v>
      </c>
      <c r="Y92" s="127" t="s">
        <v>1546</v>
      </c>
      <c r="Z92" s="130"/>
      <c r="AA92" s="130"/>
      <c r="AB92" s="57">
        <f t="shared" si="70"/>
        <v>0</v>
      </c>
      <c r="AC92" s="57">
        <f t="shared" si="71"/>
        <v>6934.1900000000005</v>
      </c>
      <c r="AD92" s="57">
        <f t="shared" si="72"/>
        <v>162.32</v>
      </c>
      <c r="AE92" s="57"/>
      <c r="AF92" s="57">
        <f t="shared" si="74"/>
        <v>6934.1900000000005</v>
      </c>
      <c r="AG92" s="52">
        <f t="shared" si="81"/>
        <v>6934.1900000000005</v>
      </c>
      <c r="AH92" s="74">
        <v>15</v>
      </c>
      <c r="AI92" s="304"/>
      <c r="AJ92" s="304">
        <f t="shared" si="78"/>
        <v>0.58521560574948661</v>
      </c>
      <c r="AK92" s="106"/>
      <c r="AL92" s="106">
        <f>ROUND(+AF92*MACRS!C8*0.75,2)</f>
        <v>260.02999999999997</v>
      </c>
      <c r="AM92" s="106">
        <f>ROUND(+AG92*(SUM(MACRS!C8:C8)+MACRS!D8*0.75),2)</f>
        <v>840.77</v>
      </c>
      <c r="AN92" s="135"/>
      <c r="AO92" s="135"/>
      <c r="AP92" s="135"/>
      <c r="AS92" s="140"/>
      <c r="AT92" s="127"/>
      <c r="AU92" s="127"/>
    </row>
    <row r="93" spans="1:47" x14ac:dyDescent="0.3">
      <c r="A93" s="127">
        <v>4</v>
      </c>
      <c r="B93" s="127" t="s">
        <v>46</v>
      </c>
      <c r="C93" s="127">
        <v>380.4</v>
      </c>
      <c r="D93" s="155" t="s">
        <v>48</v>
      </c>
      <c r="E93" s="127"/>
      <c r="F93" s="156">
        <v>20816</v>
      </c>
      <c r="G93" s="244" t="s">
        <v>1588</v>
      </c>
      <c r="H93" s="76">
        <v>73</v>
      </c>
      <c r="I93" s="127" t="s">
        <v>1590</v>
      </c>
      <c r="J93" s="128">
        <v>43190</v>
      </c>
      <c r="K93" s="127">
        <v>2018</v>
      </c>
      <c r="L93" s="209" t="s">
        <v>1481</v>
      </c>
      <c r="M93" s="135">
        <v>349321.32</v>
      </c>
      <c r="N93" s="135">
        <v>21668.57</v>
      </c>
      <c r="O93" s="135">
        <v>10589.67</v>
      </c>
      <c r="P93" s="135">
        <f t="shared" si="80"/>
        <v>381579.56</v>
      </c>
      <c r="Q93" s="130"/>
      <c r="R93" s="135">
        <f t="shared" si="68"/>
        <v>381579.56</v>
      </c>
      <c r="S93" s="140">
        <v>25</v>
      </c>
      <c r="T93" s="132">
        <f t="shared" si="79"/>
        <v>1.5003422313483916</v>
      </c>
      <c r="U93" s="135">
        <f t="shared" si="62"/>
        <v>22900</v>
      </c>
      <c r="V93" s="135">
        <f t="shared" si="63"/>
        <v>358679.56</v>
      </c>
      <c r="W93" s="136">
        <f t="shared" si="64"/>
        <v>15263.1824</v>
      </c>
      <c r="X93" s="127" t="s">
        <v>1548</v>
      </c>
      <c r="Y93" s="127" t="s">
        <v>8</v>
      </c>
      <c r="Z93" s="130"/>
      <c r="AA93" s="130"/>
      <c r="AB93" s="57">
        <f t="shared" si="70"/>
        <v>0</v>
      </c>
      <c r="AC93" s="57">
        <f t="shared" si="71"/>
        <v>381579.56</v>
      </c>
      <c r="AD93" s="57">
        <f t="shared" si="72"/>
        <v>7636.81</v>
      </c>
      <c r="AE93" s="57"/>
      <c r="AF93" s="57">
        <f t="shared" si="74"/>
        <v>370989.89</v>
      </c>
      <c r="AG93" s="52">
        <f t="shared" si="81"/>
        <v>370989.89</v>
      </c>
      <c r="AH93" s="74">
        <v>15</v>
      </c>
      <c r="AI93" s="304"/>
      <c r="AJ93" s="304">
        <f t="shared" si="78"/>
        <v>0.50034223134839162</v>
      </c>
      <c r="AK93" s="106"/>
      <c r="AL93" s="106">
        <f>ROUND(+AF93*MACRS!C8*0.75,2)</f>
        <v>13912.12</v>
      </c>
      <c r="AM93" s="106">
        <f>ROUND(+AG93*(SUM(MACRS!C8:C8)+MACRS!D8*0.75),2)</f>
        <v>44982.52</v>
      </c>
      <c r="AN93" s="135"/>
      <c r="AO93" s="135"/>
      <c r="AP93" s="135"/>
      <c r="AS93" s="140"/>
      <c r="AT93" s="127"/>
      <c r="AU93" s="127"/>
    </row>
    <row r="94" spans="1:47" x14ac:dyDescent="0.3">
      <c r="A94" s="127">
        <v>4</v>
      </c>
      <c r="B94" s="127" t="s">
        <v>46</v>
      </c>
      <c r="C94" s="127">
        <v>380.4</v>
      </c>
      <c r="D94" s="155" t="s">
        <v>48</v>
      </c>
      <c r="E94" s="127"/>
      <c r="F94" s="156">
        <v>20832</v>
      </c>
      <c r="G94" s="245" t="s">
        <v>1587</v>
      </c>
      <c r="H94" s="76">
        <v>73</v>
      </c>
      <c r="I94" s="127" t="s">
        <v>1586</v>
      </c>
      <c r="J94" s="128">
        <v>43203</v>
      </c>
      <c r="K94" s="127">
        <v>2018</v>
      </c>
      <c r="L94" s="209" t="s">
        <v>1550</v>
      </c>
      <c r="M94" s="135">
        <v>3409</v>
      </c>
      <c r="N94" s="135">
        <v>211.46</v>
      </c>
      <c r="O94" s="135"/>
      <c r="P94" s="135">
        <f t="shared" si="80"/>
        <v>3620.46</v>
      </c>
      <c r="Q94" s="130"/>
      <c r="R94" s="135">
        <f t="shared" si="68"/>
        <v>3620.46</v>
      </c>
      <c r="S94" s="140">
        <v>25</v>
      </c>
      <c r="T94" s="132">
        <f t="shared" si="79"/>
        <v>1.4647501711156743</v>
      </c>
      <c r="U94" s="135">
        <f t="shared" si="62"/>
        <v>212.12</v>
      </c>
      <c r="V94" s="135">
        <f t="shared" si="63"/>
        <v>3408.34</v>
      </c>
      <c r="W94" s="136">
        <f t="shared" si="64"/>
        <v>144.8184</v>
      </c>
      <c r="X94" s="127" t="s">
        <v>900</v>
      </c>
      <c r="Y94" s="127" t="s">
        <v>1549</v>
      </c>
      <c r="Z94" s="130"/>
      <c r="AA94" s="130"/>
      <c r="AB94" s="57">
        <f t="shared" si="70"/>
        <v>0</v>
      </c>
      <c r="AC94" s="57">
        <f t="shared" si="71"/>
        <v>3620.46</v>
      </c>
      <c r="AD94" s="57">
        <f t="shared" si="72"/>
        <v>67.3</v>
      </c>
      <c r="AE94" s="57"/>
      <c r="AF94" s="57">
        <f t="shared" si="74"/>
        <v>3620.46</v>
      </c>
      <c r="AG94" s="52">
        <f t="shared" si="81"/>
        <v>3620.46</v>
      </c>
      <c r="AH94" s="74">
        <v>15</v>
      </c>
      <c r="AI94" s="304"/>
      <c r="AJ94" s="304">
        <f t="shared" si="78"/>
        <v>0.46475017111567429</v>
      </c>
      <c r="AK94" s="106"/>
      <c r="AL94" s="106">
        <f>ROUND(+AF94*MACRS!C8*0.75,2)</f>
        <v>135.77000000000001</v>
      </c>
      <c r="AM94" s="106">
        <f>ROUND(+AG94*(SUM(MACRS!C8:C8)+MACRS!D8*0.75),2)</f>
        <v>438.98</v>
      </c>
      <c r="AN94" s="135"/>
      <c r="AO94" s="135"/>
      <c r="AP94" s="135"/>
      <c r="AS94" s="140"/>
      <c r="AT94" s="127"/>
      <c r="AU94" s="127"/>
    </row>
    <row r="95" spans="1:47" x14ac:dyDescent="0.3">
      <c r="A95" s="127">
        <v>4</v>
      </c>
      <c r="B95" s="127" t="s">
        <v>46</v>
      </c>
      <c r="C95" s="127">
        <v>380.4</v>
      </c>
      <c r="D95" s="155" t="s">
        <v>48</v>
      </c>
      <c r="E95" s="127"/>
      <c r="F95" s="156">
        <v>20816</v>
      </c>
      <c r="G95" s="244" t="s">
        <v>1588</v>
      </c>
      <c r="H95" s="76">
        <v>73</v>
      </c>
      <c r="I95" s="127" t="s">
        <v>1590</v>
      </c>
      <c r="J95" s="128">
        <v>43221</v>
      </c>
      <c r="K95" s="127">
        <v>2018</v>
      </c>
      <c r="L95" s="209" t="s">
        <v>1499</v>
      </c>
      <c r="M95" s="135">
        <v>21500</v>
      </c>
      <c r="N95" s="135">
        <v>1333.66</v>
      </c>
      <c r="O95" s="135"/>
      <c r="P95" s="135">
        <f t="shared" si="80"/>
        <v>22833.66</v>
      </c>
      <c r="Q95" s="130"/>
      <c r="R95" s="135">
        <f>+P95+Q95</f>
        <v>22833.66</v>
      </c>
      <c r="S95" s="140">
        <v>25</v>
      </c>
      <c r="T95" s="132">
        <f t="shared" si="79"/>
        <v>1.4154688569472964</v>
      </c>
      <c r="U95" s="135">
        <f t="shared" si="62"/>
        <v>1292.81</v>
      </c>
      <c r="V95" s="135">
        <f t="shared" si="63"/>
        <v>21540.85</v>
      </c>
      <c r="W95" s="136">
        <f t="shared" si="64"/>
        <v>913.34640000000002</v>
      </c>
      <c r="X95" s="127" t="s">
        <v>1552</v>
      </c>
      <c r="Y95" s="127" t="s">
        <v>1551</v>
      </c>
      <c r="Z95" s="130"/>
      <c r="AA95" s="130"/>
      <c r="AB95" s="57">
        <f t="shared" si="70"/>
        <v>0</v>
      </c>
      <c r="AC95" s="57">
        <f t="shared" si="71"/>
        <v>22833.66</v>
      </c>
      <c r="AD95" s="57">
        <f t="shared" si="72"/>
        <v>379.47</v>
      </c>
      <c r="AE95" s="57"/>
      <c r="AF95" s="57">
        <f t="shared" si="74"/>
        <v>22833.66</v>
      </c>
      <c r="AG95" s="52">
        <f t="shared" si="81"/>
        <v>22833.66</v>
      </c>
      <c r="AH95" s="74">
        <v>15</v>
      </c>
      <c r="AI95" s="304"/>
      <c r="AJ95" s="304">
        <f t="shared" si="78"/>
        <v>0.41546885694729641</v>
      </c>
      <c r="AK95" s="106"/>
      <c r="AL95" s="106">
        <f>ROUND(+AF95*MACRS!C8*0.75,2)</f>
        <v>856.26</v>
      </c>
      <c r="AM95" s="106">
        <f>ROUND(+AG95*(SUM(MACRS!C8:C8)+MACRS!D8*0.75),2)</f>
        <v>2768.58</v>
      </c>
      <c r="AN95" s="135"/>
      <c r="AO95" s="135"/>
      <c r="AP95" s="135"/>
      <c r="AS95" s="140"/>
      <c r="AT95" s="127"/>
      <c r="AU95" s="127"/>
    </row>
    <row r="96" spans="1:47" x14ac:dyDescent="0.3">
      <c r="A96" s="127">
        <v>4</v>
      </c>
      <c r="B96" s="127" t="s">
        <v>46</v>
      </c>
      <c r="C96" s="127">
        <v>380.4</v>
      </c>
      <c r="D96" s="155" t="s">
        <v>48</v>
      </c>
      <c r="E96" s="127"/>
      <c r="F96" s="156">
        <v>20816</v>
      </c>
      <c r="G96" s="244" t="s">
        <v>1588</v>
      </c>
      <c r="H96" s="76">
        <v>73</v>
      </c>
      <c r="I96" s="127" t="s">
        <v>1590</v>
      </c>
      <c r="J96" s="128">
        <v>43313</v>
      </c>
      <c r="K96" s="127">
        <v>2018</v>
      </c>
      <c r="L96" s="209" t="s">
        <v>1554</v>
      </c>
      <c r="M96" s="135">
        <v>2365.46</v>
      </c>
      <c r="N96" s="135">
        <v>146.72999999999999</v>
      </c>
      <c r="O96" s="135"/>
      <c r="P96" s="135">
        <f t="shared" si="80"/>
        <v>2512.19</v>
      </c>
      <c r="Q96" s="130"/>
      <c r="R96" s="135">
        <f t="shared" si="68"/>
        <v>2512.19</v>
      </c>
      <c r="S96" s="140">
        <v>25</v>
      </c>
      <c r="T96" s="132">
        <f t="shared" si="79"/>
        <v>1.1635865845311431</v>
      </c>
      <c r="U96" s="135">
        <f t="shared" si="62"/>
        <v>116.93</v>
      </c>
      <c r="V96" s="135">
        <f t="shared" si="63"/>
        <v>2395.2600000000002</v>
      </c>
      <c r="W96" s="136">
        <f t="shared" si="64"/>
        <v>100.4876</v>
      </c>
      <c r="X96" s="127" t="s">
        <v>1555</v>
      </c>
      <c r="Y96" s="127" t="s">
        <v>1553</v>
      </c>
      <c r="Z96" s="130"/>
      <c r="AA96" s="130"/>
      <c r="AB96" s="57">
        <f t="shared" si="70"/>
        <v>0</v>
      </c>
      <c r="AC96" s="57">
        <f t="shared" si="71"/>
        <v>2512.19</v>
      </c>
      <c r="AD96" s="57">
        <f t="shared" si="72"/>
        <v>16.440000000000001</v>
      </c>
      <c r="AE96" s="57"/>
      <c r="AF96" s="57">
        <f t="shared" si="74"/>
        <v>2512.19</v>
      </c>
      <c r="AG96" s="52">
        <f t="shared" si="81"/>
        <v>2512.19</v>
      </c>
      <c r="AH96" s="74">
        <v>15</v>
      </c>
      <c r="AI96" s="304"/>
      <c r="AJ96" s="304">
        <f t="shared" si="78"/>
        <v>0.16358658453114305</v>
      </c>
      <c r="AK96" s="106"/>
      <c r="AL96" s="106">
        <f>ROUND(+AF96*MACRS!C8*0.75,2)</f>
        <v>94.21</v>
      </c>
      <c r="AM96" s="106">
        <f>ROUND(+AG96*(SUM(MACRS!C8:C8)+MACRS!D8*0.75),2)</f>
        <v>304.60000000000002</v>
      </c>
      <c r="AN96" s="135"/>
      <c r="AO96" s="135"/>
      <c r="AP96" s="135"/>
      <c r="AS96" s="140"/>
      <c r="AT96" s="127"/>
      <c r="AU96" s="127"/>
    </row>
    <row r="97" spans="1:47" x14ac:dyDescent="0.3">
      <c r="A97" s="127">
        <v>4</v>
      </c>
      <c r="B97" s="127" t="s">
        <v>46</v>
      </c>
      <c r="C97" s="127">
        <v>380.4</v>
      </c>
      <c r="D97" s="155" t="s">
        <v>48</v>
      </c>
      <c r="E97" s="127"/>
      <c r="F97" s="156">
        <v>21019</v>
      </c>
      <c r="G97" s="244" t="s">
        <v>1585</v>
      </c>
      <c r="H97" s="76">
        <v>73</v>
      </c>
      <c r="I97" s="155" t="s">
        <v>1591</v>
      </c>
      <c r="J97" s="128">
        <v>43313</v>
      </c>
      <c r="K97" s="127">
        <v>2018</v>
      </c>
      <c r="L97" s="209" t="s">
        <v>1554</v>
      </c>
      <c r="M97" s="135">
        <v>708.78</v>
      </c>
      <c r="N97" s="135">
        <v>43.97</v>
      </c>
      <c r="O97" s="135"/>
      <c r="P97" s="135">
        <f t="shared" si="80"/>
        <v>752.75</v>
      </c>
      <c r="Q97" s="130"/>
      <c r="R97" s="135">
        <f t="shared" si="68"/>
        <v>752.75</v>
      </c>
      <c r="S97" s="140">
        <v>25</v>
      </c>
      <c r="T97" s="132">
        <f t="shared" si="79"/>
        <v>1.1635865845311431</v>
      </c>
      <c r="U97" s="135">
        <f t="shared" si="62"/>
        <v>35.04</v>
      </c>
      <c r="V97" s="135">
        <f t="shared" si="63"/>
        <v>717.71</v>
      </c>
      <c r="W97" s="136">
        <f t="shared" si="64"/>
        <v>30.11</v>
      </c>
      <c r="X97" s="127" t="s">
        <v>1557</v>
      </c>
      <c r="Y97" s="127" t="s">
        <v>1556</v>
      </c>
      <c r="Z97" s="130"/>
      <c r="AA97" s="130"/>
      <c r="AB97" s="57">
        <f t="shared" si="70"/>
        <v>0</v>
      </c>
      <c r="AC97" s="57">
        <f t="shared" si="71"/>
        <v>752.75</v>
      </c>
      <c r="AD97" s="57">
        <f t="shared" si="72"/>
        <v>4.93</v>
      </c>
      <c r="AE97" s="57"/>
      <c r="AF97" s="57">
        <f t="shared" si="74"/>
        <v>752.75</v>
      </c>
      <c r="AG97" s="52">
        <f t="shared" si="81"/>
        <v>752.75</v>
      </c>
      <c r="AH97" s="74">
        <v>15</v>
      </c>
      <c r="AI97" s="304"/>
      <c r="AJ97" s="304">
        <f t="shared" si="78"/>
        <v>0.16358658453114305</v>
      </c>
      <c r="AK97" s="106"/>
      <c r="AL97" s="106">
        <f>ROUND(+AF97*MACRS!C8*0.75,2)</f>
        <v>28.23</v>
      </c>
      <c r="AM97" s="106">
        <f>ROUND(+AG97*(SUM(MACRS!C8:C8)+MACRS!D8*0.75),2)</f>
        <v>91.27</v>
      </c>
      <c r="AN97" s="135"/>
      <c r="AO97" s="135"/>
      <c r="AP97" s="135"/>
      <c r="AS97" s="140"/>
      <c r="AT97" s="127"/>
      <c r="AU97" s="127"/>
    </row>
    <row r="98" spans="1:47" x14ac:dyDescent="0.3">
      <c r="A98" s="127">
        <v>4</v>
      </c>
      <c r="B98" s="127" t="s">
        <v>46</v>
      </c>
      <c r="C98" s="127">
        <v>380.4</v>
      </c>
      <c r="D98" s="155" t="s">
        <v>48</v>
      </c>
      <c r="E98" s="127"/>
      <c r="F98" s="156">
        <v>21019</v>
      </c>
      <c r="G98" s="244" t="s">
        <v>1585</v>
      </c>
      <c r="H98" s="76">
        <v>73</v>
      </c>
      <c r="I98" s="155" t="s">
        <v>1591</v>
      </c>
      <c r="J98" s="128">
        <v>43328</v>
      </c>
      <c r="K98" s="127">
        <v>2018</v>
      </c>
      <c r="L98" s="209" t="s">
        <v>1554</v>
      </c>
      <c r="M98" s="135">
        <v>966</v>
      </c>
      <c r="N98" s="135">
        <v>59.92</v>
      </c>
      <c r="O98" s="135"/>
      <c r="P98" s="135">
        <f t="shared" si="80"/>
        <v>1025.92</v>
      </c>
      <c r="Q98" s="130"/>
      <c r="R98" s="135">
        <f t="shared" si="68"/>
        <v>1025.92</v>
      </c>
      <c r="S98" s="140">
        <v>25</v>
      </c>
      <c r="T98" s="132">
        <f t="shared" si="79"/>
        <v>1.1225188227241616</v>
      </c>
      <c r="U98" s="135">
        <f t="shared" si="62"/>
        <v>46.06</v>
      </c>
      <c r="V98" s="135">
        <f t="shared" si="63"/>
        <v>979.86000000000013</v>
      </c>
      <c r="W98" s="136">
        <f t="shared" si="64"/>
        <v>41.036800000000007</v>
      </c>
      <c r="X98" s="127" t="s">
        <v>1559</v>
      </c>
      <c r="Y98" s="127" t="s">
        <v>1558</v>
      </c>
      <c r="Z98" s="130"/>
      <c r="AA98" s="130"/>
      <c r="AB98" s="57">
        <f t="shared" si="70"/>
        <v>0</v>
      </c>
      <c r="AC98" s="57">
        <f t="shared" si="71"/>
        <v>1025.92</v>
      </c>
      <c r="AD98" s="57">
        <f t="shared" si="72"/>
        <v>5.03</v>
      </c>
      <c r="AE98" s="57"/>
      <c r="AF98" s="57">
        <f t="shared" si="74"/>
        <v>1025.92</v>
      </c>
      <c r="AG98" s="52">
        <f t="shared" si="81"/>
        <v>1025.92</v>
      </c>
      <c r="AH98" s="74">
        <v>15</v>
      </c>
      <c r="AI98" s="304"/>
      <c r="AJ98" s="304">
        <f t="shared" si="78"/>
        <v>0.12251882272416159</v>
      </c>
      <c r="AK98" s="106"/>
      <c r="AL98" s="106">
        <f>ROUND(+AF98*MACRS!C8*0.75,2)</f>
        <v>38.47</v>
      </c>
      <c r="AM98" s="106">
        <f>ROUND(+AG98*(SUM(MACRS!C8:C8)+MACRS!D8*0.75),2)</f>
        <v>124.39</v>
      </c>
      <c r="AN98" s="135"/>
      <c r="AO98" s="135"/>
      <c r="AP98" s="135"/>
      <c r="AS98" s="140"/>
      <c r="AT98" s="127"/>
      <c r="AU98" s="127"/>
    </row>
    <row r="99" spans="1:47" x14ac:dyDescent="0.3">
      <c r="A99" s="127">
        <v>4</v>
      </c>
      <c r="B99" s="127" t="s">
        <v>46</v>
      </c>
      <c r="C99" s="127">
        <v>380.4</v>
      </c>
      <c r="D99" s="155" t="s">
        <v>48</v>
      </c>
      <c r="E99" s="127"/>
      <c r="F99" s="156">
        <v>20816</v>
      </c>
      <c r="G99" s="244" t="s">
        <v>1588</v>
      </c>
      <c r="H99" s="76">
        <v>73</v>
      </c>
      <c r="I99" s="127" t="s">
        <v>1590</v>
      </c>
      <c r="J99" s="128">
        <v>43677</v>
      </c>
      <c r="K99" s="127">
        <v>2019</v>
      </c>
      <c r="L99" s="209" t="s">
        <v>1502</v>
      </c>
      <c r="M99" s="135">
        <v>4500</v>
      </c>
      <c r="N99" s="135"/>
      <c r="O99" s="135"/>
      <c r="P99" s="135">
        <f t="shared" ref="P99" si="83">SUM(M99:O99)</f>
        <v>4500</v>
      </c>
      <c r="Q99" s="130"/>
      <c r="R99" s="135">
        <f t="shared" si="68"/>
        <v>4500</v>
      </c>
      <c r="S99" s="134">
        <v>25</v>
      </c>
      <c r="T99" s="132">
        <f t="shared" si="79"/>
        <v>0.16700889801505817</v>
      </c>
      <c r="U99" s="135">
        <f t="shared" si="62"/>
        <v>30.06</v>
      </c>
      <c r="V99" s="135">
        <f t="shared" si="63"/>
        <v>4469.9399999999996</v>
      </c>
      <c r="W99" s="136">
        <f t="shared" si="64"/>
        <v>180</v>
      </c>
      <c r="X99" s="127" t="s">
        <v>1560</v>
      </c>
      <c r="Y99" s="127" t="s">
        <v>1499</v>
      </c>
      <c r="Z99" s="130"/>
      <c r="AA99" s="130"/>
      <c r="AB99" s="57">
        <f t="shared" si="70"/>
        <v>0</v>
      </c>
      <c r="AC99" s="57"/>
      <c r="AD99" s="57">
        <f t="shared" si="72"/>
        <v>0</v>
      </c>
      <c r="AE99" s="57"/>
      <c r="AF99" s="57"/>
      <c r="AG99" s="52">
        <f t="shared" si="81"/>
        <v>4500</v>
      </c>
      <c r="AH99" s="74">
        <v>15</v>
      </c>
      <c r="AI99" s="304"/>
      <c r="AJ99" s="304"/>
      <c r="AK99" s="106"/>
      <c r="AL99" s="106"/>
      <c r="AM99" s="106">
        <f>ROUND(+AG99*+MACRS!C8*0.75,2)</f>
        <v>168.75</v>
      </c>
      <c r="AN99" s="135"/>
      <c r="AO99" s="135"/>
      <c r="AP99" s="135"/>
      <c r="AS99" s="140"/>
      <c r="AT99" s="127"/>
      <c r="AU99" s="127"/>
    </row>
    <row r="100" spans="1:47" x14ac:dyDescent="0.3">
      <c r="A100" s="127">
        <v>4</v>
      </c>
      <c r="B100" s="127" t="s">
        <v>46</v>
      </c>
      <c r="C100" s="127">
        <v>380.4</v>
      </c>
      <c r="D100" s="155" t="s">
        <v>48</v>
      </c>
      <c r="E100" s="127"/>
      <c r="F100" s="156">
        <v>21019</v>
      </c>
      <c r="G100" s="244" t="s">
        <v>1585</v>
      </c>
      <c r="H100" s="76">
        <v>73</v>
      </c>
      <c r="I100" s="155" t="s">
        <v>1591</v>
      </c>
      <c r="J100" s="128">
        <v>43691</v>
      </c>
      <c r="K100" s="127">
        <v>2019</v>
      </c>
      <c r="L100" s="209">
        <v>8</v>
      </c>
      <c r="M100" s="135">
        <v>5783.74</v>
      </c>
      <c r="N100" s="135"/>
      <c r="O100" s="135"/>
      <c r="P100" s="135">
        <f t="shared" ref="P100" si="84">SUM(M100:O100)</f>
        <v>5783.74</v>
      </c>
      <c r="Q100" s="130"/>
      <c r="R100" s="135">
        <f t="shared" si="68"/>
        <v>5783.74</v>
      </c>
      <c r="S100" s="134">
        <v>25</v>
      </c>
      <c r="T100" s="132">
        <f t="shared" si="79"/>
        <v>0.12867898699520877</v>
      </c>
      <c r="U100" s="135">
        <f t="shared" si="62"/>
        <v>29.77</v>
      </c>
      <c r="V100" s="135">
        <f t="shared" si="63"/>
        <v>5753.9699999999993</v>
      </c>
      <c r="W100" s="136">
        <f t="shared" si="64"/>
        <v>231.34960000000001</v>
      </c>
      <c r="X100" s="127" t="s">
        <v>1562</v>
      </c>
      <c r="Y100" s="127" t="s">
        <v>1561</v>
      </c>
      <c r="Z100" s="130"/>
      <c r="AA100" s="130"/>
      <c r="AB100" s="57">
        <f t="shared" si="70"/>
        <v>0</v>
      </c>
      <c r="AC100" s="57"/>
      <c r="AD100" s="57">
        <f t="shared" si="72"/>
        <v>0</v>
      </c>
      <c r="AE100" s="57"/>
      <c r="AF100" s="57"/>
      <c r="AG100" s="52">
        <f t="shared" si="81"/>
        <v>5783.74</v>
      </c>
      <c r="AH100" s="74">
        <v>15</v>
      </c>
      <c r="AI100" s="304"/>
      <c r="AJ100" s="304"/>
      <c r="AK100" s="106"/>
      <c r="AL100" s="106"/>
      <c r="AM100" s="106">
        <f>ROUND(+AG100*+MACRS!C8*0.75,2)</f>
        <v>216.89</v>
      </c>
      <c r="AN100" s="135"/>
      <c r="AO100" s="135"/>
      <c r="AP100" s="135"/>
      <c r="AS100" s="140"/>
      <c r="AT100" s="127"/>
      <c r="AU100" s="127"/>
    </row>
    <row r="101" spans="1:47" x14ac:dyDescent="0.3">
      <c r="A101" s="127"/>
      <c r="B101" s="127"/>
      <c r="C101" s="127"/>
      <c r="D101" s="155"/>
      <c r="E101" s="127"/>
      <c r="F101" s="127"/>
      <c r="H101" s="76"/>
      <c r="I101" s="127"/>
      <c r="J101" s="128"/>
      <c r="K101" s="127"/>
      <c r="L101" s="127"/>
      <c r="M101" s="135"/>
      <c r="N101" s="135"/>
      <c r="O101" s="135"/>
      <c r="P101" s="135"/>
      <c r="Q101" s="127"/>
      <c r="R101" s="135"/>
      <c r="S101" s="127"/>
      <c r="T101" s="132"/>
      <c r="U101" s="135"/>
      <c r="V101" s="135"/>
      <c r="W101" s="136"/>
      <c r="X101" s="127"/>
      <c r="Y101" s="127"/>
      <c r="Z101" s="130"/>
      <c r="AA101" s="130"/>
      <c r="AB101" s="57"/>
      <c r="AC101" s="57"/>
      <c r="AD101" s="57"/>
      <c r="AE101" s="57"/>
      <c r="AF101" s="57"/>
      <c r="AG101" s="15"/>
      <c r="AI101" s="304"/>
      <c r="AJ101" s="304"/>
      <c r="AK101" s="106"/>
      <c r="AL101" s="106"/>
      <c r="AM101" s="106"/>
      <c r="AN101" s="135"/>
      <c r="AO101" s="135"/>
      <c r="AP101" s="127"/>
      <c r="AS101" s="127"/>
      <c r="AT101" s="127"/>
      <c r="AU101" s="127"/>
    </row>
    <row r="102" spans="1:47" x14ac:dyDescent="0.3">
      <c r="A102" s="127"/>
      <c r="B102" s="127"/>
      <c r="C102" s="127"/>
      <c r="D102" s="127"/>
      <c r="E102" s="127"/>
      <c r="F102" s="127"/>
      <c r="H102" s="76"/>
      <c r="I102" s="127"/>
      <c r="J102" s="128"/>
      <c r="K102" s="127"/>
      <c r="L102" s="127"/>
      <c r="M102" s="135"/>
      <c r="N102" s="135"/>
      <c r="O102" s="135"/>
      <c r="P102" s="135"/>
      <c r="Q102" s="127"/>
      <c r="R102" s="135"/>
      <c r="S102" s="127"/>
      <c r="T102" s="132"/>
      <c r="U102" s="135"/>
      <c r="V102" s="135"/>
      <c r="W102" s="136"/>
      <c r="X102" s="127"/>
      <c r="Y102" s="127"/>
      <c r="Z102" s="130"/>
      <c r="AA102" s="130"/>
      <c r="AB102" s="57"/>
      <c r="AC102" s="57"/>
      <c r="AD102" s="57"/>
      <c r="AE102" s="57"/>
      <c r="AF102" s="57"/>
      <c r="AG102" s="15"/>
      <c r="AI102" s="304"/>
      <c r="AJ102" s="304"/>
      <c r="AK102" s="106"/>
      <c r="AL102" s="106"/>
      <c r="AM102" s="106"/>
      <c r="AN102" s="127"/>
      <c r="AO102" s="135"/>
      <c r="AP102" s="127"/>
      <c r="AS102" s="127"/>
      <c r="AT102" s="127"/>
      <c r="AU102" s="127"/>
    </row>
    <row r="103" spans="1:47" x14ac:dyDescent="0.3">
      <c r="A103" s="127">
        <v>4</v>
      </c>
      <c r="B103" s="127" t="s">
        <v>46</v>
      </c>
      <c r="C103" s="127">
        <v>381.4</v>
      </c>
      <c r="D103" s="127" t="s">
        <v>1563</v>
      </c>
      <c r="E103" s="127"/>
      <c r="F103" s="156">
        <v>20816</v>
      </c>
      <c r="G103" s="244" t="s">
        <v>1588</v>
      </c>
      <c r="H103" s="76">
        <v>73</v>
      </c>
      <c r="I103" s="127" t="s">
        <v>1590</v>
      </c>
      <c r="J103" s="128">
        <v>39071</v>
      </c>
      <c r="K103" s="127">
        <f t="shared" si="2"/>
        <v>2006</v>
      </c>
      <c r="L103" s="127">
        <v>12</v>
      </c>
      <c r="M103" s="135">
        <v>33900</v>
      </c>
      <c r="N103" s="135"/>
      <c r="O103" s="135"/>
      <c r="P103" s="135">
        <f t="shared" si="80"/>
        <v>33900</v>
      </c>
      <c r="Q103" s="135"/>
      <c r="R103" s="135">
        <f t="shared" si="68"/>
        <v>33900</v>
      </c>
      <c r="S103" s="127">
        <v>50</v>
      </c>
      <c r="T103" s="132">
        <f t="shared" si="79"/>
        <v>12.777549623545516</v>
      </c>
      <c r="U103" s="135">
        <f t="shared" si="62"/>
        <v>8663.18</v>
      </c>
      <c r="V103" s="135">
        <f t="shared" si="63"/>
        <v>25236.82</v>
      </c>
      <c r="W103" s="136">
        <f t="shared" si="64"/>
        <v>678</v>
      </c>
      <c r="X103" s="127" t="s">
        <v>45</v>
      </c>
      <c r="Y103" s="127" t="s">
        <v>1479</v>
      </c>
      <c r="Z103" s="130"/>
      <c r="AA103" s="130">
        <f>+R103</f>
        <v>33900</v>
      </c>
      <c r="AB103" s="57">
        <f>ROUND(IF(AI103&gt;S103,R103,AI103/S103*R103),2)</f>
        <v>7476.68</v>
      </c>
      <c r="AC103" s="57">
        <f>+R103</f>
        <v>33900</v>
      </c>
      <c r="AD103" s="57">
        <f>ROUND(IF(AJ103&gt;S103,R103,AJ103/S103*R103),2)</f>
        <v>8154.68</v>
      </c>
      <c r="AE103" s="57">
        <f t="shared" ref="AE103" si="85">+M103+N103+Q103</f>
        <v>33900</v>
      </c>
      <c r="AF103" s="57">
        <f>+M103+N103+Q103</f>
        <v>33900</v>
      </c>
      <c r="AG103" s="15">
        <f t="shared" si="81"/>
        <v>33900</v>
      </c>
      <c r="AH103" s="74">
        <v>15</v>
      </c>
      <c r="AI103" s="304">
        <f t="shared" si="82"/>
        <v>11.027549623545516</v>
      </c>
      <c r="AJ103" s="304">
        <f>+T103-0.75</f>
        <v>12.027549623545516</v>
      </c>
      <c r="AK103" s="106">
        <f>ROUND(+AG103*SUM(MACRS!C8:N8),2)</f>
        <v>26892.87</v>
      </c>
      <c r="AL103" s="106">
        <f>ROUND(+AF103*(SUM(MACRS!C8:M8)+MACRS!N8*0.75),2)</f>
        <v>26392.85</v>
      </c>
      <c r="AM103" s="106">
        <f>ROUND(+AG103*(SUM(MACRS!C8:N8)+MACRS!O8*0.75),2)</f>
        <v>28395.49</v>
      </c>
      <c r="AN103" s="135"/>
      <c r="AO103" s="135"/>
      <c r="AP103" s="135"/>
      <c r="AS103" s="127"/>
      <c r="AT103" s="127"/>
      <c r="AU103" s="127"/>
    </row>
    <row r="104" spans="1:47" x14ac:dyDescent="0.3">
      <c r="A104" s="127"/>
      <c r="B104" s="127"/>
      <c r="C104" s="127"/>
      <c r="D104" s="127"/>
      <c r="E104" s="127"/>
      <c r="F104" s="127"/>
      <c r="H104" s="76"/>
      <c r="I104" s="127"/>
      <c r="J104" s="128"/>
      <c r="K104" s="127"/>
      <c r="L104" s="127"/>
      <c r="M104" s="135"/>
      <c r="N104" s="135"/>
      <c r="O104" s="135"/>
      <c r="P104" s="135"/>
      <c r="Q104" s="127"/>
      <c r="R104" s="135"/>
      <c r="S104" s="127"/>
      <c r="T104" s="132"/>
      <c r="U104" s="135"/>
      <c r="V104" s="135"/>
      <c r="W104" s="136"/>
      <c r="X104" s="127"/>
      <c r="Y104" s="127"/>
      <c r="Z104" s="130"/>
      <c r="AA104" s="130"/>
      <c r="AB104" s="57"/>
      <c r="AC104" s="57"/>
      <c r="AD104" s="57"/>
      <c r="AE104" s="57"/>
      <c r="AF104" s="57"/>
      <c r="AG104" s="15"/>
      <c r="AI104" s="304"/>
      <c r="AJ104" s="304"/>
      <c r="AK104" s="106"/>
      <c r="AL104" s="106"/>
      <c r="AM104" s="106"/>
      <c r="AN104" s="127"/>
      <c r="AO104" s="135"/>
      <c r="AP104" s="127"/>
      <c r="AS104" s="127"/>
      <c r="AT104" s="127"/>
      <c r="AU104" s="127"/>
    </row>
    <row r="105" spans="1:47" x14ac:dyDescent="0.3">
      <c r="A105" s="127"/>
      <c r="B105" s="127"/>
      <c r="C105" s="127"/>
      <c r="D105" s="127"/>
      <c r="E105" s="127"/>
      <c r="F105" s="127"/>
      <c r="H105" s="76"/>
      <c r="I105" s="127"/>
      <c r="J105" s="128"/>
      <c r="K105" s="127"/>
      <c r="L105" s="127"/>
      <c r="M105" s="135"/>
      <c r="N105" s="135"/>
      <c r="O105" s="135"/>
      <c r="P105" s="135"/>
      <c r="Q105" s="127"/>
      <c r="R105" s="135"/>
      <c r="S105" s="127"/>
      <c r="T105" s="132"/>
      <c r="U105" s="135"/>
      <c r="V105" s="135"/>
      <c r="W105" s="136"/>
      <c r="X105" s="127"/>
      <c r="Y105" s="127"/>
      <c r="Z105" s="130"/>
      <c r="AA105" s="130"/>
      <c r="AB105" s="57"/>
      <c r="AC105" s="57"/>
      <c r="AD105" s="57"/>
      <c r="AE105" s="57"/>
      <c r="AF105" s="57"/>
      <c r="AG105" s="15"/>
      <c r="AI105" s="304"/>
      <c r="AJ105" s="304"/>
      <c r="AK105" s="106"/>
      <c r="AL105" s="106"/>
      <c r="AM105" s="106"/>
      <c r="AN105" s="127"/>
      <c r="AO105" s="135"/>
      <c r="AP105" s="127"/>
      <c r="AS105" s="127"/>
      <c r="AT105" s="127"/>
      <c r="AU105" s="127"/>
    </row>
    <row r="106" spans="1:47" x14ac:dyDescent="0.3">
      <c r="A106" s="127">
        <v>4</v>
      </c>
      <c r="B106" s="127" t="s">
        <v>46</v>
      </c>
      <c r="C106" s="127">
        <v>382.4</v>
      </c>
      <c r="D106" s="127" t="s">
        <v>1564</v>
      </c>
      <c r="E106" s="127"/>
      <c r="F106" s="156">
        <v>20816</v>
      </c>
      <c r="G106" s="244" t="s">
        <v>1588</v>
      </c>
      <c r="H106" s="76">
        <v>73</v>
      </c>
      <c r="I106" s="127" t="s">
        <v>1590</v>
      </c>
      <c r="J106" s="128">
        <v>36160</v>
      </c>
      <c r="K106" s="127">
        <f t="shared" si="2"/>
        <v>1998</v>
      </c>
      <c r="L106" s="127">
        <v>12</v>
      </c>
      <c r="M106" s="135">
        <v>13800</v>
      </c>
      <c r="N106" s="135"/>
      <c r="O106" s="135"/>
      <c r="P106" s="135">
        <f t="shared" si="80"/>
        <v>13800</v>
      </c>
      <c r="Q106" s="135"/>
      <c r="R106" s="135">
        <f t="shared" si="68"/>
        <v>13800</v>
      </c>
      <c r="S106" s="127">
        <v>50</v>
      </c>
      <c r="T106" s="132">
        <f t="shared" si="79"/>
        <v>20.747433264887064</v>
      </c>
      <c r="U106" s="135">
        <f t="shared" si="62"/>
        <v>5726.29</v>
      </c>
      <c r="V106" s="135">
        <f t="shared" si="63"/>
        <v>8073.71</v>
      </c>
      <c r="W106" s="136">
        <f t="shared" si="64"/>
        <v>276</v>
      </c>
      <c r="X106" s="127" t="s">
        <v>45</v>
      </c>
      <c r="Y106" s="127" t="s">
        <v>1479</v>
      </c>
      <c r="Z106" s="130"/>
      <c r="AA106" s="130">
        <f>+R106</f>
        <v>13800</v>
      </c>
      <c r="AB106" s="57">
        <f>ROUND(IF(AI106&gt;S106,R106,AI106/S106*R106),2)</f>
        <v>5243.29</v>
      </c>
      <c r="AC106" s="57">
        <f>+R106</f>
        <v>13800</v>
      </c>
      <c r="AD106" s="57">
        <f>ROUND(IF(AJ106&gt;S106,R106,AJ106/S106*R106),2)</f>
        <v>5519.29</v>
      </c>
      <c r="AE106" s="57">
        <f t="shared" ref="AE106" si="86">+M106+N106+Q106</f>
        <v>13800</v>
      </c>
      <c r="AF106" s="57">
        <f>+M106+N106+Q106</f>
        <v>13800</v>
      </c>
      <c r="AG106" s="15">
        <f t="shared" si="81"/>
        <v>13800</v>
      </c>
      <c r="AH106" s="74">
        <v>15</v>
      </c>
      <c r="AI106" s="304">
        <f>+T106-1.75</f>
        <v>18.997433264887064</v>
      </c>
      <c r="AJ106" s="304">
        <f>+T106-0.75</f>
        <v>19.997433264887064</v>
      </c>
      <c r="AK106" s="106">
        <f>ROUND(IF(AI106&gt;AH106,AG106,1/AH106*AI106*AG106),2)</f>
        <v>13800</v>
      </c>
      <c r="AL106" s="106">
        <f>ROUND(IF(AJ106&gt;AH106,AF106,1/AH106*AJ106*AF106),2)</f>
        <v>13800</v>
      </c>
      <c r="AM106" s="106">
        <f>ROUND(IF(T106&gt;AH106,AG106,T106/AH106*AG106),2)</f>
        <v>13800</v>
      </c>
      <c r="AN106" s="135"/>
      <c r="AO106" s="135"/>
      <c r="AP106" s="135"/>
      <c r="AS106" s="127">
        <v>1</v>
      </c>
      <c r="AT106" s="127" t="s">
        <v>647</v>
      </c>
      <c r="AU106" s="127"/>
    </row>
    <row r="107" spans="1:47" x14ac:dyDescent="0.3">
      <c r="A107" s="127"/>
      <c r="B107" s="127"/>
      <c r="C107" s="127"/>
      <c r="D107" s="127"/>
      <c r="E107" s="127"/>
      <c r="F107" s="127"/>
      <c r="H107" s="76"/>
      <c r="I107" s="127"/>
      <c r="J107" s="128"/>
      <c r="K107" s="127"/>
      <c r="L107" s="127"/>
      <c r="M107" s="135"/>
      <c r="N107" s="135"/>
      <c r="O107" s="135"/>
      <c r="P107" s="135"/>
      <c r="Q107" s="127"/>
      <c r="R107" s="135"/>
      <c r="S107" s="127"/>
      <c r="T107" s="132"/>
      <c r="U107" s="135"/>
      <c r="V107" s="135"/>
      <c r="W107" s="136"/>
      <c r="X107" s="127"/>
      <c r="Y107" s="127"/>
      <c r="Z107" s="130"/>
      <c r="AA107" s="130"/>
      <c r="AB107" s="57"/>
      <c r="AC107" s="57"/>
      <c r="AD107" s="57"/>
      <c r="AE107" s="57"/>
      <c r="AF107" s="57"/>
      <c r="AG107" s="15"/>
      <c r="AI107" s="304"/>
      <c r="AJ107" s="304"/>
      <c r="AK107" s="106"/>
      <c r="AL107" s="106"/>
      <c r="AM107" s="106"/>
      <c r="AN107" s="127"/>
      <c r="AO107" s="135"/>
      <c r="AP107" s="127"/>
      <c r="AS107" s="127"/>
      <c r="AT107" s="127"/>
      <c r="AU107" s="127"/>
    </row>
    <row r="108" spans="1:47" x14ac:dyDescent="0.3">
      <c r="A108" s="127"/>
      <c r="B108" s="127"/>
      <c r="C108" s="127"/>
      <c r="D108" s="127"/>
      <c r="E108" s="127"/>
      <c r="F108" s="127"/>
      <c r="H108" s="76"/>
      <c r="I108" s="127"/>
      <c r="J108" s="128"/>
      <c r="K108" s="127"/>
      <c r="L108" s="127"/>
      <c r="M108" s="135"/>
      <c r="N108" s="135"/>
      <c r="O108" s="135"/>
      <c r="P108" s="135"/>
      <c r="Q108" s="127"/>
      <c r="R108" s="135"/>
      <c r="S108" s="127"/>
      <c r="T108" s="132"/>
      <c r="U108" s="135"/>
      <c r="V108" s="135"/>
      <c r="W108" s="136"/>
      <c r="X108" s="127"/>
      <c r="Y108" s="127"/>
      <c r="Z108" s="130"/>
      <c r="AA108" s="130"/>
      <c r="AB108" s="57"/>
      <c r="AC108" s="57"/>
      <c r="AD108" s="57"/>
      <c r="AE108" s="57"/>
      <c r="AF108" s="57"/>
      <c r="AG108" s="15"/>
      <c r="AI108" s="304"/>
      <c r="AJ108" s="304"/>
      <c r="AK108" s="106"/>
      <c r="AL108" s="106"/>
      <c r="AM108" s="106"/>
      <c r="AN108" s="127"/>
      <c r="AO108" s="135"/>
      <c r="AP108" s="127"/>
      <c r="AS108" s="127"/>
      <c r="AT108" s="127"/>
      <c r="AU108" s="127"/>
    </row>
    <row r="109" spans="1:47" x14ac:dyDescent="0.3">
      <c r="A109" s="127">
        <v>7</v>
      </c>
      <c r="B109" s="127" t="s">
        <v>31</v>
      </c>
      <c r="C109" s="127">
        <v>390.71</v>
      </c>
      <c r="D109" s="127" t="s">
        <v>1583</v>
      </c>
      <c r="E109" s="127"/>
      <c r="F109" s="156" t="s">
        <v>1584</v>
      </c>
      <c r="G109" s="244" t="s">
        <v>1589</v>
      </c>
      <c r="H109" s="76">
        <v>73</v>
      </c>
      <c r="I109" s="127" t="s">
        <v>1477</v>
      </c>
      <c r="J109" s="128">
        <v>35565</v>
      </c>
      <c r="K109" s="127">
        <f t="shared" si="2"/>
        <v>1997</v>
      </c>
      <c r="L109" s="127">
        <v>5</v>
      </c>
      <c r="M109" s="135">
        <v>1840</v>
      </c>
      <c r="N109" s="135"/>
      <c r="O109" s="135"/>
      <c r="P109" s="135">
        <f t="shared" si="80"/>
        <v>1840</v>
      </c>
      <c r="Q109" s="127"/>
      <c r="R109" s="135">
        <f t="shared" si="68"/>
        <v>1840</v>
      </c>
      <c r="S109" s="127">
        <v>10</v>
      </c>
      <c r="T109" s="132">
        <f t="shared" si="79"/>
        <v>22.376454483230663</v>
      </c>
      <c r="U109" s="135">
        <f t="shared" si="62"/>
        <v>1840</v>
      </c>
      <c r="V109" s="135">
        <f t="shared" si="63"/>
        <v>0</v>
      </c>
      <c r="W109" s="136">
        <v>0</v>
      </c>
      <c r="X109" s="127" t="s">
        <v>45</v>
      </c>
      <c r="Y109" s="127" t="s">
        <v>1479</v>
      </c>
      <c r="Z109" s="130"/>
      <c r="AA109" s="130">
        <f t="shared" ref="AA109:AA110" si="87">+R109</f>
        <v>1840</v>
      </c>
      <c r="AB109" s="57">
        <f>ROUND(IF(AI109&gt;S109,R109,AI109/S109*R109),2)</f>
        <v>1840</v>
      </c>
      <c r="AC109" s="57">
        <f>+R109</f>
        <v>1840</v>
      </c>
      <c r="AD109" s="57">
        <f>ROUND(IF(AJ109&gt;S109,R109,AJ109/S109*R109),2)</f>
        <v>1840</v>
      </c>
      <c r="AE109" s="57">
        <f t="shared" ref="AE109:AE110" si="88">+M109+N109+Q109</f>
        <v>1840</v>
      </c>
      <c r="AF109" s="57">
        <f>+M109+N109+Q109</f>
        <v>1840</v>
      </c>
      <c r="AG109" s="15">
        <f t="shared" si="81"/>
        <v>1840</v>
      </c>
      <c r="AH109" s="74">
        <v>7</v>
      </c>
      <c r="AI109" s="304">
        <f>+T109-1.75</f>
        <v>20.626454483230663</v>
      </c>
      <c r="AJ109" s="304">
        <f>+T109-0.75</f>
        <v>21.626454483230663</v>
      </c>
      <c r="AK109" s="106">
        <f>ROUND(IF(AI109&gt;AH109,AG109,1/AH109*AI109*AG109),2)</f>
        <v>1840</v>
      </c>
      <c r="AL109" s="106">
        <f>ROUND(IF(AJ109&gt;AH109,AF109,1/AH109*AJ109*AF109),2)</f>
        <v>1840</v>
      </c>
      <c r="AM109" s="106">
        <f>ROUND(IF(T109&gt;AH109,AG109,T109/AH109*AG109),2)</f>
        <v>1840</v>
      </c>
      <c r="AN109" s="135"/>
      <c r="AO109" s="135"/>
      <c r="AP109" s="135"/>
      <c r="AS109" s="127"/>
      <c r="AT109" s="127"/>
      <c r="AU109" s="127"/>
    </row>
    <row r="110" spans="1:47" x14ac:dyDescent="0.3">
      <c r="A110" s="127">
        <v>7</v>
      </c>
      <c r="B110" s="127" t="s">
        <v>31</v>
      </c>
      <c r="C110" s="127">
        <v>390.71</v>
      </c>
      <c r="D110" s="127" t="s">
        <v>1583</v>
      </c>
      <c r="E110" s="127"/>
      <c r="F110" s="156" t="s">
        <v>1584</v>
      </c>
      <c r="G110" s="244" t="s">
        <v>1589</v>
      </c>
      <c r="H110" s="76">
        <v>73</v>
      </c>
      <c r="I110" s="127" t="s">
        <v>1477</v>
      </c>
      <c r="J110" s="128">
        <v>38905</v>
      </c>
      <c r="K110" s="127">
        <f t="shared" si="2"/>
        <v>2006</v>
      </c>
      <c r="L110" s="127">
        <v>7</v>
      </c>
      <c r="M110" s="135">
        <v>4477</v>
      </c>
      <c r="N110" s="135"/>
      <c r="O110" s="135"/>
      <c r="P110" s="135">
        <f t="shared" si="80"/>
        <v>4477</v>
      </c>
      <c r="Q110" s="135"/>
      <c r="R110" s="135">
        <f t="shared" si="68"/>
        <v>4477</v>
      </c>
      <c r="S110" s="127">
        <v>10</v>
      </c>
      <c r="T110" s="132">
        <f t="shared" si="79"/>
        <v>13.232032854209445</v>
      </c>
      <c r="U110" s="135">
        <f t="shared" si="62"/>
        <v>4477</v>
      </c>
      <c r="V110" s="135">
        <f t="shared" si="63"/>
        <v>0</v>
      </c>
      <c r="W110" s="136">
        <v>0</v>
      </c>
      <c r="X110" s="127" t="s">
        <v>45</v>
      </c>
      <c r="Y110" s="127" t="s">
        <v>1479</v>
      </c>
      <c r="Z110" s="130"/>
      <c r="AA110" s="130">
        <f t="shared" si="87"/>
        <v>4477</v>
      </c>
      <c r="AB110" s="57">
        <f>ROUND(IF(AI110&gt;S110,R110,AI110/S110*R110),2)</f>
        <v>4477</v>
      </c>
      <c r="AC110" s="57">
        <f>+R110</f>
        <v>4477</v>
      </c>
      <c r="AD110" s="57">
        <f>ROUND(IF(AJ110&gt;S110,R110,AJ110/S110*R110),2)</f>
        <v>4477</v>
      </c>
      <c r="AE110" s="57">
        <f t="shared" si="88"/>
        <v>4477</v>
      </c>
      <c r="AF110" s="57">
        <f>+M110+N110+Q110</f>
        <v>4477</v>
      </c>
      <c r="AG110" s="15">
        <f t="shared" si="81"/>
        <v>4477</v>
      </c>
      <c r="AH110" s="74">
        <v>7</v>
      </c>
      <c r="AI110" s="304">
        <f>+T110-1.75</f>
        <v>11.482032854209445</v>
      </c>
      <c r="AJ110" s="304">
        <f>+T110-0.75</f>
        <v>12.482032854209445</v>
      </c>
      <c r="AK110" s="106">
        <f>ROUND(IF(AI110&gt;AH110,AG110,1/AH110*AI110*AG110),2)</f>
        <v>4477</v>
      </c>
      <c r="AL110" s="106">
        <f>ROUND(IF(AJ110&gt;AH110,AF110,1/AH110*AJ110*AF110),2)</f>
        <v>4477</v>
      </c>
      <c r="AM110" s="106">
        <f>ROUND(IF(T110&gt;AH110,AG110,T110/AH110*AG110),2)</f>
        <v>4477</v>
      </c>
      <c r="AN110" s="135"/>
      <c r="AO110" s="135"/>
      <c r="AP110" s="135"/>
      <c r="AS110" s="127"/>
      <c r="AT110" s="127"/>
      <c r="AU110" s="127"/>
    </row>
    <row r="111" spans="1:47" x14ac:dyDescent="0.3">
      <c r="A111" s="127"/>
      <c r="B111" s="127"/>
      <c r="C111" s="127"/>
      <c r="D111" s="127"/>
      <c r="E111" s="127"/>
      <c r="F111" s="127"/>
      <c r="H111" s="76"/>
      <c r="I111" s="127"/>
      <c r="J111" s="128"/>
      <c r="K111" s="127"/>
      <c r="L111" s="127"/>
      <c r="M111" s="135"/>
      <c r="N111" s="135"/>
      <c r="O111" s="135"/>
      <c r="P111" s="135"/>
      <c r="Q111" s="127"/>
      <c r="R111" s="135"/>
      <c r="S111" s="127"/>
      <c r="T111" s="132"/>
      <c r="U111" s="135"/>
      <c r="V111" s="135"/>
      <c r="W111" s="136"/>
      <c r="X111" s="127"/>
      <c r="Y111" s="127"/>
      <c r="Z111" s="130"/>
      <c r="AA111" s="130"/>
      <c r="AB111" s="57"/>
      <c r="AC111" s="57"/>
      <c r="AD111" s="57"/>
      <c r="AE111" s="57"/>
      <c r="AF111" s="57"/>
      <c r="AG111" s="15"/>
      <c r="AI111" s="304"/>
      <c r="AJ111" s="304"/>
      <c r="AK111" s="106"/>
      <c r="AL111" s="106"/>
      <c r="AM111" s="106"/>
      <c r="AN111" s="127"/>
      <c r="AO111" s="135"/>
      <c r="AP111" s="135"/>
      <c r="AS111" s="127"/>
      <c r="AT111" s="127"/>
      <c r="AU111" s="127"/>
    </row>
    <row r="112" spans="1:47" x14ac:dyDescent="0.3">
      <c r="A112" s="127"/>
      <c r="B112" s="127"/>
      <c r="C112" s="127"/>
      <c r="D112" s="127"/>
      <c r="E112" s="127"/>
      <c r="F112" s="127"/>
      <c r="H112" s="76"/>
      <c r="I112" s="127"/>
      <c r="J112" s="128"/>
      <c r="K112" s="127"/>
      <c r="L112" s="127"/>
      <c r="M112" s="135"/>
      <c r="N112" s="135"/>
      <c r="O112" s="135"/>
      <c r="P112" s="135"/>
      <c r="Q112" s="127"/>
      <c r="R112" s="135"/>
      <c r="S112" s="127"/>
      <c r="T112" s="132"/>
      <c r="U112" s="135"/>
      <c r="V112" s="135"/>
      <c r="W112" s="136"/>
      <c r="X112" s="127"/>
      <c r="Y112" s="127"/>
      <c r="Z112" s="130"/>
      <c r="AA112" s="130"/>
      <c r="AB112" s="57"/>
      <c r="AC112" s="57"/>
      <c r="AD112" s="57"/>
      <c r="AE112" s="57"/>
      <c r="AF112" s="57"/>
      <c r="AG112" s="15"/>
      <c r="AI112" s="304"/>
      <c r="AJ112" s="304"/>
      <c r="AK112" s="106"/>
      <c r="AL112" s="106"/>
      <c r="AM112" s="106"/>
      <c r="AN112" s="127"/>
      <c r="AO112" s="135"/>
      <c r="AP112" s="135"/>
      <c r="AS112" s="127"/>
      <c r="AT112" s="127"/>
      <c r="AU112" s="127"/>
    </row>
    <row r="113" spans="1:47" x14ac:dyDescent="0.3">
      <c r="A113" s="127">
        <v>7</v>
      </c>
      <c r="B113" s="127" t="s">
        <v>31</v>
      </c>
      <c r="C113" s="127">
        <v>395.7</v>
      </c>
      <c r="D113" s="127" t="s">
        <v>1565</v>
      </c>
      <c r="E113" s="127"/>
      <c r="F113" s="156" t="s">
        <v>1584</v>
      </c>
      <c r="G113" s="244" t="s">
        <v>1589</v>
      </c>
      <c r="H113" s="76">
        <v>73</v>
      </c>
      <c r="I113" s="127" t="s">
        <v>1477</v>
      </c>
      <c r="J113" s="128">
        <v>39037</v>
      </c>
      <c r="K113" s="127">
        <f t="shared" si="2"/>
        <v>2006</v>
      </c>
      <c r="L113" s="127">
        <v>11</v>
      </c>
      <c r="M113" s="135">
        <v>22540</v>
      </c>
      <c r="N113" s="135"/>
      <c r="O113" s="135"/>
      <c r="P113" s="135">
        <f t="shared" si="80"/>
        <v>22540</v>
      </c>
      <c r="Q113" s="135"/>
      <c r="R113" s="135">
        <f t="shared" si="68"/>
        <v>22540</v>
      </c>
      <c r="S113" s="127">
        <v>10</v>
      </c>
      <c r="T113" s="132">
        <f t="shared" si="79"/>
        <v>12.870636550308008</v>
      </c>
      <c r="U113" s="135">
        <f t="shared" si="62"/>
        <v>22540</v>
      </c>
      <c r="V113" s="135">
        <f t="shared" si="63"/>
        <v>0</v>
      </c>
      <c r="W113" s="136">
        <v>0</v>
      </c>
      <c r="X113" s="127" t="s">
        <v>45</v>
      </c>
      <c r="Y113" s="127" t="s">
        <v>1479</v>
      </c>
      <c r="Z113" s="130"/>
      <c r="AA113" s="130">
        <f t="shared" ref="AA113" si="89">+R113</f>
        <v>22540</v>
      </c>
      <c r="AB113" s="57">
        <f>ROUND(IF(AI113&gt;S113,R113,AI113/S113*R113),2)</f>
        <v>22540</v>
      </c>
      <c r="AC113" s="57">
        <f>+R113</f>
        <v>22540</v>
      </c>
      <c r="AD113" s="57">
        <f>ROUND(IF(AJ113&gt;S113,R113,AJ113/S113*R113),2)</f>
        <v>22540</v>
      </c>
      <c r="AE113" s="57">
        <f t="shared" ref="AE113" si="90">+M113+N113+Q113</f>
        <v>22540</v>
      </c>
      <c r="AF113" s="57">
        <f>+M113+N113+Q113</f>
        <v>22540</v>
      </c>
      <c r="AG113" s="15">
        <f t="shared" si="81"/>
        <v>22540</v>
      </c>
      <c r="AH113" s="74">
        <v>7</v>
      </c>
      <c r="AI113" s="304">
        <f>+T113-1.75</f>
        <v>11.120636550308008</v>
      </c>
      <c r="AJ113" s="304">
        <f>+T113-0.75</f>
        <v>12.120636550308008</v>
      </c>
      <c r="AK113" s="106">
        <f>ROUND(IF(AI113&gt;AH113,AG113,1/AH113*AI113*AG113),2)</f>
        <v>22540</v>
      </c>
      <c r="AL113" s="106">
        <f>ROUND(IF(AJ113&gt;AH113,AF113,1/AH113*AJ113*AF113),2)</f>
        <v>22540</v>
      </c>
      <c r="AM113" s="106">
        <f>ROUND(IF(T113&gt;AH113,AG113,T113/AH113*AG113),2)</f>
        <v>22540</v>
      </c>
      <c r="AN113" s="135"/>
      <c r="AO113" s="135"/>
      <c r="AP113" s="135"/>
      <c r="AS113" s="127"/>
      <c r="AT113" s="127"/>
      <c r="AU113" s="127"/>
    </row>
    <row r="114" spans="1:47" x14ac:dyDescent="0.3">
      <c r="A114" s="127">
        <v>7</v>
      </c>
      <c r="B114" s="127" t="s">
        <v>31</v>
      </c>
      <c r="C114" s="127">
        <v>395.7</v>
      </c>
      <c r="D114" s="127" t="s">
        <v>1565</v>
      </c>
      <c r="E114" s="155"/>
      <c r="F114" s="156" t="s">
        <v>1584</v>
      </c>
      <c r="G114" s="244" t="s">
        <v>1589</v>
      </c>
      <c r="H114" s="76">
        <v>73</v>
      </c>
      <c r="I114" s="127" t="s">
        <v>1477</v>
      </c>
      <c r="J114" s="175">
        <v>43136</v>
      </c>
      <c r="K114" s="155">
        <v>2018</v>
      </c>
      <c r="L114" s="127">
        <v>2</v>
      </c>
      <c r="M114" s="135">
        <v>16881</v>
      </c>
      <c r="N114" s="135"/>
      <c r="O114" s="135"/>
      <c r="P114" s="135">
        <f t="shared" si="80"/>
        <v>16881</v>
      </c>
      <c r="Q114" s="135"/>
      <c r="R114" s="135">
        <f t="shared" si="68"/>
        <v>16881</v>
      </c>
      <c r="S114" s="127">
        <v>10</v>
      </c>
      <c r="T114" s="132">
        <f t="shared" si="79"/>
        <v>1.6481861738535251</v>
      </c>
      <c r="U114" s="135">
        <f t="shared" si="62"/>
        <v>2782.3</v>
      </c>
      <c r="V114" s="135">
        <f t="shared" si="63"/>
        <v>14098.7</v>
      </c>
      <c r="W114" s="136">
        <f t="shared" si="64"/>
        <v>1688.1000000000001</v>
      </c>
      <c r="X114" s="127" t="s">
        <v>1567</v>
      </c>
      <c r="Y114" s="174" t="s">
        <v>1566</v>
      </c>
      <c r="Z114" s="130"/>
      <c r="AA114" s="130"/>
      <c r="AB114" s="57">
        <f>ROUND(IF(AI114&gt;S114,R114,AI114/S114*R114),2)</f>
        <v>0</v>
      </c>
      <c r="AC114" s="57">
        <f>+R114</f>
        <v>16881</v>
      </c>
      <c r="AD114" s="57">
        <f>ROUND(IF(AJ114&gt;S114,R114,AJ114/S114*R114),2)</f>
        <v>0</v>
      </c>
      <c r="AE114" s="57"/>
      <c r="AF114" s="57">
        <f>+M114+N114+Q114</f>
        <v>16881</v>
      </c>
      <c r="AG114" s="15">
        <f t="shared" si="81"/>
        <v>16881</v>
      </c>
      <c r="AH114" s="74">
        <v>7</v>
      </c>
      <c r="AI114" s="304"/>
      <c r="AJ114" s="304"/>
      <c r="AK114" s="106"/>
      <c r="AL114" s="106"/>
      <c r="AM114" s="106">
        <f>ROUND(AG114*(SUM(MACRS!C8)+MACRS!D8*0.75),2)</f>
        <v>2046.82</v>
      </c>
      <c r="AN114" s="135"/>
      <c r="AO114" s="135"/>
      <c r="AP114" s="135"/>
      <c r="AS114" s="127"/>
      <c r="AT114" s="127"/>
      <c r="AU114" s="127"/>
    </row>
    <row r="115" spans="1:47" x14ac:dyDescent="0.3">
      <c r="A115" s="127"/>
      <c r="B115" s="127"/>
      <c r="C115" s="127"/>
      <c r="D115" s="127"/>
      <c r="E115" s="127"/>
      <c r="F115" s="127"/>
      <c r="H115" s="76"/>
      <c r="I115" s="127"/>
      <c r="J115" s="127"/>
      <c r="K115" s="127"/>
      <c r="L115" s="127"/>
      <c r="M115" s="135"/>
      <c r="N115" s="135"/>
      <c r="O115" s="135"/>
      <c r="P115" s="135"/>
      <c r="Q115" s="127"/>
      <c r="R115" s="135"/>
      <c r="S115" s="127"/>
      <c r="T115" s="132"/>
      <c r="U115" s="135"/>
      <c r="V115" s="135"/>
      <c r="W115" s="136"/>
      <c r="X115" s="127"/>
      <c r="Y115" s="127"/>
      <c r="Z115" s="130"/>
      <c r="AA115" s="130"/>
      <c r="AB115" s="57"/>
      <c r="AC115" s="57"/>
      <c r="AD115" s="57"/>
      <c r="AE115" s="57"/>
      <c r="AF115" s="57"/>
      <c r="AG115" s="15"/>
      <c r="AI115" s="304"/>
      <c r="AJ115" s="304"/>
      <c r="AK115" s="106"/>
      <c r="AL115" s="106"/>
      <c r="AM115" s="106"/>
      <c r="AN115" s="127"/>
      <c r="AO115" s="135"/>
      <c r="AP115" s="127"/>
      <c r="AS115" s="127"/>
      <c r="AT115" s="127"/>
      <c r="AU115" s="127"/>
    </row>
    <row r="116" spans="1:47" x14ac:dyDescent="0.3">
      <c r="A116" s="127"/>
      <c r="B116" s="127"/>
      <c r="C116" s="127"/>
      <c r="D116" s="127"/>
      <c r="E116" s="127"/>
      <c r="F116" s="127"/>
      <c r="H116" s="76"/>
      <c r="I116" s="127"/>
      <c r="J116" s="127"/>
      <c r="K116" s="127"/>
      <c r="L116" s="127"/>
      <c r="M116" s="135"/>
      <c r="N116" s="135"/>
      <c r="O116" s="135"/>
      <c r="P116" s="135"/>
      <c r="Q116" s="127"/>
      <c r="R116" s="135"/>
      <c r="S116" s="127"/>
      <c r="T116" s="132"/>
      <c r="U116" s="135"/>
      <c r="V116" s="135"/>
      <c r="W116" s="136"/>
      <c r="X116" s="127"/>
      <c r="Y116" s="127"/>
      <c r="Z116" s="130"/>
      <c r="AA116" s="130"/>
      <c r="AB116" s="57"/>
      <c r="AC116" s="57"/>
      <c r="AD116" s="57"/>
      <c r="AE116" s="57"/>
      <c r="AF116" s="57"/>
      <c r="AG116" s="15"/>
      <c r="AI116" s="304"/>
      <c r="AJ116" s="304"/>
      <c r="AK116" s="106"/>
      <c r="AL116" s="106"/>
      <c r="AM116" s="106"/>
      <c r="AN116" s="135"/>
      <c r="AO116" s="135"/>
      <c r="AP116" s="127"/>
      <c r="AS116" s="127"/>
      <c r="AT116" s="127"/>
      <c r="AU116" s="127"/>
    </row>
    <row r="117" spans="1:47" x14ac:dyDescent="0.3">
      <c r="A117" s="127">
        <v>7</v>
      </c>
      <c r="B117" s="127" t="s">
        <v>31</v>
      </c>
      <c r="C117" s="127">
        <v>396.7</v>
      </c>
      <c r="D117" s="155" t="s">
        <v>1568</v>
      </c>
      <c r="E117" s="127"/>
      <c r="F117" s="156">
        <v>20816</v>
      </c>
      <c r="G117" s="244" t="s">
        <v>1588</v>
      </c>
      <c r="H117" s="76">
        <v>73</v>
      </c>
      <c r="I117" s="127" t="s">
        <v>1590</v>
      </c>
      <c r="J117" s="128">
        <v>43069</v>
      </c>
      <c r="K117" s="127">
        <v>2017</v>
      </c>
      <c r="L117" s="127">
        <v>11</v>
      </c>
      <c r="M117" s="135">
        <v>5552.52</v>
      </c>
      <c r="N117" s="135"/>
      <c r="O117" s="135"/>
      <c r="P117" s="135">
        <f t="shared" si="80"/>
        <v>5552.52</v>
      </c>
      <c r="Q117" s="130"/>
      <c r="R117" s="135">
        <f t="shared" si="68"/>
        <v>5552.52</v>
      </c>
      <c r="S117" s="140">
        <v>5</v>
      </c>
      <c r="T117" s="132">
        <f t="shared" si="79"/>
        <v>1.8316221765913758</v>
      </c>
      <c r="U117" s="135">
        <f t="shared" si="62"/>
        <v>2034.02</v>
      </c>
      <c r="V117" s="135">
        <f t="shared" si="63"/>
        <v>3518.5000000000005</v>
      </c>
      <c r="W117" s="136">
        <f t="shared" si="64"/>
        <v>1110.5040000000001</v>
      </c>
      <c r="X117" s="127" t="s">
        <v>1569</v>
      </c>
      <c r="Y117" s="127" t="s">
        <v>41</v>
      </c>
      <c r="Z117" s="130"/>
      <c r="AA117" s="130">
        <f t="shared" ref="AA117:AA119" si="91">+R117</f>
        <v>5552.52</v>
      </c>
      <c r="AB117" s="57">
        <f t="shared" ref="AB117:AB125" si="92">ROUND(IF(AI117&gt;S117,R117,AI117/S117*R117),2)</f>
        <v>90.64</v>
      </c>
      <c r="AC117" s="57">
        <f t="shared" ref="AC117:AC125" si="93">+R117</f>
        <v>5552.52</v>
      </c>
      <c r="AD117" s="57">
        <f t="shared" ref="AD117:AD125" si="94">ROUND(IF(AJ117&gt;S117,R117,AJ117/S117*R117),2)</f>
        <v>1201.1500000000001</v>
      </c>
      <c r="AE117" s="57">
        <f t="shared" ref="AE117:AE119" si="95">+M117+N117+Q117</f>
        <v>5552.52</v>
      </c>
      <c r="AF117" s="57">
        <f t="shared" ref="AF117:AF125" si="96">+M117+N117+Q117</f>
        <v>5552.52</v>
      </c>
      <c r="AG117" s="15">
        <f t="shared" si="81"/>
        <v>5552.52</v>
      </c>
      <c r="AH117" s="74">
        <v>7</v>
      </c>
      <c r="AI117" s="304">
        <f t="shared" si="82"/>
        <v>8.1622176591375828E-2</v>
      </c>
      <c r="AJ117" s="304">
        <f t="shared" ref="AJ117:AJ125" si="97">+T117-0.75</f>
        <v>1.0816221765913758</v>
      </c>
      <c r="AK117" s="106">
        <f>ROUND(AG117*SUM(MACRS!C8),2)</f>
        <v>277.63</v>
      </c>
      <c r="AL117" s="106">
        <f>ROUND(+AF117*(SUM(MACRS!C8:C8)+MACRS!D8*0.75),2)</f>
        <v>673.24</v>
      </c>
      <c r="AM117" s="106">
        <f>ROUND(+AG117*(SUM(MACRS!C8:D8)+MACRS!E8*0.75),2)</f>
        <v>1161.17</v>
      </c>
      <c r="AN117" s="130"/>
      <c r="AO117" s="135"/>
      <c r="AP117" s="135"/>
      <c r="AS117" s="140"/>
      <c r="AT117" s="127"/>
      <c r="AU117" s="127"/>
    </row>
    <row r="118" spans="1:47" x14ac:dyDescent="0.3">
      <c r="A118" s="127">
        <v>7</v>
      </c>
      <c r="B118" s="127" t="s">
        <v>31</v>
      </c>
      <c r="C118" s="127">
        <v>396.7</v>
      </c>
      <c r="D118" s="155" t="s">
        <v>1568</v>
      </c>
      <c r="E118" s="127"/>
      <c r="F118" s="156">
        <v>20832</v>
      </c>
      <c r="G118" s="245" t="s">
        <v>1587</v>
      </c>
      <c r="H118" s="76">
        <v>73</v>
      </c>
      <c r="I118" s="127" t="s">
        <v>1586</v>
      </c>
      <c r="J118" s="128">
        <v>43069</v>
      </c>
      <c r="K118" s="127">
        <v>2017</v>
      </c>
      <c r="L118" s="127">
        <v>11</v>
      </c>
      <c r="M118" s="135">
        <v>9280.64</v>
      </c>
      <c r="N118" s="135"/>
      <c r="O118" s="135"/>
      <c r="P118" s="135">
        <f t="shared" si="80"/>
        <v>9280.64</v>
      </c>
      <c r="Q118" s="130"/>
      <c r="R118" s="135">
        <f t="shared" si="68"/>
        <v>9280.64</v>
      </c>
      <c r="S118" s="140">
        <v>5</v>
      </c>
      <c r="T118" s="132">
        <f t="shared" si="79"/>
        <v>1.8316221765913758</v>
      </c>
      <c r="U118" s="135">
        <f t="shared" si="62"/>
        <v>3399.73</v>
      </c>
      <c r="V118" s="135">
        <f t="shared" si="63"/>
        <v>5880.91</v>
      </c>
      <c r="W118" s="136">
        <f t="shared" si="64"/>
        <v>1856.1279999999999</v>
      </c>
      <c r="X118" s="127" t="s">
        <v>1570</v>
      </c>
      <c r="Y118" s="127" t="s">
        <v>41</v>
      </c>
      <c r="Z118" s="130"/>
      <c r="AA118" s="130">
        <f t="shared" si="91"/>
        <v>9280.64</v>
      </c>
      <c r="AB118" s="57">
        <f t="shared" si="92"/>
        <v>151.5</v>
      </c>
      <c r="AC118" s="57">
        <f t="shared" si="93"/>
        <v>9280.64</v>
      </c>
      <c r="AD118" s="57">
        <f t="shared" si="94"/>
        <v>2007.63</v>
      </c>
      <c r="AE118" s="57">
        <f t="shared" si="95"/>
        <v>9280.64</v>
      </c>
      <c r="AF118" s="57">
        <f t="shared" si="96"/>
        <v>9280.64</v>
      </c>
      <c r="AG118" s="15">
        <f t="shared" si="81"/>
        <v>9280.64</v>
      </c>
      <c r="AH118" s="74">
        <v>7</v>
      </c>
      <c r="AI118" s="304">
        <f t="shared" si="82"/>
        <v>8.1622176591375828E-2</v>
      </c>
      <c r="AJ118" s="304">
        <f t="shared" si="97"/>
        <v>1.0816221765913758</v>
      </c>
      <c r="AK118" s="106">
        <f>ROUND(AG118*SUM(MACRS!C8),2)</f>
        <v>464.03</v>
      </c>
      <c r="AL118" s="106">
        <f>ROUND(+AF118*(SUM(MACRS!C8:C8)+MACRS!D8*0.75),2)</f>
        <v>1125.28</v>
      </c>
      <c r="AM118" s="106">
        <f>ROUND(+AG118*(SUM(MACRS!C8:D8)+MACRS!E8*0.75),2)</f>
        <v>1940.81</v>
      </c>
      <c r="AN118" s="130"/>
      <c r="AO118" s="135"/>
      <c r="AP118" s="135"/>
      <c r="AS118" s="140"/>
      <c r="AT118" s="127"/>
      <c r="AU118" s="127"/>
    </row>
    <row r="119" spans="1:47" x14ac:dyDescent="0.3">
      <c r="A119" s="127">
        <v>7</v>
      </c>
      <c r="B119" s="127" t="s">
        <v>31</v>
      </c>
      <c r="C119" s="127">
        <v>396.7</v>
      </c>
      <c r="D119" s="155" t="s">
        <v>1568</v>
      </c>
      <c r="E119" s="127"/>
      <c r="F119" s="156">
        <v>21019</v>
      </c>
      <c r="G119" s="244" t="s">
        <v>1585</v>
      </c>
      <c r="H119" s="76">
        <v>73</v>
      </c>
      <c r="I119" s="155" t="s">
        <v>1591</v>
      </c>
      <c r="J119" s="128">
        <v>43069</v>
      </c>
      <c r="K119" s="127">
        <v>2017</v>
      </c>
      <c r="L119" s="127">
        <v>11</v>
      </c>
      <c r="M119" s="135">
        <v>9102.02</v>
      </c>
      <c r="N119" s="135"/>
      <c r="O119" s="135"/>
      <c r="P119" s="135">
        <f t="shared" si="80"/>
        <v>9102.02</v>
      </c>
      <c r="Q119" s="130"/>
      <c r="R119" s="135">
        <f t="shared" si="68"/>
        <v>9102.02</v>
      </c>
      <c r="S119" s="134">
        <v>5</v>
      </c>
      <c r="T119" s="132">
        <f t="shared" si="79"/>
        <v>1.8316221765913758</v>
      </c>
      <c r="U119" s="135">
        <f t="shared" si="62"/>
        <v>3334.29</v>
      </c>
      <c r="V119" s="135">
        <f t="shared" si="63"/>
        <v>5767.7300000000005</v>
      </c>
      <c r="W119" s="136">
        <f t="shared" si="64"/>
        <v>1820.4040000000002</v>
      </c>
      <c r="X119" s="127" t="s">
        <v>1571</v>
      </c>
      <c r="Y119" s="127" t="s">
        <v>41</v>
      </c>
      <c r="Z119" s="130"/>
      <c r="AA119" s="130">
        <f t="shared" si="91"/>
        <v>9102.02</v>
      </c>
      <c r="AB119" s="57">
        <f t="shared" si="92"/>
        <v>148.59</v>
      </c>
      <c r="AC119" s="57">
        <f t="shared" si="93"/>
        <v>9102.02</v>
      </c>
      <c r="AD119" s="57">
        <f t="shared" si="94"/>
        <v>1968.99</v>
      </c>
      <c r="AE119" s="57">
        <f t="shared" si="95"/>
        <v>9102.02</v>
      </c>
      <c r="AF119" s="57">
        <f t="shared" si="96"/>
        <v>9102.02</v>
      </c>
      <c r="AG119" s="15">
        <f t="shared" si="81"/>
        <v>9102.02</v>
      </c>
      <c r="AH119" s="74">
        <v>7</v>
      </c>
      <c r="AI119" s="304">
        <f t="shared" si="82"/>
        <v>8.1622176591375828E-2</v>
      </c>
      <c r="AJ119" s="304">
        <f t="shared" si="97"/>
        <v>1.0816221765913758</v>
      </c>
      <c r="AK119" s="106">
        <f>ROUND(AG119*SUM(MACRS!C8),2)</f>
        <v>455.1</v>
      </c>
      <c r="AL119" s="106">
        <f>ROUND(+AF119*(SUM(MACRS!C8:C8)+MACRS!D8*0.75),2)</f>
        <v>1103.6199999999999</v>
      </c>
      <c r="AM119" s="106">
        <f>ROUND(+AG119*(SUM(MACRS!C8:D8)+MACRS!E8*0.75),2)</f>
        <v>1903.46</v>
      </c>
      <c r="AN119" s="130"/>
      <c r="AO119" s="135"/>
      <c r="AP119" s="135"/>
      <c r="AS119" s="140"/>
      <c r="AT119" s="127"/>
      <c r="AU119" s="127"/>
    </row>
    <row r="120" spans="1:47" x14ac:dyDescent="0.3">
      <c r="A120" s="127">
        <v>7</v>
      </c>
      <c r="B120" s="127" t="s">
        <v>31</v>
      </c>
      <c r="C120" s="127">
        <v>396.7</v>
      </c>
      <c r="D120" s="155" t="s">
        <v>1568</v>
      </c>
      <c r="E120" s="155"/>
      <c r="F120" s="156">
        <v>20816</v>
      </c>
      <c r="G120" s="244" t="s">
        <v>1588</v>
      </c>
      <c r="H120" s="76">
        <v>73</v>
      </c>
      <c r="I120" s="127" t="s">
        <v>1590</v>
      </c>
      <c r="J120" s="175">
        <v>43159</v>
      </c>
      <c r="K120" s="155">
        <v>2018</v>
      </c>
      <c r="L120" s="209" t="s">
        <v>0</v>
      </c>
      <c r="M120" s="135">
        <v>7054.18</v>
      </c>
      <c r="N120" s="135"/>
      <c r="O120" s="135"/>
      <c r="P120" s="135">
        <f t="shared" si="80"/>
        <v>7054.18</v>
      </c>
      <c r="Q120" s="130"/>
      <c r="R120" s="135">
        <f t="shared" si="68"/>
        <v>7054.18</v>
      </c>
      <c r="S120" s="134">
        <v>5</v>
      </c>
      <c r="T120" s="132">
        <f t="shared" si="79"/>
        <v>1.5852156057494866</v>
      </c>
      <c r="U120" s="135">
        <f t="shared" si="62"/>
        <v>2236.48</v>
      </c>
      <c r="V120" s="135">
        <f t="shared" si="63"/>
        <v>4817.7000000000007</v>
      </c>
      <c r="W120" s="136">
        <f t="shared" si="64"/>
        <v>1410.8360000000002</v>
      </c>
      <c r="X120" s="127" t="s">
        <v>1573</v>
      </c>
      <c r="Y120" s="174" t="s">
        <v>1572</v>
      </c>
      <c r="Z120" s="130"/>
      <c r="AA120" s="130"/>
      <c r="AB120" s="57">
        <f t="shared" si="92"/>
        <v>0</v>
      </c>
      <c r="AC120" s="57">
        <f t="shared" si="93"/>
        <v>7054.18</v>
      </c>
      <c r="AD120" s="57">
        <f t="shared" si="94"/>
        <v>1178.3499999999999</v>
      </c>
      <c r="AE120" s="57"/>
      <c r="AF120" s="57">
        <f t="shared" si="96"/>
        <v>7054.18</v>
      </c>
      <c r="AG120" s="15">
        <f t="shared" si="81"/>
        <v>7054.18</v>
      </c>
      <c r="AH120" s="74">
        <v>7</v>
      </c>
      <c r="AI120" s="304"/>
      <c r="AJ120" s="304">
        <f t="shared" si="97"/>
        <v>0.83521560574948661</v>
      </c>
      <c r="AK120" s="106"/>
      <c r="AL120" s="106">
        <f>ROUND(AF120*MACRS!C8*0.75,2)</f>
        <v>264.52999999999997</v>
      </c>
      <c r="AM120" s="106">
        <f>ROUND(AG120*(SUM(MACRS!C8)+MACRS!D8*0.75),2)</f>
        <v>855.32</v>
      </c>
      <c r="AN120" s="130"/>
      <c r="AO120" s="135"/>
      <c r="AP120" s="135"/>
      <c r="AS120" s="140"/>
      <c r="AT120" s="127"/>
      <c r="AU120" s="127"/>
    </row>
    <row r="121" spans="1:47" x14ac:dyDescent="0.3">
      <c r="A121" s="127">
        <v>7</v>
      </c>
      <c r="B121" s="127" t="s">
        <v>31</v>
      </c>
      <c r="C121" s="127">
        <v>396.7</v>
      </c>
      <c r="D121" s="155" t="s">
        <v>1568</v>
      </c>
      <c r="E121" s="155"/>
      <c r="F121" s="156">
        <v>21019</v>
      </c>
      <c r="G121" s="244" t="s">
        <v>1585</v>
      </c>
      <c r="H121" s="76">
        <v>73</v>
      </c>
      <c r="I121" s="155" t="s">
        <v>1591</v>
      </c>
      <c r="J121" s="175">
        <v>43190</v>
      </c>
      <c r="K121" s="155">
        <v>2018</v>
      </c>
      <c r="L121" s="209" t="s">
        <v>1481</v>
      </c>
      <c r="M121" s="135">
        <v>2002</v>
      </c>
      <c r="N121" s="135"/>
      <c r="O121" s="135"/>
      <c r="P121" s="135">
        <f t="shared" si="80"/>
        <v>2002</v>
      </c>
      <c r="Q121" s="130"/>
      <c r="R121" s="135">
        <f t="shared" si="68"/>
        <v>2002</v>
      </c>
      <c r="S121" s="134">
        <v>5</v>
      </c>
      <c r="T121" s="132">
        <f t="shared" si="79"/>
        <v>1.5003422313483916</v>
      </c>
      <c r="U121" s="135">
        <f t="shared" si="62"/>
        <v>600.74</v>
      </c>
      <c r="V121" s="135">
        <f t="shared" si="63"/>
        <v>1401.26</v>
      </c>
      <c r="W121" s="136">
        <f t="shared" si="64"/>
        <v>400.40000000000003</v>
      </c>
      <c r="X121" s="127" t="s">
        <v>1573</v>
      </c>
      <c r="Y121" s="174" t="s">
        <v>1574</v>
      </c>
      <c r="Z121" s="130"/>
      <c r="AA121" s="130"/>
      <c r="AB121" s="57">
        <f t="shared" si="92"/>
        <v>0</v>
      </c>
      <c r="AC121" s="57">
        <f t="shared" si="93"/>
        <v>2002</v>
      </c>
      <c r="AD121" s="57">
        <f t="shared" si="94"/>
        <v>300.44</v>
      </c>
      <c r="AE121" s="57"/>
      <c r="AF121" s="57">
        <f t="shared" si="96"/>
        <v>2002</v>
      </c>
      <c r="AG121" s="15">
        <f t="shared" si="81"/>
        <v>2002</v>
      </c>
      <c r="AH121" s="74">
        <v>7</v>
      </c>
      <c r="AI121" s="304"/>
      <c r="AJ121" s="304">
        <f t="shared" si="97"/>
        <v>0.75034223134839162</v>
      </c>
      <c r="AK121" s="106"/>
      <c r="AL121" s="106">
        <f>ROUND(AF121*MACRS!C8*0.75,2)</f>
        <v>75.08</v>
      </c>
      <c r="AM121" s="106">
        <f>ROUND(AG121*(SUM(MACRS!C8)+MACRS!D8*0.75),2)</f>
        <v>242.74</v>
      </c>
      <c r="AN121" s="130"/>
      <c r="AO121" s="135"/>
      <c r="AP121" s="135"/>
      <c r="AS121" s="140"/>
      <c r="AT121" s="127"/>
      <c r="AU121" s="127"/>
    </row>
    <row r="122" spans="1:47" x14ac:dyDescent="0.3">
      <c r="A122" s="127">
        <v>7</v>
      </c>
      <c r="B122" s="127" t="s">
        <v>31</v>
      </c>
      <c r="C122" s="127">
        <v>396.7</v>
      </c>
      <c r="D122" s="155" t="s">
        <v>1568</v>
      </c>
      <c r="E122" s="155"/>
      <c r="F122" s="156">
        <v>20832</v>
      </c>
      <c r="G122" s="245" t="s">
        <v>1587</v>
      </c>
      <c r="H122" s="76">
        <v>73</v>
      </c>
      <c r="I122" s="127" t="s">
        <v>1586</v>
      </c>
      <c r="J122" s="175">
        <v>43190</v>
      </c>
      <c r="K122" s="155">
        <v>2018</v>
      </c>
      <c r="L122" s="209" t="s">
        <v>1481</v>
      </c>
      <c r="M122" s="135">
        <v>2002</v>
      </c>
      <c r="N122" s="135"/>
      <c r="O122" s="135"/>
      <c r="P122" s="135">
        <f t="shared" si="80"/>
        <v>2002</v>
      </c>
      <c r="Q122" s="130"/>
      <c r="R122" s="135">
        <f t="shared" si="68"/>
        <v>2002</v>
      </c>
      <c r="S122" s="134">
        <v>5</v>
      </c>
      <c r="T122" s="132">
        <f t="shared" si="79"/>
        <v>1.5003422313483916</v>
      </c>
      <c r="U122" s="135">
        <f t="shared" si="62"/>
        <v>600.74</v>
      </c>
      <c r="V122" s="135">
        <f t="shared" si="63"/>
        <v>1401.26</v>
      </c>
      <c r="W122" s="136">
        <f t="shared" si="64"/>
        <v>400.40000000000003</v>
      </c>
      <c r="X122" s="127" t="s">
        <v>1573</v>
      </c>
      <c r="Y122" s="174" t="s">
        <v>1575</v>
      </c>
      <c r="Z122" s="130"/>
      <c r="AA122" s="130"/>
      <c r="AB122" s="57">
        <f t="shared" si="92"/>
        <v>0</v>
      </c>
      <c r="AC122" s="57">
        <f t="shared" si="93"/>
        <v>2002</v>
      </c>
      <c r="AD122" s="57">
        <f t="shared" si="94"/>
        <v>300.44</v>
      </c>
      <c r="AE122" s="57"/>
      <c r="AF122" s="57">
        <f t="shared" si="96"/>
        <v>2002</v>
      </c>
      <c r="AG122" s="15">
        <f t="shared" si="81"/>
        <v>2002</v>
      </c>
      <c r="AH122" s="74">
        <v>7</v>
      </c>
      <c r="AI122" s="304"/>
      <c r="AJ122" s="304">
        <f t="shared" si="97"/>
        <v>0.75034223134839162</v>
      </c>
      <c r="AK122" s="106"/>
      <c r="AL122" s="106">
        <f>ROUND(AF122*MACRS!C8*0.75,2)</f>
        <v>75.08</v>
      </c>
      <c r="AM122" s="106">
        <f>ROUND(AG122*(SUM(MACRS!C8)+MACRS!D8*0.75),2)</f>
        <v>242.74</v>
      </c>
      <c r="AN122" s="130"/>
      <c r="AO122" s="135"/>
      <c r="AP122" s="135"/>
      <c r="AS122" s="140"/>
      <c r="AT122" s="127"/>
      <c r="AU122" s="127"/>
    </row>
    <row r="123" spans="1:47" x14ac:dyDescent="0.3">
      <c r="A123" s="127">
        <v>7</v>
      </c>
      <c r="B123" s="127" t="s">
        <v>31</v>
      </c>
      <c r="C123" s="127">
        <v>396.7</v>
      </c>
      <c r="D123" s="155" t="s">
        <v>1568</v>
      </c>
      <c r="E123" s="155"/>
      <c r="F123" s="156">
        <v>20832</v>
      </c>
      <c r="G123" s="245" t="s">
        <v>1587</v>
      </c>
      <c r="H123" s="76">
        <v>73</v>
      </c>
      <c r="I123" s="127" t="s">
        <v>1586</v>
      </c>
      <c r="J123" s="175">
        <v>43190</v>
      </c>
      <c r="K123" s="155">
        <v>2018</v>
      </c>
      <c r="L123" s="209" t="s">
        <v>1481</v>
      </c>
      <c r="M123" s="135">
        <v>2002</v>
      </c>
      <c r="N123" s="135"/>
      <c r="O123" s="135"/>
      <c r="P123" s="135">
        <f t="shared" si="80"/>
        <v>2002</v>
      </c>
      <c r="Q123" s="130"/>
      <c r="R123" s="135">
        <f t="shared" si="68"/>
        <v>2002</v>
      </c>
      <c r="S123" s="134">
        <v>5</v>
      </c>
      <c r="T123" s="132">
        <f t="shared" si="79"/>
        <v>1.5003422313483916</v>
      </c>
      <c r="U123" s="135">
        <f t="shared" si="62"/>
        <v>600.74</v>
      </c>
      <c r="V123" s="135">
        <f t="shared" si="63"/>
        <v>1401.26</v>
      </c>
      <c r="W123" s="136">
        <f t="shared" si="64"/>
        <v>400.40000000000003</v>
      </c>
      <c r="X123" s="127" t="s">
        <v>1573</v>
      </c>
      <c r="Y123" s="174" t="s">
        <v>1576</v>
      </c>
      <c r="Z123" s="130"/>
      <c r="AA123" s="130"/>
      <c r="AB123" s="57">
        <f t="shared" si="92"/>
        <v>0</v>
      </c>
      <c r="AC123" s="57">
        <f t="shared" si="93"/>
        <v>2002</v>
      </c>
      <c r="AD123" s="57">
        <f t="shared" si="94"/>
        <v>300.44</v>
      </c>
      <c r="AE123" s="57"/>
      <c r="AF123" s="57">
        <f t="shared" si="96"/>
        <v>2002</v>
      </c>
      <c r="AG123" s="15">
        <f t="shared" si="81"/>
        <v>2002</v>
      </c>
      <c r="AH123" s="74">
        <v>7</v>
      </c>
      <c r="AI123" s="304"/>
      <c r="AJ123" s="304">
        <f t="shared" si="97"/>
        <v>0.75034223134839162</v>
      </c>
      <c r="AK123" s="106"/>
      <c r="AL123" s="106">
        <f>ROUND(AF123*MACRS!C8*0.75,2)</f>
        <v>75.08</v>
      </c>
      <c r="AM123" s="106">
        <f>ROUND(AG123*(SUM(MACRS!C8)+MACRS!D8*0.75),2)</f>
        <v>242.74</v>
      </c>
      <c r="AN123" s="130"/>
      <c r="AO123" s="135"/>
      <c r="AP123" s="135"/>
      <c r="AS123" s="140"/>
      <c r="AT123" s="127"/>
      <c r="AU123" s="127"/>
    </row>
    <row r="124" spans="1:47" x14ac:dyDescent="0.3">
      <c r="A124" s="127">
        <v>7</v>
      </c>
      <c r="B124" s="127" t="s">
        <v>31</v>
      </c>
      <c r="C124" s="127">
        <v>396.7</v>
      </c>
      <c r="D124" s="155" t="s">
        <v>1568</v>
      </c>
      <c r="E124" s="155"/>
      <c r="F124" s="156">
        <v>20832</v>
      </c>
      <c r="G124" s="245" t="s">
        <v>1587</v>
      </c>
      <c r="H124" s="76">
        <v>73</v>
      </c>
      <c r="I124" s="127" t="s">
        <v>1586</v>
      </c>
      <c r="J124" s="175">
        <v>43190</v>
      </c>
      <c r="K124" s="155">
        <v>2018</v>
      </c>
      <c r="L124" s="209" t="s">
        <v>1481</v>
      </c>
      <c r="M124" s="135">
        <v>2002</v>
      </c>
      <c r="N124" s="135"/>
      <c r="O124" s="135"/>
      <c r="P124" s="135">
        <f t="shared" si="80"/>
        <v>2002</v>
      </c>
      <c r="Q124" s="130"/>
      <c r="R124" s="135">
        <f t="shared" si="68"/>
        <v>2002</v>
      </c>
      <c r="S124" s="134">
        <v>5</v>
      </c>
      <c r="T124" s="132">
        <f t="shared" si="79"/>
        <v>1.5003422313483916</v>
      </c>
      <c r="U124" s="135">
        <f t="shared" si="62"/>
        <v>600.74</v>
      </c>
      <c r="V124" s="135">
        <f t="shared" si="63"/>
        <v>1401.26</v>
      </c>
      <c r="W124" s="136">
        <f t="shared" si="64"/>
        <v>400.40000000000003</v>
      </c>
      <c r="X124" s="127" t="s">
        <v>1573</v>
      </c>
      <c r="Y124" s="174" t="s">
        <v>1577</v>
      </c>
      <c r="Z124" s="130"/>
      <c r="AA124" s="130"/>
      <c r="AB124" s="57">
        <f t="shared" si="92"/>
        <v>0</v>
      </c>
      <c r="AC124" s="57">
        <f t="shared" si="93"/>
        <v>2002</v>
      </c>
      <c r="AD124" s="57">
        <f t="shared" si="94"/>
        <v>300.44</v>
      </c>
      <c r="AE124" s="57"/>
      <c r="AF124" s="57">
        <f t="shared" si="96"/>
        <v>2002</v>
      </c>
      <c r="AG124" s="15">
        <f t="shared" si="81"/>
        <v>2002</v>
      </c>
      <c r="AH124" s="74">
        <v>7</v>
      </c>
      <c r="AI124" s="304"/>
      <c r="AJ124" s="304">
        <f t="shared" si="97"/>
        <v>0.75034223134839162</v>
      </c>
      <c r="AK124" s="106"/>
      <c r="AL124" s="106">
        <f>ROUND(AF124*MACRS!C8*0.75,2)</f>
        <v>75.08</v>
      </c>
      <c r="AM124" s="106">
        <f>ROUND(AG124*(SUM(MACRS!C8)+MACRS!D8*0.75),2)</f>
        <v>242.74</v>
      </c>
      <c r="AN124" s="130"/>
      <c r="AO124" s="135"/>
      <c r="AP124" s="135"/>
      <c r="AS124" s="140"/>
      <c r="AT124" s="127"/>
      <c r="AU124" s="127"/>
    </row>
    <row r="125" spans="1:47" x14ac:dyDescent="0.3">
      <c r="A125" s="127">
        <v>7</v>
      </c>
      <c r="B125" s="127" t="s">
        <v>31</v>
      </c>
      <c r="C125" s="127">
        <v>396.7</v>
      </c>
      <c r="D125" s="155" t="s">
        <v>1568</v>
      </c>
      <c r="E125" s="155"/>
      <c r="F125" s="156">
        <v>20816</v>
      </c>
      <c r="G125" s="244" t="s">
        <v>1588</v>
      </c>
      <c r="H125" s="76">
        <v>73</v>
      </c>
      <c r="I125" s="127" t="s">
        <v>1590</v>
      </c>
      <c r="J125" s="175">
        <v>43190</v>
      </c>
      <c r="K125" s="155">
        <v>2018</v>
      </c>
      <c r="L125" s="209" t="s">
        <v>1481</v>
      </c>
      <c r="M125" s="135">
        <v>2002</v>
      </c>
      <c r="N125" s="135"/>
      <c r="O125" s="135"/>
      <c r="P125" s="135">
        <f t="shared" si="80"/>
        <v>2002</v>
      </c>
      <c r="Q125" s="130"/>
      <c r="R125" s="135">
        <f t="shared" si="68"/>
        <v>2002</v>
      </c>
      <c r="S125" s="134">
        <v>5</v>
      </c>
      <c r="T125" s="132">
        <f t="shared" si="79"/>
        <v>1.5003422313483916</v>
      </c>
      <c r="U125" s="135">
        <f t="shared" si="62"/>
        <v>600.74</v>
      </c>
      <c r="V125" s="135">
        <f t="shared" si="63"/>
        <v>1401.26</v>
      </c>
      <c r="W125" s="136">
        <f t="shared" si="64"/>
        <v>400.40000000000003</v>
      </c>
      <c r="X125" s="127" t="s">
        <v>1573</v>
      </c>
      <c r="Y125" s="174" t="s">
        <v>1578</v>
      </c>
      <c r="Z125" s="130"/>
      <c r="AA125" s="130"/>
      <c r="AB125" s="57">
        <f t="shared" si="92"/>
        <v>0</v>
      </c>
      <c r="AC125" s="57">
        <f t="shared" si="93"/>
        <v>2002</v>
      </c>
      <c r="AD125" s="57">
        <f t="shared" si="94"/>
        <v>300.44</v>
      </c>
      <c r="AE125" s="57"/>
      <c r="AF125" s="57">
        <f t="shared" si="96"/>
        <v>2002</v>
      </c>
      <c r="AG125" s="15">
        <f t="shared" si="81"/>
        <v>2002</v>
      </c>
      <c r="AH125" s="74">
        <v>7</v>
      </c>
      <c r="AI125" s="304"/>
      <c r="AJ125" s="304">
        <f t="shared" si="97"/>
        <v>0.75034223134839162</v>
      </c>
      <c r="AK125" s="106"/>
      <c r="AL125" s="106">
        <f>ROUND(AF125*MACRS!C8*0.75,2)</f>
        <v>75.08</v>
      </c>
      <c r="AM125" s="106">
        <f>ROUND(AG125*(SUM(MACRS!C8)+MACRS!D8*0.75),2)</f>
        <v>242.74</v>
      </c>
      <c r="AN125" s="130"/>
      <c r="AO125" s="135"/>
      <c r="AP125" s="135"/>
      <c r="AS125" s="140"/>
      <c r="AT125" s="127"/>
      <c r="AU125" s="127"/>
    </row>
    <row r="126" spans="1:47" x14ac:dyDescent="0.3">
      <c r="A126" s="127"/>
      <c r="B126" s="127"/>
      <c r="C126" s="127"/>
      <c r="D126" s="127"/>
      <c r="E126" s="127"/>
      <c r="F126" s="127"/>
      <c r="G126" s="127"/>
      <c r="H126" s="76"/>
      <c r="I126" s="127"/>
      <c r="J126" s="127"/>
      <c r="K126" s="127"/>
      <c r="L126" s="127"/>
      <c r="M126" s="127"/>
      <c r="N126" s="127"/>
      <c r="O126" s="127"/>
      <c r="P126" s="127"/>
      <c r="Q126" s="135"/>
      <c r="R126" s="135"/>
      <c r="S126" s="127"/>
      <c r="T126" s="127"/>
      <c r="U126" s="135"/>
      <c r="V126" s="135"/>
      <c r="W126" s="135"/>
      <c r="X126" s="127"/>
      <c r="Y126" s="156"/>
      <c r="Z126" s="127"/>
      <c r="AA126" s="127"/>
      <c r="AB126" s="127"/>
      <c r="AC126" s="127"/>
      <c r="AD126" s="127"/>
      <c r="AE126" s="127"/>
      <c r="AF126" s="127"/>
      <c r="AG126" s="127"/>
      <c r="AH126" s="127"/>
      <c r="AI126" s="127"/>
      <c r="AJ126" s="127"/>
      <c r="AK126" s="127"/>
      <c r="AL126" s="127"/>
      <c r="AM126" s="127"/>
      <c r="AN126" s="127"/>
      <c r="AO126" s="127"/>
      <c r="AP126" s="127"/>
      <c r="AS126" s="127"/>
      <c r="AT126" s="127"/>
      <c r="AU126" s="127"/>
    </row>
    <row r="127" spans="1:47" x14ac:dyDescent="0.3">
      <c r="A127" s="127"/>
      <c r="B127" s="127"/>
      <c r="C127" s="127"/>
      <c r="D127" s="127"/>
      <c r="E127" s="127"/>
      <c r="F127" s="127"/>
      <c r="G127" s="127"/>
      <c r="H127" s="76"/>
      <c r="I127" s="127"/>
      <c r="J127" s="127"/>
      <c r="K127" s="127"/>
      <c r="L127" s="127"/>
      <c r="M127" s="135">
        <f t="shared" ref="M127:O127" si="98">SUBTOTAL(9,M6:M125)</f>
        <v>1827825.15</v>
      </c>
      <c r="N127" s="135">
        <f t="shared" si="98"/>
        <v>37465.910000000003</v>
      </c>
      <c r="O127" s="135">
        <f t="shared" si="98"/>
        <v>10589.67</v>
      </c>
      <c r="P127" s="135">
        <f>SUBTOTAL(9,P6:P125)</f>
        <v>1875880.7299999995</v>
      </c>
      <c r="Q127" s="135">
        <f t="shared" ref="Q127:R127" si="99">SUBTOTAL(9,Q6:Q125)</f>
        <v>0</v>
      </c>
      <c r="R127" s="135">
        <f t="shared" si="99"/>
        <v>1875880.7299999995</v>
      </c>
      <c r="S127" s="127"/>
      <c r="T127" s="127"/>
      <c r="U127" s="135">
        <f t="shared" ref="U127:W127" si="100">SUBTOTAL(9,U6:U125)</f>
        <v>824778.20000000042</v>
      </c>
      <c r="V127" s="135">
        <f t="shared" si="100"/>
        <v>1051102.5299999998</v>
      </c>
      <c r="W127" s="135">
        <f t="shared" si="100"/>
        <v>87254.280944999948</v>
      </c>
      <c r="X127" s="127"/>
      <c r="Y127" s="156"/>
      <c r="Z127" s="127"/>
      <c r="AA127" s="135">
        <f t="shared" ref="AA127:AF127" si="101">SUBTOTAL(9,AA6:AA125)</f>
        <v>1346701.84</v>
      </c>
      <c r="AB127" s="135">
        <f t="shared" si="101"/>
        <v>693107.85000000009</v>
      </c>
      <c r="AC127" s="135">
        <f t="shared" ref="AC127:AD127" si="102">SUBTOTAL(9,AC6:AC125)</f>
        <v>1811143.4999999995</v>
      </c>
      <c r="AD127" s="135">
        <f t="shared" si="102"/>
        <v>745651.02999999991</v>
      </c>
      <c r="AE127" s="135">
        <f t="shared" si="101"/>
        <v>1346701.84</v>
      </c>
      <c r="AF127" s="135">
        <f t="shared" si="101"/>
        <v>1800553.8299999994</v>
      </c>
      <c r="AG127" s="135">
        <f>SUBTOTAL(9,AG6:AG125)</f>
        <v>1865291.0599999996</v>
      </c>
      <c r="AH127" s="135"/>
      <c r="AI127" s="135"/>
      <c r="AJ127" s="135"/>
      <c r="AK127" s="135">
        <f>SUBTOTAL(9,AK6:AK125)</f>
        <v>972990.58</v>
      </c>
      <c r="AL127" s="135">
        <f>SUBTOTAL(9,AL6:AL125)</f>
        <v>1018904.5199999998</v>
      </c>
      <c r="AM127" s="135">
        <f>SUBTOTAL(9,AM6:AM125)</f>
        <v>1096956.26</v>
      </c>
      <c r="AN127" s="127"/>
      <c r="AO127" s="127"/>
      <c r="AP127" s="127"/>
      <c r="AS127" s="127"/>
      <c r="AT127" s="127"/>
      <c r="AU127" s="127"/>
    </row>
    <row r="128" spans="1:47" x14ac:dyDescent="0.3">
      <c r="A128" s="127"/>
      <c r="B128" s="127"/>
      <c r="C128" s="127"/>
      <c r="D128" s="127"/>
      <c r="E128" s="127"/>
      <c r="F128" s="127"/>
      <c r="G128" s="127"/>
      <c r="H128" s="76"/>
      <c r="I128" s="127"/>
      <c r="J128" s="127"/>
      <c r="K128" s="127"/>
      <c r="L128" s="127"/>
      <c r="M128" s="127"/>
      <c r="N128" s="127"/>
      <c r="O128" s="127"/>
      <c r="P128" s="127"/>
      <c r="Q128" s="135"/>
      <c r="R128" s="135"/>
      <c r="S128" s="127"/>
      <c r="T128" s="127"/>
      <c r="U128" s="135"/>
      <c r="V128" s="135"/>
      <c r="W128" s="135"/>
      <c r="X128" s="127"/>
      <c r="Y128" s="156"/>
      <c r="Z128" s="127"/>
      <c r="AA128" s="127"/>
      <c r="AB128" s="127"/>
      <c r="AC128" s="127"/>
      <c r="AD128" s="127"/>
      <c r="AE128" s="127"/>
      <c r="AF128" s="127"/>
      <c r="AG128" s="127"/>
      <c r="AH128" s="127"/>
      <c r="AI128" s="127"/>
      <c r="AJ128" s="127"/>
      <c r="AK128" s="127"/>
      <c r="AL128" s="127"/>
      <c r="AM128" s="127"/>
      <c r="AN128" s="127"/>
      <c r="AO128" s="127"/>
      <c r="AP128" s="127"/>
      <c r="AS128" s="127"/>
      <c r="AT128" s="127"/>
      <c r="AU128" s="127"/>
    </row>
    <row r="129" spans="1:47" x14ac:dyDescent="0.3">
      <c r="A129" s="127"/>
      <c r="B129" s="127"/>
      <c r="C129" s="127"/>
      <c r="D129" s="127"/>
      <c r="E129" s="127"/>
      <c r="F129" s="127"/>
      <c r="G129" s="127"/>
      <c r="H129" s="76"/>
      <c r="I129" s="127"/>
      <c r="J129" s="127"/>
      <c r="K129" s="127"/>
      <c r="L129" s="127"/>
      <c r="M129" s="127"/>
      <c r="N129" s="127"/>
      <c r="O129" s="127"/>
      <c r="P129" s="127"/>
      <c r="Q129" s="135"/>
      <c r="R129" s="135"/>
      <c r="S129" s="127"/>
      <c r="T129" s="127"/>
      <c r="U129" s="135"/>
      <c r="V129" s="135"/>
      <c r="W129" s="135"/>
      <c r="X129" s="127"/>
      <c r="Z129" s="323" t="s">
        <v>1789</v>
      </c>
      <c r="AA129" s="135">
        <f>6094+3856.21</f>
        <v>9950.2099999999991</v>
      </c>
      <c r="AB129" s="135">
        <f>-AA129</f>
        <v>-9950.2099999999991</v>
      </c>
      <c r="AC129" s="135">
        <f>3856.21</f>
        <v>3856.21</v>
      </c>
      <c r="AD129" s="135">
        <f>-AC129</f>
        <v>-3856.21</v>
      </c>
      <c r="AE129" s="127">
        <v>9950.2099999999991</v>
      </c>
      <c r="AF129" s="127"/>
      <c r="AG129" s="127"/>
      <c r="AH129" s="127"/>
      <c r="AI129" s="127"/>
      <c r="AJ129" s="127"/>
      <c r="AK129" s="127"/>
      <c r="AL129" s="127"/>
      <c r="AM129" s="127"/>
      <c r="AN129" s="127"/>
      <c r="AO129" s="127"/>
      <c r="AP129" s="127"/>
      <c r="AS129" s="127"/>
      <c r="AT129" s="127"/>
      <c r="AU129" s="127"/>
    </row>
    <row r="130" spans="1:47" x14ac:dyDescent="0.3">
      <c r="A130" s="127"/>
      <c r="B130" s="127"/>
      <c r="C130" s="127"/>
      <c r="D130" s="127"/>
      <c r="E130" s="127"/>
      <c r="F130" s="127"/>
      <c r="G130" s="127"/>
      <c r="H130" s="76"/>
      <c r="I130" s="127"/>
      <c r="J130" s="127"/>
      <c r="K130" s="127"/>
      <c r="L130" s="127"/>
      <c r="M130" s="127"/>
      <c r="N130" s="127"/>
      <c r="O130" s="127"/>
      <c r="P130" s="127"/>
      <c r="Q130" s="135"/>
      <c r="R130" s="135"/>
      <c r="S130" s="127"/>
      <c r="T130" s="127"/>
      <c r="U130" s="135"/>
      <c r="V130" s="135"/>
      <c r="W130" s="135"/>
      <c r="X130" s="127"/>
      <c r="Y130" s="156"/>
      <c r="Z130" s="127"/>
      <c r="AA130" s="127"/>
      <c r="AB130" s="127"/>
      <c r="AC130" s="127"/>
      <c r="AD130" s="127"/>
      <c r="AE130" s="127"/>
      <c r="AF130" s="127"/>
      <c r="AG130" s="127"/>
      <c r="AH130" s="127"/>
      <c r="AI130" s="127"/>
      <c r="AJ130" s="127"/>
      <c r="AK130" s="127"/>
      <c r="AL130" s="127"/>
      <c r="AM130" s="127"/>
      <c r="AN130" s="127"/>
      <c r="AO130" s="127"/>
      <c r="AP130" s="127"/>
      <c r="AS130" s="127"/>
      <c r="AT130" s="127"/>
      <c r="AU130" s="127"/>
    </row>
    <row r="131" spans="1:47" x14ac:dyDescent="0.3">
      <c r="A131" s="127"/>
      <c r="B131" s="127"/>
      <c r="C131" s="127"/>
      <c r="D131" s="127"/>
      <c r="E131" s="127"/>
      <c r="F131" s="127"/>
      <c r="G131" s="127"/>
      <c r="H131" s="76"/>
      <c r="I131" s="127"/>
      <c r="J131" s="127"/>
      <c r="K131" s="127"/>
      <c r="L131" s="127"/>
      <c r="M131" s="127"/>
      <c r="N131" s="127"/>
      <c r="O131" s="127"/>
      <c r="P131" s="127"/>
      <c r="Q131" s="135"/>
      <c r="R131" s="135"/>
      <c r="S131" s="127"/>
      <c r="T131" s="127"/>
      <c r="U131" s="135"/>
      <c r="V131" s="135"/>
      <c r="W131" s="135"/>
      <c r="X131" s="127"/>
      <c r="Y131" s="156"/>
      <c r="Z131" s="127"/>
      <c r="AA131" s="135">
        <f>+AA127+AA129</f>
        <v>1356652.05</v>
      </c>
      <c r="AB131" s="135">
        <f>+AB127+AB129</f>
        <v>683157.64000000013</v>
      </c>
      <c r="AC131" s="135">
        <f t="shared" ref="AC131:AD131" si="103">+AC127+AC129</f>
        <v>1814999.7099999995</v>
      </c>
      <c r="AD131" s="135">
        <f t="shared" si="103"/>
        <v>741794.82</v>
      </c>
      <c r="AE131" s="135">
        <f>+AE127+AE129</f>
        <v>1356652.05</v>
      </c>
      <c r="AF131" s="135"/>
      <c r="AG131" s="127"/>
      <c r="AH131" s="127"/>
      <c r="AI131" s="127"/>
      <c r="AJ131" s="127"/>
      <c r="AK131" s="127"/>
      <c r="AL131" s="127"/>
      <c r="AM131" s="127"/>
      <c r="AN131" s="127"/>
      <c r="AO131" s="127"/>
      <c r="AP131" s="127"/>
      <c r="AS131" s="127"/>
      <c r="AT131" s="127"/>
      <c r="AU131" s="127"/>
    </row>
    <row r="132" spans="1:47" x14ac:dyDescent="0.3">
      <c r="A132" s="127"/>
      <c r="B132" s="127"/>
      <c r="C132" s="127"/>
      <c r="D132" s="127"/>
      <c r="E132" s="127"/>
      <c r="F132" s="127"/>
      <c r="G132" s="127"/>
      <c r="H132" s="76"/>
      <c r="I132" s="127"/>
      <c r="J132" s="127"/>
      <c r="K132" s="127"/>
      <c r="L132" s="127"/>
      <c r="M132" s="127"/>
      <c r="N132" s="127"/>
      <c r="O132" s="127"/>
      <c r="P132" s="127"/>
      <c r="Q132" s="135"/>
      <c r="R132" s="135"/>
      <c r="S132" s="127"/>
      <c r="T132" s="127"/>
      <c r="U132" s="135"/>
      <c r="V132" s="135"/>
      <c r="W132" s="135"/>
      <c r="X132" s="127"/>
      <c r="Y132" s="156"/>
      <c r="Z132" s="127"/>
      <c r="AA132" s="127"/>
      <c r="AB132" s="127"/>
      <c r="AC132" s="127"/>
      <c r="AD132" s="127"/>
      <c r="AE132" s="127"/>
      <c r="AF132" s="127"/>
      <c r="AG132" s="127"/>
      <c r="AH132" s="127"/>
      <c r="AI132" s="127"/>
      <c r="AJ132" s="127"/>
      <c r="AK132" s="127"/>
      <c r="AL132" s="127"/>
      <c r="AM132" s="127"/>
      <c r="AN132" s="127"/>
      <c r="AO132" s="127"/>
      <c r="AP132" s="127"/>
      <c r="AS132" s="127"/>
      <c r="AT132" s="127"/>
      <c r="AU132" s="127"/>
    </row>
    <row r="133" spans="1:47" x14ac:dyDescent="0.3">
      <c r="A133" s="127"/>
      <c r="B133" s="127"/>
      <c r="C133" s="127"/>
      <c r="D133" s="127"/>
      <c r="E133" s="127"/>
      <c r="F133" s="127"/>
      <c r="G133" s="127"/>
      <c r="H133" s="76"/>
      <c r="I133" s="127"/>
      <c r="J133" s="127"/>
      <c r="K133" s="127"/>
      <c r="L133" s="127"/>
      <c r="M133" s="127"/>
      <c r="N133" s="127"/>
      <c r="O133" s="127"/>
      <c r="P133" s="127"/>
      <c r="Q133" s="135"/>
      <c r="R133" s="135">
        <f>+R127-O127</f>
        <v>1865291.0599999996</v>
      </c>
      <c r="S133" s="127"/>
      <c r="T133" s="127"/>
      <c r="U133" s="135"/>
      <c r="V133" s="135"/>
      <c r="W133" s="135"/>
      <c r="X133" s="127"/>
      <c r="Y133" s="156"/>
      <c r="Z133" s="127"/>
      <c r="AA133" s="127"/>
      <c r="AB133" s="127"/>
      <c r="AC133" s="127"/>
      <c r="AD133" s="127"/>
      <c r="AE133" s="127"/>
      <c r="AF133" s="127"/>
      <c r="AG133" s="127"/>
      <c r="AH133" s="127"/>
      <c r="AI133" s="127"/>
      <c r="AJ133" s="127"/>
      <c r="AK133" s="127"/>
      <c r="AL133" s="127"/>
      <c r="AM133" s="127"/>
      <c r="AN133" s="127"/>
      <c r="AO133" s="127"/>
      <c r="AP133" s="127"/>
      <c r="AS133" s="127"/>
      <c r="AT133" s="127"/>
      <c r="AU133" s="127"/>
    </row>
    <row r="134" spans="1:47" x14ac:dyDescent="0.3">
      <c r="A134" s="127"/>
      <c r="B134" s="127"/>
      <c r="C134" s="127"/>
      <c r="D134" s="127"/>
      <c r="E134" s="127"/>
      <c r="F134" s="127"/>
      <c r="G134" s="127"/>
      <c r="H134" s="76"/>
      <c r="I134" s="127"/>
      <c r="J134" s="127"/>
      <c r="K134" s="127"/>
      <c r="L134" s="127"/>
      <c r="M134" s="127"/>
      <c r="N134" s="127"/>
      <c r="O134" s="127"/>
      <c r="P134" s="127"/>
      <c r="Q134" s="135"/>
      <c r="R134" s="135"/>
      <c r="S134" s="127"/>
      <c r="T134" s="127"/>
      <c r="U134" s="135"/>
      <c r="V134" s="135"/>
      <c r="W134" s="135"/>
      <c r="X134" s="127"/>
      <c r="Y134" s="156"/>
      <c r="Z134" s="127"/>
      <c r="AA134" s="127"/>
      <c r="AB134" s="127"/>
      <c r="AC134" s="127"/>
      <c r="AD134" s="127"/>
      <c r="AE134" s="127"/>
      <c r="AF134" s="127"/>
      <c r="AG134" s="135"/>
      <c r="AH134" s="127"/>
      <c r="AI134" s="127"/>
      <c r="AJ134" s="127"/>
      <c r="AK134" s="127"/>
      <c r="AL134" s="127"/>
      <c r="AM134" s="127"/>
      <c r="AN134" s="127"/>
      <c r="AO134" s="127"/>
      <c r="AP134" s="127"/>
      <c r="AS134" s="127"/>
      <c r="AT134" s="127"/>
      <c r="AU134" s="127"/>
    </row>
    <row r="135" spans="1:47" x14ac:dyDescent="0.3">
      <c r="A135" s="127"/>
      <c r="B135" s="127"/>
      <c r="C135" s="127"/>
      <c r="D135" s="127"/>
      <c r="E135" s="127"/>
      <c r="F135" s="127"/>
      <c r="G135" s="127"/>
      <c r="H135" s="76"/>
      <c r="I135" s="127"/>
      <c r="J135" s="127"/>
      <c r="K135" s="127"/>
      <c r="L135" s="127"/>
      <c r="M135" s="127"/>
      <c r="N135" s="127"/>
      <c r="O135" s="127"/>
      <c r="P135" s="127"/>
      <c r="Q135" s="135"/>
      <c r="R135" s="135">
        <f>+R133-AG127</f>
        <v>0</v>
      </c>
      <c r="S135" s="127"/>
      <c r="T135" s="127"/>
      <c r="U135" s="135"/>
      <c r="V135" s="135"/>
      <c r="W135" s="135"/>
      <c r="X135" s="127"/>
      <c r="Y135" s="156"/>
      <c r="Z135" s="127"/>
      <c r="AA135" s="127"/>
      <c r="AB135" s="127"/>
      <c r="AC135" s="127"/>
      <c r="AD135" s="127"/>
      <c r="AE135" s="127"/>
      <c r="AF135" s="127"/>
      <c r="AG135" s="135"/>
      <c r="AH135" s="127"/>
      <c r="AI135" s="127"/>
      <c r="AJ135" s="127"/>
      <c r="AK135" s="127"/>
      <c r="AL135" s="127"/>
      <c r="AM135" s="127"/>
      <c r="AN135" s="127"/>
      <c r="AO135" s="127"/>
      <c r="AP135" s="127"/>
      <c r="AS135" s="127"/>
      <c r="AT135" s="127"/>
      <c r="AU135" s="127"/>
    </row>
    <row r="136" spans="1:47" x14ac:dyDescent="0.3">
      <c r="A136" s="127"/>
      <c r="B136" s="127"/>
      <c r="C136" s="127"/>
      <c r="D136" s="127"/>
      <c r="E136" s="127"/>
      <c r="F136" s="127"/>
      <c r="G136" s="127"/>
      <c r="H136" s="76"/>
      <c r="I136" s="127"/>
      <c r="J136" s="127"/>
      <c r="K136" s="127"/>
      <c r="L136" s="127"/>
      <c r="M136" s="127"/>
      <c r="N136" s="127"/>
      <c r="O136" s="127"/>
      <c r="P136" s="127"/>
      <c r="Q136" s="135"/>
      <c r="R136" s="135"/>
      <c r="S136" s="127"/>
      <c r="T136" s="127"/>
      <c r="U136" s="135"/>
      <c r="V136" s="135"/>
      <c r="W136" s="135"/>
      <c r="X136" s="127"/>
      <c r="Y136" s="156"/>
      <c r="Z136" s="127"/>
      <c r="AA136" s="127"/>
      <c r="AB136" s="127"/>
      <c r="AC136" s="127"/>
      <c r="AD136" s="127"/>
      <c r="AE136" s="127"/>
      <c r="AF136" s="127"/>
      <c r="AG136" s="127"/>
      <c r="AH136" s="127"/>
      <c r="AI136" s="127"/>
      <c r="AJ136" s="127"/>
      <c r="AK136" s="127"/>
      <c r="AL136" s="127"/>
      <c r="AM136" s="127"/>
      <c r="AN136" s="127"/>
      <c r="AO136" s="127"/>
      <c r="AP136" s="127"/>
      <c r="AS136" s="127"/>
      <c r="AT136" s="127"/>
      <c r="AU136" s="127"/>
    </row>
    <row r="137" spans="1:47" x14ac:dyDescent="0.3">
      <c r="A137" s="127"/>
      <c r="B137" s="127"/>
      <c r="C137" s="127"/>
      <c r="D137" s="127"/>
      <c r="E137" s="127"/>
      <c r="F137" s="127"/>
      <c r="G137" s="127"/>
      <c r="H137" s="76"/>
      <c r="I137" s="127"/>
      <c r="J137" s="127"/>
      <c r="K137" s="127"/>
      <c r="L137" s="127"/>
      <c r="M137" s="127"/>
      <c r="N137" s="127"/>
      <c r="O137" s="127"/>
      <c r="P137" s="127"/>
      <c r="Q137" s="135"/>
      <c r="R137" s="135"/>
      <c r="S137" s="127"/>
      <c r="T137" s="127"/>
      <c r="U137" s="135"/>
      <c r="V137" s="135"/>
      <c r="W137" s="135"/>
      <c r="X137" s="127"/>
      <c r="Y137" s="156"/>
      <c r="Z137" s="127"/>
      <c r="AA137" s="127"/>
      <c r="AB137" s="127"/>
      <c r="AC137" s="127"/>
      <c r="AD137" s="127"/>
      <c r="AE137" s="127"/>
      <c r="AF137" s="127"/>
      <c r="AG137" s="127"/>
      <c r="AH137" s="127"/>
      <c r="AI137" s="127"/>
      <c r="AJ137" s="127"/>
      <c r="AK137" s="127"/>
      <c r="AL137" s="127"/>
      <c r="AM137" s="127"/>
      <c r="AN137" s="127"/>
      <c r="AO137" s="127"/>
      <c r="AP137" s="127"/>
      <c r="AS137" s="127"/>
      <c r="AT137" s="127"/>
      <c r="AU137" s="127"/>
    </row>
    <row r="138" spans="1:47" x14ac:dyDescent="0.3">
      <c r="A138" s="127"/>
      <c r="B138" s="127"/>
      <c r="C138" s="127"/>
      <c r="D138" s="127"/>
      <c r="E138" s="127"/>
      <c r="F138" s="127"/>
      <c r="G138" s="127"/>
      <c r="H138" s="76"/>
      <c r="I138" s="127"/>
      <c r="J138" s="127"/>
      <c r="K138" s="127"/>
      <c r="L138" s="127"/>
      <c r="M138" s="127"/>
      <c r="N138" s="127"/>
      <c r="O138" s="127"/>
      <c r="P138" s="127"/>
      <c r="Q138" s="135"/>
      <c r="R138" s="135"/>
      <c r="S138" s="127"/>
      <c r="T138" s="127"/>
      <c r="U138" s="135"/>
      <c r="V138" s="135"/>
      <c r="W138" s="135"/>
      <c r="X138" s="127"/>
      <c r="Y138" s="156"/>
      <c r="Z138" s="127"/>
      <c r="AA138" s="127"/>
      <c r="AB138" s="127"/>
      <c r="AC138" s="127"/>
      <c r="AD138" s="127"/>
      <c r="AE138" s="127"/>
      <c r="AF138" s="127"/>
      <c r="AG138" s="135"/>
      <c r="AH138" s="127"/>
      <c r="AI138" s="127"/>
      <c r="AJ138" s="127"/>
      <c r="AK138" s="127"/>
      <c r="AL138" s="127"/>
      <c r="AM138" s="127"/>
      <c r="AN138" s="127"/>
      <c r="AO138" s="127"/>
      <c r="AP138" s="127"/>
      <c r="AS138" s="127"/>
      <c r="AT138" s="127"/>
      <c r="AU138" s="127"/>
    </row>
    <row r="139" spans="1:47" x14ac:dyDescent="0.3">
      <c r="A139" s="127"/>
      <c r="B139" s="127"/>
      <c r="C139" s="127"/>
      <c r="D139" s="127"/>
      <c r="E139" s="127"/>
      <c r="F139" s="127"/>
      <c r="G139" s="127"/>
      <c r="H139" s="76"/>
      <c r="I139" s="127"/>
      <c r="J139" s="127"/>
      <c r="K139" s="127"/>
      <c r="L139" s="127"/>
      <c r="M139" s="127"/>
      <c r="N139" s="127"/>
      <c r="O139" s="127"/>
      <c r="P139" s="127"/>
      <c r="Q139" s="135"/>
      <c r="R139" s="135"/>
      <c r="S139" s="127"/>
      <c r="T139" s="127"/>
      <c r="U139" s="135"/>
      <c r="V139" s="135"/>
      <c r="W139" s="135"/>
      <c r="X139" s="127"/>
      <c r="Y139" s="156"/>
      <c r="Z139" s="127"/>
      <c r="AA139" s="127"/>
      <c r="AB139" s="127"/>
      <c r="AC139" s="127"/>
      <c r="AD139" s="127"/>
      <c r="AE139" s="127"/>
      <c r="AF139" s="127"/>
      <c r="AG139" s="127"/>
      <c r="AH139" s="127"/>
      <c r="AI139" s="127"/>
      <c r="AJ139" s="127"/>
      <c r="AK139" s="127"/>
      <c r="AL139" s="127"/>
      <c r="AM139" s="127"/>
      <c r="AN139" s="127"/>
      <c r="AO139" s="127"/>
      <c r="AP139" s="127"/>
      <c r="AS139" s="127"/>
      <c r="AT139" s="127"/>
      <c r="AU139" s="127"/>
    </row>
    <row r="140" spans="1:47" x14ac:dyDescent="0.3">
      <c r="A140" s="127"/>
      <c r="B140" s="127"/>
      <c r="C140" s="127"/>
      <c r="D140" s="127"/>
      <c r="E140" s="127"/>
      <c r="F140" s="127"/>
      <c r="G140" s="127"/>
      <c r="H140" s="76"/>
      <c r="I140" s="127"/>
      <c r="J140" s="127"/>
      <c r="K140" s="127"/>
      <c r="L140" s="127"/>
      <c r="M140" s="127"/>
      <c r="N140" s="127"/>
      <c r="O140" s="127"/>
      <c r="P140" s="127"/>
      <c r="Q140" s="135"/>
      <c r="R140" s="135"/>
      <c r="S140" s="127"/>
      <c r="T140" s="127"/>
      <c r="U140" s="135"/>
      <c r="V140" s="135"/>
      <c r="W140" s="135"/>
      <c r="X140" s="127"/>
      <c r="Y140" s="156"/>
      <c r="Z140" s="127"/>
      <c r="AA140" s="127"/>
      <c r="AB140" s="127"/>
      <c r="AC140" s="127"/>
      <c r="AD140" s="127"/>
      <c r="AE140" s="127"/>
      <c r="AF140" s="127"/>
      <c r="AG140" s="127"/>
      <c r="AH140" s="127"/>
      <c r="AI140" s="127"/>
      <c r="AJ140" s="127"/>
      <c r="AK140" s="127"/>
      <c r="AL140" s="127"/>
      <c r="AM140" s="127"/>
      <c r="AN140" s="127"/>
      <c r="AO140" s="127"/>
      <c r="AP140" s="127"/>
      <c r="AS140" s="127"/>
      <c r="AT140" s="127"/>
      <c r="AU140" s="127"/>
    </row>
    <row r="141" spans="1:47" x14ac:dyDescent="0.3">
      <c r="A141" s="127"/>
      <c r="B141" s="127"/>
      <c r="C141" s="127"/>
      <c r="D141" s="127"/>
      <c r="E141" s="127"/>
      <c r="F141" s="127"/>
      <c r="G141" s="127"/>
      <c r="H141" s="76"/>
      <c r="I141" s="127"/>
      <c r="J141" s="127"/>
      <c r="K141" s="127"/>
      <c r="L141" s="127"/>
      <c r="M141" s="127"/>
      <c r="N141" s="127"/>
      <c r="O141" s="127"/>
      <c r="P141" s="127"/>
      <c r="Q141" s="135"/>
      <c r="R141" s="135"/>
      <c r="S141" s="127"/>
      <c r="T141" s="127"/>
      <c r="U141" s="135"/>
      <c r="V141" s="135"/>
      <c r="W141" s="135"/>
      <c r="X141" s="127"/>
      <c r="Y141" s="156"/>
      <c r="Z141" s="127"/>
      <c r="AA141" s="127"/>
      <c r="AB141" s="127"/>
      <c r="AC141" s="127"/>
      <c r="AD141" s="127"/>
      <c r="AE141" s="127"/>
      <c r="AF141" s="127"/>
      <c r="AG141" s="127"/>
      <c r="AH141" s="127"/>
      <c r="AI141" s="127"/>
      <c r="AJ141" s="127"/>
      <c r="AK141" s="127"/>
      <c r="AL141" s="127"/>
      <c r="AM141" s="127"/>
      <c r="AN141" s="127"/>
      <c r="AO141" s="127"/>
      <c r="AP141" s="127"/>
      <c r="AS141" s="127"/>
      <c r="AT141" s="127"/>
      <c r="AU141" s="127"/>
    </row>
    <row r="142" spans="1:47" x14ac:dyDescent="0.3">
      <c r="A142" s="127"/>
      <c r="B142" s="127"/>
      <c r="C142" s="127"/>
      <c r="D142" s="127"/>
      <c r="E142" s="127"/>
      <c r="F142" s="127"/>
      <c r="G142" s="127"/>
      <c r="H142" s="76"/>
      <c r="I142" s="127"/>
      <c r="J142" s="127"/>
      <c r="K142" s="127"/>
      <c r="L142" s="127"/>
      <c r="M142" s="127"/>
      <c r="N142" s="127"/>
      <c r="O142" s="127"/>
      <c r="P142" s="127"/>
      <c r="Q142" s="135"/>
      <c r="R142" s="135"/>
      <c r="S142" s="127"/>
      <c r="T142" s="127"/>
      <c r="U142" s="135"/>
      <c r="V142" s="135"/>
      <c r="W142" s="135"/>
      <c r="X142" s="127"/>
      <c r="Y142" s="156"/>
      <c r="Z142" s="127"/>
      <c r="AA142" s="127"/>
      <c r="AB142" s="127"/>
      <c r="AC142" s="127"/>
      <c r="AD142" s="127"/>
      <c r="AE142" s="127"/>
      <c r="AF142" s="127"/>
      <c r="AG142" s="127"/>
      <c r="AH142" s="127"/>
      <c r="AI142" s="127"/>
      <c r="AJ142" s="127"/>
      <c r="AK142" s="127"/>
      <c r="AL142" s="127"/>
      <c r="AM142" s="127"/>
      <c r="AN142" s="127"/>
      <c r="AO142" s="127"/>
      <c r="AP142" s="127"/>
      <c r="AS142" s="127"/>
      <c r="AT142" s="127"/>
      <c r="AU142" s="127"/>
    </row>
    <row r="143" spans="1:47" x14ac:dyDescent="0.3">
      <c r="A143" s="127"/>
      <c r="B143" s="127"/>
      <c r="C143" s="127"/>
      <c r="D143" s="127"/>
      <c r="E143" s="127"/>
      <c r="F143" s="127"/>
      <c r="G143" s="127"/>
      <c r="H143" s="182"/>
      <c r="I143" s="127"/>
      <c r="J143" s="127"/>
      <c r="K143" s="127"/>
      <c r="L143" s="127"/>
      <c r="M143" s="127"/>
      <c r="N143" s="127"/>
      <c r="O143" s="127"/>
      <c r="P143" s="127"/>
      <c r="Q143" s="135"/>
      <c r="R143" s="135"/>
      <c r="S143" s="127"/>
      <c r="T143" s="127"/>
      <c r="U143" s="135"/>
      <c r="V143" s="135"/>
      <c r="W143" s="135"/>
      <c r="X143" s="127"/>
      <c r="Y143" s="147"/>
      <c r="Z143" s="127"/>
      <c r="AA143" s="127"/>
      <c r="AB143" s="127"/>
      <c r="AC143" s="127"/>
      <c r="AD143" s="127"/>
      <c r="AE143" s="127"/>
      <c r="AF143" s="127"/>
      <c r="AG143" s="127"/>
      <c r="AH143" s="127"/>
      <c r="AI143" s="127"/>
      <c r="AJ143" s="127"/>
      <c r="AK143" s="127"/>
      <c r="AL143" s="127"/>
      <c r="AM143" s="127"/>
      <c r="AN143" s="127"/>
      <c r="AO143" s="127"/>
      <c r="AP143" s="127"/>
      <c r="AQ143" s="127"/>
      <c r="AR143" s="127"/>
      <c r="AS143" s="127"/>
      <c r="AT143" s="127"/>
      <c r="AU143" s="127"/>
    </row>
    <row r="144" spans="1:47" x14ac:dyDescent="0.3">
      <c r="A144" s="127"/>
      <c r="B144" s="127"/>
      <c r="C144" s="127"/>
      <c r="D144" s="127"/>
      <c r="E144" s="127"/>
      <c r="F144" s="127"/>
      <c r="G144" s="127"/>
      <c r="H144" s="182"/>
      <c r="I144" s="127"/>
      <c r="J144" s="127"/>
      <c r="K144" s="127"/>
      <c r="L144" s="127"/>
      <c r="M144" s="127"/>
      <c r="N144" s="127"/>
      <c r="O144" s="127"/>
      <c r="P144" s="127"/>
      <c r="Q144" s="135"/>
      <c r="R144" s="135"/>
      <c r="S144" s="127"/>
      <c r="T144" s="127"/>
      <c r="U144" s="135"/>
      <c r="V144" s="135"/>
      <c r="W144" s="135"/>
      <c r="X144" s="127"/>
      <c r="Y144" s="147"/>
      <c r="Z144" s="127"/>
      <c r="AA144" s="127"/>
      <c r="AB144" s="127"/>
      <c r="AC144" s="127"/>
      <c r="AD144" s="127"/>
      <c r="AE144" s="127"/>
      <c r="AF144" s="127"/>
      <c r="AG144" s="127"/>
      <c r="AH144" s="127"/>
      <c r="AI144" s="127"/>
      <c r="AJ144" s="127"/>
      <c r="AK144" s="127"/>
      <c r="AL144" s="127"/>
      <c r="AM144" s="127"/>
      <c r="AN144" s="127"/>
      <c r="AO144" s="127"/>
      <c r="AP144" s="127"/>
      <c r="AQ144" s="127"/>
      <c r="AR144" s="127"/>
      <c r="AS144" s="127"/>
      <c r="AT144" s="127"/>
      <c r="AU144" s="127"/>
    </row>
    <row r="145" spans="1:47" x14ac:dyDescent="0.3">
      <c r="A145" s="127"/>
      <c r="B145" s="127"/>
      <c r="C145" s="127"/>
      <c r="D145" s="127"/>
      <c r="E145" s="127"/>
      <c r="F145" s="127"/>
      <c r="G145" s="127"/>
      <c r="H145" s="182"/>
      <c r="I145" s="127"/>
      <c r="J145" s="127"/>
      <c r="K145" s="127"/>
      <c r="L145" s="127"/>
      <c r="M145" s="127"/>
      <c r="N145" s="127"/>
      <c r="O145" s="127"/>
      <c r="P145" s="127"/>
      <c r="Q145" s="135"/>
      <c r="R145" s="135"/>
      <c r="S145" s="127"/>
      <c r="T145" s="127"/>
      <c r="U145" s="135"/>
      <c r="V145" s="135"/>
      <c r="W145" s="135"/>
      <c r="X145" s="127"/>
      <c r="Y145" s="147"/>
      <c r="Z145" s="127"/>
      <c r="AA145" s="127"/>
      <c r="AB145" s="127"/>
      <c r="AC145" s="127"/>
      <c r="AD145" s="127"/>
      <c r="AE145" s="127"/>
      <c r="AF145" s="127"/>
      <c r="AG145" s="127"/>
      <c r="AH145" s="127"/>
      <c r="AI145" s="127"/>
      <c r="AJ145" s="127"/>
      <c r="AK145" s="127"/>
      <c r="AL145" s="127"/>
      <c r="AM145" s="127"/>
      <c r="AN145" s="127"/>
      <c r="AO145" s="127"/>
      <c r="AP145" s="127"/>
      <c r="AQ145" s="127"/>
      <c r="AR145" s="127"/>
      <c r="AS145" s="127"/>
      <c r="AT145" s="127"/>
      <c r="AU145" s="127"/>
    </row>
    <row r="146" spans="1:47" x14ac:dyDescent="0.3">
      <c r="A146" s="127"/>
      <c r="B146" s="127"/>
      <c r="C146" s="127"/>
      <c r="D146" s="127"/>
      <c r="E146" s="127"/>
      <c r="F146" s="127"/>
      <c r="G146" s="127"/>
      <c r="H146" s="182"/>
      <c r="I146" s="127"/>
      <c r="J146" s="127"/>
      <c r="K146" s="127"/>
      <c r="L146" s="127"/>
      <c r="M146" s="127"/>
      <c r="N146" s="127"/>
      <c r="O146" s="127"/>
      <c r="P146" s="127"/>
      <c r="Q146" s="135"/>
      <c r="R146" s="135"/>
      <c r="S146" s="127"/>
      <c r="T146" s="127"/>
      <c r="U146" s="135"/>
      <c r="V146" s="135"/>
      <c r="W146" s="135"/>
      <c r="X146" s="127"/>
      <c r="Y146" s="147"/>
      <c r="Z146" s="127"/>
      <c r="AA146" s="127"/>
      <c r="AB146" s="127"/>
      <c r="AC146" s="127"/>
      <c r="AD146" s="127"/>
      <c r="AE146" s="127"/>
      <c r="AF146" s="127"/>
      <c r="AG146" s="127"/>
      <c r="AH146" s="127"/>
      <c r="AI146" s="127"/>
      <c r="AJ146" s="127"/>
      <c r="AK146" s="127"/>
      <c r="AL146" s="127"/>
      <c r="AM146" s="127"/>
      <c r="AN146" s="127"/>
      <c r="AO146" s="127"/>
      <c r="AP146" s="127"/>
      <c r="AQ146" s="127"/>
      <c r="AR146" s="127"/>
      <c r="AS146" s="127"/>
      <c r="AT146" s="127"/>
      <c r="AU146" s="127"/>
    </row>
    <row r="147" spans="1:47" x14ac:dyDescent="0.3">
      <c r="A147" s="127"/>
      <c r="B147" s="127"/>
      <c r="C147" s="127"/>
      <c r="D147" s="127"/>
      <c r="E147" s="127"/>
      <c r="F147" s="127"/>
      <c r="G147" s="127"/>
      <c r="H147" s="182"/>
      <c r="I147" s="127"/>
      <c r="J147" s="127"/>
      <c r="K147" s="127"/>
      <c r="L147" s="127"/>
      <c r="M147" s="127"/>
      <c r="N147" s="127"/>
      <c r="O147" s="127"/>
      <c r="P147" s="127"/>
      <c r="Q147" s="135"/>
      <c r="R147" s="135"/>
      <c r="S147" s="127"/>
      <c r="T147" s="127"/>
      <c r="U147" s="135"/>
      <c r="V147" s="135"/>
      <c r="W147" s="135"/>
      <c r="X147" s="127"/>
      <c r="Y147" s="147"/>
      <c r="Z147" s="127"/>
      <c r="AA147" s="127"/>
      <c r="AB147" s="127"/>
      <c r="AC147" s="127"/>
      <c r="AD147" s="127"/>
      <c r="AE147" s="127"/>
      <c r="AF147" s="127"/>
      <c r="AG147" s="127"/>
      <c r="AH147" s="127"/>
      <c r="AI147" s="127"/>
      <c r="AJ147" s="127"/>
      <c r="AK147" s="127"/>
      <c r="AL147" s="127"/>
      <c r="AM147" s="127"/>
      <c r="AN147" s="127"/>
      <c r="AO147" s="127"/>
      <c r="AP147" s="127"/>
      <c r="AQ147" s="127"/>
      <c r="AR147" s="127"/>
      <c r="AS147" s="127"/>
      <c r="AT147" s="127"/>
      <c r="AU147" s="127"/>
    </row>
    <row r="148" spans="1:47" x14ac:dyDescent="0.3">
      <c r="A148" s="127"/>
      <c r="B148" s="127"/>
      <c r="C148" s="127"/>
      <c r="D148" s="127"/>
      <c r="E148" s="127"/>
      <c r="F148" s="127"/>
      <c r="G148" s="127"/>
      <c r="H148" s="182"/>
      <c r="I148" s="127"/>
      <c r="J148" s="127"/>
      <c r="K148" s="127"/>
      <c r="L148" s="127"/>
      <c r="M148" s="127"/>
      <c r="N148" s="127"/>
      <c r="O148" s="127"/>
      <c r="P148" s="127"/>
      <c r="Q148" s="135"/>
      <c r="R148" s="135"/>
      <c r="S148" s="127"/>
      <c r="T148" s="127"/>
      <c r="U148" s="135"/>
      <c r="V148" s="135"/>
      <c r="W148" s="135"/>
      <c r="X148" s="127"/>
      <c r="Y148" s="147"/>
      <c r="Z148" s="127"/>
      <c r="AA148" s="127"/>
      <c r="AB148" s="127"/>
      <c r="AC148" s="127"/>
      <c r="AD148" s="127"/>
      <c r="AE148" s="127"/>
      <c r="AF148" s="127"/>
      <c r="AG148" s="127"/>
      <c r="AH148" s="127"/>
      <c r="AI148" s="127"/>
      <c r="AJ148" s="127"/>
      <c r="AK148" s="127"/>
      <c r="AL148" s="127"/>
      <c r="AM148" s="127"/>
      <c r="AN148" s="127"/>
      <c r="AO148" s="127"/>
      <c r="AP148" s="127"/>
      <c r="AQ148" s="127"/>
      <c r="AR148" s="127"/>
      <c r="AS148" s="127"/>
      <c r="AT148" s="127"/>
      <c r="AU148" s="127"/>
    </row>
    <row r="149" spans="1:47" x14ac:dyDescent="0.3">
      <c r="A149" s="127"/>
      <c r="B149" s="127"/>
      <c r="C149" s="127"/>
      <c r="D149" s="127"/>
      <c r="E149" s="127"/>
      <c r="F149" s="127"/>
      <c r="G149" s="127"/>
      <c r="H149" s="182"/>
      <c r="I149" s="127"/>
      <c r="J149" s="127"/>
      <c r="K149" s="127"/>
      <c r="L149" s="127"/>
      <c r="M149" s="127"/>
      <c r="N149" s="127"/>
      <c r="O149" s="127"/>
      <c r="P149" s="127"/>
      <c r="Q149" s="135"/>
      <c r="R149" s="135"/>
      <c r="S149" s="127"/>
      <c r="T149" s="127"/>
      <c r="U149" s="135"/>
      <c r="V149" s="135"/>
      <c r="W149" s="135"/>
      <c r="X149" s="127"/>
      <c r="Y149" s="147"/>
      <c r="Z149" s="127"/>
      <c r="AA149" s="127"/>
      <c r="AB149" s="127"/>
      <c r="AC149" s="127"/>
      <c r="AD149" s="127"/>
      <c r="AE149" s="127"/>
      <c r="AF149" s="127"/>
      <c r="AG149" s="127"/>
      <c r="AH149" s="127"/>
      <c r="AI149" s="127"/>
      <c r="AJ149" s="127"/>
      <c r="AK149" s="127"/>
      <c r="AL149" s="127"/>
      <c r="AM149" s="127"/>
      <c r="AN149" s="127"/>
      <c r="AO149" s="127"/>
      <c r="AP149" s="127"/>
      <c r="AQ149" s="127"/>
      <c r="AR149" s="127"/>
      <c r="AS149" s="127"/>
      <c r="AT149" s="127"/>
      <c r="AU149" s="127"/>
    </row>
    <row r="150" spans="1:47" x14ac:dyDescent="0.3">
      <c r="A150" s="127"/>
      <c r="B150" s="127"/>
      <c r="C150" s="127"/>
      <c r="D150" s="127"/>
      <c r="E150" s="127"/>
      <c r="F150" s="127"/>
      <c r="G150" s="127"/>
      <c r="H150" s="182"/>
      <c r="I150" s="127"/>
      <c r="J150" s="127"/>
      <c r="K150" s="127"/>
      <c r="L150" s="127"/>
      <c r="M150" s="127"/>
      <c r="N150" s="127"/>
      <c r="O150" s="127"/>
      <c r="P150" s="127"/>
      <c r="Q150" s="135"/>
      <c r="R150" s="135"/>
      <c r="S150" s="127"/>
      <c r="T150" s="127"/>
      <c r="U150" s="135"/>
      <c r="V150" s="135"/>
      <c r="W150" s="135"/>
      <c r="X150" s="127"/>
      <c r="Y150" s="147"/>
      <c r="Z150" s="127"/>
      <c r="AA150" s="127"/>
      <c r="AB150" s="127"/>
      <c r="AC150" s="127"/>
      <c r="AD150" s="127"/>
      <c r="AE150" s="127"/>
      <c r="AF150" s="127"/>
      <c r="AG150" s="127"/>
      <c r="AH150" s="127"/>
      <c r="AI150" s="127"/>
      <c r="AJ150" s="127"/>
      <c r="AK150" s="127"/>
      <c r="AL150" s="127"/>
      <c r="AM150" s="127"/>
      <c r="AN150" s="127"/>
      <c r="AO150" s="127"/>
      <c r="AP150" s="127"/>
      <c r="AQ150" s="127"/>
      <c r="AR150" s="127"/>
      <c r="AS150" s="127"/>
      <c r="AT150" s="127"/>
      <c r="AU150" s="127"/>
    </row>
    <row r="151" spans="1:47" x14ac:dyDescent="0.3">
      <c r="A151" s="127"/>
      <c r="B151" s="127"/>
      <c r="C151" s="127"/>
      <c r="D151" s="127"/>
      <c r="E151" s="127"/>
      <c r="F151" s="127"/>
      <c r="G151" s="127"/>
      <c r="H151" s="182"/>
      <c r="I151" s="127"/>
      <c r="J151" s="127"/>
      <c r="K151" s="127"/>
      <c r="L151" s="127"/>
      <c r="M151" s="127"/>
      <c r="N151" s="127"/>
      <c r="O151" s="127"/>
      <c r="P151" s="127"/>
      <c r="Q151" s="135"/>
      <c r="R151" s="135"/>
      <c r="S151" s="127"/>
      <c r="T151" s="127"/>
      <c r="U151" s="135"/>
      <c r="V151" s="135"/>
      <c r="W151" s="135"/>
      <c r="X151" s="127"/>
      <c r="Y151" s="147"/>
      <c r="Z151" s="127"/>
      <c r="AA151" s="127"/>
      <c r="AB151" s="127"/>
      <c r="AC151" s="127"/>
      <c r="AD151" s="127"/>
      <c r="AE151" s="127"/>
      <c r="AF151" s="127"/>
      <c r="AG151" s="127"/>
      <c r="AH151" s="127"/>
      <c r="AI151" s="127"/>
      <c r="AJ151" s="127"/>
      <c r="AK151" s="127"/>
      <c r="AL151" s="127"/>
      <c r="AM151" s="127"/>
      <c r="AN151" s="127"/>
      <c r="AO151" s="127"/>
      <c r="AP151" s="127"/>
      <c r="AQ151" s="127"/>
      <c r="AR151" s="127"/>
      <c r="AS151" s="127"/>
      <c r="AT151" s="127"/>
      <c r="AU151" s="127"/>
    </row>
    <row r="152" spans="1:47" x14ac:dyDescent="0.3">
      <c r="A152" s="127"/>
      <c r="B152" s="127"/>
      <c r="C152" s="127"/>
      <c r="D152" s="127"/>
      <c r="E152" s="127"/>
      <c r="F152" s="127"/>
      <c r="G152" s="127"/>
      <c r="H152" s="182"/>
      <c r="I152" s="127"/>
      <c r="J152" s="127"/>
      <c r="K152" s="127"/>
      <c r="L152" s="127"/>
      <c r="M152" s="127"/>
      <c r="N152" s="127"/>
      <c r="O152" s="127"/>
      <c r="P152" s="127"/>
      <c r="Q152" s="135"/>
      <c r="R152" s="135"/>
      <c r="S152" s="127"/>
      <c r="T152" s="127"/>
      <c r="U152" s="135"/>
      <c r="V152" s="135"/>
      <c r="W152" s="135"/>
      <c r="X152" s="127"/>
      <c r="Y152" s="147"/>
      <c r="Z152" s="127"/>
      <c r="AA152" s="127"/>
      <c r="AB152" s="127"/>
      <c r="AC152" s="127"/>
      <c r="AD152" s="127"/>
      <c r="AE152" s="127"/>
      <c r="AF152" s="127"/>
      <c r="AG152" s="127"/>
      <c r="AH152" s="127"/>
      <c r="AI152" s="127"/>
      <c r="AJ152" s="127"/>
      <c r="AK152" s="127"/>
      <c r="AL152" s="127"/>
      <c r="AM152" s="127"/>
      <c r="AN152" s="127"/>
      <c r="AO152" s="127"/>
      <c r="AP152" s="127"/>
      <c r="AQ152" s="127"/>
      <c r="AR152" s="127"/>
      <c r="AS152" s="127"/>
      <c r="AT152" s="127"/>
      <c r="AU152" s="127"/>
    </row>
    <row r="153" spans="1:47" x14ac:dyDescent="0.3">
      <c r="A153" s="127"/>
      <c r="B153" s="127"/>
      <c r="C153" s="127"/>
      <c r="D153" s="127"/>
      <c r="E153" s="127"/>
      <c r="F153" s="127"/>
      <c r="G153" s="127"/>
      <c r="H153" s="182"/>
      <c r="I153" s="127"/>
      <c r="J153" s="127"/>
      <c r="K153" s="127"/>
      <c r="L153" s="127"/>
      <c r="M153" s="127"/>
      <c r="N153" s="127"/>
      <c r="O153" s="127"/>
      <c r="P153" s="127"/>
      <c r="Q153" s="135"/>
      <c r="R153" s="135"/>
      <c r="S153" s="127"/>
      <c r="T153" s="127"/>
      <c r="U153" s="135"/>
      <c r="V153" s="135"/>
      <c r="W153" s="135"/>
      <c r="X153" s="127"/>
      <c r="Y153" s="147"/>
      <c r="Z153" s="127"/>
      <c r="AA153" s="127"/>
      <c r="AB153" s="127"/>
      <c r="AC153" s="127"/>
      <c r="AD153" s="127"/>
      <c r="AE153" s="127"/>
      <c r="AF153" s="127"/>
      <c r="AG153" s="127"/>
      <c r="AH153" s="127"/>
      <c r="AI153" s="127"/>
      <c r="AJ153" s="127"/>
      <c r="AK153" s="127"/>
      <c r="AL153" s="127"/>
      <c r="AM153" s="127"/>
      <c r="AN153" s="127"/>
      <c r="AO153" s="127"/>
      <c r="AP153" s="127"/>
      <c r="AQ153" s="127"/>
      <c r="AR153" s="127"/>
      <c r="AS153" s="127"/>
      <c r="AT153" s="127"/>
      <c r="AU153" s="127"/>
    </row>
    <row r="154" spans="1:47" x14ac:dyDescent="0.3">
      <c r="A154" s="127"/>
      <c r="B154" s="127"/>
      <c r="C154" s="127"/>
      <c r="D154" s="127"/>
      <c r="E154" s="127"/>
      <c r="F154" s="127"/>
      <c r="G154" s="127"/>
      <c r="H154" s="182"/>
      <c r="I154" s="127"/>
      <c r="J154" s="127"/>
      <c r="K154" s="127"/>
      <c r="L154" s="127"/>
      <c r="M154" s="127"/>
      <c r="N154" s="127"/>
      <c r="O154" s="127"/>
      <c r="P154" s="127"/>
      <c r="Q154" s="135"/>
      <c r="R154" s="135"/>
      <c r="S154" s="127"/>
      <c r="T154" s="127"/>
      <c r="U154" s="135"/>
      <c r="V154" s="135"/>
      <c r="W154" s="135"/>
      <c r="X154" s="127"/>
      <c r="Y154" s="147"/>
      <c r="Z154" s="127"/>
      <c r="AA154" s="127"/>
      <c r="AB154" s="127"/>
      <c r="AC154" s="127"/>
      <c r="AD154" s="127"/>
      <c r="AE154" s="127"/>
      <c r="AF154" s="127"/>
      <c r="AG154" s="127"/>
      <c r="AH154" s="127"/>
      <c r="AI154" s="127"/>
      <c r="AJ154" s="127"/>
      <c r="AK154" s="127"/>
      <c r="AL154" s="127"/>
      <c r="AM154" s="127"/>
      <c r="AN154" s="127"/>
      <c r="AO154" s="127"/>
      <c r="AP154" s="127"/>
      <c r="AQ154" s="127"/>
      <c r="AR154" s="127"/>
      <c r="AS154" s="127"/>
      <c r="AT154" s="127"/>
      <c r="AU154" s="127"/>
    </row>
    <row r="155" spans="1:47" x14ac:dyDescent="0.3">
      <c r="A155" s="127"/>
      <c r="B155" s="127"/>
      <c r="C155" s="127"/>
      <c r="D155" s="127"/>
      <c r="E155" s="127"/>
      <c r="F155" s="127"/>
      <c r="G155" s="127"/>
      <c r="H155" s="182"/>
      <c r="I155" s="127"/>
      <c r="J155" s="127"/>
      <c r="K155" s="127"/>
      <c r="L155" s="127"/>
      <c r="M155" s="127"/>
      <c r="N155" s="127"/>
      <c r="O155" s="127"/>
      <c r="P155" s="127"/>
      <c r="Q155" s="135"/>
      <c r="R155" s="135"/>
      <c r="S155" s="127"/>
      <c r="T155" s="127"/>
      <c r="U155" s="135"/>
      <c r="V155" s="135"/>
      <c r="W155" s="135"/>
      <c r="X155" s="127"/>
      <c r="Y155" s="147"/>
      <c r="Z155" s="127"/>
      <c r="AA155" s="127"/>
      <c r="AB155" s="127"/>
      <c r="AC155" s="127"/>
      <c r="AD155" s="127"/>
      <c r="AE155" s="127"/>
      <c r="AF155" s="127"/>
      <c r="AG155" s="127"/>
      <c r="AH155" s="127"/>
      <c r="AI155" s="127"/>
      <c r="AJ155" s="127"/>
      <c r="AK155" s="127"/>
      <c r="AL155" s="127"/>
      <c r="AM155" s="127"/>
      <c r="AN155" s="127"/>
      <c r="AO155" s="127"/>
      <c r="AP155" s="127"/>
      <c r="AQ155" s="127"/>
      <c r="AR155" s="127"/>
      <c r="AS155" s="127"/>
      <c r="AT155" s="127"/>
      <c r="AU155" s="127"/>
    </row>
    <row r="156" spans="1:47" x14ac:dyDescent="0.3">
      <c r="A156" s="127"/>
      <c r="B156" s="127"/>
      <c r="C156" s="127"/>
      <c r="D156" s="127"/>
      <c r="E156" s="127"/>
      <c r="F156" s="127"/>
      <c r="G156" s="127"/>
      <c r="H156" s="182"/>
      <c r="I156" s="127"/>
      <c r="J156" s="127"/>
      <c r="K156" s="127"/>
      <c r="L156" s="127"/>
      <c r="M156" s="127"/>
      <c r="N156" s="127"/>
      <c r="O156" s="127"/>
      <c r="P156" s="127"/>
      <c r="Q156" s="135"/>
      <c r="R156" s="135"/>
      <c r="S156" s="127"/>
      <c r="T156" s="127"/>
      <c r="U156" s="135"/>
      <c r="V156" s="135"/>
      <c r="W156" s="135"/>
      <c r="X156" s="127"/>
      <c r="Y156" s="147"/>
      <c r="Z156" s="127"/>
      <c r="AA156" s="127"/>
      <c r="AB156" s="127"/>
      <c r="AC156" s="127"/>
      <c r="AD156" s="127"/>
      <c r="AE156" s="127"/>
      <c r="AF156" s="127"/>
      <c r="AG156" s="127"/>
      <c r="AH156" s="127"/>
      <c r="AI156" s="127"/>
      <c r="AJ156" s="127"/>
      <c r="AK156" s="127"/>
      <c r="AL156" s="127"/>
      <c r="AM156" s="127"/>
      <c r="AN156" s="127"/>
      <c r="AO156" s="127"/>
      <c r="AP156" s="127"/>
      <c r="AQ156" s="127"/>
      <c r="AR156" s="127"/>
      <c r="AS156" s="127"/>
      <c r="AT156" s="127"/>
      <c r="AU156" s="127"/>
    </row>
    <row r="157" spans="1:47" x14ac:dyDescent="0.3">
      <c r="A157" s="127"/>
      <c r="B157" s="127"/>
      <c r="C157" s="127"/>
      <c r="D157" s="127"/>
      <c r="E157" s="127"/>
      <c r="F157" s="127"/>
      <c r="G157" s="127"/>
      <c r="H157" s="182"/>
      <c r="I157" s="127"/>
      <c r="J157" s="127"/>
      <c r="K157" s="127"/>
      <c r="L157" s="127"/>
      <c r="M157" s="127"/>
      <c r="N157" s="127"/>
      <c r="O157" s="127"/>
      <c r="P157" s="127"/>
      <c r="Q157" s="135"/>
      <c r="R157" s="135"/>
      <c r="S157" s="127"/>
      <c r="T157" s="127"/>
      <c r="U157" s="135"/>
      <c r="V157" s="135"/>
      <c r="W157" s="135"/>
      <c r="X157" s="127"/>
      <c r="Y157" s="147"/>
      <c r="Z157" s="127"/>
      <c r="AA157" s="127"/>
      <c r="AB157" s="127"/>
      <c r="AC157" s="127"/>
      <c r="AD157" s="127"/>
      <c r="AE157" s="127"/>
      <c r="AF157" s="127"/>
      <c r="AG157" s="127"/>
      <c r="AH157" s="127"/>
      <c r="AI157" s="127"/>
      <c r="AJ157" s="127"/>
      <c r="AK157" s="127"/>
      <c r="AL157" s="127"/>
      <c r="AM157" s="127"/>
      <c r="AN157" s="127"/>
      <c r="AO157" s="127"/>
      <c r="AP157" s="127"/>
      <c r="AQ157" s="127"/>
      <c r="AR157" s="127"/>
      <c r="AS157" s="127"/>
      <c r="AT157" s="127"/>
      <c r="AU157" s="127"/>
    </row>
    <row r="158" spans="1:47" x14ac:dyDescent="0.3">
      <c r="A158" s="127"/>
      <c r="B158" s="127"/>
      <c r="C158" s="127"/>
      <c r="D158" s="127"/>
      <c r="E158" s="127"/>
      <c r="F158" s="127"/>
      <c r="G158" s="127"/>
      <c r="H158" s="182"/>
      <c r="I158" s="127"/>
      <c r="J158" s="127"/>
      <c r="K158" s="127"/>
      <c r="L158" s="127"/>
      <c r="M158" s="127"/>
      <c r="N158" s="127"/>
      <c r="O158" s="127"/>
      <c r="P158" s="127"/>
      <c r="Q158" s="135"/>
      <c r="R158" s="135"/>
      <c r="S158" s="127"/>
      <c r="T158" s="127"/>
      <c r="U158" s="135"/>
      <c r="V158" s="135"/>
      <c r="W158" s="135"/>
      <c r="X158" s="127"/>
      <c r="Y158" s="147"/>
      <c r="Z158" s="127"/>
      <c r="AA158" s="127"/>
      <c r="AB158" s="127"/>
      <c r="AC158" s="127"/>
      <c r="AD158" s="127"/>
      <c r="AE158" s="127"/>
      <c r="AF158" s="127"/>
      <c r="AG158" s="127"/>
      <c r="AH158" s="127"/>
      <c r="AI158" s="127"/>
      <c r="AJ158" s="127"/>
      <c r="AK158" s="127"/>
      <c r="AL158" s="127"/>
      <c r="AM158" s="127"/>
      <c r="AN158" s="127"/>
      <c r="AO158" s="127"/>
      <c r="AP158" s="127"/>
      <c r="AQ158" s="127"/>
      <c r="AR158" s="127"/>
      <c r="AS158" s="127"/>
      <c r="AT158" s="127"/>
      <c r="AU158" s="127"/>
    </row>
    <row r="159" spans="1:47" x14ac:dyDescent="0.3">
      <c r="A159" s="127"/>
      <c r="B159" s="127"/>
      <c r="C159" s="127"/>
      <c r="D159" s="127"/>
      <c r="E159" s="127"/>
      <c r="F159" s="127"/>
      <c r="G159" s="127"/>
      <c r="H159" s="182"/>
      <c r="I159" s="127"/>
      <c r="J159" s="127"/>
      <c r="K159" s="127"/>
      <c r="L159" s="127"/>
      <c r="M159" s="127"/>
      <c r="N159" s="127"/>
      <c r="O159" s="127"/>
      <c r="P159" s="127"/>
      <c r="Q159" s="135"/>
      <c r="R159" s="135"/>
      <c r="S159" s="127"/>
      <c r="T159" s="127"/>
      <c r="U159" s="135"/>
      <c r="V159" s="135"/>
      <c r="W159" s="135"/>
      <c r="X159" s="127"/>
      <c r="Y159" s="147"/>
      <c r="Z159" s="127"/>
      <c r="AA159" s="127"/>
      <c r="AB159" s="127"/>
      <c r="AC159" s="127"/>
      <c r="AD159" s="127"/>
      <c r="AE159" s="127"/>
      <c r="AF159" s="127"/>
      <c r="AG159" s="127"/>
      <c r="AH159" s="127"/>
      <c r="AI159" s="127"/>
      <c r="AJ159" s="127"/>
      <c r="AK159" s="127"/>
      <c r="AL159" s="127"/>
      <c r="AM159" s="127"/>
      <c r="AN159" s="127"/>
      <c r="AO159" s="127"/>
      <c r="AP159" s="127"/>
      <c r="AQ159" s="127"/>
      <c r="AR159" s="127"/>
      <c r="AS159" s="127"/>
      <c r="AT159" s="127"/>
      <c r="AU159" s="127"/>
    </row>
    <row r="160" spans="1:47" x14ac:dyDescent="0.3">
      <c r="A160" s="127"/>
      <c r="B160" s="127"/>
      <c r="C160" s="127"/>
      <c r="D160" s="127"/>
      <c r="E160" s="127"/>
      <c r="F160" s="127"/>
      <c r="G160" s="127"/>
      <c r="H160" s="182"/>
      <c r="I160" s="127"/>
      <c r="J160" s="127"/>
      <c r="K160" s="127"/>
      <c r="L160" s="127"/>
      <c r="M160" s="127"/>
      <c r="N160" s="127"/>
      <c r="O160" s="127"/>
      <c r="P160" s="127"/>
      <c r="Q160" s="135"/>
      <c r="R160" s="135"/>
      <c r="S160" s="127"/>
      <c r="T160" s="127"/>
      <c r="U160" s="135"/>
      <c r="V160" s="135"/>
      <c r="W160" s="135"/>
      <c r="X160" s="127"/>
      <c r="Y160" s="147"/>
      <c r="Z160" s="127"/>
      <c r="AA160" s="127"/>
      <c r="AB160" s="127"/>
      <c r="AC160" s="127"/>
      <c r="AD160" s="127"/>
      <c r="AE160" s="127"/>
      <c r="AF160" s="127"/>
      <c r="AG160" s="127"/>
      <c r="AH160" s="127"/>
      <c r="AI160" s="127"/>
      <c r="AJ160" s="127"/>
      <c r="AK160" s="127"/>
      <c r="AL160" s="127"/>
      <c r="AM160" s="127"/>
      <c r="AN160" s="127"/>
      <c r="AO160" s="127"/>
      <c r="AP160" s="127"/>
      <c r="AQ160" s="127"/>
      <c r="AR160" s="127"/>
      <c r="AS160" s="127"/>
      <c r="AT160" s="127"/>
      <c r="AU160" s="127"/>
    </row>
    <row r="161" spans="1:47" x14ac:dyDescent="0.3">
      <c r="A161" s="127"/>
      <c r="B161" s="127"/>
      <c r="C161" s="127"/>
      <c r="D161" s="127"/>
      <c r="E161" s="127"/>
      <c r="F161" s="127"/>
      <c r="G161" s="127"/>
      <c r="H161" s="182"/>
      <c r="I161" s="127"/>
      <c r="J161" s="127"/>
      <c r="K161" s="127"/>
      <c r="L161" s="127"/>
      <c r="M161" s="127"/>
      <c r="N161" s="127"/>
      <c r="O161" s="127"/>
      <c r="P161" s="127"/>
      <c r="Q161" s="135"/>
      <c r="R161" s="135"/>
      <c r="S161" s="127"/>
      <c r="T161" s="127"/>
      <c r="U161" s="135"/>
      <c r="V161" s="135"/>
      <c r="W161" s="135"/>
      <c r="X161" s="127"/>
      <c r="Y161" s="147"/>
      <c r="Z161" s="127"/>
      <c r="AA161" s="127"/>
      <c r="AB161" s="127"/>
      <c r="AC161" s="127"/>
      <c r="AD161" s="127"/>
      <c r="AE161" s="127"/>
      <c r="AF161" s="127"/>
      <c r="AG161" s="127"/>
      <c r="AH161" s="127"/>
      <c r="AI161" s="127"/>
      <c r="AJ161" s="127"/>
      <c r="AK161" s="127"/>
      <c r="AL161" s="127"/>
      <c r="AM161" s="127"/>
      <c r="AN161" s="127"/>
      <c r="AO161" s="127"/>
      <c r="AP161" s="127"/>
      <c r="AQ161" s="127"/>
      <c r="AR161" s="127"/>
      <c r="AS161" s="127"/>
      <c r="AT161" s="127"/>
      <c r="AU161" s="127"/>
    </row>
    <row r="162" spans="1:47" x14ac:dyDescent="0.3">
      <c r="A162" s="127"/>
      <c r="B162" s="127"/>
      <c r="C162" s="127"/>
      <c r="D162" s="127"/>
      <c r="E162" s="127"/>
      <c r="F162" s="127"/>
      <c r="G162" s="127"/>
      <c r="H162" s="182"/>
      <c r="I162" s="127"/>
      <c r="J162" s="127"/>
      <c r="K162" s="127"/>
      <c r="L162" s="127"/>
      <c r="M162" s="127"/>
      <c r="N162" s="127"/>
      <c r="O162" s="127"/>
      <c r="P162" s="127"/>
      <c r="Q162" s="135"/>
      <c r="R162" s="135"/>
      <c r="S162" s="127"/>
      <c r="T162" s="127"/>
      <c r="U162" s="135"/>
      <c r="V162" s="135"/>
      <c r="W162" s="135"/>
      <c r="X162" s="127"/>
      <c r="Y162" s="147"/>
      <c r="Z162" s="127"/>
      <c r="AA162" s="127"/>
      <c r="AB162" s="127"/>
      <c r="AC162" s="127"/>
      <c r="AD162" s="127"/>
      <c r="AE162" s="127"/>
      <c r="AF162" s="127"/>
      <c r="AG162" s="127"/>
      <c r="AH162" s="127"/>
      <c r="AI162" s="127"/>
      <c r="AJ162" s="127"/>
      <c r="AK162" s="127"/>
      <c r="AL162" s="127"/>
      <c r="AM162" s="127"/>
      <c r="AN162" s="127"/>
      <c r="AO162" s="127"/>
      <c r="AP162" s="127"/>
      <c r="AQ162" s="127"/>
      <c r="AR162" s="127"/>
      <c r="AS162" s="127"/>
      <c r="AT162" s="127"/>
      <c r="AU162" s="127"/>
    </row>
    <row r="163" spans="1:47" x14ac:dyDescent="0.3">
      <c r="A163" s="127"/>
      <c r="B163" s="127"/>
      <c r="C163" s="127"/>
      <c r="D163" s="127"/>
      <c r="E163" s="127"/>
      <c r="F163" s="127"/>
      <c r="G163" s="127"/>
      <c r="H163" s="182"/>
      <c r="I163" s="127"/>
      <c r="J163" s="127"/>
      <c r="K163" s="127"/>
      <c r="L163" s="127"/>
      <c r="M163" s="127"/>
      <c r="N163" s="127"/>
      <c r="O163" s="127"/>
      <c r="P163" s="127"/>
      <c r="Q163" s="135"/>
      <c r="R163" s="135"/>
      <c r="S163" s="127"/>
      <c r="T163" s="127"/>
      <c r="U163" s="135"/>
      <c r="V163" s="135"/>
      <c r="W163" s="135"/>
      <c r="X163" s="127"/>
      <c r="Y163" s="147"/>
      <c r="Z163" s="127"/>
      <c r="AA163" s="127"/>
      <c r="AB163" s="127"/>
      <c r="AC163" s="127"/>
      <c r="AD163" s="127"/>
      <c r="AE163" s="127"/>
      <c r="AF163" s="127"/>
      <c r="AG163" s="127"/>
      <c r="AH163" s="127"/>
      <c r="AI163" s="127"/>
      <c r="AJ163" s="127"/>
      <c r="AK163" s="127"/>
      <c r="AL163" s="127"/>
      <c r="AM163" s="127"/>
      <c r="AN163" s="127"/>
      <c r="AO163" s="127"/>
      <c r="AP163" s="127"/>
      <c r="AQ163" s="127"/>
      <c r="AR163" s="127"/>
      <c r="AS163" s="127"/>
      <c r="AT163" s="127"/>
      <c r="AU163" s="127"/>
    </row>
    <row r="164" spans="1:47" x14ac:dyDescent="0.3">
      <c r="A164" s="127"/>
      <c r="B164" s="127"/>
      <c r="C164" s="127"/>
      <c r="D164" s="127"/>
      <c r="E164" s="127"/>
      <c r="F164" s="127"/>
      <c r="G164" s="127"/>
      <c r="H164" s="182"/>
      <c r="I164" s="127"/>
      <c r="J164" s="127"/>
      <c r="K164" s="127"/>
      <c r="L164" s="127"/>
      <c r="M164" s="127"/>
      <c r="N164" s="127"/>
      <c r="O164" s="127"/>
      <c r="P164" s="127"/>
      <c r="Q164" s="135"/>
      <c r="R164" s="135"/>
      <c r="S164" s="127"/>
      <c r="T164" s="127"/>
      <c r="U164" s="135"/>
      <c r="V164" s="135"/>
      <c r="W164" s="135"/>
      <c r="X164" s="127"/>
      <c r="Y164" s="147"/>
      <c r="Z164" s="127"/>
      <c r="AA164" s="127"/>
      <c r="AB164" s="127"/>
      <c r="AC164" s="127"/>
      <c r="AD164" s="127"/>
      <c r="AE164" s="127"/>
      <c r="AF164" s="127"/>
      <c r="AG164" s="127"/>
      <c r="AH164" s="127"/>
      <c r="AI164" s="127"/>
      <c r="AJ164" s="127"/>
      <c r="AK164" s="127"/>
      <c r="AL164" s="127"/>
      <c r="AM164" s="127"/>
      <c r="AN164" s="127"/>
      <c r="AO164" s="127"/>
      <c r="AP164" s="127"/>
      <c r="AQ164" s="127"/>
      <c r="AR164" s="127"/>
      <c r="AS164" s="127"/>
      <c r="AT164" s="127"/>
      <c r="AU164" s="127"/>
    </row>
    <row r="165" spans="1:47" x14ac:dyDescent="0.3">
      <c r="A165" s="127"/>
      <c r="B165" s="127"/>
      <c r="C165" s="127"/>
      <c r="D165" s="127"/>
      <c r="E165" s="127"/>
      <c r="F165" s="127"/>
      <c r="G165" s="127"/>
      <c r="H165" s="182"/>
      <c r="I165" s="127"/>
      <c r="J165" s="127"/>
      <c r="K165" s="127"/>
      <c r="L165" s="127"/>
      <c r="M165" s="127"/>
      <c r="N165" s="127"/>
      <c r="O165" s="127"/>
      <c r="P165" s="127"/>
      <c r="Q165" s="135"/>
      <c r="R165" s="135"/>
      <c r="S165" s="127"/>
      <c r="T165" s="127"/>
      <c r="U165" s="135"/>
      <c r="V165" s="135"/>
      <c r="W165" s="135"/>
      <c r="X165" s="127"/>
      <c r="Y165" s="147"/>
      <c r="Z165" s="127"/>
      <c r="AA165" s="127"/>
      <c r="AB165" s="127"/>
      <c r="AC165" s="127"/>
      <c r="AD165" s="127"/>
      <c r="AE165" s="127"/>
      <c r="AF165" s="127"/>
      <c r="AG165" s="127"/>
      <c r="AH165" s="127"/>
      <c r="AI165" s="127"/>
      <c r="AJ165" s="127"/>
      <c r="AK165" s="127"/>
      <c r="AL165" s="127"/>
      <c r="AM165" s="127"/>
      <c r="AN165" s="127"/>
      <c r="AO165" s="127"/>
      <c r="AP165" s="127"/>
      <c r="AQ165" s="127"/>
      <c r="AR165" s="127"/>
      <c r="AS165" s="127"/>
      <c r="AT165" s="127"/>
      <c r="AU165" s="127"/>
    </row>
    <row r="166" spans="1:47" x14ac:dyDescent="0.3">
      <c r="A166" s="127"/>
      <c r="B166" s="127"/>
      <c r="C166" s="127"/>
      <c r="D166" s="127"/>
      <c r="E166" s="127"/>
      <c r="F166" s="127"/>
      <c r="G166" s="127"/>
      <c r="H166" s="182"/>
      <c r="I166" s="127"/>
      <c r="J166" s="127"/>
      <c r="K166" s="127"/>
      <c r="L166" s="127"/>
      <c r="M166" s="127"/>
      <c r="N166" s="127"/>
      <c r="O166" s="127"/>
      <c r="P166" s="127"/>
      <c r="Q166" s="127"/>
      <c r="R166" s="127"/>
      <c r="S166" s="127"/>
      <c r="T166" s="127"/>
      <c r="U166" s="135"/>
      <c r="V166" s="135"/>
      <c r="W166" s="135"/>
      <c r="X166" s="127"/>
      <c r="Y166" s="147"/>
      <c r="Z166" s="127"/>
      <c r="AA166" s="127"/>
      <c r="AB166" s="127"/>
      <c r="AC166" s="127"/>
      <c r="AD166" s="127"/>
      <c r="AE166" s="127"/>
      <c r="AF166" s="127"/>
      <c r="AG166" s="127"/>
      <c r="AH166" s="127"/>
      <c r="AI166" s="127"/>
      <c r="AJ166" s="127"/>
      <c r="AK166" s="127"/>
      <c r="AL166" s="127"/>
      <c r="AM166" s="127"/>
      <c r="AN166" s="127"/>
      <c r="AO166" s="127"/>
      <c r="AP166" s="127"/>
      <c r="AQ166" s="127"/>
      <c r="AR166" s="127"/>
      <c r="AS166" s="127"/>
      <c r="AT166" s="127"/>
      <c r="AU166" s="127"/>
    </row>
    <row r="167" spans="1:47" x14ac:dyDescent="0.3">
      <c r="A167" s="127"/>
      <c r="B167" s="127"/>
      <c r="C167" s="127"/>
      <c r="D167" s="127"/>
      <c r="E167" s="127"/>
      <c r="F167" s="127"/>
      <c r="G167" s="127"/>
      <c r="H167" s="182"/>
      <c r="I167" s="127"/>
      <c r="J167" s="127"/>
      <c r="K167" s="127"/>
      <c r="L167" s="127"/>
      <c r="M167" s="127"/>
      <c r="N167" s="127"/>
      <c r="O167" s="127"/>
      <c r="P167" s="127"/>
      <c r="Q167" s="127"/>
      <c r="R167" s="127"/>
      <c r="S167" s="127"/>
      <c r="T167" s="127"/>
      <c r="U167" s="135"/>
      <c r="V167" s="135"/>
      <c r="W167" s="135"/>
      <c r="X167" s="127"/>
      <c r="Y167" s="147"/>
      <c r="Z167" s="127"/>
      <c r="AA167" s="127"/>
      <c r="AB167" s="127"/>
      <c r="AC167" s="127"/>
      <c r="AD167" s="127"/>
      <c r="AE167" s="127"/>
      <c r="AF167" s="127"/>
      <c r="AG167" s="127"/>
      <c r="AH167" s="127"/>
      <c r="AI167" s="127"/>
      <c r="AJ167" s="127"/>
      <c r="AK167" s="127"/>
      <c r="AL167" s="127"/>
      <c r="AM167" s="127"/>
      <c r="AN167" s="127"/>
      <c r="AO167" s="127"/>
      <c r="AP167" s="127"/>
      <c r="AQ167" s="127"/>
      <c r="AR167" s="127"/>
      <c r="AS167" s="127"/>
      <c r="AT167" s="127"/>
      <c r="AU167" s="127"/>
    </row>
    <row r="168" spans="1:47" x14ac:dyDescent="0.3">
      <c r="A168" s="127"/>
      <c r="B168" s="127"/>
      <c r="C168" s="127"/>
      <c r="D168" s="127"/>
      <c r="E168" s="127"/>
      <c r="F168" s="127"/>
      <c r="G168" s="127"/>
      <c r="H168" s="182"/>
      <c r="I168" s="127"/>
      <c r="J168" s="127"/>
      <c r="K168" s="127"/>
      <c r="L168" s="127"/>
      <c r="M168" s="127"/>
      <c r="N168" s="127"/>
      <c r="O168" s="127"/>
      <c r="P168" s="127"/>
      <c r="Q168" s="127"/>
      <c r="R168" s="127"/>
      <c r="S168" s="127"/>
      <c r="T168" s="127"/>
      <c r="U168" s="135"/>
      <c r="V168" s="135"/>
      <c r="W168" s="135"/>
      <c r="X168" s="127"/>
      <c r="Y168" s="147"/>
      <c r="Z168" s="127"/>
      <c r="AA168" s="127"/>
      <c r="AB168" s="127"/>
      <c r="AC168" s="127"/>
      <c r="AD168" s="127"/>
      <c r="AE168" s="127"/>
      <c r="AF168" s="127"/>
      <c r="AG168" s="127"/>
      <c r="AH168" s="127"/>
      <c r="AI168" s="127"/>
      <c r="AJ168" s="127"/>
      <c r="AK168" s="127"/>
      <c r="AL168" s="127"/>
      <c r="AM168" s="127"/>
      <c r="AN168" s="127"/>
      <c r="AO168" s="127"/>
      <c r="AP168" s="127"/>
      <c r="AQ168" s="127"/>
      <c r="AR168" s="127"/>
      <c r="AS168" s="127"/>
      <c r="AT168" s="127"/>
      <c r="AU168" s="127"/>
    </row>
    <row r="169" spans="1:47" x14ac:dyDescent="0.3">
      <c r="A169" s="127"/>
      <c r="B169" s="127"/>
      <c r="C169" s="127"/>
      <c r="D169" s="127"/>
      <c r="E169" s="127"/>
      <c r="F169" s="127"/>
      <c r="G169" s="127"/>
      <c r="H169" s="182"/>
      <c r="I169" s="127"/>
      <c r="J169" s="127"/>
      <c r="K169" s="127"/>
      <c r="L169" s="127"/>
      <c r="M169" s="127"/>
      <c r="N169" s="127"/>
      <c r="O169" s="127"/>
      <c r="P169" s="127"/>
      <c r="Q169" s="127"/>
      <c r="R169" s="127"/>
      <c r="S169" s="127"/>
      <c r="T169" s="127"/>
      <c r="U169" s="135"/>
      <c r="V169" s="135"/>
      <c r="W169" s="135"/>
      <c r="X169" s="127"/>
      <c r="Y169" s="147"/>
      <c r="Z169" s="127"/>
      <c r="AA169" s="127"/>
      <c r="AB169" s="127"/>
      <c r="AC169" s="127"/>
      <c r="AD169" s="127"/>
      <c r="AE169" s="127"/>
      <c r="AF169" s="127"/>
      <c r="AG169" s="127"/>
      <c r="AH169" s="127"/>
      <c r="AI169" s="127"/>
      <c r="AJ169" s="127"/>
      <c r="AK169" s="127"/>
      <c r="AL169" s="127"/>
      <c r="AM169" s="127"/>
      <c r="AN169" s="127"/>
      <c r="AO169" s="127"/>
      <c r="AP169" s="127"/>
      <c r="AQ169" s="127"/>
      <c r="AR169" s="127"/>
      <c r="AS169" s="127"/>
      <c r="AT169" s="127"/>
      <c r="AU169" s="127"/>
    </row>
    <row r="170" spans="1:47" x14ac:dyDescent="0.3">
      <c r="A170" s="127"/>
      <c r="B170" s="127"/>
      <c r="C170" s="127"/>
      <c r="D170" s="127"/>
      <c r="E170" s="127"/>
      <c r="F170" s="127"/>
      <c r="G170" s="127"/>
      <c r="H170" s="182"/>
      <c r="I170" s="127"/>
      <c r="J170" s="127"/>
      <c r="K170" s="127"/>
      <c r="L170" s="127"/>
      <c r="M170" s="127"/>
      <c r="N170" s="127"/>
      <c r="O170" s="127"/>
      <c r="P170" s="127"/>
      <c r="Q170" s="127"/>
      <c r="R170" s="127"/>
      <c r="S170" s="127"/>
      <c r="T170" s="127"/>
      <c r="U170" s="135"/>
      <c r="V170" s="135"/>
      <c r="W170" s="135"/>
      <c r="X170" s="127"/>
      <c r="Y170" s="147"/>
      <c r="Z170" s="127"/>
      <c r="AA170" s="127"/>
      <c r="AB170" s="127"/>
      <c r="AC170" s="127"/>
      <c r="AD170" s="127"/>
      <c r="AE170" s="127"/>
      <c r="AF170" s="127"/>
      <c r="AG170" s="127"/>
      <c r="AH170" s="127"/>
      <c r="AI170" s="127"/>
      <c r="AJ170" s="127"/>
      <c r="AK170" s="127"/>
      <c r="AL170" s="127"/>
      <c r="AM170" s="127"/>
      <c r="AN170" s="127"/>
      <c r="AO170" s="127"/>
      <c r="AP170" s="127"/>
      <c r="AQ170" s="127"/>
      <c r="AR170" s="127"/>
      <c r="AS170" s="127"/>
      <c r="AT170" s="127"/>
      <c r="AU170" s="127"/>
    </row>
    <row r="171" spans="1:47" x14ac:dyDescent="0.3">
      <c r="A171" s="127"/>
      <c r="B171" s="127"/>
      <c r="C171" s="127"/>
      <c r="D171" s="127"/>
      <c r="E171" s="127"/>
      <c r="F171" s="127"/>
      <c r="G171" s="127"/>
      <c r="H171" s="182"/>
      <c r="I171" s="127"/>
      <c r="J171" s="127"/>
      <c r="K171" s="127"/>
      <c r="L171" s="127"/>
      <c r="M171" s="127"/>
      <c r="N171" s="127"/>
      <c r="O171" s="127"/>
      <c r="P171" s="127"/>
      <c r="Q171" s="127"/>
      <c r="R171" s="127"/>
      <c r="S171" s="127"/>
      <c r="T171" s="127"/>
      <c r="U171" s="135"/>
      <c r="V171" s="135"/>
      <c r="W171" s="135"/>
      <c r="X171" s="127"/>
      <c r="Y171" s="147"/>
      <c r="Z171" s="127"/>
      <c r="AA171" s="127"/>
      <c r="AB171" s="127"/>
      <c r="AC171" s="127"/>
      <c r="AD171" s="127"/>
      <c r="AE171" s="127"/>
      <c r="AF171" s="127"/>
      <c r="AG171" s="127"/>
      <c r="AH171" s="127"/>
      <c r="AI171" s="127"/>
      <c r="AJ171" s="127"/>
      <c r="AK171" s="127"/>
      <c r="AL171" s="127"/>
      <c r="AM171" s="127"/>
      <c r="AN171" s="127"/>
      <c r="AO171" s="127"/>
      <c r="AP171" s="127"/>
      <c r="AQ171" s="127"/>
      <c r="AR171" s="127"/>
      <c r="AS171" s="127"/>
      <c r="AT171" s="127"/>
      <c r="AU171" s="127"/>
    </row>
    <row r="172" spans="1:47" x14ac:dyDescent="0.3">
      <c r="A172" s="127"/>
      <c r="B172" s="127"/>
      <c r="C172" s="127"/>
      <c r="D172" s="127"/>
      <c r="E172" s="127"/>
      <c r="F172" s="127"/>
      <c r="G172" s="127"/>
      <c r="H172" s="182"/>
      <c r="I172" s="127"/>
      <c r="J172" s="127"/>
      <c r="K172" s="127"/>
      <c r="L172" s="127"/>
      <c r="M172" s="127"/>
      <c r="N172" s="127"/>
      <c r="O172" s="127"/>
      <c r="P172" s="127"/>
      <c r="Q172" s="127"/>
      <c r="R172" s="127"/>
      <c r="S172" s="127"/>
      <c r="T172" s="127"/>
      <c r="U172" s="135"/>
      <c r="V172" s="135"/>
      <c r="W172" s="135"/>
      <c r="X172" s="127"/>
      <c r="Y172" s="147"/>
      <c r="Z172" s="127"/>
      <c r="AA172" s="127"/>
      <c r="AB172" s="127"/>
      <c r="AC172" s="127"/>
      <c r="AD172" s="127"/>
      <c r="AE172" s="127"/>
      <c r="AF172" s="127"/>
      <c r="AG172" s="127"/>
      <c r="AH172" s="127"/>
      <c r="AI172" s="127"/>
      <c r="AJ172" s="127"/>
      <c r="AK172" s="127"/>
      <c r="AL172" s="127"/>
      <c r="AM172" s="127"/>
      <c r="AN172" s="127"/>
      <c r="AO172" s="127"/>
      <c r="AP172" s="127"/>
      <c r="AQ172" s="127"/>
      <c r="AR172" s="127"/>
      <c r="AS172" s="127"/>
      <c r="AT172" s="127"/>
      <c r="AU172" s="127"/>
    </row>
    <row r="173" spans="1:47" x14ac:dyDescent="0.3">
      <c r="A173" s="127"/>
      <c r="B173" s="127"/>
      <c r="C173" s="127"/>
      <c r="D173" s="127"/>
      <c r="E173" s="127"/>
      <c r="F173" s="127"/>
      <c r="G173" s="127"/>
      <c r="H173" s="182"/>
      <c r="I173" s="127"/>
      <c r="J173" s="127"/>
      <c r="K173" s="127"/>
      <c r="L173" s="127"/>
      <c r="M173" s="127"/>
      <c r="N173" s="127"/>
      <c r="O173" s="127"/>
      <c r="P173" s="127"/>
      <c r="Q173" s="127"/>
      <c r="R173" s="127"/>
      <c r="S173" s="127"/>
      <c r="T173" s="127"/>
      <c r="U173" s="135"/>
      <c r="V173" s="135"/>
      <c r="W173" s="135"/>
      <c r="X173" s="127"/>
      <c r="Y173" s="147"/>
      <c r="Z173" s="127"/>
      <c r="AA173" s="127"/>
      <c r="AB173" s="127"/>
      <c r="AC173" s="127"/>
      <c r="AD173" s="127"/>
      <c r="AE173" s="127"/>
      <c r="AF173" s="127"/>
      <c r="AG173" s="127"/>
      <c r="AH173" s="127"/>
      <c r="AI173" s="127"/>
      <c r="AJ173" s="127"/>
      <c r="AK173" s="127"/>
      <c r="AL173" s="127"/>
      <c r="AM173" s="127"/>
      <c r="AN173" s="127"/>
      <c r="AO173" s="127"/>
      <c r="AP173" s="127"/>
      <c r="AQ173" s="127"/>
      <c r="AR173" s="127"/>
      <c r="AS173" s="127"/>
      <c r="AT173" s="127"/>
      <c r="AU173" s="127"/>
    </row>
    <row r="174" spans="1:47" x14ac:dyDescent="0.3">
      <c r="A174" s="127"/>
      <c r="B174" s="127"/>
      <c r="C174" s="127"/>
      <c r="D174" s="127"/>
      <c r="E174" s="127"/>
      <c r="F174" s="127"/>
      <c r="G174" s="127"/>
      <c r="H174" s="182"/>
      <c r="I174" s="127"/>
      <c r="J174" s="127"/>
      <c r="K174" s="127"/>
      <c r="L174" s="127"/>
      <c r="M174" s="127"/>
      <c r="N174" s="127"/>
      <c r="O174" s="127"/>
      <c r="P174" s="127"/>
      <c r="Q174" s="127"/>
      <c r="R174" s="127"/>
      <c r="S174" s="127"/>
      <c r="T174" s="127"/>
      <c r="U174" s="135"/>
      <c r="V174" s="135"/>
      <c r="W174" s="135"/>
      <c r="X174" s="127"/>
      <c r="Y174" s="147"/>
      <c r="Z174" s="127"/>
      <c r="AA174" s="127"/>
      <c r="AB174" s="127"/>
      <c r="AC174" s="127"/>
      <c r="AD174" s="127"/>
      <c r="AE174" s="127"/>
      <c r="AF174" s="127"/>
      <c r="AG174" s="127"/>
      <c r="AH174" s="127"/>
      <c r="AI174" s="127"/>
      <c r="AJ174" s="127"/>
      <c r="AK174" s="127"/>
      <c r="AL174" s="127"/>
      <c r="AM174" s="127"/>
      <c r="AN174" s="127"/>
      <c r="AO174" s="127"/>
      <c r="AP174" s="127"/>
      <c r="AQ174" s="127"/>
      <c r="AR174" s="127"/>
      <c r="AS174" s="127"/>
      <c r="AT174" s="127"/>
      <c r="AU174" s="127"/>
    </row>
    <row r="175" spans="1:47" x14ac:dyDescent="0.3">
      <c r="A175" s="127"/>
      <c r="B175" s="127"/>
      <c r="C175" s="127"/>
      <c r="D175" s="127"/>
      <c r="E175" s="127"/>
      <c r="F175" s="127"/>
      <c r="G175" s="127"/>
      <c r="H175" s="182"/>
      <c r="I175" s="127"/>
      <c r="J175" s="127"/>
      <c r="K175" s="127"/>
      <c r="L175" s="127"/>
      <c r="M175" s="127"/>
      <c r="N175" s="127"/>
      <c r="O175" s="127"/>
      <c r="P175" s="127"/>
      <c r="Q175" s="127"/>
      <c r="R175" s="127"/>
      <c r="S175" s="127"/>
      <c r="T175" s="127"/>
      <c r="U175" s="135"/>
      <c r="V175" s="135"/>
      <c r="W175" s="135"/>
      <c r="X175" s="127"/>
      <c r="Y175" s="147"/>
      <c r="Z175" s="127"/>
      <c r="AA175" s="127"/>
      <c r="AB175" s="127"/>
      <c r="AC175" s="127"/>
      <c r="AD175" s="127"/>
      <c r="AE175" s="127"/>
      <c r="AF175" s="127"/>
      <c r="AG175" s="127"/>
      <c r="AH175" s="127"/>
      <c r="AI175" s="127"/>
      <c r="AJ175" s="127"/>
      <c r="AK175" s="127"/>
      <c r="AL175" s="127"/>
      <c r="AM175" s="127"/>
      <c r="AN175" s="127"/>
      <c r="AO175" s="127"/>
      <c r="AP175" s="127"/>
      <c r="AQ175" s="127"/>
      <c r="AR175" s="127"/>
      <c r="AS175" s="127"/>
      <c r="AT175" s="127"/>
      <c r="AU175" s="127"/>
    </row>
    <row r="176" spans="1:47" x14ac:dyDescent="0.3">
      <c r="A176" s="127"/>
      <c r="B176" s="127"/>
      <c r="C176" s="127"/>
      <c r="D176" s="127"/>
      <c r="E176" s="127"/>
      <c r="F176" s="127"/>
      <c r="G176" s="127"/>
      <c r="H176" s="182"/>
      <c r="I176" s="127"/>
      <c r="J176" s="127"/>
      <c r="K176" s="127"/>
      <c r="L176" s="127"/>
      <c r="M176" s="127"/>
      <c r="N176" s="127"/>
      <c r="O176" s="127"/>
      <c r="P176" s="127"/>
      <c r="Q176" s="127"/>
      <c r="R176" s="127"/>
      <c r="S176" s="127"/>
      <c r="T176" s="127"/>
      <c r="U176" s="135"/>
      <c r="V176" s="135"/>
      <c r="W176" s="135"/>
      <c r="X176" s="127"/>
      <c r="Y176" s="147"/>
      <c r="Z176" s="127"/>
      <c r="AA176" s="127"/>
      <c r="AB176" s="127"/>
      <c r="AC176" s="127"/>
      <c r="AD176" s="127"/>
      <c r="AE176" s="127"/>
      <c r="AF176" s="127"/>
      <c r="AG176" s="127"/>
      <c r="AH176" s="127"/>
      <c r="AI176" s="127"/>
      <c r="AJ176" s="127"/>
      <c r="AK176" s="127"/>
      <c r="AL176" s="127"/>
      <c r="AM176" s="127"/>
      <c r="AN176" s="127"/>
      <c r="AO176" s="127"/>
      <c r="AP176" s="127"/>
      <c r="AQ176" s="127"/>
      <c r="AR176" s="127"/>
      <c r="AS176" s="127"/>
      <c r="AT176" s="127"/>
      <c r="AU176" s="127"/>
    </row>
    <row r="177" spans="1:47" x14ac:dyDescent="0.3">
      <c r="A177" s="127"/>
      <c r="B177" s="127"/>
      <c r="C177" s="127"/>
      <c r="D177" s="127"/>
      <c r="E177" s="127"/>
      <c r="F177" s="127"/>
      <c r="G177" s="127"/>
      <c r="H177" s="182"/>
      <c r="I177" s="127"/>
      <c r="J177" s="127"/>
      <c r="K177" s="127"/>
      <c r="L177" s="127"/>
      <c r="M177" s="127"/>
      <c r="N177" s="127"/>
      <c r="O177" s="127"/>
      <c r="P177" s="127"/>
      <c r="Q177" s="127"/>
      <c r="R177" s="127"/>
      <c r="S177" s="127"/>
      <c r="T177" s="127"/>
      <c r="U177" s="135"/>
      <c r="V177" s="135"/>
      <c r="W177" s="135"/>
      <c r="X177" s="127"/>
      <c r="Y177" s="147"/>
      <c r="Z177" s="127"/>
      <c r="AA177" s="127"/>
      <c r="AB177" s="127"/>
      <c r="AC177" s="127"/>
      <c r="AD177" s="127"/>
      <c r="AE177" s="127"/>
      <c r="AF177" s="127"/>
      <c r="AG177" s="127"/>
      <c r="AH177" s="127"/>
      <c r="AI177" s="127"/>
      <c r="AJ177" s="127"/>
      <c r="AK177" s="127"/>
      <c r="AL177" s="127"/>
      <c r="AM177" s="127"/>
      <c r="AN177" s="127"/>
      <c r="AO177" s="127"/>
      <c r="AP177" s="127"/>
      <c r="AQ177" s="127"/>
      <c r="AR177" s="127"/>
      <c r="AS177" s="127"/>
      <c r="AT177" s="127"/>
      <c r="AU177" s="127"/>
    </row>
    <row r="178" spans="1:47" x14ac:dyDescent="0.3">
      <c r="A178" s="127"/>
      <c r="B178" s="127"/>
      <c r="C178" s="127"/>
      <c r="D178" s="127"/>
      <c r="E178" s="127"/>
      <c r="F178" s="127"/>
      <c r="G178" s="127"/>
      <c r="H178" s="182"/>
      <c r="I178" s="127"/>
      <c r="J178" s="127"/>
      <c r="K178" s="127"/>
      <c r="L178" s="127"/>
      <c r="M178" s="127"/>
      <c r="N178" s="127"/>
      <c r="O178" s="127"/>
      <c r="P178" s="127"/>
      <c r="Q178" s="127"/>
      <c r="R178" s="127"/>
      <c r="S178" s="127"/>
      <c r="T178" s="127"/>
      <c r="U178" s="135"/>
      <c r="V178" s="135"/>
      <c r="W178" s="135"/>
      <c r="X178" s="127"/>
      <c r="Y178" s="147"/>
      <c r="Z178" s="127"/>
      <c r="AA178" s="127"/>
      <c r="AB178" s="127"/>
      <c r="AC178" s="127"/>
      <c r="AD178" s="127"/>
      <c r="AE178" s="127"/>
      <c r="AF178" s="127"/>
      <c r="AG178" s="127"/>
      <c r="AH178" s="127"/>
      <c r="AI178" s="127"/>
      <c r="AJ178" s="127"/>
      <c r="AK178" s="127"/>
      <c r="AL178" s="127"/>
      <c r="AM178" s="127"/>
      <c r="AN178" s="127"/>
      <c r="AO178" s="127"/>
      <c r="AP178" s="127"/>
      <c r="AQ178" s="127"/>
      <c r="AR178" s="127"/>
      <c r="AS178" s="127"/>
      <c r="AT178" s="127"/>
      <c r="AU178" s="127"/>
    </row>
    <row r="179" spans="1:47" x14ac:dyDescent="0.3">
      <c r="A179" s="127"/>
      <c r="B179" s="127"/>
      <c r="C179" s="127"/>
      <c r="D179" s="127"/>
      <c r="E179" s="127"/>
      <c r="F179" s="127"/>
      <c r="G179" s="127"/>
      <c r="H179" s="182"/>
      <c r="I179" s="127"/>
      <c r="J179" s="127"/>
      <c r="K179" s="127"/>
      <c r="L179" s="127"/>
      <c r="M179" s="127"/>
      <c r="N179" s="127"/>
      <c r="O179" s="127"/>
      <c r="P179" s="127"/>
      <c r="Q179" s="127"/>
      <c r="R179" s="127"/>
      <c r="S179" s="127"/>
      <c r="T179" s="127"/>
      <c r="U179" s="135"/>
      <c r="V179" s="135"/>
      <c r="W179" s="135"/>
      <c r="X179" s="127"/>
      <c r="Y179" s="147"/>
      <c r="Z179" s="127"/>
      <c r="AA179" s="127"/>
      <c r="AB179" s="127"/>
      <c r="AC179" s="127"/>
      <c r="AD179" s="127"/>
      <c r="AE179" s="127"/>
      <c r="AF179" s="127"/>
      <c r="AG179" s="127"/>
      <c r="AH179" s="127"/>
      <c r="AI179" s="127"/>
      <c r="AJ179" s="127"/>
      <c r="AK179" s="127"/>
      <c r="AL179" s="127"/>
      <c r="AM179" s="127"/>
      <c r="AN179" s="127"/>
      <c r="AO179" s="127"/>
      <c r="AP179" s="127"/>
      <c r="AQ179" s="127"/>
      <c r="AR179" s="127"/>
      <c r="AS179" s="127"/>
      <c r="AT179" s="127"/>
      <c r="AU179" s="127"/>
    </row>
    <row r="180" spans="1:47" x14ac:dyDescent="0.3">
      <c r="A180" s="127"/>
      <c r="B180" s="127"/>
      <c r="C180" s="127"/>
      <c r="D180" s="127"/>
      <c r="E180" s="127"/>
      <c r="F180" s="127"/>
      <c r="G180" s="127"/>
      <c r="H180" s="182"/>
      <c r="I180" s="127"/>
      <c r="J180" s="127"/>
      <c r="K180" s="127"/>
      <c r="L180" s="127"/>
      <c r="M180" s="127"/>
      <c r="N180" s="127"/>
      <c r="O180" s="127"/>
      <c r="P180" s="127"/>
      <c r="Q180" s="127"/>
      <c r="R180" s="127"/>
      <c r="S180" s="127"/>
      <c r="T180" s="127"/>
      <c r="U180" s="135"/>
      <c r="V180" s="135"/>
      <c r="W180" s="135"/>
      <c r="X180" s="127"/>
      <c r="Y180" s="147"/>
      <c r="Z180" s="127"/>
      <c r="AA180" s="127"/>
      <c r="AB180" s="127"/>
      <c r="AC180" s="127"/>
      <c r="AD180" s="127"/>
      <c r="AE180" s="127"/>
      <c r="AF180" s="127"/>
      <c r="AG180" s="127"/>
      <c r="AH180" s="127"/>
      <c r="AI180" s="127"/>
      <c r="AJ180" s="127"/>
      <c r="AK180" s="127"/>
      <c r="AL180" s="127"/>
      <c r="AM180" s="127"/>
      <c r="AN180" s="127"/>
      <c r="AO180" s="127"/>
      <c r="AP180" s="127"/>
      <c r="AQ180" s="127"/>
      <c r="AR180" s="127"/>
      <c r="AS180" s="127"/>
      <c r="AT180" s="127"/>
      <c r="AU180" s="127"/>
    </row>
    <row r="181" spans="1:47" x14ac:dyDescent="0.3">
      <c r="A181" s="127"/>
      <c r="B181" s="127"/>
      <c r="C181" s="127"/>
      <c r="D181" s="127"/>
      <c r="E181" s="127"/>
      <c r="F181" s="127"/>
      <c r="G181" s="127"/>
      <c r="H181" s="182"/>
      <c r="I181" s="127"/>
      <c r="J181" s="127"/>
      <c r="K181" s="127"/>
      <c r="L181" s="127"/>
      <c r="M181" s="127"/>
      <c r="N181" s="127"/>
      <c r="O181" s="127"/>
      <c r="P181" s="127"/>
      <c r="Q181" s="127"/>
      <c r="R181" s="127"/>
      <c r="S181" s="127"/>
      <c r="T181" s="127"/>
      <c r="U181" s="135"/>
      <c r="V181" s="135"/>
      <c r="W181" s="135"/>
      <c r="X181" s="127"/>
      <c r="Y181" s="147"/>
      <c r="Z181" s="127"/>
      <c r="AA181" s="127"/>
      <c r="AB181" s="127"/>
      <c r="AC181" s="127"/>
      <c r="AD181" s="127"/>
      <c r="AE181" s="127"/>
      <c r="AF181" s="127"/>
      <c r="AG181" s="127"/>
      <c r="AH181" s="127"/>
      <c r="AI181" s="127"/>
      <c r="AJ181" s="127"/>
      <c r="AK181" s="127"/>
      <c r="AL181" s="127"/>
      <c r="AM181" s="127"/>
      <c r="AN181" s="127"/>
      <c r="AO181" s="127"/>
      <c r="AP181" s="127"/>
      <c r="AQ181" s="127"/>
      <c r="AR181" s="127"/>
      <c r="AS181" s="127"/>
      <c r="AT181" s="127"/>
      <c r="AU181" s="127"/>
    </row>
    <row r="182" spans="1:47" x14ac:dyDescent="0.3">
      <c r="A182" s="127"/>
      <c r="B182" s="127"/>
      <c r="C182" s="127"/>
      <c r="D182" s="127"/>
      <c r="E182" s="127"/>
      <c r="F182" s="127"/>
      <c r="G182" s="127"/>
      <c r="H182" s="182"/>
      <c r="I182" s="127"/>
      <c r="J182" s="127"/>
      <c r="K182" s="127"/>
      <c r="L182" s="127"/>
      <c r="M182" s="127"/>
      <c r="N182" s="127"/>
      <c r="O182" s="127"/>
      <c r="P182" s="127"/>
      <c r="Q182" s="127"/>
      <c r="R182" s="127"/>
      <c r="S182" s="127"/>
      <c r="T182" s="127"/>
      <c r="U182" s="135"/>
      <c r="V182" s="135"/>
      <c r="W182" s="135"/>
      <c r="X182" s="127"/>
      <c r="Y182" s="147"/>
      <c r="Z182" s="127"/>
      <c r="AA182" s="127"/>
      <c r="AB182" s="127"/>
      <c r="AC182" s="127"/>
      <c r="AD182" s="127"/>
      <c r="AE182" s="127"/>
      <c r="AF182" s="127"/>
      <c r="AG182" s="127"/>
      <c r="AH182" s="127"/>
      <c r="AI182" s="127"/>
      <c r="AJ182" s="127"/>
      <c r="AK182" s="127"/>
      <c r="AL182" s="127"/>
      <c r="AM182" s="127"/>
      <c r="AN182" s="127"/>
      <c r="AO182" s="127"/>
      <c r="AP182" s="127"/>
      <c r="AQ182" s="127"/>
      <c r="AR182" s="127"/>
      <c r="AS182" s="127"/>
      <c r="AT182" s="127"/>
      <c r="AU182" s="127"/>
    </row>
    <row r="183" spans="1:47" x14ac:dyDescent="0.3">
      <c r="A183" s="127"/>
      <c r="B183" s="127"/>
      <c r="C183" s="127"/>
      <c r="D183" s="127"/>
      <c r="E183" s="127"/>
      <c r="F183" s="127"/>
      <c r="G183" s="127"/>
      <c r="H183" s="182"/>
      <c r="I183" s="127"/>
      <c r="J183" s="127"/>
      <c r="K183" s="127"/>
      <c r="L183" s="127"/>
      <c r="M183" s="127"/>
      <c r="N183" s="127"/>
      <c r="O183" s="127"/>
      <c r="P183" s="127"/>
      <c r="Q183" s="127"/>
      <c r="R183" s="127"/>
      <c r="S183" s="127"/>
      <c r="T183" s="127"/>
      <c r="U183" s="135"/>
      <c r="V183" s="135"/>
      <c r="W183" s="135"/>
      <c r="X183" s="127"/>
      <c r="Y183" s="147"/>
      <c r="Z183" s="127"/>
      <c r="AA183" s="127"/>
      <c r="AB183" s="127"/>
      <c r="AC183" s="127"/>
      <c r="AD183" s="127"/>
      <c r="AE183" s="127"/>
      <c r="AF183" s="127"/>
      <c r="AG183" s="127"/>
      <c r="AH183" s="127"/>
      <c r="AI183" s="127"/>
      <c r="AJ183" s="127"/>
      <c r="AK183" s="127"/>
      <c r="AL183" s="127"/>
      <c r="AM183" s="127"/>
      <c r="AN183" s="127"/>
      <c r="AO183" s="127"/>
      <c r="AP183" s="127"/>
      <c r="AQ183" s="127"/>
      <c r="AR183" s="127"/>
      <c r="AS183" s="127"/>
      <c r="AT183" s="127"/>
      <c r="AU183" s="127"/>
    </row>
    <row r="184" spans="1:47" x14ac:dyDescent="0.3">
      <c r="A184" s="127"/>
      <c r="B184" s="127"/>
      <c r="C184" s="127"/>
      <c r="D184" s="127"/>
      <c r="E184" s="127"/>
      <c r="F184" s="127"/>
      <c r="G184" s="127"/>
      <c r="H184" s="182"/>
      <c r="I184" s="127"/>
      <c r="J184" s="127"/>
      <c r="K184" s="127"/>
      <c r="L184" s="127"/>
      <c r="M184" s="127"/>
      <c r="N184" s="127"/>
      <c r="O184" s="127"/>
      <c r="P184" s="127"/>
      <c r="Q184" s="127"/>
      <c r="R184" s="127"/>
      <c r="S184" s="127"/>
      <c r="T184" s="127"/>
      <c r="U184" s="135"/>
      <c r="V184" s="135"/>
      <c r="W184" s="135"/>
      <c r="X184" s="127"/>
      <c r="Y184" s="147"/>
      <c r="Z184" s="127"/>
      <c r="AA184" s="127"/>
      <c r="AB184" s="127"/>
      <c r="AC184" s="127"/>
      <c r="AD184" s="127"/>
      <c r="AE184" s="127"/>
      <c r="AF184" s="127"/>
      <c r="AG184" s="127"/>
      <c r="AH184" s="127"/>
      <c r="AI184" s="127"/>
      <c r="AJ184" s="127"/>
      <c r="AK184" s="127"/>
      <c r="AL184" s="127"/>
      <c r="AM184" s="127"/>
      <c r="AN184" s="127"/>
      <c r="AO184" s="127"/>
      <c r="AP184" s="127"/>
      <c r="AQ184" s="127"/>
      <c r="AR184" s="127"/>
      <c r="AS184" s="127"/>
      <c r="AT184" s="127"/>
      <c r="AU184" s="127"/>
    </row>
    <row r="185" spans="1:47" x14ac:dyDescent="0.3">
      <c r="A185" s="127"/>
      <c r="B185" s="127"/>
      <c r="C185" s="127"/>
      <c r="D185" s="127"/>
      <c r="E185" s="127"/>
      <c r="F185" s="127"/>
      <c r="G185" s="127"/>
      <c r="H185" s="182"/>
      <c r="I185" s="127"/>
      <c r="J185" s="127"/>
      <c r="K185" s="127"/>
      <c r="L185" s="127"/>
      <c r="M185" s="127"/>
      <c r="N185" s="127"/>
      <c r="O185" s="127"/>
      <c r="P185" s="127"/>
      <c r="Q185" s="127"/>
      <c r="R185" s="127"/>
      <c r="S185" s="127"/>
      <c r="T185" s="127"/>
      <c r="U185" s="135"/>
      <c r="V185" s="135"/>
      <c r="W185" s="135"/>
      <c r="X185" s="127"/>
      <c r="Y185" s="147"/>
      <c r="Z185" s="127"/>
      <c r="AA185" s="127"/>
      <c r="AB185" s="127"/>
      <c r="AC185" s="127"/>
      <c r="AD185" s="127"/>
      <c r="AE185" s="127"/>
      <c r="AF185" s="127"/>
      <c r="AG185" s="127"/>
      <c r="AH185" s="127"/>
      <c r="AI185" s="127"/>
      <c r="AJ185" s="127"/>
      <c r="AK185" s="127"/>
      <c r="AL185" s="127"/>
      <c r="AM185" s="127"/>
      <c r="AN185" s="127"/>
      <c r="AO185" s="127"/>
      <c r="AP185" s="127"/>
      <c r="AQ185" s="127"/>
      <c r="AR185" s="127"/>
      <c r="AS185" s="127"/>
      <c r="AT185" s="127"/>
      <c r="AU185" s="127"/>
    </row>
    <row r="186" spans="1:47" x14ac:dyDescent="0.3">
      <c r="A186" s="127"/>
      <c r="B186" s="127"/>
      <c r="C186" s="127"/>
      <c r="D186" s="127"/>
      <c r="E186" s="127"/>
      <c r="F186" s="127"/>
      <c r="G186" s="127"/>
      <c r="H186" s="182"/>
      <c r="I186" s="127"/>
      <c r="J186" s="127"/>
      <c r="K186" s="127"/>
      <c r="L186" s="127"/>
      <c r="M186" s="127"/>
      <c r="N186" s="127"/>
      <c r="O186" s="127"/>
      <c r="P186" s="127"/>
      <c r="Q186" s="127"/>
      <c r="R186" s="127"/>
      <c r="S186" s="127"/>
      <c r="T186" s="127"/>
      <c r="U186" s="135"/>
      <c r="V186" s="135"/>
      <c r="W186" s="135"/>
      <c r="X186" s="127"/>
      <c r="Y186" s="147"/>
      <c r="Z186" s="127"/>
      <c r="AA186" s="127"/>
      <c r="AB186" s="127"/>
      <c r="AC186" s="127"/>
      <c r="AD186" s="127"/>
      <c r="AE186" s="127"/>
      <c r="AF186" s="127"/>
      <c r="AG186" s="127"/>
      <c r="AH186" s="127"/>
      <c r="AI186" s="127"/>
      <c r="AJ186" s="127"/>
      <c r="AK186" s="127"/>
      <c r="AL186" s="127"/>
      <c r="AM186" s="127"/>
      <c r="AN186" s="127"/>
      <c r="AO186" s="127"/>
      <c r="AP186" s="127"/>
      <c r="AQ186" s="127"/>
      <c r="AR186" s="127"/>
      <c r="AS186" s="127"/>
      <c r="AT186" s="127"/>
      <c r="AU186" s="127"/>
    </row>
    <row r="187" spans="1:47" x14ac:dyDescent="0.3">
      <c r="A187" s="127"/>
      <c r="B187" s="127"/>
      <c r="C187" s="127"/>
      <c r="D187" s="127"/>
      <c r="E187" s="127"/>
      <c r="F187" s="127"/>
      <c r="G187" s="127"/>
      <c r="H187" s="182"/>
      <c r="I187" s="127"/>
      <c r="J187" s="127"/>
      <c r="K187" s="127"/>
      <c r="L187" s="127"/>
      <c r="M187" s="127"/>
      <c r="N187" s="127"/>
      <c r="O187" s="127"/>
      <c r="P187" s="127"/>
      <c r="Q187" s="127"/>
      <c r="R187" s="127"/>
      <c r="S187" s="127"/>
      <c r="T187" s="127"/>
      <c r="U187" s="135"/>
      <c r="V187" s="135"/>
      <c r="W187" s="135"/>
      <c r="X187" s="127"/>
      <c r="Y187" s="147"/>
      <c r="Z187" s="127"/>
      <c r="AA187" s="127"/>
      <c r="AB187" s="127"/>
      <c r="AC187" s="127"/>
      <c r="AD187" s="127"/>
      <c r="AE187" s="127"/>
      <c r="AF187" s="127"/>
      <c r="AG187" s="127"/>
      <c r="AH187" s="127"/>
      <c r="AI187" s="127"/>
      <c r="AJ187" s="127"/>
      <c r="AK187" s="127"/>
      <c r="AL187" s="127"/>
      <c r="AM187" s="127"/>
      <c r="AN187" s="127"/>
      <c r="AO187" s="127"/>
      <c r="AP187" s="127"/>
      <c r="AQ187" s="127"/>
      <c r="AR187" s="127"/>
      <c r="AS187" s="127"/>
      <c r="AT187" s="127"/>
      <c r="AU187" s="127"/>
    </row>
    <row r="188" spans="1:47" x14ac:dyDescent="0.3">
      <c r="A188" s="127"/>
      <c r="B188" s="127"/>
      <c r="C188" s="127"/>
      <c r="D188" s="127"/>
      <c r="E188" s="127"/>
      <c r="F188" s="127"/>
      <c r="G188" s="127"/>
      <c r="H188" s="182"/>
      <c r="I188" s="127"/>
      <c r="J188" s="127"/>
      <c r="K188" s="127"/>
      <c r="L188" s="127"/>
      <c r="M188" s="127"/>
      <c r="N188" s="127"/>
      <c r="O188" s="127"/>
      <c r="P188" s="127"/>
      <c r="Q188" s="127"/>
      <c r="R188" s="127"/>
      <c r="S188" s="127"/>
      <c r="T188" s="127"/>
      <c r="U188" s="135"/>
      <c r="V188" s="135"/>
      <c r="W188" s="135"/>
      <c r="X188" s="127"/>
      <c r="Y188" s="147"/>
      <c r="Z188" s="127"/>
      <c r="AA188" s="127"/>
      <c r="AB188" s="127"/>
      <c r="AC188" s="127"/>
      <c r="AD188" s="127"/>
      <c r="AE188" s="127"/>
      <c r="AF188" s="127"/>
      <c r="AG188" s="127"/>
      <c r="AH188" s="127"/>
      <c r="AI188" s="127"/>
      <c r="AJ188" s="127"/>
      <c r="AK188" s="127"/>
      <c r="AL188" s="127"/>
      <c r="AM188" s="127"/>
      <c r="AN188" s="127"/>
      <c r="AO188" s="127"/>
      <c r="AP188" s="127"/>
      <c r="AQ188" s="127"/>
      <c r="AR188" s="127"/>
      <c r="AS188" s="127"/>
      <c r="AT188" s="127"/>
      <c r="AU188" s="127"/>
    </row>
    <row r="189" spans="1:47" x14ac:dyDescent="0.3">
      <c r="A189" s="127"/>
      <c r="B189" s="127"/>
      <c r="C189" s="127"/>
      <c r="D189" s="127"/>
      <c r="E189" s="127"/>
      <c r="F189" s="127"/>
      <c r="G189" s="127"/>
      <c r="H189" s="182"/>
      <c r="I189" s="127"/>
      <c r="J189" s="127"/>
      <c r="K189" s="127"/>
      <c r="L189" s="127"/>
      <c r="M189" s="127"/>
      <c r="N189" s="127"/>
      <c r="O189" s="127"/>
      <c r="P189" s="127"/>
      <c r="Q189" s="127"/>
      <c r="R189" s="127"/>
      <c r="S189" s="127"/>
      <c r="T189" s="127"/>
      <c r="U189" s="135"/>
      <c r="V189" s="135"/>
      <c r="W189" s="135"/>
      <c r="X189" s="127"/>
      <c r="Y189" s="147"/>
      <c r="Z189" s="127"/>
      <c r="AA189" s="127"/>
      <c r="AB189" s="127"/>
      <c r="AC189" s="127"/>
      <c r="AD189" s="127"/>
      <c r="AE189" s="127"/>
      <c r="AF189" s="127"/>
      <c r="AG189" s="127"/>
      <c r="AH189" s="127"/>
      <c r="AI189" s="127"/>
      <c r="AJ189" s="127"/>
      <c r="AK189" s="127"/>
      <c r="AL189" s="127"/>
      <c r="AM189" s="127"/>
      <c r="AN189" s="127"/>
      <c r="AO189" s="127"/>
      <c r="AP189" s="127"/>
      <c r="AQ189" s="127"/>
      <c r="AR189" s="127"/>
      <c r="AS189" s="127"/>
      <c r="AT189" s="127"/>
      <c r="AU189" s="127"/>
    </row>
    <row r="190" spans="1:47" x14ac:dyDescent="0.3">
      <c r="A190" s="127"/>
      <c r="B190" s="127"/>
      <c r="C190" s="127"/>
      <c r="D190" s="127"/>
      <c r="E190" s="127"/>
      <c r="F190" s="127"/>
      <c r="G190" s="127"/>
      <c r="H190" s="182"/>
      <c r="I190" s="127"/>
      <c r="J190" s="127"/>
      <c r="K190" s="127"/>
      <c r="L190" s="127"/>
      <c r="M190" s="127"/>
      <c r="N190" s="127"/>
      <c r="O190" s="127"/>
      <c r="P190" s="127"/>
      <c r="Q190" s="127"/>
      <c r="R190" s="127"/>
      <c r="S190" s="127"/>
      <c r="T190" s="127"/>
      <c r="U190" s="135"/>
      <c r="V190" s="135"/>
      <c r="W190" s="135"/>
      <c r="X190" s="127"/>
      <c r="Y190" s="147"/>
      <c r="Z190" s="127"/>
      <c r="AA190" s="127"/>
      <c r="AB190" s="127"/>
      <c r="AC190" s="127"/>
      <c r="AD190" s="127"/>
      <c r="AE190" s="127"/>
      <c r="AF190" s="127"/>
      <c r="AG190" s="127"/>
      <c r="AH190" s="127"/>
      <c r="AI190" s="127"/>
      <c r="AJ190" s="127"/>
      <c r="AK190" s="127"/>
      <c r="AL190" s="127"/>
      <c r="AM190" s="127"/>
      <c r="AN190" s="127"/>
      <c r="AO190" s="127"/>
      <c r="AP190" s="127"/>
      <c r="AQ190" s="127"/>
      <c r="AR190" s="127"/>
      <c r="AS190" s="127"/>
      <c r="AT190" s="127"/>
      <c r="AU190" s="127"/>
    </row>
    <row r="191" spans="1:47" x14ac:dyDescent="0.3">
      <c r="A191" s="127"/>
      <c r="B191" s="127"/>
      <c r="C191" s="127"/>
      <c r="D191" s="127"/>
      <c r="E191" s="127"/>
      <c r="F191" s="127"/>
      <c r="G191" s="127"/>
      <c r="H191" s="182"/>
      <c r="I191" s="127"/>
      <c r="J191" s="127"/>
      <c r="K191" s="127"/>
      <c r="L191" s="127"/>
      <c r="M191" s="127"/>
      <c r="N191" s="127"/>
      <c r="O191" s="127"/>
      <c r="P191" s="127"/>
      <c r="Q191" s="127"/>
      <c r="R191" s="127"/>
      <c r="S191" s="127"/>
      <c r="T191" s="127"/>
      <c r="U191" s="135"/>
      <c r="V191" s="135"/>
      <c r="W191" s="135"/>
      <c r="X191" s="127"/>
      <c r="Y191" s="147"/>
      <c r="Z191" s="127"/>
      <c r="AA191" s="127"/>
      <c r="AB191" s="127"/>
      <c r="AC191" s="127"/>
      <c r="AD191" s="127"/>
      <c r="AE191" s="127"/>
      <c r="AF191" s="127"/>
      <c r="AG191" s="127"/>
      <c r="AH191" s="127"/>
      <c r="AI191" s="127"/>
      <c r="AJ191" s="127"/>
      <c r="AK191" s="127"/>
      <c r="AL191" s="127"/>
      <c r="AM191" s="127"/>
      <c r="AN191" s="127"/>
      <c r="AO191" s="127"/>
      <c r="AP191" s="127"/>
      <c r="AQ191" s="127"/>
      <c r="AR191" s="127"/>
      <c r="AS191" s="127"/>
      <c r="AT191" s="127"/>
      <c r="AU191" s="127"/>
    </row>
    <row r="192" spans="1:47" x14ac:dyDescent="0.3">
      <c r="A192" s="127"/>
      <c r="B192" s="127"/>
      <c r="C192" s="127"/>
      <c r="D192" s="127"/>
      <c r="E192" s="127"/>
      <c r="F192" s="127"/>
      <c r="G192" s="127"/>
      <c r="H192" s="182"/>
      <c r="I192" s="127"/>
      <c r="J192" s="127"/>
      <c r="K192" s="127"/>
      <c r="L192" s="127"/>
      <c r="M192" s="127"/>
      <c r="N192" s="127"/>
      <c r="O192" s="127"/>
      <c r="P192" s="127"/>
      <c r="Q192" s="127"/>
      <c r="R192" s="127"/>
      <c r="S192" s="127"/>
      <c r="T192" s="127"/>
      <c r="U192" s="135"/>
      <c r="V192" s="135"/>
      <c r="W192" s="135"/>
      <c r="X192" s="127"/>
      <c r="Y192" s="147"/>
      <c r="Z192" s="127"/>
      <c r="AA192" s="127"/>
      <c r="AB192" s="127"/>
      <c r="AC192" s="127"/>
      <c r="AD192" s="127"/>
      <c r="AE192" s="127"/>
      <c r="AF192" s="127"/>
      <c r="AG192" s="127"/>
      <c r="AH192" s="127"/>
      <c r="AI192" s="127"/>
      <c r="AJ192" s="127"/>
      <c r="AK192" s="127"/>
      <c r="AL192" s="127"/>
      <c r="AM192" s="127"/>
      <c r="AN192" s="127"/>
      <c r="AO192" s="127"/>
      <c r="AP192" s="127"/>
      <c r="AQ192" s="127"/>
      <c r="AR192" s="127"/>
      <c r="AS192" s="127"/>
      <c r="AT192" s="127"/>
      <c r="AU192" s="127"/>
    </row>
    <row r="193" spans="1:47" x14ac:dyDescent="0.3">
      <c r="A193" s="127"/>
      <c r="B193" s="127"/>
      <c r="C193" s="127"/>
      <c r="D193" s="127"/>
      <c r="E193" s="127"/>
      <c r="F193" s="127"/>
      <c r="G193" s="127"/>
      <c r="H193" s="182"/>
      <c r="I193" s="127"/>
      <c r="J193" s="127"/>
      <c r="K193" s="127"/>
      <c r="L193" s="127"/>
      <c r="M193" s="127"/>
      <c r="N193" s="127"/>
      <c r="O193" s="127"/>
      <c r="P193" s="127"/>
      <c r="Q193" s="127"/>
      <c r="R193" s="127"/>
      <c r="S193" s="127"/>
      <c r="T193" s="127"/>
      <c r="U193" s="135"/>
      <c r="V193" s="135"/>
      <c r="W193" s="135"/>
      <c r="X193" s="127"/>
      <c r="Y193" s="147"/>
      <c r="Z193" s="127"/>
      <c r="AA193" s="127"/>
      <c r="AB193" s="127"/>
      <c r="AC193" s="127"/>
      <c r="AD193" s="127"/>
      <c r="AE193" s="127"/>
      <c r="AF193" s="127"/>
      <c r="AG193" s="127"/>
      <c r="AH193" s="127"/>
      <c r="AI193" s="127"/>
      <c r="AJ193" s="127"/>
      <c r="AK193" s="127"/>
      <c r="AL193" s="127"/>
      <c r="AM193" s="127"/>
      <c r="AN193" s="127"/>
      <c r="AO193" s="127"/>
      <c r="AP193" s="127"/>
      <c r="AQ193" s="127"/>
      <c r="AR193" s="127"/>
      <c r="AS193" s="127"/>
      <c r="AT193" s="127"/>
      <c r="AU193" s="127"/>
    </row>
    <row r="194" spans="1:47" x14ac:dyDescent="0.3">
      <c r="A194" s="127"/>
      <c r="B194" s="127"/>
      <c r="C194" s="127"/>
      <c r="D194" s="127"/>
      <c r="E194" s="127"/>
      <c r="F194" s="127"/>
      <c r="G194" s="127"/>
      <c r="H194" s="182"/>
      <c r="I194" s="127"/>
      <c r="J194" s="127"/>
      <c r="K194" s="127"/>
      <c r="L194" s="127"/>
      <c r="M194" s="127"/>
      <c r="N194" s="127"/>
      <c r="O194" s="127"/>
      <c r="P194" s="127"/>
      <c r="Q194" s="127"/>
      <c r="R194" s="127"/>
      <c r="S194" s="127"/>
      <c r="T194" s="127"/>
      <c r="U194" s="135"/>
      <c r="V194" s="135"/>
      <c r="W194" s="135"/>
      <c r="X194" s="127"/>
      <c r="Y194" s="147"/>
      <c r="Z194" s="127"/>
      <c r="AA194" s="127"/>
      <c r="AB194" s="127"/>
      <c r="AC194" s="127"/>
      <c r="AD194" s="127"/>
      <c r="AE194" s="127"/>
      <c r="AF194" s="127"/>
      <c r="AG194" s="127"/>
      <c r="AH194" s="127"/>
      <c r="AI194" s="127"/>
      <c r="AJ194" s="127"/>
      <c r="AK194" s="127"/>
      <c r="AL194" s="127"/>
      <c r="AM194" s="127"/>
      <c r="AN194" s="127"/>
      <c r="AO194" s="127"/>
      <c r="AP194" s="127"/>
      <c r="AQ194" s="127"/>
      <c r="AR194" s="127"/>
      <c r="AS194" s="127"/>
      <c r="AT194" s="127"/>
      <c r="AU194" s="127"/>
    </row>
    <row r="195" spans="1:47" x14ac:dyDescent="0.3">
      <c r="A195" s="127"/>
      <c r="B195" s="127"/>
      <c r="C195" s="127"/>
      <c r="D195" s="127"/>
      <c r="E195" s="127"/>
      <c r="F195" s="127"/>
      <c r="G195" s="127"/>
      <c r="H195" s="182"/>
      <c r="I195" s="127"/>
      <c r="J195" s="127"/>
      <c r="K195" s="127"/>
      <c r="L195" s="127"/>
      <c r="M195" s="127"/>
      <c r="N195" s="127"/>
      <c r="O195" s="127"/>
      <c r="P195" s="127"/>
      <c r="Q195" s="127"/>
      <c r="R195" s="127"/>
      <c r="S195" s="127"/>
      <c r="T195" s="127"/>
      <c r="U195" s="135"/>
      <c r="V195" s="135"/>
      <c r="W195" s="135"/>
      <c r="X195" s="127"/>
      <c r="Y195" s="147"/>
      <c r="Z195" s="127"/>
      <c r="AA195" s="127"/>
      <c r="AB195" s="127"/>
      <c r="AC195" s="127"/>
      <c r="AD195" s="127"/>
      <c r="AE195" s="127"/>
      <c r="AF195" s="127"/>
      <c r="AG195" s="127"/>
      <c r="AH195" s="127"/>
      <c r="AI195" s="127"/>
      <c r="AJ195" s="127"/>
      <c r="AK195" s="127"/>
      <c r="AL195" s="127"/>
      <c r="AM195" s="127"/>
      <c r="AN195" s="127"/>
      <c r="AO195" s="127"/>
      <c r="AP195" s="127"/>
      <c r="AQ195" s="127"/>
      <c r="AR195" s="127"/>
      <c r="AS195" s="127"/>
      <c r="AT195" s="127"/>
      <c r="AU195" s="127"/>
    </row>
    <row r="196" spans="1:47" x14ac:dyDescent="0.3">
      <c r="A196" s="127"/>
      <c r="B196" s="127"/>
      <c r="C196" s="127"/>
      <c r="D196" s="127"/>
      <c r="E196" s="127"/>
      <c r="F196" s="127"/>
      <c r="G196" s="127"/>
      <c r="H196" s="182"/>
      <c r="I196" s="127"/>
      <c r="J196" s="127"/>
      <c r="K196" s="127"/>
      <c r="L196" s="127"/>
      <c r="M196" s="127"/>
      <c r="N196" s="127"/>
      <c r="O196" s="127"/>
      <c r="P196" s="127"/>
      <c r="Q196" s="127"/>
      <c r="R196" s="127"/>
      <c r="S196" s="127"/>
      <c r="T196" s="127"/>
      <c r="U196" s="135"/>
      <c r="V196" s="135"/>
      <c r="W196" s="135"/>
      <c r="X196" s="127"/>
      <c r="Y196" s="147"/>
      <c r="Z196" s="127"/>
      <c r="AA196" s="127"/>
      <c r="AB196" s="127"/>
      <c r="AC196" s="127"/>
      <c r="AD196" s="127"/>
      <c r="AE196" s="127"/>
      <c r="AF196" s="127"/>
      <c r="AG196" s="127"/>
      <c r="AH196" s="127"/>
      <c r="AI196" s="127"/>
      <c r="AJ196" s="127"/>
      <c r="AK196" s="127"/>
      <c r="AL196" s="127"/>
      <c r="AM196" s="127"/>
      <c r="AN196" s="127"/>
      <c r="AO196" s="127"/>
      <c r="AP196" s="127"/>
      <c r="AQ196" s="127"/>
      <c r="AR196" s="127"/>
      <c r="AS196" s="127"/>
      <c r="AT196" s="127"/>
      <c r="AU196" s="127"/>
    </row>
    <row r="197" spans="1:47" x14ac:dyDescent="0.3">
      <c r="A197" s="127"/>
      <c r="B197" s="127"/>
      <c r="C197" s="127"/>
      <c r="D197" s="127"/>
      <c r="E197" s="127"/>
      <c r="F197" s="127"/>
      <c r="G197" s="127"/>
      <c r="H197" s="182"/>
      <c r="I197" s="127"/>
      <c r="J197" s="127"/>
      <c r="K197" s="127"/>
      <c r="L197" s="127"/>
      <c r="M197" s="127"/>
      <c r="N197" s="127"/>
      <c r="O197" s="127"/>
      <c r="P197" s="127"/>
      <c r="Q197" s="127"/>
      <c r="R197" s="127"/>
      <c r="S197" s="127"/>
      <c r="T197" s="127"/>
      <c r="U197" s="135"/>
      <c r="V197" s="135"/>
      <c r="W197" s="135"/>
      <c r="X197" s="127"/>
      <c r="Y197" s="147"/>
      <c r="Z197" s="127"/>
      <c r="AA197" s="127"/>
      <c r="AB197" s="127"/>
      <c r="AC197" s="127"/>
      <c r="AD197" s="127"/>
      <c r="AE197" s="127"/>
      <c r="AF197" s="127"/>
      <c r="AG197" s="127"/>
      <c r="AH197" s="127"/>
      <c r="AI197" s="127"/>
      <c r="AJ197" s="127"/>
      <c r="AK197" s="127"/>
      <c r="AL197" s="127"/>
      <c r="AM197" s="127"/>
      <c r="AN197" s="127"/>
      <c r="AO197" s="127"/>
      <c r="AP197" s="127"/>
      <c r="AQ197" s="127"/>
      <c r="AR197" s="127"/>
      <c r="AS197" s="127"/>
      <c r="AT197" s="127"/>
      <c r="AU197" s="127"/>
    </row>
    <row r="198" spans="1:47" x14ac:dyDescent="0.3">
      <c r="A198" s="127"/>
      <c r="B198" s="127"/>
      <c r="C198" s="127"/>
      <c r="D198" s="127"/>
      <c r="E198" s="127"/>
      <c r="F198" s="127"/>
      <c r="G198" s="127"/>
      <c r="H198" s="182"/>
      <c r="I198" s="127"/>
      <c r="J198" s="127"/>
      <c r="K198" s="127"/>
      <c r="L198" s="127"/>
      <c r="M198" s="127"/>
      <c r="N198" s="127"/>
      <c r="O198" s="127"/>
      <c r="P198" s="127"/>
      <c r="Q198" s="127"/>
      <c r="R198" s="127"/>
      <c r="S198" s="127"/>
      <c r="T198" s="127"/>
      <c r="U198" s="135"/>
      <c r="V198" s="135"/>
      <c r="W198" s="135"/>
      <c r="X198" s="127"/>
      <c r="Y198" s="147"/>
      <c r="Z198" s="127"/>
      <c r="AA198" s="127"/>
      <c r="AB198" s="127"/>
      <c r="AC198" s="127"/>
      <c r="AD198" s="127"/>
      <c r="AE198" s="127"/>
      <c r="AF198" s="127"/>
      <c r="AG198" s="127"/>
      <c r="AH198" s="127"/>
      <c r="AI198" s="127"/>
      <c r="AJ198" s="127"/>
      <c r="AK198" s="127"/>
      <c r="AL198" s="127"/>
      <c r="AM198" s="127"/>
      <c r="AN198" s="127"/>
      <c r="AO198" s="127"/>
      <c r="AP198" s="127"/>
      <c r="AQ198" s="127"/>
      <c r="AR198" s="127"/>
      <c r="AS198" s="127"/>
      <c r="AT198" s="127"/>
      <c r="AU198" s="127"/>
    </row>
    <row r="199" spans="1:47" x14ac:dyDescent="0.3">
      <c r="A199" s="127"/>
      <c r="B199" s="127"/>
      <c r="C199" s="127"/>
      <c r="D199" s="127"/>
      <c r="E199" s="127"/>
      <c r="F199" s="127"/>
      <c r="G199" s="127"/>
      <c r="H199" s="182"/>
      <c r="I199" s="127"/>
      <c r="J199" s="127"/>
      <c r="K199" s="127"/>
      <c r="L199" s="127"/>
      <c r="M199" s="127"/>
      <c r="N199" s="127"/>
      <c r="O199" s="127"/>
      <c r="P199" s="127"/>
      <c r="Q199" s="127"/>
      <c r="R199" s="127"/>
      <c r="S199" s="127"/>
      <c r="T199" s="127"/>
      <c r="U199" s="135"/>
      <c r="V199" s="135"/>
      <c r="W199" s="135"/>
      <c r="X199" s="127"/>
      <c r="Y199" s="147"/>
      <c r="Z199" s="127"/>
      <c r="AA199" s="127"/>
      <c r="AB199" s="127"/>
      <c r="AC199" s="127"/>
      <c r="AD199" s="127"/>
      <c r="AE199" s="127"/>
      <c r="AF199" s="127"/>
      <c r="AG199" s="127"/>
      <c r="AH199" s="127"/>
      <c r="AI199" s="127"/>
      <c r="AJ199" s="127"/>
      <c r="AK199" s="127"/>
      <c r="AL199" s="127"/>
      <c r="AM199" s="127"/>
      <c r="AN199" s="127"/>
      <c r="AO199" s="127"/>
      <c r="AP199" s="127"/>
      <c r="AQ199" s="127"/>
      <c r="AR199" s="127"/>
      <c r="AS199" s="127"/>
      <c r="AT199" s="127"/>
      <c r="AU199" s="127"/>
    </row>
    <row r="200" spans="1:47" x14ac:dyDescent="0.3">
      <c r="A200" s="127"/>
      <c r="B200" s="127"/>
      <c r="C200" s="127"/>
      <c r="D200" s="127"/>
      <c r="E200" s="127"/>
      <c r="F200" s="127"/>
      <c r="G200" s="127"/>
      <c r="H200" s="182"/>
      <c r="I200" s="127"/>
      <c r="J200" s="127"/>
      <c r="K200" s="127"/>
      <c r="L200" s="127"/>
      <c r="M200" s="127"/>
      <c r="N200" s="127"/>
      <c r="O200" s="127"/>
      <c r="P200" s="127"/>
      <c r="Q200" s="127"/>
      <c r="R200" s="127"/>
      <c r="S200" s="127"/>
      <c r="T200" s="127"/>
      <c r="U200" s="135"/>
      <c r="V200" s="135"/>
      <c r="W200" s="135"/>
      <c r="X200" s="127"/>
      <c r="Y200" s="147"/>
      <c r="Z200" s="127"/>
      <c r="AA200" s="127"/>
      <c r="AB200" s="127"/>
      <c r="AC200" s="127"/>
      <c r="AD200" s="127"/>
      <c r="AE200" s="127"/>
      <c r="AF200" s="127"/>
      <c r="AG200" s="127"/>
      <c r="AH200" s="127"/>
      <c r="AI200" s="127"/>
      <c r="AJ200" s="127"/>
      <c r="AK200" s="127"/>
      <c r="AL200" s="127"/>
      <c r="AM200" s="127"/>
      <c r="AN200" s="127"/>
      <c r="AO200" s="127"/>
      <c r="AP200" s="127"/>
      <c r="AQ200" s="127"/>
      <c r="AR200" s="127"/>
      <c r="AS200" s="127"/>
      <c r="AT200" s="127"/>
      <c r="AU200" s="127"/>
    </row>
    <row r="201" spans="1:47" x14ac:dyDescent="0.3">
      <c r="A201" s="127"/>
      <c r="B201" s="127"/>
      <c r="C201" s="127"/>
      <c r="D201" s="127"/>
      <c r="E201" s="127"/>
      <c r="F201" s="127"/>
      <c r="G201" s="127"/>
      <c r="H201" s="182"/>
      <c r="I201" s="127"/>
      <c r="J201" s="127"/>
      <c r="K201" s="127"/>
      <c r="L201" s="127"/>
      <c r="M201" s="127"/>
      <c r="N201" s="127"/>
      <c r="O201" s="127"/>
      <c r="P201" s="127"/>
      <c r="Q201" s="127"/>
      <c r="R201" s="127"/>
      <c r="S201" s="127"/>
      <c r="T201" s="127"/>
      <c r="U201" s="135"/>
      <c r="V201" s="135"/>
      <c r="W201" s="135"/>
      <c r="X201" s="127"/>
      <c r="Y201" s="147"/>
      <c r="Z201" s="127"/>
      <c r="AA201" s="127"/>
      <c r="AB201" s="127"/>
      <c r="AC201" s="127"/>
      <c r="AD201" s="127"/>
      <c r="AE201" s="127"/>
      <c r="AF201" s="127"/>
      <c r="AG201" s="127"/>
      <c r="AH201" s="127"/>
      <c r="AI201" s="127"/>
      <c r="AJ201" s="127"/>
      <c r="AK201" s="127"/>
      <c r="AL201" s="127"/>
      <c r="AM201" s="127"/>
      <c r="AN201" s="127"/>
      <c r="AO201" s="127"/>
      <c r="AP201" s="127"/>
      <c r="AQ201" s="127"/>
      <c r="AR201" s="127"/>
      <c r="AS201" s="127"/>
      <c r="AT201" s="127"/>
      <c r="AU201" s="127"/>
    </row>
    <row r="202" spans="1:47" x14ac:dyDescent="0.3">
      <c r="A202" s="127"/>
      <c r="B202" s="127"/>
      <c r="C202" s="127"/>
      <c r="D202" s="127"/>
      <c r="E202" s="127"/>
      <c r="F202" s="127"/>
      <c r="G202" s="127"/>
      <c r="H202" s="182"/>
      <c r="I202" s="127"/>
      <c r="J202" s="127"/>
      <c r="K202" s="127"/>
      <c r="L202" s="127"/>
      <c r="M202" s="127"/>
      <c r="N202" s="127"/>
      <c r="O202" s="127"/>
      <c r="P202" s="127"/>
      <c r="Q202" s="127"/>
      <c r="R202" s="127"/>
      <c r="S202" s="127"/>
      <c r="T202" s="127"/>
      <c r="U202" s="135"/>
      <c r="V202" s="135"/>
      <c r="W202" s="135"/>
      <c r="X202" s="127"/>
      <c r="Y202" s="147"/>
      <c r="Z202" s="127"/>
      <c r="AA202" s="127"/>
      <c r="AB202" s="127"/>
      <c r="AC202" s="127"/>
      <c r="AD202" s="127"/>
      <c r="AE202" s="127"/>
      <c r="AF202" s="127"/>
      <c r="AG202" s="127"/>
      <c r="AH202" s="127"/>
      <c r="AI202" s="127"/>
      <c r="AJ202" s="127"/>
      <c r="AK202" s="127"/>
      <c r="AL202" s="127"/>
      <c r="AM202" s="127"/>
      <c r="AN202" s="127"/>
      <c r="AO202" s="127"/>
      <c r="AP202" s="127"/>
      <c r="AQ202" s="127"/>
      <c r="AR202" s="127"/>
      <c r="AS202" s="127"/>
      <c r="AT202" s="127"/>
      <c r="AU202" s="127"/>
    </row>
    <row r="203" spans="1:47" x14ac:dyDescent="0.3">
      <c r="A203" s="127"/>
      <c r="B203" s="127"/>
      <c r="C203" s="127"/>
      <c r="D203" s="127"/>
      <c r="E203" s="127"/>
      <c r="F203" s="127"/>
      <c r="G203" s="127"/>
      <c r="H203" s="182"/>
      <c r="I203" s="127"/>
      <c r="J203" s="127"/>
      <c r="K203" s="127"/>
      <c r="L203" s="127"/>
      <c r="M203" s="127"/>
      <c r="N203" s="127"/>
      <c r="O203" s="127"/>
      <c r="P203" s="127"/>
      <c r="Q203" s="127"/>
      <c r="R203" s="127"/>
      <c r="S203" s="127"/>
      <c r="T203" s="127"/>
      <c r="U203" s="135"/>
      <c r="V203" s="135"/>
      <c r="W203" s="135"/>
      <c r="X203" s="127"/>
      <c r="Y203" s="147"/>
      <c r="Z203" s="127"/>
      <c r="AA203" s="127"/>
      <c r="AB203" s="127"/>
      <c r="AC203" s="127"/>
      <c r="AD203" s="127"/>
      <c r="AE203" s="127"/>
      <c r="AF203" s="127"/>
      <c r="AG203" s="127"/>
      <c r="AH203" s="127"/>
      <c r="AI203" s="127"/>
      <c r="AJ203" s="127"/>
      <c r="AK203" s="127"/>
      <c r="AL203" s="127"/>
      <c r="AM203" s="127"/>
      <c r="AN203" s="127"/>
      <c r="AO203" s="127"/>
      <c r="AP203" s="127"/>
      <c r="AQ203" s="127"/>
      <c r="AR203" s="127"/>
      <c r="AS203" s="127"/>
      <c r="AT203" s="127"/>
      <c r="AU203" s="127"/>
    </row>
    <row r="204" spans="1:47" x14ac:dyDescent="0.3">
      <c r="A204" s="127"/>
      <c r="B204" s="127"/>
      <c r="C204" s="127"/>
      <c r="D204" s="127"/>
      <c r="E204" s="127"/>
      <c r="F204" s="127"/>
      <c r="G204" s="127"/>
      <c r="H204" s="182"/>
      <c r="I204" s="127"/>
      <c r="J204" s="127"/>
      <c r="K204" s="127"/>
      <c r="L204" s="127"/>
      <c r="M204" s="127"/>
      <c r="N204" s="127"/>
      <c r="O204" s="127"/>
      <c r="P204" s="127"/>
      <c r="Q204" s="127"/>
      <c r="R204" s="127"/>
      <c r="S204" s="127"/>
      <c r="T204" s="127"/>
      <c r="U204" s="135"/>
      <c r="V204" s="135"/>
      <c r="W204" s="135"/>
      <c r="X204" s="127"/>
      <c r="Y204" s="147"/>
      <c r="Z204" s="127"/>
      <c r="AA204" s="127"/>
      <c r="AB204" s="127"/>
      <c r="AC204" s="127"/>
      <c r="AD204" s="127"/>
      <c r="AE204" s="127"/>
      <c r="AF204" s="127"/>
      <c r="AG204" s="127"/>
      <c r="AH204" s="127"/>
      <c r="AI204" s="127"/>
      <c r="AJ204" s="127"/>
      <c r="AK204" s="127"/>
      <c r="AL204" s="127"/>
      <c r="AM204" s="127"/>
      <c r="AN204" s="127"/>
      <c r="AO204" s="127"/>
      <c r="AP204" s="127"/>
      <c r="AQ204" s="127"/>
      <c r="AR204" s="127"/>
      <c r="AS204" s="127"/>
      <c r="AT204" s="127"/>
      <c r="AU204" s="127"/>
    </row>
    <row r="205" spans="1:47" x14ac:dyDescent="0.3">
      <c r="A205" s="127"/>
      <c r="B205" s="127"/>
      <c r="C205" s="127"/>
      <c r="D205" s="127"/>
      <c r="E205" s="127"/>
      <c r="F205" s="127"/>
      <c r="G205" s="127"/>
      <c r="H205" s="182"/>
      <c r="I205" s="127"/>
      <c r="J205" s="127"/>
      <c r="K205" s="127"/>
      <c r="L205" s="127"/>
      <c r="M205" s="127"/>
      <c r="N205" s="127"/>
      <c r="O205" s="127"/>
      <c r="P205" s="127"/>
      <c r="Q205" s="127"/>
      <c r="R205" s="127"/>
      <c r="S205" s="127"/>
      <c r="T205" s="127"/>
      <c r="U205" s="135"/>
      <c r="V205" s="135"/>
      <c r="W205" s="135"/>
      <c r="X205" s="127"/>
      <c r="Y205" s="147"/>
      <c r="Z205" s="127"/>
      <c r="AA205" s="127"/>
      <c r="AB205" s="127"/>
      <c r="AC205" s="127"/>
      <c r="AD205" s="127"/>
      <c r="AE205" s="127"/>
      <c r="AF205" s="127"/>
      <c r="AG205" s="127"/>
      <c r="AH205" s="127"/>
      <c r="AI205" s="127"/>
      <c r="AJ205" s="127"/>
      <c r="AK205" s="127"/>
      <c r="AL205" s="127"/>
      <c r="AM205" s="127"/>
      <c r="AN205" s="127"/>
      <c r="AO205" s="127"/>
      <c r="AP205" s="127"/>
      <c r="AQ205" s="127"/>
      <c r="AR205" s="127"/>
      <c r="AS205" s="127"/>
      <c r="AT205" s="127"/>
      <c r="AU205" s="127"/>
    </row>
    <row r="206" spans="1:47" x14ac:dyDescent="0.3">
      <c r="A206" s="127"/>
      <c r="B206" s="127"/>
      <c r="C206" s="127"/>
      <c r="D206" s="127"/>
      <c r="E206" s="127"/>
      <c r="F206" s="127"/>
      <c r="G206" s="127"/>
      <c r="H206" s="182"/>
      <c r="I206" s="127"/>
      <c r="J206" s="127"/>
      <c r="K206" s="127"/>
      <c r="L206" s="127"/>
      <c r="M206" s="127"/>
      <c r="N206" s="127"/>
      <c r="O206" s="127"/>
      <c r="P206" s="127"/>
      <c r="Q206" s="127"/>
      <c r="R206" s="127"/>
      <c r="S206" s="127"/>
      <c r="T206" s="127"/>
      <c r="U206" s="135"/>
      <c r="V206" s="135"/>
      <c r="W206" s="135"/>
      <c r="X206" s="127"/>
      <c r="Y206" s="147"/>
      <c r="Z206" s="127"/>
      <c r="AA206" s="127"/>
      <c r="AB206" s="127"/>
      <c r="AC206" s="127"/>
      <c r="AD206" s="127"/>
      <c r="AE206" s="127"/>
      <c r="AF206" s="127"/>
      <c r="AG206" s="127"/>
      <c r="AH206" s="127"/>
      <c r="AI206" s="127"/>
      <c r="AJ206" s="127"/>
      <c r="AK206" s="127"/>
      <c r="AL206" s="127"/>
      <c r="AM206" s="127"/>
      <c r="AN206" s="127"/>
      <c r="AO206" s="127"/>
      <c r="AP206" s="127"/>
      <c r="AQ206" s="127"/>
      <c r="AR206" s="127"/>
      <c r="AS206" s="127"/>
      <c r="AT206" s="127"/>
      <c r="AU206" s="127"/>
    </row>
    <row r="207" spans="1:47" x14ac:dyDescent="0.3">
      <c r="A207" s="127"/>
      <c r="B207" s="127"/>
      <c r="C207" s="127"/>
      <c r="D207" s="127"/>
      <c r="E207" s="127"/>
      <c r="F207" s="127"/>
      <c r="G207" s="127"/>
      <c r="H207" s="182"/>
      <c r="I207" s="127"/>
      <c r="J207" s="127"/>
      <c r="K207" s="127"/>
      <c r="L207" s="127"/>
      <c r="M207" s="127"/>
      <c r="N207" s="127"/>
      <c r="O207" s="127"/>
      <c r="P207" s="127"/>
      <c r="Q207" s="127"/>
      <c r="R207" s="127"/>
      <c r="S207" s="127"/>
      <c r="T207" s="127"/>
      <c r="U207" s="135"/>
      <c r="V207" s="135"/>
      <c r="W207" s="135"/>
      <c r="X207" s="127"/>
      <c r="Y207" s="147"/>
      <c r="Z207" s="127"/>
      <c r="AA207" s="127"/>
      <c r="AB207" s="127"/>
      <c r="AC207" s="127"/>
      <c r="AD207" s="127"/>
      <c r="AE207" s="127"/>
      <c r="AF207" s="127"/>
      <c r="AG207" s="127"/>
      <c r="AH207" s="127"/>
      <c r="AI207" s="127"/>
      <c r="AJ207" s="127"/>
      <c r="AK207" s="127"/>
      <c r="AL207" s="127"/>
      <c r="AM207" s="127"/>
      <c r="AN207" s="127"/>
      <c r="AO207" s="127"/>
      <c r="AP207" s="127"/>
      <c r="AQ207" s="127"/>
      <c r="AR207" s="127"/>
      <c r="AS207" s="127"/>
      <c r="AT207" s="127"/>
      <c r="AU207" s="127"/>
    </row>
    <row r="208" spans="1:47" x14ac:dyDescent="0.3">
      <c r="A208" s="127"/>
      <c r="B208" s="127"/>
      <c r="C208" s="127"/>
      <c r="D208" s="127"/>
      <c r="E208" s="127"/>
      <c r="F208" s="127"/>
      <c r="G208" s="127"/>
      <c r="H208" s="182"/>
      <c r="I208" s="127"/>
      <c r="J208" s="127"/>
      <c r="K208" s="127"/>
      <c r="L208" s="127"/>
      <c r="M208" s="127"/>
      <c r="N208" s="127"/>
      <c r="O208" s="127"/>
      <c r="P208" s="127"/>
      <c r="Q208" s="127"/>
      <c r="R208" s="127"/>
      <c r="S208" s="127"/>
      <c r="T208" s="127"/>
      <c r="U208" s="135"/>
      <c r="V208" s="135"/>
      <c r="W208" s="135"/>
      <c r="X208" s="127"/>
      <c r="Y208" s="147"/>
      <c r="Z208" s="127"/>
      <c r="AA208" s="127"/>
      <c r="AB208" s="127"/>
      <c r="AC208" s="127"/>
      <c r="AD208" s="127"/>
      <c r="AE208" s="127"/>
      <c r="AF208" s="127"/>
      <c r="AG208" s="127"/>
      <c r="AH208" s="127"/>
      <c r="AI208" s="127"/>
      <c r="AJ208" s="127"/>
      <c r="AK208" s="127"/>
      <c r="AL208" s="127"/>
      <c r="AM208" s="127"/>
      <c r="AN208" s="127"/>
      <c r="AO208" s="127"/>
      <c r="AP208" s="127"/>
      <c r="AQ208" s="127"/>
      <c r="AR208" s="127"/>
      <c r="AS208" s="127"/>
      <c r="AT208" s="127"/>
      <c r="AU208" s="127"/>
    </row>
    <row r="209" spans="1:47" x14ac:dyDescent="0.3">
      <c r="A209" s="127"/>
      <c r="B209" s="127"/>
      <c r="C209" s="127"/>
      <c r="D209" s="127"/>
      <c r="E209" s="127"/>
      <c r="F209" s="127"/>
      <c r="G209" s="127"/>
      <c r="H209" s="182"/>
      <c r="I209" s="127"/>
      <c r="J209" s="127"/>
      <c r="K209" s="127"/>
      <c r="L209" s="127"/>
      <c r="M209" s="127"/>
      <c r="N209" s="127"/>
      <c r="O209" s="127"/>
      <c r="P209" s="127"/>
      <c r="Q209" s="127"/>
      <c r="R209" s="127"/>
      <c r="S209" s="127"/>
      <c r="T209" s="127"/>
      <c r="U209" s="135"/>
      <c r="V209" s="135"/>
      <c r="W209" s="135"/>
      <c r="X209" s="127"/>
      <c r="Y209" s="147"/>
      <c r="Z209" s="127"/>
      <c r="AA209" s="127"/>
      <c r="AB209" s="127"/>
      <c r="AC209" s="127"/>
      <c r="AD209" s="127"/>
      <c r="AE209" s="127"/>
      <c r="AF209" s="127"/>
      <c r="AG209" s="127"/>
      <c r="AH209" s="127"/>
      <c r="AI209" s="127"/>
      <c r="AJ209" s="127"/>
      <c r="AK209" s="127"/>
      <c r="AL209" s="127"/>
      <c r="AM209" s="127"/>
      <c r="AN209" s="127"/>
      <c r="AO209" s="127"/>
      <c r="AP209" s="127"/>
      <c r="AQ209" s="127"/>
      <c r="AR209" s="127"/>
      <c r="AS209" s="127"/>
      <c r="AT209" s="127"/>
      <c r="AU209" s="127"/>
    </row>
    <row r="210" spans="1:47" x14ac:dyDescent="0.3">
      <c r="H210" s="76"/>
      <c r="U210" s="57"/>
      <c r="V210" s="57"/>
      <c r="W210" s="57"/>
      <c r="Y210" s="106"/>
    </row>
    <row r="211" spans="1:47" x14ac:dyDescent="0.3">
      <c r="H211" s="76"/>
      <c r="U211" s="57"/>
      <c r="V211" s="57"/>
      <c r="W211" s="57"/>
      <c r="Y211" s="106"/>
    </row>
    <row r="212" spans="1:47" x14ac:dyDescent="0.3">
      <c r="H212" s="76"/>
      <c r="U212" s="57"/>
      <c r="V212" s="57"/>
      <c r="W212" s="57"/>
      <c r="Y212" s="106"/>
    </row>
    <row r="213" spans="1:47" x14ac:dyDescent="0.3">
      <c r="H213" s="76"/>
      <c r="U213" s="57"/>
      <c r="V213" s="57"/>
      <c r="W213" s="57"/>
      <c r="Y213" s="106"/>
    </row>
    <row r="214" spans="1:47" x14ac:dyDescent="0.3">
      <c r="H214" s="76"/>
      <c r="U214" s="57"/>
      <c r="V214" s="57"/>
      <c r="W214" s="57"/>
      <c r="Y214" s="106"/>
    </row>
    <row r="215" spans="1:47" x14ac:dyDescent="0.3">
      <c r="H215" s="76"/>
      <c r="U215" s="57"/>
      <c r="V215" s="57"/>
      <c r="W215" s="57"/>
      <c r="Y215" s="106"/>
    </row>
    <row r="216" spans="1:47" x14ac:dyDescent="0.3">
      <c r="H216" s="76"/>
      <c r="U216" s="57"/>
      <c r="V216" s="57"/>
      <c r="W216" s="57"/>
      <c r="Y216" s="106"/>
    </row>
    <row r="217" spans="1:47" x14ac:dyDescent="0.3">
      <c r="H217" s="76"/>
      <c r="U217" s="57"/>
      <c r="V217" s="57"/>
      <c r="W217" s="57"/>
      <c r="Y217" s="106"/>
    </row>
    <row r="218" spans="1:47" x14ac:dyDescent="0.3">
      <c r="H218" s="76"/>
      <c r="U218" s="57"/>
      <c r="V218" s="57"/>
      <c r="W218" s="57"/>
      <c r="Y218" s="106"/>
    </row>
    <row r="219" spans="1:47" x14ac:dyDescent="0.3">
      <c r="H219" s="76"/>
      <c r="U219" s="57"/>
      <c r="V219" s="57"/>
      <c r="W219" s="57"/>
      <c r="Y219" s="106"/>
    </row>
    <row r="220" spans="1:47" x14ac:dyDescent="0.3">
      <c r="H220" s="76"/>
      <c r="U220" s="57"/>
      <c r="V220" s="57"/>
      <c r="W220" s="57"/>
      <c r="Y220" s="106"/>
    </row>
    <row r="221" spans="1:47" x14ac:dyDescent="0.3">
      <c r="H221" s="76"/>
      <c r="U221" s="57"/>
      <c r="V221" s="57"/>
      <c r="W221" s="57"/>
      <c r="Y221" s="106"/>
    </row>
    <row r="222" spans="1:47" x14ac:dyDescent="0.3">
      <c r="H222" s="76"/>
      <c r="U222" s="57"/>
      <c r="V222" s="57"/>
      <c r="W222" s="57"/>
      <c r="Y222" s="106"/>
    </row>
    <row r="223" spans="1:47" x14ac:dyDescent="0.3">
      <c r="H223" s="76"/>
      <c r="U223" s="57"/>
      <c r="V223" s="57"/>
      <c r="W223" s="57"/>
      <c r="Y223" s="106"/>
    </row>
    <row r="224" spans="1:47" x14ac:dyDescent="0.3">
      <c r="H224" s="76"/>
      <c r="U224" s="57"/>
      <c r="V224" s="57"/>
      <c r="W224" s="57"/>
      <c r="Y224" s="106"/>
    </row>
    <row r="225" spans="8:25" x14ac:dyDescent="0.3">
      <c r="H225" s="76"/>
      <c r="U225" s="57"/>
      <c r="V225" s="57"/>
      <c r="W225" s="57"/>
      <c r="Y225" s="106"/>
    </row>
    <row r="226" spans="8:25" x14ac:dyDescent="0.3">
      <c r="H226" s="76"/>
      <c r="U226" s="57"/>
      <c r="V226" s="57"/>
      <c r="W226" s="57"/>
      <c r="Y226" s="106"/>
    </row>
    <row r="227" spans="8:25" x14ac:dyDescent="0.3">
      <c r="H227" s="76"/>
      <c r="U227" s="57"/>
      <c r="V227" s="57"/>
      <c r="W227" s="57"/>
      <c r="Y227" s="106"/>
    </row>
    <row r="228" spans="8:25" x14ac:dyDescent="0.3">
      <c r="H228" s="76"/>
      <c r="U228" s="57"/>
      <c r="V228" s="57"/>
      <c r="W228" s="57"/>
      <c r="Y228" s="106"/>
    </row>
    <row r="229" spans="8:25" x14ac:dyDescent="0.3">
      <c r="H229" s="76"/>
      <c r="U229" s="57"/>
      <c r="V229" s="57"/>
      <c r="W229" s="57"/>
      <c r="Y229" s="106"/>
    </row>
    <row r="230" spans="8:25" x14ac:dyDescent="0.3">
      <c r="H230" s="76"/>
      <c r="U230" s="57"/>
      <c r="V230" s="57"/>
      <c r="W230" s="57"/>
      <c r="Y230" s="106"/>
    </row>
    <row r="231" spans="8:25" x14ac:dyDescent="0.3">
      <c r="H231" s="76"/>
      <c r="U231" s="57"/>
      <c r="V231" s="57"/>
      <c r="W231" s="57"/>
      <c r="Y231" s="106"/>
    </row>
    <row r="232" spans="8:25" x14ac:dyDescent="0.3">
      <c r="H232" s="76"/>
      <c r="U232" s="57"/>
      <c r="V232" s="57"/>
      <c r="W232" s="57"/>
      <c r="Y232" s="106"/>
    </row>
    <row r="233" spans="8:25" x14ac:dyDescent="0.3">
      <c r="H233" s="76"/>
      <c r="U233" s="57"/>
      <c r="V233" s="57"/>
      <c r="W233" s="57"/>
      <c r="Y233" s="106"/>
    </row>
    <row r="234" spans="8:25" x14ac:dyDescent="0.3">
      <c r="H234" s="76"/>
      <c r="U234" s="57"/>
      <c r="V234" s="57"/>
      <c r="W234" s="57"/>
      <c r="Y234" s="106"/>
    </row>
    <row r="235" spans="8:25" x14ac:dyDescent="0.3">
      <c r="H235" s="76"/>
      <c r="U235" s="57"/>
      <c r="V235" s="57"/>
      <c r="W235" s="57"/>
      <c r="Y235" s="106"/>
    </row>
    <row r="236" spans="8:25" x14ac:dyDescent="0.3">
      <c r="H236" s="76"/>
      <c r="U236" s="57"/>
      <c r="V236" s="57"/>
      <c r="W236" s="57"/>
      <c r="Y236" s="106"/>
    </row>
    <row r="237" spans="8:25" x14ac:dyDescent="0.3">
      <c r="H237" s="76"/>
      <c r="U237" s="57"/>
      <c r="V237" s="57"/>
      <c r="W237" s="57"/>
      <c r="Y237" s="106"/>
    </row>
    <row r="238" spans="8:25" x14ac:dyDescent="0.3">
      <c r="H238" s="76"/>
      <c r="U238" s="57"/>
      <c r="V238" s="57"/>
      <c r="W238" s="57"/>
      <c r="Y238" s="106"/>
    </row>
    <row r="239" spans="8:25" x14ac:dyDescent="0.3">
      <c r="H239" s="76"/>
      <c r="U239" s="57"/>
      <c r="V239" s="57"/>
      <c r="W239" s="57"/>
      <c r="Y239" s="106"/>
    </row>
    <row r="240" spans="8:25" x14ac:dyDescent="0.3">
      <c r="H240" s="76"/>
      <c r="U240" s="57"/>
      <c r="V240" s="57"/>
      <c r="W240" s="57"/>
      <c r="Y240" s="106"/>
    </row>
    <row r="241" spans="8:25" x14ac:dyDescent="0.3">
      <c r="H241" s="76"/>
      <c r="U241" s="57"/>
      <c r="V241" s="57"/>
      <c r="W241" s="57"/>
      <c r="Y241" s="106"/>
    </row>
    <row r="242" spans="8:25" x14ac:dyDescent="0.3">
      <c r="H242" s="76"/>
      <c r="U242" s="57"/>
      <c r="V242" s="57"/>
      <c r="W242" s="57"/>
      <c r="Y242" s="106"/>
    </row>
    <row r="243" spans="8:25" x14ac:dyDescent="0.3">
      <c r="H243" s="76"/>
      <c r="U243" s="57"/>
      <c r="V243" s="57"/>
      <c r="W243" s="57"/>
      <c r="Y243" s="106"/>
    </row>
    <row r="244" spans="8:25" x14ac:dyDescent="0.3">
      <c r="H244" s="76"/>
      <c r="U244" s="57"/>
      <c r="V244" s="57"/>
      <c r="W244" s="57"/>
      <c r="Y244" s="106"/>
    </row>
    <row r="245" spans="8:25" x14ac:dyDescent="0.3">
      <c r="H245" s="76"/>
      <c r="U245" s="57"/>
      <c r="V245" s="57"/>
      <c r="W245" s="57"/>
      <c r="Y245" s="106"/>
    </row>
    <row r="246" spans="8:25" x14ac:dyDescent="0.3">
      <c r="H246" s="76"/>
      <c r="U246" s="57"/>
      <c r="V246" s="57"/>
      <c r="W246" s="57"/>
      <c r="Y246" s="106"/>
    </row>
    <row r="247" spans="8:25" x14ac:dyDescent="0.3">
      <c r="H247" s="76"/>
      <c r="U247" s="57"/>
      <c r="V247" s="57"/>
      <c r="W247" s="57"/>
      <c r="Y247" s="106"/>
    </row>
    <row r="248" spans="8:25" x14ac:dyDescent="0.3">
      <c r="H248" s="76"/>
      <c r="U248" s="57"/>
      <c r="V248" s="57"/>
      <c r="W248" s="57"/>
      <c r="Y248" s="106"/>
    </row>
    <row r="249" spans="8:25" x14ac:dyDescent="0.3">
      <c r="H249" s="76"/>
      <c r="U249" s="57"/>
      <c r="V249" s="57"/>
      <c r="W249" s="57"/>
      <c r="Y249" s="106"/>
    </row>
    <row r="250" spans="8:25" x14ac:dyDescent="0.3">
      <c r="H250" s="76"/>
      <c r="U250" s="57"/>
      <c r="V250" s="57"/>
      <c r="W250" s="57"/>
      <c r="Y250" s="106"/>
    </row>
    <row r="251" spans="8:25" x14ac:dyDescent="0.3">
      <c r="H251" s="76"/>
      <c r="U251" s="57"/>
      <c r="V251" s="57"/>
      <c r="W251" s="57"/>
      <c r="Y251" s="106"/>
    </row>
    <row r="252" spans="8:25" x14ac:dyDescent="0.3">
      <c r="H252" s="76"/>
      <c r="U252" s="57"/>
      <c r="V252" s="57"/>
      <c r="W252" s="57"/>
      <c r="Y252" s="106"/>
    </row>
    <row r="253" spans="8:25" x14ac:dyDescent="0.3">
      <c r="H253" s="76"/>
      <c r="U253" s="57"/>
      <c r="V253" s="57"/>
      <c r="W253" s="57"/>
      <c r="Y253" s="106"/>
    </row>
    <row r="254" spans="8:25" x14ac:dyDescent="0.3">
      <c r="H254" s="76"/>
      <c r="U254" s="57"/>
      <c r="V254" s="57"/>
      <c r="W254" s="57"/>
      <c r="Y254" s="106"/>
    </row>
    <row r="255" spans="8:25" x14ac:dyDescent="0.3">
      <c r="H255" s="76"/>
      <c r="U255" s="57"/>
      <c r="V255" s="57"/>
      <c r="W255" s="57"/>
      <c r="Y255" s="106"/>
    </row>
    <row r="256" spans="8:25" x14ac:dyDescent="0.3">
      <c r="H256" s="76"/>
      <c r="U256" s="57"/>
      <c r="V256" s="57"/>
      <c r="W256" s="57"/>
      <c r="Y256" s="106"/>
    </row>
    <row r="257" spans="8:25" x14ac:dyDescent="0.3">
      <c r="H257" s="76"/>
      <c r="U257" s="57"/>
      <c r="V257" s="57"/>
      <c r="W257" s="57"/>
      <c r="Y257" s="106"/>
    </row>
    <row r="258" spans="8:25" x14ac:dyDescent="0.3">
      <c r="H258" s="76"/>
      <c r="U258" s="57"/>
      <c r="V258" s="57"/>
      <c r="W258" s="57"/>
      <c r="Y258" s="106"/>
    </row>
    <row r="259" spans="8:25" x14ac:dyDescent="0.3">
      <c r="H259" s="76"/>
      <c r="U259" s="57"/>
      <c r="V259" s="57"/>
      <c r="W259" s="57"/>
      <c r="Y259" s="106"/>
    </row>
    <row r="260" spans="8:25" x14ac:dyDescent="0.3">
      <c r="H260" s="76"/>
      <c r="U260" s="57"/>
      <c r="V260" s="57"/>
      <c r="W260" s="57"/>
      <c r="Y260" s="106"/>
    </row>
    <row r="261" spans="8:25" x14ac:dyDescent="0.3">
      <c r="H261" s="76"/>
      <c r="U261" s="57"/>
      <c r="V261" s="57"/>
      <c r="W261" s="57"/>
      <c r="Y261" s="106"/>
    </row>
    <row r="262" spans="8:25" x14ac:dyDescent="0.3">
      <c r="H262" s="76"/>
      <c r="U262" s="57"/>
      <c r="V262" s="57"/>
      <c r="W262" s="57"/>
      <c r="Y262" s="106"/>
    </row>
    <row r="263" spans="8:25" x14ac:dyDescent="0.3">
      <c r="H263" s="76"/>
      <c r="U263" s="57"/>
      <c r="V263" s="57"/>
      <c r="W263" s="57"/>
      <c r="Y263" s="106"/>
    </row>
    <row r="264" spans="8:25" x14ac:dyDescent="0.3">
      <c r="H264" s="76"/>
      <c r="U264" s="57"/>
      <c r="V264" s="57"/>
      <c r="W264" s="57"/>
      <c r="Y264" s="106"/>
    </row>
    <row r="265" spans="8:25" x14ac:dyDescent="0.3">
      <c r="H265" s="76"/>
      <c r="U265" s="57"/>
      <c r="V265" s="57"/>
      <c r="W265" s="57"/>
      <c r="Y265" s="106"/>
    </row>
    <row r="266" spans="8:25" x14ac:dyDescent="0.3">
      <c r="H266" s="76"/>
      <c r="U266" s="57"/>
      <c r="V266" s="57"/>
      <c r="W266" s="57"/>
      <c r="Y266" s="106"/>
    </row>
    <row r="267" spans="8:25" x14ac:dyDescent="0.3">
      <c r="H267" s="76"/>
      <c r="U267" s="57"/>
      <c r="V267" s="57"/>
      <c r="W267" s="57"/>
      <c r="Y267" s="106"/>
    </row>
    <row r="268" spans="8:25" x14ac:dyDescent="0.3">
      <c r="H268" s="76"/>
      <c r="U268" s="57"/>
      <c r="V268" s="57"/>
      <c r="W268" s="57"/>
      <c r="Y268" s="106"/>
    </row>
    <row r="269" spans="8:25" x14ac:dyDescent="0.3">
      <c r="H269" s="76"/>
      <c r="U269" s="57"/>
      <c r="V269" s="57"/>
      <c r="W269" s="57"/>
      <c r="Y269" s="106"/>
    </row>
    <row r="270" spans="8:25" x14ac:dyDescent="0.3">
      <c r="H270" s="76"/>
      <c r="U270" s="57"/>
      <c r="V270" s="57"/>
      <c r="W270" s="57"/>
      <c r="Y270" s="106"/>
    </row>
    <row r="271" spans="8:25" x14ac:dyDescent="0.3">
      <c r="H271" s="76"/>
      <c r="U271" s="57"/>
      <c r="V271" s="57"/>
      <c r="W271" s="57"/>
      <c r="Y271" s="106"/>
    </row>
    <row r="272" spans="8:25" x14ac:dyDescent="0.3">
      <c r="H272" s="76"/>
      <c r="U272" s="57"/>
      <c r="V272" s="57"/>
      <c r="W272" s="57"/>
      <c r="Y272" s="106"/>
    </row>
    <row r="273" spans="8:25" x14ac:dyDescent="0.3">
      <c r="H273" s="76"/>
      <c r="U273" s="57"/>
      <c r="V273" s="57"/>
      <c r="W273" s="57"/>
      <c r="Y273" s="106"/>
    </row>
    <row r="274" spans="8:25" x14ac:dyDescent="0.3">
      <c r="H274" s="76"/>
      <c r="U274" s="57"/>
      <c r="V274" s="57"/>
      <c r="W274" s="57"/>
      <c r="Y274" s="106"/>
    </row>
    <row r="275" spans="8:25" x14ac:dyDescent="0.3">
      <c r="H275" s="76"/>
      <c r="U275" s="57"/>
      <c r="V275" s="57"/>
      <c r="W275" s="57"/>
      <c r="Y275" s="106"/>
    </row>
    <row r="276" spans="8:25" x14ac:dyDescent="0.3">
      <c r="H276" s="76"/>
      <c r="U276" s="57"/>
      <c r="V276" s="57"/>
      <c r="W276" s="57"/>
      <c r="Y276" s="106"/>
    </row>
    <row r="277" spans="8:25" x14ac:dyDescent="0.3">
      <c r="H277" s="76"/>
      <c r="U277" s="57"/>
      <c r="V277" s="57"/>
      <c r="W277" s="57"/>
      <c r="Y277" s="106"/>
    </row>
    <row r="278" spans="8:25" x14ac:dyDescent="0.3">
      <c r="H278" s="76"/>
      <c r="U278" s="57"/>
      <c r="V278" s="57"/>
      <c r="W278" s="57"/>
      <c r="Y278" s="106"/>
    </row>
    <row r="279" spans="8:25" x14ac:dyDescent="0.3">
      <c r="H279" s="76"/>
      <c r="U279" s="57"/>
      <c r="V279" s="57"/>
      <c r="W279" s="57"/>
      <c r="Y279" s="106"/>
    </row>
    <row r="280" spans="8:25" x14ac:dyDescent="0.3">
      <c r="H280" s="76"/>
      <c r="U280" s="57"/>
      <c r="V280" s="57"/>
      <c r="W280" s="57"/>
      <c r="Y280" s="106"/>
    </row>
    <row r="281" spans="8:25" x14ac:dyDescent="0.3">
      <c r="H281" s="76"/>
      <c r="U281" s="57"/>
      <c r="V281" s="57"/>
      <c r="W281" s="57"/>
      <c r="Y281" s="106"/>
    </row>
    <row r="282" spans="8:25" x14ac:dyDescent="0.3">
      <c r="H282" s="76"/>
      <c r="U282" s="57"/>
      <c r="V282" s="57"/>
      <c r="W282" s="57"/>
      <c r="Y282" s="106"/>
    </row>
    <row r="283" spans="8:25" x14ac:dyDescent="0.3">
      <c r="H283" s="76"/>
      <c r="U283" s="57"/>
      <c r="V283" s="57"/>
      <c r="W283" s="57"/>
      <c r="Y283" s="106"/>
    </row>
    <row r="284" spans="8:25" x14ac:dyDescent="0.3">
      <c r="H284" s="76"/>
      <c r="U284" s="57"/>
      <c r="V284" s="57"/>
      <c r="W284" s="57"/>
      <c r="Y284" s="106"/>
    </row>
    <row r="285" spans="8:25" x14ac:dyDescent="0.3">
      <c r="H285" s="76"/>
      <c r="U285" s="57"/>
      <c r="V285" s="57"/>
      <c r="W285" s="57"/>
      <c r="Y285" s="106"/>
    </row>
    <row r="286" spans="8:25" x14ac:dyDescent="0.3">
      <c r="H286" s="76"/>
      <c r="U286" s="57"/>
      <c r="V286" s="57"/>
      <c r="W286" s="57"/>
      <c r="Y286" s="106"/>
    </row>
    <row r="287" spans="8:25" x14ac:dyDescent="0.3">
      <c r="H287" s="76"/>
      <c r="U287" s="57"/>
      <c r="V287" s="57"/>
      <c r="W287" s="57"/>
      <c r="Y287" s="106"/>
    </row>
    <row r="288" spans="8:25" x14ac:dyDescent="0.3">
      <c r="H288" s="76"/>
      <c r="U288" s="57"/>
      <c r="V288" s="57"/>
      <c r="W288" s="57"/>
      <c r="Y288" s="106"/>
    </row>
    <row r="289" spans="8:25" x14ac:dyDescent="0.3">
      <c r="H289" s="76"/>
      <c r="U289" s="57"/>
      <c r="V289" s="57"/>
      <c r="W289" s="57"/>
      <c r="Y289" s="106"/>
    </row>
    <row r="290" spans="8:25" x14ac:dyDescent="0.3">
      <c r="H290" s="76"/>
      <c r="U290" s="57"/>
      <c r="V290" s="57"/>
      <c r="W290" s="57"/>
      <c r="Y290" s="106"/>
    </row>
    <row r="291" spans="8:25" x14ac:dyDescent="0.3">
      <c r="H291" s="76"/>
      <c r="U291" s="57"/>
      <c r="V291" s="57"/>
      <c r="W291" s="57"/>
      <c r="Y291" s="106"/>
    </row>
    <row r="292" spans="8:25" x14ac:dyDescent="0.3">
      <c r="H292" s="76"/>
      <c r="U292" s="57"/>
      <c r="V292" s="57"/>
      <c r="W292" s="57"/>
      <c r="Y292" s="106"/>
    </row>
    <row r="293" spans="8:25" x14ac:dyDescent="0.3">
      <c r="H293" s="76"/>
      <c r="U293" s="57"/>
      <c r="V293" s="57"/>
      <c r="W293" s="57"/>
      <c r="Y293" s="106"/>
    </row>
    <row r="294" spans="8:25" x14ac:dyDescent="0.3">
      <c r="H294" s="76"/>
      <c r="U294" s="57"/>
      <c r="V294" s="57"/>
      <c r="W294" s="57"/>
      <c r="Y294" s="106"/>
    </row>
    <row r="295" spans="8:25" x14ac:dyDescent="0.3">
      <c r="H295" s="76"/>
      <c r="U295" s="57"/>
      <c r="V295" s="57"/>
      <c r="W295" s="57"/>
      <c r="Y295" s="106"/>
    </row>
    <row r="296" spans="8:25" x14ac:dyDescent="0.3">
      <c r="H296" s="76"/>
      <c r="U296" s="57"/>
      <c r="V296" s="57"/>
      <c r="W296" s="57"/>
      <c r="Y296" s="106"/>
    </row>
    <row r="297" spans="8:25" x14ac:dyDescent="0.3">
      <c r="H297" s="76"/>
      <c r="U297" s="57"/>
      <c r="V297" s="57"/>
      <c r="W297" s="57"/>
      <c r="Y297" s="106"/>
    </row>
    <row r="298" spans="8:25" x14ac:dyDescent="0.3">
      <c r="H298" s="76"/>
      <c r="U298" s="57"/>
      <c r="V298" s="57"/>
      <c r="W298" s="57"/>
      <c r="Y298" s="106"/>
    </row>
    <row r="299" spans="8:25" x14ac:dyDescent="0.3">
      <c r="H299" s="76"/>
      <c r="U299" s="57"/>
      <c r="V299" s="57"/>
      <c r="W299" s="57"/>
      <c r="Y299" s="106"/>
    </row>
    <row r="300" spans="8:25" x14ac:dyDescent="0.3">
      <c r="H300" s="76"/>
      <c r="U300" s="57"/>
      <c r="V300" s="57"/>
      <c r="W300" s="57"/>
      <c r="Y300" s="106"/>
    </row>
    <row r="301" spans="8:25" x14ac:dyDescent="0.3">
      <c r="H301" s="76"/>
      <c r="U301" s="57"/>
      <c r="V301" s="57"/>
      <c r="W301" s="57"/>
      <c r="Y301" s="106"/>
    </row>
    <row r="302" spans="8:25" x14ac:dyDescent="0.3">
      <c r="H302" s="76"/>
      <c r="U302" s="57"/>
      <c r="V302" s="57"/>
      <c r="W302" s="57"/>
      <c r="Y302" s="106"/>
    </row>
    <row r="303" spans="8:25" x14ac:dyDescent="0.3">
      <c r="H303" s="76"/>
      <c r="U303" s="57"/>
      <c r="V303" s="57"/>
      <c r="W303" s="57"/>
      <c r="Y303" s="106"/>
    </row>
    <row r="304" spans="8:25" x14ac:dyDescent="0.3">
      <c r="H304" s="76"/>
      <c r="U304" s="57"/>
      <c r="V304" s="57"/>
      <c r="W304" s="57"/>
      <c r="Y304" s="106"/>
    </row>
    <row r="305" spans="8:25" x14ac:dyDescent="0.3">
      <c r="H305" s="76"/>
      <c r="U305" s="57"/>
      <c r="V305" s="57"/>
      <c r="W305" s="57"/>
      <c r="Y305" s="106"/>
    </row>
    <row r="306" spans="8:25" x14ac:dyDescent="0.3">
      <c r="H306" s="76"/>
      <c r="U306" s="57"/>
      <c r="V306" s="57"/>
      <c r="W306" s="57"/>
      <c r="Y306" s="106"/>
    </row>
    <row r="307" spans="8:25" x14ac:dyDescent="0.3">
      <c r="H307" s="76"/>
      <c r="U307" s="57"/>
      <c r="V307" s="57"/>
      <c r="W307" s="57"/>
      <c r="Y307" s="106"/>
    </row>
    <row r="308" spans="8:25" x14ac:dyDescent="0.3">
      <c r="H308" s="76"/>
      <c r="U308" s="57"/>
      <c r="V308" s="57"/>
      <c r="W308" s="57"/>
      <c r="Y308" s="106"/>
    </row>
    <row r="309" spans="8:25" x14ac:dyDescent="0.3">
      <c r="H309" s="76"/>
      <c r="U309" s="57"/>
      <c r="V309" s="57"/>
      <c r="W309" s="57"/>
      <c r="Y309" s="106"/>
    </row>
    <row r="310" spans="8:25" x14ac:dyDescent="0.3">
      <c r="H310" s="76"/>
      <c r="U310" s="57"/>
      <c r="V310" s="57"/>
      <c r="W310" s="57"/>
      <c r="Y310" s="106"/>
    </row>
    <row r="311" spans="8:25" x14ac:dyDescent="0.3">
      <c r="H311" s="76"/>
      <c r="U311" s="57"/>
      <c r="V311" s="57"/>
      <c r="W311" s="57"/>
      <c r="Y311" s="106"/>
    </row>
    <row r="312" spans="8:25" x14ac:dyDescent="0.3">
      <c r="H312" s="76"/>
      <c r="U312" s="57"/>
      <c r="V312" s="57"/>
      <c r="W312" s="57"/>
      <c r="Y312" s="106"/>
    </row>
    <row r="313" spans="8:25" x14ac:dyDescent="0.3">
      <c r="H313" s="76"/>
      <c r="U313" s="57"/>
      <c r="V313" s="57"/>
      <c r="W313" s="57"/>
      <c r="Y313" s="106"/>
    </row>
    <row r="314" spans="8:25" x14ac:dyDescent="0.3">
      <c r="H314" s="76"/>
      <c r="U314" s="57"/>
      <c r="V314" s="57"/>
      <c r="W314" s="57"/>
      <c r="Y314" s="106"/>
    </row>
    <row r="315" spans="8:25" x14ac:dyDescent="0.3">
      <c r="H315" s="76"/>
      <c r="U315" s="57"/>
      <c r="V315" s="57"/>
      <c r="W315" s="57"/>
      <c r="Y315" s="106"/>
    </row>
    <row r="316" spans="8:25" x14ac:dyDescent="0.3">
      <c r="H316" s="76"/>
      <c r="U316" s="57"/>
      <c r="V316" s="57"/>
      <c r="W316" s="57"/>
      <c r="Y316" s="106"/>
    </row>
    <row r="317" spans="8:25" x14ac:dyDescent="0.3">
      <c r="H317" s="76"/>
      <c r="U317" s="57"/>
      <c r="V317" s="57"/>
      <c r="W317" s="57"/>
      <c r="Y317" s="106"/>
    </row>
    <row r="318" spans="8:25" x14ac:dyDescent="0.3">
      <c r="H318" s="76"/>
      <c r="U318" s="57"/>
      <c r="V318" s="57"/>
      <c r="W318" s="57"/>
      <c r="Y318" s="106"/>
    </row>
    <row r="319" spans="8:25" x14ac:dyDescent="0.3">
      <c r="H319" s="76"/>
      <c r="U319" s="57"/>
      <c r="V319" s="57"/>
      <c r="W319" s="57"/>
      <c r="Y319" s="106"/>
    </row>
    <row r="320" spans="8:25" x14ac:dyDescent="0.3">
      <c r="H320" s="76"/>
      <c r="U320" s="57"/>
      <c r="V320" s="57"/>
      <c r="W320" s="57"/>
      <c r="Y320" s="106"/>
    </row>
    <row r="321" spans="8:25" x14ac:dyDescent="0.3">
      <c r="H321" s="76"/>
      <c r="U321" s="57"/>
      <c r="V321" s="57"/>
      <c r="W321" s="57"/>
      <c r="Y321" s="106"/>
    </row>
    <row r="322" spans="8:25" x14ac:dyDescent="0.3">
      <c r="H322" s="76"/>
      <c r="U322" s="57"/>
      <c r="V322" s="57"/>
      <c r="W322" s="57"/>
      <c r="Y322" s="106"/>
    </row>
    <row r="323" spans="8:25" x14ac:dyDescent="0.3">
      <c r="H323" s="76"/>
      <c r="U323" s="57"/>
      <c r="V323" s="57"/>
      <c r="W323" s="57"/>
      <c r="Y323" s="106"/>
    </row>
    <row r="324" spans="8:25" x14ac:dyDescent="0.3">
      <c r="H324" s="76"/>
      <c r="U324" s="57"/>
      <c r="V324" s="57"/>
      <c r="W324" s="57"/>
      <c r="Y324" s="106"/>
    </row>
    <row r="325" spans="8:25" x14ac:dyDescent="0.3">
      <c r="H325" s="76"/>
      <c r="U325" s="57"/>
      <c r="V325" s="57"/>
      <c r="W325" s="57"/>
      <c r="Y325" s="106"/>
    </row>
    <row r="326" spans="8:25" x14ac:dyDescent="0.3">
      <c r="H326" s="76"/>
      <c r="U326" s="57"/>
      <c r="V326" s="57"/>
      <c r="W326" s="57"/>
      <c r="Y326" s="106"/>
    </row>
    <row r="327" spans="8:25" x14ac:dyDescent="0.3">
      <c r="H327" s="76"/>
      <c r="U327" s="57"/>
      <c r="V327" s="57"/>
      <c r="W327" s="57"/>
      <c r="Y327" s="106"/>
    </row>
    <row r="328" spans="8:25" x14ac:dyDescent="0.3">
      <c r="H328" s="76"/>
      <c r="U328" s="57"/>
      <c r="V328" s="57"/>
      <c r="W328" s="57"/>
      <c r="Y328" s="106"/>
    </row>
    <row r="329" spans="8:25" x14ac:dyDescent="0.3">
      <c r="H329" s="76"/>
      <c r="U329" s="57"/>
      <c r="V329" s="57"/>
      <c r="W329" s="57"/>
      <c r="Y329" s="106"/>
    </row>
    <row r="330" spans="8:25" x14ac:dyDescent="0.3">
      <c r="H330" s="76"/>
      <c r="U330" s="57"/>
      <c r="V330" s="57"/>
      <c r="W330" s="57"/>
      <c r="Y330" s="106"/>
    </row>
    <row r="331" spans="8:25" x14ac:dyDescent="0.3">
      <c r="H331" s="76"/>
      <c r="U331" s="57"/>
      <c r="V331" s="57"/>
      <c r="W331" s="57"/>
      <c r="Y331" s="106"/>
    </row>
    <row r="332" spans="8:25" x14ac:dyDescent="0.3">
      <c r="H332" s="76"/>
      <c r="U332" s="57"/>
      <c r="V332" s="57"/>
      <c r="W332" s="57"/>
      <c r="Y332" s="106"/>
    </row>
    <row r="333" spans="8:25" x14ac:dyDescent="0.3">
      <c r="H333" s="76"/>
      <c r="U333" s="57"/>
      <c r="V333" s="57"/>
      <c r="W333" s="57"/>
      <c r="Y333" s="106"/>
    </row>
    <row r="334" spans="8:25" x14ac:dyDescent="0.3">
      <c r="H334" s="76"/>
      <c r="U334" s="57"/>
      <c r="V334" s="57"/>
      <c r="W334" s="57"/>
      <c r="Y334" s="106"/>
    </row>
    <row r="335" spans="8:25" x14ac:dyDescent="0.3">
      <c r="H335" s="76"/>
      <c r="U335" s="57"/>
      <c r="V335" s="57"/>
      <c r="W335" s="57"/>
      <c r="Y335" s="106"/>
    </row>
    <row r="336" spans="8:25" x14ac:dyDescent="0.3">
      <c r="H336" s="76"/>
      <c r="U336" s="57"/>
      <c r="V336" s="57"/>
      <c r="W336" s="57"/>
      <c r="Y336" s="106"/>
    </row>
    <row r="337" spans="8:25" x14ac:dyDescent="0.3">
      <c r="H337" s="76"/>
      <c r="U337" s="57"/>
      <c r="V337" s="57"/>
      <c r="W337" s="57"/>
      <c r="Y337" s="106"/>
    </row>
    <row r="338" spans="8:25" x14ac:dyDescent="0.3">
      <c r="H338" s="76"/>
      <c r="U338" s="57"/>
      <c r="V338" s="57"/>
      <c r="W338" s="57"/>
      <c r="Y338" s="106"/>
    </row>
    <row r="339" spans="8:25" x14ac:dyDescent="0.3">
      <c r="H339" s="76"/>
      <c r="U339" s="57"/>
      <c r="V339" s="57"/>
      <c r="W339" s="57"/>
      <c r="Y339" s="106"/>
    </row>
    <row r="340" spans="8:25" x14ac:dyDescent="0.3">
      <c r="H340" s="76"/>
      <c r="U340" s="57"/>
      <c r="V340" s="57"/>
      <c r="W340" s="57"/>
      <c r="Y340" s="106"/>
    </row>
    <row r="341" spans="8:25" x14ac:dyDescent="0.3">
      <c r="H341" s="76"/>
      <c r="U341" s="57"/>
      <c r="V341" s="57"/>
      <c r="W341" s="57"/>
      <c r="Y341" s="106"/>
    </row>
    <row r="342" spans="8:25" x14ac:dyDescent="0.3">
      <c r="H342" s="76"/>
      <c r="U342" s="57"/>
      <c r="V342" s="57"/>
      <c r="W342" s="57"/>
      <c r="Y342" s="106"/>
    </row>
    <row r="343" spans="8:25" x14ac:dyDescent="0.3">
      <c r="H343" s="76"/>
      <c r="U343" s="57"/>
      <c r="V343" s="57"/>
      <c r="W343" s="57"/>
      <c r="Y343" s="106"/>
    </row>
    <row r="344" spans="8:25" x14ac:dyDescent="0.3">
      <c r="H344" s="76"/>
      <c r="U344" s="57"/>
      <c r="V344" s="57"/>
      <c r="W344" s="57"/>
      <c r="Y344" s="106"/>
    </row>
    <row r="345" spans="8:25" x14ac:dyDescent="0.3">
      <c r="H345" s="76"/>
      <c r="U345" s="57"/>
      <c r="V345" s="57"/>
      <c r="W345" s="57"/>
      <c r="Y345" s="106"/>
    </row>
    <row r="346" spans="8:25" x14ac:dyDescent="0.3">
      <c r="H346" s="76"/>
      <c r="U346" s="57"/>
      <c r="V346" s="57"/>
      <c r="W346" s="57"/>
      <c r="Y346" s="106"/>
    </row>
    <row r="347" spans="8:25" x14ac:dyDescent="0.3">
      <c r="H347" s="79"/>
      <c r="U347" s="57"/>
      <c r="V347" s="57"/>
      <c r="W347" s="57"/>
      <c r="Y347" s="106"/>
    </row>
    <row r="348" spans="8:25" x14ac:dyDescent="0.3">
      <c r="H348" s="79"/>
      <c r="U348" s="57"/>
      <c r="V348" s="57"/>
      <c r="W348" s="57"/>
      <c r="Y348" s="106"/>
    </row>
    <row r="349" spans="8:25" x14ac:dyDescent="0.3">
      <c r="H349" s="79"/>
      <c r="U349" s="57"/>
      <c r="V349" s="57"/>
      <c r="W349" s="57"/>
      <c r="Y349" s="106"/>
    </row>
    <row r="350" spans="8:25" x14ac:dyDescent="0.3">
      <c r="H350" s="79"/>
      <c r="U350" s="57"/>
      <c r="V350" s="57"/>
      <c r="W350" s="57"/>
      <c r="Y350" s="106"/>
    </row>
    <row r="351" spans="8:25" x14ac:dyDescent="0.3">
      <c r="H351" s="79"/>
      <c r="U351" s="57"/>
      <c r="V351" s="57"/>
      <c r="W351" s="57"/>
      <c r="Y351" s="106"/>
    </row>
    <row r="352" spans="8:25" x14ac:dyDescent="0.3">
      <c r="H352" s="79"/>
      <c r="U352" s="57"/>
      <c r="V352" s="57"/>
      <c r="W352" s="57"/>
      <c r="Y352" s="106"/>
    </row>
    <row r="353" spans="8:25" x14ac:dyDescent="0.3">
      <c r="H353" s="79"/>
      <c r="U353" s="57"/>
      <c r="V353" s="57"/>
      <c r="W353" s="57"/>
      <c r="Y353" s="106"/>
    </row>
    <row r="354" spans="8:25" x14ac:dyDescent="0.3">
      <c r="H354" s="79"/>
      <c r="U354" s="57"/>
      <c r="V354" s="57"/>
      <c r="W354" s="57"/>
      <c r="Y354" s="106"/>
    </row>
    <row r="355" spans="8:25" x14ac:dyDescent="0.3">
      <c r="H355" s="79"/>
      <c r="U355" s="57"/>
      <c r="V355" s="57"/>
      <c r="W355" s="57"/>
      <c r="Y355" s="106"/>
    </row>
    <row r="356" spans="8:25" x14ac:dyDescent="0.3">
      <c r="H356" s="79"/>
      <c r="U356" s="57"/>
      <c r="V356" s="57"/>
      <c r="W356" s="57"/>
      <c r="Y356" s="106"/>
    </row>
    <row r="357" spans="8:25" x14ac:dyDescent="0.3">
      <c r="H357" s="79"/>
      <c r="U357" s="57"/>
      <c r="V357" s="57"/>
      <c r="W357" s="57"/>
      <c r="Y357" s="106"/>
    </row>
    <row r="358" spans="8:25" x14ac:dyDescent="0.3">
      <c r="H358" s="79"/>
      <c r="U358" s="57"/>
      <c r="V358" s="57"/>
      <c r="W358" s="57"/>
      <c r="Y358" s="106"/>
    </row>
    <row r="359" spans="8:25" x14ac:dyDescent="0.3">
      <c r="H359" s="79"/>
      <c r="U359" s="57"/>
      <c r="V359" s="57"/>
      <c r="W359" s="57"/>
      <c r="Y359" s="106"/>
    </row>
    <row r="360" spans="8:25" x14ac:dyDescent="0.3">
      <c r="H360" s="79"/>
      <c r="U360" s="57"/>
      <c r="V360" s="57"/>
      <c r="W360" s="57"/>
      <c r="Y360" s="106"/>
    </row>
    <row r="361" spans="8:25" x14ac:dyDescent="0.3">
      <c r="H361" s="79"/>
      <c r="U361" s="57"/>
      <c r="V361" s="57"/>
      <c r="W361" s="57"/>
      <c r="Y361" s="106"/>
    </row>
    <row r="362" spans="8:25" x14ac:dyDescent="0.3">
      <c r="H362" s="79"/>
      <c r="U362" s="57"/>
      <c r="V362" s="57"/>
      <c r="W362" s="57"/>
      <c r="Y362" s="106"/>
    </row>
    <row r="363" spans="8:25" x14ac:dyDescent="0.3">
      <c r="H363" s="79"/>
      <c r="U363" s="57"/>
      <c r="V363" s="57"/>
      <c r="W363" s="57"/>
      <c r="Y363" s="106"/>
    </row>
    <row r="364" spans="8:25" x14ac:dyDescent="0.3">
      <c r="H364" s="79"/>
      <c r="U364" s="57"/>
      <c r="V364" s="57"/>
      <c r="W364" s="57"/>
      <c r="Y364" s="106"/>
    </row>
    <row r="365" spans="8:25" x14ac:dyDescent="0.3">
      <c r="H365" s="79"/>
      <c r="U365" s="57"/>
      <c r="V365" s="57"/>
      <c r="W365" s="57"/>
      <c r="Y365" s="106"/>
    </row>
    <row r="366" spans="8:25" x14ac:dyDescent="0.3">
      <c r="H366" s="79"/>
      <c r="U366" s="57"/>
      <c r="V366" s="57"/>
      <c r="W366" s="57"/>
      <c r="Y366" s="106"/>
    </row>
    <row r="367" spans="8:25" x14ac:dyDescent="0.3">
      <c r="H367" s="79"/>
      <c r="U367" s="57"/>
      <c r="V367" s="57"/>
      <c r="W367" s="57"/>
      <c r="Y367" s="106"/>
    </row>
    <row r="368" spans="8:25" x14ac:dyDescent="0.3">
      <c r="H368" s="79"/>
      <c r="U368" s="57"/>
      <c r="V368" s="57"/>
      <c r="W368" s="57"/>
      <c r="Y368" s="106"/>
    </row>
    <row r="369" spans="8:25" x14ac:dyDescent="0.3">
      <c r="H369" s="79"/>
      <c r="U369" s="57"/>
      <c r="V369" s="57"/>
      <c r="W369" s="57"/>
      <c r="Y369" s="106"/>
    </row>
    <row r="370" spans="8:25" x14ac:dyDescent="0.3">
      <c r="H370" s="79"/>
      <c r="U370" s="57"/>
      <c r="V370" s="57"/>
      <c r="W370" s="57"/>
      <c r="Y370" s="106"/>
    </row>
    <row r="371" spans="8:25" x14ac:dyDescent="0.3">
      <c r="H371" s="79"/>
      <c r="U371" s="57"/>
      <c r="V371" s="57"/>
      <c r="W371" s="57"/>
      <c r="Y371" s="106"/>
    </row>
    <row r="372" spans="8:25" x14ac:dyDescent="0.3">
      <c r="H372" s="79"/>
      <c r="U372" s="57"/>
      <c r="V372" s="57"/>
      <c r="W372" s="57"/>
      <c r="Y372" s="106"/>
    </row>
    <row r="373" spans="8:25" x14ac:dyDescent="0.3">
      <c r="H373" s="79"/>
      <c r="U373" s="57"/>
      <c r="V373" s="57"/>
      <c r="W373" s="57"/>
      <c r="Y373" s="106"/>
    </row>
    <row r="374" spans="8:25" x14ac:dyDescent="0.3">
      <c r="H374" s="79"/>
      <c r="U374" s="57"/>
      <c r="V374" s="57"/>
      <c r="W374" s="57"/>
      <c r="Y374" s="106"/>
    </row>
    <row r="375" spans="8:25" x14ac:dyDescent="0.3">
      <c r="H375" s="79"/>
      <c r="U375" s="57"/>
      <c r="V375" s="57"/>
      <c r="W375" s="57"/>
      <c r="Y375" s="106"/>
    </row>
    <row r="376" spans="8:25" x14ac:dyDescent="0.3">
      <c r="H376" s="79"/>
      <c r="U376" s="57"/>
      <c r="V376" s="57"/>
      <c r="W376" s="57"/>
      <c r="Y376" s="106"/>
    </row>
    <row r="377" spans="8:25" x14ac:dyDescent="0.3">
      <c r="H377" s="79"/>
      <c r="U377" s="57"/>
      <c r="V377" s="57"/>
      <c r="W377" s="57"/>
      <c r="Y377" s="106"/>
    </row>
    <row r="378" spans="8:25" x14ac:dyDescent="0.3">
      <c r="H378" s="79"/>
      <c r="U378" s="57"/>
      <c r="V378" s="57"/>
      <c r="W378" s="57"/>
      <c r="Y378" s="106"/>
    </row>
    <row r="379" spans="8:25" x14ac:dyDescent="0.3">
      <c r="H379" s="79"/>
      <c r="U379" s="57"/>
      <c r="V379" s="57"/>
      <c r="W379" s="57"/>
      <c r="Y379" s="106"/>
    </row>
    <row r="380" spans="8:25" x14ac:dyDescent="0.3">
      <c r="H380" s="79"/>
      <c r="U380" s="57"/>
      <c r="V380" s="57"/>
      <c r="W380" s="57"/>
      <c r="Y380" s="106"/>
    </row>
    <row r="381" spans="8:25" x14ac:dyDescent="0.3">
      <c r="H381" s="79"/>
      <c r="U381" s="57"/>
      <c r="V381" s="57"/>
      <c r="W381" s="57"/>
      <c r="Y381" s="106"/>
    </row>
    <row r="382" spans="8:25" x14ac:dyDescent="0.3">
      <c r="H382" s="79"/>
      <c r="U382" s="57"/>
      <c r="V382" s="57"/>
      <c r="W382" s="57"/>
      <c r="Y382" s="106"/>
    </row>
    <row r="383" spans="8:25" x14ac:dyDescent="0.3">
      <c r="H383" s="79"/>
      <c r="U383" s="57"/>
      <c r="V383" s="57"/>
      <c r="W383" s="57"/>
      <c r="Y383" s="106"/>
    </row>
    <row r="384" spans="8:25" x14ac:dyDescent="0.3">
      <c r="H384" s="79"/>
      <c r="U384" s="57"/>
      <c r="V384" s="57"/>
      <c r="W384" s="57"/>
      <c r="Y384" s="106"/>
    </row>
    <row r="385" spans="8:25" x14ac:dyDescent="0.3">
      <c r="H385" s="79"/>
      <c r="U385" s="57"/>
      <c r="V385" s="57"/>
      <c r="W385" s="57"/>
      <c r="Y385" s="106"/>
    </row>
    <row r="386" spans="8:25" x14ac:dyDescent="0.3">
      <c r="H386" s="79"/>
      <c r="U386" s="57"/>
      <c r="V386" s="57"/>
      <c r="W386" s="57"/>
      <c r="Y386" s="106"/>
    </row>
    <row r="387" spans="8:25" x14ac:dyDescent="0.3">
      <c r="H387" s="79"/>
      <c r="U387" s="57"/>
      <c r="V387" s="57"/>
      <c r="W387" s="57"/>
      <c r="Y387" s="106"/>
    </row>
    <row r="388" spans="8:25" x14ac:dyDescent="0.3">
      <c r="H388" s="79"/>
      <c r="U388" s="57"/>
      <c r="V388" s="57"/>
      <c r="W388" s="57"/>
      <c r="Y388" s="106"/>
    </row>
    <row r="389" spans="8:25" x14ac:dyDescent="0.3">
      <c r="H389" s="79"/>
      <c r="U389" s="57"/>
      <c r="V389" s="57"/>
      <c r="W389" s="57"/>
      <c r="Y389" s="106"/>
    </row>
    <row r="390" spans="8:25" x14ac:dyDescent="0.3">
      <c r="H390" s="79"/>
      <c r="U390" s="57"/>
      <c r="V390" s="57"/>
      <c r="W390" s="57"/>
      <c r="Y390" s="106"/>
    </row>
    <row r="391" spans="8:25" x14ac:dyDescent="0.3">
      <c r="H391" s="79"/>
      <c r="U391" s="57"/>
      <c r="V391" s="57"/>
      <c r="W391" s="57"/>
      <c r="Y391" s="106"/>
    </row>
    <row r="392" spans="8:25" x14ac:dyDescent="0.3">
      <c r="H392" s="79"/>
      <c r="U392" s="57"/>
      <c r="V392" s="57"/>
      <c r="W392" s="57"/>
      <c r="Y392" s="106"/>
    </row>
    <row r="393" spans="8:25" x14ac:dyDescent="0.3">
      <c r="H393" s="79"/>
      <c r="U393" s="57"/>
      <c r="V393" s="57"/>
      <c r="W393" s="57"/>
      <c r="Y393" s="106"/>
    </row>
    <row r="394" spans="8:25" x14ac:dyDescent="0.3">
      <c r="H394" s="79"/>
      <c r="U394" s="57"/>
      <c r="V394" s="57"/>
      <c r="W394" s="57"/>
      <c r="Y394" s="106"/>
    </row>
    <row r="395" spans="8:25" x14ac:dyDescent="0.3">
      <c r="H395" s="79"/>
      <c r="U395" s="57"/>
      <c r="V395" s="57"/>
      <c r="W395" s="57"/>
      <c r="Y395" s="106"/>
    </row>
    <row r="396" spans="8:25" x14ac:dyDescent="0.3">
      <c r="H396" s="79"/>
      <c r="U396" s="57"/>
      <c r="V396" s="57"/>
      <c r="W396" s="57"/>
      <c r="Y396" s="106"/>
    </row>
    <row r="397" spans="8:25" x14ac:dyDescent="0.3">
      <c r="H397" s="79"/>
      <c r="U397" s="57"/>
      <c r="V397" s="57"/>
      <c r="W397" s="57"/>
      <c r="Y397" s="106"/>
    </row>
    <row r="398" spans="8:25" x14ac:dyDescent="0.3">
      <c r="H398" s="79"/>
      <c r="U398" s="57"/>
      <c r="V398" s="57"/>
      <c r="W398" s="57"/>
      <c r="Y398" s="106"/>
    </row>
    <row r="399" spans="8:25" x14ac:dyDescent="0.3">
      <c r="H399" s="79"/>
      <c r="U399" s="57"/>
      <c r="V399" s="57"/>
      <c r="W399" s="57"/>
      <c r="Y399" s="106"/>
    </row>
    <row r="400" spans="8:25" x14ac:dyDescent="0.3">
      <c r="H400" s="79"/>
      <c r="U400" s="57"/>
      <c r="V400" s="57"/>
      <c r="W400" s="57"/>
      <c r="Y400" s="106"/>
    </row>
    <row r="401" spans="8:25" x14ac:dyDescent="0.3">
      <c r="H401" s="79"/>
      <c r="U401" s="57"/>
      <c r="V401" s="57"/>
      <c r="W401" s="57"/>
      <c r="Y401" s="106"/>
    </row>
    <row r="402" spans="8:25" x14ac:dyDescent="0.3">
      <c r="H402" s="79"/>
      <c r="U402" s="57"/>
      <c r="V402" s="57"/>
      <c r="W402" s="57"/>
      <c r="Y402" s="106"/>
    </row>
    <row r="403" spans="8:25" x14ac:dyDescent="0.3">
      <c r="H403" s="79"/>
      <c r="U403" s="57"/>
      <c r="V403" s="57"/>
      <c r="W403" s="57"/>
      <c r="Y403" s="106"/>
    </row>
    <row r="404" spans="8:25" x14ac:dyDescent="0.3">
      <c r="H404" s="79"/>
      <c r="U404" s="57"/>
      <c r="V404" s="57"/>
      <c r="W404" s="57"/>
      <c r="Y404" s="106"/>
    </row>
    <row r="405" spans="8:25" x14ac:dyDescent="0.3">
      <c r="H405" s="79"/>
      <c r="U405" s="57"/>
      <c r="V405" s="57"/>
      <c r="W405" s="57"/>
      <c r="Y405" s="106"/>
    </row>
    <row r="406" spans="8:25" x14ac:dyDescent="0.3">
      <c r="H406" s="79"/>
      <c r="U406" s="57"/>
      <c r="V406" s="57"/>
      <c r="W406" s="57"/>
      <c r="Y406" s="106"/>
    </row>
    <row r="407" spans="8:25" x14ac:dyDescent="0.3">
      <c r="H407" s="79"/>
      <c r="U407" s="57"/>
      <c r="V407" s="57"/>
      <c r="W407" s="57"/>
      <c r="Y407" s="106"/>
    </row>
    <row r="408" spans="8:25" x14ac:dyDescent="0.3">
      <c r="H408" s="79"/>
      <c r="U408" s="57"/>
      <c r="V408" s="57"/>
      <c r="W408" s="57"/>
      <c r="Y408" s="106"/>
    </row>
    <row r="409" spans="8:25" x14ac:dyDescent="0.3">
      <c r="H409" s="79"/>
      <c r="U409" s="57"/>
      <c r="V409" s="57"/>
      <c r="W409" s="57"/>
      <c r="Y409" s="106"/>
    </row>
    <row r="410" spans="8:25" x14ac:dyDescent="0.3">
      <c r="H410" s="79"/>
      <c r="U410" s="57"/>
      <c r="V410" s="57"/>
      <c r="W410" s="57"/>
      <c r="Y410" s="106"/>
    </row>
    <row r="411" spans="8:25" x14ac:dyDescent="0.3">
      <c r="H411" s="79"/>
      <c r="U411" s="57"/>
      <c r="V411" s="57"/>
      <c r="W411" s="57"/>
      <c r="Y411" s="106"/>
    </row>
    <row r="412" spans="8:25" x14ac:dyDescent="0.3">
      <c r="H412" s="79"/>
      <c r="U412" s="57"/>
      <c r="V412" s="57"/>
      <c r="W412" s="57"/>
      <c r="Y412" s="106"/>
    </row>
    <row r="413" spans="8:25" x14ac:dyDescent="0.3">
      <c r="H413" s="79"/>
      <c r="U413" s="57"/>
      <c r="V413" s="57"/>
      <c r="W413" s="57"/>
      <c r="Y413" s="106"/>
    </row>
    <row r="414" spans="8:25" x14ac:dyDescent="0.3">
      <c r="H414" s="79"/>
      <c r="U414" s="57"/>
      <c r="V414" s="57"/>
      <c r="W414" s="57"/>
      <c r="Y414" s="106"/>
    </row>
    <row r="415" spans="8:25" x14ac:dyDescent="0.3">
      <c r="H415" s="79"/>
      <c r="U415" s="57"/>
      <c r="V415" s="57"/>
      <c r="W415" s="57"/>
      <c r="Y415" s="106"/>
    </row>
    <row r="416" spans="8:25" x14ac:dyDescent="0.3">
      <c r="H416" s="79"/>
      <c r="U416" s="57"/>
      <c r="V416" s="57"/>
      <c r="W416" s="57"/>
      <c r="Y416" s="106"/>
    </row>
    <row r="417" spans="8:25" x14ac:dyDescent="0.3">
      <c r="H417" s="79"/>
      <c r="U417" s="57"/>
      <c r="V417" s="57"/>
      <c r="W417" s="57"/>
      <c r="Y417" s="106"/>
    </row>
    <row r="418" spans="8:25" x14ac:dyDescent="0.3">
      <c r="H418" s="79"/>
      <c r="U418" s="57"/>
      <c r="V418" s="57"/>
      <c r="W418" s="57"/>
      <c r="Y418" s="106"/>
    </row>
    <row r="419" spans="8:25" x14ac:dyDescent="0.3">
      <c r="H419" s="79"/>
      <c r="U419" s="57"/>
      <c r="V419" s="57"/>
      <c r="W419" s="57"/>
      <c r="Y419" s="106"/>
    </row>
    <row r="420" spans="8:25" x14ac:dyDescent="0.3">
      <c r="H420" s="79"/>
      <c r="U420" s="57"/>
      <c r="V420" s="57"/>
      <c r="W420" s="57"/>
      <c r="Y420" s="106"/>
    </row>
    <row r="421" spans="8:25" x14ac:dyDescent="0.3">
      <c r="H421" s="79"/>
      <c r="U421" s="57"/>
      <c r="V421" s="57"/>
      <c r="W421" s="57"/>
      <c r="Y421" s="106"/>
    </row>
    <row r="422" spans="8:25" x14ac:dyDescent="0.3">
      <c r="H422" s="79"/>
      <c r="U422" s="57"/>
      <c r="V422" s="57"/>
      <c r="W422" s="57"/>
      <c r="Y422" s="106"/>
    </row>
    <row r="423" spans="8:25" x14ac:dyDescent="0.3">
      <c r="H423" s="79"/>
      <c r="U423" s="57"/>
      <c r="V423" s="57"/>
      <c r="W423" s="57"/>
      <c r="Y423" s="106"/>
    </row>
    <row r="424" spans="8:25" x14ac:dyDescent="0.3">
      <c r="H424" s="79"/>
      <c r="U424" s="57"/>
      <c r="V424" s="57"/>
      <c r="W424" s="57"/>
      <c r="Y424" s="106"/>
    </row>
    <row r="425" spans="8:25" x14ac:dyDescent="0.3">
      <c r="H425" s="79"/>
      <c r="U425" s="57"/>
      <c r="V425" s="57"/>
      <c r="W425" s="57"/>
      <c r="Y425" s="106"/>
    </row>
    <row r="426" spans="8:25" x14ac:dyDescent="0.3">
      <c r="H426" s="79"/>
      <c r="U426" s="57"/>
      <c r="V426" s="57"/>
      <c r="W426" s="57"/>
      <c r="Y426" s="106"/>
    </row>
    <row r="427" spans="8:25" x14ac:dyDescent="0.3">
      <c r="H427" s="79"/>
      <c r="U427" s="57"/>
      <c r="V427" s="57"/>
      <c r="W427" s="57"/>
      <c r="Y427" s="106"/>
    </row>
    <row r="428" spans="8:25" x14ac:dyDescent="0.3">
      <c r="H428" s="79"/>
      <c r="U428" s="57"/>
      <c r="V428" s="57"/>
      <c r="W428" s="57"/>
      <c r="Y428" s="106"/>
    </row>
    <row r="429" spans="8:25" x14ac:dyDescent="0.3">
      <c r="H429" s="79"/>
      <c r="U429" s="57"/>
      <c r="V429" s="57"/>
      <c r="W429" s="57"/>
      <c r="Y429" s="106"/>
    </row>
    <row r="430" spans="8:25" x14ac:dyDescent="0.3">
      <c r="H430" s="79"/>
      <c r="U430" s="57"/>
      <c r="V430" s="57"/>
      <c r="W430" s="57"/>
      <c r="Y430" s="106"/>
    </row>
    <row r="431" spans="8:25" x14ac:dyDescent="0.3">
      <c r="H431" s="79"/>
      <c r="U431" s="57"/>
      <c r="V431" s="57"/>
      <c r="W431" s="57"/>
      <c r="Y431" s="106"/>
    </row>
    <row r="432" spans="8:25" x14ac:dyDescent="0.3">
      <c r="H432" s="79"/>
      <c r="U432" s="57"/>
      <c r="V432" s="57"/>
      <c r="W432" s="57"/>
      <c r="Y432" s="106"/>
    </row>
    <row r="433" spans="8:25" x14ac:dyDescent="0.3">
      <c r="H433" s="79"/>
      <c r="U433" s="57"/>
      <c r="V433" s="57"/>
      <c r="W433" s="57"/>
      <c r="Y433" s="106"/>
    </row>
    <row r="434" spans="8:25" x14ac:dyDescent="0.3">
      <c r="H434" s="79"/>
      <c r="U434" s="57"/>
      <c r="V434" s="57"/>
      <c r="W434" s="57"/>
      <c r="Y434" s="106"/>
    </row>
    <row r="435" spans="8:25" x14ac:dyDescent="0.3">
      <c r="H435" s="79"/>
      <c r="U435" s="57"/>
      <c r="V435" s="57"/>
      <c r="W435" s="57"/>
      <c r="Y435" s="106"/>
    </row>
    <row r="436" spans="8:25" x14ac:dyDescent="0.3">
      <c r="H436" s="79"/>
      <c r="U436" s="57"/>
      <c r="V436" s="57"/>
      <c r="W436" s="57"/>
      <c r="Y436" s="106"/>
    </row>
    <row r="437" spans="8:25" x14ac:dyDescent="0.3">
      <c r="H437" s="79"/>
      <c r="U437" s="57"/>
      <c r="V437" s="57"/>
      <c r="W437" s="57"/>
      <c r="Y437" s="106"/>
    </row>
    <row r="438" spans="8:25" x14ac:dyDescent="0.3">
      <c r="H438" s="79"/>
      <c r="U438" s="57"/>
      <c r="V438" s="57"/>
      <c r="W438" s="57"/>
      <c r="Y438" s="106"/>
    </row>
    <row r="439" spans="8:25" x14ac:dyDescent="0.3">
      <c r="H439" s="79"/>
      <c r="U439" s="57"/>
      <c r="V439" s="57"/>
      <c r="W439" s="57"/>
      <c r="Y439" s="106"/>
    </row>
    <row r="440" spans="8:25" x14ac:dyDescent="0.3">
      <c r="H440" s="79"/>
      <c r="U440" s="57"/>
      <c r="V440" s="57"/>
      <c r="W440" s="57"/>
      <c r="Y440" s="106"/>
    </row>
    <row r="441" spans="8:25" x14ac:dyDescent="0.3">
      <c r="H441" s="79"/>
      <c r="U441" s="57"/>
      <c r="V441" s="57"/>
      <c r="W441" s="57"/>
      <c r="Y441" s="106"/>
    </row>
    <row r="442" spans="8:25" x14ac:dyDescent="0.3">
      <c r="H442" s="79"/>
      <c r="U442" s="57"/>
      <c r="V442" s="57"/>
      <c r="W442" s="57"/>
      <c r="Y442" s="106"/>
    </row>
    <row r="443" spans="8:25" x14ac:dyDescent="0.3">
      <c r="H443" s="79"/>
      <c r="U443" s="57"/>
      <c r="V443" s="57"/>
      <c r="W443" s="57"/>
      <c r="Y443" s="106"/>
    </row>
    <row r="444" spans="8:25" x14ac:dyDescent="0.3">
      <c r="H444" s="79"/>
      <c r="U444" s="57"/>
      <c r="V444" s="57"/>
      <c r="W444" s="57"/>
      <c r="Y444" s="106"/>
    </row>
    <row r="445" spans="8:25" x14ac:dyDescent="0.3">
      <c r="H445" s="79"/>
      <c r="U445" s="57"/>
      <c r="V445" s="57"/>
      <c r="W445" s="57"/>
      <c r="Y445" s="106"/>
    </row>
    <row r="446" spans="8:25" x14ac:dyDescent="0.3">
      <c r="H446" s="79"/>
      <c r="U446" s="57"/>
      <c r="V446" s="57"/>
      <c r="W446" s="57"/>
      <c r="Y446" s="106"/>
    </row>
    <row r="447" spans="8:25" x14ac:dyDescent="0.3">
      <c r="H447" s="79"/>
      <c r="U447" s="57"/>
      <c r="V447" s="57"/>
      <c r="W447" s="57"/>
      <c r="Y447" s="106"/>
    </row>
    <row r="448" spans="8:25" x14ac:dyDescent="0.3">
      <c r="H448" s="79"/>
      <c r="U448" s="57"/>
      <c r="V448" s="57"/>
      <c r="W448" s="57"/>
    </row>
    <row r="449" spans="8:23" x14ac:dyDescent="0.3">
      <c r="H449" s="79"/>
      <c r="U449" s="57"/>
      <c r="V449" s="57"/>
      <c r="W449" s="57"/>
    </row>
    <row r="450" spans="8:23" x14ac:dyDescent="0.3">
      <c r="H450" s="79"/>
      <c r="U450" s="57"/>
      <c r="V450" s="57"/>
      <c r="W450" s="57"/>
    </row>
    <row r="451" spans="8:23" x14ac:dyDescent="0.3">
      <c r="H451" s="79"/>
      <c r="U451" s="57"/>
      <c r="V451" s="57"/>
      <c r="W451" s="57"/>
    </row>
    <row r="452" spans="8:23" x14ac:dyDescent="0.3">
      <c r="H452" s="79"/>
      <c r="U452" s="57"/>
      <c r="V452" s="57"/>
      <c r="W452" s="57"/>
    </row>
    <row r="453" spans="8:23" x14ac:dyDescent="0.3">
      <c r="H453" s="79"/>
      <c r="U453" s="57"/>
      <c r="V453" s="57"/>
      <c r="W453" s="57"/>
    </row>
    <row r="454" spans="8:23" x14ac:dyDescent="0.3">
      <c r="H454" s="79"/>
      <c r="U454" s="57"/>
      <c r="V454" s="57"/>
      <c r="W454" s="57"/>
    </row>
    <row r="455" spans="8:23" x14ac:dyDescent="0.3">
      <c r="H455" s="79"/>
      <c r="U455" s="57"/>
      <c r="V455" s="57"/>
      <c r="W455" s="57"/>
    </row>
    <row r="456" spans="8:23" x14ac:dyDescent="0.3">
      <c r="H456" s="79"/>
      <c r="U456" s="57"/>
      <c r="V456" s="57"/>
      <c r="W456" s="57"/>
    </row>
    <row r="457" spans="8:23" x14ac:dyDescent="0.3">
      <c r="H457" s="79"/>
      <c r="U457" s="57"/>
      <c r="V457" s="57"/>
      <c r="W457" s="57"/>
    </row>
    <row r="458" spans="8:23" x14ac:dyDescent="0.3">
      <c r="H458" s="79"/>
      <c r="U458" s="57"/>
      <c r="V458" s="57"/>
      <c r="W458" s="57"/>
    </row>
    <row r="459" spans="8:23" x14ac:dyDescent="0.3">
      <c r="H459" s="79"/>
      <c r="U459" s="57"/>
      <c r="V459" s="57"/>
      <c r="W459" s="57"/>
    </row>
    <row r="460" spans="8:23" x14ac:dyDescent="0.3">
      <c r="H460" s="79"/>
      <c r="U460" s="57"/>
      <c r="V460" s="57"/>
      <c r="W460" s="57"/>
    </row>
    <row r="461" spans="8:23" x14ac:dyDescent="0.3">
      <c r="H461" s="79"/>
      <c r="U461" s="57"/>
      <c r="V461" s="57"/>
      <c r="W461" s="57"/>
    </row>
    <row r="462" spans="8:23" x14ac:dyDescent="0.3">
      <c r="H462" s="79"/>
      <c r="U462" s="57"/>
      <c r="V462" s="57"/>
      <c r="W462" s="57"/>
    </row>
    <row r="463" spans="8:23" x14ac:dyDescent="0.3">
      <c r="H463" s="79"/>
      <c r="U463" s="57"/>
      <c r="V463" s="57"/>
      <c r="W463" s="57"/>
    </row>
    <row r="464" spans="8:23" x14ac:dyDescent="0.3">
      <c r="H464" s="79"/>
      <c r="U464" s="57"/>
      <c r="V464" s="57"/>
      <c r="W464" s="57"/>
    </row>
    <row r="465" spans="8:23" x14ac:dyDescent="0.3">
      <c r="H465" s="79"/>
      <c r="U465" s="57"/>
      <c r="V465" s="57"/>
      <c r="W465" s="57"/>
    </row>
    <row r="466" spans="8:23" x14ac:dyDescent="0.3">
      <c r="H466" s="79"/>
      <c r="U466" s="57"/>
      <c r="V466" s="57"/>
      <c r="W466" s="57"/>
    </row>
    <row r="467" spans="8:23" x14ac:dyDescent="0.3">
      <c r="H467" s="79"/>
      <c r="U467" s="57"/>
      <c r="V467" s="57"/>
      <c r="W467" s="57"/>
    </row>
    <row r="468" spans="8:23" x14ac:dyDescent="0.3">
      <c r="H468" s="79"/>
      <c r="U468" s="57"/>
      <c r="V468" s="57"/>
      <c r="W468" s="57"/>
    </row>
    <row r="469" spans="8:23" x14ac:dyDescent="0.3">
      <c r="H469" s="79"/>
      <c r="U469" s="57"/>
      <c r="V469" s="57"/>
      <c r="W469" s="57"/>
    </row>
    <row r="470" spans="8:23" x14ac:dyDescent="0.3">
      <c r="H470" s="79"/>
      <c r="U470" s="57"/>
      <c r="V470" s="57"/>
      <c r="W470" s="57"/>
    </row>
    <row r="471" spans="8:23" x14ac:dyDescent="0.3">
      <c r="H471" s="79"/>
      <c r="U471" s="57"/>
      <c r="V471" s="57"/>
      <c r="W471" s="57"/>
    </row>
    <row r="472" spans="8:23" x14ac:dyDescent="0.3">
      <c r="H472" s="79"/>
      <c r="U472" s="57"/>
      <c r="V472" s="57"/>
      <c r="W472" s="57"/>
    </row>
    <row r="473" spans="8:23" x14ac:dyDescent="0.3">
      <c r="H473" s="79"/>
      <c r="U473" s="57"/>
      <c r="V473" s="57"/>
      <c r="W473" s="57"/>
    </row>
    <row r="474" spans="8:23" x14ac:dyDescent="0.3">
      <c r="H474" s="79"/>
      <c r="U474" s="57"/>
      <c r="V474" s="57"/>
      <c r="W474" s="57"/>
    </row>
    <row r="475" spans="8:23" x14ac:dyDescent="0.3">
      <c r="H475" s="79"/>
      <c r="U475" s="57"/>
      <c r="V475" s="57"/>
      <c r="W475" s="57"/>
    </row>
    <row r="476" spans="8:23" x14ac:dyDescent="0.3">
      <c r="H476" s="79"/>
      <c r="U476" s="57"/>
      <c r="V476" s="57"/>
      <c r="W476" s="57"/>
    </row>
    <row r="477" spans="8:23" x14ac:dyDescent="0.3">
      <c r="H477" s="79"/>
      <c r="U477" s="57"/>
      <c r="V477" s="57"/>
      <c r="W477" s="57"/>
    </row>
    <row r="478" spans="8:23" x14ac:dyDescent="0.3">
      <c r="H478" s="79"/>
      <c r="U478" s="57"/>
      <c r="V478" s="57"/>
      <c r="W478" s="57"/>
    </row>
    <row r="479" spans="8:23" x14ac:dyDescent="0.3">
      <c r="H479" s="79"/>
      <c r="U479" s="57"/>
      <c r="V479" s="57"/>
      <c r="W479" s="57"/>
    </row>
    <row r="480" spans="8:23" x14ac:dyDescent="0.3">
      <c r="H480" s="79"/>
      <c r="U480" s="57"/>
      <c r="V480" s="57"/>
      <c r="W480" s="57"/>
    </row>
    <row r="481" spans="8:23" x14ac:dyDescent="0.3">
      <c r="H481" s="79"/>
      <c r="U481" s="57"/>
      <c r="V481" s="57"/>
      <c r="W481" s="57"/>
    </row>
    <row r="482" spans="8:23" x14ac:dyDescent="0.3">
      <c r="H482" s="79"/>
      <c r="U482" s="57"/>
      <c r="V482" s="57"/>
      <c r="W482" s="57"/>
    </row>
    <row r="483" spans="8:23" x14ac:dyDescent="0.3">
      <c r="H483" s="79"/>
      <c r="U483" s="57"/>
      <c r="V483" s="57"/>
      <c r="W483" s="57"/>
    </row>
    <row r="484" spans="8:23" x14ac:dyDescent="0.3">
      <c r="H484" s="79"/>
      <c r="U484" s="57"/>
      <c r="V484" s="57"/>
      <c r="W484" s="57"/>
    </row>
    <row r="485" spans="8:23" x14ac:dyDescent="0.3">
      <c r="H485" s="79"/>
      <c r="U485" s="57"/>
      <c r="V485" s="57"/>
      <c r="W485" s="57"/>
    </row>
    <row r="486" spans="8:23" x14ac:dyDescent="0.3">
      <c r="H486" s="79"/>
      <c r="U486" s="57"/>
      <c r="V486" s="57"/>
      <c r="W486" s="57"/>
    </row>
    <row r="487" spans="8:23" x14ac:dyDescent="0.3">
      <c r="H487" s="79"/>
      <c r="U487" s="57"/>
      <c r="V487" s="57"/>
      <c r="W487" s="57"/>
    </row>
    <row r="488" spans="8:23" x14ac:dyDescent="0.3">
      <c r="H488" s="79"/>
      <c r="U488" s="57"/>
      <c r="V488" s="57"/>
      <c r="W488" s="57"/>
    </row>
    <row r="489" spans="8:23" x14ac:dyDescent="0.3">
      <c r="H489" s="79"/>
      <c r="U489" s="57"/>
      <c r="V489" s="57"/>
      <c r="W489" s="57"/>
    </row>
    <row r="490" spans="8:23" x14ac:dyDescent="0.3">
      <c r="H490" s="79"/>
      <c r="U490" s="57"/>
      <c r="V490" s="57"/>
      <c r="W490" s="57"/>
    </row>
    <row r="491" spans="8:23" x14ac:dyDescent="0.3">
      <c r="H491" s="79"/>
      <c r="U491" s="57"/>
      <c r="V491" s="57"/>
      <c r="W491" s="57"/>
    </row>
    <row r="492" spans="8:23" x14ac:dyDescent="0.3">
      <c r="H492" s="79"/>
      <c r="U492" s="57"/>
      <c r="V492" s="57"/>
      <c r="W492" s="57"/>
    </row>
    <row r="493" spans="8:23" x14ac:dyDescent="0.3">
      <c r="H493" s="79"/>
      <c r="U493" s="57"/>
      <c r="V493" s="57"/>
      <c r="W493" s="57"/>
    </row>
    <row r="494" spans="8:23" x14ac:dyDescent="0.3">
      <c r="U494" s="57"/>
      <c r="V494" s="57"/>
      <c r="W494" s="57"/>
    </row>
    <row r="495" spans="8:23" x14ac:dyDescent="0.3">
      <c r="U495" s="57"/>
      <c r="V495" s="57"/>
      <c r="W495" s="57"/>
    </row>
    <row r="496" spans="8:23" x14ac:dyDescent="0.3">
      <c r="U496" s="57"/>
      <c r="V496" s="57"/>
      <c r="W496" s="57"/>
    </row>
    <row r="497" spans="21:23" x14ac:dyDescent="0.3">
      <c r="U497" s="57"/>
      <c r="V497" s="57"/>
      <c r="W497" s="57"/>
    </row>
    <row r="498" spans="21:23" x14ac:dyDescent="0.3">
      <c r="U498" s="57"/>
      <c r="V498" s="57"/>
      <c r="W498" s="57"/>
    </row>
    <row r="499" spans="21:23" x14ac:dyDescent="0.3">
      <c r="U499" s="57"/>
      <c r="V499" s="57"/>
      <c r="W499" s="57"/>
    </row>
    <row r="500" spans="21:23" x14ac:dyDescent="0.3">
      <c r="U500" s="57"/>
      <c r="V500" s="57"/>
      <c r="W500" s="57"/>
    </row>
    <row r="501" spans="21:23" x14ac:dyDescent="0.3">
      <c r="U501" s="57"/>
      <c r="V501" s="57"/>
      <c r="W501" s="57"/>
    </row>
    <row r="502" spans="21:23" x14ac:dyDescent="0.3">
      <c r="U502" s="57"/>
      <c r="V502" s="57"/>
      <c r="W502" s="57"/>
    </row>
    <row r="503" spans="21:23" x14ac:dyDescent="0.3">
      <c r="U503" s="57"/>
      <c r="V503" s="57"/>
      <c r="W503" s="57"/>
    </row>
    <row r="504" spans="21:23" x14ac:dyDescent="0.3">
      <c r="U504" s="57"/>
      <c r="V504" s="57"/>
      <c r="W504" s="57"/>
    </row>
    <row r="505" spans="21:23" x14ac:dyDescent="0.3">
      <c r="U505" s="57"/>
      <c r="V505" s="57"/>
      <c r="W505" s="57"/>
    </row>
    <row r="506" spans="21:23" x14ac:dyDescent="0.3">
      <c r="U506" s="57"/>
      <c r="V506" s="57"/>
      <c r="W506" s="57"/>
    </row>
    <row r="507" spans="21:23" x14ac:dyDescent="0.3">
      <c r="U507" s="57"/>
      <c r="V507" s="57"/>
      <c r="W507" s="57"/>
    </row>
    <row r="508" spans="21:23" x14ac:dyDescent="0.3">
      <c r="U508" s="57"/>
      <c r="V508" s="57"/>
      <c r="W508" s="57"/>
    </row>
    <row r="509" spans="21:23" x14ac:dyDescent="0.3">
      <c r="U509" s="57"/>
      <c r="V509" s="57"/>
      <c r="W509" s="57"/>
    </row>
    <row r="510" spans="21:23" x14ac:dyDescent="0.3">
      <c r="U510" s="57"/>
      <c r="V510" s="57"/>
      <c r="W510" s="57"/>
    </row>
    <row r="511" spans="21:23" x14ac:dyDescent="0.3">
      <c r="U511" s="57"/>
      <c r="V511" s="57"/>
      <c r="W511" s="57"/>
    </row>
    <row r="512" spans="21:23" x14ac:dyDescent="0.3">
      <c r="U512" s="57"/>
      <c r="V512" s="57"/>
      <c r="W512" s="57"/>
    </row>
    <row r="513" spans="21:23" x14ac:dyDescent="0.3">
      <c r="U513" s="57"/>
      <c r="V513" s="57"/>
      <c r="W513" s="57"/>
    </row>
    <row r="514" spans="21:23" x14ac:dyDescent="0.3">
      <c r="U514" s="57"/>
      <c r="V514" s="57"/>
      <c r="W514" s="57"/>
    </row>
    <row r="515" spans="21:23" x14ac:dyDescent="0.3">
      <c r="U515" s="57"/>
      <c r="V515" s="57"/>
      <c r="W515" s="57"/>
    </row>
    <row r="516" spans="21:23" x14ac:dyDescent="0.3">
      <c r="U516" s="57"/>
      <c r="V516" s="57"/>
      <c r="W516" s="57"/>
    </row>
    <row r="517" spans="21:23" x14ac:dyDescent="0.3">
      <c r="U517" s="57"/>
      <c r="V517" s="57"/>
      <c r="W517" s="57"/>
    </row>
    <row r="518" spans="21:23" x14ac:dyDescent="0.3">
      <c r="U518" s="57"/>
      <c r="V518" s="57"/>
      <c r="W518" s="57"/>
    </row>
    <row r="519" spans="21:23" x14ac:dyDescent="0.3">
      <c r="U519" s="57"/>
      <c r="V519" s="57"/>
      <c r="W519" s="57"/>
    </row>
    <row r="520" spans="21:23" x14ac:dyDescent="0.3">
      <c r="U520" s="57"/>
      <c r="V520" s="57"/>
      <c r="W520" s="57"/>
    </row>
    <row r="521" spans="21:23" x14ac:dyDescent="0.3">
      <c r="U521" s="57"/>
      <c r="V521" s="57"/>
      <c r="W521" s="57"/>
    </row>
    <row r="522" spans="21:23" x14ac:dyDescent="0.3">
      <c r="U522" s="57"/>
      <c r="V522" s="57"/>
      <c r="W522" s="57"/>
    </row>
    <row r="523" spans="21:23" x14ac:dyDescent="0.3">
      <c r="U523" s="57"/>
      <c r="V523" s="57"/>
      <c r="W523" s="57"/>
    </row>
    <row r="524" spans="21:23" x14ac:dyDescent="0.3">
      <c r="U524" s="57"/>
      <c r="V524" s="57"/>
      <c r="W524" s="57"/>
    </row>
    <row r="525" spans="21:23" x14ac:dyDescent="0.3">
      <c r="U525" s="57"/>
      <c r="V525" s="57"/>
      <c r="W525" s="57"/>
    </row>
    <row r="526" spans="21:23" x14ac:dyDescent="0.3">
      <c r="U526" s="57"/>
      <c r="V526" s="57"/>
      <c r="W526" s="57"/>
    </row>
    <row r="527" spans="21:23" x14ac:dyDescent="0.3">
      <c r="U527" s="57"/>
      <c r="V527" s="57"/>
      <c r="W527" s="57"/>
    </row>
    <row r="528" spans="21:23" x14ac:dyDescent="0.3">
      <c r="U528" s="57"/>
      <c r="V528" s="57"/>
      <c r="W528" s="57"/>
    </row>
    <row r="529" spans="21:23" x14ac:dyDescent="0.3">
      <c r="U529" s="57"/>
      <c r="V529" s="57"/>
      <c r="W529" s="57"/>
    </row>
    <row r="530" spans="21:23" x14ac:dyDescent="0.3">
      <c r="U530" s="57"/>
      <c r="V530" s="57"/>
      <c r="W530" s="57"/>
    </row>
    <row r="531" spans="21:23" x14ac:dyDescent="0.3">
      <c r="U531" s="57"/>
      <c r="V531" s="57"/>
      <c r="W531" s="57"/>
    </row>
    <row r="532" spans="21:23" x14ac:dyDescent="0.3">
      <c r="U532" s="57"/>
      <c r="V532" s="57"/>
      <c r="W532" s="57"/>
    </row>
    <row r="533" spans="21:23" x14ac:dyDescent="0.3">
      <c r="U533" s="57"/>
      <c r="V533" s="57"/>
      <c r="W533" s="57"/>
    </row>
    <row r="534" spans="21:23" x14ac:dyDescent="0.3">
      <c r="U534" s="57"/>
      <c r="V534" s="57"/>
      <c r="W534" s="57"/>
    </row>
    <row r="535" spans="21:23" x14ac:dyDescent="0.3">
      <c r="U535" s="57"/>
      <c r="V535" s="57"/>
      <c r="W535" s="57"/>
    </row>
    <row r="536" spans="21:23" x14ac:dyDescent="0.3">
      <c r="U536" s="57"/>
      <c r="V536" s="57"/>
      <c r="W536" s="57"/>
    </row>
    <row r="537" spans="21:23" x14ac:dyDescent="0.3">
      <c r="U537" s="57"/>
      <c r="V537" s="57"/>
      <c r="W537" s="57"/>
    </row>
    <row r="538" spans="21:23" x14ac:dyDescent="0.3">
      <c r="U538" s="57"/>
      <c r="V538" s="57"/>
      <c r="W538" s="57"/>
    </row>
    <row r="539" spans="21:23" x14ac:dyDescent="0.3">
      <c r="U539" s="57"/>
      <c r="V539" s="57"/>
      <c r="W539" s="57"/>
    </row>
    <row r="540" spans="21:23" x14ac:dyDescent="0.3">
      <c r="U540" s="57"/>
      <c r="V540" s="57"/>
      <c r="W540" s="57"/>
    </row>
    <row r="541" spans="21:23" x14ac:dyDescent="0.3">
      <c r="U541" s="57"/>
      <c r="V541" s="57"/>
      <c r="W541" s="57"/>
    </row>
    <row r="542" spans="21:23" x14ac:dyDescent="0.3">
      <c r="U542" s="57"/>
      <c r="V542" s="57"/>
      <c r="W542" s="57"/>
    </row>
    <row r="543" spans="21:23" x14ac:dyDescent="0.3">
      <c r="U543" s="57"/>
      <c r="V543" s="57"/>
      <c r="W543" s="57"/>
    </row>
    <row r="544" spans="21:23" x14ac:dyDescent="0.3">
      <c r="U544" s="57"/>
      <c r="V544" s="57"/>
      <c r="W544" s="57"/>
    </row>
    <row r="545" spans="21:23" x14ac:dyDescent="0.3">
      <c r="U545" s="57"/>
      <c r="V545" s="57"/>
      <c r="W545" s="57"/>
    </row>
    <row r="546" spans="21:23" x14ac:dyDescent="0.3">
      <c r="U546" s="57"/>
      <c r="V546" s="57"/>
      <c r="W546" s="57"/>
    </row>
    <row r="547" spans="21:23" x14ac:dyDescent="0.3">
      <c r="U547" s="57"/>
      <c r="V547" s="57"/>
      <c r="W547" s="57"/>
    </row>
    <row r="548" spans="21:23" x14ac:dyDescent="0.3">
      <c r="U548" s="57"/>
      <c r="V548" s="57"/>
      <c r="W548" s="57"/>
    </row>
    <row r="549" spans="21:23" x14ac:dyDescent="0.3">
      <c r="U549" s="57"/>
      <c r="V549" s="57"/>
      <c r="W549" s="57"/>
    </row>
    <row r="550" spans="21:23" x14ac:dyDescent="0.3">
      <c r="U550" s="57"/>
      <c r="V550" s="57"/>
      <c r="W550" s="57"/>
    </row>
    <row r="551" spans="21:23" x14ac:dyDescent="0.3">
      <c r="U551" s="57"/>
      <c r="V551" s="57"/>
      <c r="W551" s="57"/>
    </row>
    <row r="552" spans="21:23" x14ac:dyDescent="0.3">
      <c r="U552" s="57"/>
      <c r="V552" s="57"/>
      <c r="W552" s="57"/>
    </row>
    <row r="553" spans="21:23" x14ac:dyDescent="0.3">
      <c r="U553" s="57"/>
      <c r="V553" s="57"/>
      <c r="W553" s="57"/>
    </row>
    <row r="554" spans="21:23" x14ac:dyDescent="0.3">
      <c r="U554" s="57"/>
      <c r="V554" s="57"/>
      <c r="W554" s="57"/>
    </row>
    <row r="555" spans="21:23" x14ac:dyDescent="0.3">
      <c r="U555" s="57"/>
      <c r="V555" s="57"/>
      <c r="W555" s="57"/>
    </row>
    <row r="556" spans="21:23" x14ac:dyDescent="0.3">
      <c r="U556" s="57"/>
      <c r="V556" s="57"/>
      <c r="W556" s="57"/>
    </row>
    <row r="557" spans="21:23" x14ac:dyDescent="0.3">
      <c r="U557" s="57"/>
      <c r="V557" s="57"/>
      <c r="W557" s="57"/>
    </row>
    <row r="558" spans="21:23" x14ac:dyDescent="0.3">
      <c r="U558" s="57"/>
      <c r="V558" s="57"/>
      <c r="W558" s="57"/>
    </row>
    <row r="559" spans="21:23" x14ac:dyDescent="0.3">
      <c r="U559" s="57"/>
      <c r="V559" s="57"/>
      <c r="W559" s="57"/>
    </row>
    <row r="560" spans="21:23" x14ac:dyDescent="0.3">
      <c r="U560" s="57"/>
      <c r="V560" s="57"/>
      <c r="W560" s="57"/>
    </row>
    <row r="561" spans="21:23" x14ac:dyDescent="0.3">
      <c r="U561" s="57"/>
      <c r="V561" s="57"/>
      <c r="W561" s="57"/>
    </row>
    <row r="562" spans="21:23" x14ac:dyDescent="0.3">
      <c r="U562" s="57"/>
      <c r="V562" s="57"/>
      <c r="W562" s="57"/>
    </row>
    <row r="563" spans="21:23" x14ac:dyDescent="0.3">
      <c r="U563" s="57"/>
      <c r="V563" s="57"/>
      <c r="W563" s="57"/>
    </row>
    <row r="564" spans="21:23" x14ac:dyDescent="0.3">
      <c r="U564" s="57"/>
      <c r="V564" s="57"/>
      <c r="W564" s="57"/>
    </row>
    <row r="565" spans="21:23" x14ac:dyDescent="0.3">
      <c r="U565" s="57"/>
      <c r="V565" s="57"/>
      <c r="W565" s="57"/>
    </row>
    <row r="566" spans="21:23" x14ac:dyDescent="0.3">
      <c r="U566" s="57"/>
      <c r="V566" s="57"/>
      <c r="W566" s="57"/>
    </row>
    <row r="567" spans="21:23" x14ac:dyDescent="0.3">
      <c r="U567" s="57"/>
      <c r="V567" s="57"/>
      <c r="W567" s="57"/>
    </row>
    <row r="568" spans="21:23" x14ac:dyDescent="0.3">
      <c r="U568" s="57"/>
      <c r="V568" s="57"/>
      <c r="W568" s="57"/>
    </row>
    <row r="569" spans="21:23" x14ac:dyDescent="0.3">
      <c r="U569" s="57"/>
      <c r="V569" s="57"/>
      <c r="W569" s="57"/>
    </row>
    <row r="570" spans="21:23" x14ac:dyDescent="0.3">
      <c r="U570" s="57"/>
      <c r="V570" s="57"/>
      <c r="W570" s="57"/>
    </row>
    <row r="571" spans="21:23" x14ac:dyDescent="0.3">
      <c r="U571" s="57"/>
      <c r="V571" s="57"/>
      <c r="W571" s="57"/>
    </row>
    <row r="572" spans="21:23" x14ac:dyDescent="0.3">
      <c r="U572" s="57"/>
      <c r="V572" s="57"/>
      <c r="W572" s="57"/>
    </row>
    <row r="573" spans="21:23" x14ac:dyDescent="0.3">
      <c r="U573" s="57"/>
      <c r="V573" s="57"/>
      <c r="W573" s="57"/>
    </row>
  </sheetData>
  <mergeCells count="3">
    <mergeCell ref="C4:E4"/>
    <mergeCell ref="X4:Z4"/>
    <mergeCell ref="A4:B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2070"/>
  <sheetViews>
    <sheetView workbookViewId="0">
      <pane xSplit="4" ySplit="4" topLeftCell="O50" activePane="bottomRight" state="frozen"/>
      <selection pane="topRight" activeCell="E1" sqref="E1"/>
      <selection pane="bottomLeft" activeCell="A5" sqref="A5"/>
      <selection pane="bottomRight" activeCell="AD57" sqref="AD57"/>
    </sheetView>
  </sheetViews>
  <sheetFormatPr defaultRowHeight="14.4" x14ac:dyDescent="0.3"/>
  <cols>
    <col min="1" max="1" width="9.6640625" style="74" bestFit="1" customWidth="1"/>
    <col min="2" max="2" width="35.6640625" style="74" bestFit="1" customWidth="1"/>
    <col min="3" max="3" width="9" style="74" bestFit="1" customWidth="1"/>
    <col min="4" max="4" width="34.6640625" style="74" customWidth="1"/>
    <col min="5" max="6" width="9" style="74" bestFit="1" customWidth="1"/>
    <col min="7" max="8" width="15.5546875" style="74" customWidth="1"/>
    <col min="9" max="9" width="30.6640625" style="74" bestFit="1" customWidth="1"/>
    <col min="10" max="10" width="10.5546875" style="74" customWidth="1"/>
    <col min="11" max="12" width="8.88671875" style="74" customWidth="1"/>
    <col min="13" max="13" width="13.33203125" style="74" customWidth="1"/>
    <col min="14" max="14" width="12.44140625" style="74" customWidth="1"/>
    <col min="15" max="15" width="8.88671875" style="74" customWidth="1"/>
    <col min="16" max="16" width="13.33203125" style="74" customWidth="1"/>
    <col min="17" max="17" width="11.6640625" style="74" customWidth="1"/>
    <col min="18" max="18" width="12.6640625" style="74" bestFit="1" customWidth="1"/>
    <col min="19" max="19" width="8.88671875" style="74" customWidth="1"/>
    <col min="20" max="23" width="16.6640625" style="74" customWidth="1"/>
    <col min="24" max="24" width="38" style="74" customWidth="1"/>
    <col min="25" max="25" width="11.109375" style="74" bestFit="1" customWidth="1"/>
    <col min="26" max="26" width="9.6640625" style="74" bestFit="1" customWidth="1"/>
    <col min="27" max="27" width="14.33203125" style="74" customWidth="1"/>
    <col min="28" max="29" width="16.5546875" style="74" customWidth="1"/>
    <col min="30" max="30" width="15" style="74" customWidth="1"/>
    <col min="31" max="32" width="16.5546875" style="74" customWidth="1"/>
    <col min="33" max="33" width="14.109375" style="74" customWidth="1"/>
    <col min="34" max="34" width="15.6640625" style="74" customWidth="1"/>
    <col min="35" max="36" width="14.21875" style="74" customWidth="1"/>
    <col min="37" max="38" width="15.77734375" style="74" customWidth="1"/>
    <col min="39" max="39" width="16.77734375" style="74" customWidth="1"/>
    <col min="40" max="40" width="8.88671875" style="74"/>
    <col min="41" max="41" width="9" style="74" bestFit="1" customWidth="1"/>
    <col min="42" max="16384" width="8.88671875" style="74"/>
  </cols>
  <sheetData>
    <row r="1" spans="1:50" x14ac:dyDescent="0.3">
      <c r="A1" s="77" t="s">
        <v>1598</v>
      </c>
      <c r="C1" s="77"/>
      <c r="Y1" s="106"/>
    </row>
    <row r="2" spans="1:50" x14ac:dyDescent="0.3">
      <c r="A2" s="96">
        <v>43738</v>
      </c>
      <c r="Y2" s="106"/>
    </row>
    <row r="3" spans="1:50" x14ac:dyDescent="0.3">
      <c r="Y3" s="106"/>
    </row>
    <row r="4" spans="1:50" ht="43.2" x14ac:dyDescent="0.3">
      <c r="A4" s="366" t="s">
        <v>555</v>
      </c>
      <c r="B4" s="368"/>
      <c r="C4" s="374" t="s">
        <v>556</v>
      </c>
      <c r="D4" s="374"/>
      <c r="E4" s="374"/>
      <c r="F4" s="65" t="s">
        <v>566</v>
      </c>
      <c r="G4" s="65" t="s">
        <v>564</v>
      </c>
      <c r="H4" s="65" t="s">
        <v>663</v>
      </c>
      <c r="I4" s="65" t="s">
        <v>554</v>
      </c>
      <c r="J4" s="63" t="s">
        <v>557</v>
      </c>
      <c r="K4" s="63" t="s">
        <v>562</v>
      </c>
      <c r="L4" s="63" t="s">
        <v>563</v>
      </c>
      <c r="M4" s="310" t="s">
        <v>558</v>
      </c>
      <c r="N4" s="65" t="s">
        <v>559</v>
      </c>
      <c r="O4" s="65" t="s">
        <v>560</v>
      </c>
      <c r="P4" s="65" t="s">
        <v>553</v>
      </c>
      <c r="Q4" s="65" t="s">
        <v>600</v>
      </c>
      <c r="R4" s="63" t="s">
        <v>646</v>
      </c>
      <c r="S4" s="65" t="s">
        <v>561</v>
      </c>
      <c r="T4" s="63" t="s">
        <v>1049</v>
      </c>
      <c r="U4" s="63" t="s">
        <v>1759</v>
      </c>
      <c r="V4" s="63" t="s">
        <v>653</v>
      </c>
      <c r="W4" s="63" t="s">
        <v>654</v>
      </c>
      <c r="X4" s="373" t="s">
        <v>602</v>
      </c>
      <c r="Y4" s="373"/>
      <c r="Z4" s="373"/>
      <c r="AA4" s="306" t="s">
        <v>1763</v>
      </c>
      <c r="AB4" s="63" t="s">
        <v>1790</v>
      </c>
      <c r="AC4" s="306" t="s">
        <v>1802</v>
      </c>
      <c r="AD4" s="63" t="s">
        <v>1797</v>
      </c>
      <c r="AE4" s="324" t="s">
        <v>1791</v>
      </c>
      <c r="AF4" s="324" t="s">
        <v>1803</v>
      </c>
      <c r="AG4" s="324" t="s">
        <v>1804</v>
      </c>
      <c r="AH4" s="306" t="s">
        <v>1750</v>
      </c>
      <c r="AI4" s="306" t="s">
        <v>1752</v>
      </c>
      <c r="AJ4" s="306" t="s">
        <v>1793</v>
      </c>
      <c r="AK4" s="63" t="s">
        <v>1751</v>
      </c>
      <c r="AL4" s="63" t="s">
        <v>1794</v>
      </c>
      <c r="AM4" s="63" t="s">
        <v>1795</v>
      </c>
    </row>
    <row r="5" spans="1:50" x14ac:dyDescent="0.3">
      <c r="A5" s="188" t="s">
        <v>42</v>
      </c>
      <c r="B5" s="127"/>
      <c r="C5" s="246"/>
      <c r="D5" s="246"/>
      <c r="E5" s="247"/>
      <c r="F5" s="140"/>
      <c r="G5" s="247"/>
      <c r="H5" s="247"/>
      <c r="I5" s="247"/>
      <c r="J5" s="248"/>
      <c r="K5" s="249"/>
      <c r="L5" s="249"/>
      <c r="M5" s="130"/>
      <c r="N5" s="130"/>
      <c r="O5" s="130"/>
      <c r="P5" s="130"/>
      <c r="Q5" s="13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0"/>
      <c r="AC5" s="140"/>
      <c r="AD5" s="140"/>
      <c r="AE5" s="140"/>
      <c r="AF5" s="140"/>
      <c r="AG5" s="140"/>
      <c r="AH5" s="140"/>
      <c r="AI5" s="140"/>
      <c r="AJ5" s="140"/>
      <c r="AK5" s="140"/>
      <c r="AL5" s="140"/>
      <c r="AM5" s="140"/>
      <c r="AN5" s="246"/>
      <c r="AO5" s="140"/>
      <c r="AP5" s="127"/>
      <c r="AQ5" s="127"/>
      <c r="AR5" s="127"/>
      <c r="AS5" s="127"/>
      <c r="AT5" s="127"/>
      <c r="AU5" s="127"/>
      <c r="AV5" s="127"/>
      <c r="AW5" s="127"/>
      <c r="AX5" s="127"/>
    </row>
    <row r="6" spans="1:50" x14ac:dyDescent="0.3">
      <c r="A6" s="209" t="s">
        <v>0</v>
      </c>
      <c r="B6" s="173" t="s">
        <v>43</v>
      </c>
      <c r="C6" s="250">
        <v>360.21</v>
      </c>
      <c r="D6" s="246" t="s">
        <v>1579</v>
      </c>
      <c r="E6" s="140"/>
      <c r="F6" s="158">
        <v>20816</v>
      </c>
      <c r="G6" s="228" t="s">
        <v>1666</v>
      </c>
      <c r="H6" s="76">
        <v>72</v>
      </c>
      <c r="I6" s="247" t="s">
        <v>1665</v>
      </c>
      <c r="J6" s="248">
        <v>43159</v>
      </c>
      <c r="K6" s="249">
        <v>2018</v>
      </c>
      <c r="L6" s="251" t="s">
        <v>0</v>
      </c>
      <c r="M6" s="247">
        <v>4238.96</v>
      </c>
      <c r="N6" s="247">
        <v>1157.52</v>
      </c>
      <c r="O6" s="130"/>
      <c r="P6" s="130">
        <f t="shared" ref="P6:P12" si="0">SUM(M6:O6)</f>
        <v>5396.48</v>
      </c>
      <c r="Q6" s="130">
        <v>0</v>
      </c>
      <c r="R6" s="130">
        <f>+P6+Q6</f>
        <v>5396.48</v>
      </c>
      <c r="S6" s="140">
        <v>50</v>
      </c>
      <c r="T6" s="281">
        <f>($A$2-J6)/365.25</f>
        <v>1.5852156057494866</v>
      </c>
      <c r="U6" s="103">
        <f>ROUND(IF(T6&gt;S6,R6,T6/S6*R6),2)</f>
        <v>171.09</v>
      </c>
      <c r="V6" s="111">
        <f>+R6-U6</f>
        <v>5225.3899999999994</v>
      </c>
      <c r="W6" s="130">
        <f>+R6*ROUND(1/S6,4)</f>
        <v>107.92959999999999</v>
      </c>
      <c r="X6" s="246" t="s">
        <v>1600</v>
      </c>
      <c r="Y6" s="140"/>
      <c r="Z6" s="25" t="s">
        <v>1599</v>
      </c>
      <c r="AA6" s="25"/>
      <c r="AB6" s="57">
        <f t="shared" ref="AB6" si="1">ROUND(IF(AI6&gt;S6,R6,AI6/S6*R6),2)</f>
        <v>0</v>
      </c>
      <c r="AC6" s="57">
        <f>+R6</f>
        <v>5396.48</v>
      </c>
      <c r="AD6" s="57">
        <f>ROUND(IF(AJ6&gt;S6,R6,AJ6/S6*R6),2)</f>
        <v>63.16</v>
      </c>
      <c r="AE6" s="57"/>
      <c r="AF6" s="57">
        <f>+M6+N6+Q6</f>
        <v>5396.48</v>
      </c>
      <c r="AG6" s="15">
        <f t="shared" ref="AG6" si="2">+R6-O6</f>
        <v>5396.48</v>
      </c>
      <c r="AH6" s="74">
        <v>25</v>
      </c>
      <c r="AI6" s="304"/>
      <c r="AJ6" s="304">
        <f>+T6-1</f>
        <v>0.58521560574948661</v>
      </c>
      <c r="AK6" s="106"/>
      <c r="AL6" s="106">
        <f>ROUND(IF(AJ6&gt;AH6,AF6,1/AH6*AJ6*AF6),2)</f>
        <v>126.32</v>
      </c>
      <c r="AM6" s="106">
        <f t="shared" ref="AM6" si="3">ROUND(IF(T6&gt;AH6,AG6,T6/AH6*AG6),2)</f>
        <v>342.18</v>
      </c>
      <c r="AR6" s="127"/>
      <c r="AS6" s="127"/>
      <c r="AT6" s="127"/>
      <c r="AU6" s="127"/>
      <c r="AV6" s="127"/>
      <c r="AW6" s="127"/>
      <c r="AX6" s="127"/>
    </row>
    <row r="7" spans="1:50" x14ac:dyDescent="0.3">
      <c r="A7" s="209" t="s">
        <v>0</v>
      </c>
      <c r="B7" s="173" t="s">
        <v>43</v>
      </c>
      <c r="C7" s="250">
        <v>360.21</v>
      </c>
      <c r="D7" s="246" t="s">
        <v>1579</v>
      </c>
      <c r="E7" s="140"/>
      <c r="F7" s="158">
        <v>20816</v>
      </c>
      <c r="G7" s="228" t="s">
        <v>1666</v>
      </c>
      <c r="H7" s="76">
        <v>72</v>
      </c>
      <c r="I7" s="247" t="s">
        <v>1665</v>
      </c>
      <c r="J7" s="248">
        <v>43334</v>
      </c>
      <c r="K7" s="249">
        <v>2018</v>
      </c>
      <c r="L7" s="251" t="s">
        <v>1554</v>
      </c>
      <c r="M7" s="247">
        <v>8097.22</v>
      </c>
      <c r="N7" s="247">
        <v>2211.0800000000004</v>
      </c>
      <c r="O7" s="130"/>
      <c r="P7" s="130">
        <f t="shared" si="0"/>
        <v>10308.300000000001</v>
      </c>
      <c r="Q7" s="130">
        <v>0</v>
      </c>
      <c r="R7" s="130">
        <f t="shared" ref="R7:R55" si="4">+P7+Q7</f>
        <v>10308.300000000001</v>
      </c>
      <c r="S7" s="140">
        <v>50</v>
      </c>
      <c r="T7" s="281">
        <f t="shared" ref="T7:T21" si="5">($A$2-J7)/365.25</f>
        <v>1.106091718001369</v>
      </c>
      <c r="U7" s="103">
        <f t="shared" ref="U7:U55" si="6">ROUND(IF(T7&gt;S7,R7,T7/S7*R7),2)</f>
        <v>228.04</v>
      </c>
      <c r="V7" s="111">
        <f t="shared" ref="V7:V55" si="7">+R7-U7</f>
        <v>10080.26</v>
      </c>
      <c r="W7" s="130">
        <f t="shared" ref="W7:W55" si="8">+R7*ROUND(1/S7,4)</f>
        <v>206.16600000000003</v>
      </c>
      <c r="X7" s="246" t="s">
        <v>1602</v>
      </c>
      <c r="Y7" s="140"/>
      <c r="Z7" s="25" t="s">
        <v>1601</v>
      </c>
      <c r="AA7" s="25"/>
      <c r="AB7" s="57">
        <f t="shared" ref="AB7:AB34" si="9">ROUND(IF(AI7&gt;S7,R7,AI7/S7*R7),2)</f>
        <v>0</v>
      </c>
      <c r="AC7" s="57">
        <f t="shared" ref="AC7:AC55" si="10">+R7</f>
        <v>10308.300000000001</v>
      </c>
      <c r="AD7" s="57">
        <f t="shared" ref="AD7:AD10" si="11">ROUND(IF(AJ7&gt;S7,R7,AJ7/S7*R7),2)</f>
        <v>21.87</v>
      </c>
      <c r="AE7" s="57"/>
      <c r="AF7" s="57">
        <f t="shared" ref="AF7:AF10" si="12">+M7+N7+Q7</f>
        <v>10308.300000000001</v>
      </c>
      <c r="AG7" s="15">
        <f t="shared" ref="AG7:AG34" si="13">+R7-O7</f>
        <v>10308.300000000001</v>
      </c>
      <c r="AH7" s="74">
        <v>25</v>
      </c>
      <c r="AI7" s="304"/>
      <c r="AJ7" s="304">
        <f t="shared" ref="AJ7:AJ9" si="14">+T7-1</f>
        <v>0.10609171800136896</v>
      </c>
      <c r="AK7" s="106"/>
      <c r="AL7" s="106">
        <f>ROUND(IF(AJ7&gt;AH7,AF7,1/AH7*AJ7*AF7),2)</f>
        <v>43.75</v>
      </c>
      <c r="AM7" s="106">
        <f t="shared" ref="AM7:AM34" si="15">ROUND(IF(T7&gt;AH7,AG7,T7/AH7*AG7),2)</f>
        <v>456.08</v>
      </c>
      <c r="AR7" s="127"/>
      <c r="AS7" s="127"/>
      <c r="AT7" s="127"/>
      <c r="AU7" s="127"/>
      <c r="AV7" s="127"/>
      <c r="AW7" s="127"/>
      <c r="AX7" s="127"/>
    </row>
    <row r="8" spans="1:50" x14ac:dyDescent="0.3">
      <c r="A8" s="209" t="s">
        <v>0</v>
      </c>
      <c r="B8" s="173" t="s">
        <v>43</v>
      </c>
      <c r="C8" s="250">
        <v>360.21</v>
      </c>
      <c r="D8" s="246" t="s">
        <v>1579</v>
      </c>
      <c r="E8" s="140"/>
      <c r="F8" s="158">
        <v>20816</v>
      </c>
      <c r="G8" s="228" t="s">
        <v>1666</v>
      </c>
      <c r="H8" s="76">
        <v>72</v>
      </c>
      <c r="I8" s="247" t="s">
        <v>1665</v>
      </c>
      <c r="J8" s="248">
        <v>43360</v>
      </c>
      <c r="K8" s="249">
        <v>2018</v>
      </c>
      <c r="L8" s="251" t="s">
        <v>547</v>
      </c>
      <c r="M8" s="247">
        <v>2448.39</v>
      </c>
      <c r="N8" s="247">
        <v>668.57</v>
      </c>
      <c r="O8" s="130"/>
      <c r="P8" s="130">
        <f t="shared" si="0"/>
        <v>3116.96</v>
      </c>
      <c r="Q8" s="130">
        <v>0</v>
      </c>
      <c r="R8" s="130">
        <f t="shared" si="4"/>
        <v>3116.96</v>
      </c>
      <c r="S8" s="140">
        <v>50</v>
      </c>
      <c r="T8" s="281">
        <f t="shared" si="5"/>
        <v>1.0349075975359343</v>
      </c>
      <c r="U8" s="103">
        <f t="shared" si="6"/>
        <v>64.52</v>
      </c>
      <c r="V8" s="111">
        <f t="shared" si="7"/>
        <v>3052.44</v>
      </c>
      <c r="W8" s="130">
        <f t="shared" si="8"/>
        <v>62.339200000000005</v>
      </c>
      <c r="X8" s="246" t="s">
        <v>294</v>
      </c>
      <c r="Y8" s="140"/>
      <c r="Z8" s="25" t="s">
        <v>1603</v>
      </c>
      <c r="AA8" s="25"/>
      <c r="AB8" s="57">
        <f t="shared" si="9"/>
        <v>0</v>
      </c>
      <c r="AC8" s="57">
        <f t="shared" si="10"/>
        <v>3116.96</v>
      </c>
      <c r="AD8" s="57">
        <f t="shared" si="11"/>
        <v>2.1800000000000002</v>
      </c>
      <c r="AE8" s="57"/>
      <c r="AF8" s="57">
        <f t="shared" si="12"/>
        <v>3116.96</v>
      </c>
      <c r="AG8" s="15">
        <f t="shared" si="13"/>
        <v>3116.96</v>
      </c>
      <c r="AH8" s="74">
        <v>25</v>
      </c>
      <c r="AI8" s="304"/>
      <c r="AJ8" s="304">
        <f t="shared" si="14"/>
        <v>3.4907597535934309E-2</v>
      </c>
      <c r="AK8" s="106"/>
      <c r="AL8" s="106">
        <f>ROUND(IF(AJ8&gt;AH8,AF8,1/AH8*AJ8*AF8),2)</f>
        <v>4.3499999999999996</v>
      </c>
      <c r="AM8" s="106">
        <f t="shared" si="15"/>
        <v>129.03</v>
      </c>
      <c r="AR8" s="127"/>
      <c r="AS8" s="127"/>
      <c r="AT8" s="127"/>
      <c r="AU8" s="127"/>
      <c r="AV8" s="127"/>
      <c r="AW8" s="127"/>
      <c r="AX8" s="127"/>
    </row>
    <row r="9" spans="1:50" x14ac:dyDescent="0.3">
      <c r="A9" s="209" t="s">
        <v>0</v>
      </c>
      <c r="B9" s="173" t="s">
        <v>43</v>
      </c>
      <c r="C9" s="250">
        <v>360.21</v>
      </c>
      <c r="D9" s="246" t="s">
        <v>1579</v>
      </c>
      <c r="E9" s="140"/>
      <c r="F9" s="158">
        <v>20816</v>
      </c>
      <c r="G9" s="228" t="s">
        <v>1666</v>
      </c>
      <c r="H9" s="76">
        <v>72</v>
      </c>
      <c r="I9" s="247" t="s">
        <v>1665</v>
      </c>
      <c r="J9" s="248">
        <v>43360</v>
      </c>
      <c r="K9" s="249">
        <v>2018</v>
      </c>
      <c r="L9" s="251" t="s">
        <v>547</v>
      </c>
      <c r="M9" s="247">
        <v>7873.85</v>
      </c>
      <c r="N9" s="247">
        <v>2150.08</v>
      </c>
      <c r="O9" s="130"/>
      <c r="P9" s="130">
        <f t="shared" si="0"/>
        <v>10023.93</v>
      </c>
      <c r="Q9" s="130">
        <v>0</v>
      </c>
      <c r="R9" s="130">
        <f t="shared" si="4"/>
        <v>10023.93</v>
      </c>
      <c r="S9" s="140">
        <v>50</v>
      </c>
      <c r="T9" s="281">
        <f t="shared" si="5"/>
        <v>1.0349075975359343</v>
      </c>
      <c r="U9" s="103">
        <f t="shared" si="6"/>
        <v>207.48</v>
      </c>
      <c r="V9" s="111">
        <f t="shared" si="7"/>
        <v>9816.4500000000007</v>
      </c>
      <c r="W9" s="130">
        <f t="shared" si="8"/>
        <v>200.4786</v>
      </c>
      <c r="X9" s="246" t="s">
        <v>1605</v>
      </c>
      <c r="Y9" s="140"/>
      <c r="Z9" s="25" t="s">
        <v>1604</v>
      </c>
      <c r="AA9" s="25"/>
      <c r="AB9" s="57">
        <f t="shared" si="9"/>
        <v>0</v>
      </c>
      <c r="AC9" s="57">
        <f t="shared" si="10"/>
        <v>10023.93</v>
      </c>
      <c r="AD9" s="57">
        <f t="shared" si="11"/>
        <v>7</v>
      </c>
      <c r="AE9" s="57"/>
      <c r="AF9" s="57">
        <f t="shared" si="12"/>
        <v>10023.93</v>
      </c>
      <c r="AG9" s="15">
        <f t="shared" si="13"/>
        <v>10023.93</v>
      </c>
      <c r="AH9" s="74">
        <v>25</v>
      </c>
      <c r="AI9" s="304"/>
      <c r="AJ9" s="304">
        <f t="shared" si="14"/>
        <v>3.4907597535934309E-2</v>
      </c>
      <c r="AK9" s="106"/>
      <c r="AL9" s="106">
        <f>ROUND(IF(AJ9&gt;AH9,AF9,1/AH9*AJ9*AF9),2)</f>
        <v>14</v>
      </c>
      <c r="AM9" s="106">
        <f t="shared" si="15"/>
        <v>414.95</v>
      </c>
      <c r="AR9" s="127"/>
      <c r="AS9" s="127"/>
      <c r="AT9" s="127"/>
      <c r="AU9" s="127"/>
      <c r="AV9" s="127"/>
      <c r="AW9" s="127"/>
      <c r="AX9" s="127"/>
    </row>
    <row r="10" spans="1:50" x14ac:dyDescent="0.3">
      <c r="A10" s="209" t="s">
        <v>0</v>
      </c>
      <c r="B10" s="173" t="s">
        <v>43</v>
      </c>
      <c r="C10" s="250">
        <v>360.21</v>
      </c>
      <c r="D10" s="246" t="s">
        <v>1579</v>
      </c>
      <c r="E10" s="140"/>
      <c r="F10" s="158">
        <v>20816</v>
      </c>
      <c r="G10" s="228" t="s">
        <v>1666</v>
      </c>
      <c r="H10" s="76">
        <v>72</v>
      </c>
      <c r="I10" s="247" t="s">
        <v>1665</v>
      </c>
      <c r="J10" s="248">
        <v>43374</v>
      </c>
      <c r="K10" s="249">
        <v>2018</v>
      </c>
      <c r="L10" s="251" t="s">
        <v>544</v>
      </c>
      <c r="M10" s="247">
        <v>4873.82</v>
      </c>
      <c r="N10" s="247">
        <v>1330.87</v>
      </c>
      <c r="O10" s="130"/>
      <c r="P10" s="130">
        <f t="shared" si="0"/>
        <v>6204.69</v>
      </c>
      <c r="Q10" s="130">
        <v>0</v>
      </c>
      <c r="R10" s="130">
        <f t="shared" si="4"/>
        <v>6204.69</v>
      </c>
      <c r="S10" s="140">
        <v>50</v>
      </c>
      <c r="T10" s="281">
        <f t="shared" si="5"/>
        <v>0.99657768651608492</v>
      </c>
      <c r="U10" s="103">
        <f t="shared" si="6"/>
        <v>123.67</v>
      </c>
      <c r="V10" s="111">
        <f t="shared" si="7"/>
        <v>6081.0199999999995</v>
      </c>
      <c r="W10" s="130">
        <f t="shared" si="8"/>
        <v>124.0938</v>
      </c>
      <c r="X10" s="246" t="s">
        <v>1602</v>
      </c>
      <c r="Y10" s="140"/>
      <c r="Z10" s="25" t="s">
        <v>1606</v>
      </c>
      <c r="AA10" s="25"/>
      <c r="AB10" s="57">
        <f t="shared" si="9"/>
        <v>0</v>
      </c>
      <c r="AC10" s="57">
        <f t="shared" si="10"/>
        <v>6204.69</v>
      </c>
      <c r="AD10" s="57">
        <f t="shared" si="11"/>
        <v>0</v>
      </c>
      <c r="AE10" s="57"/>
      <c r="AF10" s="57">
        <f t="shared" si="12"/>
        <v>6204.69</v>
      </c>
      <c r="AG10" s="15">
        <f t="shared" si="13"/>
        <v>6204.69</v>
      </c>
      <c r="AH10" s="74">
        <v>25</v>
      </c>
      <c r="AI10" s="304"/>
      <c r="AJ10" s="304">
        <v>0</v>
      </c>
      <c r="AK10" s="106"/>
      <c r="AL10" s="106">
        <f>ROUND(IF(AJ10&gt;AH10,AF10,1/AH10*AJ10*AF10),2)</f>
        <v>0</v>
      </c>
      <c r="AM10" s="106">
        <f t="shared" si="15"/>
        <v>247.34</v>
      </c>
      <c r="AR10" s="127"/>
      <c r="AS10" s="127"/>
      <c r="AT10" s="127"/>
      <c r="AU10" s="127"/>
      <c r="AV10" s="127"/>
      <c r="AW10" s="127"/>
      <c r="AX10" s="127"/>
    </row>
    <row r="11" spans="1:50" x14ac:dyDescent="0.3">
      <c r="A11" s="209" t="s">
        <v>0</v>
      </c>
      <c r="B11" s="173" t="s">
        <v>43</v>
      </c>
      <c r="C11" s="250">
        <v>360.21</v>
      </c>
      <c r="D11" s="246" t="s">
        <v>1579</v>
      </c>
      <c r="E11" s="140"/>
      <c r="F11" s="158">
        <v>20816</v>
      </c>
      <c r="G11" s="228" t="s">
        <v>1666</v>
      </c>
      <c r="H11" s="76">
        <v>72</v>
      </c>
      <c r="I11" s="247" t="s">
        <v>1665</v>
      </c>
      <c r="J11" s="248">
        <v>43466</v>
      </c>
      <c r="K11" s="249">
        <v>2019</v>
      </c>
      <c r="L11" s="251" t="s">
        <v>899</v>
      </c>
      <c r="M11" s="247">
        <v>1601.78</v>
      </c>
      <c r="N11" s="247">
        <f>1279.05+3795.52</f>
        <v>5074.57</v>
      </c>
      <c r="O11" s="130"/>
      <c r="P11" s="130">
        <f t="shared" si="0"/>
        <v>6676.3499999999995</v>
      </c>
      <c r="Q11" s="130">
        <v>-7303.98</v>
      </c>
      <c r="R11" s="130">
        <f t="shared" si="4"/>
        <v>-627.63000000000011</v>
      </c>
      <c r="S11" s="140">
        <v>50</v>
      </c>
      <c r="T11" s="281">
        <f t="shared" si="5"/>
        <v>0.74469541409993156</v>
      </c>
      <c r="U11" s="103">
        <f t="shared" si="6"/>
        <v>-9.35</v>
      </c>
      <c r="V11" s="111">
        <f t="shared" si="7"/>
        <v>-618.28000000000009</v>
      </c>
      <c r="W11" s="130">
        <f t="shared" si="8"/>
        <v>-12.552600000000002</v>
      </c>
      <c r="X11" s="246" t="s">
        <v>1608</v>
      </c>
      <c r="Y11" s="140"/>
      <c r="Z11" s="25" t="s">
        <v>1607</v>
      </c>
      <c r="AA11" s="25"/>
      <c r="AB11" s="57">
        <f t="shared" si="9"/>
        <v>0</v>
      </c>
      <c r="AC11" s="57"/>
      <c r="AD11" s="57"/>
      <c r="AE11" s="57"/>
      <c r="AF11" s="57"/>
      <c r="AG11" s="15">
        <f t="shared" si="13"/>
        <v>-627.63000000000011</v>
      </c>
      <c r="AH11" s="74">
        <v>25</v>
      </c>
      <c r="AI11" s="304"/>
      <c r="AJ11" s="304"/>
      <c r="AK11" s="106"/>
      <c r="AL11" s="106"/>
      <c r="AM11" s="106">
        <f t="shared" si="15"/>
        <v>-18.7</v>
      </c>
      <c r="AR11" s="127"/>
      <c r="AS11" s="127"/>
      <c r="AT11" s="127"/>
      <c r="AU11" s="127"/>
      <c r="AV11" s="127"/>
      <c r="AW11" s="127"/>
      <c r="AX11" s="127"/>
    </row>
    <row r="12" spans="1:50" x14ac:dyDescent="0.3">
      <c r="A12" s="209" t="s">
        <v>0</v>
      </c>
      <c r="B12" s="173" t="s">
        <v>43</v>
      </c>
      <c r="C12" s="250">
        <v>360.21</v>
      </c>
      <c r="D12" s="246" t="s">
        <v>1579</v>
      </c>
      <c r="E12" s="140"/>
      <c r="F12" s="158">
        <v>20816</v>
      </c>
      <c r="G12" s="228" t="s">
        <v>1666</v>
      </c>
      <c r="H12" s="76">
        <v>72</v>
      </c>
      <c r="I12" s="247" t="s">
        <v>1665</v>
      </c>
      <c r="J12" s="248">
        <v>43567</v>
      </c>
      <c r="K12" s="249">
        <v>2019</v>
      </c>
      <c r="L12" s="251" t="s">
        <v>1550</v>
      </c>
      <c r="M12" s="247">
        <v>487.21</v>
      </c>
      <c r="N12" s="247">
        <v>1154.48</v>
      </c>
      <c r="O12" s="130"/>
      <c r="P12" s="130">
        <f t="shared" si="0"/>
        <v>1641.69</v>
      </c>
      <c r="Q12" s="130">
        <v>-1796.02</v>
      </c>
      <c r="R12" s="130">
        <f t="shared" si="4"/>
        <v>-154.32999999999993</v>
      </c>
      <c r="S12" s="140">
        <v>50</v>
      </c>
      <c r="T12" s="281">
        <f t="shared" si="5"/>
        <v>0.46817248459958932</v>
      </c>
      <c r="U12" s="103">
        <f t="shared" si="6"/>
        <v>-1.45</v>
      </c>
      <c r="V12" s="111">
        <f t="shared" si="7"/>
        <v>-152.87999999999994</v>
      </c>
      <c r="W12" s="130">
        <f t="shared" si="8"/>
        <v>-3.0865999999999985</v>
      </c>
      <c r="X12" s="246" t="s">
        <v>1610</v>
      </c>
      <c r="Y12" s="140"/>
      <c r="Z12" s="25" t="s">
        <v>1609</v>
      </c>
      <c r="AA12" s="25"/>
      <c r="AB12" s="57">
        <f t="shared" si="9"/>
        <v>0</v>
      </c>
      <c r="AC12" s="57"/>
      <c r="AD12" s="57"/>
      <c r="AE12" s="57"/>
      <c r="AF12" s="57"/>
      <c r="AG12" s="15">
        <f t="shared" si="13"/>
        <v>-154.32999999999993</v>
      </c>
      <c r="AH12" s="74">
        <v>25</v>
      </c>
      <c r="AI12" s="304"/>
      <c r="AJ12" s="304"/>
      <c r="AK12" s="106"/>
      <c r="AL12" s="106"/>
      <c r="AM12" s="106">
        <f t="shared" si="15"/>
        <v>-2.89</v>
      </c>
      <c r="AR12" s="127"/>
      <c r="AS12" s="127"/>
      <c r="AT12" s="127"/>
      <c r="AU12" s="127"/>
      <c r="AV12" s="127"/>
      <c r="AW12" s="127"/>
      <c r="AX12" s="127"/>
    </row>
    <row r="13" spans="1:50" x14ac:dyDescent="0.3">
      <c r="A13" s="241" t="s">
        <v>0</v>
      </c>
      <c r="B13" s="173" t="s">
        <v>43</v>
      </c>
      <c r="C13" s="250">
        <v>360.21</v>
      </c>
      <c r="D13" s="246" t="s">
        <v>1579</v>
      </c>
      <c r="E13" s="140"/>
      <c r="F13" s="158">
        <v>20816</v>
      </c>
      <c r="G13" s="228" t="s">
        <v>1666</v>
      </c>
      <c r="H13" s="76">
        <v>72</v>
      </c>
      <c r="I13" s="247" t="s">
        <v>1665</v>
      </c>
      <c r="J13" s="254">
        <v>43678</v>
      </c>
      <c r="K13" s="255">
        <f>YEAR(J13)</f>
        <v>2019</v>
      </c>
      <c r="L13" s="255">
        <f>MONTH(J13)</f>
        <v>8</v>
      </c>
      <c r="M13" s="253">
        <v>1511.98</v>
      </c>
      <c r="N13" s="253"/>
      <c r="O13" s="253"/>
      <c r="P13" s="253">
        <f t="shared" ref="P13:P20" si="16">SUM(M13:O13)</f>
        <v>1511.98</v>
      </c>
      <c r="Q13" s="144">
        <v>-173.09</v>
      </c>
      <c r="R13" s="130">
        <f t="shared" si="4"/>
        <v>1338.89</v>
      </c>
      <c r="S13" s="134">
        <v>50</v>
      </c>
      <c r="T13" s="281">
        <f t="shared" si="5"/>
        <v>0.16427104722792607</v>
      </c>
      <c r="U13" s="103">
        <f t="shared" si="6"/>
        <v>4.4000000000000004</v>
      </c>
      <c r="V13" s="111">
        <f t="shared" si="7"/>
        <v>1334.49</v>
      </c>
      <c r="W13" s="130">
        <f t="shared" si="8"/>
        <v>26.777800000000003</v>
      </c>
      <c r="X13" s="246" t="s">
        <v>1612</v>
      </c>
      <c r="Y13" s="134"/>
      <c r="Z13" s="26" t="s">
        <v>1611</v>
      </c>
      <c r="AA13" s="26"/>
      <c r="AB13" s="57">
        <f t="shared" si="9"/>
        <v>0</v>
      </c>
      <c r="AC13" s="57"/>
      <c r="AD13" s="57"/>
      <c r="AE13" s="57"/>
      <c r="AF13" s="57"/>
      <c r="AG13" s="15">
        <f t="shared" si="13"/>
        <v>1338.89</v>
      </c>
      <c r="AH13" s="74">
        <v>25</v>
      </c>
      <c r="AI13" s="304"/>
      <c r="AJ13" s="304"/>
      <c r="AK13" s="106"/>
      <c r="AL13" s="106"/>
      <c r="AM13" s="106">
        <f t="shared" si="15"/>
        <v>8.8000000000000007</v>
      </c>
      <c r="AR13" s="127"/>
      <c r="AS13" s="127"/>
      <c r="AT13" s="127"/>
      <c r="AU13" s="127"/>
      <c r="AV13" s="127"/>
      <c r="AW13" s="127"/>
      <c r="AX13" s="127"/>
    </row>
    <row r="14" spans="1:50" x14ac:dyDescent="0.3">
      <c r="A14" s="241" t="s">
        <v>0</v>
      </c>
      <c r="B14" s="173" t="s">
        <v>43</v>
      </c>
      <c r="C14" s="250">
        <v>360.21</v>
      </c>
      <c r="D14" s="246" t="s">
        <v>1579</v>
      </c>
      <c r="E14" s="140"/>
      <c r="F14" s="158">
        <v>20816</v>
      </c>
      <c r="G14" s="228" t="s">
        <v>1666</v>
      </c>
      <c r="H14" s="76">
        <v>72</v>
      </c>
      <c r="I14" s="247" t="s">
        <v>1665</v>
      </c>
      <c r="J14" s="254">
        <v>43678</v>
      </c>
      <c r="K14" s="255">
        <f t="shared" ref="K14:K21" si="17">YEAR(J14)</f>
        <v>2019</v>
      </c>
      <c r="L14" s="255">
        <f t="shared" ref="L14:L21" si="18">MONTH(J14)</f>
        <v>8</v>
      </c>
      <c r="M14" s="253">
        <v>745.65</v>
      </c>
      <c r="N14" s="253"/>
      <c r="O14" s="253"/>
      <c r="P14" s="253">
        <f t="shared" si="16"/>
        <v>745.65</v>
      </c>
      <c r="Q14" s="144">
        <v>-85.36</v>
      </c>
      <c r="R14" s="130">
        <f t="shared" si="4"/>
        <v>660.29</v>
      </c>
      <c r="S14" s="134">
        <v>50</v>
      </c>
      <c r="T14" s="281">
        <f t="shared" si="5"/>
        <v>0.16427104722792607</v>
      </c>
      <c r="U14" s="103">
        <f t="shared" si="6"/>
        <v>2.17</v>
      </c>
      <c r="V14" s="111">
        <f t="shared" si="7"/>
        <v>658.12</v>
      </c>
      <c r="W14" s="130">
        <f t="shared" si="8"/>
        <v>13.2058</v>
      </c>
      <c r="X14" s="246" t="s">
        <v>1614</v>
      </c>
      <c r="Y14" s="134"/>
      <c r="Z14" s="26" t="s">
        <v>1613</v>
      </c>
      <c r="AA14" s="26"/>
      <c r="AB14" s="57">
        <f t="shared" si="9"/>
        <v>0</v>
      </c>
      <c r="AC14" s="57"/>
      <c r="AD14" s="57"/>
      <c r="AE14" s="57"/>
      <c r="AF14" s="57"/>
      <c r="AG14" s="15">
        <f t="shared" si="13"/>
        <v>660.29</v>
      </c>
      <c r="AH14" s="74">
        <v>25</v>
      </c>
      <c r="AI14" s="304"/>
      <c r="AJ14" s="304"/>
      <c r="AK14" s="106"/>
      <c r="AL14" s="106"/>
      <c r="AM14" s="106">
        <f t="shared" si="15"/>
        <v>4.34</v>
      </c>
      <c r="AR14" s="127"/>
      <c r="AS14" s="127"/>
      <c r="AT14" s="127"/>
      <c r="AU14" s="127"/>
      <c r="AV14" s="127"/>
      <c r="AW14" s="127"/>
      <c r="AX14" s="127"/>
    </row>
    <row r="15" spans="1:50" x14ac:dyDescent="0.3">
      <c r="A15" s="241" t="s">
        <v>0</v>
      </c>
      <c r="B15" s="173" t="s">
        <v>43</v>
      </c>
      <c r="C15" s="250">
        <v>360.21</v>
      </c>
      <c r="D15" s="246" t="s">
        <v>1579</v>
      </c>
      <c r="E15" s="140"/>
      <c r="F15" s="158">
        <v>20816</v>
      </c>
      <c r="G15" s="228" t="s">
        <v>1666</v>
      </c>
      <c r="H15" s="76">
        <v>72</v>
      </c>
      <c r="I15" s="247" t="s">
        <v>1665</v>
      </c>
      <c r="J15" s="254">
        <v>43691</v>
      </c>
      <c r="K15" s="255">
        <f t="shared" si="17"/>
        <v>2019</v>
      </c>
      <c r="L15" s="255">
        <f t="shared" si="18"/>
        <v>8</v>
      </c>
      <c r="M15" s="253">
        <v>920</v>
      </c>
      <c r="N15" s="253"/>
      <c r="O15" s="253"/>
      <c r="P15" s="253">
        <f t="shared" si="16"/>
        <v>920</v>
      </c>
      <c r="Q15" s="144">
        <v>-105.32</v>
      </c>
      <c r="R15" s="130">
        <f t="shared" si="4"/>
        <v>814.68000000000006</v>
      </c>
      <c r="S15" s="134">
        <v>50</v>
      </c>
      <c r="T15" s="281">
        <f t="shared" si="5"/>
        <v>0.12867898699520877</v>
      </c>
      <c r="U15" s="103">
        <f t="shared" si="6"/>
        <v>2.1</v>
      </c>
      <c r="V15" s="111">
        <f t="shared" si="7"/>
        <v>812.58</v>
      </c>
      <c r="W15" s="130">
        <f t="shared" si="8"/>
        <v>16.293600000000001</v>
      </c>
      <c r="X15" s="246" t="s">
        <v>1616</v>
      </c>
      <c r="Y15" s="134"/>
      <c r="Z15" s="26" t="s">
        <v>1615</v>
      </c>
      <c r="AA15" s="26"/>
      <c r="AB15" s="57">
        <f t="shared" si="9"/>
        <v>0</v>
      </c>
      <c r="AC15" s="57"/>
      <c r="AD15" s="57"/>
      <c r="AE15" s="57"/>
      <c r="AF15" s="57"/>
      <c r="AG15" s="15">
        <f t="shared" si="13"/>
        <v>814.68000000000006</v>
      </c>
      <c r="AH15" s="74">
        <v>25</v>
      </c>
      <c r="AI15" s="304"/>
      <c r="AJ15" s="304"/>
      <c r="AK15" s="106"/>
      <c r="AL15" s="106"/>
      <c r="AM15" s="106">
        <f t="shared" si="15"/>
        <v>4.1900000000000004</v>
      </c>
      <c r="AR15" s="127"/>
      <c r="AS15" s="127"/>
      <c r="AT15" s="127"/>
      <c r="AU15" s="127"/>
      <c r="AV15" s="127"/>
      <c r="AW15" s="127"/>
      <c r="AX15" s="127"/>
    </row>
    <row r="16" spans="1:50" x14ac:dyDescent="0.3">
      <c r="A16" s="241" t="s">
        <v>0</v>
      </c>
      <c r="B16" s="173" t="s">
        <v>43</v>
      </c>
      <c r="C16" s="250">
        <v>360.21</v>
      </c>
      <c r="D16" s="246" t="s">
        <v>1579</v>
      </c>
      <c r="E16" s="140"/>
      <c r="F16" s="158">
        <v>20816</v>
      </c>
      <c r="G16" s="228" t="s">
        <v>1666</v>
      </c>
      <c r="H16" s="76">
        <v>72</v>
      </c>
      <c r="I16" s="247" t="s">
        <v>1665</v>
      </c>
      <c r="J16" s="254">
        <v>43691</v>
      </c>
      <c r="K16" s="255">
        <f t="shared" si="17"/>
        <v>2019</v>
      </c>
      <c r="L16" s="255">
        <f t="shared" si="18"/>
        <v>8</v>
      </c>
      <c r="M16" s="253">
        <v>829.03</v>
      </c>
      <c r="N16" s="253"/>
      <c r="O16" s="253"/>
      <c r="P16" s="253">
        <f t="shared" si="16"/>
        <v>829.03</v>
      </c>
      <c r="Q16" s="144">
        <v>-94.9</v>
      </c>
      <c r="R16" s="130">
        <f t="shared" si="4"/>
        <v>734.13</v>
      </c>
      <c r="S16" s="134">
        <v>50</v>
      </c>
      <c r="T16" s="281">
        <f t="shared" si="5"/>
        <v>0.12867898699520877</v>
      </c>
      <c r="U16" s="103">
        <f t="shared" si="6"/>
        <v>1.89</v>
      </c>
      <c r="V16" s="111">
        <f t="shared" si="7"/>
        <v>732.24</v>
      </c>
      <c r="W16" s="130">
        <f t="shared" si="8"/>
        <v>14.682600000000001</v>
      </c>
      <c r="X16" s="246" t="s">
        <v>1618</v>
      </c>
      <c r="Y16" s="134"/>
      <c r="Z16" s="26" t="s">
        <v>1617</v>
      </c>
      <c r="AA16" s="26"/>
      <c r="AB16" s="57">
        <f t="shared" si="9"/>
        <v>0</v>
      </c>
      <c r="AC16" s="57"/>
      <c r="AD16" s="57"/>
      <c r="AE16" s="57"/>
      <c r="AF16" s="57"/>
      <c r="AG16" s="15">
        <f t="shared" si="13"/>
        <v>734.13</v>
      </c>
      <c r="AH16" s="74">
        <v>25</v>
      </c>
      <c r="AI16" s="304"/>
      <c r="AJ16" s="304"/>
      <c r="AK16" s="106"/>
      <c r="AL16" s="106"/>
      <c r="AM16" s="106">
        <f t="shared" si="15"/>
        <v>3.78</v>
      </c>
      <c r="AR16" s="127"/>
      <c r="AS16" s="127"/>
      <c r="AT16" s="127"/>
      <c r="AU16" s="127"/>
      <c r="AV16" s="127"/>
      <c r="AW16" s="127"/>
      <c r="AX16" s="127"/>
    </row>
    <row r="17" spans="1:50" x14ac:dyDescent="0.3">
      <c r="A17" s="241" t="s">
        <v>0</v>
      </c>
      <c r="B17" s="173" t="s">
        <v>43</v>
      </c>
      <c r="C17" s="250">
        <v>360.21</v>
      </c>
      <c r="D17" s="246" t="s">
        <v>1579</v>
      </c>
      <c r="E17" s="140"/>
      <c r="F17" s="158">
        <v>20816</v>
      </c>
      <c r="G17" s="228" t="s">
        <v>1666</v>
      </c>
      <c r="H17" s="76">
        <v>72</v>
      </c>
      <c r="I17" s="247" t="s">
        <v>1665</v>
      </c>
      <c r="J17" s="254">
        <v>43691</v>
      </c>
      <c r="K17" s="255">
        <f t="shared" si="17"/>
        <v>2019</v>
      </c>
      <c r="L17" s="255">
        <f t="shared" si="18"/>
        <v>8</v>
      </c>
      <c r="M17" s="253">
        <v>828.97</v>
      </c>
      <c r="N17" s="253"/>
      <c r="O17" s="253"/>
      <c r="P17" s="253">
        <f t="shared" si="16"/>
        <v>828.97</v>
      </c>
      <c r="Q17" s="144">
        <v>-94.9</v>
      </c>
      <c r="R17" s="130">
        <f t="shared" si="4"/>
        <v>734.07</v>
      </c>
      <c r="S17" s="134">
        <v>50</v>
      </c>
      <c r="T17" s="281">
        <f t="shared" si="5"/>
        <v>0.12867898699520877</v>
      </c>
      <c r="U17" s="103">
        <f t="shared" si="6"/>
        <v>1.89</v>
      </c>
      <c r="V17" s="111">
        <f t="shared" si="7"/>
        <v>732.18000000000006</v>
      </c>
      <c r="W17" s="130">
        <f t="shared" si="8"/>
        <v>14.681400000000002</v>
      </c>
      <c r="X17" s="246" t="s">
        <v>1620</v>
      </c>
      <c r="Y17" s="134"/>
      <c r="Z17" s="26" t="s">
        <v>1619</v>
      </c>
      <c r="AA17" s="26"/>
      <c r="AB17" s="57">
        <f t="shared" si="9"/>
        <v>0</v>
      </c>
      <c r="AC17" s="57"/>
      <c r="AD17" s="57"/>
      <c r="AE17" s="57"/>
      <c r="AF17" s="57"/>
      <c r="AG17" s="15">
        <f t="shared" si="13"/>
        <v>734.07</v>
      </c>
      <c r="AH17" s="74">
        <v>25</v>
      </c>
      <c r="AI17" s="304"/>
      <c r="AJ17" s="304"/>
      <c r="AK17" s="106"/>
      <c r="AL17" s="106"/>
      <c r="AM17" s="106">
        <f t="shared" si="15"/>
        <v>3.78</v>
      </c>
      <c r="AR17" s="127"/>
      <c r="AS17" s="127"/>
      <c r="AT17" s="127"/>
      <c r="AU17" s="127"/>
      <c r="AV17" s="127"/>
      <c r="AW17" s="127"/>
      <c r="AX17" s="127"/>
    </row>
    <row r="18" spans="1:50" x14ac:dyDescent="0.3">
      <c r="A18" s="241" t="s">
        <v>0</v>
      </c>
      <c r="B18" s="173" t="s">
        <v>43</v>
      </c>
      <c r="C18" s="250">
        <v>360.21</v>
      </c>
      <c r="D18" s="246" t="s">
        <v>1579</v>
      </c>
      <c r="E18" s="140"/>
      <c r="F18" s="158">
        <v>20816</v>
      </c>
      <c r="G18" s="228" t="s">
        <v>1666</v>
      </c>
      <c r="H18" s="76">
        <v>72</v>
      </c>
      <c r="I18" s="247" t="s">
        <v>1665</v>
      </c>
      <c r="J18" s="254">
        <v>43693</v>
      </c>
      <c r="K18" s="255">
        <f t="shared" si="17"/>
        <v>2019</v>
      </c>
      <c r="L18" s="255">
        <f t="shared" si="18"/>
        <v>8</v>
      </c>
      <c r="M18" s="253">
        <v>2907.85</v>
      </c>
      <c r="N18" s="253"/>
      <c r="O18" s="253"/>
      <c r="P18" s="253">
        <f t="shared" si="16"/>
        <v>2907.85</v>
      </c>
      <c r="Q18" s="144">
        <v>-332.88</v>
      </c>
      <c r="R18" s="130">
        <f t="shared" si="4"/>
        <v>2574.9699999999998</v>
      </c>
      <c r="S18" s="134">
        <v>50</v>
      </c>
      <c r="T18" s="281">
        <f t="shared" si="5"/>
        <v>0.12320328542094455</v>
      </c>
      <c r="U18" s="103">
        <f t="shared" si="6"/>
        <v>6.34</v>
      </c>
      <c r="V18" s="111">
        <f t="shared" si="7"/>
        <v>2568.6299999999997</v>
      </c>
      <c r="W18" s="130">
        <f t="shared" si="8"/>
        <v>51.499399999999994</v>
      </c>
      <c r="X18" s="246" t="s">
        <v>1622</v>
      </c>
      <c r="Y18" s="134"/>
      <c r="Z18" s="26" t="s">
        <v>1621</v>
      </c>
      <c r="AA18" s="26"/>
      <c r="AB18" s="57">
        <f t="shared" si="9"/>
        <v>0</v>
      </c>
      <c r="AC18" s="57"/>
      <c r="AD18" s="57"/>
      <c r="AE18" s="57"/>
      <c r="AF18" s="57"/>
      <c r="AG18" s="15">
        <f t="shared" si="13"/>
        <v>2574.9699999999998</v>
      </c>
      <c r="AH18" s="74">
        <v>25</v>
      </c>
      <c r="AI18" s="304"/>
      <c r="AJ18" s="304"/>
      <c r="AK18" s="106"/>
      <c r="AL18" s="106"/>
      <c r="AM18" s="106">
        <f t="shared" si="15"/>
        <v>12.69</v>
      </c>
      <c r="AR18" s="127"/>
      <c r="AS18" s="127"/>
      <c r="AT18" s="127"/>
      <c r="AU18" s="127"/>
      <c r="AV18" s="127"/>
      <c r="AW18" s="127"/>
      <c r="AX18" s="127"/>
    </row>
    <row r="19" spans="1:50" x14ac:dyDescent="0.3">
      <c r="A19" s="241" t="s">
        <v>0</v>
      </c>
      <c r="B19" s="173" t="s">
        <v>43</v>
      </c>
      <c r="C19" s="250">
        <v>360.21</v>
      </c>
      <c r="D19" s="246" t="s">
        <v>1579</v>
      </c>
      <c r="E19" s="140"/>
      <c r="F19" s="158">
        <v>20816</v>
      </c>
      <c r="G19" s="228" t="s">
        <v>1666</v>
      </c>
      <c r="H19" s="76">
        <v>72</v>
      </c>
      <c r="I19" s="247" t="s">
        <v>1665</v>
      </c>
      <c r="J19" s="254">
        <v>43697</v>
      </c>
      <c r="K19" s="255">
        <f t="shared" si="17"/>
        <v>2019</v>
      </c>
      <c r="L19" s="255">
        <f t="shared" si="18"/>
        <v>8</v>
      </c>
      <c r="M19" s="253">
        <v>1000</v>
      </c>
      <c r="N19" s="253"/>
      <c r="O19" s="253"/>
      <c r="P19" s="253">
        <f t="shared" si="16"/>
        <v>1000</v>
      </c>
      <c r="Q19" s="144">
        <v>-114.48</v>
      </c>
      <c r="R19" s="130">
        <f t="shared" si="4"/>
        <v>885.52</v>
      </c>
      <c r="S19" s="134">
        <v>50</v>
      </c>
      <c r="T19" s="281">
        <f t="shared" si="5"/>
        <v>0.11225188227241616</v>
      </c>
      <c r="U19" s="103">
        <f t="shared" si="6"/>
        <v>1.99</v>
      </c>
      <c r="V19" s="111">
        <f t="shared" si="7"/>
        <v>883.53</v>
      </c>
      <c r="W19" s="130">
        <f t="shared" si="8"/>
        <v>17.7104</v>
      </c>
      <c r="X19" s="246" t="s">
        <v>1624</v>
      </c>
      <c r="Y19" s="134"/>
      <c r="Z19" s="26" t="s">
        <v>1623</v>
      </c>
      <c r="AA19" s="26"/>
      <c r="AB19" s="57">
        <f t="shared" si="9"/>
        <v>0</v>
      </c>
      <c r="AC19" s="57"/>
      <c r="AD19" s="57"/>
      <c r="AE19" s="57"/>
      <c r="AF19" s="57"/>
      <c r="AG19" s="15">
        <f t="shared" si="13"/>
        <v>885.52</v>
      </c>
      <c r="AH19" s="74">
        <v>25</v>
      </c>
      <c r="AI19" s="304"/>
      <c r="AJ19" s="304"/>
      <c r="AK19" s="106"/>
      <c r="AL19" s="106"/>
      <c r="AM19" s="106">
        <f t="shared" si="15"/>
        <v>3.98</v>
      </c>
      <c r="AR19" s="127"/>
      <c r="AS19" s="127"/>
      <c r="AT19" s="127"/>
      <c r="AU19" s="127"/>
      <c r="AV19" s="127"/>
      <c r="AW19" s="127"/>
      <c r="AX19" s="127"/>
    </row>
    <row r="20" spans="1:50" x14ac:dyDescent="0.3">
      <c r="A20" s="241" t="s">
        <v>0</v>
      </c>
      <c r="B20" s="173" t="s">
        <v>43</v>
      </c>
      <c r="C20" s="250">
        <v>360.21</v>
      </c>
      <c r="D20" s="246" t="s">
        <v>1579</v>
      </c>
      <c r="E20" s="140"/>
      <c r="F20" s="158">
        <v>20816</v>
      </c>
      <c r="G20" s="228" t="s">
        <v>1666</v>
      </c>
      <c r="H20" s="76">
        <v>72</v>
      </c>
      <c r="I20" s="247" t="s">
        <v>1665</v>
      </c>
      <c r="J20" s="254">
        <v>43697</v>
      </c>
      <c r="K20" s="255">
        <f t="shared" si="17"/>
        <v>2019</v>
      </c>
      <c r="L20" s="255">
        <f t="shared" si="18"/>
        <v>8</v>
      </c>
      <c r="M20" s="253">
        <v>1159.6500000000001</v>
      </c>
      <c r="N20" s="253"/>
      <c r="O20" s="253"/>
      <c r="P20" s="253">
        <f t="shared" si="16"/>
        <v>1159.6500000000001</v>
      </c>
      <c r="Q20" s="144">
        <v>-132.75</v>
      </c>
      <c r="R20" s="130">
        <f t="shared" si="4"/>
        <v>1026.9000000000001</v>
      </c>
      <c r="S20" s="134">
        <v>50</v>
      </c>
      <c r="T20" s="281">
        <f t="shared" si="5"/>
        <v>0.11225188227241616</v>
      </c>
      <c r="U20" s="103">
        <f t="shared" si="6"/>
        <v>2.31</v>
      </c>
      <c r="V20" s="111">
        <f t="shared" si="7"/>
        <v>1024.5900000000001</v>
      </c>
      <c r="W20" s="130">
        <f t="shared" si="8"/>
        <v>20.538000000000004</v>
      </c>
      <c r="X20" s="246" t="s">
        <v>1626</v>
      </c>
      <c r="Y20" s="134"/>
      <c r="Z20" s="26" t="s">
        <v>1625</v>
      </c>
      <c r="AA20" s="26"/>
      <c r="AB20" s="57">
        <f t="shared" si="9"/>
        <v>0</v>
      </c>
      <c r="AC20" s="57"/>
      <c r="AD20" s="57"/>
      <c r="AE20" s="57"/>
      <c r="AF20" s="57"/>
      <c r="AG20" s="15">
        <f t="shared" si="13"/>
        <v>1026.9000000000001</v>
      </c>
      <c r="AH20" s="74">
        <v>25</v>
      </c>
      <c r="AI20" s="304"/>
      <c r="AJ20" s="304"/>
      <c r="AK20" s="106"/>
      <c r="AL20" s="106"/>
      <c r="AM20" s="106">
        <f t="shared" si="15"/>
        <v>4.6100000000000003</v>
      </c>
      <c r="AR20" s="127"/>
      <c r="AS20" s="127"/>
      <c r="AT20" s="127"/>
      <c r="AU20" s="127"/>
      <c r="AV20" s="127"/>
      <c r="AW20" s="127"/>
      <c r="AX20" s="127"/>
    </row>
    <row r="21" spans="1:50" x14ac:dyDescent="0.3">
      <c r="A21" s="241">
        <v>2</v>
      </c>
      <c r="B21" s="173" t="s">
        <v>43</v>
      </c>
      <c r="C21" s="250">
        <v>360.21</v>
      </c>
      <c r="D21" s="246" t="s">
        <v>1579</v>
      </c>
      <c r="E21" s="140"/>
      <c r="F21" s="158">
        <v>20816</v>
      </c>
      <c r="G21" s="228" t="s">
        <v>1666</v>
      </c>
      <c r="H21" s="76">
        <v>72</v>
      </c>
      <c r="I21" s="247" t="s">
        <v>1665</v>
      </c>
      <c r="J21" s="254">
        <v>43698</v>
      </c>
      <c r="K21" s="255">
        <f t="shared" si="17"/>
        <v>2019</v>
      </c>
      <c r="L21" s="255">
        <f t="shared" si="18"/>
        <v>8</v>
      </c>
      <c r="M21" s="253">
        <v>965.69</v>
      </c>
      <c r="N21" s="253"/>
      <c r="O21" s="253"/>
      <c r="P21" s="253">
        <f>SUM(M21:O21)</f>
        <v>965.69</v>
      </c>
      <c r="Q21" s="144">
        <v>-110.55</v>
      </c>
      <c r="R21" s="130">
        <f t="shared" si="4"/>
        <v>855.1400000000001</v>
      </c>
      <c r="S21" s="134">
        <v>50</v>
      </c>
      <c r="T21" s="281">
        <f t="shared" si="5"/>
        <v>0.10951403148528405</v>
      </c>
      <c r="U21" s="103">
        <f t="shared" si="6"/>
        <v>1.87</v>
      </c>
      <c r="V21" s="111">
        <f t="shared" si="7"/>
        <v>853.2700000000001</v>
      </c>
      <c r="W21" s="130">
        <f t="shared" si="8"/>
        <v>17.102800000000002</v>
      </c>
      <c r="X21" s="246" t="s">
        <v>1628</v>
      </c>
      <c r="Y21" s="134"/>
      <c r="Z21" s="26" t="s">
        <v>1627</v>
      </c>
      <c r="AA21" s="26"/>
      <c r="AB21" s="57">
        <f t="shared" si="9"/>
        <v>0</v>
      </c>
      <c r="AC21" s="57"/>
      <c r="AD21" s="57"/>
      <c r="AE21" s="57"/>
      <c r="AF21" s="57"/>
      <c r="AG21" s="15">
        <f t="shared" si="13"/>
        <v>855.1400000000001</v>
      </c>
      <c r="AH21" s="74">
        <v>25</v>
      </c>
      <c r="AI21" s="304"/>
      <c r="AJ21" s="304"/>
      <c r="AK21" s="106"/>
      <c r="AL21" s="106"/>
      <c r="AM21" s="106">
        <f t="shared" si="15"/>
        <v>3.75</v>
      </c>
      <c r="AR21" s="127"/>
      <c r="AS21" s="127"/>
      <c r="AT21" s="127"/>
      <c r="AU21" s="127"/>
      <c r="AV21" s="127"/>
      <c r="AW21" s="127"/>
      <c r="AX21" s="127"/>
    </row>
    <row r="22" spans="1:50" x14ac:dyDescent="0.3">
      <c r="A22" s="141"/>
      <c r="B22" s="141"/>
      <c r="C22" s="141"/>
      <c r="D22" s="141"/>
      <c r="E22" s="141"/>
      <c r="F22" s="141"/>
      <c r="H22" s="76"/>
      <c r="I22" s="141"/>
      <c r="J22" s="141"/>
      <c r="K22" s="141"/>
      <c r="L22" s="141"/>
      <c r="M22" s="141"/>
      <c r="N22" s="141"/>
      <c r="O22" s="141"/>
      <c r="P22" s="141"/>
      <c r="Q22" s="141"/>
      <c r="R22" s="130"/>
      <c r="S22" s="141"/>
      <c r="T22" s="141"/>
      <c r="U22" s="103"/>
      <c r="V22" s="111"/>
      <c r="W22" s="130"/>
      <c r="X22" s="141"/>
      <c r="Y22" s="141"/>
      <c r="Z22" s="141"/>
      <c r="AA22" s="141"/>
      <c r="AB22" s="57"/>
      <c r="AC22" s="57"/>
      <c r="AD22" s="57"/>
      <c r="AE22" s="57"/>
      <c r="AF22" s="57"/>
      <c r="AG22" s="15"/>
      <c r="AI22" s="304"/>
      <c r="AJ22" s="304"/>
      <c r="AK22" s="106"/>
      <c r="AL22" s="106"/>
      <c r="AM22" s="106"/>
      <c r="AR22" s="127"/>
      <c r="AS22" s="127"/>
      <c r="AT22" s="127"/>
      <c r="AU22" s="127"/>
      <c r="AV22" s="127"/>
      <c r="AW22" s="127"/>
      <c r="AX22" s="127"/>
    </row>
    <row r="23" spans="1:50" x14ac:dyDescent="0.3">
      <c r="A23" s="141"/>
      <c r="B23" s="141"/>
      <c r="C23" s="141"/>
      <c r="D23" s="141"/>
      <c r="E23" s="141"/>
      <c r="F23" s="141"/>
      <c r="H23" s="76"/>
      <c r="I23" s="141"/>
      <c r="J23" s="141"/>
      <c r="K23" s="141"/>
      <c r="L23" s="141"/>
      <c r="M23" s="141"/>
      <c r="N23" s="141"/>
      <c r="O23" s="141"/>
      <c r="P23" s="141"/>
      <c r="Q23" s="141"/>
      <c r="R23" s="130"/>
      <c r="S23" s="141"/>
      <c r="T23" s="141"/>
      <c r="U23" s="103"/>
      <c r="V23" s="111"/>
      <c r="W23" s="130"/>
      <c r="X23" s="141"/>
      <c r="Y23" s="141"/>
      <c r="Z23" s="141"/>
      <c r="AA23" s="141"/>
      <c r="AB23" s="57"/>
      <c r="AC23" s="57"/>
      <c r="AD23" s="57"/>
      <c r="AE23" s="57"/>
      <c r="AF23" s="57"/>
      <c r="AG23" s="15"/>
      <c r="AI23" s="304"/>
      <c r="AJ23" s="304"/>
      <c r="AK23" s="106"/>
      <c r="AL23" s="106"/>
      <c r="AM23" s="106"/>
      <c r="AR23" s="127"/>
      <c r="AS23" s="127"/>
      <c r="AT23" s="127"/>
      <c r="AU23" s="127"/>
      <c r="AV23" s="127"/>
      <c r="AW23" s="127"/>
      <c r="AX23" s="127"/>
    </row>
    <row r="24" spans="1:50" x14ac:dyDescent="0.3">
      <c r="A24" s="127">
        <v>2</v>
      </c>
      <c r="B24" s="173" t="s">
        <v>43</v>
      </c>
      <c r="C24" s="250">
        <v>363.21</v>
      </c>
      <c r="D24" s="246" t="s">
        <v>1663</v>
      </c>
      <c r="E24" s="140"/>
      <c r="F24" s="158">
        <v>20816</v>
      </c>
      <c r="G24" s="228" t="s">
        <v>1666</v>
      </c>
      <c r="H24" s="76">
        <v>72</v>
      </c>
      <c r="I24" s="247" t="s">
        <v>1665</v>
      </c>
      <c r="J24" s="248">
        <v>39142</v>
      </c>
      <c r="K24" s="249">
        <v>2007</v>
      </c>
      <c r="L24" s="249">
        <v>3</v>
      </c>
      <c r="M24" s="247">
        <f>26400/2</f>
        <v>13200</v>
      </c>
      <c r="N24" s="247"/>
      <c r="O24" s="130"/>
      <c r="P24" s="130">
        <f>SUM(M24:O24)</f>
        <v>13200</v>
      </c>
      <c r="Q24" s="130">
        <v>0</v>
      </c>
      <c r="R24" s="130">
        <f t="shared" si="4"/>
        <v>13200</v>
      </c>
      <c r="S24" s="140">
        <v>38</v>
      </c>
      <c r="T24" s="281">
        <f t="shared" ref="T24:T26" si="19">($A$2-J24)/365.25</f>
        <v>12.583162217659138</v>
      </c>
      <c r="U24" s="103">
        <f t="shared" si="6"/>
        <v>4370.99</v>
      </c>
      <c r="V24" s="111">
        <f t="shared" si="7"/>
        <v>8829.01</v>
      </c>
      <c r="W24" s="130">
        <f t="shared" si="8"/>
        <v>347.16</v>
      </c>
      <c r="X24" s="246" t="s">
        <v>1629</v>
      </c>
      <c r="Y24" s="140">
        <v>198</v>
      </c>
      <c r="Z24" s="25" t="s">
        <v>4</v>
      </c>
      <c r="AA24" s="103">
        <f>+R24</f>
        <v>13200</v>
      </c>
      <c r="AB24" s="57">
        <f t="shared" si="9"/>
        <v>3763.1</v>
      </c>
      <c r="AC24" s="57">
        <f t="shared" si="10"/>
        <v>13200</v>
      </c>
      <c r="AD24" s="57">
        <f t="shared" ref="AD24:AD25" si="20">ROUND(IF(AJ24&gt;S24,R24,AJ24/S24*R24),2)</f>
        <v>4023.62</v>
      </c>
      <c r="AE24" s="57">
        <f>+M24+N24+Q24</f>
        <v>13200</v>
      </c>
      <c r="AF24" s="57">
        <f t="shared" ref="AF24:AF30" si="21">+M24+N24+Q24</f>
        <v>13200</v>
      </c>
      <c r="AG24" s="15">
        <f t="shared" si="13"/>
        <v>13200</v>
      </c>
      <c r="AH24" s="74">
        <v>25</v>
      </c>
      <c r="AI24" s="304">
        <f t="shared" ref="AI24:AI30" si="22">+T24-1.75</f>
        <v>10.833162217659138</v>
      </c>
      <c r="AJ24" s="304">
        <f>+T24-1</f>
        <v>11.583162217659138</v>
      </c>
      <c r="AK24" s="106">
        <f t="shared" ref="AK24:AK30" si="23">ROUND(IF(AI24&gt;AH24,AG24,1/AH24*AI24*AG24),2)</f>
        <v>5719.91</v>
      </c>
      <c r="AL24" s="106">
        <f t="shared" ref="AL24:AL30" si="24">ROUND(IF(AJ24&gt;AH24,AF24,1/AH24*AJ24*AF24),2)</f>
        <v>6115.91</v>
      </c>
      <c r="AM24" s="106">
        <f t="shared" si="15"/>
        <v>6643.91</v>
      </c>
      <c r="AR24" s="127"/>
      <c r="AS24" s="127"/>
      <c r="AT24" s="127"/>
      <c r="AU24" s="127"/>
      <c r="AV24" s="127"/>
      <c r="AW24" s="127"/>
      <c r="AX24" s="127"/>
    </row>
    <row r="25" spans="1:50" x14ac:dyDescent="0.3">
      <c r="A25" s="127">
        <v>2</v>
      </c>
      <c r="B25" s="173" t="s">
        <v>43</v>
      </c>
      <c r="C25" s="250">
        <v>363.21</v>
      </c>
      <c r="D25" s="246" t="s">
        <v>1663</v>
      </c>
      <c r="E25" s="140"/>
      <c r="F25" s="158">
        <v>20816</v>
      </c>
      <c r="G25" s="228" t="s">
        <v>1666</v>
      </c>
      <c r="H25" s="76">
        <v>72</v>
      </c>
      <c r="I25" s="247" t="s">
        <v>1665</v>
      </c>
      <c r="J25" s="248">
        <v>41275</v>
      </c>
      <c r="K25" s="249">
        <v>2013</v>
      </c>
      <c r="L25" s="249">
        <v>1</v>
      </c>
      <c r="M25" s="247">
        <f>79200/2</f>
        <v>39600</v>
      </c>
      <c r="N25" s="247"/>
      <c r="O25" s="130"/>
      <c r="P25" s="130">
        <f t="shared" ref="P25" si="25">SUM(M25:O25)</f>
        <v>39600</v>
      </c>
      <c r="Q25" s="130">
        <v>0</v>
      </c>
      <c r="R25" s="130">
        <f t="shared" si="4"/>
        <v>39600</v>
      </c>
      <c r="S25" s="140">
        <v>38</v>
      </c>
      <c r="T25" s="281">
        <f t="shared" si="19"/>
        <v>6.7433264887063658</v>
      </c>
      <c r="U25" s="103">
        <f t="shared" si="6"/>
        <v>7027.26</v>
      </c>
      <c r="V25" s="111">
        <f t="shared" si="7"/>
        <v>32572.739999999998</v>
      </c>
      <c r="W25" s="130">
        <f t="shared" si="8"/>
        <v>1041.48</v>
      </c>
      <c r="X25" s="246" t="s">
        <v>1630</v>
      </c>
      <c r="Y25" s="140">
        <v>66</v>
      </c>
      <c r="Z25" s="25" t="s">
        <v>4</v>
      </c>
      <c r="AA25" s="103">
        <f>+R25</f>
        <v>39600</v>
      </c>
      <c r="AB25" s="57">
        <f t="shared" si="9"/>
        <v>5203.57</v>
      </c>
      <c r="AC25" s="57">
        <f t="shared" si="10"/>
        <v>39600</v>
      </c>
      <c r="AD25" s="57">
        <f t="shared" si="20"/>
        <v>5985.15</v>
      </c>
      <c r="AE25" s="57">
        <f>+M25+N25+Q25</f>
        <v>39600</v>
      </c>
      <c r="AF25" s="57">
        <f t="shared" si="21"/>
        <v>39600</v>
      </c>
      <c r="AG25" s="15">
        <f t="shared" si="13"/>
        <v>39600</v>
      </c>
      <c r="AH25" s="74">
        <v>25</v>
      </c>
      <c r="AI25" s="304">
        <f t="shared" si="22"/>
        <v>4.9933264887063658</v>
      </c>
      <c r="AJ25" s="304">
        <f>+T25-1</f>
        <v>5.7433264887063658</v>
      </c>
      <c r="AK25" s="106">
        <f t="shared" si="23"/>
        <v>7909.43</v>
      </c>
      <c r="AL25" s="106">
        <f t="shared" si="24"/>
        <v>9097.43</v>
      </c>
      <c r="AM25" s="106">
        <f t="shared" si="15"/>
        <v>10681.43</v>
      </c>
      <c r="AR25" s="127"/>
      <c r="AS25" s="127"/>
      <c r="AT25" s="127"/>
      <c r="AU25" s="127"/>
      <c r="AV25" s="127"/>
      <c r="AW25" s="127"/>
      <c r="AX25" s="127"/>
    </row>
    <row r="26" spans="1:50" x14ac:dyDescent="0.3">
      <c r="A26" s="241">
        <v>2</v>
      </c>
      <c r="B26" s="173" t="s">
        <v>43</v>
      </c>
      <c r="C26" s="250">
        <v>363.21</v>
      </c>
      <c r="D26" s="246" t="s">
        <v>1663</v>
      </c>
      <c r="E26" s="140"/>
      <c r="F26" s="158">
        <v>20816</v>
      </c>
      <c r="G26" s="228" t="s">
        <v>1666</v>
      </c>
      <c r="H26" s="76">
        <v>72</v>
      </c>
      <c r="I26" s="247" t="s">
        <v>1665</v>
      </c>
      <c r="J26" s="254">
        <v>43696</v>
      </c>
      <c r="K26" s="255">
        <f>YEAR(J26)</f>
        <v>2019</v>
      </c>
      <c r="L26" s="255">
        <f>MONTH(J26)</f>
        <v>8</v>
      </c>
      <c r="M26" s="253">
        <v>487.21</v>
      </c>
      <c r="N26" s="253"/>
      <c r="O26" s="253"/>
      <c r="P26" s="253">
        <f>SUM(M26:O26)</f>
        <v>487.21</v>
      </c>
      <c r="Q26" s="144">
        <v>-55.77</v>
      </c>
      <c r="R26" s="130">
        <f t="shared" si="4"/>
        <v>431.44</v>
      </c>
      <c r="S26" s="134">
        <v>38</v>
      </c>
      <c r="T26" s="281">
        <f t="shared" si="19"/>
        <v>0.11498973305954825</v>
      </c>
      <c r="U26" s="103">
        <f t="shared" si="6"/>
        <v>1.31</v>
      </c>
      <c r="V26" s="111">
        <f t="shared" si="7"/>
        <v>430.13</v>
      </c>
      <c r="W26" s="130">
        <f t="shared" si="8"/>
        <v>11.346871999999999</v>
      </c>
      <c r="X26" s="256" t="s">
        <v>1632</v>
      </c>
      <c r="Y26" s="134"/>
      <c r="Z26" s="26" t="s">
        <v>1631</v>
      </c>
      <c r="AA26" s="26"/>
      <c r="AB26" s="57">
        <f t="shared" si="9"/>
        <v>0</v>
      </c>
      <c r="AC26" s="57"/>
      <c r="AD26" s="57"/>
      <c r="AE26" s="57"/>
      <c r="AF26" s="57"/>
      <c r="AG26" s="15">
        <f t="shared" si="13"/>
        <v>431.44</v>
      </c>
      <c r="AH26" s="74">
        <v>25</v>
      </c>
      <c r="AI26" s="304"/>
      <c r="AJ26" s="304"/>
      <c r="AK26" s="106"/>
      <c r="AL26" s="106"/>
      <c r="AM26" s="106">
        <f t="shared" si="15"/>
        <v>1.98</v>
      </c>
      <c r="AR26" s="127"/>
      <c r="AS26" s="127"/>
      <c r="AT26" s="127"/>
      <c r="AU26" s="127"/>
      <c r="AV26" s="127"/>
      <c r="AW26" s="127"/>
      <c r="AX26" s="127"/>
    </row>
    <row r="27" spans="1:50" x14ac:dyDescent="0.3">
      <c r="A27" s="127"/>
      <c r="B27" s="173"/>
      <c r="C27" s="250"/>
      <c r="D27" s="246"/>
      <c r="E27" s="140"/>
      <c r="F27" s="158"/>
      <c r="H27" s="76"/>
      <c r="I27" s="247"/>
      <c r="J27" s="248"/>
      <c r="K27" s="249"/>
      <c r="L27" s="249"/>
      <c r="M27" s="247"/>
      <c r="N27" s="247"/>
      <c r="O27" s="130"/>
      <c r="P27" s="130"/>
      <c r="Q27" s="130"/>
      <c r="R27" s="130"/>
      <c r="S27" s="140"/>
      <c r="T27" s="140"/>
      <c r="U27" s="103"/>
      <c r="V27" s="111"/>
      <c r="W27" s="130"/>
      <c r="X27" s="246"/>
      <c r="Y27" s="140"/>
      <c r="Z27" s="25"/>
      <c r="AA27" s="25"/>
      <c r="AB27" s="57"/>
      <c r="AC27" s="57"/>
      <c r="AD27" s="57"/>
      <c r="AE27" s="57"/>
      <c r="AF27" s="57"/>
      <c r="AG27" s="15"/>
      <c r="AI27" s="304"/>
      <c r="AJ27" s="304"/>
      <c r="AK27" s="106"/>
      <c r="AL27" s="106"/>
      <c r="AM27" s="106"/>
      <c r="AR27" s="127"/>
      <c r="AS27" s="127"/>
      <c r="AT27" s="127"/>
      <c r="AU27" s="127"/>
      <c r="AV27" s="127"/>
      <c r="AW27" s="127"/>
      <c r="AX27" s="127"/>
    </row>
    <row r="28" spans="1:50" x14ac:dyDescent="0.3">
      <c r="A28" s="127"/>
      <c r="B28" s="173"/>
      <c r="C28" s="250"/>
      <c r="D28" s="246"/>
      <c r="E28" s="140"/>
      <c r="F28" s="158"/>
      <c r="H28" s="76"/>
      <c r="I28" s="247"/>
      <c r="J28" s="248"/>
      <c r="K28" s="249"/>
      <c r="L28" s="249"/>
      <c r="M28" s="247"/>
      <c r="N28" s="247"/>
      <c r="O28" s="130"/>
      <c r="P28" s="130"/>
      <c r="Q28" s="130"/>
      <c r="R28" s="130"/>
      <c r="S28" s="140"/>
      <c r="T28" s="140"/>
      <c r="U28" s="103"/>
      <c r="V28" s="111"/>
      <c r="W28" s="130"/>
      <c r="X28" s="246"/>
      <c r="Y28" s="140"/>
      <c r="Z28" s="25"/>
      <c r="AA28" s="25"/>
      <c r="AB28" s="57"/>
      <c r="AC28" s="57"/>
      <c r="AD28" s="57"/>
      <c r="AE28" s="57"/>
      <c r="AF28" s="57"/>
      <c r="AG28" s="15"/>
      <c r="AI28" s="304"/>
      <c r="AJ28" s="304"/>
      <c r="AK28" s="106"/>
      <c r="AL28" s="106"/>
      <c r="AM28" s="106"/>
      <c r="AR28" s="127"/>
      <c r="AS28" s="127"/>
      <c r="AT28" s="127"/>
      <c r="AU28" s="127"/>
      <c r="AV28" s="127"/>
      <c r="AW28" s="127"/>
      <c r="AX28" s="127"/>
    </row>
    <row r="29" spans="1:50" x14ac:dyDescent="0.3">
      <c r="A29" s="127">
        <v>2</v>
      </c>
      <c r="B29" s="173" t="s">
        <v>43</v>
      </c>
      <c r="C29" s="250">
        <v>363.22</v>
      </c>
      <c r="D29" s="246" t="s">
        <v>1664</v>
      </c>
      <c r="E29" s="140"/>
      <c r="F29" s="158">
        <v>20816</v>
      </c>
      <c r="G29" s="228" t="s">
        <v>1666</v>
      </c>
      <c r="H29" s="76">
        <v>72</v>
      </c>
      <c r="I29" s="247" t="s">
        <v>1665</v>
      </c>
      <c r="J29" s="248">
        <v>39142</v>
      </c>
      <c r="K29" s="249">
        <v>2007</v>
      </c>
      <c r="L29" s="249">
        <v>3</v>
      </c>
      <c r="M29" s="247">
        <f>26400/2</f>
        <v>13200</v>
      </c>
      <c r="N29" s="247"/>
      <c r="O29" s="130"/>
      <c r="P29" s="130">
        <f>SUM(M29:O29)</f>
        <v>13200</v>
      </c>
      <c r="Q29" s="130">
        <v>0</v>
      </c>
      <c r="R29" s="130">
        <f t="shared" si="4"/>
        <v>13200</v>
      </c>
      <c r="S29" s="140">
        <v>38</v>
      </c>
      <c r="T29" s="281">
        <f t="shared" ref="T29:T34" si="26">($A$2-J29)/365.25</f>
        <v>12.583162217659138</v>
      </c>
      <c r="U29" s="103">
        <f t="shared" si="6"/>
        <v>4370.99</v>
      </c>
      <c r="V29" s="111">
        <f t="shared" si="7"/>
        <v>8829.01</v>
      </c>
      <c r="W29" s="130">
        <f t="shared" si="8"/>
        <v>347.16</v>
      </c>
      <c r="X29" s="246" t="s">
        <v>1629</v>
      </c>
      <c r="Y29" s="140">
        <v>198</v>
      </c>
      <c r="Z29" s="25" t="s">
        <v>4</v>
      </c>
      <c r="AA29" s="103">
        <f t="shared" ref="AA29:AA30" si="27">+R29</f>
        <v>13200</v>
      </c>
      <c r="AB29" s="57">
        <f t="shared" si="9"/>
        <v>3763.1</v>
      </c>
      <c r="AC29" s="57">
        <f t="shared" si="10"/>
        <v>13200</v>
      </c>
      <c r="AD29" s="57">
        <f t="shared" ref="AD29:AD30" si="28">ROUND(IF(AJ29&gt;S29,R29,AJ29/S29*R29),2)</f>
        <v>4023.62</v>
      </c>
      <c r="AE29" s="57">
        <f t="shared" ref="AE29:AE30" si="29">+M29+N29+Q29</f>
        <v>13200</v>
      </c>
      <c r="AF29" s="57">
        <f t="shared" si="21"/>
        <v>13200</v>
      </c>
      <c r="AG29" s="15">
        <f t="shared" si="13"/>
        <v>13200</v>
      </c>
      <c r="AH29" s="74">
        <v>25</v>
      </c>
      <c r="AI29" s="304">
        <f t="shared" si="22"/>
        <v>10.833162217659138</v>
      </c>
      <c r="AJ29" s="304">
        <f>+T29-1</f>
        <v>11.583162217659138</v>
      </c>
      <c r="AK29" s="106">
        <f t="shared" si="23"/>
        <v>5719.91</v>
      </c>
      <c r="AL29" s="106">
        <f t="shared" si="24"/>
        <v>6115.91</v>
      </c>
      <c r="AM29" s="106">
        <f t="shared" si="15"/>
        <v>6643.91</v>
      </c>
      <c r="AR29" s="127"/>
      <c r="AS29" s="127"/>
      <c r="AT29" s="127"/>
      <c r="AU29" s="127"/>
      <c r="AV29" s="127"/>
      <c r="AW29" s="127"/>
      <c r="AX29" s="127"/>
    </row>
    <row r="30" spans="1:50" x14ac:dyDescent="0.3">
      <c r="A30" s="127">
        <v>2</v>
      </c>
      <c r="B30" s="173" t="s">
        <v>43</v>
      </c>
      <c r="C30" s="250">
        <v>363.22</v>
      </c>
      <c r="D30" s="246" t="s">
        <v>1664</v>
      </c>
      <c r="E30" s="140"/>
      <c r="F30" s="158">
        <v>20816</v>
      </c>
      <c r="G30" s="228" t="s">
        <v>1666</v>
      </c>
      <c r="H30" s="76">
        <v>72</v>
      </c>
      <c r="I30" s="247" t="s">
        <v>1665</v>
      </c>
      <c r="J30" s="248">
        <v>41275</v>
      </c>
      <c r="K30" s="249">
        <v>2013</v>
      </c>
      <c r="L30" s="249">
        <v>1</v>
      </c>
      <c r="M30" s="247">
        <f>79200/2</f>
        <v>39600</v>
      </c>
      <c r="N30" s="247"/>
      <c r="O30" s="130"/>
      <c r="P30" s="130">
        <f t="shared" ref="P30" si="30">SUM(M30:O30)</f>
        <v>39600</v>
      </c>
      <c r="Q30" s="130">
        <v>0</v>
      </c>
      <c r="R30" s="130">
        <f t="shared" si="4"/>
        <v>39600</v>
      </c>
      <c r="S30" s="140">
        <v>38</v>
      </c>
      <c r="T30" s="281">
        <f t="shared" si="26"/>
        <v>6.7433264887063658</v>
      </c>
      <c r="U30" s="103">
        <f t="shared" si="6"/>
        <v>7027.26</v>
      </c>
      <c r="V30" s="111">
        <f t="shared" si="7"/>
        <v>32572.739999999998</v>
      </c>
      <c r="W30" s="130">
        <f t="shared" si="8"/>
        <v>1041.48</v>
      </c>
      <c r="X30" s="246" t="s">
        <v>1630</v>
      </c>
      <c r="Y30" s="140">
        <v>66</v>
      </c>
      <c r="Z30" s="25" t="s">
        <v>4</v>
      </c>
      <c r="AA30" s="103">
        <f t="shared" si="27"/>
        <v>39600</v>
      </c>
      <c r="AB30" s="57">
        <f t="shared" si="9"/>
        <v>5203.57</v>
      </c>
      <c r="AC30" s="57">
        <f t="shared" si="10"/>
        <v>39600</v>
      </c>
      <c r="AD30" s="57">
        <f t="shared" si="28"/>
        <v>5985.15</v>
      </c>
      <c r="AE30" s="57">
        <f t="shared" si="29"/>
        <v>39600</v>
      </c>
      <c r="AF30" s="57">
        <f t="shared" si="21"/>
        <v>39600</v>
      </c>
      <c r="AG30" s="15">
        <f t="shared" si="13"/>
        <v>39600</v>
      </c>
      <c r="AH30" s="74">
        <v>25</v>
      </c>
      <c r="AI30" s="304">
        <f t="shared" si="22"/>
        <v>4.9933264887063658</v>
      </c>
      <c r="AJ30" s="304">
        <f>+T30-1</f>
        <v>5.7433264887063658</v>
      </c>
      <c r="AK30" s="106">
        <f t="shared" si="23"/>
        <v>7909.43</v>
      </c>
      <c r="AL30" s="106">
        <f t="shared" si="24"/>
        <v>9097.43</v>
      </c>
      <c r="AM30" s="106">
        <f t="shared" si="15"/>
        <v>10681.43</v>
      </c>
      <c r="AR30" s="127"/>
      <c r="AS30" s="127"/>
      <c r="AT30" s="127"/>
      <c r="AU30" s="127"/>
      <c r="AV30" s="127"/>
      <c r="AW30" s="127"/>
      <c r="AX30" s="127"/>
    </row>
    <row r="31" spans="1:50" x14ac:dyDescent="0.3">
      <c r="A31" s="127">
        <v>2</v>
      </c>
      <c r="B31" s="173" t="s">
        <v>43</v>
      </c>
      <c r="C31" s="250">
        <v>363.22</v>
      </c>
      <c r="D31" s="246" t="s">
        <v>1664</v>
      </c>
      <c r="E31" s="140"/>
      <c r="F31" s="158">
        <v>20816</v>
      </c>
      <c r="G31" s="228" t="s">
        <v>1666</v>
      </c>
      <c r="H31" s="76">
        <v>72</v>
      </c>
      <c r="I31" s="247" t="s">
        <v>1665</v>
      </c>
      <c r="J31" s="254">
        <v>43709</v>
      </c>
      <c r="K31" s="255">
        <f t="shared" ref="K31:K34" si="31">YEAR(J31)</f>
        <v>2019</v>
      </c>
      <c r="L31" s="255">
        <f t="shared" ref="L31:L34" si="32">MONTH(J31)</f>
        <v>9</v>
      </c>
      <c r="M31" s="253">
        <v>963.36</v>
      </c>
      <c r="N31" s="253">
        <v>223.82</v>
      </c>
      <c r="O31" s="253"/>
      <c r="P31" s="253">
        <f>SUM(M31:O31)</f>
        <v>1187.18</v>
      </c>
      <c r="Q31" s="144">
        <v>-669.79</v>
      </c>
      <c r="R31" s="130">
        <f t="shared" si="4"/>
        <v>517.3900000000001</v>
      </c>
      <c r="S31" s="140">
        <v>38</v>
      </c>
      <c r="T31" s="281">
        <f t="shared" si="26"/>
        <v>7.939767282683094E-2</v>
      </c>
      <c r="U31" s="103">
        <f t="shared" si="6"/>
        <v>1.08</v>
      </c>
      <c r="V31" s="111">
        <f t="shared" si="7"/>
        <v>516.31000000000006</v>
      </c>
      <c r="W31" s="130">
        <f t="shared" si="8"/>
        <v>13.607357000000002</v>
      </c>
      <c r="X31" s="252" t="s">
        <v>1634</v>
      </c>
      <c r="Y31" s="134"/>
      <c r="Z31" s="26" t="s">
        <v>1633</v>
      </c>
      <c r="AA31" s="26"/>
      <c r="AB31" s="57">
        <f t="shared" si="9"/>
        <v>0</v>
      </c>
      <c r="AC31" s="57"/>
      <c r="AD31" s="57"/>
      <c r="AE31" s="57"/>
      <c r="AF31" s="57"/>
      <c r="AG31" s="15">
        <f t="shared" si="13"/>
        <v>517.3900000000001</v>
      </c>
      <c r="AH31" s="74">
        <v>25</v>
      </c>
      <c r="AI31" s="304"/>
      <c r="AJ31" s="304"/>
      <c r="AK31" s="106"/>
      <c r="AL31" s="106"/>
      <c r="AM31" s="106">
        <f t="shared" si="15"/>
        <v>1.64</v>
      </c>
      <c r="AR31" s="127"/>
      <c r="AS31" s="127"/>
      <c r="AT31" s="127"/>
      <c r="AU31" s="127"/>
      <c r="AV31" s="127"/>
      <c r="AW31" s="127"/>
      <c r="AX31" s="127"/>
    </row>
    <row r="32" spans="1:50" x14ac:dyDescent="0.3">
      <c r="A32" s="127">
        <v>2</v>
      </c>
      <c r="B32" s="173" t="s">
        <v>43</v>
      </c>
      <c r="C32" s="250">
        <v>363.22</v>
      </c>
      <c r="D32" s="246" t="s">
        <v>1664</v>
      </c>
      <c r="E32" s="140"/>
      <c r="F32" s="158">
        <v>20816</v>
      </c>
      <c r="G32" s="228" t="s">
        <v>1666</v>
      </c>
      <c r="H32" s="76">
        <v>72</v>
      </c>
      <c r="I32" s="247" t="s">
        <v>1665</v>
      </c>
      <c r="J32" s="254">
        <v>43715</v>
      </c>
      <c r="K32" s="255">
        <f t="shared" si="31"/>
        <v>2019</v>
      </c>
      <c r="L32" s="255">
        <f t="shared" si="32"/>
        <v>9</v>
      </c>
      <c r="M32" s="253">
        <v>1822.21</v>
      </c>
      <c r="N32" s="253">
        <v>423.35</v>
      </c>
      <c r="O32" s="253"/>
      <c r="P32" s="253">
        <f t="shared" ref="P32:P34" si="33">SUM(M32:O32)</f>
        <v>2245.56</v>
      </c>
      <c r="Q32" s="144">
        <v>-1266.92</v>
      </c>
      <c r="R32" s="130">
        <f t="shared" si="4"/>
        <v>978.63999999999987</v>
      </c>
      <c r="S32" s="140">
        <v>38</v>
      </c>
      <c r="T32" s="281">
        <f t="shared" si="26"/>
        <v>6.2970568104038324E-2</v>
      </c>
      <c r="U32" s="103">
        <f t="shared" si="6"/>
        <v>1.62</v>
      </c>
      <c r="V32" s="111">
        <f t="shared" si="7"/>
        <v>977.01999999999987</v>
      </c>
      <c r="W32" s="130">
        <f t="shared" si="8"/>
        <v>25.738231999999996</v>
      </c>
      <c r="X32" s="252" t="s">
        <v>1636</v>
      </c>
      <c r="Y32" s="134"/>
      <c r="Z32" s="26" t="s">
        <v>1635</v>
      </c>
      <c r="AA32" s="26"/>
      <c r="AB32" s="57">
        <f t="shared" si="9"/>
        <v>0</v>
      </c>
      <c r="AC32" s="57"/>
      <c r="AD32" s="57"/>
      <c r="AE32" s="57"/>
      <c r="AF32" s="57"/>
      <c r="AG32" s="15">
        <f t="shared" si="13"/>
        <v>978.63999999999987</v>
      </c>
      <c r="AH32" s="74">
        <v>25</v>
      </c>
      <c r="AI32" s="304"/>
      <c r="AJ32" s="304"/>
      <c r="AK32" s="106"/>
      <c r="AL32" s="106"/>
      <c r="AM32" s="106">
        <f t="shared" si="15"/>
        <v>2.4700000000000002</v>
      </c>
      <c r="AR32" s="127"/>
      <c r="AS32" s="127"/>
      <c r="AT32" s="127"/>
      <c r="AU32" s="127"/>
      <c r="AV32" s="127"/>
      <c r="AW32" s="127"/>
      <c r="AX32" s="127"/>
    </row>
    <row r="33" spans="1:50" x14ac:dyDescent="0.3">
      <c r="A33" s="127">
        <v>2</v>
      </c>
      <c r="B33" s="173" t="s">
        <v>43</v>
      </c>
      <c r="C33" s="250">
        <v>363.22</v>
      </c>
      <c r="D33" s="246" t="s">
        <v>1664</v>
      </c>
      <c r="E33" s="140"/>
      <c r="F33" s="158">
        <v>20816</v>
      </c>
      <c r="G33" s="228" t="s">
        <v>1666</v>
      </c>
      <c r="H33" s="76">
        <v>72</v>
      </c>
      <c r="I33" s="247" t="s">
        <v>1665</v>
      </c>
      <c r="J33" s="254">
        <v>43715</v>
      </c>
      <c r="K33" s="255">
        <f t="shared" si="31"/>
        <v>2019</v>
      </c>
      <c r="L33" s="255">
        <f t="shared" si="32"/>
        <v>9</v>
      </c>
      <c r="M33" s="253">
        <v>635.86</v>
      </c>
      <c r="N33" s="253">
        <v>147.72999999999999</v>
      </c>
      <c r="O33" s="253"/>
      <c r="P33" s="253">
        <f t="shared" si="33"/>
        <v>783.59</v>
      </c>
      <c r="Q33" s="144">
        <v>-442.09</v>
      </c>
      <c r="R33" s="130">
        <f t="shared" si="4"/>
        <v>341.50000000000006</v>
      </c>
      <c r="S33" s="140">
        <v>38</v>
      </c>
      <c r="T33" s="281">
        <f t="shared" si="26"/>
        <v>6.2970568104038324E-2</v>
      </c>
      <c r="U33" s="103">
        <f t="shared" si="6"/>
        <v>0.56999999999999995</v>
      </c>
      <c r="V33" s="111">
        <f t="shared" si="7"/>
        <v>340.93000000000006</v>
      </c>
      <c r="W33" s="130">
        <f t="shared" si="8"/>
        <v>8.9814500000000024</v>
      </c>
      <c r="X33" s="252" t="s">
        <v>1636</v>
      </c>
      <c r="Y33" s="134"/>
      <c r="Z33" s="26" t="s">
        <v>1637</v>
      </c>
      <c r="AA33" s="26"/>
      <c r="AB33" s="57">
        <f t="shared" si="9"/>
        <v>0</v>
      </c>
      <c r="AC33" s="57"/>
      <c r="AD33" s="57"/>
      <c r="AE33" s="57"/>
      <c r="AF33" s="57"/>
      <c r="AG33" s="15">
        <f t="shared" si="13"/>
        <v>341.50000000000006</v>
      </c>
      <c r="AH33" s="74">
        <v>25</v>
      </c>
      <c r="AI33" s="304"/>
      <c r="AJ33" s="304"/>
      <c r="AK33" s="106"/>
      <c r="AL33" s="106"/>
      <c r="AM33" s="106">
        <f t="shared" si="15"/>
        <v>0.86</v>
      </c>
      <c r="AR33" s="127"/>
      <c r="AS33" s="127"/>
      <c r="AT33" s="127"/>
      <c r="AU33" s="127"/>
      <c r="AV33" s="127"/>
      <c r="AW33" s="127"/>
      <c r="AX33" s="127"/>
    </row>
    <row r="34" spans="1:50" x14ac:dyDescent="0.3">
      <c r="A34" s="127">
        <v>2</v>
      </c>
      <c r="B34" s="173" t="s">
        <v>43</v>
      </c>
      <c r="C34" s="250">
        <v>363.22</v>
      </c>
      <c r="D34" s="246" t="s">
        <v>1664</v>
      </c>
      <c r="E34" s="140"/>
      <c r="F34" s="158">
        <v>20816</v>
      </c>
      <c r="G34" s="228" t="s">
        <v>1666</v>
      </c>
      <c r="H34" s="76">
        <v>72</v>
      </c>
      <c r="I34" s="247" t="s">
        <v>1665</v>
      </c>
      <c r="J34" s="254">
        <v>43716</v>
      </c>
      <c r="K34" s="255">
        <f t="shared" si="31"/>
        <v>2019</v>
      </c>
      <c r="L34" s="255">
        <f t="shared" si="32"/>
        <v>9</v>
      </c>
      <c r="M34" s="253">
        <v>2187.9299999999998</v>
      </c>
      <c r="N34" s="253">
        <v>508.32</v>
      </c>
      <c r="O34" s="253"/>
      <c r="P34" s="253">
        <f t="shared" si="33"/>
        <v>2696.25</v>
      </c>
      <c r="Q34" s="144">
        <v>-1521.2</v>
      </c>
      <c r="R34" s="130">
        <f t="shared" si="4"/>
        <v>1175.05</v>
      </c>
      <c r="S34" s="140">
        <v>38</v>
      </c>
      <c r="T34" s="281">
        <f t="shared" si="26"/>
        <v>6.0232717316906229E-2</v>
      </c>
      <c r="U34" s="103">
        <f t="shared" si="6"/>
        <v>1.86</v>
      </c>
      <c r="V34" s="111">
        <f t="shared" si="7"/>
        <v>1173.19</v>
      </c>
      <c r="W34" s="130">
        <f t="shared" si="8"/>
        <v>30.903814999999998</v>
      </c>
      <c r="X34" s="252" t="s">
        <v>1636</v>
      </c>
      <c r="Y34" s="134"/>
      <c r="Z34" s="26" t="s">
        <v>1638</v>
      </c>
      <c r="AA34" s="26"/>
      <c r="AB34" s="57">
        <f t="shared" si="9"/>
        <v>0</v>
      </c>
      <c r="AC34" s="57"/>
      <c r="AD34" s="57"/>
      <c r="AE34" s="57"/>
      <c r="AF34" s="57"/>
      <c r="AG34" s="15">
        <f t="shared" si="13"/>
        <v>1175.05</v>
      </c>
      <c r="AH34" s="74">
        <v>25</v>
      </c>
      <c r="AI34" s="304"/>
      <c r="AJ34" s="304"/>
      <c r="AK34" s="106"/>
      <c r="AL34" s="106"/>
      <c r="AM34" s="106">
        <f t="shared" si="15"/>
        <v>2.83</v>
      </c>
      <c r="AR34" s="127"/>
      <c r="AS34" s="127"/>
      <c r="AT34" s="127"/>
      <c r="AU34" s="127"/>
      <c r="AV34" s="127"/>
      <c r="AW34" s="127"/>
      <c r="AX34" s="127"/>
    </row>
    <row r="35" spans="1:50" x14ac:dyDescent="0.3">
      <c r="A35" s="127"/>
      <c r="B35" s="173"/>
      <c r="C35" s="250"/>
      <c r="D35" s="246"/>
      <c r="E35" s="140"/>
      <c r="F35" s="158"/>
      <c r="H35" s="76"/>
      <c r="I35" s="247"/>
      <c r="J35" s="248"/>
      <c r="K35" s="249"/>
      <c r="L35" s="249"/>
      <c r="M35" s="247"/>
      <c r="N35" s="247"/>
      <c r="O35" s="130"/>
      <c r="P35" s="130"/>
      <c r="Q35" s="130"/>
      <c r="R35" s="130"/>
      <c r="S35" s="140"/>
      <c r="T35" s="140"/>
      <c r="U35" s="103"/>
      <c r="V35" s="111"/>
      <c r="W35" s="130"/>
      <c r="X35" s="246"/>
      <c r="Y35" s="140"/>
      <c r="Z35" s="25"/>
      <c r="AA35" s="25"/>
      <c r="AB35" s="57"/>
      <c r="AC35" s="57"/>
      <c r="AD35" s="57"/>
      <c r="AE35" s="57"/>
      <c r="AF35" s="57"/>
      <c r="AG35" s="15"/>
      <c r="AI35" s="304"/>
      <c r="AJ35" s="304"/>
      <c r="AK35" s="106"/>
      <c r="AL35" s="106"/>
      <c r="AM35" s="106"/>
      <c r="AR35" s="127"/>
      <c r="AS35" s="127"/>
      <c r="AT35" s="127"/>
      <c r="AU35" s="127"/>
      <c r="AV35" s="127"/>
      <c r="AW35" s="127"/>
      <c r="AX35" s="127"/>
    </row>
    <row r="36" spans="1:50" x14ac:dyDescent="0.3">
      <c r="A36" s="127"/>
      <c r="B36" s="173"/>
      <c r="C36" s="250"/>
      <c r="D36" s="246"/>
      <c r="E36" s="140"/>
      <c r="F36" s="158"/>
      <c r="H36" s="76"/>
      <c r="I36" s="247"/>
      <c r="J36" s="248"/>
      <c r="K36" s="249"/>
      <c r="L36" s="249"/>
      <c r="M36" s="247"/>
      <c r="N36" s="247"/>
      <c r="O36" s="130"/>
      <c r="P36" s="130"/>
      <c r="Q36" s="130"/>
      <c r="R36" s="130"/>
      <c r="S36" s="140"/>
      <c r="T36" s="140"/>
      <c r="U36" s="103"/>
      <c r="V36" s="111"/>
      <c r="W36" s="130"/>
      <c r="X36" s="246"/>
      <c r="Y36" s="140"/>
      <c r="Z36" s="25"/>
      <c r="AA36" s="25"/>
      <c r="AB36" s="57"/>
      <c r="AC36" s="57"/>
      <c r="AD36" s="57"/>
      <c r="AE36" s="57"/>
      <c r="AF36" s="57"/>
      <c r="AG36" s="15"/>
      <c r="AI36" s="304"/>
      <c r="AJ36" s="304"/>
      <c r="AK36" s="106"/>
      <c r="AL36" s="106"/>
      <c r="AM36" s="106"/>
      <c r="AR36" s="127"/>
      <c r="AS36" s="127"/>
      <c r="AT36" s="127"/>
      <c r="AU36" s="127"/>
      <c r="AV36" s="127"/>
      <c r="AW36" s="127"/>
      <c r="AX36" s="127"/>
    </row>
    <row r="37" spans="1:50" x14ac:dyDescent="0.3">
      <c r="A37" s="209" t="s">
        <v>1550</v>
      </c>
      <c r="B37" s="173" t="s">
        <v>46</v>
      </c>
      <c r="C37" s="250">
        <v>371.4</v>
      </c>
      <c r="D37" s="246" t="s">
        <v>10</v>
      </c>
      <c r="E37" s="140"/>
      <c r="F37" s="158">
        <v>20816</v>
      </c>
      <c r="G37" s="228" t="s">
        <v>1666</v>
      </c>
      <c r="H37" s="76">
        <v>72</v>
      </c>
      <c r="I37" s="247" t="s">
        <v>1665</v>
      </c>
      <c r="J37" s="248">
        <v>43281</v>
      </c>
      <c r="K37" s="249"/>
      <c r="L37" s="249"/>
      <c r="M37" s="247">
        <v>1681.03</v>
      </c>
      <c r="N37" s="247">
        <v>459.03</v>
      </c>
      <c r="O37" s="130"/>
      <c r="P37" s="130">
        <f>SUM(M37:O37)</f>
        <v>2140.06</v>
      </c>
      <c r="Q37" s="130"/>
      <c r="R37" s="130">
        <f t="shared" si="4"/>
        <v>2140.06</v>
      </c>
      <c r="S37" s="140">
        <v>10</v>
      </c>
      <c r="T37" s="281">
        <f t="shared" ref="T37:T38" si="34">($A$2-J37)/365.25</f>
        <v>1.2511978097193703</v>
      </c>
      <c r="U37" s="103">
        <f t="shared" si="6"/>
        <v>267.76</v>
      </c>
      <c r="V37" s="111">
        <f t="shared" si="7"/>
        <v>1872.3</v>
      </c>
      <c r="W37" s="130">
        <f t="shared" si="8"/>
        <v>214.006</v>
      </c>
      <c r="X37" s="246" t="s">
        <v>1641</v>
      </c>
      <c r="Y37" s="140"/>
      <c r="Z37" s="25" t="s">
        <v>1640</v>
      </c>
      <c r="AA37" s="25"/>
      <c r="AB37" s="57">
        <f t="shared" ref="AB37:AB38" si="35">ROUND(IF(AI37&gt;S37,R37,AI37/S37*R37),2)</f>
        <v>0</v>
      </c>
      <c r="AC37" s="57">
        <f t="shared" si="10"/>
        <v>2140.06</v>
      </c>
      <c r="AD37" s="57">
        <f t="shared" ref="AD37:AD38" si="36">ROUND(IF(AJ37&gt;S37,R37,AJ37/S37*R37),2)</f>
        <v>53.76</v>
      </c>
      <c r="AE37" s="57"/>
      <c r="AF37" s="57">
        <f t="shared" ref="AF37:AF38" si="37">+M37+N37+Q37</f>
        <v>2140.06</v>
      </c>
      <c r="AG37" s="15">
        <f t="shared" ref="AG37:AG38" si="38">+R37-O37</f>
        <v>2140.06</v>
      </c>
      <c r="AH37" s="74">
        <v>15</v>
      </c>
      <c r="AI37" s="304"/>
      <c r="AJ37" s="304">
        <f t="shared" ref="AJ37:AJ38" si="39">+T37-1</f>
        <v>0.25119780971937034</v>
      </c>
      <c r="AK37" s="106"/>
      <c r="AL37" s="106">
        <f>ROUND(+AF37*MACRS!C8*0.75,2)</f>
        <v>80.25</v>
      </c>
      <c r="AM37" s="106">
        <f>ROUND(+AG37*(SUM(MACRS!C8)+MACRS!D8*0.75),2)</f>
        <v>259.48</v>
      </c>
      <c r="AR37" s="127"/>
      <c r="AS37" s="127"/>
      <c r="AT37" s="127"/>
      <c r="AU37" s="127"/>
      <c r="AV37" s="127"/>
      <c r="AW37" s="127"/>
      <c r="AX37" s="127"/>
    </row>
    <row r="38" spans="1:50" x14ac:dyDescent="0.3">
      <c r="A38" s="209" t="s">
        <v>1550</v>
      </c>
      <c r="B38" s="173" t="s">
        <v>46</v>
      </c>
      <c r="C38" s="250">
        <v>371.4</v>
      </c>
      <c r="D38" s="246" t="s">
        <v>10</v>
      </c>
      <c r="E38" s="140"/>
      <c r="F38" s="158">
        <v>20816</v>
      </c>
      <c r="G38" s="228" t="s">
        <v>1666</v>
      </c>
      <c r="H38" s="76">
        <v>72</v>
      </c>
      <c r="I38" s="247" t="s">
        <v>1665</v>
      </c>
      <c r="J38" s="248">
        <v>43313</v>
      </c>
      <c r="K38" s="249"/>
      <c r="L38" s="249"/>
      <c r="M38" s="247">
        <v>432.5</v>
      </c>
      <c r="N38" s="247">
        <v>118.1</v>
      </c>
      <c r="O38" s="130"/>
      <c r="P38" s="130">
        <f>SUM(M38:O38)</f>
        <v>550.6</v>
      </c>
      <c r="Q38" s="130"/>
      <c r="R38" s="130">
        <f t="shared" si="4"/>
        <v>550.6</v>
      </c>
      <c r="S38" s="140">
        <v>10</v>
      </c>
      <c r="T38" s="281">
        <f t="shared" si="34"/>
        <v>1.1635865845311431</v>
      </c>
      <c r="U38" s="103">
        <f t="shared" si="6"/>
        <v>64.069999999999993</v>
      </c>
      <c r="V38" s="111">
        <f t="shared" si="7"/>
        <v>486.53000000000003</v>
      </c>
      <c r="W38" s="130">
        <f t="shared" si="8"/>
        <v>55.06</v>
      </c>
      <c r="X38" s="246" t="s">
        <v>122</v>
      </c>
      <c r="Y38" s="140"/>
      <c r="Z38" s="25" t="s">
        <v>1642</v>
      </c>
      <c r="AA38" s="25"/>
      <c r="AB38" s="57">
        <f t="shared" si="35"/>
        <v>0</v>
      </c>
      <c r="AC38" s="57">
        <f t="shared" si="10"/>
        <v>550.6</v>
      </c>
      <c r="AD38" s="57">
        <f t="shared" si="36"/>
        <v>9.01</v>
      </c>
      <c r="AE38" s="57"/>
      <c r="AF38" s="57">
        <f t="shared" si="37"/>
        <v>550.6</v>
      </c>
      <c r="AG38" s="15">
        <f t="shared" si="38"/>
        <v>550.6</v>
      </c>
      <c r="AH38" s="74">
        <v>15</v>
      </c>
      <c r="AI38" s="304"/>
      <c r="AJ38" s="304">
        <f t="shared" si="39"/>
        <v>0.16358658453114305</v>
      </c>
      <c r="AK38" s="106"/>
      <c r="AL38" s="106">
        <f>ROUND(+AF38*MACRS!C8*0.75,2)</f>
        <v>20.65</v>
      </c>
      <c r="AM38" s="106">
        <f>ROUND(+AG38*(SUM(MACRS!C8)+MACRS!D8*0.75),2)</f>
        <v>66.760000000000005</v>
      </c>
      <c r="AR38" s="127"/>
      <c r="AS38" s="127"/>
      <c r="AT38" s="127"/>
      <c r="AU38" s="127"/>
      <c r="AV38" s="127"/>
      <c r="AW38" s="127"/>
      <c r="AX38" s="127"/>
    </row>
    <row r="39" spans="1:50" x14ac:dyDescent="0.3">
      <c r="A39" s="127"/>
      <c r="B39" s="173"/>
      <c r="C39" s="250"/>
      <c r="D39" s="246"/>
      <c r="E39" s="140"/>
      <c r="F39" s="158"/>
      <c r="G39" s="228"/>
      <c r="H39" s="76"/>
      <c r="I39" s="247"/>
      <c r="J39" s="248"/>
      <c r="K39" s="249"/>
      <c r="L39" s="249"/>
      <c r="M39" s="247"/>
      <c r="N39" s="247"/>
      <c r="O39" s="130"/>
      <c r="P39" s="130"/>
      <c r="Q39" s="130"/>
      <c r="R39" s="130"/>
      <c r="S39" s="140"/>
      <c r="T39" s="140"/>
      <c r="U39" s="103"/>
      <c r="V39" s="111"/>
      <c r="W39" s="130"/>
      <c r="X39" s="246"/>
      <c r="Y39" s="140"/>
      <c r="Z39" s="25"/>
      <c r="AA39" s="25"/>
      <c r="AB39" s="57"/>
      <c r="AC39" s="57"/>
      <c r="AD39" s="57"/>
      <c r="AE39" s="57"/>
      <c r="AF39" s="57"/>
      <c r="AG39" s="15"/>
      <c r="AI39" s="304"/>
      <c r="AJ39" s="304"/>
      <c r="AK39" s="106"/>
      <c r="AL39" s="106"/>
      <c r="AM39" s="106"/>
      <c r="AR39" s="127"/>
      <c r="AS39" s="127"/>
      <c r="AT39" s="127"/>
      <c r="AU39" s="127"/>
      <c r="AV39" s="127"/>
      <c r="AW39" s="127"/>
      <c r="AX39" s="127"/>
    </row>
    <row r="40" spans="1:50" x14ac:dyDescent="0.3">
      <c r="A40" s="127"/>
      <c r="B40" s="173"/>
      <c r="C40" s="250"/>
      <c r="D40" s="246"/>
      <c r="E40" s="140"/>
      <c r="F40" s="158"/>
      <c r="G40" s="228"/>
      <c r="H40" s="76"/>
      <c r="I40" s="247"/>
      <c r="J40" s="248"/>
      <c r="K40" s="249"/>
      <c r="L40" s="249"/>
      <c r="M40" s="247"/>
      <c r="N40" s="247"/>
      <c r="O40" s="130"/>
      <c r="P40" s="130"/>
      <c r="Q40" s="130"/>
      <c r="R40" s="130"/>
      <c r="S40" s="140"/>
      <c r="T40" s="140"/>
      <c r="U40" s="103"/>
      <c r="V40" s="111"/>
      <c r="W40" s="130"/>
      <c r="X40" s="246"/>
      <c r="Y40" s="140"/>
      <c r="Z40" s="25"/>
      <c r="AA40" s="25"/>
      <c r="AB40" s="57"/>
      <c r="AC40" s="57"/>
      <c r="AD40" s="57"/>
      <c r="AE40" s="57"/>
      <c r="AF40" s="57"/>
      <c r="AG40" s="15"/>
      <c r="AI40" s="304"/>
      <c r="AJ40" s="304"/>
      <c r="AK40" s="106"/>
      <c r="AL40" s="106"/>
      <c r="AM40" s="106"/>
      <c r="AR40" s="127"/>
      <c r="AS40" s="127"/>
      <c r="AT40" s="127"/>
      <c r="AU40" s="127"/>
      <c r="AV40" s="127"/>
      <c r="AW40" s="127"/>
      <c r="AX40" s="127"/>
    </row>
    <row r="41" spans="1:50" x14ac:dyDescent="0.3">
      <c r="A41" s="127">
        <v>4</v>
      </c>
      <c r="B41" s="173" t="s">
        <v>46</v>
      </c>
      <c r="C41" s="250">
        <v>380.4</v>
      </c>
      <c r="D41" s="246" t="s">
        <v>48</v>
      </c>
      <c r="E41" s="140"/>
      <c r="F41" s="158">
        <v>20816</v>
      </c>
      <c r="G41" s="228" t="s">
        <v>1666</v>
      </c>
      <c r="H41" s="76">
        <v>72</v>
      </c>
      <c r="I41" s="247" t="s">
        <v>1665</v>
      </c>
      <c r="J41" s="248">
        <v>39161</v>
      </c>
      <c r="K41" s="249">
        <v>2007</v>
      </c>
      <c r="L41" s="249">
        <v>3</v>
      </c>
      <c r="M41" s="247">
        <v>887</v>
      </c>
      <c r="N41" s="247"/>
      <c r="O41" s="130"/>
      <c r="P41" s="130">
        <f t="shared" ref="P41:P46" si="40">SUM(M41:O41)</f>
        <v>887</v>
      </c>
      <c r="Q41" s="130">
        <v>0</v>
      </c>
      <c r="R41" s="130">
        <f t="shared" si="4"/>
        <v>887</v>
      </c>
      <c r="S41" s="140">
        <v>25</v>
      </c>
      <c r="T41" s="281">
        <f t="shared" ref="T41:T50" si="41">($A$2-J41)/365.25</f>
        <v>12.531143052703628</v>
      </c>
      <c r="U41" s="103">
        <f t="shared" si="6"/>
        <v>444.6</v>
      </c>
      <c r="V41" s="111">
        <f t="shared" si="7"/>
        <v>442.4</v>
      </c>
      <c r="W41" s="130">
        <f t="shared" si="8"/>
        <v>35.480000000000004</v>
      </c>
      <c r="X41" s="246" t="s">
        <v>1643</v>
      </c>
      <c r="Y41" s="140"/>
      <c r="Z41" s="25" t="s">
        <v>4</v>
      </c>
      <c r="AA41" s="103">
        <f t="shared" ref="AA41:AA47" si="42">+R41</f>
        <v>887</v>
      </c>
      <c r="AB41" s="57">
        <f t="shared" ref="AB41:AB50" si="43">ROUND(IF(AI41&gt;S41,R41,AI41/S41*R41),2)</f>
        <v>382.51</v>
      </c>
      <c r="AC41" s="57">
        <f t="shared" si="10"/>
        <v>887</v>
      </c>
      <c r="AD41" s="57">
        <f t="shared" ref="AD41:AD55" si="44">ROUND(IF(AJ41&gt;S41,R41,AJ41/S41*R41),2)</f>
        <v>409.12</v>
      </c>
      <c r="AE41" s="57">
        <f t="shared" ref="AE41:AE47" si="45">+M41+N41+Q41</f>
        <v>887</v>
      </c>
      <c r="AF41" s="57">
        <f t="shared" ref="AF41:AF50" si="46">+M41+N41+Q41</f>
        <v>887</v>
      </c>
      <c r="AG41" s="15">
        <f t="shared" ref="AG41:AG50" si="47">+R41-O41</f>
        <v>887</v>
      </c>
      <c r="AH41" s="74">
        <v>15</v>
      </c>
      <c r="AI41" s="304">
        <f t="shared" ref="AI41:AI47" si="48">+T41-1.75</f>
        <v>10.781143052703628</v>
      </c>
      <c r="AJ41" s="304">
        <f t="shared" ref="AJ41:AJ50" si="49">+T41-1</f>
        <v>11.531143052703628</v>
      </c>
      <c r="AK41" s="106">
        <f>ROUND(+AG41*SUM(MACRS!C8:M8),2)</f>
        <v>651.32000000000005</v>
      </c>
      <c r="AL41" s="106">
        <f>ROUND(+AF41*(SUM(MACRS!C8:M8)+MACRS!N8*0.75),2)</f>
        <v>690.57</v>
      </c>
      <c r="AM41" s="106">
        <f>ROUND(+AG41*(SUM(MACRS!C8:N8)+MACRS!O8*0.75),2)</f>
        <v>742.97</v>
      </c>
      <c r="AR41" s="127"/>
      <c r="AS41" s="127"/>
      <c r="AT41" s="127"/>
      <c r="AU41" s="127"/>
      <c r="AV41" s="127"/>
      <c r="AW41" s="127"/>
      <c r="AX41" s="127"/>
    </row>
    <row r="42" spans="1:50" x14ac:dyDescent="0.3">
      <c r="A42" s="127">
        <v>4</v>
      </c>
      <c r="B42" s="173" t="s">
        <v>46</v>
      </c>
      <c r="C42" s="250">
        <v>380.4</v>
      </c>
      <c r="D42" s="246" t="s">
        <v>48</v>
      </c>
      <c r="E42" s="140"/>
      <c r="F42" s="158">
        <v>20816</v>
      </c>
      <c r="G42" s="228" t="s">
        <v>1666</v>
      </c>
      <c r="H42" s="76">
        <v>72</v>
      </c>
      <c r="I42" s="247" t="s">
        <v>1665</v>
      </c>
      <c r="J42" s="248">
        <v>39161</v>
      </c>
      <c r="K42" s="249">
        <v>2007</v>
      </c>
      <c r="L42" s="249">
        <v>3</v>
      </c>
      <c r="M42" s="247">
        <v>10266</v>
      </c>
      <c r="N42" s="247"/>
      <c r="O42" s="130"/>
      <c r="P42" s="130">
        <f t="shared" si="40"/>
        <v>10266</v>
      </c>
      <c r="Q42" s="130">
        <v>0</v>
      </c>
      <c r="R42" s="130">
        <f t="shared" si="4"/>
        <v>10266</v>
      </c>
      <c r="S42" s="140">
        <v>25</v>
      </c>
      <c r="T42" s="281">
        <f t="shared" si="41"/>
        <v>12.531143052703628</v>
      </c>
      <c r="U42" s="103">
        <f t="shared" si="6"/>
        <v>5145.79</v>
      </c>
      <c r="V42" s="111">
        <f t="shared" si="7"/>
        <v>5120.21</v>
      </c>
      <c r="W42" s="130">
        <f t="shared" si="8"/>
        <v>410.64</v>
      </c>
      <c r="X42" s="246" t="s">
        <v>1644</v>
      </c>
      <c r="Y42" s="140"/>
      <c r="Z42" s="25" t="s">
        <v>4</v>
      </c>
      <c r="AA42" s="103">
        <f t="shared" si="42"/>
        <v>10266</v>
      </c>
      <c r="AB42" s="57">
        <f t="shared" si="43"/>
        <v>4427.17</v>
      </c>
      <c r="AC42" s="57">
        <f t="shared" si="10"/>
        <v>10266</v>
      </c>
      <c r="AD42" s="57">
        <f t="shared" si="44"/>
        <v>4735.1499999999996</v>
      </c>
      <c r="AE42" s="57">
        <f t="shared" si="45"/>
        <v>10266</v>
      </c>
      <c r="AF42" s="57">
        <f t="shared" si="46"/>
        <v>10266</v>
      </c>
      <c r="AG42" s="15">
        <f t="shared" si="47"/>
        <v>10266</v>
      </c>
      <c r="AH42" s="74">
        <v>15</v>
      </c>
      <c r="AI42" s="304">
        <f t="shared" si="48"/>
        <v>10.781143052703628</v>
      </c>
      <c r="AJ42" s="304">
        <f t="shared" si="49"/>
        <v>11.531143052703628</v>
      </c>
      <c r="AK42" s="106">
        <f>ROUND(+AG42*SUM(MACRS!C8:M8),2)</f>
        <v>7538.32</v>
      </c>
      <c r="AL42" s="106">
        <f>ROUND(+AF42*(SUM(MACRS!C8:M8)+MACRS!N8*90.75),2)</f>
        <v>62505.05</v>
      </c>
      <c r="AM42" s="106">
        <f>ROUND(+AG42*(SUM(MACRS!C8:N8)+MACRS!O8*90.75),2)</f>
        <v>63203.91</v>
      </c>
      <c r="AR42" s="127"/>
      <c r="AS42" s="127"/>
      <c r="AT42" s="127"/>
      <c r="AU42" s="127"/>
      <c r="AV42" s="127"/>
      <c r="AW42" s="127"/>
      <c r="AX42" s="127"/>
    </row>
    <row r="43" spans="1:50" x14ac:dyDescent="0.3">
      <c r="A43" s="127">
        <v>4</v>
      </c>
      <c r="B43" s="173" t="s">
        <v>46</v>
      </c>
      <c r="C43" s="250">
        <v>380.4</v>
      </c>
      <c r="D43" s="246" t="s">
        <v>48</v>
      </c>
      <c r="E43" s="140"/>
      <c r="F43" s="158">
        <v>20816</v>
      </c>
      <c r="G43" s="228" t="s">
        <v>1666</v>
      </c>
      <c r="H43" s="76">
        <v>72</v>
      </c>
      <c r="I43" s="247" t="s">
        <v>1665</v>
      </c>
      <c r="J43" s="248">
        <v>39161</v>
      </c>
      <c r="K43" s="249">
        <v>2007</v>
      </c>
      <c r="L43" s="249">
        <v>3</v>
      </c>
      <c r="M43" s="247">
        <v>8496</v>
      </c>
      <c r="N43" s="247"/>
      <c r="O43" s="130"/>
      <c r="P43" s="130">
        <f t="shared" si="40"/>
        <v>8496</v>
      </c>
      <c r="Q43" s="130">
        <v>0</v>
      </c>
      <c r="R43" s="130">
        <f t="shared" si="4"/>
        <v>8496</v>
      </c>
      <c r="S43" s="140">
        <v>25</v>
      </c>
      <c r="T43" s="281">
        <f t="shared" si="41"/>
        <v>12.531143052703628</v>
      </c>
      <c r="U43" s="103">
        <f t="shared" si="6"/>
        <v>4258.58</v>
      </c>
      <c r="V43" s="111">
        <f t="shared" si="7"/>
        <v>4237.42</v>
      </c>
      <c r="W43" s="130">
        <f t="shared" si="8"/>
        <v>339.84000000000003</v>
      </c>
      <c r="X43" s="246" t="s">
        <v>1645</v>
      </c>
      <c r="Y43" s="140"/>
      <c r="Z43" s="25" t="s">
        <v>4</v>
      </c>
      <c r="AA43" s="103">
        <f t="shared" si="42"/>
        <v>8496</v>
      </c>
      <c r="AB43" s="57">
        <f t="shared" si="43"/>
        <v>3663.86</v>
      </c>
      <c r="AC43" s="57">
        <f t="shared" si="10"/>
        <v>8496</v>
      </c>
      <c r="AD43" s="57">
        <f t="shared" si="44"/>
        <v>3918.74</v>
      </c>
      <c r="AE43" s="57">
        <f t="shared" si="45"/>
        <v>8496</v>
      </c>
      <c r="AF43" s="57">
        <f t="shared" si="46"/>
        <v>8496</v>
      </c>
      <c r="AG43" s="15">
        <f t="shared" si="47"/>
        <v>8496</v>
      </c>
      <c r="AH43" s="74">
        <v>15</v>
      </c>
      <c r="AI43" s="304">
        <f t="shared" si="48"/>
        <v>10.781143052703628</v>
      </c>
      <c r="AJ43" s="304">
        <f t="shared" si="49"/>
        <v>11.531143052703628</v>
      </c>
      <c r="AK43" s="106">
        <f>ROUND(+AG43*SUM(MACRS!C8:M8),2)</f>
        <v>6238.61</v>
      </c>
      <c r="AL43" s="106">
        <f>ROUND(+AF43*(SUM(MACRS!C8:M8)+MACRS!N8*0.75),2)</f>
        <v>6614.56</v>
      </c>
      <c r="AM43" s="106">
        <f>ROUND(+AG43*(SUM(MACRS!C8:N8)+MACRS!O8*0.75),2)</f>
        <v>7116.46</v>
      </c>
      <c r="AR43" s="127"/>
      <c r="AS43" s="127"/>
      <c r="AT43" s="127"/>
      <c r="AU43" s="127"/>
      <c r="AV43" s="127"/>
      <c r="AW43" s="127"/>
      <c r="AX43" s="127"/>
    </row>
    <row r="44" spans="1:50" x14ac:dyDescent="0.3">
      <c r="A44" s="127">
        <v>4</v>
      </c>
      <c r="B44" s="173" t="s">
        <v>46</v>
      </c>
      <c r="C44" s="250">
        <v>380.4</v>
      </c>
      <c r="D44" s="246" t="s">
        <v>48</v>
      </c>
      <c r="E44" s="140"/>
      <c r="F44" s="158">
        <v>20816</v>
      </c>
      <c r="G44" s="228" t="s">
        <v>1666</v>
      </c>
      <c r="H44" s="76">
        <v>72</v>
      </c>
      <c r="I44" s="247" t="s">
        <v>1665</v>
      </c>
      <c r="J44" s="248">
        <v>39161</v>
      </c>
      <c r="K44" s="249">
        <v>2007</v>
      </c>
      <c r="L44" s="249">
        <v>3</v>
      </c>
      <c r="M44" s="247">
        <v>84654</v>
      </c>
      <c r="N44" s="247"/>
      <c r="O44" s="130"/>
      <c r="P44" s="130">
        <f t="shared" si="40"/>
        <v>84654</v>
      </c>
      <c r="Q44" s="130">
        <v>0</v>
      </c>
      <c r="R44" s="130">
        <f t="shared" si="4"/>
        <v>84654</v>
      </c>
      <c r="S44" s="140">
        <v>25</v>
      </c>
      <c r="T44" s="281">
        <f t="shared" si="41"/>
        <v>12.531143052703628</v>
      </c>
      <c r="U44" s="103">
        <f t="shared" si="6"/>
        <v>42432.46</v>
      </c>
      <c r="V44" s="111">
        <f t="shared" si="7"/>
        <v>42221.54</v>
      </c>
      <c r="W44" s="130">
        <f t="shared" si="8"/>
        <v>3386.16</v>
      </c>
      <c r="X44" s="246" t="s">
        <v>1646</v>
      </c>
      <c r="Y44" s="140"/>
      <c r="Z44" s="25" t="s">
        <v>4</v>
      </c>
      <c r="AA44" s="103">
        <f t="shared" si="42"/>
        <v>84654</v>
      </c>
      <c r="AB44" s="57">
        <f t="shared" si="43"/>
        <v>36506.68</v>
      </c>
      <c r="AC44" s="57">
        <f t="shared" si="10"/>
        <v>84654</v>
      </c>
      <c r="AD44" s="57">
        <f t="shared" si="44"/>
        <v>39046.300000000003</v>
      </c>
      <c r="AE44" s="57">
        <f t="shared" si="45"/>
        <v>84654</v>
      </c>
      <c r="AF44" s="57">
        <f t="shared" si="46"/>
        <v>84654</v>
      </c>
      <c r="AG44" s="15">
        <f t="shared" si="47"/>
        <v>84654</v>
      </c>
      <c r="AH44" s="74">
        <v>15</v>
      </c>
      <c r="AI44" s="304">
        <f t="shared" si="48"/>
        <v>10.781143052703628</v>
      </c>
      <c r="AJ44" s="304">
        <f t="shared" si="49"/>
        <v>11.531143052703628</v>
      </c>
      <c r="AK44" s="106">
        <f>ROUND(+AG44*SUM(MACRS!C8:M8),2)</f>
        <v>62161.43</v>
      </c>
      <c r="AL44" s="106">
        <f>ROUND(+AF44*(SUM(MACRS!C8:M8)+MACRS!N8*0.75),2)</f>
        <v>65907.37</v>
      </c>
      <c r="AM44" s="106">
        <f>ROUND(+AG44*(SUM(MACRS!C8:N8)+MACRS!O8*0.75),2)</f>
        <v>70908.31</v>
      </c>
      <c r="AR44" s="127"/>
      <c r="AS44" s="127"/>
      <c r="AT44" s="127"/>
      <c r="AU44" s="127"/>
      <c r="AV44" s="127"/>
      <c r="AW44" s="127"/>
      <c r="AX44" s="127"/>
    </row>
    <row r="45" spans="1:50" x14ac:dyDescent="0.3">
      <c r="A45" s="127">
        <v>4</v>
      </c>
      <c r="B45" s="173" t="s">
        <v>46</v>
      </c>
      <c r="C45" s="250">
        <v>380.4</v>
      </c>
      <c r="D45" s="246" t="s">
        <v>48</v>
      </c>
      <c r="E45" s="140"/>
      <c r="F45" s="158">
        <v>20816</v>
      </c>
      <c r="G45" s="228" t="s">
        <v>1666</v>
      </c>
      <c r="H45" s="76">
        <v>72</v>
      </c>
      <c r="I45" s="247" t="s">
        <v>1665</v>
      </c>
      <c r="J45" s="248">
        <v>39161</v>
      </c>
      <c r="K45" s="249">
        <v>2007</v>
      </c>
      <c r="L45" s="249">
        <v>3</v>
      </c>
      <c r="M45" s="247">
        <v>20911</v>
      </c>
      <c r="N45" s="247"/>
      <c r="O45" s="130"/>
      <c r="P45" s="130">
        <f t="shared" si="40"/>
        <v>20911</v>
      </c>
      <c r="Q45" s="130">
        <v>0</v>
      </c>
      <c r="R45" s="130">
        <f t="shared" si="4"/>
        <v>20911</v>
      </c>
      <c r="S45" s="140">
        <v>25</v>
      </c>
      <c r="T45" s="281">
        <f t="shared" si="41"/>
        <v>12.531143052703628</v>
      </c>
      <c r="U45" s="103">
        <f t="shared" si="6"/>
        <v>10481.549999999999</v>
      </c>
      <c r="V45" s="111">
        <f t="shared" si="7"/>
        <v>10429.450000000001</v>
      </c>
      <c r="W45" s="130">
        <f t="shared" si="8"/>
        <v>836.44</v>
      </c>
      <c r="X45" s="246" t="s">
        <v>1647</v>
      </c>
      <c r="Y45" s="140"/>
      <c r="Z45" s="25" t="s">
        <v>4</v>
      </c>
      <c r="AA45" s="103">
        <f t="shared" si="42"/>
        <v>20911</v>
      </c>
      <c r="AB45" s="57">
        <f t="shared" si="43"/>
        <v>9017.7800000000007</v>
      </c>
      <c r="AC45" s="57">
        <f t="shared" si="10"/>
        <v>20911</v>
      </c>
      <c r="AD45" s="57">
        <f t="shared" si="44"/>
        <v>9645.11</v>
      </c>
      <c r="AE45" s="57">
        <f t="shared" si="45"/>
        <v>20911</v>
      </c>
      <c r="AF45" s="57">
        <f t="shared" si="46"/>
        <v>20911</v>
      </c>
      <c r="AG45" s="15">
        <f t="shared" si="47"/>
        <v>20911</v>
      </c>
      <c r="AH45" s="74">
        <v>15</v>
      </c>
      <c r="AI45" s="304">
        <f t="shared" si="48"/>
        <v>10.781143052703628</v>
      </c>
      <c r="AJ45" s="304">
        <f t="shared" si="49"/>
        <v>11.531143052703628</v>
      </c>
      <c r="AK45" s="106">
        <f>ROUND(+AG45*SUM(MACRS!C8:M8),2)</f>
        <v>15354.95</v>
      </c>
      <c r="AL45" s="106">
        <f>ROUND(+AF45*(SUM(MACRS!C8:M8)+MACRS!N8*0.75),2)</f>
        <v>16280.26</v>
      </c>
      <c r="AM45" s="106">
        <f>ROUND(+AG45*(SUM(MACRS!C8:N8)+MACRS!O8*0.75),2)</f>
        <v>17515.580000000002</v>
      </c>
      <c r="AR45" s="127"/>
      <c r="AS45" s="127"/>
      <c r="AT45" s="127"/>
      <c r="AU45" s="127"/>
      <c r="AV45" s="127"/>
      <c r="AW45" s="127"/>
      <c r="AX45" s="127"/>
    </row>
    <row r="46" spans="1:50" x14ac:dyDescent="0.3">
      <c r="A46" s="127">
        <v>4</v>
      </c>
      <c r="B46" s="173" t="s">
        <v>46</v>
      </c>
      <c r="C46" s="250">
        <v>380.4</v>
      </c>
      <c r="D46" s="246" t="s">
        <v>48</v>
      </c>
      <c r="E46" s="140"/>
      <c r="F46" s="158">
        <v>20816</v>
      </c>
      <c r="G46" s="228" t="s">
        <v>1666</v>
      </c>
      <c r="H46" s="76">
        <v>72</v>
      </c>
      <c r="I46" s="247" t="s">
        <v>1665</v>
      </c>
      <c r="J46" s="248">
        <v>40938</v>
      </c>
      <c r="K46" s="249">
        <v>2012</v>
      </c>
      <c r="L46" s="249">
        <v>1</v>
      </c>
      <c r="M46" s="247">
        <v>4317</v>
      </c>
      <c r="N46" s="247"/>
      <c r="O46" s="130"/>
      <c r="P46" s="130">
        <f t="shared" si="40"/>
        <v>4317</v>
      </c>
      <c r="Q46" s="130">
        <v>0</v>
      </c>
      <c r="R46" s="130">
        <f t="shared" si="4"/>
        <v>4317</v>
      </c>
      <c r="S46" s="140">
        <v>25</v>
      </c>
      <c r="T46" s="281">
        <f t="shared" si="41"/>
        <v>7.6659822039698833</v>
      </c>
      <c r="U46" s="103">
        <f t="shared" si="6"/>
        <v>1323.76</v>
      </c>
      <c r="V46" s="111">
        <f t="shared" si="7"/>
        <v>2993.24</v>
      </c>
      <c r="W46" s="130">
        <f t="shared" si="8"/>
        <v>172.68</v>
      </c>
      <c r="X46" s="246" t="s">
        <v>1648</v>
      </c>
      <c r="Y46" s="140"/>
      <c r="Z46" s="25" t="s">
        <v>4</v>
      </c>
      <c r="AA46" s="103">
        <f t="shared" si="42"/>
        <v>4317</v>
      </c>
      <c r="AB46" s="57">
        <f t="shared" si="43"/>
        <v>1021.57</v>
      </c>
      <c r="AC46" s="57">
        <f t="shared" si="10"/>
        <v>4317</v>
      </c>
      <c r="AD46" s="57">
        <f t="shared" si="44"/>
        <v>1151.08</v>
      </c>
      <c r="AE46" s="57">
        <f t="shared" si="45"/>
        <v>4317</v>
      </c>
      <c r="AF46" s="57">
        <f t="shared" si="46"/>
        <v>4317</v>
      </c>
      <c r="AG46" s="15">
        <f t="shared" si="47"/>
        <v>4317</v>
      </c>
      <c r="AH46" s="74">
        <v>15</v>
      </c>
      <c r="AI46" s="304">
        <f t="shared" si="48"/>
        <v>5.9159822039698833</v>
      </c>
      <c r="AJ46" s="304">
        <f t="shared" si="49"/>
        <v>6.6659822039698833</v>
      </c>
      <c r="AK46" s="106">
        <f>ROUND(+AG46*SUM(MACRS!C8:H8),2)</f>
        <v>1895.59</v>
      </c>
      <c r="AL46" s="106">
        <f>ROUND(+AF46*(SUM(MACRS!C8:H8)+MACRS!I8*0.75),2)</f>
        <v>2086.62</v>
      </c>
      <c r="AM46" s="106">
        <f>ROUND(+AG46*(SUM(MACRS!C8:I8)+MACRS!J8*0.75),2)</f>
        <v>2341.3200000000002</v>
      </c>
      <c r="AR46" s="127"/>
      <c r="AS46" s="127"/>
      <c r="AT46" s="127"/>
      <c r="AU46" s="127"/>
      <c r="AV46" s="127"/>
      <c r="AW46" s="127"/>
      <c r="AX46" s="127"/>
    </row>
    <row r="47" spans="1:50" x14ac:dyDescent="0.3">
      <c r="A47" s="127">
        <v>4</v>
      </c>
      <c r="B47" s="173" t="s">
        <v>46</v>
      </c>
      <c r="C47" s="250">
        <v>380.4</v>
      </c>
      <c r="D47" s="246" t="s">
        <v>48</v>
      </c>
      <c r="E47" s="140"/>
      <c r="F47" s="158">
        <v>20816</v>
      </c>
      <c r="G47" s="228" t="s">
        <v>1666</v>
      </c>
      <c r="H47" s="76">
        <v>72</v>
      </c>
      <c r="I47" s="247" t="s">
        <v>1665</v>
      </c>
      <c r="J47" s="248">
        <v>43033</v>
      </c>
      <c r="K47" s="249">
        <v>2017</v>
      </c>
      <c r="L47" s="249">
        <v>10</v>
      </c>
      <c r="M47" s="247">
        <v>1361.96</v>
      </c>
      <c r="N47" s="247"/>
      <c r="O47" s="130"/>
      <c r="P47" s="130">
        <f t="shared" ref="P47:P53" si="50">SUM(M47:O47)</f>
        <v>1361.96</v>
      </c>
      <c r="Q47" s="130"/>
      <c r="R47" s="130">
        <f t="shared" si="4"/>
        <v>1361.96</v>
      </c>
      <c r="S47" s="140">
        <v>25</v>
      </c>
      <c r="T47" s="281">
        <f t="shared" si="41"/>
        <v>1.9301848049281314</v>
      </c>
      <c r="U47" s="103">
        <f t="shared" si="6"/>
        <v>105.15</v>
      </c>
      <c r="V47" s="111">
        <f t="shared" si="7"/>
        <v>1256.81</v>
      </c>
      <c r="W47" s="130">
        <f t="shared" si="8"/>
        <v>54.478400000000001</v>
      </c>
      <c r="X47" s="246" t="s">
        <v>1650</v>
      </c>
      <c r="Y47" s="140"/>
      <c r="Z47" s="25" t="s">
        <v>1649</v>
      </c>
      <c r="AA47" s="103">
        <f t="shared" si="42"/>
        <v>1361.96</v>
      </c>
      <c r="AB47" s="57">
        <f t="shared" si="43"/>
        <v>9.82</v>
      </c>
      <c r="AC47" s="57">
        <f t="shared" si="10"/>
        <v>1361.96</v>
      </c>
      <c r="AD47" s="57">
        <f t="shared" si="44"/>
        <v>50.67</v>
      </c>
      <c r="AE47" s="57">
        <f t="shared" si="45"/>
        <v>1361.96</v>
      </c>
      <c r="AF47" s="57">
        <f t="shared" si="46"/>
        <v>1361.96</v>
      </c>
      <c r="AG47" s="15">
        <f t="shared" si="47"/>
        <v>1361.96</v>
      </c>
      <c r="AH47" s="74">
        <v>15</v>
      </c>
      <c r="AI47" s="304">
        <f t="shared" si="48"/>
        <v>0.18018480492813138</v>
      </c>
      <c r="AJ47" s="304">
        <f t="shared" si="49"/>
        <v>0.93018480492813138</v>
      </c>
      <c r="AK47" s="106">
        <f>ROUND(+AG47*SUM(MACRS!C8:C8),2)</f>
        <v>68.099999999999994</v>
      </c>
      <c r="AL47" s="106">
        <f>ROUND(+AF47*(SUM(MACRS!C8:C8)+MACRS!D8*0.75),2)</f>
        <v>165.14</v>
      </c>
      <c r="AM47" s="106">
        <f>ROUND(+AG47*(SUM(MACRS!C8:D8)+MACRS!E8*0.75),2)</f>
        <v>284.82</v>
      </c>
      <c r="AR47" s="127"/>
      <c r="AS47" s="127"/>
      <c r="AT47" s="127"/>
      <c r="AU47" s="127"/>
      <c r="AV47" s="127"/>
      <c r="AW47" s="127"/>
      <c r="AX47" s="127"/>
    </row>
    <row r="48" spans="1:50" x14ac:dyDescent="0.3">
      <c r="A48" s="209" t="s">
        <v>1550</v>
      </c>
      <c r="B48" s="173" t="s">
        <v>46</v>
      </c>
      <c r="C48" s="250">
        <v>380.4</v>
      </c>
      <c r="D48" s="246" t="s">
        <v>48</v>
      </c>
      <c r="E48" s="140"/>
      <c r="F48" s="158">
        <v>20816</v>
      </c>
      <c r="G48" s="228" t="s">
        <v>1666</v>
      </c>
      <c r="H48" s="76">
        <v>72</v>
      </c>
      <c r="I48" s="247" t="s">
        <v>1665</v>
      </c>
      <c r="J48" s="248">
        <v>43281</v>
      </c>
      <c r="K48" s="249">
        <v>2018</v>
      </c>
      <c r="L48" s="249">
        <v>6</v>
      </c>
      <c r="M48" s="247">
        <v>3362.5</v>
      </c>
      <c r="N48" s="247">
        <v>918.18</v>
      </c>
      <c r="O48" s="130"/>
      <c r="P48" s="130">
        <f>SUM(M48:O48)</f>
        <v>4280.68</v>
      </c>
      <c r="Q48" s="130"/>
      <c r="R48" s="130">
        <f t="shared" si="4"/>
        <v>4280.68</v>
      </c>
      <c r="S48" s="140">
        <v>25</v>
      </c>
      <c r="T48" s="281">
        <f t="shared" si="41"/>
        <v>1.2511978097193703</v>
      </c>
      <c r="U48" s="103">
        <f t="shared" si="6"/>
        <v>214.24</v>
      </c>
      <c r="V48" s="111">
        <f t="shared" si="7"/>
        <v>4066.4400000000005</v>
      </c>
      <c r="W48" s="130">
        <f t="shared" si="8"/>
        <v>171.22720000000001</v>
      </c>
      <c r="X48" s="246" t="s">
        <v>1652</v>
      </c>
      <c r="Y48" s="140"/>
      <c r="Z48" s="25" t="s">
        <v>1651</v>
      </c>
      <c r="AA48" s="25"/>
      <c r="AB48" s="57">
        <f t="shared" si="43"/>
        <v>0</v>
      </c>
      <c r="AC48" s="57">
        <f t="shared" si="10"/>
        <v>4280.68</v>
      </c>
      <c r="AD48" s="57">
        <f t="shared" si="44"/>
        <v>43.01</v>
      </c>
      <c r="AE48" s="57"/>
      <c r="AF48" s="57">
        <f t="shared" si="46"/>
        <v>4280.68</v>
      </c>
      <c r="AG48" s="15">
        <f t="shared" si="47"/>
        <v>4280.68</v>
      </c>
      <c r="AH48" s="74">
        <v>15</v>
      </c>
      <c r="AI48" s="304"/>
      <c r="AJ48" s="304">
        <f t="shared" si="49"/>
        <v>0.25119780971937034</v>
      </c>
      <c r="AK48" s="106"/>
      <c r="AL48" s="106">
        <f>ROUND(+AF48*(SUM(MACRS!C8)+MACRS!C8*0.75),2)</f>
        <v>374.56</v>
      </c>
      <c r="AM48" s="106">
        <f>ROUND(+AG48*(SUM(MACRS!C8)+MACRS!D8*0.75),2)</f>
        <v>519.03</v>
      </c>
      <c r="AR48" s="127"/>
      <c r="AS48" s="127"/>
      <c r="AT48" s="127"/>
      <c r="AU48" s="127"/>
      <c r="AV48" s="127"/>
      <c r="AW48" s="127"/>
      <c r="AX48" s="127"/>
    </row>
    <row r="49" spans="1:50" x14ac:dyDescent="0.3">
      <c r="A49" s="209" t="s">
        <v>1550</v>
      </c>
      <c r="B49" s="173" t="s">
        <v>46</v>
      </c>
      <c r="C49" s="250">
        <v>380.4</v>
      </c>
      <c r="D49" s="246" t="s">
        <v>48</v>
      </c>
      <c r="E49" s="140"/>
      <c r="F49" s="158">
        <v>20816</v>
      </c>
      <c r="G49" s="228" t="s">
        <v>1666</v>
      </c>
      <c r="H49" s="76">
        <v>72</v>
      </c>
      <c r="I49" s="247" t="s">
        <v>1665</v>
      </c>
      <c r="J49" s="248">
        <v>43292</v>
      </c>
      <c r="K49" s="249">
        <v>2018</v>
      </c>
      <c r="L49" s="249">
        <v>7</v>
      </c>
      <c r="M49" s="247">
        <v>1200</v>
      </c>
      <c r="N49" s="247">
        <v>327.68</v>
      </c>
      <c r="O49" s="130"/>
      <c r="P49" s="130">
        <f>SUM(M49:O49)</f>
        <v>1527.68</v>
      </c>
      <c r="Q49" s="130"/>
      <c r="R49" s="130">
        <f t="shared" si="4"/>
        <v>1527.68</v>
      </c>
      <c r="S49" s="140">
        <v>25</v>
      </c>
      <c r="T49" s="281">
        <f t="shared" si="41"/>
        <v>1.2210814510609171</v>
      </c>
      <c r="U49" s="103">
        <f t="shared" si="6"/>
        <v>74.62</v>
      </c>
      <c r="V49" s="111">
        <f t="shared" si="7"/>
        <v>1453.06</v>
      </c>
      <c r="W49" s="130">
        <f t="shared" si="8"/>
        <v>61.107200000000006</v>
      </c>
      <c r="X49" s="246" t="s">
        <v>1654</v>
      </c>
      <c r="Y49" s="140"/>
      <c r="Z49" s="25" t="s">
        <v>1653</v>
      </c>
      <c r="AA49" s="25"/>
      <c r="AB49" s="57">
        <f t="shared" si="43"/>
        <v>0</v>
      </c>
      <c r="AC49" s="57">
        <f t="shared" si="10"/>
        <v>1527.68</v>
      </c>
      <c r="AD49" s="57">
        <f t="shared" si="44"/>
        <v>13.51</v>
      </c>
      <c r="AE49" s="57"/>
      <c r="AF49" s="57">
        <f t="shared" si="46"/>
        <v>1527.68</v>
      </c>
      <c r="AG49" s="15">
        <f t="shared" si="47"/>
        <v>1527.68</v>
      </c>
      <c r="AH49" s="74">
        <v>15</v>
      </c>
      <c r="AI49" s="304"/>
      <c r="AJ49" s="304">
        <f t="shared" si="49"/>
        <v>0.22108145106091714</v>
      </c>
      <c r="AK49" s="106"/>
      <c r="AL49" s="106">
        <f>ROUND(+AF49*(SUM(MACRS!C8)+MACRS!C8*0.75),2)</f>
        <v>133.66999999999999</v>
      </c>
      <c r="AM49" s="106">
        <f>ROUND(+AG49*(SUM(MACRS!C8)+MACRS!D8*0.75),2)</f>
        <v>185.23</v>
      </c>
      <c r="AR49" s="127"/>
      <c r="AS49" s="127"/>
      <c r="AT49" s="127"/>
      <c r="AU49" s="127"/>
      <c r="AV49" s="127"/>
      <c r="AW49" s="127"/>
      <c r="AX49" s="127"/>
    </row>
    <row r="50" spans="1:50" x14ac:dyDescent="0.3">
      <c r="A50" s="209" t="s">
        <v>1550</v>
      </c>
      <c r="B50" s="173" t="s">
        <v>46</v>
      </c>
      <c r="C50" s="250">
        <v>380.4</v>
      </c>
      <c r="D50" s="246" t="s">
        <v>48</v>
      </c>
      <c r="E50" s="140"/>
      <c r="F50" s="158">
        <v>20816</v>
      </c>
      <c r="G50" s="228" t="s">
        <v>1666</v>
      </c>
      <c r="H50" s="76">
        <v>72</v>
      </c>
      <c r="I50" s="247" t="s">
        <v>1665</v>
      </c>
      <c r="J50" s="248">
        <v>43313</v>
      </c>
      <c r="K50" s="249">
        <v>2018</v>
      </c>
      <c r="L50" s="249">
        <v>8</v>
      </c>
      <c r="M50" s="247">
        <v>2072.5300000000002</v>
      </c>
      <c r="N50" s="247">
        <v>565.94000000000005</v>
      </c>
      <c r="O50" s="130"/>
      <c r="P50" s="130">
        <f>SUM(M50:O50)</f>
        <v>2638.4700000000003</v>
      </c>
      <c r="Q50" s="130"/>
      <c r="R50" s="130">
        <f t="shared" si="4"/>
        <v>2638.4700000000003</v>
      </c>
      <c r="S50" s="140">
        <v>25</v>
      </c>
      <c r="T50" s="281">
        <f t="shared" si="41"/>
        <v>1.1635865845311431</v>
      </c>
      <c r="U50" s="103">
        <f t="shared" si="6"/>
        <v>122.8</v>
      </c>
      <c r="V50" s="111">
        <f t="shared" si="7"/>
        <v>2515.67</v>
      </c>
      <c r="W50" s="130">
        <f t="shared" si="8"/>
        <v>105.53880000000001</v>
      </c>
      <c r="X50" s="246" t="s">
        <v>1656</v>
      </c>
      <c r="Y50" s="140"/>
      <c r="Z50" s="25" t="s">
        <v>1655</v>
      </c>
      <c r="AA50" s="25"/>
      <c r="AB50" s="57">
        <f t="shared" si="43"/>
        <v>0</v>
      </c>
      <c r="AC50" s="57">
        <f t="shared" si="10"/>
        <v>2638.4700000000003</v>
      </c>
      <c r="AD50" s="57">
        <f t="shared" si="44"/>
        <v>17.260000000000002</v>
      </c>
      <c r="AE50" s="57"/>
      <c r="AF50" s="57">
        <f t="shared" si="46"/>
        <v>2638.4700000000003</v>
      </c>
      <c r="AG50" s="15">
        <f t="shared" si="47"/>
        <v>2638.4700000000003</v>
      </c>
      <c r="AH50" s="74">
        <v>15</v>
      </c>
      <c r="AI50" s="304"/>
      <c r="AJ50" s="304">
        <f t="shared" si="49"/>
        <v>0.16358658453114305</v>
      </c>
      <c r="AK50" s="106"/>
      <c r="AL50" s="106">
        <f>ROUND(+AF50*(SUM(MACRS!C8)+MACRS!C8*0.75),2)</f>
        <v>230.87</v>
      </c>
      <c r="AM50" s="106">
        <f>ROUND(+AG50*(SUM(MACRS!C8)+MACRS!D8*0.75),2)</f>
        <v>319.91000000000003</v>
      </c>
      <c r="AR50" s="127"/>
      <c r="AS50" s="127"/>
      <c r="AT50" s="127"/>
      <c r="AU50" s="127"/>
      <c r="AV50" s="127"/>
      <c r="AW50" s="127"/>
      <c r="AX50" s="127"/>
    </row>
    <row r="51" spans="1:50" x14ac:dyDescent="0.3">
      <c r="A51" s="257"/>
      <c r="B51" s="257"/>
      <c r="C51" s="257"/>
      <c r="D51" s="257"/>
      <c r="E51" s="25"/>
      <c r="F51" s="158"/>
      <c r="G51" s="228"/>
      <c r="H51" s="76"/>
      <c r="I51" s="247"/>
      <c r="J51" s="258"/>
      <c r="K51" s="127"/>
      <c r="L51" s="163"/>
      <c r="M51" s="259"/>
      <c r="N51" s="247"/>
      <c r="O51" s="130"/>
      <c r="P51" s="130"/>
      <c r="Q51" s="130"/>
      <c r="R51" s="130"/>
      <c r="S51" s="140"/>
      <c r="T51" s="140"/>
      <c r="U51" s="103"/>
      <c r="V51" s="111"/>
      <c r="W51" s="130"/>
      <c r="X51" s="246"/>
      <c r="Y51" s="140"/>
      <c r="Z51" s="257"/>
      <c r="AA51" s="257"/>
      <c r="AB51" s="57"/>
      <c r="AC51" s="57"/>
      <c r="AD51" s="57"/>
      <c r="AE51" s="57"/>
      <c r="AF51" s="57"/>
      <c r="AG51" s="15"/>
      <c r="AI51" s="304"/>
      <c r="AJ51" s="304"/>
      <c r="AK51" s="106"/>
      <c r="AL51" s="106"/>
      <c r="AM51" s="106"/>
      <c r="AR51" s="127"/>
      <c r="AS51" s="127"/>
      <c r="AT51" s="127"/>
      <c r="AU51" s="127"/>
      <c r="AV51" s="127"/>
      <c r="AW51" s="127"/>
      <c r="AX51" s="127"/>
    </row>
    <row r="52" spans="1:50" x14ac:dyDescent="0.3">
      <c r="A52" s="257"/>
      <c r="B52" s="257"/>
      <c r="C52" s="257"/>
      <c r="D52" s="257"/>
      <c r="E52" s="25"/>
      <c r="F52" s="158"/>
      <c r="G52" s="228"/>
      <c r="H52" s="76"/>
      <c r="I52" s="247"/>
      <c r="J52" s="258"/>
      <c r="K52" s="127"/>
      <c r="L52" s="163"/>
      <c r="M52" s="259"/>
      <c r="N52" s="247"/>
      <c r="O52" s="130"/>
      <c r="P52" s="130"/>
      <c r="Q52" s="130"/>
      <c r="R52" s="130"/>
      <c r="S52" s="140"/>
      <c r="T52" s="140"/>
      <c r="U52" s="103"/>
      <c r="V52" s="111"/>
      <c r="W52" s="130"/>
      <c r="X52" s="246"/>
      <c r="Y52" s="140"/>
      <c r="Z52" s="257"/>
      <c r="AA52" s="257"/>
      <c r="AB52" s="57"/>
      <c r="AC52" s="57"/>
      <c r="AD52" s="57"/>
      <c r="AE52" s="57"/>
      <c r="AF52" s="57"/>
      <c r="AG52" s="15"/>
      <c r="AI52" s="304"/>
      <c r="AJ52" s="304"/>
      <c r="AK52" s="106"/>
      <c r="AL52" s="106"/>
      <c r="AM52" s="106"/>
      <c r="AR52" s="127"/>
      <c r="AS52" s="127"/>
      <c r="AT52" s="127"/>
      <c r="AU52" s="127"/>
      <c r="AV52" s="127"/>
      <c r="AW52" s="127"/>
      <c r="AX52" s="127"/>
    </row>
    <row r="53" spans="1:50" x14ac:dyDescent="0.3">
      <c r="A53" s="127">
        <v>7</v>
      </c>
      <c r="B53" s="173" t="s">
        <v>31</v>
      </c>
      <c r="C53" s="250">
        <v>396.7</v>
      </c>
      <c r="D53" s="246" t="s">
        <v>1657</v>
      </c>
      <c r="E53" s="140"/>
      <c r="F53" s="158">
        <v>20816</v>
      </c>
      <c r="G53" s="228" t="s">
        <v>1666</v>
      </c>
      <c r="H53" s="76">
        <v>72</v>
      </c>
      <c r="I53" s="247" t="s">
        <v>1665</v>
      </c>
      <c r="J53" s="248">
        <v>43069</v>
      </c>
      <c r="K53" s="249">
        <v>2017</v>
      </c>
      <c r="L53" s="249">
        <v>11</v>
      </c>
      <c r="M53" s="247">
        <v>2141.54</v>
      </c>
      <c r="N53" s="247"/>
      <c r="O53" s="130"/>
      <c r="P53" s="130">
        <f t="shared" si="50"/>
        <v>2141.54</v>
      </c>
      <c r="Q53" s="130"/>
      <c r="R53" s="130">
        <f t="shared" si="4"/>
        <v>2141.54</v>
      </c>
      <c r="S53" s="140">
        <v>10</v>
      </c>
      <c r="T53" s="281">
        <f t="shared" ref="T53:T55" si="51">($A$2-J53)/365.25</f>
        <v>1.8316221765913758</v>
      </c>
      <c r="U53" s="103">
        <f t="shared" si="6"/>
        <v>392.25</v>
      </c>
      <c r="V53" s="111">
        <f t="shared" si="7"/>
        <v>1749.29</v>
      </c>
      <c r="W53" s="130">
        <f t="shared" si="8"/>
        <v>214.154</v>
      </c>
      <c r="X53" s="246" t="s">
        <v>527</v>
      </c>
      <c r="Y53" s="140"/>
      <c r="Z53" s="25" t="s">
        <v>41</v>
      </c>
      <c r="AA53" s="103">
        <f t="shared" ref="AA53" si="52">+R53</f>
        <v>2141.54</v>
      </c>
      <c r="AB53" s="57">
        <f t="shared" ref="AB53:AB55" si="53">ROUND(IF(AI53&gt;S53,R53,AI53/S53*R53),2)</f>
        <v>17.48</v>
      </c>
      <c r="AC53" s="57">
        <f t="shared" si="10"/>
        <v>2141.54</v>
      </c>
      <c r="AD53" s="57">
        <f t="shared" si="44"/>
        <v>178.1</v>
      </c>
      <c r="AE53" s="57">
        <f t="shared" ref="AE53" si="54">+M53+N53+Q53</f>
        <v>2141.54</v>
      </c>
      <c r="AF53" s="57">
        <f t="shared" ref="AF53:AF55" si="55">+M53+N53+Q53</f>
        <v>2141.54</v>
      </c>
      <c r="AG53" s="15">
        <f t="shared" ref="AG53:AG55" si="56">+R53-O53</f>
        <v>2141.54</v>
      </c>
      <c r="AH53" s="74">
        <v>7</v>
      </c>
      <c r="AI53" s="304">
        <f t="shared" ref="AI53" si="57">+T53-1.75</f>
        <v>8.1622176591375828E-2</v>
      </c>
      <c r="AJ53" s="304">
        <f t="shared" ref="AJ53:AJ55" si="58">+T53-1</f>
        <v>0.83162217659137583</v>
      </c>
      <c r="AK53" s="106">
        <f>ROUND(+AG53*SUM(MACRS!C6:C6),2)</f>
        <v>428.31</v>
      </c>
      <c r="AL53" s="106">
        <f>ROUND(+AF53*(SUM(MACRS!C7:C7)+MACRS!D7*0.75),2)</f>
        <v>699.37</v>
      </c>
      <c r="AM53" s="106">
        <f>ROUND(+AG53*(SUM(MACRS!C7:D7)+MACRS!E7*0.75),2)</f>
        <v>1111.4100000000001</v>
      </c>
      <c r="AR53" s="127"/>
      <c r="AS53" s="127"/>
      <c r="AT53" s="127"/>
      <c r="AU53" s="127"/>
      <c r="AV53" s="127"/>
      <c r="AW53" s="127"/>
      <c r="AX53" s="127"/>
    </row>
    <row r="54" spans="1:50" x14ac:dyDescent="0.3">
      <c r="A54" s="209" t="s">
        <v>1502</v>
      </c>
      <c r="B54" s="173" t="s">
        <v>31</v>
      </c>
      <c r="C54" s="250">
        <v>396.7</v>
      </c>
      <c r="D54" s="246" t="s">
        <v>1658</v>
      </c>
      <c r="E54" s="140"/>
      <c r="F54" s="158">
        <v>20816</v>
      </c>
      <c r="G54" s="228" t="s">
        <v>1666</v>
      </c>
      <c r="H54" s="76">
        <v>72</v>
      </c>
      <c r="I54" s="247" t="s">
        <v>1665</v>
      </c>
      <c r="J54" s="248">
        <v>43190</v>
      </c>
      <c r="K54" s="249">
        <v>2018</v>
      </c>
      <c r="L54" s="249">
        <v>3</v>
      </c>
      <c r="M54" s="247">
        <v>2002</v>
      </c>
      <c r="N54" s="247"/>
      <c r="O54" s="130"/>
      <c r="P54" s="130">
        <f>SUM(M54:O54)</f>
        <v>2002</v>
      </c>
      <c r="Q54" s="130"/>
      <c r="R54" s="130">
        <f t="shared" si="4"/>
        <v>2002</v>
      </c>
      <c r="S54" s="140">
        <v>10</v>
      </c>
      <c r="T54" s="281">
        <f t="shared" si="51"/>
        <v>1.5003422313483916</v>
      </c>
      <c r="U54" s="103">
        <f t="shared" si="6"/>
        <v>300.37</v>
      </c>
      <c r="V54" s="111">
        <f t="shared" si="7"/>
        <v>1701.63</v>
      </c>
      <c r="W54" s="130">
        <f t="shared" si="8"/>
        <v>200.20000000000002</v>
      </c>
      <c r="X54" s="246" t="s">
        <v>1660</v>
      </c>
      <c r="Y54" s="140"/>
      <c r="Z54" s="25" t="s">
        <v>1659</v>
      </c>
      <c r="AA54" s="25"/>
      <c r="AB54" s="57">
        <f t="shared" si="53"/>
        <v>0</v>
      </c>
      <c r="AC54" s="57">
        <f t="shared" si="10"/>
        <v>2002</v>
      </c>
      <c r="AD54" s="57">
        <f t="shared" si="44"/>
        <v>100.17</v>
      </c>
      <c r="AE54" s="57"/>
      <c r="AF54" s="57">
        <f t="shared" si="55"/>
        <v>2002</v>
      </c>
      <c r="AG54" s="15">
        <f t="shared" si="56"/>
        <v>2002</v>
      </c>
      <c r="AH54" s="74">
        <v>7</v>
      </c>
      <c r="AI54" s="304"/>
      <c r="AJ54" s="304">
        <f t="shared" si="58"/>
        <v>0.50034223134839162</v>
      </c>
      <c r="AK54" s="106"/>
      <c r="AL54" s="106">
        <f>ROUND(+AF54*MACRS!C7*0.75,2)</f>
        <v>214.56</v>
      </c>
      <c r="AM54" s="106">
        <f>ROUND(+AG54*(SUM(MACRS!C7)+MACRS!D7*0.75),2)</f>
        <v>653.79999999999995</v>
      </c>
      <c r="AR54" s="127"/>
      <c r="AS54" s="127"/>
      <c r="AT54" s="127"/>
      <c r="AU54" s="127"/>
      <c r="AV54" s="127"/>
      <c r="AW54" s="127"/>
      <c r="AX54" s="127"/>
    </row>
    <row r="55" spans="1:50" x14ac:dyDescent="0.3">
      <c r="A55" s="209" t="s">
        <v>1502</v>
      </c>
      <c r="B55" s="173" t="s">
        <v>31</v>
      </c>
      <c r="C55" s="250">
        <v>396.7</v>
      </c>
      <c r="D55" s="246" t="s">
        <v>40</v>
      </c>
      <c r="E55" s="140"/>
      <c r="F55" s="158">
        <v>20816</v>
      </c>
      <c r="G55" s="228" t="s">
        <v>1666</v>
      </c>
      <c r="H55" s="76">
        <v>72</v>
      </c>
      <c r="I55" s="247" t="s">
        <v>1665</v>
      </c>
      <c r="J55" s="248">
        <v>43313</v>
      </c>
      <c r="K55" s="249">
        <v>2018</v>
      </c>
      <c r="L55" s="249">
        <v>8</v>
      </c>
      <c r="M55" s="247">
        <v>698</v>
      </c>
      <c r="N55" s="247"/>
      <c r="O55" s="130"/>
      <c r="P55" s="130">
        <f>SUM(M55:O55)</f>
        <v>698</v>
      </c>
      <c r="Q55" s="130"/>
      <c r="R55" s="130">
        <f t="shared" si="4"/>
        <v>698</v>
      </c>
      <c r="S55" s="140">
        <v>10</v>
      </c>
      <c r="T55" s="281">
        <f t="shared" si="51"/>
        <v>1.1635865845311431</v>
      </c>
      <c r="U55" s="103">
        <f t="shared" si="6"/>
        <v>81.22</v>
      </c>
      <c r="V55" s="111">
        <f t="shared" si="7"/>
        <v>616.78</v>
      </c>
      <c r="W55" s="130">
        <f t="shared" si="8"/>
        <v>69.8</v>
      </c>
      <c r="X55" s="246" t="s">
        <v>1662</v>
      </c>
      <c r="Y55" s="140"/>
      <c r="Z55" s="25" t="s">
        <v>1661</v>
      </c>
      <c r="AA55" s="25"/>
      <c r="AB55" s="57">
        <f t="shared" si="53"/>
        <v>0</v>
      </c>
      <c r="AC55" s="57">
        <f t="shared" si="10"/>
        <v>698</v>
      </c>
      <c r="AD55" s="57">
        <f t="shared" si="44"/>
        <v>11.42</v>
      </c>
      <c r="AE55" s="57"/>
      <c r="AF55" s="57">
        <f t="shared" si="55"/>
        <v>698</v>
      </c>
      <c r="AG55" s="15">
        <f t="shared" si="56"/>
        <v>698</v>
      </c>
      <c r="AH55" s="74">
        <v>7</v>
      </c>
      <c r="AI55" s="304"/>
      <c r="AJ55" s="304">
        <f t="shared" si="58"/>
        <v>0.16358658453114305</v>
      </c>
      <c r="AK55" s="106"/>
      <c r="AL55" s="106">
        <f>ROUND(+AF55*MACRS!C7*0.75,2)</f>
        <v>74.81</v>
      </c>
      <c r="AM55" s="106">
        <f>ROUND(+AG55*(SUM(MACRS!C7)+MACRS!D7*0.75),2)</f>
        <v>227.95</v>
      </c>
      <c r="AR55" s="127"/>
      <c r="AS55" s="127"/>
      <c r="AT55" s="127"/>
      <c r="AU55" s="127"/>
      <c r="AV55" s="127"/>
      <c r="AW55" s="127"/>
      <c r="AX55" s="127"/>
    </row>
    <row r="56" spans="1:50" x14ac:dyDescent="0.3">
      <c r="A56" s="127"/>
      <c r="B56" s="173"/>
      <c r="C56" s="250"/>
      <c r="D56" s="246"/>
      <c r="E56" s="140"/>
      <c r="F56" s="158"/>
      <c r="G56" s="228"/>
      <c r="H56" s="76"/>
      <c r="I56" s="247"/>
      <c r="J56" s="248"/>
      <c r="K56" s="249"/>
      <c r="L56" s="249"/>
      <c r="M56" s="247"/>
      <c r="N56" s="247"/>
      <c r="O56" s="130"/>
      <c r="P56" s="130"/>
      <c r="Q56" s="130"/>
      <c r="R56" s="140"/>
      <c r="S56" s="140"/>
      <c r="T56" s="140"/>
      <c r="U56" s="103"/>
      <c r="V56" s="111"/>
      <c r="W56" s="130"/>
      <c r="X56" s="246"/>
      <c r="Y56" s="140"/>
      <c r="Z56" s="127"/>
      <c r="AA56" s="127"/>
      <c r="AB56" s="111"/>
      <c r="AC56" s="111"/>
      <c r="AD56" s="111"/>
      <c r="AE56" s="111"/>
      <c r="AF56" s="111"/>
      <c r="AG56" s="111"/>
      <c r="AH56" s="140"/>
      <c r="AI56" s="130"/>
      <c r="AJ56" s="130"/>
      <c r="AK56" s="130"/>
      <c r="AL56" s="130"/>
      <c r="AM56" s="140"/>
      <c r="AR56" s="127"/>
      <c r="AS56" s="127"/>
      <c r="AT56" s="127"/>
      <c r="AU56" s="127"/>
      <c r="AV56" s="127"/>
      <c r="AW56" s="127"/>
      <c r="AX56" s="127"/>
    </row>
    <row r="57" spans="1:50" x14ac:dyDescent="0.3">
      <c r="A57" s="127"/>
      <c r="B57" s="173"/>
      <c r="C57" s="250"/>
      <c r="D57" s="246"/>
      <c r="E57" s="140"/>
      <c r="F57" s="158"/>
      <c r="G57" s="247"/>
      <c r="H57" s="311"/>
      <c r="I57" s="140"/>
      <c r="J57" s="248"/>
      <c r="K57" s="249"/>
      <c r="L57" s="249"/>
      <c r="M57" s="247"/>
      <c r="N57" s="247"/>
      <c r="O57" s="130"/>
      <c r="P57" s="130">
        <f>SUBTOTAL(9,P6:P55)</f>
        <v>314108.99999999994</v>
      </c>
      <c r="Q57" s="130">
        <f t="shared" ref="Q57" si="59">SUBTOTAL(9,Q6:Q55)</f>
        <v>-14299.999999999998</v>
      </c>
      <c r="R57" s="130">
        <f>SUBTOTAL(9,R6:R55)</f>
        <v>299809</v>
      </c>
      <c r="S57" s="140"/>
      <c r="T57" s="140"/>
      <c r="U57" s="130">
        <f t="shared" ref="U57" si="60">SUBTOTAL(9,U6:U55)</f>
        <v>89321.12</v>
      </c>
      <c r="V57" s="130">
        <f>SUBTOTAL(9,V6:V55)</f>
        <v>210487.88000000003</v>
      </c>
      <c r="W57" s="130">
        <f>SUBTOTAL(9,W6:W55)</f>
        <v>10072.529126000001</v>
      </c>
      <c r="X57" s="111"/>
      <c r="Y57" s="130"/>
      <c r="Z57" s="130"/>
      <c r="AA57" s="130">
        <f t="shared" ref="AA57:AM57" si="61">SUBTOTAL(9,AA6:AA55)</f>
        <v>238634.5</v>
      </c>
      <c r="AB57" s="130">
        <f t="shared" si="61"/>
        <v>72980.210000000006</v>
      </c>
      <c r="AC57" s="130">
        <f t="shared" si="61"/>
        <v>287522.34999999998</v>
      </c>
      <c r="AD57" s="130">
        <f t="shared" si="61"/>
        <v>79494.159999999974</v>
      </c>
      <c r="AE57" s="130">
        <f t="shared" si="61"/>
        <v>238634.5</v>
      </c>
      <c r="AF57" s="130">
        <f t="shared" si="61"/>
        <v>287522.34999999998</v>
      </c>
      <c r="AG57" s="130">
        <f t="shared" si="61"/>
        <v>299809</v>
      </c>
      <c r="AH57" s="130"/>
      <c r="AI57" s="130"/>
      <c r="AJ57" s="130"/>
      <c r="AK57" s="130">
        <f t="shared" si="61"/>
        <v>121595.31</v>
      </c>
      <c r="AL57" s="130">
        <f t="shared" si="61"/>
        <v>186693.41</v>
      </c>
      <c r="AM57" s="130">
        <f t="shared" si="61"/>
        <v>201735.31000000006</v>
      </c>
      <c r="AN57" s="246"/>
      <c r="AO57" s="140"/>
      <c r="AP57" s="155"/>
      <c r="AQ57" s="127"/>
      <c r="AR57" s="127"/>
      <c r="AS57" s="127"/>
      <c r="AT57" s="127"/>
      <c r="AU57" s="127"/>
      <c r="AV57" s="127"/>
      <c r="AW57" s="127"/>
      <c r="AX57" s="127"/>
    </row>
    <row r="58" spans="1:50" x14ac:dyDescent="0.3">
      <c r="A58" s="127"/>
      <c r="B58" s="140"/>
      <c r="C58" s="140"/>
      <c r="D58" s="140"/>
      <c r="E58" s="140"/>
      <c r="F58" s="140"/>
      <c r="G58" s="140"/>
      <c r="H58" s="275"/>
      <c r="I58" s="140"/>
      <c r="J58" s="140"/>
      <c r="K58" s="140"/>
      <c r="L58" s="140"/>
      <c r="M58" s="140"/>
      <c r="N58" s="130"/>
      <c r="O58" s="130"/>
      <c r="P58" s="130"/>
      <c r="Q58" s="130"/>
      <c r="R58" s="140"/>
      <c r="S58" s="174"/>
      <c r="T58" s="140"/>
      <c r="U58" s="130"/>
      <c r="V58" s="130"/>
      <c r="W58" s="130"/>
      <c r="X58" s="111"/>
      <c r="Y58" s="130"/>
      <c r="Z58" s="130"/>
      <c r="AA58" s="130"/>
      <c r="AB58" s="111"/>
      <c r="AC58" s="111"/>
      <c r="AD58" s="111"/>
      <c r="AE58" s="111"/>
      <c r="AF58" s="111"/>
      <c r="AG58" s="111"/>
      <c r="AH58" s="140"/>
      <c r="AI58" s="130"/>
      <c r="AJ58" s="130"/>
      <c r="AK58" s="130"/>
      <c r="AL58" s="130"/>
      <c r="AM58" s="140"/>
      <c r="AN58" s="140"/>
      <c r="AO58" s="140"/>
      <c r="AP58" s="155"/>
      <c r="AQ58" s="127"/>
      <c r="AR58" s="127"/>
      <c r="AS58" s="127"/>
      <c r="AT58" s="127"/>
      <c r="AU58" s="127"/>
      <c r="AV58" s="127"/>
      <c r="AW58" s="127"/>
      <c r="AX58" s="127"/>
    </row>
    <row r="59" spans="1:50" x14ac:dyDescent="0.3">
      <c r="A59" s="127"/>
      <c r="B59" s="140"/>
      <c r="C59" s="140"/>
      <c r="D59" s="140"/>
      <c r="E59" s="140"/>
      <c r="F59" s="140"/>
      <c r="G59" s="140"/>
      <c r="H59" s="275"/>
      <c r="I59" s="140"/>
      <c r="J59" s="140"/>
      <c r="K59" s="140"/>
      <c r="L59" s="140"/>
      <c r="M59" s="140"/>
      <c r="N59" s="130"/>
      <c r="O59" s="130"/>
      <c r="P59" s="130"/>
      <c r="Q59" s="130"/>
      <c r="R59" s="130"/>
      <c r="S59" s="140"/>
      <c r="T59" s="140"/>
      <c r="U59" s="140"/>
      <c r="V59" s="130"/>
      <c r="W59" s="140"/>
      <c r="X59" s="140"/>
      <c r="Y59" s="140"/>
      <c r="Z59" s="140"/>
      <c r="AA59" s="140"/>
      <c r="AB59" s="140"/>
      <c r="AC59" s="140"/>
      <c r="AD59" s="140"/>
      <c r="AE59" s="140"/>
      <c r="AF59" s="140"/>
      <c r="AG59" s="140"/>
      <c r="AH59" s="140"/>
      <c r="AI59" s="140"/>
      <c r="AJ59" s="140"/>
      <c r="AK59" s="140"/>
      <c r="AL59" s="140"/>
      <c r="AM59" s="140"/>
      <c r="AN59" s="140"/>
      <c r="AO59" s="140"/>
      <c r="AP59" s="127"/>
      <c r="AQ59" s="127"/>
      <c r="AR59" s="127"/>
      <c r="AS59" s="127"/>
      <c r="AT59" s="127"/>
      <c r="AU59" s="127"/>
      <c r="AV59" s="127"/>
      <c r="AW59" s="127"/>
      <c r="AX59" s="127"/>
    </row>
    <row r="60" spans="1:50" x14ac:dyDescent="0.3">
      <c r="A60" s="127"/>
      <c r="B60" s="140"/>
      <c r="C60" s="140"/>
      <c r="D60" s="140"/>
      <c r="E60" s="140"/>
      <c r="F60" s="140"/>
      <c r="G60" s="140"/>
      <c r="H60" s="275"/>
      <c r="I60" s="140"/>
      <c r="J60" s="140"/>
      <c r="K60" s="140"/>
      <c r="L60" s="140"/>
      <c r="M60" s="140"/>
      <c r="N60" s="130"/>
      <c r="O60" s="130"/>
      <c r="P60" s="130"/>
      <c r="Q60" s="130"/>
      <c r="R60" s="140"/>
      <c r="S60" s="140"/>
      <c r="T60" s="140"/>
      <c r="U60" s="140"/>
      <c r="V60" s="140"/>
      <c r="W60" s="140"/>
      <c r="X60" s="140"/>
      <c r="Y60" s="140"/>
      <c r="Z60" s="140"/>
      <c r="AA60" s="140"/>
      <c r="AB60" s="140"/>
      <c r="AC60" s="140"/>
      <c r="AD60" s="140"/>
      <c r="AE60" s="140"/>
      <c r="AF60" s="140"/>
      <c r="AG60" s="140"/>
      <c r="AH60" s="140"/>
      <c r="AI60" s="140"/>
      <c r="AJ60" s="140"/>
      <c r="AK60" s="140"/>
      <c r="AL60" s="140"/>
      <c r="AM60" s="140"/>
      <c r="AN60" s="140"/>
      <c r="AO60" s="176"/>
      <c r="AP60" s="127"/>
      <c r="AQ60" s="127"/>
      <c r="AR60" s="127"/>
      <c r="AS60" s="127"/>
      <c r="AT60" s="127"/>
      <c r="AU60" s="127"/>
      <c r="AV60" s="127"/>
      <c r="AW60" s="127"/>
      <c r="AX60" s="127"/>
    </row>
    <row r="61" spans="1:50" x14ac:dyDescent="0.3">
      <c r="A61" s="127"/>
      <c r="B61" s="140"/>
      <c r="C61" s="140"/>
      <c r="D61" s="140"/>
      <c r="E61" s="140"/>
      <c r="F61" s="140"/>
      <c r="G61" s="140"/>
      <c r="H61" s="275"/>
      <c r="I61" s="140"/>
      <c r="J61" s="140"/>
      <c r="K61" s="140"/>
      <c r="L61" s="140"/>
      <c r="M61" s="140"/>
      <c r="N61" s="130"/>
      <c r="O61" s="130"/>
      <c r="P61" s="130"/>
      <c r="Q61" s="130"/>
      <c r="R61" s="140"/>
      <c r="S61" s="140"/>
      <c r="T61" s="140"/>
      <c r="U61" s="140"/>
      <c r="V61" s="140"/>
      <c r="W61" s="140"/>
      <c r="X61" s="140"/>
      <c r="Y61" s="140"/>
      <c r="Z61" s="140"/>
      <c r="AA61" s="140"/>
      <c r="AB61" s="140"/>
      <c r="AC61" s="140"/>
      <c r="AD61" s="140"/>
      <c r="AE61" s="140"/>
      <c r="AF61" s="140"/>
      <c r="AG61" s="140"/>
      <c r="AH61" s="140"/>
      <c r="AI61" s="140"/>
      <c r="AJ61" s="140"/>
      <c r="AK61" s="140"/>
      <c r="AL61" s="140"/>
      <c r="AM61" s="140"/>
      <c r="AN61" s="140"/>
      <c r="AO61" s="155"/>
      <c r="AP61" s="127"/>
      <c r="AQ61" s="127"/>
      <c r="AR61" s="127"/>
      <c r="AS61" s="127"/>
      <c r="AT61" s="127"/>
      <c r="AU61" s="127"/>
      <c r="AV61" s="127"/>
      <c r="AW61" s="127"/>
      <c r="AX61" s="127"/>
    </row>
    <row r="62" spans="1:50" x14ac:dyDescent="0.3">
      <c r="A62" s="127"/>
      <c r="B62" s="140"/>
      <c r="C62" s="140"/>
      <c r="D62" s="140"/>
      <c r="E62" s="140"/>
      <c r="F62" s="140"/>
      <c r="G62" s="140"/>
      <c r="H62" s="275"/>
      <c r="I62" s="140"/>
      <c r="J62" s="140"/>
      <c r="K62" s="140"/>
      <c r="L62" s="140"/>
      <c r="M62" s="260"/>
      <c r="N62" s="130"/>
      <c r="O62" s="130"/>
      <c r="P62" s="130"/>
      <c r="Q62" s="130"/>
      <c r="R62" s="140"/>
      <c r="S62" s="140"/>
      <c r="T62" s="140"/>
      <c r="U62" s="140"/>
      <c r="V62" s="140"/>
      <c r="W62" s="140"/>
      <c r="X62" s="140"/>
      <c r="Y62" s="140"/>
      <c r="Z62" s="140"/>
      <c r="AA62" s="140"/>
      <c r="AB62" s="140"/>
      <c r="AC62" s="140"/>
      <c r="AD62" s="140"/>
      <c r="AE62" s="140"/>
      <c r="AF62" s="140"/>
      <c r="AG62" s="140"/>
      <c r="AH62" s="140"/>
      <c r="AI62" s="140"/>
      <c r="AJ62" s="140"/>
      <c r="AK62" s="140"/>
      <c r="AL62" s="140"/>
      <c r="AM62" s="140"/>
      <c r="AN62" s="174"/>
      <c r="AO62" s="140"/>
      <c r="AP62" s="127"/>
      <c r="AQ62" s="127"/>
      <c r="AR62" s="127"/>
      <c r="AS62" s="127"/>
      <c r="AT62" s="127"/>
      <c r="AU62" s="127"/>
      <c r="AV62" s="127"/>
      <c r="AW62" s="127"/>
      <c r="AX62" s="127"/>
    </row>
    <row r="63" spans="1:50" x14ac:dyDescent="0.3">
      <c r="A63" s="127"/>
      <c r="B63" s="140"/>
      <c r="C63" s="140"/>
      <c r="D63" s="140"/>
      <c r="E63" s="140"/>
      <c r="F63" s="140"/>
      <c r="G63" s="140"/>
      <c r="H63" s="275"/>
      <c r="I63" s="140"/>
      <c r="J63" s="140"/>
      <c r="K63" s="140"/>
      <c r="L63" s="140"/>
      <c r="M63" s="140"/>
      <c r="N63" s="130"/>
      <c r="O63" s="130"/>
      <c r="P63" s="130"/>
      <c r="Q63" s="130"/>
      <c r="R63" s="140"/>
      <c r="S63" s="140"/>
      <c r="T63" s="140"/>
      <c r="U63" s="140"/>
      <c r="V63" s="140"/>
      <c r="W63" s="140"/>
      <c r="X63" s="140"/>
      <c r="Y63" s="140"/>
      <c r="Z63" s="140"/>
      <c r="AA63" s="140"/>
      <c r="AB63" s="140"/>
      <c r="AC63" s="140"/>
      <c r="AD63" s="140"/>
      <c r="AE63" s="140"/>
      <c r="AF63" s="140"/>
      <c r="AG63" s="140"/>
      <c r="AH63" s="140"/>
      <c r="AI63" s="140"/>
      <c r="AJ63" s="140"/>
      <c r="AK63" s="140"/>
      <c r="AL63" s="140"/>
      <c r="AM63" s="140"/>
      <c r="AN63" s="140"/>
      <c r="AO63" s="140"/>
      <c r="AP63" s="127"/>
      <c r="AQ63" s="127"/>
      <c r="AR63" s="127"/>
      <c r="AS63" s="127"/>
      <c r="AT63" s="127"/>
      <c r="AU63" s="127"/>
      <c r="AV63" s="127"/>
      <c r="AW63" s="127"/>
      <c r="AX63" s="127"/>
    </row>
    <row r="64" spans="1:50" x14ac:dyDescent="0.3">
      <c r="A64" s="127"/>
      <c r="B64" s="140"/>
      <c r="C64" s="140"/>
      <c r="D64" s="140"/>
      <c r="E64" s="140"/>
      <c r="F64" s="140"/>
      <c r="G64" s="140"/>
      <c r="H64" s="275"/>
      <c r="I64" s="140"/>
      <c r="J64" s="140"/>
      <c r="K64" s="140"/>
      <c r="L64" s="140"/>
      <c r="M64" s="140"/>
      <c r="N64" s="130"/>
      <c r="O64" s="130"/>
      <c r="P64" s="130"/>
      <c r="Q64" s="130"/>
      <c r="R64" s="140"/>
      <c r="S64" s="140"/>
      <c r="T64" s="140"/>
      <c r="U64" s="140"/>
      <c r="V64" s="140"/>
      <c r="W64" s="140"/>
      <c r="X64" s="140"/>
      <c r="Y64" s="140"/>
      <c r="Z64" s="140"/>
      <c r="AA64" s="140"/>
      <c r="AB64" s="140"/>
      <c r="AC64" s="140"/>
      <c r="AD64" s="140"/>
      <c r="AE64" s="140"/>
      <c r="AF64" s="140"/>
      <c r="AG64" s="140"/>
      <c r="AH64" s="140"/>
      <c r="AI64" s="140"/>
      <c r="AJ64" s="140"/>
      <c r="AK64" s="140"/>
      <c r="AL64" s="140"/>
      <c r="AM64" s="140"/>
      <c r="AN64" s="140"/>
      <c r="AO64" s="140"/>
      <c r="AP64" s="127"/>
      <c r="AQ64" s="127"/>
      <c r="AR64" s="127"/>
      <c r="AS64" s="127"/>
      <c r="AT64" s="127"/>
      <c r="AU64" s="127"/>
      <c r="AV64" s="127"/>
      <c r="AW64" s="127"/>
      <c r="AX64" s="127"/>
    </row>
    <row r="65" spans="1:50" x14ac:dyDescent="0.3">
      <c r="A65" s="127"/>
      <c r="B65" s="140"/>
      <c r="C65" s="140"/>
      <c r="D65" s="140"/>
      <c r="E65" s="140"/>
      <c r="F65" s="140"/>
      <c r="G65" s="140"/>
      <c r="H65" s="275"/>
      <c r="I65" s="140"/>
      <c r="J65" s="140"/>
      <c r="K65" s="140"/>
      <c r="L65" s="140"/>
      <c r="M65" s="140"/>
      <c r="N65" s="130"/>
      <c r="O65" s="130"/>
      <c r="P65" s="130"/>
      <c r="Q65" s="130"/>
      <c r="R65" s="140"/>
      <c r="S65" s="140"/>
      <c r="T65" s="140"/>
      <c r="U65" s="140"/>
      <c r="V65" s="140"/>
      <c r="W65" s="140"/>
      <c r="X65" s="140"/>
      <c r="Y65" s="140"/>
      <c r="Z65" s="140"/>
      <c r="AA65" s="140"/>
      <c r="AB65" s="140"/>
      <c r="AC65" s="140"/>
      <c r="AD65" s="140"/>
      <c r="AE65" s="140"/>
      <c r="AF65" s="140"/>
      <c r="AG65" s="140"/>
      <c r="AH65" s="140"/>
      <c r="AI65" s="140"/>
      <c r="AJ65" s="140"/>
      <c r="AK65" s="140"/>
      <c r="AL65" s="140"/>
      <c r="AM65" s="140"/>
      <c r="AN65" s="140"/>
      <c r="AO65" s="140"/>
      <c r="AP65" s="127"/>
      <c r="AQ65" s="127"/>
      <c r="AR65" s="127"/>
      <c r="AS65" s="127"/>
      <c r="AT65" s="127"/>
      <c r="AU65" s="127"/>
      <c r="AV65" s="127"/>
      <c r="AW65" s="127"/>
      <c r="AX65" s="127"/>
    </row>
    <row r="66" spans="1:50" x14ac:dyDescent="0.3">
      <c r="A66" s="25"/>
      <c r="B66" s="25"/>
      <c r="C66" s="25"/>
      <c r="D66" s="25"/>
      <c r="E66" s="25"/>
      <c r="F66" s="25"/>
      <c r="G66" s="71"/>
      <c r="H66" s="311"/>
      <c r="I66" s="127"/>
      <c r="J66" s="180"/>
      <c r="K66" s="142"/>
      <c r="L66" s="140"/>
      <c r="M66" s="103"/>
      <c r="N66" s="129"/>
      <c r="O66" s="129"/>
      <c r="P66" s="129"/>
      <c r="Q66" s="103"/>
      <c r="R66" s="103"/>
      <c r="S66" s="25"/>
      <c r="T66" s="154"/>
      <c r="U66" s="125"/>
      <c r="V66" s="125"/>
      <c r="W66" s="125"/>
      <c r="X66" s="103"/>
      <c r="Y66" s="113"/>
      <c r="Z66" s="113"/>
      <c r="AA66" s="113"/>
      <c r="AB66" s="127"/>
      <c r="AC66" s="127"/>
      <c r="AD66" s="127"/>
      <c r="AE66" s="127"/>
      <c r="AF66" s="127"/>
      <c r="AG66" s="127"/>
      <c r="AH66" s="127"/>
      <c r="AI66" s="127"/>
      <c r="AJ66" s="127"/>
      <c r="AK66" s="127"/>
      <c r="AL66" s="127"/>
      <c r="AM66" s="127"/>
      <c r="AN66" s="127"/>
      <c r="AO66" s="127"/>
      <c r="AP66" s="127"/>
      <c r="AQ66" s="127"/>
      <c r="AR66" s="127"/>
      <c r="AS66" s="127"/>
      <c r="AT66" s="127"/>
      <c r="AU66" s="127"/>
      <c r="AV66" s="127"/>
      <c r="AW66" s="127"/>
      <c r="AX66" s="127"/>
    </row>
    <row r="67" spans="1:50" x14ac:dyDescent="0.3">
      <c r="A67" s="25"/>
      <c r="B67" s="25"/>
      <c r="C67" s="25"/>
      <c r="D67" s="25"/>
      <c r="E67" s="25"/>
      <c r="F67" s="25"/>
      <c r="G67" s="71"/>
      <c r="H67" s="311"/>
      <c r="I67" s="127"/>
      <c r="J67" s="180"/>
      <c r="K67" s="142"/>
      <c r="L67" s="140"/>
      <c r="M67" s="103"/>
      <c r="N67" s="129"/>
      <c r="O67" s="129"/>
      <c r="P67" s="129"/>
      <c r="Q67" s="103"/>
      <c r="R67" s="103"/>
      <c r="S67" s="25"/>
      <c r="T67" s="154"/>
      <c r="U67" s="125"/>
      <c r="V67" s="125"/>
      <c r="W67" s="125"/>
      <c r="X67" s="103"/>
      <c r="Y67" s="113"/>
      <c r="Z67" s="113"/>
      <c r="AA67" s="113"/>
      <c r="AB67" s="127"/>
      <c r="AC67" s="127"/>
      <c r="AD67" s="127"/>
      <c r="AE67" s="127"/>
      <c r="AF67" s="127"/>
      <c r="AG67" s="127"/>
      <c r="AH67" s="127"/>
      <c r="AI67" s="127"/>
      <c r="AJ67" s="127"/>
      <c r="AK67" s="127"/>
      <c r="AL67" s="127"/>
      <c r="AM67" s="127"/>
      <c r="AN67" s="127"/>
      <c r="AO67" s="127"/>
      <c r="AP67" s="127"/>
      <c r="AQ67" s="127"/>
      <c r="AR67" s="127"/>
      <c r="AS67" s="127"/>
      <c r="AT67" s="127"/>
      <c r="AU67" s="127"/>
      <c r="AV67" s="127"/>
      <c r="AW67" s="127"/>
      <c r="AX67" s="127"/>
    </row>
    <row r="68" spans="1:50" x14ac:dyDescent="0.3">
      <c r="A68" s="25"/>
      <c r="B68" s="25"/>
      <c r="C68" s="25"/>
      <c r="D68" s="25"/>
      <c r="E68" s="25"/>
      <c r="F68" s="25"/>
      <c r="G68" s="71"/>
      <c r="H68" s="311"/>
      <c r="I68" s="127"/>
      <c r="J68" s="180"/>
      <c r="K68" s="142"/>
      <c r="L68" s="140"/>
      <c r="M68" s="103"/>
      <c r="N68" s="129"/>
      <c r="O68" s="129"/>
      <c r="P68" s="129"/>
      <c r="Q68" s="103"/>
      <c r="R68" s="103"/>
      <c r="S68" s="25"/>
      <c r="T68" s="154"/>
      <c r="U68" s="125"/>
      <c r="V68" s="125"/>
      <c r="W68" s="125"/>
      <c r="X68" s="103"/>
      <c r="Y68" s="113"/>
      <c r="Z68" s="113"/>
      <c r="AA68" s="113"/>
      <c r="AB68" s="127"/>
      <c r="AC68" s="127"/>
      <c r="AD68" s="127"/>
      <c r="AE68" s="127"/>
      <c r="AF68" s="127"/>
      <c r="AG68" s="127"/>
      <c r="AH68" s="127"/>
      <c r="AI68" s="127"/>
      <c r="AJ68" s="127"/>
      <c r="AK68" s="127"/>
      <c r="AL68" s="127"/>
      <c r="AM68" s="127"/>
      <c r="AN68" s="127"/>
      <c r="AO68" s="127"/>
      <c r="AP68" s="127"/>
      <c r="AQ68" s="127"/>
      <c r="AR68" s="127"/>
      <c r="AS68" s="127"/>
      <c r="AT68" s="127"/>
      <c r="AU68" s="127"/>
      <c r="AV68" s="127"/>
      <c r="AW68" s="127"/>
      <c r="AX68" s="127"/>
    </row>
    <row r="69" spans="1:50" x14ac:dyDescent="0.3">
      <c r="A69" s="25"/>
      <c r="B69" s="25"/>
      <c r="C69" s="25"/>
      <c r="D69" s="25"/>
      <c r="E69" s="25"/>
      <c r="F69" s="25"/>
      <c r="G69" s="71"/>
      <c r="H69" s="311"/>
      <c r="I69" s="127"/>
      <c r="J69" s="180"/>
      <c r="K69" s="142"/>
      <c r="L69" s="140"/>
      <c r="M69" s="103"/>
      <c r="N69" s="129"/>
      <c r="O69" s="129"/>
      <c r="P69" s="129"/>
      <c r="Q69" s="103"/>
      <c r="R69" s="103"/>
      <c r="S69" s="25"/>
      <c r="T69" s="154"/>
      <c r="U69" s="125"/>
      <c r="V69" s="125"/>
      <c r="W69" s="125"/>
      <c r="X69" s="103"/>
      <c r="Y69" s="113"/>
      <c r="Z69" s="113"/>
      <c r="AA69" s="113"/>
      <c r="AB69" s="127"/>
      <c r="AC69" s="127"/>
      <c r="AD69" s="127"/>
      <c r="AE69" s="127"/>
      <c r="AF69" s="127"/>
      <c r="AG69" s="127"/>
      <c r="AH69" s="127"/>
      <c r="AI69" s="127"/>
      <c r="AJ69" s="127"/>
      <c r="AK69" s="127"/>
      <c r="AL69" s="127"/>
      <c r="AM69" s="127"/>
      <c r="AN69" s="127"/>
      <c r="AO69" s="127"/>
      <c r="AP69" s="127"/>
      <c r="AQ69" s="127"/>
      <c r="AR69" s="127"/>
      <c r="AS69" s="127"/>
      <c r="AT69" s="127"/>
      <c r="AU69" s="127"/>
      <c r="AV69" s="127"/>
      <c r="AW69" s="127"/>
      <c r="AX69" s="127"/>
    </row>
    <row r="70" spans="1:50" x14ac:dyDescent="0.3">
      <c r="A70" s="25"/>
      <c r="B70" s="25"/>
      <c r="C70" s="25"/>
      <c r="D70" s="25"/>
      <c r="E70" s="25"/>
      <c r="F70" s="25"/>
      <c r="G70" s="71"/>
      <c r="H70" s="311"/>
      <c r="I70" s="127"/>
      <c r="J70" s="180"/>
      <c r="K70" s="142"/>
      <c r="L70" s="140"/>
      <c r="M70" s="103"/>
      <c r="N70" s="129"/>
      <c r="O70" s="129"/>
      <c r="P70" s="129"/>
      <c r="Q70" s="103"/>
      <c r="R70" s="103"/>
      <c r="S70" s="25"/>
      <c r="T70" s="154"/>
      <c r="U70" s="125"/>
      <c r="V70" s="125"/>
      <c r="W70" s="125"/>
      <c r="X70" s="103"/>
      <c r="Y70" s="113"/>
      <c r="Z70" s="113"/>
      <c r="AA70" s="113"/>
      <c r="AB70" s="127"/>
      <c r="AC70" s="127"/>
      <c r="AD70" s="127"/>
      <c r="AE70" s="127"/>
      <c r="AF70" s="127"/>
      <c r="AG70" s="127"/>
      <c r="AH70" s="127"/>
      <c r="AI70" s="127"/>
      <c r="AJ70" s="127"/>
      <c r="AK70" s="127"/>
      <c r="AL70" s="127"/>
      <c r="AM70" s="127"/>
      <c r="AN70" s="127"/>
      <c r="AO70" s="127"/>
      <c r="AP70" s="127"/>
      <c r="AQ70" s="127"/>
      <c r="AR70" s="127"/>
      <c r="AS70" s="127"/>
      <c r="AT70" s="127"/>
      <c r="AU70" s="127"/>
      <c r="AV70" s="127"/>
      <c r="AW70" s="127"/>
      <c r="AX70" s="127"/>
    </row>
    <row r="71" spans="1:50" x14ac:dyDescent="0.3">
      <c r="A71" s="25"/>
      <c r="B71" s="25"/>
      <c r="C71" s="25"/>
      <c r="D71" s="25"/>
      <c r="E71" s="25"/>
      <c r="F71" s="25"/>
      <c r="G71" s="71"/>
      <c r="H71" s="311"/>
      <c r="I71" s="127"/>
      <c r="J71" s="180"/>
      <c r="K71" s="142"/>
      <c r="L71" s="140"/>
      <c r="M71" s="103"/>
      <c r="N71" s="129"/>
      <c r="O71" s="129"/>
      <c r="P71" s="129"/>
      <c r="Q71" s="103"/>
      <c r="R71" s="103"/>
      <c r="S71" s="25"/>
      <c r="T71" s="154"/>
      <c r="U71" s="125"/>
      <c r="V71" s="125"/>
      <c r="W71" s="125"/>
      <c r="X71" s="103"/>
      <c r="Y71" s="113"/>
      <c r="Z71" s="113"/>
      <c r="AA71" s="113"/>
      <c r="AB71" s="127"/>
      <c r="AC71" s="127"/>
      <c r="AD71" s="127"/>
      <c r="AE71" s="127"/>
      <c r="AF71" s="127"/>
      <c r="AG71" s="127"/>
      <c r="AH71" s="127"/>
      <c r="AI71" s="127"/>
      <c r="AJ71" s="127"/>
      <c r="AK71" s="127"/>
      <c r="AL71" s="127"/>
      <c r="AM71" s="127"/>
      <c r="AN71" s="127"/>
      <c r="AO71" s="127"/>
      <c r="AP71" s="127"/>
      <c r="AQ71" s="127"/>
      <c r="AR71" s="127"/>
      <c r="AS71" s="127"/>
      <c r="AT71" s="127"/>
      <c r="AU71" s="127"/>
      <c r="AV71" s="127"/>
      <c r="AW71" s="127"/>
      <c r="AX71" s="127"/>
    </row>
    <row r="72" spans="1:50" x14ac:dyDescent="0.3">
      <c r="A72" s="25"/>
      <c r="B72" s="25"/>
      <c r="C72" s="25"/>
      <c r="D72" s="25"/>
      <c r="E72" s="25"/>
      <c r="F72" s="25"/>
      <c r="G72" s="71"/>
      <c r="H72" s="311"/>
      <c r="I72" s="127"/>
      <c r="J72" s="180"/>
      <c r="K72" s="142"/>
      <c r="L72" s="140"/>
      <c r="M72" s="103"/>
      <c r="N72" s="129"/>
      <c r="O72" s="129"/>
      <c r="P72" s="129"/>
      <c r="Q72" s="103"/>
      <c r="R72" s="103"/>
      <c r="S72" s="25"/>
      <c r="T72" s="154"/>
      <c r="U72" s="125"/>
      <c r="V72" s="125"/>
      <c r="W72" s="125"/>
      <c r="X72" s="103"/>
      <c r="Y72" s="113"/>
      <c r="Z72" s="113"/>
      <c r="AA72" s="113"/>
      <c r="AB72" s="127"/>
      <c r="AC72" s="127"/>
      <c r="AD72" s="127"/>
      <c r="AE72" s="127"/>
      <c r="AF72" s="127"/>
      <c r="AG72" s="127"/>
      <c r="AH72" s="127"/>
      <c r="AI72" s="127"/>
      <c r="AJ72" s="127"/>
      <c r="AK72" s="127"/>
      <c r="AL72" s="127"/>
      <c r="AM72" s="127"/>
      <c r="AN72" s="127"/>
      <c r="AO72" s="127"/>
      <c r="AP72" s="127"/>
      <c r="AQ72" s="127"/>
      <c r="AR72" s="127"/>
      <c r="AS72" s="127"/>
      <c r="AT72" s="127"/>
      <c r="AU72" s="127"/>
      <c r="AV72" s="127"/>
      <c r="AW72" s="127"/>
      <c r="AX72" s="127"/>
    </row>
    <row r="73" spans="1:50" x14ac:dyDescent="0.3">
      <c r="A73" s="25"/>
      <c r="B73" s="25"/>
      <c r="C73" s="25"/>
      <c r="D73" s="25"/>
      <c r="E73" s="140"/>
      <c r="F73" s="25"/>
      <c r="G73" s="71"/>
      <c r="H73" s="311"/>
      <c r="I73" s="127"/>
      <c r="J73" s="180"/>
      <c r="K73" s="25"/>
      <c r="L73" s="25"/>
      <c r="M73" s="103"/>
      <c r="N73" s="142"/>
      <c r="O73" s="140"/>
      <c r="P73" s="103"/>
      <c r="Q73" s="103"/>
      <c r="R73" s="103"/>
      <c r="S73" s="25"/>
      <c r="T73" s="154"/>
      <c r="U73" s="125"/>
      <c r="V73" s="125"/>
      <c r="W73" s="125"/>
      <c r="X73" s="111"/>
      <c r="Y73" s="112"/>
      <c r="Z73" s="113"/>
      <c r="AA73" s="113"/>
      <c r="AB73" s="127"/>
      <c r="AC73" s="127"/>
      <c r="AD73" s="127"/>
      <c r="AE73" s="127"/>
      <c r="AF73" s="127"/>
      <c r="AG73" s="127"/>
      <c r="AH73" s="127"/>
      <c r="AI73" s="127"/>
      <c r="AJ73" s="127"/>
      <c r="AK73" s="127"/>
      <c r="AL73" s="127"/>
      <c r="AM73" s="127"/>
      <c r="AN73" s="127"/>
      <c r="AO73" s="127"/>
      <c r="AP73" s="127"/>
      <c r="AQ73" s="127"/>
      <c r="AR73" s="127"/>
      <c r="AS73" s="127"/>
      <c r="AT73" s="127"/>
      <c r="AU73" s="127"/>
      <c r="AV73" s="127"/>
      <c r="AW73" s="127"/>
      <c r="AX73" s="127"/>
    </row>
    <row r="74" spans="1:50" x14ac:dyDescent="0.3">
      <c r="A74" s="25"/>
      <c r="B74" s="25"/>
      <c r="C74" s="25"/>
      <c r="D74" s="25"/>
      <c r="E74" s="25"/>
      <c r="F74" s="25"/>
      <c r="G74" s="71"/>
      <c r="H74" s="311"/>
      <c r="I74" s="127"/>
      <c r="J74" s="180"/>
      <c r="K74" s="25"/>
      <c r="L74" s="25"/>
      <c r="M74" s="103"/>
      <c r="N74" s="142"/>
      <c r="O74" s="140"/>
      <c r="P74" s="103"/>
      <c r="Q74" s="103"/>
      <c r="R74" s="103"/>
      <c r="S74" s="25"/>
      <c r="T74" s="154"/>
      <c r="U74" s="125"/>
      <c r="V74" s="125"/>
      <c r="W74" s="125"/>
      <c r="X74" s="111"/>
      <c r="Y74" s="112"/>
      <c r="Z74" s="113"/>
      <c r="AA74" s="113"/>
      <c r="AB74" s="127"/>
      <c r="AC74" s="127"/>
      <c r="AD74" s="127"/>
      <c r="AE74" s="127"/>
      <c r="AF74" s="127"/>
      <c r="AG74" s="127"/>
      <c r="AH74" s="127"/>
      <c r="AI74" s="127"/>
      <c r="AJ74" s="127"/>
      <c r="AK74" s="127"/>
      <c r="AL74" s="127"/>
      <c r="AM74" s="127"/>
      <c r="AN74" s="127"/>
      <c r="AO74" s="127"/>
      <c r="AP74" s="127"/>
      <c r="AQ74" s="127"/>
      <c r="AR74" s="127"/>
      <c r="AS74" s="127"/>
      <c r="AT74" s="127"/>
      <c r="AU74" s="127"/>
      <c r="AV74" s="127"/>
      <c r="AW74" s="127"/>
      <c r="AX74" s="127"/>
    </row>
    <row r="75" spans="1:50" x14ac:dyDescent="0.3">
      <c r="A75" s="25"/>
      <c r="B75" s="25"/>
      <c r="C75" s="25"/>
      <c r="D75" s="25"/>
      <c r="E75" s="25"/>
      <c r="F75" s="25"/>
      <c r="G75" s="71"/>
      <c r="H75" s="84"/>
      <c r="I75" s="127"/>
      <c r="J75" s="180"/>
      <c r="K75" s="25"/>
      <c r="L75" s="25"/>
      <c r="M75" s="103"/>
      <c r="N75" s="142"/>
      <c r="O75" s="140"/>
      <c r="P75" s="103"/>
      <c r="Q75" s="103"/>
      <c r="R75" s="103"/>
      <c r="S75" s="25"/>
      <c r="T75" s="154"/>
      <c r="U75" s="125"/>
      <c r="V75" s="125"/>
      <c r="W75" s="125"/>
      <c r="X75" s="111"/>
      <c r="Y75" s="112"/>
      <c r="Z75" s="113"/>
      <c r="AA75" s="113"/>
      <c r="AB75" s="127"/>
      <c r="AC75" s="127"/>
      <c r="AD75" s="127"/>
      <c r="AE75" s="127"/>
      <c r="AF75" s="127"/>
      <c r="AG75" s="127"/>
      <c r="AH75" s="127"/>
      <c r="AI75" s="127"/>
      <c r="AJ75" s="127"/>
      <c r="AK75" s="127"/>
      <c r="AL75" s="127"/>
      <c r="AM75" s="127"/>
      <c r="AN75" s="127"/>
      <c r="AO75" s="127"/>
      <c r="AP75" s="127"/>
      <c r="AQ75" s="127"/>
      <c r="AR75" s="127"/>
      <c r="AS75" s="127"/>
      <c r="AT75" s="127"/>
      <c r="AU75" s="127"/>
      <c r="AV75" s="127"/>
      <c r="AW75" s="127"/>
      <c r="AX75" s="127"/>
    </row>
    <row r="76" spans="1:50" x14ac:dyDescent="0.3">
      <c r="A76" s="25"/>
      <c r="B76" s="25"/>
      <c r="C76" s="25"/>
      <c r="D76" s="25"/>
      <c r="E76" s="25"/>
      <c r="F76" s="25"/>
      <c r="G76" s="71"/>
      <c r="H76" s="84"/>
      <c r="I76" s="127"/>
      <c r="J76" s="180"/>
      <c r="K76" s="25"/>
      <c r="L76" s="25"/>
      <c r="M76" s="103"/>
      <c r="N76" s="142"/>
      <c r="O76" s="140"/>
      <c r="P76" s="103"/>
      <c r="Q76" s="103"/>
      <c r="R76" s="103"/>
      <c r="S76" s="25"/>
      <c r="T76" s="154"/>
      <c r="U76" s="125"/>
      <c r="V76" s="125"/>
      <c r="W76" s="125"/>
      <c r="X76" s="111"/>
      <c r="Y76" s="112"/>
      <c r="Z76" s="113"/>
      <c r="AA76" s="113"/>
      <c r="AB76" s="127"/>
      <c r="AC76" s="127"/>
      <c r="AD76" s="127"/>
      <c r="AE76" s="127"/>
      <c r="AF76" s="127"/>
      <c r="AG76" s="127"/>
      <c r="AH76" s="127"/>
      <c r="AI76" s="127"/>
      <c r="AJ76" s="127"/>
      <c r="AK76" s="127"/>
      <c r="AL76" s="127"/>
      <c r="AM76" s="127"/>
      <c r="AN76" s="127"/>
      <c r="AO76" s="127"/>
      <c r="AP76" s="127"/>
      <c r="AQ76" s="127"/>
      <c r="AR76" s="127"/>
      <c r="AS76" s="127"/>
      <c r="AT76" s="127"/>
      <c r="AU76" s="127"/>
      <c r="AV76" s="127"/>
      <c r="AW76" s="127"/>
      <c r="AX76" s="127"/>
    </row>
    <row r="77" spans="1:50" x14ac:dyDescent="0.3">
      <c r="A77" s="25"/>
      <c r="B77" s="25"/>
      <c r="C77" s="25"/>
      <c r="D77" s="25"/>
      <c r="E77" s="25"/>
      <c r="F77" s="25"/>
      <c r="G77" s="71"/>
      <c r="H77" s="84"/>
      <c r="I77" s="127"/>
      <c r="J77" s="180"/>
      <c r="K77" s="25"/>
      <c r="L77" s="25"/>
      <c r="M77" s="103"/>
      <c r="N77" s="142"/>
      <c r="O77" s="140"/>
      <c r="P77" s="103"/>
      <c r="Q77" s="103"/>
      <c r="R77" s="103"/>
      <c r="S77" s="25"/>
      <c r="T77" s="154"/>
      <c r="U77" s="125"/>
      <c r="V77" s="125"/>
      <c r="W77" s="125"/>
      <c r="X77" s="111"/>
      <c r="Y77" s="112"/>
      <c r="Z77" s="113"/>
      <c r="AA77" s="113"/>
      <c r="AB77" s="127"/>
      <c r="AC77" s="127"/>
      <c r="AD77" s="127"/>
      <c r="AE77" s="127"/>
      <c r="AF77" s="127"/>
      <c r="AG77" s="127"/>
      <c r="AH77" s="127"/>
      <c r="AI77" s="127"/>
      <c r="AJ77" s="127"/>
      <c r="AK77" s="127"/>
      <c r="AL77" s="127"/>
      <c r="AM77" s="127"/>
      <c r="AN77" s="127"/>
      <c r="AO77" s="127"/>
      <c r="AP77" s="127"/>
      <c r="AQ77" s="127"/>
      <c r="AR77" s="127"/>
      <c r="AS77" s="127"/>
      <c r="AT77" s="127"/>
      <c r="AU77" s="127"/>
      <c r="AV77" s="127"/>
      <c r="AW77" s="127"/>
      <c r="AX77" s="127"/>
    </row>
    <row r="78" spans="1:50" x14ac:dyDescent="0.3">
      <c r="A78" s="25"/>
      <c r="B78" s="25"/>
      <c r="C78" s="25"/>
      <c r="D78" s="25"/>
      <c r="E78" s="25"/>
      <c r="F78" s="25"/>
      <c r="G78" s="71"/>
      <c r="H78" s="84"/>
      <c r="I78" s="127"/>
      <c r="J78" s="180"/>
      <c r="K78" s="95"/>
      <c r="L78" s="25"/>
      <c r="M78" s="103"/>
      <c r="N78" s="103"/>
      <c r="O78" s="140"/>
      <c r="P78" s="103"/>
      <c r="Q78" s="103"/>
      <c r="R78" s="103"/>
      <c r="S78" s="25"/>
      <c r="T78" s="154"/>
      <c r="U78" s="125"/>
      <c r="V78" s="125"/>
      <c r="W78" s="125"/>
      <c r="X78" s="111"/>
      <c r="Y78" s="112"/>
      <c r="Z78" s="113"/>
      <c r="AA78" s="113"/>
      <c r="AB78" s="127"/>
      <c r="AC78" s="127"/>
      <c r="AD78" s="127"/>
      <c r="AE78" s="127"/>
      <c r="AF78" s="127"/>
      <c r="AG78" s="127"/>
      <c r="AH78" s="127"/>
      <c r="AI78" s="127"/>
      <c r="AJ78" s="127"/>
      <c r="AK78" s="127"/>
      <c r="AL78" s="127"/>
      <c r="AM78" s="127"/>
      <c r="AN78" s="127"/>
      <c r="AO78" s="127"/>
      <c r="AP78" s="127"/>
      <c r="AQ78" s="127"/>
      <c r="AR78" s="127"/>
      <c r="AS78" s="127"/>
      <c r="AT78" s="127"/>
      <c r="AU78" s="127"/>
      <c r="AV78" s="127"/>
      <c r="AW78" s="127"/>
      <c r="AX78" s="127"/>
    </row>
    <row r="79" spans="1:50" x14ac:dyDescent="0.3">
      <c r="A79" s="25"/>
      <c r="B79" s="25"/>
      <c r="C79" s="25"/>
      <c r="D79" s="25"/>
      <c r="E79" s="25"/>
      <c r="F79" s="25"/>
      <c r="G79" s="71"/>
      <c r="H79" s="84"/>
      <c r="I79" s="127"/>
      <c r="J79" s="180"/>
      <c r="K79" s="95"/>
      <c r="L79" s="25"/>
      <c r="M79" s="103"/>
      <c r="N79" s="103"/>
      <c r="O79" s="140"/>
      <c r="P79" s="103"/>
      <c r="Q79" s="103"/>
      <c r="R79" s="103"/>
      <c r="S79" s="25"/>
      <c r="T79" s="154"/>
      <c r="U79" s="125"/>
      <c r="V79" s="125"/>
      <c r="W79" s="125"/>
      <c r="X79" s="111"/>
      <c r="Y79" s="112"/>
      <c r="Z79" s="113"/>
      <c r="AA79" s="113"/>
      <c r="AB79" s="127"/>
      <c r="AC79" s="127"/>
      <c r="AD79" s="127"/>
      <c r="AE79" s="127"/>
      <c r="AF79" s="127"/>
      <c r="AG79" s="127"/>
      <c r="AH79" s="127"/>
      <c r="AI79" s="127"/>
      <c r="AJ79" s="127"/>
      <c r="AK79" s="127"/>
      <c r="AL79" s="127"/>
      <c r="AM79" s="127"/>
      <c r="AN79" s="127"/>
      <c r="AO79" s="127"/>
      <c r="AP79" s="127"/>
      <c r="AQ79" s="127"/>
      <c r="AR79" s="127"/>
      <c r="AS79" s="127"/>
      <c r="AT79" s="127"/>
      <c r="AU79" s="127"/>
      <c r="AV79" s="127"/>
      <c r="AW79" s="127"/>
      <c r="AX79" s="127"/>
    </row>
    <row r="80" spans="1:50" x14ac:dyDescent="0.3">
      <c r="A80" s="25"/>
      <c r="B80" s="25"/>
      <c r="C80" s="25"/>
      <c r="D80" s="25"/>
      <c r="E80" s="25"/>
      <c r="F80" s="25"/>
      <c r="G80" s="71"/>
      <c r="H80" s="84"/>
      <c r="I80" s="127"/>
      <c r="J80" s="180"/>
      <c r="K80" s="95"/>
      <c r="L80" s="25"/>
      <c r="M80" s="103"/>
      <c r="N80" s="103"/>
      <c r="O80" s="140"/>
      <c r="P80" s="103"/>
      <c r="Q80" s="103"/>
      <c r="R80" s="103"/>
      <c r="S80" s="25"/>
      <c r="T80" s="154"/>
      <c r="U80" s="125"/>
      <c r="V80" s="125"/>
      <c r="W80" s="125"/>
      <c r="X80" s="111"/>
      <c r="Y80" s="112"/>
      <c r="Z80" s="113"/>
      <c r="AA80" s="113"/>
      <c r="AB80" s="127"/>
      <c r="AC80" s="127"/>
      <c r="AD80" s="127"/>
      <c r="AE80" s="127"/>
      <c r="AF80" s="127"/>
      <c r="AG80" s="127"/>
      <c r="AH80" s="127"/>
      <c r="AI80" s="127"/>
      <c r="AJ80" s="127"/>
      <c r="AK80" s="127"/>
      <c r="AL80" s="127"/>
      <c r="AM80" s="127"/>
      <c r="AN80" s="127"/>
      <c r="AO80" s="127"/>
      <c r="AP80" s="127"/>
      <c r="AQ80" s="127"/>
      <c r="AR80" s="127"/>
      <c r="AS80" s="127"/>
      <c r="AT80" s="127"/>
      <c r="AU80" s="127"/>
      <c r="AV80" s="127"/>
      <c r="AW80" s="127"/>
      <c r="AX80" s="127"/>
    </row>
    <row r="81" spans="1:50" x14ac:dyDescent="0.3">
      <c r="A81" s="25"/>
      <c r="B81" s="25"/>
      <c r="C81" s="25"/>
      <c r="D81" s="25"/>
      <c r="E81" s="25"/>
      <c r="F81" s="25"/>
      <c r="G81" s="71"/>
      <c r="H81" s="84"/>
      <c r="I81" s="127"/>
      <c r="J81" s="180"/>
      <c r="K81" s="95"/>
      <c r="L81" s="25"/>
      <c r="M81" s="103"/>
      <c r="N81" s="103"/>
      <c r="O81" s="140"/>
      <c r="P81" s="103"/>
      <c r="Q81" s="103"/>
      <c r="R81" s="103"/>
      <c r="S81" s="25"/>
      <c r="T81" s="154"/>
      <c r="U81" s="125"/>
      <c r="V81" s="125"/>
      <c r="W81" s="125"/>
      <c r="X81" s="111"/>
      <c r="Y81" s="112"/>
      <c r="Z81" s="113"/>
      <c r="AA81" s="113"/>
      <c r="AB81" s="127"/>
      <c r="AC81" s="127"/>
      <c r="AD81" s="127"/>
      <c r="AE81" s="127"/>
      <c r="AF81" s="127"/>
      <c r="AG81" s="127"/>
      <c r="AH81" s="127"/>
      <c r="AI81" s="127"/>
      <c r="AJ81" s="127"/>
      <c r="AK81" s="127"/>
      <c r="AL81" s="127"/>
      <c r="AM81" s="127"/>
      <c r="AN81" s="127"/>
      <c r="AO81" s="127"/>
      <c r="AP81" s="127"/>
      <c r="AQ81" s="127"/>
      <c r="AR81" s="127"/>
      <c r="AS81" s="127"/>
      <c r="AT81" s="127"/>
      <c r="AU81" s="127"/>
      <c r="AV81" s="127"/>
      <c r="AW81" s="127"/>
      <c r="AX81" s="127"/>
    </row>
    <row r="82" spans="1:50" x14ac:dyDescent="0.3">
      <c r="A82" s="25"/>
      <c r="B82" s="25"/>
      <c r="C82" s="50"/>
      <c r="D82" s="25"/>
      <c r="E82" s="25"/>
      <c r="F82" s="25"/>
      <c r="G82" s="71"/>
      <c r="H82" s="84"/>
      <c r="I82" s="127"/>
      <c r="J82" s="180"/>
      <c r="K82" s="95"/>
      <c r="L82" s="25"/>
      <c r="M82" s="103"/>
      <c r="N82" s="103"/>
      <c r="O82" s="140"/>
      <c r="P82" s="103"/>
      <c r="Q82" s="103"/>
      <c r="R82" s="103"/>
      <c r="S82" s="25"/>
      <c r="T82" s="25"/>
      <c r="U82" s="125"/>
      <c r="V82" s="125"/>
      <c r="W82" s="125"/>
      <c r="X82" s="111"/>
      <c r="Y82" s="112"/>
      <c r="Z82" s="113"/>
      <c r="AA82" s="113"/>
      <c r="AB82" s="127"/>
      <c r="AC82" s="127"/>
      <c r="AD82" s="127"/>
      <c r="AE82" s="127"/>
      <c r="AF82" s="127"/>
      <c r="AG82" s="127"/>
      <c r="AH82" s="127"/>
      <c r="AI82" s="127"/>
      <c r="AJ82" s="127"/>
      <c r="AK82" s="127"/>
      <c r="AL82" s="127"/>
      <c r="AM82" s="127"/>
      <c r="AN82" s="127"/>
      <c r="AO82" s="127"/>
      <c r="AP82" s="127"/>
      <c r="AQ82" s="127"/>
      <c r="AR82" s="127"/>
      <c r="AS82" s="127"/>
      <c r="AT82" s="127"/>
      <c r="AU82" s="127"/>
      <c r="AV82" s="127"/>
      <c r="AW82" s="127"/>
      <c r="AX82" s="127"/>
    </row>
    <row r="83" spans="1:50" x14ac:dyDescent="0.3">
      <c r="A83" s="25"/>
      <c r="B83" s="25"/>
      <c r="C83" s="50"/>
      <c r="D83" s="25"/>
      <c r="E83" s="25"/>
      <c r="F83" s="25"/>
      <c r="G83" s="71"/>
      <c r="H83" s="84"/>
      <c r="I83" s="127"/>
      <c r="J83" s="180"/>
      <c r="K83" s="95"/>
      <c r="L83" s="25"/>
      <c r="M83" s="103"/>
      <c r="N83" s="103"/>
      <c r="O83" s="140"/>
      <c r="P83" s="103"/>
      <c r="Q83" s="103"/>
      <c r="R83" s="103"/>
      <c r="S83" s="25"/>
      <c r="T83" s="25"/>
      <c r="U83" s="125"/>
      <c r="V83" s="125"/>
      <c r="W83" s="125"/>
      <c r="X83" s="111"/>
      <c r="Y83" s="112"/>
      <c r="Z83" s="113"/>
      <c r="AA83" s="113"/>
      <c r="AB83" s="127"/>
      <c r="AC83" s="127"/>
      <c r="AD83" s="127"/>
      <c r="AE83" s="127"/>
      <c r="AF83" s="127"/>
      <c r="AG83" s="127"/>
      <c r="AH83" s="127"/>
      <c r="AI83" s="127"/>
      <c r="AJ83" s="127"/>
      <c r="AK83" s="127"/>
      <c r="AL83" s="127"/>
      <c r="AM83" s="127"/>
      <c r="AN83" s="127"/>
      <c r="AO83" s="127"/>
      <c r="AP83" s="127"/>
      <c r="AQ83" s="127"/>
      <c r="AR83" s="127"/>
      <c r="AS83" s="127"/>
      <c r="AT83" s="127"/>
      <c r="AU83" s="127"/>
      <c r="AV83" s="127"/>
      <c r="AW83" s="127"/>
      <c r="AX83" s="127"/>
    </row>
    <row r="84" spans="1:50" x14ac:dyDescent="0.3">
      <c r="A84" s="25"/>
      <c r="B84" s="25"/>
      <c r="C84" s="25"/>
      <c r="D84" s="25"/>
      <c r="E84" s="25"/>
      <c r="F84" s="25"/>
      <c r="G84" s="71"/>
      <c r="H84" s="84"/>
      <c r="I84" s="127"/>
      <c r="J84" s="180"/>
      <c r="K84" s="142"/>
      <c r="L84" s="140"/>
      <c r="M84" s="103"/>
      <c r="N84" s="129"/>
      <c r="O84" s="129"/>
      <c r="P84" s="129"/>
      <c r="Q84" s="103"/>
      <c r="R84" s="103"/>
      <c r="S84" s="25"/>
      <c r="T84" s="154"/>
      <c r="U84" s="125"/>
      <c r="V84" s="125"/>
      <c r="W84" s="125"/>
      <c r="X84" s="103"/>
      <c r="Y84" s="113"/>
      <c r="Z84" s="113"/>
      <c r="AA84" s="113"/>
      <c r="AB84" s="127"/>
      <c r="AC84" s="127"/>
      <c r="AD84" s="127"/>
      <c r="AE84" s="127"/>
      <c r="AF84" s="127"/>
      <c r="AG84" s="127"/>
      <c r="AH84" s="127"/>
      <c r="AI84" s="127"/>
      <c r="AJ84" s="127"/>
      <c r="AK84" s="127"/>
      <c r="AL84" s="127"/>
      <c r="AM84" s="127"/>
      <c r="AN84" s="127"/>
      <c r="AO84" s="127"/>
      <c r="AP84" s="127"/>
      <c r="AQ84" s="127"/>
      <c r="AR84" s="127"/>
      <c r="AS84" s="127"/>
      <c r="AT84" s="127"/>
      <c r="AU84" s="127"/>
      <c r="AV84" s="127"/>
      <c r="AW84" s="127"/>
      <c r="AX84" s="127"/>
    </row>
    <row r="85" spans="1:50" x14ac:dyDescent="0.3">
      <c r="A85" s="25"/>
      <c r="B85" s="25"/>
      <c r="C85" s="25"/>
      <c r="D85" s="25"/>
      <c r="E85" s="25"/>
      <c r="F85" s="25"/>
      <c r="G85" s="71"/>
      <c r="H85" s="84"/>
      <c r="I85" s="127"/>
      <c r="J85" s="180"/>
      <c r="K85" s="142"/>
      <c r="L85" s="140"/>
      <c r="M85" s="103"/>
      <c r="N85" s="129"/>
      <c r="O85" s="129"/>
      <c r="P85" s="129"/>
      <c r="Q85" s="103"/>
      <c r="R85" s="103"/>
      <c r="S85" s="25"/>
      <c r="T85" s="154"/>
      <c r="U85" s="125"/>
      <c r="V85" s="125"/>
      <c r="W85" s="125"/>
      <c r="X85" s="103"/>
      <c r="Y85" s="113"/>
      <c r="Z85" s="113"/>
      <c r="AA85" s="113"/>
      <c r="AB85" s="127"/>
      <c r="AC85" s="127"/>
      <c r="AD85" s="127"/>
      <c r="AE85" s="127"/>
      <c r="AF85" s="127"/>
      <c r="AG85" s="127"/>
      <c r="AH85" s="127"/>
      <c r="AI85" s="127"/>
      <c r="AJ85" s="127"/>
      <c r="AK85" s="127"/>
      <c r="AL85" s="127"/>
      <c r="AM85" s="127"/>
      <c r="AN85" s="127"/>
      <c r="AO85" s="127"/>
      <c r="AP85" s="127"/>
      <c r="AQ85" s="127"/>
      <c r="AR85" s="127"/>
      <c r="AS85" s="127"/>
      <c r="AT85" s="127"/>
      <c r="AU85" s="127"/>
      <c r="AV85" s="127"/>
      <c r="AW85" s="127"/>
      <c r="AX85" s="127"/>
    </row>
    <row r="86" spans="1:50" x14ac:dyDescent="0.3">
      <c r="A86" s="25"/>
      <c r="B86" s="25"/>
      <c r="C86" s="25"/>
      <c r="D86" s="25"/>
      <c r="E86" s="25"/>
      <c r="F86" s="25"/>
      <c r="G86" s="71"/>
      <c r="H86" s="84"/>
      <c r="I86" s="127"/>
      <c r="J86" s="180"/>
      <c r="K86" s="142"/>
      <c r="L86" s="140"/>
      <c r="M86" s="103"/>
      <c r="N86" s="129"/>
      <c r="O86" s="129"/>
      <c r="P86" s="129"/>
      <c r="Q86" s="103"/>
      <c r="R86" s="103"/>
      <c r="S86" s="25"/>
      <c r="T86" s="154"/>
      <c r="U86" s="125"/>
      <c r="V86" s="125"/>
      <c r="W86" s="125"/>
      <c r="X86" s="103"/>
      <c r="Y86" s="113"/>
      <c r="Z86" s="113"/>
      <c r="AA86" s="113"/>
      <c r="AB86" s="127"/>
      <c r="AC86" s="127"/>
      <c r="AD86" s="127"/>
      <c r="AE86" s="127"/>
      <c r="AF86" s="127"/>
      <c r="AG86" s="127"/>
      <c r="AH86" s="127"/>
      <c r="AI86" s="127"/>
      <c r="AJ86" s="127"/>
      <c r="AK86" s="127"/>
      <c r="AL86" s="127"/>
      <c r="AM86" s="127"/>
      <c r="AN86" s="127"/>
      <c r="AO86" s="127"/>
      <c r="AP86" s="127"/>
      <c r="AQ86" s="127"/>
      <c r="AR86" s="127"/>
      <c r="AS86" s="127"/>
      <c r="AT86" s="127"/>
      <c r="AU86" s="127"/>
      <c r="AV86" s="127"/>
      <c r="AW86" s="127"/>
      <c r="AX86" s="127"/>
    </row>
    <row r="87" spans="1:50" x14ac:dyDescent="0.3">
      <c r="A87" s="25"/>
      <c r="B87" s="25"/>
      <c r="C87" s="25"/>
      <c r="D87" s="25"/>
      <c r="E87" s="25"/>
      <c r="F87" s="25"/>
      <c r="G87" s="71"/>
      <c r="H87" s="84"/>
      <c r="I87" s="127"/>
      <c r="J87" s="180"/>
      <c r="K87" s="142"/>
      <c r="L87" s="140"/>
      <c r="M87" s="103"/>
      <c r="N87" s="129"/>
      <c r="O87" s="129"/>
      <c r="P87" s="129"/>
      <c r="Q87" s="103"/>
      <c r="R87" s="103"/>
      <c r="S87" s="25"/>
      <c r="T87" s="154"/>
      <c r="U87" s="125"/>
      <c r="V87" s="125"/>
      <c r="W87" s="125"/>
      <c r="X87" s="103"/>
      <c r="Y87" s="113"/>
      <c r="Z87" s="113"/>
      <c r="AA87" s="113"/>
      <c r="AB87" s="127"/>
      <c r="AC87" s="127"/>
      <c r="AD87" s="127"/>
      <c r="AE87" s="127"/>
      <c r="AF87" s="127"/>
      <c r="AG87" s="127"/>
      <c r="AH87" s="127"/>
      <c r="AI87" s="127"/>
      <c r="AJ87" s="127"/>
      <c r="AK87" s="127"/>
      <c r="AL87" s="127"/>
      <c r="AM87" s="127"/>
      <c r="AN87" s="127"/>
      <c r="AO87" s="127"/>
      <c r="AP87" s="127"/>
      <c r="AQ87" s="127"/>
      <c r="AR87" s="127"/>
      <c r="AS87" s="127"/>
      <c r="AT87" s="127"/>
      <c r="AU87" s="127"/>
      <c r="AV87" s="127"/>
      <c r="AW87" s="127"/>
      <c r="AX87" s="127"/>
    </row>
    <row r="88" spans="1:50" x14ac:dyDescent="0.3">
      <c r="A88" s="25"/>
      <c r="B88" s="25"/>
      <c r="C88" s="25"/>
      <c r="D88" s="25"/>
      <c r="E88" s="25"/>
      <c r="F88" s="25"/>
      <c r="G88" s="71"/>
      <c r="H88" s="84"/>
      <c r="I88" s="127"/>
      <c r="J88" s="180"/>
      <c r="K88" s="142"/>
      <c r="L88" s="140"/>
      <c r="M88" s="103"/>
      <c r="N88" s="129"/>
      <c r="O88" s="129"/>
      <c r="P88" s="129"/>
      <c r="Q88" s="103"/>
      <c r="R88" s="103"/>
      <c r="S88" s="25"/>
      <c r="T88" s="154"/>
      <c r="U88" s="125"/>
      <c r="V88" s="125"/>
      <c r="W88" s="125"/>
      <c r="X88" s="103"/>
      <c r="Y88" s="113"/>
      <c r="Z88" s="113"/>
      <c r="AA88" s="113"/>
      <c r="AB88" s="127"/>
      <c r="AC88" s="127"/>
      <c r="AD88" s="127"/>
      <c r="AE88" s="127"/>
      <c r="AF88" s="127"/>
      <c r="AG88" s="127"/>
      <c r="AH88" s="127"/>
      <c r="AI88" s="127"/>
      <c r="AJ88" s="127"/>
      <c r="AK88" s="127"/>
      <c r="AL88" s="127"/>
      <c r="AM88" s="127"/>
      <c r="AN88" s="127"/>
      <c r="AO88" s="127"/>
      <c r="AP88" s="127"/>
      <c r="AQ88" s="127"/>
      <c r="AR88" s="127"/>
      <c r="AS88" s="127"/>
      <c r="AT88" s="127"/>
      <c r="AU88" s="127"/>
      <c r="AV88" s="127"/>
      <c r="AW88" s="127"/>
      <c r="AX88" s="127"/>
    </row>
    <row r="89" spans="1:50" x14ac:dyDescent="0.3">
      <c r="A89" s="25"/>
      <c r="B89" s="25"/>
      <c r="C89" s="25"/>
      <c r="D89" s="25"/>
      <c r="E89" s="25"/>
      <c r="F89" s="25"/>
      <c r="G89" s="71"/>
      <c r="H89" s="84"/>
      <c r="I89" s="127"/>
      <c r="J89" s="180"/>
      <c r="K89" s="142"/>
      <c r="L89" s="140"/>
      <c r="M89" s="103"/>
      <c r="N89" s="129"/>
      <c r="O89" s="129"/>
      <c r="P89" s="129"/>
      <c r="Q89" s="103"/>
      <c r="R89" s="103"/>
      <c r="S89" s="25"/>
      <c r="T89" s="154"/>
      <c r="U89" s="125"/>
      <c r="V89" s="125"/>
      <c r="W89" s="125"/>
      <c r="X89" s="103"/>
      <c r="Y89" s="113"/>
      <c r="Z89" s="113"/>
      <c r="AA89" s="113"/>
      <c r="AB89" s="127"/>
      <c r="AC89" s="127"/>
      <c r="AD89" s="127"/>
      <c r="AE89" s="127"/>
      <c r="AF89" s="127"/>
      <c r="AG89" s="127"/>
      <c r="AH89" s="127"/>
      <c r="AI89" s="127"/>
      <c r="AJ89" s="127"/>
      <c r="AK89" s="127"/>
      <c r="AL89" s="127"/>
      <c r="AM89" s="127"/>
      <c r="AN89" s="127"/>
      <c r="AO89" s="127"/>
      <c r="AP89" s="127"/>
      <c r="AQ89" s="127"/>
      <c r="AR89" s="127"/>
      <c r="AS89" s="127"/>
      <c r="AT89" s="127"/>
      <c r="AU89" s="127"/>
      <c r="AV89" s="127"/>
      <c r="AW89" s="127"/>
      <c r="AX89" s="127"/>
    </row>
    <row r="90" spans="1:50" x14ac:dyDescent="0.3">
      <c r="A90" s="25"/>
      <c r="B90" s="25"/>
      <c r="C90" s="25"/>
      <c r="D90" s="25"/>
      <c r="E90" s="25"/>
      <c r="F90" s="25"/>
      <c r="G90" s="71"/>
      <c r="H90" s="84"/>
      <c r="I90" s="127"/>
      <c r="J90" s="180"/>
      <c r="K90" s="142"/>
      <c r="L90" s="140"/>
      <c r="M90" s="103"/>
      <c r="N90" s="129"/>
      <c r="O90" s="129"/>
      <c r="P90" s="129"/>
      <c r="Q90" s="103"/>
      <c r="R90" s="103"/>
      <c r="S90" s="25"/>
      <c r="T90" s="154"/>
      <c r="U90" s="125"/>
      <c r="V90" s="125"/>
      <c r="W90" s="125"/>
      <c r="X90" s="103"/>
      <c r="Y90" s="113"/>
      <c r="Z90" s="113"/>
      <c r="AA90" s="113"/>
      <c r="AB90" s="127"/>
      <c r="AC90" s="127"/>
      <c r="AD90" s="127"/>
      <c r="AE90" s="127"/>
      <c r="AF90" s="127"/>
      <c r="AG90" s="127"/>
      <c r="AH90" s="127"/>
      <c r="AI90" s="127"/>
      <c r="AJ90" s="127"/>
      <c r="AK90" s="127"/>
      <c r="AL90" s="127"/>
      <c r="AM90" s="127"/>
      <c r="AN90" s="127"/>
      <c r="AO90" s="127"/>
      <c r="AP90" s="127"/>
      <c r="AQ90" s="127"/>
      <c r="AR90" s="127"/>
      <c r="AS90" s="127"/>
      <c r="AT90" s="127"/>
      <c r="AU90" s="127"/>
      <c r="AV90" s="127"/>
      <c r="AW90" s="127"/>
      <c r="AX90" s="127"/>
    </row>
    <row r="91" spans="1:50" x14ac:dyDescent="0.3">
      <c r="A91" s="25"/>
      <c r="B91" s="25"/>
      <c r="C91" s="25"/>
      <c r="D91" s="25"/>
      <c r="E91" s="25"/>
      <c r="F91" s="25"/>
      <c r="G91" s="71"/>
      <c r="H91" s="84"/>
      <c r="I91" s="127"/>
      <c r="J91" s="180"/>
      <c r="K91" s="142"/>
      <c r="L91" s="140"/>
      <c r="M91" s="103"/>
      <c r="N91" s="129"/>
      <c r="O91" s="129"/>
      <c r="P91" s="129"/>
      <c r="Q91" s="103"/>
      <c r="R91" s="103"/>
      <c r="S91" s="25"/>
      <c r="T91" s="154"/>
      <c r="U91" s="125"/>
      <c r="V91" s="125"/>
      <c r="W91" s="125"/>
      <c r="X91" s="103"/>
      <c r="Y91" s="113"/>
      <c r="Z91" s="113"/>
      <c r="AA91" s="113"/>
      <c r="AB91" s="127"/>
      <c r="AC91" s="127"/>
      <c r="AD91" s="127"/>
      <c r="AE91" s="127"/>
      <c r="AF91" s="127"/>
      <c r="AG91" s="127"/>
      <c r="AH91" s="127"/>
      <c r="AI91" s="127"/>
      <c r="AJ91" s="127"/>
      <c r="AK91" s="127"/>
      <c r="AL91" s="127"/>
      <c r="AM91" s="127"/>
      <c r="AN91" s="127"/>
      <c r="AO91" s="127"/>
      <c r="AP91" s="127"/>
      <c r="AQ91" s="127"/>
      <c r="AR91" s="127"/>
      <c r="AS91" s="127"/>
      <c r="AT91" s="127"/>
      <c r="AU91" s="127"/>
      <c r="AV91" s="127"/>
      <c r="AW91" s="127"/>
      <c r="AX91" s="127"/>
    </row>
    <row r="92" spans="1:50" x14ac:dyDescent="0.3">
      <c r="A92" s="25"/>
      <c r="B92" s="25"/>
      <c r="C92" s="25"/>
      <c r="D92" s="25"/>
      <c r="E92" s="25"/>
      <c r="F92" s="25"/>
      <c r="G92" s="71"/>
      <c r="H92" s="84"/>
      <c r="I92" s="127"/>
      <c r="J92" s="180"/>
      <c r="K92" s="142"/>
      <c r="L92" s="140"/>
      <c r="M92" s="103"/>
      <c r="N92" s="129"/>
      <c r="O92" s="129"/>
      <c r="P92" s="129"/>
      <c r="Q92" s="103"/>
      <c r="R92" s="103"/>
      <c r="S92" s="25"/>
      <c r="T92" s="154"/>
      <c r="U92" s="125"/>
      <c r="V92" s="125"/>
      <c r="W92" s="125"/>
      <c r="X92" s="103"/>
      <c r="Y92" s="113"/>
      <c r="Z92" s="113"/>
      <c r="AA92" s="113"/>
      <c r="AB92" s="127"/>
      <c r="AC92" s="127"/>
      <c r="AD92" s="127"/>
      <c r="AE92" s="127"/>
      <c r="AF92" s="127"/>
      <c r="AG92" s="127"/>
      <c r="AH92" s="127"/>
      <c r="AI92" s="127"/>
      <c r="AJ92" s="127"/>
      <c r="AK92" s="127"/>
      <c r="AL92" s="127"/>
      <c r="AM92" s="127"/>
      <c r="AN92" s="127"/>
      <c r="AO92" s="127"/>
      <c r="AP92" s="127"/>
      <c r="AQ92" s="127"/>
      <c r="AR92" s="127"/>
      <c r="AS92" s="127"/>
      <c r="AT92" s="127"/>
      <c r="AU92" s="127"/>
      <c r="AV92" s="127"/>
      <c r="AW92" s="127"/>
      <c r="AX92" s="127"/>
    </row>
    <row r="93" spans="1:50" x14ac:dyDescent="0.3">
      <c r="A93" s="25"/>
      <c r="B93" s="25"/>
      <c r="C93" s="25"/>
      <c r="D93" s="25"/>
      <c r="E93" s="25"/>
      <c r="F93" s="25"/>
      <c r="G93" s="71"/>
      <c r="H93" s="84"/>
      <c r="I93" s="127"/>
      <c r="J93" s="180"/>
      <c r="K93" s="142"/>
      <c r="L93" s="140"/>
      <c r="M93" s="103"/>
      <c r="N93" s="129"/>
      <c r="O93" s="129"/>
      <c r="P93" s="129"/>
      <c r="Q93" s="103"/>
      <c r="R93" s="103"/>
      <c r="S93" s="25"/>
      <c r="T93" s="154"/>
      <c r="U93" s="125"/>
      <c r="V93" s="125"/>
      <c r="W93" s="125"/>
      <c r="X93" s="103"/>
      <c r="Y93" s="113"/>
      <c r="Z93" s="113"/>
      <c r="AA93" s="113"/>
      <c r="AB93" s="127"/>
      <c r="AC93" s="127"/>
      <c r="AD93" s="127"/>
      <c r="AE93" s="127"/>
      <c r="AF93" s="127"/>
      <c r="AG93" s="127"/>
      <c r="AH93" s="127"/>
      <c r="AI93" s="127"/>
      <c r="AJ93" s="127"/>
      <c r="AK93" s="127"/>
      <c r="AL93" s="127"/>
      <c r="AM93" s="127"/>
      <c r="AN93" s="127"/>
      <c r="AO93" s="127"/>
      <c r="AP93" s="127"/>
      <c r="AQ93" s="127"/>
      <c r="AR93" s="127"/>
      <c r="AS93" s="127"/>
      <c r="AT93" s="127"/>
      <c r="AU93" s="127"/>
      <c r="AV93" s="127"/>
      <c r="AW93" s="127"/>
      <c r="AX93" s="127"/>
    </row>
    <row r="94" spans="1:50" x14ac:dyDescent="0.3">
      <c r="A94" s="25"/>
      <c r="B94" s="25"/>
      <c r="C94" s="25"/>
      <c r="D94" s="25"/>
      <c r="E94" s="25"/>
      <c r="F94" s="25"/>
      <c r="G94" s="71"/>
      <c r="H94" s="84"/>
      <c r="I94" s="127"/>
      <c r="J94" s="180"/>
      <c r="K94" s="142"/>
      <c r="L94" s="140"/>
      <c r="M94" s="103"/>
      <c r="N94" s="129"/>
      <c r="O94" s="129"/>
      <c r="P94" s="129"/>
      <c r="Q94" s="103"/>
      <c r="R94" s="103"/>
      <c r="S94" s="25"/>
      <c r="T94" s="154"/>
      <c r="U94" s="125"/>
      <c r="V94" s="125"/>
      <c r="W94" s="125"/>
      <c r="X94" s="103"/>
      <c r="Y94" s="113"/>
      <c r="Z94" s="113"/>
      <c r="AA94" s="113"/>
      <c r="AB94" s="127"/>
      <c r="AC94" s="127"/>
      <c r="AD94" s="127"/>
      <c r="AE94" s="127"/>
      <c r="AF94" s="127"/>
      <c r="AG94" s="127"/>
      <c r="AH94" s="127"/>
      <c r="AI94" s="127"/>
      <c r="AJ94" s="127"/>
      <c r="AK94" s="127"/>
      <c r="AL94" s="127"/>
      <c r="AM94" s="127"/>
      <c r="AN94" s="127"/>
      <c r="AO94" s="127"/>
      <c r="AP94" s="127"/>
      <c r="AQ94" s="127"/>
      <c r="AR94" s="127"/>
      <c r="AS94" s="127"/>
      <c r="AT94" s="127"/>
      <c r="AU94" s="127"/>
      <c r="AV94" s="127"/>
      <c r="AW94" s="127"/>
      <c r="AX94" s="127"/>
    </row>
    <row r="95" spans="1:50" x14ac:dyDescent="0.3">
      <c r="A95" s="25"/>
      <c r="B95" s="25"/>
      <c r="C95" s="25"/>
      <c r="D95" s="25"/>
      <c r="E95" s="25"/>
      <c r="F95" s="25"/>
      <c r="G95" s="71"/>
      <c r="H95" s="84"/>
      <c r="I95" s="84"/>
      <c r="J95" s="180"/>
      <c r="K95" s="142"/>
      <c r="L95" s="140"/>
      <c r="M95" s="103"/>
      <c r="N95" s="129"/>
      <c r="O95" s="129"/>
      <c r="P95" s="129"/>
      <c r="Q95" s="103"/>
      <c r="R95" s="103"/>
      <c r="S95" s="25"/>
      <c r="T95" s="154"/>
      <c r="U95" s="125"/>
      <c r="V95" s="125"/>
      <c r="W95" s="125"/>
      <c r="X95" s="103"/>
      <c r="Y95" s="113"/>
      <c r="Z95" s="113"/>
      <c r="AA95" s="113"/>
      <c r="AB95" s="127"/>
      <c r="AC95" s="127"/>
      <c r="AD95" s="127"/>
      <c r="AE95" s="127"/>
      <c r="AF95" s="127"/>
      <c r="AG95" s="127"/>
      <c r="AH95" s="127"/>
      <c r="AI95" s="127"/>
      <c r="AJ95" s="127"/>
      <c r="AK95" s="127"/>
      <c r="AL95" s="127"/>
      <c r="AM95" s="127"/>
      <c r="AN95" s="127"/>
      <c r="AO95" s="127"/>
      <c r="AP95" s="127"/>
      <c r="AQ95" s="127"/>
      <c r="AR95" s="127"/>
      <c r="AS95" s="127"/>
      <c r="AT95" s="127"/>
      <c r="AU95" s="127"/>
      <c r="AV95" s="127"/>
      <c r="AW95" s="127"/>
      <c r="AX95" s="127"/>
    </row>
    <row r="96" spans="1:50" x14ac:dyDescent="0.3">
      <c r="A96" s="25"/>
      <c r="B96" s="25"/>
      <c r="C96" s="25"/>
      <c r="D96" s="25"/>
      <c r="E96" s="25"/>
      <c r="F96" s="25"/>
      <c r="G96" s="71"/>
      <c r="H96" s="84"/>
      <c r="I96" s="127"/>
      <c r="J96" s="180"/>
      <c r="K96" s="142"/>
      <c r="L96" s="140"/>
      <c r="M96" s="103"/>
      <c r="N96" s="129"/>
      <c r="O96" s="129"/>
      <c r="P96" s="129"/>
      <c r="Q96" s="103"/>
      <c r="R96" s="103"/>
      <c r="S96" s="25"/>
      <c r="T96" s="154"/>
      <c r="U96" s="125"/>
      <c r="V96" s="125"/>
      <c r="W96" s="125"/>
      <c r="X96" s="103"/>
      <c r="Y96" s="113"/>
      <c r="Z96" s="113"/>
      <c r="AA96" s="113"/>
      <c r="AB96" s="127"/>
      <c r="AC96" s="127"/>
      <c r="AD96" s="127"/>
      <c r="AE96" s="127"/>
      <c r="AF96" s="127"/>
      <c r="AG96" s="127"/>
      <c r="AH96" s="127"/>
      <c r="AI96" s="127"/>
      <c r="AJ96" s="127"/>
      <c r="AK96" s="127"/>
      <c r="AL96" s="127"/>
      <c r="AM96" s="127"/>
      <c r="AN96" s="127"/>
      <c r="AO96" s="127"/>
      <c r="AP96" s="127"/>
      <c r="AQ96" s="127"/>
      <c r="AR96" s="127"/>
      <c r="AS96" s="127"/>
      <c r="AT96" s="127"/>
      <c r="AU96" s="127"/>
      <c r="AV96" s="127"/>
      <c r="AW96" s="127"/>
      <c r="AX96" s="127"/>
    </row>
    <row r="97" spans="1:50" x14ac:dyDescent="0.3">
      <c r="A97" s="25"/>
      <c r="B97" s="25"/>
      <c r="C97" s="25"/>
      <c r="D97" s="25"/>
      <c r="E97" s="25"/>
      <c r="F97" s="25"/>
      <c r="G97" s="71"/>
      <c r="H97" s="84"/>
      <c r="I97" s="127"/>
      <c r="J97" s="180"/>
      <c r="K97" s="142"/>
      <c r="L97" s="140"/>
      <c r="M97" s="103"/>
      <c r="N97" s="129"/>
      <c r="O97" s="129"/>
      <c r="P97" s="129"/>
      <c r="Q97" s="103"/>
      <c r="R97" s="103"/>
      <c r="S97" s="25"/>
      <c r="T97" s="154"/>
      <c r="U97" s="125"/>
      <c r="V97" s="125"/>
      <c r="W97" s="125"/>
      <c r="X97" s="103"/>
      <c r="Y97" s="113"/>
      <c r="Z97" s="113"/>
      <c r="AA97" s="113"/>
      <c r="AB97" s="127"/>
      <c r="AC97" s="127"/>
      <c r="AD97" s="127"/>
      <c r="AE97" s="127"/>
      <c r="AF97" s="127"/>
      <c r="AG97" s="127"/>
      <c r="AH97" s="127"/>
      <c r="AI97" s="127"/>
      <c r="AJ97" s="127"/>
      <c r="AK97" s="127"/>
      <c r="AL97" s="127"/>
      <c r="AM97" s="127"/>
      <c r="AN97" s="127"/>
      <c r="AO97" s="127"/>
      <c r="AP97" s="127"/>
      <c r="AQ97" s="127"/>
      <c r="AR97" s="127"/>
      <c r="AS97" s="127"/>
      <c r="AT97" s="127"/>
      <c r="AU97" s="127"/>
      <c r="AV97" s="127"/>
      <c r="AW97" s="127"/>
      <c r="AX97" s="127"/>
    </row>
    <row r="98" spans="1:50" x14ac:dyDescent="0.3">
      <c r="A98" s="25"/>
      <c r="B98" s="25"/>
      <c r="C98" s="25"/>
      <c r="D98" s="25"/>
      <c r="E98" s="25"/>
      <c r="F98" s="25"/>
      <c r="G98" s="71"/>
      <c r="H98" s="84"/>
      <c r="I98" s="127"/>
      <c r="J98" s="180"/>
      <c r="K98" s="142"/>
      <c r="L98" s="140"/>
      <c r="M98" s="103"/>
      <c r="N98" s="129"/>
      <c r="O98" s="129"/>
      <c r="P98" s="129"/>
      <c r="Q98" s="103"/>
      <c r="R98" s="103"/>
      <c r="S98" s="25"/>
      <c r="T98" s="154"/>
      <c r="U98" s="125"/>
      <c r="V98" s="125"/>
      <c r="W98" s="125"/>
      <c r="X98" s="103"/>
      <c r="Y98" s="113"/>
      <c r="Z98" s="113"/>
      <c r="AA98" s="113"/>
      <c r="AB98" s="127"/>
      <c r="AC98" s="127"/>
      <c r="AD98" s="127"/>
      <c r="AE98" s="127"/>
      <c r="AF98" s="127"/>
      <c r="AG98" s="127"/>
      <c r="AH98" s="127"/>
      <c r="AI98" s="127"/>
      <c r="AJ98" s="127"/>
      <c r="AK98" s="127"/>
      <c r="AL98" s="127"/>
      <c r="AM98" s="127"/>
      <c r="AN98" s="127"/>
      <c r="AO98" s="127"/>
      <c r="AP98" s="127"/>
      <c r="AQ98" s="127"/>
      <c r="AR98" s="127"/>
      <c r="AS98" s="127"/>
      <c r="AT98" s="127"/>
      <c r="AU98" s="127"/>
      <c r="AV98" s="127"/>
      <c r="AW98" s="127"/>
      <c r="AX98" s="127"/>
    </row>
    <row r="99" spans="1:50" x14ac:dyDescent="0.3">
      <c r="A99" s="25"/>
      <c r="B99" s="25"/>
      <c r="C99" s="25"/>
      <c r="D99" s="25"/>
      <c r="E99" s="25"/>
      <c r="F99" s="25"/>
      <c r="G99" s="71"/>
      <c r="H99" s="84"/>
      <c r="I99" s="127"/>
      <c r="J99" s="180"/>
      <c r="K99" s="142"/>
      <c r="L99" s="140"/>
      <c r="M99" s="103"/>
      <c r="N99" s="129"/>
      <c r="O99" s="129"/>
      <c r="P99" s="129"/>
      <c r="Q99" s="103"/>
      <c r="R99" s="103"/>
      <c r="S99" s="25"/>
      <c r="T99" s="154"/>
      <c r="U99" s="125"/>
      <c r="V99" s="125"/>
      <c r="W99" s="125"/>
      <c r="X99" s="103"/>
      <c r="Y99" s="113"/>
      <c r="Z99" s="113"/>
      <c r="AA99" s="113"/>
      <c r="AB99" s="127"/>
      <c r="AC99" s="127"/>
      <c r="AD99" s="127"/>
      <c r="AE99" s="127"/>
      <c r="AF99" s="127"/>
      <c r="AG99" s="127"/>
      <c r="AH99" s="127"/>
      <c r="AI99" s="127"/>
      <c r="AJ99" s="127"/>
      <c r="AK99" s="127"/>
      <c r="AL99" s="127"/>
      <c r="AM99" s="127"/>
      <c r="AN99" s="127"/>
      <c r="AO99" s="127"/>
      <c r="AP99" s="127"/>
      <c r="AQ99" s="127"/>
      <c r="AR99" s="127"/>
      <c r="AS99" s="127"/>
      <c r="AT99" s="127"/>
      <c r="AU99" s="127"/>
      <c r="AV99" s="127"/>
      <c r="AW99" s="127"/>
      <c r="AX99" s="127"/>
    </row>
    <row r="100" spans="1:50" x14ac:dyDescent="0.3">
      <c r="A100" s="25"/>
      <c r="B100" s="25"/>
      <c r="C100" s="25"/>
      <c r="D100" s="25"/>
      <c r="E100" s="25"/>
      <c r="F100" s="25"/>
      <c r="G100" s="71"/>
      <c r="H100" s="84"/>
      <c r="I100" s="127"/>
      <c r="J100" s="180"/>
      <c r="K100" s="142"/>
      <c r="L100" s="140"/>
      <c r="M100" s="103"/>
      <c r="N100" s="129"/>
      <c r="O100" s="129"/>
      <c r="P100" s="129"/>
      <c r="Q100" s="103"/>
      <c r="R100" s="103"/>
      <c r="S100" s="25"/>
      <c r="T100" s="154"/>
      <c r="U100" s="125"/>
      <c r="V100" s="125"/>
      <c r="W100" s="125"/>
      <c r="X100" s="103"/>
      <c r="Y100" s="113"/>
      <c r="Z100" s="113"/>
      <c r="AA100" s="113"/>
      <c r="AB100" s="127"/>
      <c r="AC100" s="127"/>
      <c r="AD100" s="127"/>
      <c r="AE100" s="127"/>
      <c r="AF100" s="127"/>
      <c r="AG100" s="127"/>
      <c r="AH100" s="127"/>
      <c r="AI100" s="127"/>
      <c r="AJ100" s="127"/>
      <c r="AK100" s="127"/>
      <c r="AL100" s="127"/>
      <c r="AM100" s="127"/>
      <c r="AN100" s="127"/>
      <c r="AO100" s="127"/>
      <c r="AP100" s="127"/>
      <c r="AQ100" s="127"/>
      <c r="AR100" s="127"/>
      <c r="AS100" s="127"/>
      <c r="AT100" s="127"/>
      <c r="AU100" s="127"/>
      <c r="AV100" s="127"/>
      <c r="AW100" s="127"/>
      <c r="AX100" s="127"/>
    </row>
    <row r="101" spans="1:50" x14ac:dyDescent="0.3">
      <c r="A101" s="25"/>
      <c r="B101" s="25"/>
      <c r="C101" s="25"/>
      <c r="D101" s="25"/>
      <c r="E101" s="25"/>
      <c r="F101" s="25"/>
      <c r="G101" s="71"/>
      <c r="H101" s="84"/>
      <c r="I101" s="127"/>
      <c r="J101" s="180"/>
      <c r="K101" s="142"/>
      <c r="L101" s="140"/>
      <c r="M101" s="103"/>
      <c r="N101" s="129"/>
      <c r="O101" s="129"/>
      <c r="P101" s="129"/>
      <c r="Q101" s="103"/>
      <c r="R101" s="103"/>
      <c r="S101" s="25"/>
      <c r="T101" s="154"/>
      <c r="U101" s="125"/>
      <c r="V101" s="125"/>
      <c r="W101" s="125"/>
      <c r="X101" s="103"/>
      <c r="Y101" s="113"/>
      <c r="Z101" s="113"/>
      <c r="AA101" s="113"/>
      <c r="AB101" s="127"/>
      <c r="AC101" s="127"/>
      <c r="AD101" s="127"/>
      <c r="AE101" s="127"/>
      <c r="AF101" s="127"/>
      <c r="AG101" s="127"/>
      <c r="AH101" s="127"/>
      <c r="AI101" s="127"/>
      <c r="AJ101" s="127"/>
      <c r="AK101" s="127"/>
      <c r="AL101" s="127"/>
      <c r="AM101" s="127"/>
      <c r="AN101" s="127"/>
      <c r="AO101" s="127"/>
      <c r="AP101" s="127"/>
      <c r="AQ101" s="127"/>
      <c r="AR101" s="127"/>
      <c r="AS101" s="127"/>
      <c r="AT101" s="127"/>
      <c r="AU101" s="127"/>
      <c r="AV101" s="127"/>
      <c r="AW101" s="127"/>
      <c r="AX101" s="127"/>
    </row>
    <row r="102" spans="1:50" x14ac:dyDescent="0.3">
      <c r="A102" s="25"/>
      <c r="B102" s="25"/>
      <c r="C102" s="25"/>
      <c r="D102" s="25"/>
      <c r="E102" s="25"/>
      <c r="F102" s="25"/>
      <c r="G102" s="71"/>
      <c r="H102" s="84"/>
      <c r="I102" s="127"/>
      <c r="J102" s="180"/>
      <c r="K102" s="142"/>
      <c r="L102" s="140"/>
      <c r="M102" s="103"/>
      <c r="N102" s="129"/>
      <c r="O102" s="129"/>
      <c r="P102" s="129"/>
      <c r="Q102" s="103"/>
      <c r="R102" s="103"/>
      <c r="S102" s="25"/>
      <c r="T102" s="154"/>
      <c r="U102" s="125"/>
      <c r="V102" s="125"/>
      <c r="W102" s="125"/>
      <c r="X102" s="103"/>
      <c r="Y102" s="113"/>
      <c r="Z102" s="113"/>
      <c r="AA102" s="113"/>
      <c r="AB102" s="127"/>
      <c r="AC102" s="127"/>
      <c r="AD102" s="127"/>
      <c r="AE102" s="127"/>
      <c r="AF102" s="127"/>
      <c r="AG102" s="127"/>
      <c r="AH102" s="127"/>
      <c r="AI102" s="127"/>
      <c r="AJ102" s="127"/>
      <c r="AK102" s="127"/>
      <c r="AL102" s="127"/>
      <c r="AM102" s="127"/>
      <c r="AN102" s="127"/>
      <c r="AO102" s="127"/>
      <c r="AP102" s="127"/>
      <c r="AQ102" s="127"/>
      <c r="AR102" s="127"/>
      <c r="AS102" s="127"/>
      <c r="AT102" s="127"/>
      <c r="AU102" s="127"/>
      <c r="AV102" s="127"/>
      <c r="AW102" s="127"/>
      <c r="AX102" s="127"/>
    </row>
    <row r="103" spans="1:50" x14ac:dyDescent="0.3">
      <c r="A103" s="25"/>
      <c r="B103" s="25"/>
      <c r="C103" s="25"/>
      <c r="D103" s="25"/>
      <c r="E103" s="25"/>
      <c r="F103" s="25"/>
      <c r="G103" s="71"/>
      <c r="H103" s="84"/>
      <c r="I103" s="84"/>
      <c r="J103" s="180"/>
      <c r="K103" s="142"/>
      <c r="L103" s="140"/>
      <c r="M103" s="103"/>
      <c r="N103" s="129"/>
      <c r="O103" s="129"/>
      <c r="P103" s="129"/>
      <c r="Q103" s="103"/>
      <c r="R103" s="103"/>
      <c r="S103" s="25"/>
      <c r="T103" s="154"/>
      <c r="U103" s="125"/>
      <c r="V103" s="125"/>
      <c r="W103" s="125"/>
      <c r="X103" s="103"/>
      <c r="Y103" s="113"/>
      <c r="Z103" s="113"/>
      <c r="AA103" s="113"/>
      <c r="AB103" s="127"/>
      <c r="AC103" s="127"/>
      <c r="AD103" s="127"/>
      <c r="AE103" s="127"/>
      <c r="AF103" s="127"/>
      <c r="AG103" s="127"/>
      <c r="AH103" s="127"/>
      <c r="AI103" s="127"/>
      <c r="AJ103" s="127"/>
      <c r="AK103" s="127"/>
      <c r="AL103" s="127"/>
      <c r="AM103" s="127"/>
      <c r="AN103" s="127"/>
      <c r="AO103" s="127"/>
      <c r="AP103" s="127"/>
      <c r="AQ103" s="127"/>
      <c r="AR103" s="127"/>
      <c r="AS103" s="127"/>
      <c r="AT103" s="127"/>
      <c r="AU103" s="127"/>
      <c r="AV103" s="127"/>
      <c r="AW103" s="127"/>
      <c r="AX103" s="127"/>
    </row>
    <row r="104" spans="1:50" x14ac:dyDescent="0.3">
      <c r="A104" s="25"/>
      <c r="B104" s="25"/>
      <c r="C104" s="25"/>
      <c r="D104" s="25"/>
      <c r="E104" s="25"/>
      <c r="F104" s="25"/>
      <c r="G104" s="71"/>
      <c r="H104" s="84"/>
      <c r="I104" s="127"/>
      <c r="J104" s="180"/>
      <c r="K104" s="142"/>
      <c r="L104" s="140"/>
      <c r="M104" s="103"/>
      <c r="N104" s="129"/>
      <c r="O104" s="129"/>
      <c r="P104" s="129"/>
      <c r="Q104" s="103"/>
      <c r="R104" s="103"/>
      <c r="S104" s="25"/>
      <c r="T104" s="154"/>
      <c r="U104" s="125"/>
      <c r="V104" s="125"/>
      <c r="W104" s="125"/>
      <c r="X104" s="103"/>
      <c r="Y104" s="113"/>
      <c r="Z104" s="113"/>
      <c r="AA104" s="113"/>
      <c r="AB104" s="127"/>
      <c r="AC104" s="127"/>
      <c r="AD104" s="127"/>
      <c r="AE104" s="127"/>
      <c r="AF104" s="127"/>
      <c r="AG104" s="127"/>
      <c r="AH104" s="127"/>
      <c r="AI104" s="127"/>
      <c r="AJ104" s="127"/>
      <c r="AK104" s="127"/>
      <c r="AL104" s="127"/>
      <c r="AM104" s="127"/>
      <c r="AN104" s="127"/>
      <c r="AO104" s="127"/>
      <c r="AP104" s="127"/>
      <c r="AQ104" s="127"/>
      <c r="AR104" s="127"/>
      <c r="AS104" s="127"/>
      <c r="AT104" s="127"/>
      <c r="AU104" s="127"/>
      <c r="AV104" s="127"/>
      <c r="AW104" s="127"/>
      <c r="AX104" s="127"/>
    </row>
    <row r="105" spans="1:50" x14ac:dyDescent="0.3">
      <c r="A105" s="25"/>
      <c r="B105" s="25"/>
      <c r="C105" s="25"/>
      <c r="D105" s="25"/>
      <c r="E105" s="25"/>
      <c r="F105" s="25"/>
      <c r="G105" s="71"/>
      <c r="H105" s="84"/>
      <c r="I105" s="127"/>
      <c r="J105" s="180"/>
      <c r="K105" s="142"/>
      <c r="L105" s="140"/>
      <c r="M105" s="103"/>
      <c r="N105" s="129"/>
      <c r="O105" s="129"/>
      <c r="P105" s="129"/>
      <c r="Q105" s="103"/>
      <c r="R105" s="103"/>
      <c r="S105" s="25"/>
      <c r="T105" s="154"/>
      <c r="U105" s="125"/>
      <c r="V105" s="125"/>
      <c r="W105" s="125"/>
      <c r="X105" s="103"/>
      <c r="Y105" s="113"/>
      <c r="Z105" s="113"/>
      <c r="AA105" s="113"/>
      <c r="AB105" s="127"/>
      <c r="AC105" s="127"/>
      <c r="AD105" s="127"/>
      <c r="AE105" s="127"/>
      <c r="AF105" s="127"/>
      <c r="AG105" s="127"/>
      <c r="AH105" s="127"/>
      <c r="AI105" s="127"/>
      <c r="AJ105" s="127"/>
      <c r="AK105" s="127"/>
      <c r="AL105" s="127"/>
      <c r="AM105" s="127"/>
      <c r="AN105" s="127"/>
      <c r="AO105" s="127"/>
      <c r="AP105" s="127"/>
      <c r="AQ105" s="127"/>
      <c r="AR105" s="127"/>
      <c r="AS105" s="127"/>
      <c r="AT105" s="127"/>
      <c r="AU105" s="127"/>
      <c r="AV105" s="127"/>
      <c r="AW105" s="127"/>
      <c r="AX105" s="127"/>
    </row>
    <row r="106" spans="1:50" x14ac:dyDescent="0.3">
      <c r="A106" s="25"/>
      <c r="B106" s="25"/>
      <c r="C106" s="25"/>
      <c r="D106" s="25"/>
      <c r="E106" s="25"/>
      <c r="F106" s="25"/>
      <c r="G106" s="71"/>
      <c r="H106" s="84"/>
      <c r="I106" s="127"/>
      <c r="J106" s="180"/>
      <c r="K106" s="142"/>
      <c r="L106" s="140"/>
      <c r="M106" s="103"/>
      <c r="N106" s="129"/>
      <c r="O106" s="129"/>
      <c r="P106" s="129"/>
      <c r="Q106" s="103"/>
      <c r="R106" s="103"/>
      <c r="S106" s="25"/>
      <c r="T106" s="154"/>
      <c r="U106" s="125"/>
      <c r="V106" s="125"/>
      <c r="W106" s="125"/>
      <c r="X106" s="103"/>
      <c r="Y106" s="113"/>
      <c r="Z106" s="113"/>
      <c r="AA106" s="113"/>
      <c r="AB106" s="127"/>
      <c r="AC106" s="127"/>
      <c r="AD106" s="127"/>
      <c r="AE106" s="127"/>
      <c r="AF106" s="127"/>
      <c r="AG106" s="127"/>
      <c r="AH106" s="127"/>
      <c r="AI106" s="127"/>
      <c r="AJ106" s="127"/>
      <c r="AK106" s="127"/>
      <c r="AL106" s="127"/>
      <c r="AM106" s="127"/>
      <c r="AN106" s="127"/>
      <c r="AO106" s="127"/>
      <c r="AP106" s="127"/>
      <c r="AQ106" s="127"/>
      <c r="AR106" s="127"/>
      <c r="AS106" s="127"/>
      <c r="AT106" s="127"/>
      <c r="AU106" s="127"/>
      <c r="AV106" s="127"/>
      <c r="AW106" s="127"/>
      <c r="AX106" s="127"/>
    </row>
    <row r="107" spans="1:50" x14ac:dyDescent="0.3">
      <c r="A107" s="25"/>
      <c r="B107" s="25"/>
      <c r="C107" s="25"/>
      <c r="D107" s="25"/>
      <c r="E107" s="25"/>
      <c r="F107" s="25"/>
      <c r="G107" s="71"/>
      <c r="H107" s="84"/>
      <c r="I107" s="127"/>
      <c r="J107" s="180"/>
      <c r="K107" s="142"/>
      <c r="L107" s="140"/>
      <c r="M107" s="103"/>
      <c r="N107" s="129"/>
      <c r="O107" s="129"/>
      <c r="P107" s="129"/>
      <c r="Q107" s="103"/>
      <c r="R107" s="103"/>
      <c r="S107" s="25"/>
      <c r="T107" s="154"/>
      <c r="U107" s="125"/>
      <c r="V107" s="125"/>
      <c r="W107" s="125"/>
      <c r="X107" s="103"/>
      <c r="Y107" s="113"/>
      <c r="Z107" s="113"/>
      <c r="AA107" s="113"/>
      <c r="AB107" s="127"/>
      <c r="AC107" s="127"/>
      <c r="AD107" s="127"/>
      <c r="AE107" s="127"/>
      <c r="AF107" s="127"/>
      <c r="AG107" s="127"/>
      <c r="AH107" s="127"/>
      <c r="AI107" s="127"/>
      <c r="AJ107" s="127"/>
      <c r="AK107" s="127"/>
      <c r="AL107" s="127"/>
      <c r="AM107" s="127"/>
      <c r="AN107" s="127"/>
      <c r="AO107" s="127"/>
      <c r="AP107" s="127"/>
      <c r="AQ107" s="127"/>
      <c r="AR107" s="127"/>
      <c r="AS107" s="127"/>
      <c r="AT107" s="127"/>
      <c r="AU107" s="127"/>
      <c r="AV107" s="127"/>
      <c r="AW107" s="127"/>
      <c r="AX107" s="127"/>
    </row>
    <row r="108" spans="1:50" x14ac:dyDescent="0.3">
      <c r="A108" s="25"/>
      <c r="B108" s="25"/>
      <c r="C108" s="25"/>
      <c r="D108" s="25"/>
      <c r="E108" s="25"/>
      <c r="F108" s="25"/>
      <c r="G108" s="71"/>
      <c r="H108" s="84"/>
      <c r="I108" s="127"/>
      <c r="J108" s="180"/>
      <c r="K108" s="142"/>
      <c r="L108" s="140"/>
      <c r="M108" s="103"/>
      <c r="N108" s="129"/>
      <c r="O108" s="129"/>
      <c r="P108" s="129"/>
      <c r="Q108" s="103"/>
      <c r="R108" s="103"/>
      <c r="S108" s="25"/>
      <c r="T108" s="154"/>
      <c r="U108" s="125"/>
      <c r="V108" s="125"/>
      <c r="W108" s="125"/>
      <c r="X108" s="103"/>
      <c r="Y108" s="113"/>
      <c r="Z108" s="113"/>
      <c r="AA108" s="113"/>
      <c r="AB108" s="127"/>
      <c r="AC108" s="127"/>
      <c r="AD108" s="127"/>
      <c r="AE108" s="127"/>
      <c r="AF108" s="127"/>
      <c r="AG108" s="127"/>
      <c r="AH108" s="127"/>
      <c r="AI108" s="127"/>
      <c r="AJ108" s="127"/>
      <c r="AK108" s="127"/>
      <c r="AL108" s="127"/>
      <c r="AM108" s="127"/>
      <c r="AN108" s="127"/>
      <c r="AO108" s="127"/>
      <c r="AP108" s="127"/>
      <c r="AQ108" s="127"/>
      <c r="AR108" s="127"/>
      <c r="AS108" s="127"/>
      <c r="AT108" s="127"/>
      <c r="AU108" s="127"/>
      <c r="AV108" s="127"/>
      <c r="AW108" s="127"/>
      <c r="AX108" s="127"/>
    </row>
    <row r="109" spans="1:50" x14ac:dyDescent="0.3">
      <c r="A109" s="25"/>
      <c r="B109" s="25"/>
      <c r="C109" s="25"/>
      <c r="D109" s="25"/>
      <c r="E109" s="25"/>
      <c r="F109" s="25"/>
      <c r="G109" s="71"/>
      <c r="H109" s="84"/>
      <c r="I109" s="127"/>
      <c r="J109" s="180"/>
      <c r="K109" s="142"/>
      <c r="L109" s="140"/>
      <c r="M109" s="103"/>
      <c r="N109" s="129"/>
      <c r="O109" s="129"/>
      <c r="P109" s="129"/>
      <c r="Q109" s="103"/>
      <c r="R109" s="103"/>
      <c r="S109" s="25"/>
      <c r="T109" s="154"/>
      <c r="U109" s="125"/>
      <c r="V109" s="125"/>
      <c r="W109" s="125"/>
      <c r="X109" s="103"/>
      <c r="Y109" s="113"/>
      <c r="Z109" s="113"/>
      <c r="AA109" s="113"/>
      <c r="AB109" s="127"/>
      <c r="AC109" s="127"/>
      <c r="AD109" s="127"/>
      <c r="AE109" s="127"/>
      <c r="AF109" s="127"/>
      <c r="AG109" s="127"/>
      <c r="AH109" s="127"/>
      <c r="AI109" s="127"/>
      <c r="AJ109" s="127"/>
      <c r="AK109" s="127"/>
      <c r="AL109" s="127"/>
      <c r="AM109" s="127"/>
      <c r="AN109" s="127"/>
      <c r="AO109" s="127"/>
      <c r="AP109" s="127"/>
      <c r="AQ109" s="127"/>
      <c r="AR109" s="127"/>
      <c r="AS109" s="127"/>
      <c r="AT109" s="127"/>
      <c r="AU109" s="127"/>
      <c r="AV109" s="127"/>
      <c r="AW109" s="127"/>
      <c r="AX109" s="127"/>
    </row>
    <row r="110" spans="1:50" x14ac:dyDescent="0.3">
      <c r="A110" s="25"/>
      <c r="B110" s="25"/>
      <c r="C110" s="25"/>
      <c r="D110" s="25"/>
      <c r="E110" s="25"/>
      <c r="F110" s="25"/>
      <c r="G110" s="71"/>
      <c r="H110" s="84"/>
      <c r="I110" s="127"/>
      <c r="J110" s="180"/>
      <c r="K110" s="142"/>
      <c r="L110" s="140"/>
      <c r="M110" s="103"/>
      <c r="N110" s="129"/>
      <c r="O110" s="129"/>
      <c r="P110" s="129"/>
      <c r="Q110" s="103"/>
      <c r="R110" s="103"/>
      <c r="S110" s="25"/>
      <c r="T110" s="154"/>
      <c r="U110" s="125"/>
      <c r="V110" s="125"/>
      <c r="W110" s="125"/>
      <c r="X110" s="103"/>
      <c r="Y110" s="113"/>
      <c r="Z110" s="113"/>
      <c r="AA110" s="113"/>
      <c r="AB110" s="127"/>
      <c r="AC110" s="127"/>
      <c r="AD110" s="127"/>
      <c r="AE110" s="127"/>
      <c r="AF110" s="127"/>
      <c r="AG110" s="127"/>
      <c r="AH110" s="127"/>
      <c r="AI110" s="127"/>
      <c r="AJ110" s="127"/>
      <c r="AK110" s="127"/>
      <c r="AL110" s="127"/>
      <c r="AM110" s="127"/>
      <c r="AN110" s="127"/>
      <c r="AO110" s="127"/>
      <c r="AP110" s="127"/>
      <c r="AQ110" s="127"/>
      <c r="AR110" s="127"/>
      <c r="AS110" s="127"/>
      <c r="AT110" s="127"/>
      <c r="AU110" s="127"/>
      <c r="AV110" s="127"/>
      <c r="AW110" s="127"/>
      <c r="AX110" s="127"/>
    </row>
    <row r="111" spans="1:50" x14ac:dyDescent="0.3">
      <c r="A111" s="25"/>
      <c r="B111" s="25"/>
      <c r="C111" s="25"/>
      <c r="D111" s="25"/>
      <c r="E111" s="25"/>
      <c r="F111" s="25"/>
      <c r="G111" s="71"/>
      <c r="H111" s="84"/>
      <c r="I111" s="127"/>
      <c r="J111" s="180"/>
      <c r="K111" s="142"/>
      <c r="L111" s="140"/>
      <c r="M111" s="103"/>
      <c r="N111" s="129"/>
      <c r="O111" s="129"/>
      <c r="P111" s="129"/>
      <c r="Q111" s="103"/>
      <c r="R111" s="103"/>
      <c r="S111" s="25"/>
      <c r="T111" s="154"/>
      <c r="U111" s="125"/>
      <c r="V111" s="125"/>
      <c r="W111" s="125"/>
      <c r="X111" s="103"/>
      <c r="Y111" s="113"/>
      <c r="Z111" s="113"/>
      <c r="AA111" s="113"/>
      <c r="AB111" s="127"/>
      <c r="AC111" s="127"/>
      <c r="AD111" s="127"/>
      <c r="AE111" s="127"/>
      <c r="AF111" s="127"/>
      <c r="AG111" s="127"/>
      <c r="AH111" s="127"/>
      <c r="AI111" s="127"/>
      <c r="AJ111" s="127"/>
      <c r="AK111" s="127"/>
      <c r="AL111" s="127"/>
      <c r="AM111" s="127"/>
      <c r="AN111" s="127"/>
      <c r="AO111" s="127"/>
      <c r="AP111" s="127"/>
      <c r="AQ111" s="127"/>
      <c r="AR111" s="127"/>
      <c r="AS111" s="127"/>
      <c r="AT111" s="127"/>
      <c r="AU111" s="127"/>
      <c r="AV111" s="127"/>
      <c r="AW111" s="127"/>
      <c r="AX111" s="127"/>
    </row>
    <row r="112" spans="1:50" x14ac:dyDescent="0.3">
      <c r="A112" s="25"/>
      <c r="B112" s="25"/>
      <c r="C112" s="25"/>
      <c r="D112" s="25"/>
      <c r="E112" s="25"/>
      <c r="F112" s="25"/>
      <c r="G112" s="71"/>
      <c r="H112" s="84"/>
      <c r="I112" s="127"/>
      <c r="J112" s="180"/>
      <c r="K112" s="142"/>
      <c r="L112" s="140"/>
      <c r="M112" s="103"/>
      <c r="N112" s="129"/>
      <c r="O112" s="129"/>
      <c r="P112" s="129"/>
      <c r="Q112" s="103"/>
      <c r="R112" s="103"/>
      <c r="S112" s="25"/>
      <c r="T112" s="154"/>
      <c r="U112" s="125"/>
      <c r="V112" s="125"/>
      <c r="W112" s="125"/>
      <c r="X112" s="103"/>
      <c r="Y112" s="113"/>
      <c r="Z112" s="113"/>
      <c r="AA112" s="113"/>
      <c r="AB112" s="127"/>
      <c r="AC112" s="127"/>
      <c r="AD112" s="127"/>
      <c r="AE112" s="127"/>
      <c r="AF112" s="127"/>
      <c r="AG112" s="127"/>
      <c r="AH112" s="127"/>
      <c r="AI112" s="127"/>
      <c r="AJ112" s="127"/>
      <c r="AK112" s="127"/>
      <c r="AL112" s="127"/>
      <c r="AM112" s="127"/>
      <c r="AN112" s="127"/>
      <c r="AO112" s="127"/>
      <c r="AP112" s="127"/>
      <c r="AQ112" s="127"/>
      <c r="AR112" s="127"/>
      <c r="AS112" s="127"/>
      <c r="AT112" s="127"/>
      <c r="AU112" s="127"/>
      <c r="AV112" s="127"/>
      <c r="AW112" s="127"/>
      <c r="AX112" s="127"/>
    </row>
    <row r="113" spans="1:50" x14ac:dyDescent="0.3">
      <c r="A113" s="25"/>
      <c r="B113" s="25"/>
      <c r="C113" s="25"/>
      <c r="D113" s="25"/>
      <c r="E113" s="25"/>
      <c r="F113" s="25"/>
      <c r="G113" s="71"/>
      <c r="H113" s="84"/>
      <c r="I113" s="127"/>
      <c r="J113" s="180"/>
      <c r="K113" s="142"/>
      <c r="L113" s="140"/>
      <c r="M113" s="103"/>
      <c r="N113" s="129"/>
      <c r="O113" s="129"/>
      <c r="P113" s="129"/>
      <c r="Q113" s="103"/>
      <c r="R113" s="103"/>
      <c r="S113" s="25"/>
      <c r="T113" s="154"/>
      <c r="U113" s="125"/>
      <c r="V113" s="125"/>
      <c r="W113" s="125"/>
      <c r="X113" s="103"/>
      <c r="Y113" s="113"/>
      <c r="Z113" s="113"/>
      <c r="AA113" s="113"/>
      <c r="AB113" s="127"/>
      <c r="AC113" s="127"/>
      <c r="AD113" s="127"/>
      <c r="AE113" s="127"/>
      <c r="AF113" s="127"/>
      <c r="AG113" s="127"/>
      <c r="AH113" s="127"/>
      <c r="AI113" s="127"/>
      <c r="AJ113" s="127"/>
      <c r="AK113" s="127"/>
      <c r="AL113" s="127"/>
      <c r="AM113" s="127"/>
      <c r="AN113" s="127"/>
      <c r="AO113" s="127"/>
      <c r="AP113" s="127"/>
      <c r="AQ113" s="127"/>
      <c r="AR113" s="127"/>
      <c r="AS113" s="127"/>
      <c r="AT113" s="127"/>
      <c r="AU113" s="127"/>
      <c r="AV113" s="127"/>
      <c r="AW113" s="127"/>
      <c r="AX113" s="127"/>
    </row>
    <row r="114" spans="1:50" x14ac:dyDescent="0.3">
      <c r="A114" s="25"/>
      <c r="B114" s="25"/>
      <c r="C114" s="25"/>
      <c r="D114" s="25"/>
      <c r="E114" s="25"/>
      <c r="F114" s="25"/>
      <c r="G114" s="71"/>
      <c r="H114" s="84"/>
      <c r="I114" s="127"/>
      <c r="J114" s="180"/>
      <c r="K114" s="142"/>
      <c r="L114" s="140"/>
      <c r="M114" s="103"/>
      <c r="N114" s="129"/>
      <c r="O114" s="129"/>
      <c r="P114" s="129"/>
      <c r="Q114" s="103"/>
      <c r="R114" s="103"/>
      <c r="S114" s="25"/>
      <c r="T114" s="154"/>
      <c r="U114" s="125"/>
      <c r="V114" s="125"/>
      <c r="W114" s="125"/>
      <c r="X114" s="103"/>
      <c r="Y114" s="113"/>
      <c r="Z114" s="113"/>
      <c r="AA114" s="113"/>
      <c r="AB114" s="127"/>
      <c r="AC114" s="127"/>
      <c r="AD114" s="127"/>
      <c r="AE114" s="127"/>
      <c r="AF114" s="127"/>
      <c r="AG114" s="127"/>
      <c r="AH114" s="127"/>
      <c r="AI114" s="127"/>
      <c r="AJ114" s="127"/>
      <c r="AK114" s="127"/>
      <c r="AL114" s="127"/>
      <c r="AM114" s="127"/>
      <c r="AN114" s="127"/>
      <c r="AO114" s="127"/>
      <c r="AP114" s="127"/>
      <c r="AQ114" s="127"/>
      <c r="AR114" s="127"/>
      <c r="AS114" s="127"/>
      <c r="AT114" s="127"/>
      <c r="AU114" s="127"/>
      <c r="AV114" s="127"/>
      <c r="AW114" s="127"/>
      <c r="AX114" s="127"/>
    </row>
    <row r="115" spans="1:50" x14ac:dyDescent="0.3">
      <c r="A115" s="25"/>
      <c r="B115" s="25"/>
      <c r="C115" s="25"/>
      <c r="D115" s="25"/>
      <c r="E115" s="25"/>
      <c r="F115" s="25"/>
      <c r="G115" s="71"/>
      <c r="H115" s="84"/>
      <c r="I115" s="127"/>
      <c r="J115" s="180"/>
      <c r="K115" s="142"/>
      <c r="L115" s="140"/>
      <c r="M115" s="103"/>
      <c r="N115" s="129"/>
      <c r="O115" s="129"/>
      <c r="P115" s="129"/>
      <c r="Q115" s="103"/>
      <c r="R115" s="103"/>
      <c r="S115" s="25"/>
      <c r="T115" s="154"/>
      <c r="U115" s="125"/>
      <c r="V115" s="125"/>
      <c r="W115" s="125"/>
      <c r="X115" s="103"/>
      <c r="Y115" s="113"/>
      <c r="Z115" s="113"/>
      <c r="AA115" s="113"/>
      <c r="AB115" s="127"/>
      <c r="AC115" s="127"/>
      <c r="AD115" s="127"/>
      <c r="AE115" s="127"/>
      <c r="AF115" s="127"/>
      <c r="AG115" s="127"/>
      <c r="AH115" s="127"/>
      <c r="AI115" s="127"/>
      <c r="AJ115" s="127"/>
      <c r="AK115" s="127"/>
      <c r="AL115" s="127"/>
      <c r="AM115" s="127"/>
      <c r="AN115" s="127"/>
      <c r="AO115" s="127"/>
      <c r="AP115" s="127"/>
      <c r="AQ115" s="127"/>
      <c r="AR115" s="127"/>
      <c r="AS115" s="127"/>
      <c r="AT115" s="127"/>
      <c r="AU115" s="127"/>
      <c r="AV115" s="127"/>
      <c r="AW115" s="127"/>
      <c r="AX115" s="127"/>
    </row>
    <row r="116" spans="1:50" x14ac:dyDescent="0.3">
      <c r="A116" s="25"/>
      <c r="B116" s="25"/>
      <c r="C116" s="25"/>
      <c r="D116" s="25"/>
      <c r="E116" s="25"/>
      <c r="F116" s="25"/>
      <c r="G116" s="71"/>
      <c r="H116" s="84"/>
      <c r="I116" s="127"/>
      <c r="J116" s="180"/>
      <c r="K116" s="142"/>
      <c r="L116" s="140"/>
      <c r="M116" s="103"/>
      <c r="N116" s="129"/>
      <c r="O116" s="129"/>
      <c r="P116" s="129"/>
      <c r="Q116" s="103"/>
      <c r="R116" s="103"/>
      <c r="S116" s="25"/>
      <c r="T116" s="154"/>
      <c r="U116" s="125"/>
      <c r="V116" s="125"/>
      <c r="W116" s="125"/>
      <c r="X116" s="103"/>
      <c r="Y116" s="113"/>
      <c r="Z116" s="113"/>
      <c r="AA116" s="113"/>
      <c r="AB116" s="127"/>
      <c r="AC116" s="127"/>
      <c r="AD116" s="127"/>
      <c r="AE116" s="127"/>
      <c r="AF116" s="127"/>
      <c r="AG116" s="127"/>
      <c r="AH116" s="127"/>
      <c r="AI116" s="127"/>
      <c r="AJ116" s="127"/>
      <c r="AK116" s="127"/>
      <c r="AL116" s="127"/>
      <c r="AM116" s="127"/>
      <c r="AN116" s="127"/>
      <c r="AO116" s="127"/>
      <c r="AP116" s="127"/>
      <c r="AQ116" s="127"/>
      <c r="AR116" s="127"/>
      <c r="AS116" s="127"/>
      <c r="AT116" s="127"/>
      <c r="AU116" s="127"/>
      <c r="AV116" s="127"/>
      <c r="AW116" s="127"/>
      <c r="AX116" s="127"/>
    </row>
    <row r="117" spans="1:50" x14ac:dyDescent="0.3">
      <c r="A117" s="25"/>
      <c r="B117" s="25"/>
      <c r="C117" s="25"/>
      <c r="D117" s="25"/>
      <c r="E117" s="25"/>
      <c r="F117" s="25"/>
      <c r="G117" s="71"/>
      <c r="H117" s="84"/>
      <c r="I117" s="127"/>
      <c r="J117" s="180"/>
      <c r="K117" s="142"/>
      <c r="L117" s="140"/>
      <c r="M117" s="103"/>
      <c r="N117" s="129"/>
      <c r="O117" s="129"/>
      <c r="P117" s="129"/>
      <c r="Q117" s="103"/>
      <c r="R117" s="103"/>
      <c r="S117" s="25"/>
      <c r="T117" s="154"/>
      <c r="U117" s="125"/>
      <c r="V117" s="125"/>
      <c r="W117" s="125"/>
      <c r="X117" s="103"/>
      <c r="Y117" s="113"/>
      <c r="Z117" s="113"/>
      <c r="AA117" s="113"/>
      <c r="AB117" s="127"/>
      <c r="AC117" s="127"/>
      <c r="AD117" s="127"/>
      <c r="AE117" s="127"/>
      <c r="AF117" s="127"/>
      <c r="AG117" s="127"/>
      <c r="AH117" s="127"/>
      <c r="AI117" s="127"/>
      <c r="AJ117" s="127"/>
      <c r="AK117" s="127"/>
      <c r="AL117" s="127"/>
      <c r="AM117" s="127"/>
      <c r="AN117" s="127"/>
      <c r="AO117" s="127"/>
      <c r="AP117" s="127"/>
      <c r="AQ117" s="127"/>
      <c r="AR117" s="127"/>
      <c r="AS117" s="127"/>
      <c r="AT117" s="127"/>
      <c r="AU117" s="127"/>
      <c r="AV117" s="127"/>
      <c r="AW117" s="127"/>
      <c r="AX117" s="127"/>
    </row>
    <row r="118" spans="1:50" x14ac:dyDescent="0.3">
      <c r="A118" s="25"/>
      <c r="B118" s="25"/>
      <c r="C118" s="25"/>
      <c r="D118" s="25"/>
      <c r="E118" s="25"/>
      <c r="F118" s="25"/>
      <c r="G118" s="71"/>
      <c r="H118" s="84"/>
      <c r="I118" s="127"/>
      <c r="J118" s="180"/>
      <c r="K118" s="142"/>
      <c r="L118" s="140"/>
      <c r="M118" s="103"/>
      <c r="N118" s="129"/>
      <c r="O118" s="129"/>
      <c r="P118" s="129"/>
      <c r="Q118" s="103"/>
      <c r="R118" s="103"/>
      <c r="S118" s="25"/>
      <c r="T118" s="154"/>
      <c r="U118" s="125"/>
      <c r="V118" s="125"/>
      <c r="W118" s="125"/>
      <c r="X118" s="103"/>
      <c r="Y118" s="113"/>
      <c r="Z118" s="113"/>
      <c r="AA118" s="113"/>
      <c r="AB118" s="127"/>
      <c r="AC118" s="127"/>
      <c r="AD118" s="127"/>
      <c r="AE118" s="127"/>
      <c r="AF118" s="127"/>
      <c r="AG118" s="127"/>
      <c r="AH118" s="127"/>
      <c r="AI118" s="127"/>
      <c r="AJ118" s="127"/>
      <c r="AK118" s="127"/>
      <c r="AL118" s="127"/>
      <c r="AM118" s="127"/>
      <c r="AN118" s="127"/>
      <c r="AO118" s="127"/>
      <c r="AP118" s="127"/>
      <c r="AQ118" s="127"/>
      <c r="AR118" s="127"/>
      <c r="AS118" s="127"/>
      <c r="AT118" s="127"/>
      <c r="AU118" s="127"/>
      <c r="AV118" s="127"/>
      <c r="AW118" s="127"/>
      <c r="AX118" s="127"/>
    </row>
    <row r="119" spans="1:50" x14ac:dyDescent="0.3">
      <c r="A119" s="25"/>
      <c r="B119" s="25"/>
      <c r="C119" s="25"/>
      <c r="D119" s="25"/>
      <c r="E119" s="25"/>
      <c r="F119" s="25"/>
      <c r="G119" s="71"/>
      <c r="H119" s="84"/>
      <c r="I119" s="127"/>
      <c r="J119" s="180"/>
      <c r="K119" s="142"/>
      <c r="L119" s="140"/>
      <c r="M119" s="103"/>
      <c r="N119" s="129"/>
      <c r="O119" s="129"/>
      <c r="P119" s="129"/>
      <c r="Q119" s="103"/>
      <c r="R119" s="103"/>
      <c r="S119" s="25"/>
      <c r="T119" s="154"/>
      <c r="U119" s="125"/>
      <c r="V119" s="125"/>
      <c r="W119" s="125"/>
      <c r="X119" s="103"/>
      <c r="Y119" s="113"/>
      <c r="Z119" s="113"/>
      <c r="AA119" s="113"/>
      <c r="AB119" s="127"/>
      <c r="AC119" s="127"/>
      <c r="AD119" s="127"/>
      <c r="AE119" s="127"/>
      <c r="AF119" s="127"/>
      <c r="AG119" s="127"/>
      <c r="AH119" s="127"/>
      <c r="AI119" s="127"/>
      <c r="AJ119" s="127"/>
      <c r="AK119" s="127"/>
      <c r="AL119" s="127"/>
      <c r="AM119" s="127"/>
      <c r="AN119" s="127"/>
      <c r="AO119" s="127"/>
      <c r="AP119" s="127"/>
      <c r="AQ119" s="127"/>
      <c r="AR119" s="127"/>
      <c r="AS119" s="127"/>
      <c r="AT119" s="127"/>
      <c r="AU119" s="127"/>
      <c r="AV119" s="127"/>
      <c r="AW119" s="127"/>
      <c r="AX119" s="127"/>
    </row>
    <row r="120" spans="1:50" x14ac:dyDescent="0.3">
      <c r="A120" s="25"/>
      <c r="B120" s="25"/>
      <c r="C120" s="25"/>
      <c r="D120" s="25"/>
      <c r="E120" s="25"/>
      <c r="F120" s="25"/>
      <c r="G120" s="71"/>
      <c r="H120" s="84"/>
      <c r="I120" s="127"/>
      <c r="J120" s="180"/>
      <c r="K120" s="142"/>
      <c r="L120" s="140"/>
      <c r="M120" s="103"/>
      <c r="N120" s="129"/>
      <c r="O120" s="129"/>
      <c r="P120" s="129"/>
      <c r="Q120" s="103"/>
      <c r="R120" s="103"/>
      <c r="S120" s="25"/>
      <c r="T120" s="154"/>
      <c r="U120" s="125"/>
      <c r="V120" s="125"/>
      <c r="W120" s="125"/>
      <c r="X120" s="103"/>
      <c r="Y120" s="113"/>
      <c r="Z120" s="113"/>
      <c r="AA120" s="113"/>
      <c r="AB120" s="127"/>
      <c r="AC120" s="127"/>
      <c r="AD120" s="127"/>
      <c r="AE120" s="127"/>
      <c r="AF120" s="127"/>
      <c r="AG120" s="127"/>
      <c r="AH120" s="127"/>
      <c r="AI120" s="127"/>
      <c r="AJ120" s="127"/>
      <c r="AK120" s="127"/>
      <c r="AL120" s="127"/>
      <c r="AM120" s="127"/>
      <c r="AN120" s="127"/>
      <c r="AO120" s="127"/>
      <c r="AP120" s="127"/>
      <c r="AQ120" s="127"/>
      <c r="AR120" s="127"/>
      <c r="AS120" s="127"/>
      <c r="AT120" s="127"/>
      <c r="AU120" s="127"/>
      <c r="AV120" s="127"/>
      <c r="AW120" s="127"/>
      <c r="AX120" s="127"/>
    </row>
    <row r="121" spans="1:50" x14ac:dyDescent="0.3">
      <c r="A121" s="25"/>
      <c r="B121" s="25"/>
      <c r="C121" s="25"/>
      <c r="D121" s="25"/>
      <c r="E121" s="25"/>
      <c r="F121" s="25"/>
      <c r="G121" s="71"/>
      <c r="H121" s="84"/>
      <c r="I121" s="127"/>
      <c r="J121" s="180"/>
      <c r="K121" s="142"/>
      <c r="L121" s="140"/>
      <c r="M121" s="103"/>
      <c r="N121" s="129"/>
      <c r="O121" s="129"/>
      <c r="P121" s="129"/>
      <c r="Q121" s="103"/>
      <c r="R121" s="103"/>
      <c r="S121" s="25"/>
      <c r="T121" s="154"/>
      <c r="U121" s="125"/>
      <c r="V121" s="125"/>
      <c r="W121" s="125"/>
      <c r="X121" s="103"/>
      <c r="Y121" s="113"/>
      <c r="Z121" s="113"/>
      <c r="AA121" s="113"/>
      <c r="AB121" s="127"/>
      <c r="AC121" s="127"/>
      <c r="AD121" s="127"/>
      <c r="AE121" s="127"/>
      <c r="AF121" s="127"/>
      <c r="AG121" s="127"/>
      <c r="AH121" s="127"/>
      <c r="AI121" s="127"/>
      <c r="AJ121" s="127"/>
      <c r="AK121" s="127"/>
      <c r="AL121" s="127"/>
      <c r="AM121" s="127"/>
      <c r="AN121" s="127"/>
      <c r="AO121" s="127"/>
      <c r="AP121" s="127"/>
      <c r="AQ121" s="127"/>
      <c r="AR121" s="127"/>
      <c r="AS121" s="127"/>
      <c r="AT121" s="127"/>
      <c r="AU121" s="127"/>
      <c r="AV121" s="127"/>
      <c r="AW121" s="127"/>
      <c r="AX121" s="127"/>
    </row>
    <row r="122" spans="1:50" x14ac:dyDescent="0.3">
      <c r="A122" s="25"/>
      <c r="B122" s="25"/>
      <c r="C122" s="25"/>
      <c r="D122" s="25"/>
      <c r="E122" s="25"/>
      <c r="F122" s="25"/>
      <c r="G122" s="71"/>
      <c r="H122" s="84"/>
      <c r="I122" s="127"/>
      <c r="J122" s="180"/>
      <c r="K122" s="142"/>
      <c r="L122" s="140"/>
      <c r="M122" s="103"/>
      <c r="N122" s="129"/>
      <c r="O122" s="129"/>
      <c r="P122" s="129"/>
      <c r="Q122" s="103"/>
      <c r="R122" s="103"/>
      <c r="S122" s="25"/>
      <c r="T122" s="154"/>
      <c r="U122" s="125"/>
      <c r="V122" s="125"/>
      <c r="W122" s="125"/>
      <c r="X122" s="103"/>
      <c r="Y122" s="113"/>
      <c r="Z122" s="113"/>
      <c r="AA122" s="113"/>
      <c r="AB122" s="127"/>
      <c r="AC122" s="127"/>
      <c r="AD122" s="127"/>
      <c r="AE122" s="127"/>
      <c r="AF122" s="127"/>
      <c r="AG122" s="127"/>
      <c r="AH122" s="127"/>
      <c r="AI122" s="127"/>
      <c r="AJ122" s="127"/>
      <c r="AK122" s="127"/>
      <c r="AL122" s="127"/>
      <c r="AM122" s="127"/>
      <c r="AN122" s="127"/>
      <c r="AO122" s="127"/>
      <c r="AP122" s="127"/>
      <c r="AQ122" s="127"/>
      <c r="AR122" s="127"/>
      <c r="AS122" s="127"/>
      <c r="AT122" s="127"/>
      <c r="AU122" s="127"/>
      <c r="AV122" s="127"/>
      <c r="AW122" s="127"/>
      <c r="AX122" s="127"/>
    </row>
    <row r="123" spans="1:50" x14ac:dyDescent="0.3">
      <c r="A123" s="25"/>
      <c r="B123" s="25"/>
      <c r="C123" s="25"/>
      <c r="D123" s="25"/>
      <c r="E123" s="25"/>
      <c r="F123" s="25"/>
      <c r="G123" s="71"/>
      <c r="H123" s="84"/>
      <c r="I123" s="84"/>
      <c r="J123" s="180"/>
      <c r="K123" s="142"/>
      <c r="L123" s="140"/>
      <c r="M123" s="103"/>
      <c r="N123" s="129"/>
      <c r="O123" s="129"/>
      <c r="P123" s="129"/>
      <c r="Q123" s="103"/>
      <c r="R123" s="103"/>
      <c r="S123" s="25"/>
      <c r="T123" s="154"/>
      <c r="U123" s="125"/>
      <c r="V123" s="125"/>
      <c r="W123" s="125"/>
      <c r="X123" s="103"/>
      <c r="Y123" s="113"/>
      <c r="Z123" s="113"/>
      <c r="AA123" s="113"/>
      <c r="AB123" s="127"/>
      <c r="AC123" s="127"/>
      <c r="AD123" s="127"/>
      <c r="AE123" s="127"/>
      <c r="AF123" s="127"/>
      <c r="AG123" s="127"/>
      <c r="AH123" s="127"/>
      <c r="AI123" s="127"/>
      <c r="AJ123" s="127"/>
      <c r="AK123" s="127"/>
      <c r="AL123" s="127"/>
      <c r="AM123" s="127"/>
      <c r="AN123" s="127"/>
      <c r="AO123" s="127"/>
      <c r="AP123" s="127"/>
      <c r="AQ123" s="127"/>
      <c r="AR123" s="127"/>
      <c r="AS123" s="127"/>
      <c r="AT123" s="127"/>
      <c r="AU123" s="127"/>
      <c r="AV123" s="127"/>
      <c r="AW123" s="127"/>
      <c r="AX123" s="127"/>
    </row>
    <row r="124" spans="1:50" x14ac:dyDescent="0.3">
      <c r="A124" s="25"/>
      <c r="B124" s="25"/>
      <c r="C124" s="25"/>
      <c r="D124" s="25"/>
      <c r="E124" s="25"/>
      <c r="F124" s="25"/>
      <c r="G124" s="71"/>
      <c r="H124" s="84"/>
      <c r="I124" s="127"/>
      <c r="J124" s="180"/>
      <c r="K124" s="142"/>
      <c r="L124" s="140"/>
      <c r="M124" s="103"/>
      <c r="N124" s="129"/>
      <c r="O124" s="129"/>
      <c r="P124" s="129"/>
      <c r="Q124" s="103"/>
      <c r="R124" s="103"/>
      <c r="S124" s="25"/>
      <c r="T124" s="154"/>
      <c r="U124" s="125"/>
      <c r="V124" s="125"/>
      <c r="W124" s="125"/>
      <c r="X124" s="103"/>
      <c r="Y124" s="113"/>
      <c r="Z124" s="113"/>
      <c r="AA124" s="113"/>
      <c r="AB124" s="127"/>
      <c r="AC124" s="127"/>
      <c r="AD124" s="127"/>
      <c r="AE124" s="127"/>
      <c r="AF124" s="127"/>
      <c r="AG124" s="127"/>
      <c r="AH124" s="127"/>
      <c r="AI124" s="127"/>
      <c r="AJ124" s="127"/>
      <c r="AK124" s="127"/>
      <c r="AL124" s="127"/>
      <c r="AM124" s="127"/>
      <c r="AN124" s="127"/>
      <c r="AO124" s="127"/>
      <c r="AP124" s="127"/>
      <c r="AQ124" s="127"/>
      <c r="AR124" s="127"/>
      <c r="AS124" s="127"/>
      <c r="AT124" s="127"/>
      <c r="AU124" s="127"/>
      <c r="AV124" s="127"/>
      <c r="AW124" s="127"/>
      <c r="AX124" s="127"/>
    </row>
    <row r="125" spans="1:50" x14ac:dyDescent="0.3">
      <c r="A125" s="25"/>
      <c r="B125" s="25"/>
      <c r="C125" s="25"/>
      <c r="D125" s="25"/>
      <c r="E125" s="25"/>
      <c r="F125" s="25"/>
      <c r="G125" s="71"/>
      <c r="H125" s="84"/>
      <c r="I125" s="127"/>
      <c r="J125" s="180"/>
      <c r="K125" s="142"/>
      <c r="L125" s="140"/>
      <c r="M125" s="103"/>
      <c r="N125" s="129"/>
      <c r="O125" s="129"/>
      <c r="P125" s="129"/>
      <c r="Q125" s="103"/>
      <c r="R125" s="103"/>
      <c r="S125" s="25"/>
      <c r="T125" s="154"/>
      <c r="U125" s="125"/>
      <c r="V125" s="125"/>
      <c r="W125" s="125"/>
      <c r="X125" s="103"/>
      <c r="Y125" s="113"/>
      <c r="Z125" s="113"/>
      <c r="AA125" s="113"/>
      <c r="AB125" s="127"/>
      <c r="AC125" s="127"/>
      <c r="AD125" s="127"/>
      <c r="AE125" s="127"/>
      <c r="AF125" s="127"/>
      <c r="AG125" s="127"/>
      <c r="AH125" s="127"/>
      <c r="AI125" s="127"/>
      <c r="AJ125" s="127"/>
      <c r="AK125" s="127"/>
      <c r="AL125" s="127"/>
      <c r="AM125" s="127"/>
      <c r="AN125" s="127"/>
      <c r="AO125" s="127"/>
      <c r="AP125" s="127"/>
      <c r="AQ125" s="127"/>
      <c r="AR125" s="127"/>
      <c r="AS125" s="127"/>
      <c r="AT125" s="127"/>
      <c r="AU125" s="127"/>
      <c r="AV125" s="127"/>
      <c r="AW125" s="127"/>
      <c r="AX125" s="127"/>
    </row>
    <row r="126" spans="1:50" x14ac:dyDescent="0.3">
      <c r="A126" s="25"/>
      <c r="B126" s="25"/>
      <c r="C126" s="25"/>
      <c r="D126" s="25"/>
      <c r="E126" s="25"/>
      <c r="F126" s="25"/>
      <c r="G126" s="71"/>
      <c r="H126" s="84"/>
      <c r="I126" s="84"/>
      <c r="J126" s="180"/>
      <c r="K126" s="142"/>
      <c r="L126" s="140"/>
      <c r="M126" s="103"/>
      <c r="N126" s="129"/>
      <c r="O126" s="129"/>
      <c r="P126" s="129"/>
      <c r="Q126" s="103"/>
      <c r="R126" s="103"/>
      <c r="S126" s="25"/>
      <c r="T126" s="154"/>
      <c r="U126" s="125"/>
      <c r="V126" s="125"/>
      <c r="W126" s="125"/>
      <c r="X126" s="103"/>
      <c r="Y126" s="113"/>
      <c r="Z126" s="113"/>
      <c r="AA126" s="113"/>
      <c r="AB126" s="127"/>
      <c r="AC126" s="127"/>
      <c r="AD126" s="127"/>
      <c r="AE126" s="127"/>
      <c r="AF126" s="127"/>
      <c r="AG126" s="127"/>
      <c r="AH126" s="127"/>
      <c r="AI126" s="127"/>
      <c r="AJ126" s="127"/>
      <c r="AK126" s="127"/>
      <c r="AL126" s="127"/>
      <c r="AM126" s="127"/>
      <c r="AN126" s="127"/>
      <c r="AO126" s="127"/>
      <c r="AP126" s="127"/>
      <c r="AQ126" s="127"/>
      <c r="AR126" s="127"/>
      <c r="AS126" s="127"/>
      <c r="AT126" s="127"/>
      <c r="AU126" s="127"/>
      <c r="AV126" s="127"/>
      <c r="AW126" s="127"/>
      <c r="AX126" s="127"/>
    </row>
    <row r="127" spans="1:50" x14ac:dyDescent="0.3">
      <c r="A127" s="25"/>
      <c r="B127" s="25"/>
      <c r="C127" s="25"/>
      <c r="D127" s="25"/>
      <c r="E127" s="25"/>
      <c r="F127" s="25"/>
      <c r="G127" s="71"/>
      <c r="H127" s="84"/>
      <c r="I127" s="127"/>
      <c r="J127" s="180"/>
      <c r="K127" s="142"/>
      <c r="L127" s="140"/>
      <c r="M127" s="103"/>
      <c r="N127" s="129"/>
      <c r="O127" s="129"/>
      <c r="P127" s="129"/>
      <c r="Q127" s="103"/>
      <c r="R127" s="103"/>
      <c r="S127" s="25"/>
      <c r="T127" s="154"/>
      <c r="U127" s="125"/>
      <c r="V127" s="125"/>
      <c r="W127" s="125"/>
      <c r="X127" s="103"/>
      <c r="Y127" s="113"/>
      <c r="Z127" s="113"/>
      <c r="AA127" s="113"/>
      <c r="AB127" s="127"/>
      <c r="AC127" s="127"/>
      <c r="AD127" s="127"/>
      <c r="AE127" s="127"/>
      <c r="AF127" s="127"/>
      <c r="AG127" s="127"/>
      <c r="AH127" s="127"/>
      <c r="AI127" s="127"/>
      <c r="AJ127" s="127"/>
      <c r="AK127" s="127"/>
      <c r="AL127" s="127"/>
      <c r="AM127" s="127"/>
      <c r="AN127" s="127"/>
      <c r="AO127" s="127"/>
      <c r="AP127" s="127"/>
      <c r="AQ127" s="127"/>
      <c r="AR127" s="127"/>
      <c r="AS127" s="127"/>
      <c r="AT127" s="127"/>
      <c r="AU127" s="127"/>
      <c r="AV127" s="127"/>
      <c r="AW127" s="127"/>
      <c r="AX127" s="127"/>
    </row>
    <row r="128" spans="1:50" x14ac:dyDescent="0.3">
      <c r="A128" s="25"/>
      <c r="B128" s="25"/>
      <c r="C128" s="25"/>
      <c r="D128" s="25"/>
      <c r="E128" s="25"/>
      <c r="F128" s="25"/>
      <c r="G128" s="71"/>
      <c r="H128" s="84"/>
      <c r="I128" s="127"/>
      <c r="J128" s="180"/>
      <c r="K128" s="142"/>
      <c r="L128" s="140"/>
      <c r="M128" s="103"/>
      <c r="N128" s="129"/>
      <c r="O128" s="129"/>
      <c r="P128" s="129"/>
      <c r="Q128" s="103"/>
      <c r="R128" s="103"/>
      <c r="S128" s="25"/>
      <c r="T128" s="154"/>
      <c r="U128" s="125"/>
      <c r="V128" s="125"/>
      <c r="W128" s="125"/>
      <c r="X128" s="103"/>
      <c r="Y128" s="113"/>
      <c r="Z128" s="113"/>
      <c r="AA128" s="113"/>
      <c r="AB128" s="127"/>
      <c r="AC128" s="127"/>
      <c r="AD128" s="127"/>
      <c r="AE128" s="127"/>
      <c r="AF128" s="127"/>
      <c r="AG128" s="127"/>
      <c r="AH128" s="127"/>
      <c r="AI128" s="127"/>
      <c r="AJ128" s="127"/>
      <c r="AK128" s="127"/>
      <c r="AL128" s="127"/>
      <c r="AM128" s="127"/>
      <c r="AN128" s="127"/>
      <c r="AO128" s="127"/>
      <c r="AP128" s="127"/>
      <c r="AQ128" s="127"/>
      <c r="AR128" s="127"/>
      <c r="AS128" s="127"/>
      <c r="AT128" s="127"/>
      <c r="AU128" s="127"/>
      <c r="AV128" s="127"/>
      <c r="AW128" s="127"/>
      <c r="AX128" s="127"/>
    </row>
    <row r="129" spans="1:50" x14ac:dyDescent="0.3">
      <c r="A129" s="25"/>
      <c r="B129" s="25"/>
      <c r="C129" s="25"/>
      <c r="D129" s="25"/>
      <c r="E129" s="25"/>
      <c r="F129" s="25"/>
      <c r="G129" s="71"/>
      <c r="H129" s="84"/>
      <c r="I129" s="127"/>
      <c r="J129" s="180"/>
      <c r="K129" s="142"/>
      <c r="L129" s="140"/>
      <c r="M129" s="103"/>
      <c r="N129" s="129"/>
      <c r="O129" s="129"/>
      <c r="P129" s="129"/>
      <c r="Q129" s="103"/>
      <c r="R129" s="103"/>
      <c r="S129" s="25"/>
      <c r="T129" s="154"/>
      <c r="U129" s="125"/>
      <c r="V129" s="125"/>
      <c r="W129" s="125"/>
      <c r="X129" s="103"/>
      <c r="Y129" s="113"/>
      <c r="Z129" s="113"/>
      <c r="AA129" s="113"/>
      <c r="AB129" s="127"/>
      <c r="AC129" s="127"/>
      <c r="AD129" s="127"/>
      <c r="AE129" s="127"/>
      <c r="AF129" s="127"/>
      <c r="AG129" s="127"/>
      <c r="AH129" s="127"/>
      <c r="AI129" s="127"/>
      <c r="AJ129" s="127"/>
      <c r="AK129" s="127"/>
      <c r="AL129" s="127"/>
      <c r="AM129" s="127"/>
      <c r="AN129" s="127"/>
      <c r="AO129" s="127"/>
      <c r="AP129" s="127"/>
      <c r="AQ129" s="127"/>
      <c r="AR129" s="127"/>
      <c r="AS129" s="127"/>
      <c r="AT129" s="127"/>
      <c r="AU129" s="127"/>
      <c r="AV129" s="127"/>
      <c r="AW129" s="127"/>
      <c r="AX129" s="127"/>
    </row>
    <row r="130" spans="1:50" x14ac:dyDescent="0.3">
      <c r="A130" s="25"/>
      <c r="B130" s="25"/>
      <c r="C130" s="25"/>
      <c r="D130" s="25"/>
      <c r="E130" s="25"/>
      <c r="F130" s="25"/>
      <c r="G130" s="71"/>
      <c r="H130" s="84"/>
      <c r="I130" s="84"/>
      <c r="J130" s="180"/>
      <c r="K130" s="142"/>
      <c r="L130" s="140"/>
      <c r="M130" s="103"/>
      <c r="N130" s="129"/>
      <c r="O130" s="129"/>
      <c r="P130" s="129"/>
      <c r="Q130" s="103"/>
      <c r="R130" s="103"/>
      <c r="S130" s="25"/>
      <c r="T130" s="154"/>
      <c r="U130" s="125"/>
      <c r="V130" s="125"/>
      <c r="W130" s="125"/>
      <c r="X130" s="103"/>
      <c r="Y130" s="113"/>
      <c r="Z130" s="113"/>
      <c r="AA130" s="113"/>
      <c r="AB130" s="127"/>
      <c r="AC130" s="127"/>
      <c r="AD130" s="127"/>
      <c r="AE130" s="127"/>
      <c r="AF130" s="127"/>
      <c r="AG130" s="127"/>
      <c r="AH130" s="127"/>
      <c r="AI130" s="127"/>
      <c r="AJ130" s="127"/>
      <c r="AK130" s="127"/>
      <c r="AL130" s="127"/>
      <c r="AM130" s="127"/>
      <c r="AN130" s="127"/>
      <c r="AO130" s="127"/>
      <c r="AP130" s="127"/>
      <c r="AQ130" s="127"/>
      <c r="AR130" s="127"/>
      <c r="AS130" s="127"/>
      <c r="AT130" s="127"/>
      <c r="AU130" s="127"/>
      <c r="AV130" s="127"/>
      <c r="AW130" s="127"/>
      <c r="AX130" s="127"/>
    </row>
    <row r="131" spans="1:50" x14ac:dyDescent="0.3">
      <c r="A131" s="25"/>
      <c r="B131" s="25"/>
      <c r="C131" s="25"/>
      <c r="D131" s="25"/>
      <c r="E131" s="25"/>
      <c r="F131" s="25"/>
      <c r="G131" s="71"/>
      <c r="H131" s="84"/>
      <c r="I131" s="127"/>
      <c r="J131" s="180"/>
      <c r="K131" s="142"/>
      <c r="L131" s="140"/>
      <c r="M131" s="103"/>
      <c r="N131" s="129"/>
      <c r="O131" s="129"/>
      <c r="P131" s="129"/>
      <c r="Q131" s="103"/>
      <c r="R131" s="103"/>
      <c r="S131" s="25"/>
      <c r="T131" s="154"/>
      <c r="U131" s="125"/>
      <c r="V131" s="125"/>
      <c r="W131" s="125"/>
      <c r="X131" s="103"/>
      <c r="Y131" s="113"/>
      <c r="Z131" s="113"/>
      <c r="AA131" s="113"/>
      <c r="AB131" s="127"/>
      <c r="AC131" s="127"/>
      <c r="AD131" s="127"/>
      <c r="AE131" s="127"/>
      <c r="AF131" s="127"/>
      <c r="AG131" s="127"/>
      <c r="AH131" s="127"/>
      <c r="AI131" s="127"/>
      <c r="AJ131" s="127"/>
      <c r="AK131" s="127"/>
      <c r="AL131" s="127"/>
      <c r="AM131" s="127"/>
      <c r="AN131" s="127"/>
      <c r="AO131" s="127"/>
      <c r="AP131" s="127"/>
      <c r="AQ131" s="127"/>
      <c r="AR131" s="127"/>
      <c r="AS131" s="127"/>
      <c r="AT131" s="127"/>
      <c r="AU131" s="127"/>
      <c r="AV131" s="127"/>
      <c r="AW131" s="127"/>
      <c r="AX131" s="127"/>
    </row>
    <row r="132" spans="1:50" x14ac:dyDescent="0.3">
      <c r="A132" s="25"/>
      <c r="B132" s="25"/>
      <c r="C132" s="25"/>
      <c r="D132" s="25"/>
      <c r="E132" s="25"/>
      <c r="F132" s="25"/>
      <c r="G132" s="71"/>
      <c r="H132" s="84"/>
      <c r="I132" s="127"/>
      <c r="J132" s="180"/>
      <c r="K132" s="229"/>
      <c r="L132" s="140"/>
      <c r="M132" s="103"/>
      <c r="N132" s="129"/>
      <c r="O132" s="129"/>
      <c r="P132" s="129"/>
      <c r="Q132" s="103"/>
      <c r="R132" s="103"/>
      <c r="S132" s="25"/>
      <c r="T132" s="154"/>
      <c r="U132" s="125"/>
      <c r="V132" s="125"/>
      <c r="W132" s="125"/>
      <c r="X132" s="103"/>
      <c r="Y132" s="113"/>
      <c r="Z132" s="113"/>
      <c r="AA132" s="113"/>
      <c r="AB132" s="127"/>
      <c r="AC132" s="127"/>
      <c r="AD132" s="127"/>
      <c r="AE132" s="127"/>
      <c r="AF132" s="127"/>
      <c r="AG132" s="127"/>
      <c r="AH132" s="127"/>
      <c r="AI132" s="127"/>
      <c r="AJ132" s="127"/>
      <c r="AK132" s="127"/>
      <c r="AL132" s="127"/>
      <c r="AM132" s="127"/>
      <c r="AN132" s="127"/>
      <c r="AO132" s="127"/>
      <c r="AP132" s="127"/>
      <c r="AQ132" s="127"/>
      <c r="AR132" s="127"/>
      <c r="AS132" s="127"/>
      <c r="AT132" s="127"/>
      <c r="AU132" s="127"/>
      <c r="AV132" s="127"/>
      <c r="AW132" s="127"/>
      <c r="AX132" s="127"/>
    </row>
    <row r="133" spans="1:50" x14ac:dyDescent="0.3">
      <c r="A133" s="25"/>
      <c r="B133" s="25"/>
      <c r="C133" s="95"/>
      <c r="D133" s="25"/>
      <c r="E133" s="25"/>
      <c r="F133" s="25"/>
      <c r="G133" s="71"/>
      <c r="H133" s="84"/>
      <c r="I133" s="127"/>
      <c r="J133" s="180"/>
      <c r="K133" s="229"/>
      <c r="L133" s="140"/>
      <c r="M133" s="103"/>
      <c r="N133" s="129"/>
      <c r="O133" s="129"/>
      <c r="P133" s="129"/>
      <c r="Q133" s="103"/>
      <c r="R133" s="103"/>
      <c r="S133" s="25"/>
      <c r="T133" s="154"/>
      <c r="U133" s="125"/>
      <c r="V133" s="125"/>
      <c r="W133" s="125"/>
      <c r="X133" s="103"/>
      <c r="Y133" s="113"/>
      <c r="Z133" s="113"/>
      <c r="AA133" s="113"/>
      <c r="AB133" s="127"/>
      <c r="AC133" s="127"/>
      <c r="AD133" s="127"/>
      <c r="AE133" s="127"/>
      <c r="AF133" s="127"/>
      <c r="AG133" s="127"/>
      <c r="AH133" s="127"/>
      <c r="AI133" s="127"/>
      <c r="AJ133" s="127"/>
      <c r="AK133" s="127"/>
      <c r="AL133" s="127"/>
      <c r="AM133" s="127"/>
      <c r="AN133" s="127"/>
      <c r="AO133" s="127"/>
      <c r="AP133" s="127"/>
      <c r="AQ133" s="127"/>
      <c r="AR133" s="127"/>
      <c r="AS133" s="127"/>
      <c r="AT133" s="127"/>
      <c r="AU133" s="127"/>
      <c r="AV133" s="127"/>
      <c r="AW133" s="127"/>
      <c r="AX133" s="127"/>
    </row>
    <row r="134" spans="1:50" x14ac:dyDescent="0.3">
      <c r="A134" s="25"/>
      <c r="B134" s="25"/>
      <c r="C134" s="95"/>
      <c r="D134" s="25"/>
      <c r="E134" s="25"/>
      <c r="F134" s="25"/>
      <c r="G134" s="71"/>
      <c r="H134" s="84"/>
      <c r="I134" s="127"/>
      <c r="J134" s="180"/>
      <c r="K134" s="229"/>
      <c r="L134" s="140"/>
      <c r="M134" s="103"/>
      <c r="N134" s="129"/>
      <c r="O134" s="129"/>
      <c r="P134" s="129"/>
      <c r="Q134" s="103"/>
      <c r="R134" s="103"/>
      <c r="S134" s="25"/>
      <c r="T134" s="154"/>
      <c r="U134" s="125"/>
      <c r="V134" s="125"/>
      <c r="W134" s="125"/>
      <c r="X134" s="103"/>
      <c r="Y134" s="113"/>
      <c r="Z134" s="113"/>
      <c r="AA134" s="113"/>
      <c r="AB134" s="127"/>
      <c r="AC134" s="127"/>
      <c r="AD134" s="127"/>
      <c r="AE134" s="127"/>
      <c r="AF134" s="127"/>
      <c r="AG134" s="127"/>
      <c r="AH134" s="127"/>
      <c r="AI134" s="127"/>
      <c r="AJ134" s="127"/>
      <c r="AK134" s="127"/>
      <c r="AL134" s="127"/>
      <c r="AM134" s="127"/>
      <c r="AN134" s="127"/>
      <c r="AO134" s="127"/>
      <c r="AP134" s="127"/>
      <c r="AQ134" s="127"/>
      <c r="AR134" s="127"/>
      <c r="AS134" s="127"/>
      <c r="AT134" s="127"/>
      <c r="AU134" s="127"/>
      <c r="AV134" s="127"/>
      <c r="AW134" s="127"/>
      <c r="AX134" s="127"/>
    </row>
    <row r="135" spans="1:50" x14ac:dyDescent="0.3">
      <c r="A135" s="25"/>
      <c r="B135" s="25"/>
      <c r="C135" s="95"/>
      <c r="D135" s="25"/>
      <c r="E135" s="25"/>
      <c r="F135" s="25"/>
      <c r="G135" s="71"/>
      <c r="H135" s="84"/>
      <c r="I135" s="127"/>
      <c r="J135" s="180"/>
      <c r="K135" s="229"/>
      <c r="L135" s="140"/>
      <c r="M135" s="103"/>
      <c r="N135" s="129"/>
      <c r="O135" s="129"/>
      <c r="P135" s="129"/>
      <c r="Q135" s="103"/>
      <c r="R135" s="103"/>
      <c r="S135" s="25"/>
      <c r="T135" s="154"/>
      <c r="U135" s="125"/>
      <c r="V135" s="125"/>
      <c r="W135" s="125"/>
      <c r="X135" s="103"/>
      <c r="Y135" s="113"/>
      <c r="Z135" s="113"/>
      <c r="AA135" s="113"/>
      <c r="AB135" s="127"/>
      <c r="AC135" s="127"/>
      <c r="AD135" s="127"/>
      <c r="AE135" s="127"/>
      <c r="AF135" s="127"/>
      <c r="AG135" s="127"/>
      <c r="AH135" s="127"/>
      <c r="AI135" s="127"/>
      <c r="AJ135" s="127"/>
      <c r="AK135" s="127"/>
      <c r="AL135" s="127"/>
      <c r="AM135" s="127"/>
      <c r="AN135" s="127"/>
      <c r="AO135" s="127"/>
      <c r="AP135" s="127"/>
      <c r="AQ135" s="127"/>
      <c r="AR135" s="127"/>
      <c r="AS135" s="127"/>
      <c r="AT135" s="127"/>
      <c r="AU135" s="127"/>
      <c r="AV135" s="127"/>
      <c r="AW135" s="127"/>
      <c r="AX135" s="127"/>
    </row>
    <row r="136" spans="1:50" x14ac:dyDescent="0.3">
      <c r="A136" s="25"/>
      <c r="B136" s="25"/>
      <c r="C136" s="95"/>
      <c r="D136" s="25"/>
      <c r="E136" s="25"/>
      <c r="F136" s="25"/>
      <c r="G136" s="71"/>
      <c r="H136" s="84"/>
      <c r="I136" s="127"/>
      <c r="J136" s="180"/>
      <c r="K136" s="229"/>
      <c r="L136" s="140"/>
      <c r="M136" s="103"/>
      <c r="N136" s="129"/>
      <c r="O136" s="129"/>
      <c r="P136" s="129"/>
      <c r="Q136" s="103"/>
      <c r="R136" s="103"/>
      <c r="S136" s="25"/>
      <c r="T136" s="154"/>
      <c r="U136" s="125"/>
      <c r="V136" s="125"/>
      <c r="W136" s="125"/>
      <c r="X136" s="103"/>
      <c r="Y136" s="113"/>
      <c r="Z136" s="113"/>
      <c r="AA136" s="113"/>
      <c r="AB136" s="127"/>
      <c r="AC136" s="127"/>
      <c r="AD136" s="127"/>
      <c r="AE136" s="127"/>
      <c r="AF136" s="127"/>
      <c r="AG136" s="127"/>
      <c r="AH136" s="127"/>
      <c r="AI136" s="127"/>
      <c r="AJ136" s="127"/>
      <c r="AK136" s="127"/>
      <c r="AL136" s="127"/>
      <c r="AM136" s="127"/>
      <c r="AN136" s="127"/>
      <c r="AO136" s="127"/>
      <c r="AP136" s="127"/>
      <c r="AQ136" s="127"/>
      <c r="AR136" s="127"/>
      <c r="AS136" s="127"/>
      <c r="AT136" s="127"/>
      <c r="AU136" s="127"/>
      <c r="AV136" s="127"/>
      <c r="AW136" s="127"/>
      <c r="AX136" s="127"/>
    </row>
    <row r="137" spans="1:50" x14ac:dyDescent="0.3">
      <c r="A137" s="25"/>
      <c r="B137" s="25"/>
      <c r="C137" s="25"/>
      <c r="D137" s="25"/>
      <c r="E137" s="25"/>
      <c r="F137" s="25"/>
      <c r="G137" s="71"/>
      <c r="H137" s="84"/>
      <c r="I137" s="127"/>
      <c r="J137" s="180"/>
      <c r="K137" s="142"/>
      <c r="L137" s="140"/>
      <c r="M137" s="103"/>
      <c r="N137" s="129"/>
      <c r="O137" s="129"/>
      <c r="P137" s="129"/>
      <c r="Q137" s="103"/>
      <c r="R137" s="103"/>
      <c r="S137" s="25"/>
      <c r="T137" s="154"/>
      <c r="U137" s="125"/>
      <c r="V137" s="125"/>
      <c r="W137" s="125"/>
      <c r="X137" s="103"/>
      <c r="Y137" s="113"/>
      <c r="Z137" s="113"/>
      <c r="AA137" s="113"/>
      <c r="AB137" s="127"/>
      <c r="AC137" s="127"/>
      <c r="AD137" s="127"/>
      <c r="AE137" s="127"/>
      <c r="AF137" s="127"/>
      <c r="AG137" s="127"/>
      <c r="AH137" s="127"/>
      <c r="AI137" s="127"/>
      <c r="AJ137" s="127"/>
      <c r="AK137" s="127"/>
      <c r="AL137" s="127"/>
      <c r="AM137" s="127"/>
      <c r="AN137" s="127"/>
      <c r="AO137" s="127"/>
      <c r="AP137" s="127"/>
      <c r="AQ137" s="127"/>
      <c r="AR137" s="127"/>
      <c r="AS137" s="127"/>
      <c r="AT137" s="127"/>
      <c r="AU137" s="127"/>
      <c r="AV137" s="127"/>
      <c r="AW137" s="127"/>
      <c r="AX137" s="127"/>
    </row>
    <row r="138" spans="1:50" x14ac:dyDescent="0.3">
      <c r="A138" s="25"/>
      <c r="B138" s="25"/>
      <c r="C138" s="95"/>
      <c r="D138" s="25"/>
      <c r="E138" s="25"/>
      <c r="F138" s="25"/>
      <c r="G138" s="71"/>
      <c r="H138" s="84"/>
      <c r="I138" s="127"/>
      <c r="J138" s="180"/>
      <c r="K138" s="142"/>
      <c r="L138" s="261"/>
      <c r="M138" s="103"/>
      <c r="N138" s="171"/>
      <c r="O138" s="129"/>
      <c r="P138" s="129"/>
      <c r="Q138" s="103"/>
      <c r="R138" s="103"/>
      <c r="S138" s="25"/>
      <c r="T138" s="154"/>
      <c r="U138" s="125"/>
      <c r="V138" s="125"/>
      <c r="W138" s="125"/>
      <c r="X138" s="103"/>
      <c r="Y138" s="113"/>
      <c r="Z138" s="113"/>
      <c r="AA138" s="113"/>
      <c r="AB138" s="127"/>
      <c r="AC138" s="127"/>
      <c r="AD138" s="127"/>
      <c r="AE138" s="127"/>
      <c r="AF138" s="127"/>
      <c r="AG138" s="127"/>
      <c r="AH138" s="127"/>
      <c r="AI138" s="127"/>
      <c r="AJ138" s="127"/>
      <c r="AK138" s="127"/>
      <c r="AL138" s="127"/>
      <c r="AM138" s="127"/>
      <c r="AN138" s="127"/>
      <c r="AO138" s="127"/>
      <c r="AP138" s="127"/>
      <c r="AQ138" s="127"/>
      <c r="AR138" s="127"/>
      <c r="AS138" s="127"/>
      <c r="AT138" s="127"/>
      <c r="AU138" s="127"/>
      <c r="AV138" s="127"/>
      <c r="AW138" s="127"/>
      <c r="AX138" s="127"/>
    </row>
    <row r="139" spans="1:50" x14ac:dyDescent="0.3">
      <c r="A139" s="25"/>
      <c r="B139" s="25"/>
      <c r="C139" s="95"/>
      <c r="D139" s="25"/>
      <c r="E139" s="25"/>
      <c r="F139" s="25"/>
      <c r="G139" s="71"/>
      <c r="H139" s="84"/>
      <c r="I139" s="127"/>
      <c r="J139" s="180"/>
      <c r="K139" s="142"/>
      <c r="L139" s="261"/>
      <c r="M139" s="103"/>
      <c r="N139" s="171"/>
      <c r="O139" s="129"/>
      <c r="P139" s="129"/>
      <c r="Q139" s="103"/>
      <c r="R139" s="103"/>
      <c r="S139" s="25"/>
      <c r="T139" s="154"/>
      <c r="U139" s="125"/>
      <c r="V139" s="125"/>
      <c r="W139" s="125"/>
      <c r="X139" s="103"/>
      <c r="Y139" s="113"/>
      <c r="Z139" s="113"/>
      <c r="AA139" s="113"/>
      <c r="AB139" s="127"/>
      <c r="AC139" s="127"/>
      <c r="AD139" s="127"/>
      <c r="AE139" s="127"/>
      <c r="AF139" s="127"/>
      <c r="AG139" s="127"/>
      <c r="AH139" s="127"/>
      <c r="AI139" s="127"/>
      <c r="AJ139" s="127"/>
      <c r="AK139" s="127"/>
      <c r="AL139" s="127"/>
      <c r="AM139" s="127"/>
      <c r="AN139" s="127"/>
      <c r="AO139" s="127"/>
      <c r="AP139" s="127"/>
      <c r="AQ139" s="127"/>
      <c r="AR139" s="127"/>
      <c r="AS139" s="127"/>
      <c r="AT139" s="127"/>
      <c r="AU139" s="127"/>
      <c r="AV139" s="127"/>
      <c r="AW139" s="127"/>
      <c r="AX139" s="127"/>
    </row>
    <row r="140" spans="1:50" x14ac:dyDescent="0.3">
      <c r="A140" s="25"/>
      <c r="B140" s="25"/>
      <c r="C140" s="25"/>
      <c r="D140" s="25"/>
      <c r="E140" s="25"/>
      <c r="F140" s="25"/>
      <c r="G140" s="71"/>
      <c r="H140" s="156"/>
      <c r="I140" s="127"/>
      <c r="J140" s="180"/>
      <c r="K140" s="262"/>
      <c r="L140" s="134"/>
      <c r="M140" s="263"/>
      <c r="N140" s="25"/>
      <c r="O140" s="25"/>
      <c r="P140" s="264"/>
      <c r="Q140" s="103"/>
      <c r="R140" s="103"/>
      <c r="S140" s="25"/>
      <c r="T140" s="154"/>
      <c r="U140" s="125"/>
      <c r="V140" s="125"/>
      <c r="W140" s="125"/>
      <c r="X140" s="174"/>
      <c r="Y140" s="176"/>
      <c r="Z140" s="113"/>
      <c r="AA140" s="113"/>
      <c r="AB140" s="127"/>
      <c r="AC140" s="127"/>
      <c r="AD140" s="127"/>
      <c r="AE140" s="127"/>
      <c r="AF140" s="127"/>
      <c r="AG140" s="127"/>
      <c r="AH140" s="127"/>
      <c r="AI140" s="127"/>
      <c r="AJ140" s="127"/>
      <c r="AK140" s="127"/>
      <c r="AL140" s="127"/>
      <c r="AM140" s="127"/>
      <c r="AN140" s="127"/>
      <c r="AO140" s="127"/>
      <c r="AP140" s="127"/>
      <c r="AQ140" s="127"/>
      <c r="AR140" s="127"/>
      <c r="AS140" s="127"/>
      <c r="AT140" s="127"/>
      <c r="AU140" s="127"/>
      <c r="AV140" s="127"/>
      <c r="AW140" s="127"/>
      <c r="AX140" s="127"/>
    </row>
    <row r="141" spans="1:50" x14ac:dyDescent="0.3">
      <c r="A141" s="25"/>
      <c r="B141" s="25"/>
      <c r="C141" s="25"/>
      <c r="D141" s="25"/>
      <c r="E141" s="25"/>
      <c r="F141" s="25"/>
      <c r="G141" s="71"/>
      <c r="H141" s="156"/>
      <c r="I141" s="127"/>
      <c r="J141" s="180"/>
      <c r="K141" s="262"/>
      <c r="L141" s="134"/>
      <c r="M141" s="263"/>
      <c r="N141" s="25"/>
      <c r="O141" s="25"/>
      <c r="P141" s="264"/>
      <c r="Q141" s="103"/>
      <c r="R141" s="103"/>
      <c r="S141" s="25"/>
      <c r="T141" s="154"/>
      <c r="U141" s="125"/>
      <c r="V141" s="125"/>
      <c r="W141" s="125"/>
      <c r="X141" s="174"/>
      <c r="Y141" s="176"/>
      <c r="Z141" s="113"/>
      <c r="AA141" s="113"/>
      <c r="AB141" s="127"/>
      <c r="AC141" s="127"/>
      <c r="AD141" s="127"/>
      <c r="AE141" s="127"/>
      <c r="AF141" s="127"/>
      <c r="AG141" s="127"/>
      <c r="AH141" s="127"/>
      <c r="AI141" s="127"/>
      <c r="AJ141" s="127"/>
      <c r="AK141" s="127"/>
      <c r="AL141" s="127"/>
      <c r="AM141" s="127"/>
      <c r="AN141" s="127"/>
      <c r="AO141" s="127"/>
      <c r="AP141" s="127"/>
      <c r="AQ141" s="127"/>
      <c r="AR141" s="127"/>
      <c r="AS141" s="127"/>
      <c r="AT141" s="127"/>
      <c r="AU141" s="127"/>
      <c r="AV141" s="127"/>
      <c r="AW141" s="127"/>
      <c r="AX141" s="127"/>
    </row>
    <row r="142" spans="1:50" x14ac:dyDescent="0.3">
      <c r="A142" s="25"/>
      <c r="B142" s="25"/>
      <c r="C142" s="25"/>
      <c r="D142" s="25"/>
      <c r="E142" s="25"/>
      <c r="F142" s="25"/>
      <c r="G142" s="71"/>
      <c r="H142" s="156"/>
      <c r="I142" s="127"/>
      <c r="J142" s="180"/>
      <c r="K142" s="262"/>
      <c r="L142" s="134"/>
      <c r="M142" s="263"/>
      <c r="N142" s="25"/>
      <c r="O142" s="25"/>
      <c r="P142" s="264"/>
      <c r="Q142" s="103"/>
      <c r="R142" s="103"/>
      <c r="S142" s="25"/>
      <c r="T142" s="154"/>
      <c r="U142" s="125"/>
      <c r="V142" s="125"/>
      <c r="W142" s="125"/>
      <c r="X142" s="174"/>
      <c r="Y142" s="176"/>
      <c r="Z142" s="113"/>
      <c r="AA142" s="113"/>
      <c r="AB142" s="127"/>
      <c r="AC142" s="127"/>
      <c r="AD142" s="127"/>
      <c r="AE142" s="127"/>
      <c r="AF142" s="127"/>
      <c r="AG142" s="127"/>
      <c r="AH142" s="127"/>
      <c r="AI142" s="127"/>
      <c r="AJ142" s="127"/>
      <c r="AK142" s="127"/>
      <c r="AL142" s="127"/>
      <c r="AM142" s="127"/>
      <c r="AN142" s="127"/>
      <c r="AO142" s="127"/>
      <c r="AP142" s="127"/>
      <c r="AQ142" s="127"/>
      <c r="AR142" s="127"/>
      <c r="AS142" s="127"/>
      <c r="AT142" s="127"/>
      <c r="AU142" s="127"/>
      <c r="AV142" s="127"/>
      <c r="AW142" s="127"/>
      <c r="AX142" s="127"/>
    </row>
    <row r="143" spans="1:50" x14ac:dyDescent="0.3">
      <c r="A143" s="25"/>
      <c r="B143" s="25"/>
      <c r="C143" s="25"/>
      <c r="D143" s="25"/>
      <c r="E143" s="25"/>
      <c r="F143" s="25"/>
      <c r="G143" s="71"/>
      <c r="H143" s="156"/>
      <c r="I143" s="127"/>
      <c r="J143" s="180"/>
      <c r="K143" s="262"/>
      <c r="L143" s="134"/>
      <c r="M143" s="263"/>
      <c r="N143" s="25"/>
      <c r="O143" s="25"/>
      <c r="P143" s="264"/>
      <c r="Q143" s="103"/>
      <c r="R143" s="103"/>
      <c r="S143" s="25"/>
      <c r="T143" s="154"/>
      <c r="U143" s="125"/>
      <c r="V143" s="125"/>
      <c r="W143" s="125"/>
      <c r="X143" s="174"/>
      <c r="Y143" s="176"/>
      <c r="Z143" s="113"/>
      <c r="AA143" s="113"/>
      <c r="AB143" s="127"/>
      <c r="AC143" s="127"/>
      <c r="AD143" s="127"/>
      <c r="AE143" s="127"/>
      <c r="AF143" s="127"/>
      <c r="AG143" s="127"/>
      <c r="AH143" s="127"/>
      <c r="AI143" s="127"/>
      <c r="AJ143" s="127"/>
      <c r="AK143" s="127"/>
      <c r="AL143" s="127"/>
      <c r="AM143" s="127"/>
      <c r="AN143" s="127"/>
      <c r="AO143" s="127"/>
      <c r="AP143" s="127"/>
      <c r="AQ143" s="127"/>
      <c r="AR143" s="127"/>
      <c r="AS143" s="127"/>
      <c r="AT143" s="127"/>
      <c r="AU143" s="127"/>
      <c r="AV143" s="127"/>
      <c r="AW143" s="127"/>
      <c r="AX143" s="127"/>
    </row>
    <row r="144" spans="1:50" x14ac:dyDescent="0.3">
      <c r="A144" s="25"/>
      <c r="B144" s="25"/>
      <c r="C144" s="25"/>
      <c r="D144" s="25"/>
      <c r="E144" s="25"/>
      <c r="F144" s="25"/>
      <c r="G144" s="71"/>
      <c r="H144" s="156"/>
      <c r="I144" s="127"/>
      <c r="J144" s="180"/>
      <c r="K144" s="262"/>
      <c r="L144" s="134"/>
      <c r="M144" s="263"/>
      <c r="N144" s="25"/>
      <c r="O144" s="25"/>
      <c r="P144" s="264"/>
      <c r="Q144" s="103"/>
      <c r="R144" s="103"/>
      <c r="S144" s="25"/>
      <c r="T144" s="154"/>
      <c r="U144" s="125"/>
      <c r="V144" s="125"/>
      <c r="W144" s="125"/>
      <c r="X144" s="174"/>
      <c r="Y144" s="176"/>
      <c r="Z144" s="113"/>
      <c r="AA144" s="113"/>
      <c r="AB144" s="127"/>
      <c r="AC144" s="127"/>
      <c r="AD144" s="127"/>
      <c r="AE144" s="127"/>
      <c r="AF144" s="127"/>
      <c r="AG144" s="127"/>
      <c r="AH144" s="127"/>
      <c r="AI144" s="127"/>
      <c r="AJ144" s="127"/>
      <c r="AK144" s="127"/>
      <c r="AL144" s="127"/>
      <c r="AM144" s="127"/>
      <c r="AN144" s="127"/>
      <c r="AO144" s="127"/>
      <c r="AP144" s="127"/>
      <c r="AQ144" s="127"/>
      <c r="AR144" s="127"/>
      <c r="AS144" s="127"/>
      <c r="AT144" s="127"/>
      <c r="AU144" s="127"/>
      <c r="AV144" s="127"/>
      <c r="AW144" s="127"/>
      <c r="AX144" s="127"/>
    </row>
    <row r="145" spans="1:50" x14ac:dyDescent="0.3">
      <c r="A145" s="25"/>
      <c r="B145" s="25"/>
      <c r="C145" s="25"/>
      <c r="D145" s="25"/>
      <c r="E145" s="25"/>
      <c r="F145" s="25"/>
      <c r="G145" s="71"/>
      <c r="H145" s="156"/>
      <c r="I145" s="127"/>
      <c r="J145" s="180"/>
      <c r="K145" s="262"/>
      <c r="L145" s="134"/>
      <c r="M145" s="263"/>
      <c r="N145" s="25"/>
      <c r="O145" s="25"/>
      <c r="P145" s="264"/>
      <c r="Q145" s="103"/>
      <c r="R145" s="103"/>
      <c r="S145" s="25"/>
      <c r="T145" s="154"/>
      <c r="U145" s="125"/>
      <c r="V145" s="125"/>
      <c r="W145" s="125"/>
      <c r="X145" s="174"/>
      <c r="Y145" s="176"/>
      <c r="Z145" s="113"/>
      <c r="AA145" s="113"/>
      <c r="AB145" s="127"/>
      <c r="AC145" s="127"/>
      <c r="AD145" s="127"/>
      <c r="AE145" s="127"/>
      <c r="AF145" s="127"/>
      <c r="AG145" s="127"/>
      <c r="AH145" s="127"/>
      <c r="AI145" s="127"/>
      <c r="AJ145" s="127"/>
      <c r="AK145" s="127"/>
      <c r="AL145" s="127"/>
      <c r="AM145" s="127"/>
      <c r="AN145" s="127"/>
      <c r="AO145" s="127"/>
      <c r="AP145" s="127"/>
      <c r="AQ145" s="127"/>
      <c r="AR145" s="127"/>
      <c r="AS145" s="127"/>
      <c r="AT145" s="127"/>
      <c r="AU145" s="127"/>
      <c r="AV145" s="127"/>
      <c r="AW145" s="127"/>
      <c r="AX145" s="127"/>
    </row>
    <row r="146" spans="1:50" x14ac:dyDescent="0.3">
      <c r="A146" s="25"/>
      <c r="B146" s="25"/>
      <c r="C146" s="25"/>
      <c r="D146" s="25"/>
      <c r="E146" s="25"/>
      <c r="F146" s="25"/>
      <c r="G146" s="71"/>
      <c r="H146" s="156"/>
      <c r="I146" s="127"/>
      <c r="J146" s="180"/>
      <c r="K146" s="262"/>
      <c r="L146" s="134"/>
      <c r="M146" s="263"/>
      <c r="N146" s="25"/>
      <c r="O146" s="25"/>
      <c r="P146" s="264"/>
      <c r="Q146" s="103"/>
      <c r="R146" s="103"/>
      <c r="S146" s="25"/>
      <c r="T146" s="154"/>
      <c r="U146" s="125"/>
      <c r="V146" s="125"/>
      <c r="W146" s="125"/>
      <c r="X146" s="174"/>
      <c r="Y146" s="176"/>
      <c r="Z146" s="113"/>
      <c r="AA146" s="113"/>
      <c r="AB146" s="127"/>
      <c r="AC146" s="127"/>
      <c r="AD146" s="127"/>
      <c r="AE146" s="127"/>
      <c r="AF146" s="127"/>
      <c r="AG146" s="127"/>
      <c r="AH146" s="127"/>
      <c r="AI146" s="127"/>
      <c r="AJ146" s="127"/>
      <c r="AK146" s="127"/>
      <c r="AL146" s="127"/>
      <c r="AM146" s="127"/>
      <c r="AN146" s="127"/>
      <c r="AO146" s="127"/>
      <c r="AP146" s="127"/>
      <c r="AQ146" s="127"/>
      <c r="AR146" s="127"/>
      <c r="AS146" s="127"/>
      <c r="AT146" s="127"/>
      <c r="AU146" s="127"/>
      <c r="AV146" s="127"/>
      <c r="AW146" s="127"/>
      <c r="AX146" s="127"/>
    </row>
    <row r="147" spans="1:50" x14ac:dyDescent="0.3">
      <c r="A147" s="25"/>
      <c r="B147" s="25"/>
      <c r="C147" s="25"/>
      <c r="D147" s="25"/>
      <c r="E147" s="25"/>
      <c r="F147" s="25"/>
      <c r="G147" s="71"/>
      <c r="H147" s="156"/>
      <c r="I147" s="127"/>
      <c r="J147" s="180"/>
      <c r="K147" s="262"/>
      <c r="L147" s="134"/>
      <c r="M147" s="263"/>
      <c r="N147" s="25"/>
      <c r="O147" s="25"/>
      <c r="P147" s="264"/>
      <c r="Q147" s="103"/>
      <c r="R147" s="103"/>
      <c r="S147" s="25"/>
      <c r="T147" s="154"/>
      <c r="U147" s="125"/>
      <c r="V147" s="125"/>
      <c r="W147" s="125"/>
      <c r="X147" s="174"/>
      <c r="Y147" s="176"/>
      <c r="Z147" s="113"/>
      <c r="AA147" s="113"/>
      <c r="AB147" s="127"/>
      <c r="AC147" s="127"/>
      <c r="AD147" s="127"/>
      <c r="AE147" s="127"/>
      <c r="AF147" s="127"/>
      <c r="AG147" s="127"/>
      <c r="AH147" s="127"/>
      <c r="AI147" s="127"/>
      <c r="AJ147" s="127"/>
      <c r="AK147" s="127"/>
      <c r="AL147" s="127"/>
      <c r="AM147" s="127"/>
      <c r="AN147" s="127"/>
      <c r="AO147" s="127"/>
      <c r="AP147" s="127"/>
      <c r="AQ147" s="127"/>
      <c r="AR147" s="127"/>
      <c r="AS147" s="127"/>
      <c r="AT147" s="127"/>
      <c r="AU147" s="127"/>
      <c r="AV147" s="127"/>
      <c r="AW147" s="127"/>
      <c r="AX147" s="127"/>
    </row>
    <row r="148" spans="1:50" x14ac:dyDescent="0.3">
      <c r="A148" s="25"/>
      <c r="B148" s="25"/>
      <c r="C148" s="25"/>
      <c r="D148" s="25"/>
      <c r="E148" s="25"/>
      <c r="F148" s="25"/>
      <c r="G148" s="71"/>
      <c r="H148" s="156"/>
      <c r="I148" s="127"/>
      <c r="J148" s="180"/>
      <c r="K148" s="262"/>
      <c r="L148" s="134"/>
      <c r="M148" s="263"/>
      <c r="N148" s="25"/>
      <c r="O148" s="25"/>
      <c r="P148" s="264"/>
      <c r="Q148" s="103"/>
      <c r="R148" s="103"/>
      <c r="S148" s="25"/>
      <c r="T148" s="154"/>
      <c r="U148" s="125"/>
      <c r="V148" s="125"/>
      <c r="W148" s="125"/>
      <c r="X148" s="174"/>
      <c r="Y148" s="176"/>
      <c r="Z148" s="113"/>
      <c r="AA148" s="113"/>
      <c r="AB148" s="127"/>
      <c r="AC148" s="127"/>
      <c r="AD148" s="127"/>
      <c r="AE148" s="127"/>
      <c r="AF148" s="127"/>
      <c r="AG148" s="127"/>
      <c r="AH148" s="127"/>
      <c r="AI148" s="127"/>
      <c r="AJ148" s="127"/>
      <c r="AK148" s="127"/>
      <c r="AL148" s="127"/>
      <c r="AM148" s="127"/>
      <c r="AN148" s="127"/>
      <c r="AO148" s="127"/>
      <c r="AP148" s="127"/>
      <c r="AQ148" s="127"/>
      <c r="AR148" s="127"/>
      <c r="AS148" s="127"/>
      <c r="AT148" s="127"/>
      <c r="AU148" s="127"/>
      <c r="AV148" s="127"/>
      <c r="AW148" s="127"/>
      <c r="AX148" s="127"/>
    </row>
    <row r="149" spans="1:50" x14ac:dyDescent="0.3">
      <c r="A149" s="25"/>
      <c r="B149" s="25"/>
      <c r="C149" s="25"/>
      <c r="D149" s="25"/>
      <c r="E149" s="25"/>
      <c r="F149" s="25"/>
      <c r="G149" s="71"/>
      <c r="H149" s="84"/>
      <c r="I149" s="127"/>
      <c r="J149" s="180"/>
      <c r="K149" s="262"/>
      <c r="L149" s="134"/>
      <c r="M149" s="263"/>
      <c r="N149" s="25"/>
      <c r="O149" s="25"/>
      <c r="P149" s="264"/>
      <c r="Q149" s="103"/>
      <c r="R149" s="103"/>
      <c r="S149" s="25"/>
      <c r="T149" s="154"/>
      <c r="U149" s="125"/>
      <c r="V149" s="125"/>
      <c r="W149" s="125"/>
      <c r="X149" s="174"/>
      <c r="Y149" s="176"/>
      <c r="Z149" s="113"/>
      <c r="AA149" s="113"/>
      <c r="AB149" s="127"/>
      <c r="AC149" s="127"/>
      <c r="AD149" s="127"/>
      <c r="AE149" s="127"/>
      <c r="AF149" s="127"/>
      <c r="AG149" s="127"/>
      <c r="AH149" s="127"/>
      <c r="AI149" s="127"/>
      <c r="AJ149" s="127"/>
      <c r="AK149" s="127"/>
      <c r="AL149" s="127"/>
      <c r="AM149" s="127"/>
      <c r="AN149" s="127"/>
      <c r="AO149" s="127"/>
      <c r="AP149" s="127"/>
      <c r="AQ149" s="127"/>
      <c r="AR149" s="127"/>
      <c r="AS149" s="127"/>
      <c r="AT149" s="127"/>
      <c r="AU149" s="127"/>
      <c r="AV149" s="127"/>
      <c r="AW149" s="127"/>
      <c r="AX149" s="127"/>
    </row>
    <row r="150" spans="1:50" x14ac:dyDescent="0.3">
      <c r="A150" s="25"/>
      <c r="B150" s="25"/>
      <c r="C150" s="25"/>
      <c r="D150" s="25"/>
      <c r="E150" s="25"/>
      <c r="F150" s="25"/>
      <c r="G150" s="71"/>
      <c r="H150" s="84"/>
      <c r="I150" s="127"/>
      <c r="J150" s="180"/>
      <c r="K150" s="262"/>
      <c r="L150" s="134"/>
      <c r="M150" s="263"/>
      <c r="N150" s="25"/>
      <c r="O150" s="25"/>
      <c r="P150" s="264"/>
      <c r="Q150" s="103"/>
      <c r="R150" s="103"/>
      <c r="S150" s="25"/>
      <c r="T150" s="154"/>
      <c r="U150" s="125"/>
      <c r="V150" s="125"/>
      <c r="W150" s="125"/>
      <c r="X150" s="174"/>
      <c r="Y150" s="176"/>
      <c r="Z150" s="113"/>
      <c r="AA150" s="113"/>
      <c r="AB150" s="127"/>
      <c r="AC150" s="127"/>
      <c r="AD150" s="127"/>
      <c r="AE150" s="127"/>
      <c r="AF150" s="127"/>
      <c r="AG150" s="127"/>
      <c r="AH150" s="127"/>
      <c r="AI150" s="127"/>
      <c r="AJ150" s="127"/>
      <c r="AK150" s="127"/>
      <c r="AL150" s="127"/>
      <c r="AM150" s="127"/>
      <c r="AN150" s="127"/>
      <c r="AO150" s="127"/>
      <c r="AP150" s="127"/>
      <c r="AQ150" s="127"/>
      <c r="AR150" s="127"/>
      <c r="AS150" s="127"/>
      <c r="AT150" s="127"/>
      <c r="AU150" s="127"/>
      <c r="AV150" s="127"/>
      <c r="AW150" s="127"/>
      <c r="AX150" s="127"/>
    </row>
    <row r="151" spans="1:50" x14ac:dyDescent="0.3">
      <c r="A151" s="25"/>
      <c r="B151" s="25"/>
      <c r="C151" s="25"/>
      <c r="D151" s="25"/>
      <c r="E151" s="25"/>
      <c r="F151" s="25"/>
      <c r="G151" s="71"/>
      <c r="H151" s="84"/>
      <c r="I151" s="127"/>
      <c r="J151" s="180"/>
      <c r="K151" s="262"/>
      <c r="L151" s="134"/>
      <c r="M151" s="263"/>
      <c r="N151" s="25"/>
      <c r="O151" s="25"/>
      <c r="P151" s="264"/>
      <c r="Q151" s="103"/>
      <c r="R151" s="103"/>
      <c r="S151" s="25"/>
      <c r="T151" s="154"/>
      <c r="U151" s="125"/>
      <c r="V151" s="125"/>
      <c r="W151" s="125"/>
      <c r="X151" s="174"/>
      <c r="Y151" s="176"/>
      <c r="Z151" s="113"/>
      <c r="AA151" s="113"/>
      <c r="AB151" s="127"/>
      <c r="AC151" s="127"/>
      <c r="AD151" s="127"/>
      <c r="AE151" s="127"/>
      <c r="AF151" s="127"/>
      <c r="AG151" s="127"/>
      <c r="AH151" s="127"/>
      <c r="AI151" s="127"/>
      <c r="AJ151" s="127"/>
      <c r="AK151" s="127"/>
      <c r="AL151" s="127"/>
      <c r="AM151" s="127"/>
      <c r="AN151" s="127"/>
      <c r="AO151" s="127"/>
      <c r="AP151" s="127"/>
      <c r="AQ151" s="127"/>
      <c r="AR151" s="127"/>
      <c r="AS151" s="127"/>
      <c r="AT151" s="127"/>
      <c r="AU151" s="127"/>
      <c r="AV151" s="127"/>
      <c r="AW151" s="127"/>
      <c r="AX151" s="127"/>
    </row>
    <row r="152" spans="1:50" x14ac:dyDescent="0.3">
      <c r="A152" s="25"/>
      <c r="B152" s="25"/>
      <c r="C152" s="25"/>
      <c r="D152" s="25"/>
      <c r="E152" s="25"/>
      <c r="F152" s="25"/>
      <c r="G152" s="71"/>
      <c r="H152" s="84"/>
      <c r="I152" s="127"/>
      <c r="J152" s="180"/>
      <c r="K152" s="262"/>
      <c r="L152" s="134"/>
      <c r="M152" s="263"/>
      <c r="N152" s="25"/>
      <c r="O152" s="25"/>
      <c r="P152" s="264"/>
      <c r="Q152" s="103"/>
      <c r="R152" s="103"/>
      <c r="S152" s="25"/>
      <c r="T152" s="154"/>
      <c r="U152" s="125"/>
      <c r="V152" s="125"/>
      <c r="W152" s="125"/>
      <c r="X152" s="174"/>
      <c r="Y152" s="176"/>
      <c r="Z152" s="113"/>
      <c r="AA152" s="113"/>
      <c r="AB152" s="127"/>
      <c r="AC152" s="127"/>
      <c r="AD152" s="127"/>
      <c r="AE152" s="127"/>
      <c r="AF152" s="127"/>
      <c r="AG152" s="127"/>
      <c r="AH152" s="127"/>
      <c r="AI152" s="127"/>
      <c r="AJ152" s="127"/>
      <c r="AK152" s="127"/>
      <c r="AL152" s="127"/>
      <c r="AM152" s="127"/>
      <c r="AN152" s="127"/>
      <c r="AO152" s="127"/>
      <c r="AP152" s="127"/>
      <c r="AQ152" s="127"/>
      <c r="AR152" s="127"/>
      <c r="AS152" s="127"/>
      <c r="AT152" s="127"/>
      <c r="AU152" s="127"/>
      <c r="AV152" s="127"/>
      <c r="AW152" s="127"/>
      <c r="AX152" s="127"/>
    </row>
    <row r="153" spans="1:50" x14ac:dyDescent="0.3">
      <c r="A153" s="25"/>
      <c r="B153" s="25"/>
      <c r="C153" s="25"/>
      <c r="D153" s="25"/>
      <c r="E153" s="25"/>
      <c r="F153" s="25"/>
      <c r="G153" s="71"/>
      <c r="H153" s="156"/>
      <c r="I153" s="127"/>
      <c r="J153" s="180"/>
      <c r="K153" s="262"/>
      <c r="L153" s="134"/>
      <c r="M153" s="263"/>
      <c r="N153" s="25"/>
      <c r="O153" s="25"/>
      <c r="P153" s="264"/>
      <c r="Q153" s="103"/>
      <c r="R153" s="103"/>
      <c r="S153" s="25"/>
      <c r="T153" s="154"/>
      <c r="U153" s="125"/>
      <c r="V153" s="125"/>
      <c r="W153" s="125"/>
      <c r="X153" s="174"/>
      <c r="Y153" s="176"/>
      <c r="Z153" s="113"/>
      <c r="AA153" s="113"/>
      <c r="AB153" s="127"/>
      <c r="AC153" s="127"/>
      <c r="AD153" s="127"/>
      <c r="AE153" s="127"/>
      <c r="AF153" s="127"/>
      <c r="AG153" s="127"/>
      <c r="AH153" s="127"/>
      <c r="AI153" s="127"/>
      <c r="AJ153" s="127"/>
      <c r="AK153" s="127"/>
      <c r="AL153" s="127"/>
      <c r="AM153" s="127"/>
      <c r="AN153" s="127"/>
      <c r="AO153" s="127"/>
      <c r="AP153" s="127"/>
      <c r="AQ153" s="127"/>
      <c r="AR153" s="127"/>
      <c r="AS153" s="127"/>
      <c r="AT153" s="127"/>
      <c r="AU153" s="127"/>
      <c r="AV153" s="127"/>
      <c r="AW153" s="127"/>
      <c r="AX153" s="127"/>
    </row>
    <row r="154" spans="1:50" x14ac:dyDescent="0.3">
      <c r="A154" s="25"/>
      <c r="B154" s="25"/>
      <c r="C154" s="25"/>
      <c r="D154" s="25"/>
      <c r="E154" s="25"/>
      <c r="F154" s="25"/>
      <c r="G154" s="71"/>
      <c r="H154" s="156"/>
      <c r="I154" s="127"/>
      <c r="J154" s="180"/>
      <c r="K154" s="262"/>
      <c r="L154" s="134"/>
      <c r="M154" s="263"/>
      <c r="N154" s="25"/>
      <c r="O154" s="25"/>
      <c r="P154" s="264"/>
      <c r="Q154" s="103"/>
      <c r="R154" s="103"/>
      <c r="S154" s="25"/>
      <c r="T154" s="154"/>
      <c r="U154" s="125"/>
      <c r="V154" s="125"/>
      <c r="W154" s="125"/>
      <c r="X154" s="174"/>
      <c r="Y154" s="176"/>
      <c r="Z154" s="113"/>
      <c r="AA154" s="113"/>
      <c r="AB154" s="127"/>
      <c r="AC154" s="127"/>
      <c r="AD154" s="127"/>
      <c r="AE154" s="127"/>
      <c r="AF154" s="127"/>
      <c r="AG154" s="127"/>
      <c r="AH154" s="127"/>
      <c r="AI154" s="127"/>
      <c r="AJ154" s="127"/>
      <c r="AK154" s="127"/>
      <c r="AL154" s="127"/>
      <c r="AM154" s="127"/>
      <c r="AN154" s="127"/>
      <c r="AO154" s="127"/>
      <c r="AP154" s="127"/>
      <c r="AQ154" s="127"/>
      <c r="AR154" s="127"/>
      <c r="AS154" s="127"/>
      <c r="AT154" s="127"/>
      <c r="AU154" s="127"/>
      <c r="AV154" s="127"/>
      <c r="AW154" s="127"/>
      <c r="AX154" s="127"/>
    </row>
    <row r="155" spans="1:50" x14ac:dyDescent="0.3">
      <c r="A155" s="25"/>
      <c r="B155" s="25"/>
      <c r="C155" s="25"/>
      <c r="D155" s="25"/>
      <c r="E155" s="25"/>
      <c r="F155" s="25"/>
      <c r="G155" s="71"/>
      <c r="H155" s="156"/>
      <c r="I155" s="127"/>
      <c r="J155" s="180"/>
      <c r="K155" s="262"/>
      <c r="L155" s="134"/>
      <c r="M155" s="263"/>
      <c r="N155" s="25"/>
      <c r="O155" s="25"/>
      <c r="P155" s="264"/>
      <c r="Q155" s="103"/>
      <c r="R155" s="103"/>
      <c r="S155" s="25"/>
      <c r="T155" s="154"/>
      <c r="U155" s="125"/>
      <c r="V155" s="125"/>
      <c r="W155" s="125"/>
      <c r="X155" s="174"/>
      <c r="Y155" s="176"/>
      <c r="Z155" s="113"/>
      <c r="AA155" s="113"/>
      <c r="AB155" s="127"/>
      <c r="AC155" s="127"/>
      <c r="AD155" s="127"/>
      <c r="AE155" s="127"/>
      <c r="AF155" s="127"/>
      <c r="AG155" s="127"/>
      <c r="AH155" s="127"/>
      <c r="AI155" s="127"/>
      <c r="AJ155" s="127"/>
      <c r="AK155" s="127"/>
      <c r="AL155" s="127"/>
      <c r="AM155" s="127"/>
      <c r="AN155" s="127"/>
      <c r="AO155" s="127"/>
      <c r="AP155" s="127"/>
      <c r="AQ155" s="127"/>
      <c r="AR155" s="127"/>
      <c r="AS155" s="127"/>
      <c r="AT155" s="127"/>
      <c r="AU155" s="127"/>
      <c r="AV155" s="127"/>
      <c r="AW155" s="127"/>
      <c r="AX155" s="127"/>
    </row>
    <row r="156" spans="1:50" x14ac:dyDescent="0.3">
      <c r="A156" s="25"/>
      <c r="B156" s="25"/>
      <c r="C156" s="25"/>
      <c r="D156" s="25"/>
      <c r="E156" s="25"/>
      <c r="F156" s="25"/>
      <c r="G156" s="71"/>
      <c r="H156" s="156"/>
      <c r="I156" s="127"/>
      <c r="J156" s="180"/>
      <c r="K156" s="262"/>
      <c r="L156" s="134"/>
      <c r="M156" s="263"/>
      <c r="N156" s="25"/>
      <c r="O156" s="25"/>
      <c r="P156" s="264"/>
      <c r="Q156" s="103"/>
      <c r="R156" s="103"/>
      <c r="S156" s="25"/>
      <c r="T156" s="154"/>
      <c r="U156" s="125"/>
      <c r="V156" s="125"/>
      <c r="W156" s="125"/>
      <c r="X156" s="174"/>
      <c r="Y156" s="176"/>
      <c r="Z156" s="113"/>
      <c r="AA156" s="113"/>
      <c r="AB156" s="127"/>
      <c r="AC156" s="127"/>
      <c r="AD156" s="127"/>
      <c r="AE156" s="127"/>
      <c r="AF156" s="127"/>
      <c r="AG156" s="127"/>
      <c r="AH156" s="127"/>
      <c r="AI156" s="127"/>
      <c r="AJ156" s="127"/>
      <c r="AK156" s="127"/>
      <c r="AL156" s="127"/>
      <c r="AM156" s="127"/>
      <c r="AN156" s="127"/>
      <c r="AO156" s="127"/>
      <c r="AP156" s="127"/>
      <c r="AQ156" s="127"/>
      <c r="AR156" s="127"/>
      <c r="AS156" s="127"/>
      <c r="AT156" s="127"/>
      <c r="AU156" s="127"/>
      <c r="AV156" s="127"/>
      <c r="AW156" s="127"/>
      <c r="AX156" s="127"/>
    </row>
    <row r="157" spans="1:50" x14ac:dyDescent="0.3">
      <c r="A157" s="25"/>
      <c r="B157" s="25"/>
      <c r="C157" s="25"/>
      <c r="D157" s="25"/>
      <c r="E157" s="25"/>
      <c r="F157" s="25"/>
      <c r="G157" s="71"/>
      <c r="H157" s="156"/>
      <c r="I157" s="127"/>
      <c r="J157" s="180"/>
      <c r="K157" s="262"/>
      <c r="L157" s="134"/>
      <c r="M157" s="263"/>
      <c r="N157" s="25"/>
      <c r="O157" s="25"/>
      <c r="P157" s="264"/>
      <c r="Q157" s="103"/>
      <c r="R157" s="103"/>
      <c r="S157" s="25"/>
      <c r="T157" s="154"/>
      <c r="U157" s="125"/>
      <c r="V157" s="125"/>
      <c r="W157" s="125"/>
      <c r="X157" s="174"/>
      <c r="Y157" s="176"/>
      <c r="Z157" s="113"/>
      <c r="AA157" s="113"/>
      <c r="AB157" s="127"/>
      <c r="AC157" s="127"/>
      <c r="AD157" s="127"/>
      <c r="AE157" s="127"/>
      <c r="AF157" s="127"/>
      <c r="AG157" s="127"/>
      <c r="AH157" s="127"/>
      <c r="AI157" s="127"/>
      <c r="AJ157" s="127"/>
      <c r="AK157" s="127"/>
      <c r="AL157" s="127"/>
      <c r="AM157" s="127"/>
      <c r="AN157" s="127"/>
      <c r="AO157" s="127"/>
      <c r="AP157" s="127"/>
      <c r="AQ157" s="127"/>
      <c r="AR157" s="127"/>
      <c r="AS157" s="127"/>
      <c r="AT157" s="127"/>
      <c r="AU157" s="127"/>
      <c r="AV157" s="127"/>
      <c r="AW157" s="127"/>
      <c r="AX157" s="127"/>
    </row>
    <row r="158" spans="1:50" x14ac:dyDescent="0.3">
      <c r="A158" s="25"/>
      <c r="B158" s="25"/>
      <c r="C158" s="25"/>
      <c r="D158" s="25"/>
      <c r="E158" s="25"/>
      <c r="F158" s="25"/>
      <c r="G158" s="71"/>
      <c r="H158" s="156"/>
      <c r="I158" s="127"/>
      <c r="J158" s="180"/>
      <c r="K158" s="262"/>
      <c r="L158" s="134"/>
      <c r="M158" s="263"/>
      <c r="N158" s="25"/>
      <c r="O158" s="25"/>
      <c r="P158" s="264"/>
      <c r="Q158" s="103"/>
      <c r="R158" s="103"/>
      <c r="S158" s="25"/>
      <c r="T158" s="154"/>
      <c r="U158" s="125"/>
      <c r="V158" s="125"/>
      <c r="W158" s="125"/>
      <c r="X158" s="174"/>
      <c r="Y158" s="176"/>
      <c r="Z158" s="113"/>
      <c r="AA158" s="113"/>
      <c r="AB158" s="127"/>
      <c r="AC158" s="127"/>
      <c r="AD158" s="127"/>
      <c r="AE158" s="127"/>
      <c r="AF158" s="127"/>
      <c r="AG158" s="127"/>
      <c r="AH158" s="127"/>
      <c r="AI158" s="127"/>
      <c r="AJ158" s="127"/>
      <c r="AK158" s="127"/>
      <c r="AL158" s="127"/>
      <c r="AM158" s="127"/>
      <c r="AN158" s="127"/>
      <c r="AO158" s="127"/>
      <c r="AP158" s="127"/>
      <c r="AQ158" s="127"/>
      <c r="AR158" s="127"/>
      <c r="AS158" s="127"/>
      <c r="AT158" s="127"/>
      <c r="AU158" s="127"/>
      <c r="AV158" s="127"/>
      <c r="AW158" s="127"/>
      <c r="AX158" s="127"/>
    </row>
    <row r="159" spans="1:50" x14ac:dyDescent="0.3">
      <c r="A159" s="25"/>
      <c r="B159" s="25"/>
      <c r="C159" s="25"/>
      <c r="D159" s="25"/>
      <c r="E159" s="25"/>
      <c r="F159" s="25"/>
      <c r="G159" s="71"/>
      <c r="H159" s="156"/>
      <c r="I159" s="127"/>
      <c r="J159" s="180"/>
      <c r="K159" s="262"/>
      <c r="L159" s="134"/>
      <c r="M159" s="263"/>
      <c r="N159" s="25"/>
      <c r="O159" s="25"/>
      <c r="P159" s="264"/>
      <c r="Q159" s="103"/>
      <c r="R159" s="103"/>
      <c r="S159" s="25"/>
      <c r="T159" s="154"/>
      <c r="U159" s="125"/>
      <c r="V159" s="125"/>
      <c r="W159" s="125"/>
      <c r="X159" s="174"/>
      <c r="Y159" s="176"/>
      <c r="Z159" s="113"/>
      <c r="AA159" s="113"/>
      <c r="AB159" s="127"/>
      <c r="AC159" s="127"/>
      <c r="AD159" s="127"/>
      <c r="AE159" s="127"/>
      <c r="AF159" s="127"/>
      <c r="AG159" s="127"/>
      <c r="AH159" s="127"/>
      <c r="AI159" s="127"/>
      <c r="AJ159" s="127"/>
      <c r="AK159" s="127"/>
      <c r="AL159" s="127"/>
      <c r="AM159" s="127"/>
      <c r="AN159" s="127"/>
      <c r="AO159" s="127"/>
      <c r="AP159" s="127"/>
      <c r="AQ159" s="127"/>
      <c r="AR159" s="127"/>
      <c r="AS159" s="127"/>
      <c r="AT159" s="127"/>
      <c r="AU159" s="127"/>
      <c r="AV159" s="127"/>
      <c r="AW159" s="127"/>
      <c r="AX159" s="127"/>
    </row>
    <row r="160" spans="1:50" x14ac:dyDescent="0.3">
      <c r="A160" s="25"/>
      <c r="B160" s="25"/>
      <c r="C160" s="25"/>
      <c r="D160" s="25"/>
      <c r="E160" s="25"/>
      <c r="F160" s="25"/>
      <c r="G160" s="71"/>
      <c r="H160" s="156"/>
      <c r="I160" s="127"/>
      <c r="J160" s="180"/>
      <c r="K160" s="262"/>
      <c r="L160" s="134"/>
      <c r="M160" s="263"/>
      <c r="N160" s="25"/>
      <c r="O160" s="25"/>
      <c r="P160" s="264"/>
      <c r="Q160" s="103"/>
      <c r="R160" s="103"/>
      <c r="S160" s="25"/>
      <c r="T160" s="154"/>
      <c r="U160" s="125"/>
      <c r="V160" s="125"/>
      <c r="W160" s="125"/>
      <c r="X160" s="174"/>
      <c r="Y160" s="176"/>
      <c r="Z160" s="113"/>
      <c r="AA160" s="113"/>
      <c r="AB160" s="127"/>
      <c r="AC160" s="127"/>
      <c r="AD160" s="127"/>
      <c r="AE160" s="127"/>
      <c r="AF160" s="127"/>
      <c r="AG160" s="127"/>
      <c r="AH160" s="127"/>
      <c r="AI160" s="127"/>
      <c r="AJ160" s="127"/>
      <c r="AK160" s="127"/>
      <c r="AL160" s="127"/>
      <c r="AM160" s="127"/>
      <c r="AN160" s="127"/>
      <c r="AO160" s="127"/>
      <c r="AP160" s="127"/>
      <c r="AQ160" s="127"/>
      <c r="AR160" s="127"/>
      <c r="AS160" s="127"/>
      <c r="AT160" s="127"/>
      <c r="AU160" s="127"/>
      <c r="AV160" s="127"/>
      <c r="AW160" s="127"/>
      <c r="AX160" s="127"/>
    </row>
    <row r="161" spans="1:50" x14ac:dyDescent="0.3">
      <c r="A161" s="25"/>
      <c r="B161" s="25"/>
      <c r="C161" s="25"/>
      <c r="D161" s="25"/>
      <c r="E161" s="25"/>
      <c r="F161" s="25"/>
      <c r="G161" s="71"/>
      <c r="H161" s="156"/>
      <c r="I161" s="127"/>
      <c r="J161" s="180"/>
      <c r="K161" s="262"/>
      <c r="L161" s="134"/>
      <c r="M161" s="263"/>
      <c r="N161" s="25"/>
      <c r="O161" s="25"/>
      <c r="P161" s="264"/>
      <c r="Q161" s="103"/>
      <c r="R161" s="103"/>
      <c r="S161" s="25"/>
      <c r="T161" s="154"/>
      <c r="U161" s="125"/>
      <c r="V161" s="125"/>
      <c r="W161" s="125"/>
      <c r="X161" s="174"/>
      <c r="Y161" s="176"/>
      <c r="Z161" s="113"/>
      <c r="AA161" s="113"/>
      <c r="AB161" s="127"/>
      <c r="AC161" s="127"/>
      <c r="AD161" s="127"/>
      <c r="AE161" s="127"/>
      <c r="AF161" s="127"/>
      <c r="AG161" s="127"/>
      <c r="AH161" s="127"/>
      <c r="AI161" s="127"/>
      <c r="AJ161" s="127"/>
      <c r="AK161" s="127"/>
      <c r="AL161" s="127"/>
      <c r="AM161" s="127"/>
      <c r="AN161" s="127"/>
      <c r="AO161" s="127"/>
      <c r="AP161" s="127"/>
      <c r="AQ161" s="127"/>
      <c r="AR161" s="127"/>
      <c r="AS161" s="127"/>
      <c r="AT161" s="127"/>
      <c r="AU161" s="127"/>
      <c r="AV161" s="127"/>
      <c r="AW161" s="127"/>
      <c r="AX161" s="127"/>
    </row>
    <row r="162" spans="1:50" x14ac:dyDescent="0.3">
      <c r="A162" s="25"/>
      <c r="B162" s="25"/>
      <c r="C162" s="25"/>
      <c r="D162" s="25"/>
      <c r="E162" s="25"/>
      <c r="F162" s="25"/>
      <c r="G162" s="71"/>
      <c r="H162" s="156"/>
      <c r="I162" s="127"/>
      <c r="J162" s="180"/>
      <c r="K162" s="262"/>
      <c r="L162" s="134"/>
      <c r="M162" s="263"/>
      <c r="N162" s="25"/>
      <c r="O162" s="25"/>
      <c r="P162" s="264"/>
      <c r="Q162" s="103"/>
      <c r="R162" s="103"/>
      <c r="S162" s="25"/>
      <c r="T162" s="154"/>
      <c r="U162" s="125"/>
      <c r="V162" s="125"/>
      <c r="W162" s="125"/>
      <c r="X162" s="174"/>
      <c r="Y162" s="176"/>
      <c r="Z162" s="113"/>
      <c r="AA162" s="113"/>
      <c r="AB162" s="127"/>
      <c r="AC162" s="127"/>
      <c r="AD162" s="127"/>
      <c r="AE162" s="127"/>
      <c r="AF162" s="127"/>
      <c r="AG162" s="127"/>
      <c r="AH162" s="127"/>
      <c r="AI162" s="127"/>
      <c r="AJ162" s="127"/>
      <c r="AK162" s="127"/>
      <c r="AL162" s="127"/>
      <c r="AM162" s="127"/>
      <c r="AN162" s="127"/>
      <c r="AO162" s="127"/>
      <c r="AP162" s="127"/>
      <c r="AQ162" s="127"/>
      <c r="AR162" s="127"/>
      <c r="AS162" s="127"/>
      <c r="AT162" s="127"/>
      <c r="AU162" s="127"/>
      <c r="AV162" s="127"/>
      <c r="AW162" s="127"/>
      <c r="AX162" s="127"/>
    </row>
    <row r="163" spans="1:50" x14ac:dyDescent="0.3">
      <c r="A163" s="25"/>
      <c r="B163" s="25"/>
      <c r="C163" s="25"/>
      <c r="D163" s="25"/>
      <c r="E163" s="25"/>
      <c r="F163" s="25"/>
      <c r="G163" s="71"/>
      <c r="H163" s="156"/>
      <c r="I163" s="127"/>
      <c r="J163" s="180"/>
      <c r="K163" s="262"/>
      <c r="L163" s="134"/>
      <c r="M163" s="263"/>
      <c r="N163" s="25"/>
      <c r="O163" s="25"/>
      <c r="P163" s="264"/>
      <c r="Q163" s="103"/>
      <c r="R163" s="103"/>
      <c r="S163" s="25"/>
      <c r="T163" s="154"/>
      <c r="U163" s="125"/>
      <c r="V163" s="125"/>
      <c r="W163" s="125"/>
      <c r="X163" s="174"/>
      <c r="Y163" s="176"/>
      <c r="Z163" s="113"/>
      <c r="AA163" s="113"/>
      <c r="AB163" s="127"/>
      <c r="AC163" s="127"/>
      <c r="AD163" s="127"/>
      <c r="AE163" s="127"/>
      <c r="AF163" s="127"/>
      <c r="AG163" s="127"/>
      <c r="AH163" s="127"/>
      <c r="AI163" s="127"/>
      <c r="AJ163" s="127"/>
      <c r="AK163" s="127"/>
      <c r="AL163" s="127"/>
      <c r="AM163" s="127"/>
      <c r="AN163" s="127"/>
      <c r="AO163" s="127"/>
      <c r="AP163" s="127"/>
      <c r="AQ163" s="127"/>
      <c r="AR163" s="127"/>
      <c r="AS163" s="127"/>
      <c r="AT163" s="127"/>
      <c r="AU163" s="127"/>
      <c r="AV163" s="127"/>
      <c r="AW163" s="127"/>
      <c r="AX163" s="127"/>
    </row>
    <row r="164" spans="1:50" x14ac:dyDescent="0.3">
      <c r="A164" s="25"/>
      <c r="B164" s="25"/>
      <c r="C164" s="25"/>
      <c r="D164" s="25"/>
      <c r="E164" s="25"/>
      <c r="F164" s="25"/>
      <c r="G164" s="71"/>
      <c r="H164" s="156"/>
      <c r="I164" s="127"/>
      <c r="J164" s="180"/>
      <c r="K164" s="262"/>
      <c r="L164" s="134"/>
      <c r="M164" s="263"/>
      <c r="N164" s="25"/>
      <c r="O164" s="25"/>
      <c r="P164" s="264"/>
      <c r="Q164" s="103"/>
      <c r="R164" s="103"/>
      <c r="S164" s="25"/>
      <c r="T164" s="154"/>
      <c r="U164" s="125"/>
      <c r="V164" s="125"/>
      <c r="W164" s="125"/>
      <c r="X164" s="111"/>
      <c r="Y164" s="176"/>
      <c r="Z164" s="113"/>
      <c r="AA164" s="113"/>
      <c r="AB164" s="127"/>
      <c r="AC164" s="127"/>
      <c r="AD164" s="127"/>
      <c r="AE164" s="127"/>
      <c r="AF164" s="127"/>
      <c r="AG164" s="127"/>
      <c r="AH164" s="127"/>
      <c r="AI164" s="127"/>
      <c r="AJ164" s="127"/>
      <c r="AK164" s="127"/>
      <c r="AL164" s="127"/>
      <c r="AM164" s="127"/>
      <c r="AN164" s="127"/>
      <c r="AO164" s="127"/>
      <c r="AP164" s="127"/>
      <c r="AQ164" s="127"/>
      <c r="AR164" s="127"/>
      <c r="AS164" s="127"/>
      <c r="AT164" s="127"/>
      <c r="AU164" s="127"/>
      <c r="AV164" s="127"/>
      <c r="AW164" s="127"/>
      <c r="AX164" s="127"/>
    </row>
    <row r="165" spans="1:50" x14ac:dyDescent="0.3">
      <c r="A165" s="25"/>
      <c r="B165" s="25"/>
      <c r="C165" s="25"/>
      <c r="D165" s="25"/>
      <c r="E165" s="25"/>
      <c r="F165" s="25"/>
      <c r="G165" s="71"/>
      <c r="H165" s="84"/>
      <c r="I165" s="127"/>
      <c r="J165" s="180"/>
      <c r="K165" s="142"/>
      <c r="L165" s="140"/>
      <c r="M165" s="103"/>
      <c r="N165" s="129"/>
      <c r="O165" s="129"/>
      <c r="P165" s="129"/>
      <c r="Q165" s="103"/>
      <c r="R165" s="103"/>
      <c r="S165" s="25"/>
      <c r="T165" s="25"/>
      <c r="U165" s="125"/>
      <c r="V165" s="125"/>
      <c r="W165" s="125"/>
      <c r="X165" s="103"/>
      <c r="Y165" s="113"/>
      <c r="Z165" s="113"/>
      <c r="AA165" s="113"/>
      <c r="AB165" s="127"/>
      <c r="AC165" s="127"/>
      <c r="AD165" s="127"/>
      <c r="AE165" s="127"/>
      <c r="AF165" s="127"/>
      <c r="AG165" s="127"/>
      <c r="AH165" s="127"/>
      <c r="AI165" s="127"/>
      <c r="AJ165" s="127"/>
      <c r="AK165" s="127"/>
      <c r="AL165" s="127"/>
      <c r="AM165" s="127"/>
      <c r="AN165" s="127"/>
      <c r="AO165" s="127"/>
      <c r="AP165" s="127"/>
      <c r="AQ165" s="127"/>
      <c r="AR165" s="127"/>
      <c r="AS165" s="127"/>
      <c r="AT165" s="127"/>
      <c r="AU165" s="127"/>
      <c r="AV165" s="127"/>
      <c r="AW165" s="127"/>
      <c r="AX165" s="127"/>
    </row>
    <row r="166" spans="1:50" x14ac:dyDescent="0.3">
      <c r="A166" s="25"/>
      <c r="B166" s="25"/>
      <c r="C166" s="25"/>
      <c r="D166" s="25"/>
      <c r="E166" s="25"/>
      <c r="F166" s="25"/>
      <c r="G166" s="71"/>
      <c r="H166" s="84"/>
      <c r="I166" s="127"/>
      <c r="J166" s="180"/>
      <c r="K166" s="142"/>
      <c r="L166" s="140"/>
      <c r="M166" s="103"/>
      <c r="N166" s="129"/>
      <c r="O166" s="129"/>
      <c r="P166" s="129"/>
      <c r="Q166" s="103"/>
      <c r="R166" s="103"/>
      <c r="S166" s="25"/>
      <c r="T166" s="25"/>
      <c r="U166" s="125"/>
      <c r="V166" s="125"/>
      <c r="W166" s="125"/>
      <c r="X166" s="103"/>
      <c r="Y166" s="113"/>
      <c r="Z166" s="113"/>
      <c r="AA166" s="113"/>
      <c r="AB166" s="127"/>
      <c r="AC166" s="127"/>
      <c r="AD166" s="127"/>
      <c r="AE166" s="127"/>
      <c r="AF166" s="127"/>
      <c r="AG166" s="127"/>
      <c r="AH166" s="127"/>
      <c r="AI166" s="127"/>
      <c r="AJ166" s="127"/>
      <c r="AK166" s="127"/>
      <c r="AL166" s="127"/>
      <c r="AM166" s="127"/>
      <c r="AN166" s="127"/>
      <c r="AO166" s="127"/>
      <c r="AP166" s="127"/>
      <c r="AQ166" s="127"/>
      <c r="AR166" s="127"/>
      <c r="AS166" s="127"/>
      <c r="AT166" s="127"/>
      <c r="AU166" s="127"/>
      <c r="AV166" s="127"/>
      <c r="AW166" s="127"/>
      <c r="AX166" s="127"/>
    </row>
    <row r="167" spans="1:50" x14ac:dyDescent="0.3">
      <c r="A167" s="25"/>
      <c r="B167" s="25"/>
      <c r="C167" s="95"/>
      <c r="D167" s="25"/>
      <c r="E167" s="25"/>
      <c r="F167" s="25"/>
      <c r="G167" s="71"/>
      <c r="H167" s="84"/>
      <c r="I167" s="127"/>
      <c r="J167" s="180"/>
      <c r="K167" s="142"/>
      <c r="L167" s="261"/>
      <c r="M167" s="103"/>
      <c r="N167" s="171"/>
      <c r="O167" s="129"/>
      <c r="P167" s="129"/>
      <c r="Q167" s="103"/>
      <c r="R167" s="103"/>
      <c r="S167" s="25"/>
      <c r="T167" s="154"/>
      <c r="U167" s="125"/>
      <c r="V167" s="125"/>
      <c r="W167" s="125"/>
      <c r="X167" s="103"/>
      <c r="Y167" s="113"/>
      <c r="Z167" s="113"/>
      <c r="AA167" s="113"/>
      <c r="AB167" s="127"/>
      <c r="AC167" s="127"/>
      <c r="AD167" s="127"/>
      <c r="AE167" s="127"/>
      <c r="AF167" s="127"/>
      <c r="AG167" s="127"/>
      <c r="AH167" s="127"/>
      <c r="AI167" s="127"/>
      <c r="AJ167" s="127"/>
      <c r="AK167" s="127"/>
      <c r="AL167" s="127"/>
      <c r="AM167" s="127"/>
      <c r="AN167" s="127"/>
      <c r="AO167" s="127"/>
      <c r="AP167" s="127"/>
      <c r="AQ167" s="127"/>
      <c r="AR167" s="127"/>
      <c r="AS167" s="127"/>
      <c r="AT167" s="127"/>
      <c r="AU167" s="127"/>
      <c r="AV167" s="127"/>
      <c r="AW167" s="127"/>
      <c r="AX167" s="127"/>
    </row>
    <row r="168" spans="1:50" x14ac:dyDescent="0.3">
      <c r="A168" s="25"/>
      <c r="B168" s="25"/>
      <c r="C168" s="95"/>
      <c r="D168" s="25"/>
      <c r="E168" s="25"/>
      <c r="F168" s="25"/>
      <c r="G168" s="71"/>
      <c r="H168" s="84"/>
      <c r="I168" s="127"/>
      <c r="J168" s="180"/>
      <c r="K168" s="142"/>
      <c r="L168" s="261"/>
      <c r="M168" s="103"/>
      <c r="N168" s="171"/>
      <c r="O168" s="129"/>
      <c r="P168" s="129"/>
      <c r="Q168" s="103"/>
      <c r="R168" s="103"/>
      <c r="S168" s="25"/>
      <c r="T168" s="154"/>
      <c r="U168" s="125"/>
      <c r="V168" s="125"/>
      <c r="W168" s="125"/>
      <c r="X168" s="103"/>
      <c r="Y168" s="113"/>
      <c r="Z168" s="113"/>
      <c r="AA168" s="113"/>
      <c r="AB168" s="127"/>
      <c r="AC168" s="127"/>
      <c r="AD168" s="127"/>
      <c r="AE168" s="127"/>
      <c r="AF168" s="127"/>
      <c r="AG168" s="127"/>
      <c r="AH168" s="127"/>
      <c r="AI168" s="127"/>
      <c r="AJ168" s="127"/>
      <c r="AK168" s="127"/>
      <c r="AL168" s="127"/>
      <c r="AM168" s="127"/>
      <c r="AN168" s="127"/>
      <c r="AO168" s="127"/>
      <c r="AP168" s="127"/>
      <c r="AQ168" s="127"/>
      <c r="AR168" s="127"/>
      <c r="AS168" s="127"/>
      <c r="AT168" s="127"/>
      <c r="AU168" s="127"/>
      <c r="AV168" s="127"/>
      <c r="AW168" s="127"/>
      <c r="AX168" s="127"/>
    </row>
    <row r="169" spans="1:50" x14ac:dyDescent="0.3">
      <c r="A169" s="25"/>
      <c r="B169" s="25"/>
      <c r="C169" s="95"/>
      <c r="D169" s="25"/>
      <c r="E169" s="25"/>
      <c r="F169" s="25"/>
      <c r="G169" s="71"/>
      <c r="H169" s="84"/>
      <c r="I169" s="84"/>
      <c r="J169" s="180"/>
      <c r="K169" s="25"/>
      <c r="L169" s="25"/>
      <c r="M169" s="263"/>
      <c r="N169" s="171"/>
      <c r="O169" s="174"/>
      <c r="P169" s="264"/>
      <c r="Q169" s="103"/>
      <c r="R169" s="103"/>
      <c r="S169" s="25"/>
      <c r="T169" s="154"/>
      <c r="U169" s="125"/>
      <c r="V169" s="125"/>
      <c r="W169" s="125"/>
      <c r="X169" s="25"/>
      <c r="Y169" s="113"/>
      <c r="Z169" s="113"/>
      <c r="AA169" s="113"/>
      <c r="AB169" s="127"/>
      <c r="AC169" s="127"/>
      <c r="AD169" s="127"/>
      <c r="AE169" s="127"/>
      <c r="AF169" s="127"/>
      <c r="AG169" s="127"/>
      <c r="AH169" s="127"/>
      <c r="AI169" s="127"/>
      <c r="AJ169" s="127"/>
      <c r="AK169" s="127"/>
      <c r="AL169" s="127"/>
      <c r="AM169" s="127"/>
      <c r="AN169" s="127"/>
      <c r="AO169" s="127"/>
      <c r="AP169" s="127"/>
      <c r="AQ169" s="127"/>
      <c r="AR169" s="127"/>
      <c r="AS169" s="127"/>
      <c r="AT169" s="127"/>
      <c r="AU169" s="127"/>
      <c r="AV169" s="127"/>
      <c r="AW169" s="127"/>
      <c r="AX169" s="127"/>
    </row>
    <row r="170" spans="1:50" x14ac:dyDescent="0.3">
      <c r="A170" s="26"/>
      <c r="B170" s="26"/>
      <c r="C170" s="26"/>
      <c r="D170" s="26"/>
      <c r="E170" s="26"/>
      <c r="F170" s="26"/>
      <c r="G170" s="101"/>
      <c r="H170" s="157"/>
      <c r="I170" s="141"/>
      <c r="J170" s="265"/>
      <c r="K170" s="26"/>
      <c r="L170" s="26"/>
      <c r="M170" s="171"/>
      <c r="N170" s="171"/>
      <c r="O170" s="170"/>
      <c r="P170" s="266"/>
      <c r="Q170" s="137"/>
      <c r="R170" s="137"/>
      <c r="S170" s="26"/>
      <c r="T170" s="267"/>
      <c r="U170" s="125"/>
      <c r="V170" s="125"/>
      <c r="W170" s="125"/>
      <c r="X170" s="26"/>
      <c r="Y170" s="177"/>
      <c r="Z170" s="113"/>
      <c r="AA170" s="113"/>
      <c r="AB170" s="141"/>
      <c r="AC170" s="141"/>
      <c r="AD170" s="141"/>
      <c r="AE170" s="141"/>
      <c r="AF170" s="141"/>
      <c r="AG170" s="141"/>
      <c r="AH170" s="141"/>
      <c r="AI170" s="127"/>
      <c r="AJ170" s="127"/>
      <c r="AK170" s="127"/>
      <c r="AL170" s="127"/>
      <c r="AM170" s="127"/>
      <c r="AN170" s="127"/>
      <c r="AO170" s="127"/>
      <c r="AP170" s="127"/>
      <c r="AQ170" s="127"/>
      <c r="AR170" s="127"/>
      <c r="AS170" s="127"/>
      <c r="AT170" s="127"/>
      <c r="AU170" s="127"/>
      <c r="AV170" s="127"/>
      <c r="AW170" s="127"/>
      <c r="AX170" s="127"/>
    </row>
    <row r="171" spans="1:50" x14ac:dyDescent="0.3">
      <c r="A171" s="25"/>
      <c r="B171" s="25"/>
      <c r="C171" s="25"/>
      <c r="D171" s="25"/>
      <c r="E171" s="25"/>
      <c r="F171" s="25"/>
      <c r="G171" s="71"/>
      <c r="H171" s="156"/>
      <c r="I171" s="127"/>
      <c r="J171" s="180"/>
      <c r="K171" s="25"/>
      <c r="L171" s="127"/>
      <c r="M171" s="263"/>
      <c r="N171" s="25"/>
      <c r="O171" s="25"/>
      <c r="P171" s="264"/>
      <c r="Q171" s="103"/>
      <c r="R171" s="103"/>
      <c r="S171" s="25"/>
      <c r="T171" s="154"/>
      <c r="U171" s="125"/>
      <c r="V171" s="125"/>
      <c r="W171" s="125"/>
      <c r="X171" s="25"/>
      <c r="Y171" s="113"/>
      <c r="Z171" s="113"/>
      <c r="AA171" s="113"/>
      <c r="AB171" s="127"/>
      <c r="AC171" s="127"/>
      <c r="AD171" s="127"/>
      <c r="AE171" s="127"/>
      <c r="AF171" s="127"/>
      <c r="AG171" s="127"/>
      <c r="AH171" s="127"/>
      <c r="AI171" s="127"/>
      <c r="AJ171" s="127"/>
      <c r="AK171" s="127"/>
      <c r="AL171" s="127"/>
      <c r="AM171" s="127"/>
      <c r="AN171" s="127"/>
      <c r="AO171" s="127"/>
      <c r="AP171" s="127"/>
      <c r="AQ171" s="127"/>
      <c r="AR171" s="127"/>
      <c r="AS171" s="127"/>
      <c r="AT171" s="127"/>
      <c r="AU171" s="127"/>
      <c r="AV171" s="127"/>
      <c r="AW171" s="127"/>
      <c r="AX171" s="127"/>
    </row>
    <row r="172" spans="1:50" x14ac:dyDescent="0.3">
      <c r="A172" s="25"/>
      <c r="B172" s="25"/>
      <c r="C172" s="25"/>
      <c r="D172" s="25"/>
      <c r="E172" s="25"/>
      <c r="F172" s="25"/>
      <c r="G172" s="71"/>
      <c r="H172" s="156"/>
      <c r="I172" s="127"/>
      <c r="J172" s="180"/>
      <c r="K172" s="25"/>
      <c r="L172" s="127"/>
      <c r="M172" s="263"/>
      <c r="N172" s="25"/>
      <c r="O172" s="25"/>
      <c r="P172" s="264"/>
      <c r="Q172" s="103"/>
      <c r="R172" s="103"/>
      <c r="S172" s="25"/>
      <c r="T172" s="25"/>
      <c r="U172" s="125"/>
      <c r="V172" s="125"/>
      <c r="W172" s="125"/>
      <c r="X172" s="25"/>
      <c r="Y172" s="113"/>
      <c r="Z172" s="113"/>
      <c r="AA172" s="113"/>
      <c r="AB172" s="127"/>
      <c r="AC172" s="127"/>
      <c r="AD172" s="127"/>
      <c r="AE172" s="127"/>
      <c r="AF172" s="127"/>
      <c r="AG172" s="127"/>
      <c r="AH172" s="127"/>
      <c r="AI172" s="127"/>
      <c r="AJ172" s="127"/>
      <c r="AK172" s="127"/>
      <c r="AL172" s="127"/>
      <c r="AM172" s="127"/>
      <c r="AN172" s="127"/>
      <c r="AO172" s="127"/>
      <c r="AP172" s="127"/>
      <c r="AQ172" s="127"/>
      <c r="AR172" s="127"/>
      <c r="AS172" s="127"/>
      <c r="AT172" s="127"/>
      <c r="AU172" s="127"/>
      <c r="AV172" s="127"/>
      <c r="AW172" s="127"/>
      <c r="AX172" s="127"/>
    </row>
    <row r="173" spans="1:50" x14ac:dyDescent="0.3">
      <c r="A173" s="25"/>
      <c r="B173" s="25"/>
      <c r="C173" s="25"/>
      <c r="D173" s="25"/>
      <c r="E173" s="25"/>
      <c r="F173" s="25"/>
      <c r="G173" s="71"/>
      <c r="H173" s="156"/>
      <c r="I173" s="127"/>
      <c r="J173" s="180"/>
      <c r="K173" s="25"/>
      <c r="L173" s="127"/>
      <c r="M173" s="263"/>
      <c r="N173" s="25"/>
      <c r="O173" s="25"/>
      <c r="P173" s="264"/>
      <c r="Q173" s="103"/>
      <c r="R173" s="103"/>
      <c r="S173" s="25"/>
      <c r="T173" s="25"/>
      <c r="U173" s="125"/>
      <c r="V173" s="125"/>
      <c r="W173" s="125"/>
      <c r="X173" s="25"/>
      <c r="Y173" s="113"/>
      <c r="Z173" s="113"/>
      <c r="AA173" s="113"/>
      <c r="AB173" s="127"/>
      <c r="AC173" s="127"/>
      <c r="AD173" s="127"/>
      <c r="AE173" s="127"/>
      <c r="AF173" s="127"/>
      <c r="AG173" s="127"/>
      <c r="AH173" s="127"/>
      <c r="AI173" s="127"/>
      <c r="AJ173" s="127"/>
      <c r="AK173" s="127"/>
      <c r="AL173" s="127"/>
      <c r="AM173" s="127"/>
      <c r="AN173" s="127"/>
      <c r="AO173" s="127"/>
      <c r="AP173" s="127"/>
      <c r="AQ173" s="127"/>
      <c r="AR173" s="127"/>
      <c r="AS173" s="127"/>
      <c r="AT173" s="127"/>
      <c r="AU173" s="127"/>
      <c r="AV173" s="127"/>
      <c r="AW173" s="127"/>
      <c r="AX173" s="127"/>
    </row>
    <row r="174" spans="1:50" x14ac:dyDescent="0.3">
      <c r="A174" s="25"/>
      <c r="B174" s="25"/>
      <c r="C174" s="25"/>
      <c r="D174" s="25"/>
      <c r="E174" s="25"/>
      <c r="F174" s="25"/>
      <c r="G174" s="71"/>
      <c r="H174" s="84"/>
      <c r="I174" s="127"/>
      <c r="J174" s="180"/>
      <c r="K174" s="142"/>
      <c r="L174" s="140"/>
      <c r="M174" s="103"/>
      <c r="N174" s="129"/>
      <c r="O174" s="129"/>
      <c r="P174" s="129"/>
      <c r="Q174" s="129"/>
      <c r="R174" s="103"/>
      <c r="S174" s="25"/>
      <c r="T174" s="154"/>
      <c r="U174" s="125"/>
      <c r="V174" s="125"/>
      <c r="W174" s="125"/>
      <c r="X174" s="103"/>
      <c r="Y174" s="113"/>
      <c r="Z174" s="113"/>
      <c r="AA174" s="113"/>
      <c r="AB174" s="127"/>
      <c r="AC174" s="127"/>
      <c r="AD174" s="127"/>
      <c r="AE174" s="127"/>
      <c r="AF174" s="127"/>
      <c r="AG174" s="127"/>
      <c r="AH174" s="127"/>
      <c r="AI174" s="127"/>
      <c r="AJ174" s="127"/>
      <c r="AK174" s="127"/>
      <c r="AL174" s="127"/>
      <c r="AM174" s="127"/>
      <c r="AN174" s="127"/>
      <c r="AO174" s="127"/>
      <c r="AP174" s="127"/>
      <c r="AQ174" s="127"/>
      <c r="AR174" s="127"/>
      <c r="AS174" s="127"/>
      <c r="AT174" s="127"/>
      <c r="AU174" s="127"/>
      <c r="AV174" s="127"/>
      <c r="AW174" s="127"/>
      <c r="AX174" s="127"/>
    </row>
    <row r="175" spans="1:50" x14ac:dyDescent="0.3">
      <c r="A175" s="25"/>
      <c r="B175" s="25"/>
      <c r="C175" s="25"/>
      <c r="D175" s="25"/>
      <c r="E175" s="25"/>
      <c r="F175" s="25"/>
      <c r="G175" s="71"/>
      <c r="H175" s="84"/>
      <c r="I175" s="127"/>
      <c r="J175" s="180"/>
      <c r="K175" s="142"/>
      <c r="L175" s="140"/>
      <c r="M175" s="103"/>
      <c r="N175" s="129"/>
      <c r="O175" s="129"/>
      <c r="P175" s="129"/>
      <c r="Q175" s="129"/>
      <c r="R175" s="103"/>
      <c r="S175" s="25"/>
      <c r="T175" s="154"/>
      <c r="U175" s="125"/>
      <c r="V175" s="125"/>
      <c r="W175" s="125"/>
      <c r="X175" s="103"/>
      <c r="Y175" s="113"/>
      <c r="Z175" s="113"/>
      <c r="AA175" s="113"/>
      <c r="AB175" s="127"/>
      <c r="AC175" s="127"/>
      <c r="AD175" s="127"/>
      <c r="AE175" s="127"/>
      <c r="AF175" s="127"/>
      <c r="AG175" s="127"/>
      <c r="AH175" s="127"/>
      <c r="AI175" s="127"/>
      <c r="AJ175" s="127"/>
      <c r="AK175" s="127"/>
      <c r="AL175" s="127"/>
      <c r="AM175" s="127"/>
      <c r="AN175" s="127"/>
      <c r="AO175" s="127"/>
      <c r="AP175" s="127"/>
      <c r="AQ175" s="127"/>
      <c r="AR175" s="127"/>
      <c r="AS175" s="127"/>
      <c r="AT175" s="127"/>
      <c r="AU175" s="127"/>
      <c r="AV175" s="127"/>
      <c r="AW175" s="127"/>
      <c r="AX175" s="127"/>
    </row>
    <row r="176" spans="1:50" x14ac:dyDescent="0.3">
      <c r="A176" s="25"/>
      <c r="B176" s="25"/>
      <c r="C176" s="25"/>
      <c r="D176" s="25"/>
      <c r="E176" s="25"/>
      <c r="F176" s="25"/>
      <c r="G176" s="71"/>
      <c r="H176" s="84"/>
      <c r="I176" s="127"/>
      <c r="J176" s="180"/>
      <c r="K176" s="142"/>
      <c r="L176" s="140"/>
      <c r="M176" s="103"/>
      <c r="N176" s="129"/>
      <c r="O176" s="129"/>
      <c r="P176" s="129"/>
      <c r="Q176" s="129"/>
      <c r="R176" s="103"/>
      <c r="S176" s="25"/>
      <c r="T176" s="154"/>
      <c r="U176" s="125"/>
      <c r="V176" s="125"/>
      <c r="W176" s="125"/>
      <c r="X176" s="103"/>
      <c r="Y176" s="113"/>
      <c r="Z176" s="113"/>
      <c r="AA176" s="113"/>
      <c r="AB176" s="127"/>
      <c r="AC176" s="127"/>
      <c r="AD176" s="127"/>
      <c r="AE176" s="127"/>
      <c r="AF176" s="127"/>
      <c r="AG176" s="127"/>
      <c r="AH176" s="127"/>
      <c r="AI176" s="127"/>
      <c r="AJ176" s="127"/>
      <c r="AK176" s="127"/>
      <c r="AL176" s="127"/>
      <c r="AM176" s="127"/>
      <c r="AN176" s="127"/>
      <c r="AO176" s="127"/>
      <c r="AP176" s="127"/>
      <c r="AQ176" s="127"/>
      <c r="AR176" s="127"/>
      <c r="AS176" s="127"/>
      <c r="AT176" s="127"/>
      <c r="AU176" s="127"/>
      <c r="AV176" s="127"/>
      <c r="AW176" s="127"/>
      <c r="AX176" s="127"/>
    </row>
    <row r="177" spans="1:50" x14ac:dyDescent="0.3">
      <c r="A177" s="25"/>
      <c r="B177" s="25"/>
      <c r="C177" s="25"/>
      <c r="D177" s="25"/>
      <c r="E177" s="25"/>
      <c r="F177" s="25"/>
      <c r="G177" s="71"/>
      <c r="H177" s="84"/>
      <c r="I177" s="127"/>
      <c r="J177" s="180"/>
      <c r="K177" s="142"/>
      <c r="L177" s="140"/>
      <c r="M177" s="103"/>
      <c r="N177" s="129"/>
      <c r="O177" s="129"/>
      <c r="P177" s="129"/>
      <c r="Q177" s="129"/>
      <c r="R177" s="103"/>
      <c r="S177" s="25"/>
      <c r="T177" s="154"/>
      <c r="U177" s="125"/>
      <c r="V177" s="125"/>
      <c r="W177" s="125"/>
      <c r="X177" s="103"/>
      <c r="Y177" s="113"/>
      <c r="Z177" s="113"/>
      <c r="AA177" s="113"/>
      <c r="AB177" s="127"/>
      <c r="AC177" s="127"/>
      <c r="AD177" s="127"/>
      <c r="AE177" s="127"/>
      <c r="AF177" s="127"/>
      <c r="AG177" s="127"/>
      <c r="AH177" s="127"/>
      <c r="AI177" s="127"/>
      <c r="AJ177" s="127"/>
      <c r="AK177" s="127"/>
      <c r="AL177" s="127"/>
      <c r="AM177" s="127"/>
      <c r="AN177" s="127"/>
      <c r="AO177" s="127"/>
      <c r="AP177" s="127"/>
      <c r="AQ177" s="127"/>
      <c r="AR177" s="127"/>
      <c r="AS177" s="127"/>
      <c r="AT177" s="127"/>
      <c r="AU177" s="127"/>
      <c r="AV177" s="127"/>
      <c r="AW177" s="127"/>
      <c r="AX177" s="127"/>
    </row>
    <row r="178" spans="1:50" x14ac:dyDescent="0.3">
      <c r="A178" s="25"/>
      <c r="B178" s="25"/>
      <c r="C178" s="25"/>
      <c r="D178" s="25"/>
      <c r="E178" s="25"/>
      <c r="F178" s="25"/>
      <c r="G178" s="71"/>
      <c r="H178" s="84"/>
      <c r="I178" s="127"/>
      <c r="J178" s="180"/>
      <c r="K178" s="142"/>
      <c r="L178" s="140"/>
      <c r="M178" s="103"/>
      <c r="N178" s="129"/>
      <c r="O178" s="129"/>
      <c r="P178" s="129"/>
      <c r="Q178" s="129"/>
      <c r="R178" s="103"/>
      <c r="S178" s="25"/>
      <c r="T178" s="154"/>
      <c r="U178" s="125"/>
      <c r="V178" s="125"/>
      <c r="W178" s="125"/>
      <c r="X178" s="103"/>
      <c r="Y178" s="113"/>
      <c r="Z178" s="113"/>
      <c r="AA178" s="113"/>
      <c r="AB178" s="127"/>
      <c r="AC178" s="127"/>
      <c r="AD178" s="127"/>
      <c r="AE178" s="127"/>
      <c r="AF178" s="127"/>
      <c r="AG178" s="127"/>
      <c r="AH178" s="127"/>
      <c r="AI178" s="127"/>
      <c r="AJ178" s="127"/>
      <c r="AK178" s="127"/>
      <c r="AL178" s="127"/>
      <c r="AM178" s="127"/>
      <c r="AN178" s="127"/>
      <c r="AO178" s="127"/>
      <c r="AP178" s="127"/>
      <c r="AQ178" s="127"/>
      <c r="AR178" s="127"/>
      <c r="AS178" s="127"/>
      <c r="AT178" s="127"/>
      <c r="AU178" s="127"/>
      <c r="AV178" s="127"/>
      <c r="AW178" s="127"/>
      <c r="AX178" s="127"/>
    </row>
    <row r="179" spans="1:50" x14ac:dyDescent="0.3">
      <c r="A179" s="25"/>
      <c r="B179" s="25"/>
      <c r="C179" s="25"/>
      <c r="D179" s="25"/>
      <c r="E179" s="25"/>
      <c r="F179" s="25"/>
      <c r="G179" s="71"/>
      <c r="H179" s="84"/>
      <c r="I179" s="127"/>
      <c r="J179" s="180"/>
      <c r="K179" s="142"/>
      <c r="L179" s="140"/>
      <c r="M179" s="103"/>
      <c r="N179" s="129"/>
      <c r="O179" s="129"/>
      <c r="P179" s="129"/>
      <c r="Q179" s="129"/>
      <c r="R179" s="103"/>
      <c r="S179" s="25"/>
      <c r="T179" s="154"/>
      <c r="U179" s="125"/>
      <c r="V179" s="125"/>
      <c r="W179" s="125"/>
      <c r="X179" s="103"/>
      <c r="Y179" s="113"/>
      <c r="Z179" s="113"/>
      <c r="AA179" s="113"/>
      <c r="AB179" s="127"/>
      <c r="AC179" s="127"/>
      <c r="AD179" s="127"/>
      <c r="AE179" s="127"/>
      <c r="AF179" s="127"/>
      <c r="AG179" s="127"/>
      <c r="AH179" s="127"/>
      <c r="AI179" s="127"/>
      <c r="AJ179" s="127"/>
      <c r="AK179" s="127"/>
      <c r="AL179" s="127"/>
      <c r="AM179" s="127"/>
      <c r="AN179" s="127"/>
      <c r="AO179" s="127"/>
      <c r="AP179" s="127"/>
      <c r="AQ179" s="127"/>
      <c r="AR179" s="127"/>
      <c r="AS179" s="127"/>
      <c r="AT179" s="127"/>
      <c r="AU179" s="127"/>
      <c r="AV179" s="127"/>
      <c r="AW179" s="127"/>
      <c r="AX179" s="127"/>
    </row>
    <row r="180" spans="1:50" x14ac:dyDescent="0.3">
      <c r="A180" s="25"/>
      <c r="B180" s="25"/>
      <c r="C180" s="25"/>
      <c r="D180" s="25"/>
      <c r="E180" s="25"/>
      <c r="F180" s="25"/>
      <c r="G180" s="71"/>
      <c r="H180" s="84"/>
      <c r="I180" s="127"/>
      <c r="J180" s="180"/>
      <c r="K180" s="142"/>
      <c r="L180" s="140"/>
      <c r="M180" s="103"/>
      <c r="N180" s="129"/>
      <c r="O180" s="129"/>
      <c r="P180" s="129"/>
      <c r="Q180" s="129"/>
      <c r="R180" s="103"/>
      <c r="S180" s="25"/>
      <c r="T180" s="154"/>
      <c r="U180" s="125"/>
      <c r="V180" s="125"/>
      <c r="W180" s="125"/>
      <c r="X180" s="103"/>
      <c r="Y180" s="113"/>
      <c r="Z180" s="113"/>
      <c r="AA180" s="113"/>
      <c r="AB180" s="127"/>
      <c r="AC180" s="127"/>
      <c r="AD180" s="127"/>
      <c r="AE180" s="127"/>
      <c r="AF180" s="127"/>
      <c r="AG180" s="127"/>
      <c r="AH180" s="127"/>
      <c r="AI180" s="127"/>
      <c r="AJ180" s="127"/>
      <c r="AK180" s="127"/>
      <c r="AL180" s="127"/>
      <c r="AM180" s="127"/>
      <c r="AN180" s="127"/>
      <c r="AO180" s="127"/>
      <c r="AP180" s="127"/>
      <c r="AQ180" s="127"/>
      <c r="AR180" s="127"/>
      <c r="AS180" s="127"/>
      <c r="AT180" s="127"/>
      <c r="AU180" s="127"/>
      <c r="AV180" s="127"/>
      <c r="AW180" s="127"/>
      <c r="AX180" s="127"/>
    </row>
    <row r="181" spans="1:50" x14ac:dyDescent="0.3">
      <c r="A181" s="25"/>
      <c r="B181" s="25"/>
      <c r="C181" s="25"/>
      <c r="D181" s="25"/>
      <c r="E181" s="25"/>
      <c r="F181" s="25"/>
      <c r="G181" s="71"/>
      <c r="H181" s="84"/>
      <c r="I181" s="127"/>
      <c r="J181" s="180"/>
      <c r="K181" s="142"/>
      <c r="L181" s="140"/>
      <c r="M181" s="103"/>
      <c r="N181" s="129"/>
      <c r="O181" s="129"/>
      <c r="P181" s="129"/>
      <c r="Q181" s="129"/>
      <c r="R181" s="103"/>
      <c r="S181" s="25"/>
      <c r="T181" s="154"/>
      <c r="U181" s="125"/>
      <c r="V181" s="125"/>
      <c r="W181" s="125"/>
      <c r="X181" s="103"/>
      <c r="Y181" s="113"/>
      <c r="Z181" s="113"/>
      <c r="AA181" s="113"/>
      <c r="AB181" s="127"/>
      <c r="AC181" s="127"/>
      <c r="AD181" s="127"/>
      <c r="AE181" s="127"/>
      <c r="AF181" s="127"/>
      <c r="AG181" s="127"/>
      <c r="AH181" s="127"/>
      <c r="AI181" s="127"/>
      <c r="AJ181" s="127"/>
      <c r="AK181" s="127"/>
      <c r="AL181" s="127"/>
      <c r="AM181" s="127"/>
      <c r="AN181" s="127"/>
      <c r="AO181" s="127"/>
      <c r="AP181" s="127"/>
      <c r="AQ181" s="127"/>
      <c r="AR181" s="127"/>
      <c r="AS181" s="127"/>
      <c r="AT181" s="127"/>
      <c r="AU181" s="127"/>
      <c r="AV181" s="127"/>
      <c r="AW181" s="127"/>
      <c r="AX181" s="127"/>
    </row>
    <row r="182" spans="1:50" x14ac:dyDescent="0.3">
      <c r="A182" s="25"/>
      <c r="B182" s="25"/>
      <c r="C182" s="25"/>
      <c r="D182" s="25"/>
      <c r="E182" s="25"/>
      <c r="F182" s="25"/>
      <c r="G182" s="71"/>
      <c r="H182" s="84"/>
      <c r="I182" s="127"/>
      <c r="J182" s="180"/>
      <c r="K182" s="142"/>
      <c r="L182" s="140"/>
      <c r="M182" s="103"/>
      <c r="N182" s="129"/>
      <c r="O182" s="129"/>
      <c r="P182" s="129"/>
      <c r="Q182" s="129"/>
      <c r="R182" s="103"/>
      <c r="S182" s="25"/>
      <c r="T182" s="154"/>
      <c r="U182" s="125"/>
      <c r="V182" s="125"/>
      <c r="W182" s="125"/>
      <c r="X182" s="103"/>
      <c r="Y182" s="113"/>
      <c r="Z182" s="113"/>
      <c r="AA182" s="113"/>
      <c r="AB182" s="127"/>
      <c r="AC182" s="127"/>
      <c r="AD182" s="127"/>
      <c r="AE182" s="127"/>
      <c r="AF182" s="127"/>
      <c r="AG182" s="127"/>
      <c r="AH182" s="127"/>
      <c r="AI182" s="127"/>
      <c r="AJ182" s="127"/>
      <c r="AK182" s="127"/>
      <c r="AL182" s="127"/>
      <c r="AM182" s="127"/>
      <c r="AN182" s="127"/>
      <c r="AO182" s="127"/>
      <c r="AP182" s="127"/>
      <c r="AQ182" s="127"/>
      <c r="AR182" s="127"/>
      <c r="AS182" s="127"/>
      <c r="AT182" s="127"/>
      <c r="AU182" s="127"/>
      <c r="AV182" s="127"/>
      <c r="AW182" s="127"/>
      <c r="AX182" s="127"/>
    </row>
    <row r="183" spans="1:50" x14ac:dyDescent="0.3">
      <c r="A183" s="25"/>
      <c r="B183" s="25"/>
      <c r="C183" s="25"/>
      <c r="D183" s="25"/>
      <c r="E183" s="25"/>
      <c r="F183" s="25"/>
      <c r="G183" s="71"/>
      <c r="H183" s="84"/>
      <c r="I183" s="84"/>
      <c r="J183" s="180"/>
      <c r="K183" s="142"/>
      <c r="L183" s="140"/>
      <c r="M183" s="103"/>
      <c r="N183" s="129"/>
      <c r="O183" s="129"/>
      <c r="P183" s="129"/>
      <c r="Q183" s="129"/>
      <c r="R183" s="103"/>
      <c r="S183" s="25"/>
      <c r="T183" s="154"/>
      <c r="U183" s="125"/>
      <c r="V183" s="125"/>
      <c r="W183" s="125"/>
      <c r="X183" s="103"/>
      <c r="Y183" s="113"/>
      <c r="Z183" s="113"/>
      <c r="AA183" s="113"/>
      <c r="AB183" s="127"/>
      <c r="AC183" s="127"/>
      <c r="AD183" s="127"/>
      <c r="AE183" s="127"/>
      <c r="AF183" s="127"/>
      <c r="AG183" s="127"/>
      <c r="AH183" s="127"/>
      <c r="AI183" s="127"/>
      <c r="AJ183" s="127"/>
      <c r="AK183" s="127"/>
      <c r="AL183" s="127"/>
      <c r="AM183" s="127"/>
      <c r="AN183" s="127"/>
      <c r="AO183" s="127"/>
      <c r="AP183" s="127"/>
      <c r="AQ183" s="127"/>
      <c r="AR183" s="127"/>
      <c r="AS183" s="127"/>
      <c r="AT183" s="127"/>
      <c r="AU183" s="127"/>
      <c r="AV183" s="127"/>
      <c r="AW183" s="127"/>
      <c r="AX183" s="127"/>
    </row>
    <row r="184" spans="1:50" x14ac:dyDescent="0.3">
      <c r="A184" s="25"/>
      <c r="B184" s="25"/>
      <c r="C184" s="25"/>
      <c r="D184" s="25"/>
      <c r="E184" s="25"/>
      <c r="F184" s="25"/>
      <c r="G184" s="71"/>
      <c r="H184" s="84"/>
      <c r="I184" s="127"/>
      <c r="J184" s="180"/>
      <c r="K184" s="142"/>
      <c r="L184" s="140"/>
      <c r="M184" s="103"/>
      <c r="N184" s="129"/>
      <c r="O184" s="129"/>
      <c r="P184" s="129"/>
      <c r="Q184" s="129"/>
      <c r="R184" s="103"/>
      <c r="S184" s="25"/>
      <c r="T184" s="154"/>
      <c r="U184" s="125"/>
      <c r="V184" s="125"/>
      <c r="W184" s="125"/>
      <c r="X184" s="103"/>
      <c r="Y184" s="113"/>
      <c r="Z184" s="113"/>
      <c r="AA184" s="113"/>
      <c r="AB184" s="127"/>
      <c r="AC184" s="127"/>
      <c r="AD184" s="127"/>
      <c r="AE184" s="127"/>
      <c r="AF184" s="127"/>
      <c r="AG184" s="127"/>
      <c r="AH184" s="127"/>
      <c r="AI184" s="127"/>
      <c r="AJ184" s="127"/>
      <c r="AK184" s="127"/>
      <c r="AL184" s="127"/>
      <c r="AM184" s="127"/>
      <c r="AN184" s="127"/>
      <c r="AO184" s="127"/>
      <c r="AP184" s="127"/>
      <c r="AQ184" s="127"/>
      <c r="AR184" s="127"/>
      <c r="AS184" s="127"/>
      <c r="AT184" s="127"/>
      <c r="AU184" s="127"/>
      <c r="AV184" s="127"/>
      <c r="AW184" s="127"/>
      <c r="AX184" s="127"/>
    </row>
    <row r="185" spans="1:50" x14ac:dyDescent="0.3">
      <c r="A185" s="25"/>
      <c r="B185" s="25"/>
      <c r="C185" s="25"/>
      <c r="D185" s="25"/>
      <c r="E185" s="25"/>
      <c r="F185" s="25"/>
      <c r="G185" s="71"/>
      <c r="H185" s="84"/>
      <c r="I185" s="127"/>
      <c r="J185" s="180"/>
      <c r="K185" s="142"/>
      <c r="L185" s="140"/>
      <c r="M185" s="103"/>
      <c r="N185" s="129"/>
      <c r="O185" s="129"/>
      <c r="P185" s="129"/>
      <c r="Q185" s="129"/>
      <c r="R185" s="103"/>
      <c r="S185" s="25"/>
      <c r="T185" s="154"/>
      <c r="U185" s="125"/>
      <c r="V185" s="125"/>
      <c r="W185" s="125"/>
      <c r="X185" s="103"/>
      <c r="Y185" s="113"/>
      <c r="Z185" s="113"/>
      <c r="AA185" s="113"/>
      <c r="AB185" s="127"/>
      <c r="AC185" s="127"/>
      <c r="AD185" s="127"/>
      <c r="AE185" s="127"/>
      <c r="AF185" s="127"/>
      <c r="AG185" s="127"/>
      <c r="AH185" s="127"/>
      <c r="AI185" s="127"/>
      <c r="AJ185" s="127"/>
      <c r="AK185" s="127"/>
      <c r="AL185" s="127"/>
      <c r="AM185" s="127"/>
      <c r="AN185" s="127"/>
      <c r="AO185" s="127"/>
      <c r="AP185" s="127"/>
      <c r="AQ185" s="127"/>
      <c r="AR185" s="127"/>
      <c r="AS185" s="127"/>
      <c r="AT185" s="127"/>
      <c r="AU185" s="127"/>
      <c r="AV185" s="127"/>
      <c r="AW185" s="127"/>
      <c r="AX185" s="127"/>
    </row>
    <row r="186" spans="1:50" x14ac:dyDescent="0.3">
      <c r="A186" s="25"/>
      <c r="B186" s="25"/>
      <c r="C186" s="25"/>
      <c r="D186" s="25"/>
      <c r="E186" s="25"/>
      <c r="F186" s="25"/>
      <c r="G186" s="71"/>
      <c r="H186" s="84"/>
      <c r="I186" s="127"/>
      <c r="J186" s="180"/>
      <c r="K186" s="142"/>
      <c r="L186" s="140"/>
      <c r="M186" s="103"/>
      <c r="N186" s="129"/>
      <c r="O186" s="129"/>
      <c r="P186" s="129"/>
      <c r="Q186" s="129"/>
      <c r="R186" s="103"/>
      <c r="S186" s="25"/>
      <c r="T186" s="154"/>
      <c r="U186" s="125"/>
      <c r="V186" s="125"/>
      <c r="W186" s="125"/>
      <c r="X186" s="103"/>
      <c r="Y186" s="113"/>
      <c r="Z186" s="113"/>
      <c r="AA186" s="113"/>
      <c r="AB186" s="127"/>
      <c r="AC186" s="127"/>
      <c r="AD186" s="127"/>
      <c r="AE186" s="127"/>
      <c r="AF186" s="127"/>
      <c r="AG186" s="127"/>
      <c r="AH186" s="127"/>
      <c r="AI186" s="127"/>
      <c r="AJ186" s="127"/>
      <c r="AK186" s="127"/>
      <c r="AL186" s="127"/>
      <c r="AM186" s="127"/>
      <c r="AN186" s="127"/>
      <c r="AO186" s="127"/>
      <c r="AP186" s="127"/>
      <c r="AQ186" s="127"/>
      <c r="AR186" s="127"/>
      <c r="AS186" s="127"/>
      <c r="AT186" s="127"/>
      <c r="AU186" s="127"/>
      <c r="AV186" s="127"/>
      <c r="AW186" s="127"/>
      <c r="AX186" s="127"/>
    </row>
    <row r="187" spans="1:50" x14ac:dyDescent="0.3">
      <c r="A187" s="25"/>
      <c r="B187" s="25"/>
      <c r="C187" s="25"/>
      <c r="D187" s="25"/>
      <c r="E187" s="25"/>
      <c r="F187" s="25"/>
      <c r="G187" s="71"/>
      <c r="H187" s="84"/>
      <c r="I187" s="127"/>
      <c r="J187" s="180"/>
      <c r="K187" s="142"/>
      <c r="L187" s="140"/>
      <c r="M187" s="103"/>
      <c r="N187" s="129"/>
      <c r="O187" s="129"/>
      <c r="P187" s="129"/>
      <c r="Q187" s="129"/>
      <c r="R187" s="103"/>
      <c r="S187" s="25"/>
      <c r="T187" s="154"/>
      <c r="U187" s="125"/>
      <c r="V187" s="125"/>
      <c r="W187" s="125"/>
      <c r="X187" s="103"/>
      <c r="Y187" s="113"/>
      <c r="Z187" s="113"/>
      <c r="AA187" s="113"/>
      <c r="AB187" s="127"/>
      <c r="AC187" s="127"/>
      <c r="AD187" s="127"/>
      <c r="AE187" s="127"/>
      <c r="AF187" s="127"/>
      <c r="AG187" s="127"/>
      <c r="AH187" s="127"/>
      <c r="AI187" s="127"/>
      <c r="AJ187" s="127"/>
      <c r="AK187" s="127"/>
      <c r="AL187" s="127"/>
      <c r="AM187" s="127"/>
      <c r="AN187" s="127"/>
      <c r="AO187" s="127"/>
      <c r="AP187" s="127"/>
      <c r="AQ187" s="127"/>
      <c r="AR187" s="127"/>
      <c r="AS187" s="127"/>
      <c r="AT187" s="127"/>
      <c r="AU187" s="127"/>
      <c r="AV187" s="127"/>
      <c r="AW187" s="127"/>
      <c r="AX187" s="127"/>
    </row>
    <row r="188" spans="1:50" x14ac:dyDescent="0.3">
      <c r="A188" s="25"/>
      <c r="B188" s="25"/>
      <c r="C188" s="25"/>
      <c r="D188" s="25"/>
      <c r="E188" s="25"/>
      <c r="F188" s="25"/>
      <c r="G188" s="71"/>
      <c r="H188" s="84"/>
      <c r="I188" s="127"/>
      <c r="J188" s="180"/>
      <c r="K188" s="142"/>
      <c r="L188" s="140"/>
      <c r="M188" s="103"/>
      <c r="N188" s="129"/>
      <c r="O188" s="129"/>
      <c r="P188" s="129"/>
      <c r="Q188" s="129"/>
      <c r="R188" s="103"/>
      <c r="S188" s="25"/>
      <c r="T188" s="154"/>
      <c r="U188" s="125"/>
      <c r="V188" s="125"/>
      <c r="W188" s="125"/>
      <c r="X188" s="103"/>
      <c r="Y188" s="113"/>
      <c r="Z188" s="113"/>
      <c r="AA188" s="113"/>
      <c r="AB188" s="127"/>
      <c r="AC188" s="127"/>
      <c r="AD188" s="127"/>
      <c r="AE188" s="127"/>
      <c r="AF188" s="127"/>
      <c r="AG188" s="127"/>
      <c r="AH188" s="127"/>
      <c r="AI188" s="127"/>
      <c r="AJ188" s="127"/>
      <c r="AK188" s="127"/>
      <c r="AL188" s="127"/>
      <c r="AM188" s="127"/>
      <c r="AN188" s="127"/>
      <c r="AO188" s="127"/>
      <c r="AP188" s="127"/>
      <c r="AQ188" s="127"/>
      <c r="AR188" s="127"/>
      <c r="AS188" s="127"/>
      <c r="AT188" s="127"/>
      <c r="AU188" s="127"/>
      <c r="AV188" s="127"/>
      <c r="AW188" s="127"/>
      <c r="AX188" s="127"/>
    </row>
    <row r="189" spans="1:50" x14ac:dyDescent="0.3">
      <c r="A189" s="25"/>
      <c r="B189" s="25"/>
      <c r="C189" s="25"/>
      <c r="D189" s="25"/>
      <c r="E189" s="25"/>
      <c r="F189" s="25"/>
      <c r="G189" s="71"/>
      <c r="H189" s="84"/>
      <c r="I189" s="127"/>
      <c r="J189" s="180"/>
      <c r="K189" s="142"/>
      <c r="L189" s="140"/>
      <c r="M189" s="103"/>
      <c r="N189" s="129"/>
      <c r="O189" s="129"/>
      <c r="P189" s="129"/>
      <c r="Q189" s="129"/>
      <c r="R189" s="103"/>
      <c r="S189" s="25"/>
      <c r="T189" s="154"/>
      <c r="U189" s="125"/>
      <c r="V189" s="125"/>
      <c r="W189" s="125"/>
      <c r="X189" s="103"/>
      <c r="Y189" s="113"/>
      <c r="Z189" s="113"/>
      <c r="AA189" s="113"/>
      <c r="AB189" s="127"/>
      <c r="AC189" s="127"/>
      <c r="AD189" s="127"/>
      <c r="AE189" s="127"/>
      <c r="AF189" s="127"/>
      <c r="AG189" s="127"/>
      <c r="AH189" s="127"/>
      <c r="AI189" s="127"/>
      <c r="AJ189" s="127"/>
      <c r="AK189" s="127"/>
      <c r="AL189" s="127"/>
      <c r="AM189" s="127"/>
      <c r="AN189" s="127"/>
      <c r="AO189" s="127"/>
      <c r="AP189" s="127"/>
      <c r="AQ189" s="127"/>
      <c r="AR189" s="127"/>
      <c r="AS189" s="127"/>
      <c r="AT189" s="127"/>
      <c r="AU189" s="127"/>
      <c r="AV189" s="127"/>
      <c r="AW189" s="127"/>
      <c r="AX189" s="127"/>
    </row>
    <row r="190" spans="1:50" x14ac:dyDescent="0.3">
      <c r="A190" s="25"/>
      <c r="B190" s="25"/>
      <c r="C190" s="25"/>
      <c r="D190" s="25"/>
      <c r="E190" s="25"/>
      <c r="F190" s="25"/>
      <c r="G190" s="71"/>
      <c r="H190" s="84"/>
      <c r="I190" s="127"/>
      <c r="J190" s="180"/>
      <c r="K190" s="142"/>
      <c r="L190" s="140"/>
      <c r="M190" s="103"/>
      <c r="N190" s="129"/>
      <c r="O190" s="129"/>
      <c r="P190" s="129"/>
      <c r="Q190" s="129"/>
      <c r="R190" s="103"/>
      <c r="S190" s="25"/>
      <c r="T190" s="154"/>
      <c r="U190" s="125"/>
      <c r="V190" s="125"/>
      <c r="W190" s="125"/>
      <c r="X190" s="103"/>
      <c r="Y190" s="113"/>
      <c r="Z190" s="113"/>
      <c r="AA190" s="113"/>
      <c r="AB190" s="127"/>
      <c r="AC190" s="127"/>
      <c r="AD190" s="127"/>
      <c r="AE190" s="127"/>
      <c r="AF190" s="127"/>
      <c r="AG190" s="127"/>
      <c r="AH190" s="127"/>
      <c r="AI190" s="127"/>
      <c r="AJ190" s="127"/>
      <c r="AK190" s="127"/>
      <c r="AL190" s="127"/>
      <c r="AM190" s="127"/>
      <c r="AN190" s="127"/>
      <c r="AO190" s="127"/>
      <c r="AP190" s="127"/>
      <c r="AQ190" s="127"/>
      <c r="AR190" s="127"/>
      <c r="AS190" s="127"/>
      <c r="AT190" s="127"/>
      <c r="AU190" s="127"/>
      <c r="AV190" s="127"/>
      <c r="AW190" s="127"/>
      <c r="AX190" s="127"/>
    </row>
    <row r="191" spans="1:50" x14ac:dyDescent="0.3">
      <c r="A191" s="25"/>
      <c r="B191" s="25"/>
      <c r="C191" s="25"/>
      <c r="D191" s="25"/>
      <c r="E191" s="25"/>
      <c r="F191" s="25"/>
      <c r="G191" s="71"/>
      <c r="H191" s="84"/>
      <c r="I191" s="127"/>
      <c r="J191" s="180"/>
      <c r="K191" s="142"/>
      <c r="L191" s="140"/>
      <c r="M191" s="103"/>
      <c r="N191" s="129"/>
      <c r="O191" s="129"/>
      <c r="P191" s="129"/>
      <c r="Q191" s="129"/>
      <c r="R191" s="103"/>
      <c r="S191" s="25"/>
      <c r="T191" s="154"/>
      <c r="U191" s="125"/>
      <c r="V191" s="125"/>
      <c r="W191" s="125"/>
      <c r="X191" s="103"/>
      <c r="Y191" s="113"/>
      <c r="Z191" s="113"/>
      <c r="AA191" s="113"/>
      <c r="AB191" s="127"/>
      <c r="AC191" s="127"/>
      <c r="AD191" s="127"/>
      <c r="AE191" s="127"/>
      <c r="AF191" s="127"/>
      <c r="AG191" s="127"/>
      <c r="AH191" s="127"/>
      <c r="AI191" s="127"/>
      <c r="AJ191" s="127"/>
      <c r="AK191" s="127"/>
      <c r="AL191" s="127"/>
      <c r="AM191" s="127"/>
      <c r="AN191" s="127"/>
      <c r="AO191" s="127"/>
      <c r="AP191" s="127"/>
      <c r="AQ191" s="127"/>
      <c r="AR191" s="127"/>
      <c r="AS191" s="127"/>
      <c r="AT191" s="127"/>
      <c r="AU191" s="127"/>
      <c r="AV191" s="127"/>
      <c r="AW191" s="127"/>
      <c r="AX191" s="127"/>
    </row>
    <row r="192" spans="1:50" x14ac:dyDescent="0.3">
      <c r="A192" s="25"/>
      <c r="B192" s="25"/>
      <c r="C192" s="25"/>
      <c r="D192" s="25"/>
      <c r="E192" s="25"/>
      <c r="F192" s="25"/>
      <c r="G192" s="71"/>
      <c r="H192" s="84"/>
      <c r="I192" s="127"/>
      <c r="J192" s="180"/>
      <c r="K192" s="142"/>
      <c r="L192" s="140"/>
      <c r="M192" s="103"/>
      <c r="N192" s="129"/>
      <c r="O192" s="129"/>
      <c r="P192" s="129"/>
      <c r="Q192" s="129"/>
      <c r="R192" s="103"/>
      <c r="S192" s="25"/>
      <c r="T192" s="154"/>
      <c r="U192" s="125"/>
      <c r="V192" s="125"/>
      <c r="W192" s="125"/>
      <c r="X192" s="103"/>
      <c r="Y192" s="113"/>
      <c r="Z192" s="113"/>
      <c r="AA192" s="113"/>
      <c r="AB192" s="127"/>
      <c r="AC192" s="127"/>
      <c r="AD192" s="127"/>
      <c r="AE192" s="127"/>
      <c r="AF192" s="127"/>
      <c r="AG192" s="127"/>
      <c r="AH192" s="127"/>
      <c r="AI192" s="127"/>
      <c r="AJ192" s="127"/>
      <c r="AK192" s="127"/>
      <c r="AL192" s="127"/>
      <c r="AM192" s="127"/>
      <c r="AN192" s="127"/>
      <c r="AO192" s="127"/>
      <c r="AP192" s="127"/>
      <c r="AQ192" s="127"/>
      <c r="AR192" s="127"/>
      <c r="AS192" s="127"/>
      <c r="AT192" s="127"/>
      <c r="AU192" s="127"/>
      <c r="AV192" s="127"/>
      <c r="AW192" s="127"/>
      <c r="AX192" s="127"/>
    </row>
    <row r="193" spans="1:50" x14ac:dyDescent="0.3">
      <c r="A193" s="25"/>
      <c r="B193" s="25"/>
      <c r="C193" s="25"/>
      <c r="D193" s="25"/>
      <c r="E193" s="25"/>
      <c r="F193" s="25"/>
      <c r="G193" s="71"/>
      <c r="H193" s="84"/>
      <c r="I193" s="127"/>
      <c r="J193" s="180"/>
      <c r="K193" s="142"/>
      <c r="L193" s="140"/>
      <c r="M193" s="103"/>
      <c r="N193" s="129"/>
      <c r="O193" s="129"/>
      <c r="P193" s="129"/>
      <c r="Q193" s="129"/>
      <c r="R193" s="103"/>
      <c r="S193" s="25"/>
      <c r="T193" s="154"/>
      <c r="U193" s="125"/>
      <c r="V193" s="125"/>
      <c r="W193" s="125"/>
      <c r="X193" s="103"/>
      <c r="Y193" s="113"/>
      <c r="Z193" s="113"/>
      <c r="AA193" s="113"/>
      <c r="AB193" s="127"/>
      <c r="AC193" s="127"/>
      <c r="AD193" s="127"/>
      <c r="AE193" s="127"/>
      <c r="AF193" s="127"/>
      <c r="AG193" s="127"/>
      <c r="AH193" s="127"/>
      <c r="AI193" s="127"/>
      <c r="AJ193" s="127"/>
      <c r="AK193" s="127"/>
      <c r="AL193" s="127"/>
      <c r="AM193" s="127"/>
      <c r="AN193" s="127"/>
      <c r="AO193" s="127"/>
      <c r="AP193" s="127"/>
      <c r="AQ193" s="127"/>
      <c r="AR193" s="127"/>
      <c r="AS193" s="127"/>
      <c r="AT193" s="127"/>
      <c r="AU193" s="127"/>
      <c r="AV193" s="127"/>
      <c r="AW193" s="127"/>
      <c r="AX193" s="127"/>
    </row>
    <row r="194" spans="1:50" x14ac:dyDescent="0.3">
      <c r="A194" s="25"/>
      <c r="B194" s="25"/>
      <c r="C194" s="25"/>
      <c r="D194" s="25"/>
      <c r="E194" s="25"/>
      <c r="F194" s="25"/>
      <c r="G194" s="71"/>
      <c r="H194" s="84"/>
      <c r="I194" s="127"/>
      <c r="J194" s="180"/>
      <c r="K194" s="142"/>
      <c r="L194" s="140"/>
      <c r="M194" s="103"/>
      <c r="N194" s="129"/>
      <c r="O194" s="129"/>
      <c r="P194" s="129"/>
      <c r="Q194" s="129"/>
      <c r="R194" s="103"/>
      <c r="S194" s="25"/>
      <c r="T194" s="154"/>
      <c r="U194" s="125"/>
      <c r="V194" s="125"/>
      <c r="W194" s="125"/>
      <c r="X194" s="103"/>
      <c r="Y194" s="113"/>
      <c r="Z194" s="113"/>
      <c r="AA194" s="113"/>
      <c r="AB194" s="127"/>
      <c r="AC194" s="127"/>
      <c r="AD194" s="127"/>
      <c r="AE194" s="127"/>
      <c r="AF194" s="127"/>
      <c r="AG194" s="127"/>
      <c r="AH194" s="127"/>
      <c r="AI194" s="127"/>
      <c r="AJ194" s="127"/>
      <c r="AK194" s="127"/>
      <c r="AL194" s="127"/>
      <c r="AM194" s="127"/>
      <c r="AN194" s="127"/>
      <c r="AO194" s="127"/>
      <c r="AP194" s="127"/>
      <c r="AQ194" s="127"/>
      <c r="AR194" s="127"/>
      <c r="AS194" s="127"/>
      <c r="AT194" s="127"/>
      <c r="AU194" s="127"/>
      <c r="AV194" s="127"/>
      <c r="AW194" s="127"/>
      <c r="AX194" s="127"/>
    </row>
    <row r="195" spans="1:50" x14ac:dyDescent="0.3">
      <c r="A195" s="25"/>
      <c r="B195" s="25"/>
      <c r="C195" s="25"/>
      <c r="D195" s="25"/>
      <c r="E195" s="25"/>
      <c r="F195" s="25"/>
      <c r="G195" s="71"/>
      <c r="H195" s="84"/>
      <c r="I195" s="127"/>
      <c r="J195" s="180"/>
      <c r="K195" s="142"/>
      <c r="L195" s="140"/>
      <c r="M195" s="103"/>
      <c r="N195" s="129"/>
      <c r="O195" s="129"/>
      <c r="P195" s="129"/>
      <c r="Q195" s="129"/>
      <c r="R195" s="103"/>
      <c r="S195" s="25"/>
      <c r="T195" s="154"/>
      <c r="U195" s="125"/>
      <c r="V195" s="125"/>
      <c r="W195" s="125"/>
      <c r="X195" s="103"/>
      <c r="Y195" s="113"/>
      <c r="Z195" s="113"/>
      <c r="AA195" s="113"/>
      <c r="AB195" s="127"/>
      <c r="AC195" s="127"/>
      <c r="AD195" s="127"/>
      <c r="AE195" s="127"/>
      <c r="AF195" s="127"/>
      <c r="AG195" s="127"/>
      <c r="AH195" s="127"/>
      <c r="AI195" s="127"/>
      <c r="AJ195" s="127"/>
      <c r="AK195" s="127"/>
      <c r="AL195" s="127"/>
      <c r="AM195" s="127"/>
      <c r="AN195" s="127"/>
      <c r="AO195" s="127"/>
      <c r="AP195" s="127"/>
      <c r="AQ195" s="127"/>
      <c r="AR195" s="127"/>
      <c r="AS195" s="127"/>
      <c r="AT195" s="127"/>
      <c r="AU195" s="127"/>
      <c r="AV195" s="127"/>
      <c r="AW195" s="127"/>
      <c r="AX195" s="127"/>
    </row>
    <row r="196" spans="1:50" x14ac:dyDescent="0.3">
      <c r="A196" s="25"/>
      <c r="B196" s="25"/>
      <c r="C196" s="25"/>
      <c r="D196" s="25"/>
      <c r="E196" s="25"/>
      <c r="F196" s="25"/>
      <c r="G196" s="71"/>
      <c r="H196" s="84"/>
      <c r="I196" s="127"/>
      <c r="J196" s="180"/>
      <c r="K196" s="142"/>
      <c r="L196" s="140"/>
      <c r="M196" s="103"/>
      <c r="N196" s="129"/>
      <c r="O196" s="129"/>
      <c r="P196" s="129"/>
      <c r="Q196" s="129"/>
      <c r="R196" s="103"/>
      <c r="S196" s="25"/>
      <c r="T196" s="154"/>
      <c r="U196" s="125"/>
      <c r="V196" s="125"/>
      <c r="W196" s="125"/>
      <c r="X196" s="103"/>
      <c r="Y196" s="113"/>
      <c r="Z196" s="113"/>
      <c r="AA196" s="113"/>
      <c r="AB196" s="127"/>
      <c r="AC196" s="127"/>
      <c r="AD196" s="127"/>
      <c r="AE196" s="127"/>
      <c r="AF196" s="127"/>
      <c r="AG196" s="127"/>
      <c r="AH196" s="127"/>
      <c r="AI196" s="127"/>
      <c r="AJ196" s="127"/>
      <c r="AK196" s="127"/>
      <c r="AL196" s="127"/>
      <c r="AM196" s="127"/>
      <c r="AN196" s="127"/>
      <c r="AO196" s="127"/>
      <c r="AP196" s="127"/>
      <c r="AQ196" s="127"/>
      <c r="AR196" s="127"/>
      <c r="AS196" s="127"/>
      <c r="AT196" s="127"/>
      <c r="AU196" s="127"/>
      <c r="AV196" s="127"/>
      <c r="AW196" s="127"/>
      <c r="AX196" s="127"/>
    </row>
    <row r="197" spans="1:50" x14ac:dyDescent="0.3">
      <c r="A197" s="25"/>
      <c r="B197" s="25"/>
      <c r="C197" s="25"/>
      <c r="D197" s="25"/>
      <c r="E197" s="25"/>
      <c r="F197" s="25"/>
      <c r="G197" s="71"/>
      <c r="H197" s="84"/>
      <c r="I197" s="127"/>
      <c r="J197" s="180"/>
      <c r="K197" s="142"/>
      <c r="L197" s="140"/>
      <c r="M197" s="103"/>
      <c r="N197" s="129"/>
      <c r="O197" s="129"/>
      <c r="P197" s="129"/>
      <c r="Q197" s="129"/>
      <c r="R197" s="103"/>
      <c r="S197" s="25"/>
      <c r="T197" s="154"/>
      <c r="U197" s="125"/>
      <c r="V197" s="125"/>
      <c r="W197" s="125"/>
      <c r="X197" s="103"/>
      <c r="Y197" s="113"/>
      <c r="Z197" s="113"/>
      <c r="AA197" s="113"/>
      <c r="AB197" s="127"/>
      <c r="AC197" s="127"/>
      <c r="AD197" s="127"/>
      <c r="AE197" s="127"/>
      <c r="AF197" s="127"/>
      <c r="AG197" s="127"/>
      <c r="AH197" s="127"/>
      <c r="AI197" s="127"/>
      <c r="AJ197" s="127"/>
      <c r="AK197" s="127"/>
      <c r="AL197" s="127"/>
      <c r="AM197" s="127"/>
      <c r="AN197" s="127"/>
      <c r="AO197" s="127"/>
      <c r="AP197" s="127"/>
      <c r="AQ197" s="127"/>
      <c r="AR197" s="127"/>
      <c r="AS197" s="127"/>
      <c r="AT197" s="127"/>
      <c r="AU197" s="127"/>
      <c r="AV197" s="127"/>
      <c r="AW197" s="127"/>
      <c r="AX197" s="127"/>
    </row>
    <row r="198" spans="1:50" x14ac:dyDescent="0.3">
      <c r="A198" s="25"/>
      <c r="B198" s="25"/>
      <c r="C198" s="25"/>
      <c r="D198" s="25"/>
      <c r="E198" s="140"/>
      <c r="F198" s="25"/>
      <c r="G198" s="71"/>
      <c r="H198" s="84"/>
      <c r="I198" s="127"/>
      <c r="J198" s="180"/>
      <c r="K198" s="142"/>
      <c r="L198" s="140"/>
      <c r="M198" s="103"/>
      <c r="N198" s="129"/>
      <c r="O198" s="129"/>
      <c r="P198" s="129"/>
      <c r="Q198" s="129"/>
      <c r="R198" s="103"/>
      <c r="S198" s="25"/>
      <c r="T198" s="154"/>
      <c r="U198" s="125"/>
      <c r="V198" s="125"/>
      <c r="W198" s="125"/>
      <c r="X198" s="103"/>
      <c r="Y198" s="113"/>
      <c r="Z198" s="113"/>
      <c r="AA198" s="113"/>
      <c r="AB198" s="127"/>
      <c r="AC198" s="127"/>
      <c r="AD198" s="127"/>
      <c r="AE198" s="127"/>
      <c r="AF198" s="127"/>
      <c r="AG198" s="127"/>
      <c r="AH198" s="127"/>
      <c r="AI198" s="127"/>
      <c r="AJ198" s="127"/>
      <c r="AK198" s="127"/>
      <c r="AL198" s="127"/>
      <c r="AM198" s="127"/>
      <c r="AN198" s="127"/>
      <c r="AO198" s="127"/>
      <c r="AP198" s="127"/>
      <c r="AQ198" s="127"/>
      <c r="AR198" s="127"/>
      <c r="AS198" s="127"/>
      <c r="AT198" s="127"/>
      <c r="AU198" s="127"/>
      <c r="AV198" s="127"/>
      <c r="AW198" s="127"/>
      <c r="AX198" s="127"/>
    </row>
    <row r="199" spans="1:50" x14ac:dyDescent="0.3">
      <c r="A199" s="25"/>
      <c r="B199" s="25"/>
      <c r="C199" s="25"/>
      <c r="D199" s="25"/>
      <c r="E199" s="25"/>
      <c r="F199" s="25"/>
      <c r="G199" s="71"/>
      <c r="H199" s="84"/>
      <c r="I199" s="127"/>
      <c r="J199" s="180"/>
      <c r="K199" s="142"/>
      <c r="L199" s="140"/>
      <c r="M199" s="103"/>
      <c r="N199" s="129"/>
      <c r="O199" s="129"/>
      <c r="P199" s="129"/>
      <c r="Q199" s="129"/>
      <c r="R199" s="103"/>
      <c r="S199" s="25"/>
      <c r="T199" s="154"/>
      <c r="U199" s="125"/>
      <c r="V199" s="125"/>
      <c r="W199" s="125"/>
      <c r="X199" s="103"/>
      <c r="Y199" s="113"/>
      <c r="Z199" s="113"/>
      <c r="AA199" s="113"/>
      <c r="AB199" s="127"/>
      <c r="AC199" s="127"/>
      <c r="AD199" s="127"/>
      <c r="AE199" s="127"/>
      <c r="AF199" s="127"/>
      <c r="AG199" s="127"/>
      <c r="AH199" s="127"/>
      <c r="AI199" s="127"/>
      <c r="AJ199" s="127"/>
      <c r="AK199" s="127"/>
      <c r="AL199" s="127"/>
      <c r="AM199" s="127"/>
      <c r="AN199" s="127"/>
      <c r="AO199" s="127"/>
      <c r="AP199" s="127"/>
      <c r="AQ199" s="127"/>
      <c r="AR199" s="127"/>
      <c r="AS199" s="127"/>
      <c r="AT199" s="127"/>
      <c r="AU199" s="127"/>
      <c r="AV199" s="127"/>
      <c r="AW199" s="127"/>
      <c r="AX199" s="127"/>
    </row>
    <row r="200" spans="1:50" x14ac:dyDescent="0.3">
      <c r="A200" s="25"/>
      <c r="B200" s="25"/>
      <c r="C200" s="25"/>
      <c r="D200" s="25"/>
      <c r="E200" s="25"/>
      <c r="F200" s="25"/>
      <c r="G200" s="71"/>
      <c r="H200" s="84"/>
      <c r="I200" s="127"/>
      <c r="J200" s="180"/>
      <c r="K200" s="142"/>
      <c r="L200" s="140"/>
      <c r="M200" s="103"/>
      <c r="N200" s="129"/>
      <c r="O200" s="129"/>
      <c r="P200" s="129"/>
      <c r="Q200" s="129"/>
      <c r="R200" s="103"/>
      <c r="S200" s="25"/>
      <c r="T200" s="154"/>
      <c r="U200" s="125"/>
      <c r="V200" s="125"/>
      <c r="W200" s="125"/>
      <c r="X200" s="103"/>
      <c r="Y200" s="113"/>
      <c r="Z200" s="113"/>
      <c r="AA200" s="113"/>
      <c r="AB200" s="127"/>
      <c r="AC200" s="127"/>
      <c r="AD200" s="127"/>
      <c r="AE200" s="127"/>
      <c r="AF200" s="127"/>
      <c r="AG200" s="127"/>
      <c r="AH200" s="127"/>
      <c r="AI200" s="127"/>
      <c r="AJ200" s="127"/>
      <c r="AK200" s="127"/>
      <c r="AL200" s="127"/>
      <c r="AM200" s="127"/>
      <c r="AN200" s="127"/>
      <c r="AO200" s="127"/>
      <c r="AP200" s="127"/>
      <c r="AQ200" s="127"/>
      <c r="AR200" s="127"/>
      <c r="AS200" s="127"/>
      <c r="AT200" s="127"/>
      <c r="AU200" s="127"/>
      <c r="AV200" s="127"/>
      <c r="AW200" s="127"/>
      <c r="AX200" s="127"/>
    </row>
    <row r="201" spans="1:50" x14ac:dyDescent="0.3">
      <c r="A201" s="25"/>
      <c r="B201" s="25"/>
      <c r="C201" s="25"/>
      <c r="D201" s="25"/>
      <c r="E201" s="25"/>
      <c r="F201" s="25"/>
      <c r="G201" s="71"/>
      <c r="H201" s="84"/>
      <c r="I201" s="127"/>
      <c r="J201" s="180"/>
      <c r="K201" s="142"/>
      <c r="L201" s="140"/>
      <c r="M201" s="103"/>
      <c r="N201" s="129"/>
      <c r="O201" s="129"/>
      <c r="P201" s="129"/>
      <c r="Q201" s="129"/>
      <c r="R201" s="103"/>
      <c r="S201" s="25"/>
      <c r="T201" s="154"/>
      <c r="U201" s="125"/>
      <c r="V201" s="125"/>
      <c r="W201" s="125"/>
      <c r="X201" s="103"/>
      <c r="Y201" s="113"/>
      <c r="Z201" s="113"/>
      <c r="AA201" s="113"/>
      <c r="AB201" s="127"/>
      <c r="AC201" s="127"/>
      <c r="AD201" s="127"/>
      <c r="AE201" s="127"/>
      <c r="AF201" s="127"/>
      <c r="AG201" s="127"/>
      <c r="AH201" s="127"/>
      <c r="AI201" s="127"/>
      <c r="AJ201" s="127"/>
      <c r="AK201" s="127"/>
      <c r="AL201" s="127"/>
      <c r="AM201" s="127"/>
      <c r="AN201" s="127"/>
      <c r="AO201" s="127"/>
      <c r="AP201" s="127"/>
      <c r="AQ201" s="127"/>
      <c r="AR201" s="127"/>
      <c r="AS201" s="127"/>
      <c r="AT201" s="127"/>
      <c r="AU201" s="127"/>
      <c r="AV201" s="127"/>
      <c r="AW201" s="127"/>
      <c r="AX201" s="127"/>
    </row>
    <row r="202" spans="1:50" x14ac:dyDescent="0.3">
      <c r="A202" s="25"/>
      <c r="B202" s="25"/>
      <c r="C202" s="25"/>
      <c r="D202" s="25"/>
      <c r="E202" s="25"/>
      <c r="F202" s="25"/>
      <c r="G202" s="71"/>
      <c r="H202" s="84"/>
      <c r="I202" s="127"/>
      <c r="J202" s="180"/>
      <c r="K202" s="142"/>
      <c r="L202" s="140"/>
      <c r="M202" s="103"/>
      <c r="N202" s="129"/>
      <c r="O202" s="129"/>
      <c r="P202" s="129"/>
      <c r="Q202" s="129"/>
      <c r="R202" s="103"/>
      <c r="S202" s="25"/>
      <c r="T202" s="154"/>
      <c r="U202" s="125"/>
      <c r="V202" s="125"/>
      <c r="W202" s="125"/>
      <c r="X202" s="103"/>
      <c r="Y202" s="113"/>
      <c r="Z202" s="113"/>
      <c r="AA202" s="113"/>
      <c r="AB202" s="127"/>
      <c r="AC202" s="127"/>
      <c r="AD202" s="127"/>
      <c r="AE202" s="127"/>
      <c r="AF202" s="127"/>
      <c r="AG202" s="127"/>
      <c r="AH202" s="127"/>
      <c r="AI202" s="127"/>
      <c r="AJ202" s="127"/>
      <c r="AK202" s="127"/>
      <c r="AL202" s="127"/>
      <c r="AM202" s="127"/>
      <c r="AN202" s="127"/>
      <c r="AO202" s="127"/>
      <c r="AP202" s="127"/>
      <c r="AQ202" s="127"/>
      <c r="AR202" s="127"/>
      <c r="AS202" s="127"/>
      <c r="AT202" s="127"/>
      <c r="AU202" s="127"/>
      <c r="AV202" s="127"/>
      <c r="AW202" s="127"/>
      <c r="AX202" s="127"/>
    </row>
    <row r="203" spans="1:50" x14ac:dyDescent="0.3">
      <c r="A203" s="25"/>
      <c r="B203" s="25"/>
      <c r="C203" s="25"/>
      <c r="D203" s="25"/>
      <c r="E203" s="25"/>
      <c r="F203" s="25"/>
      <c r="G203" s="71"/>
      <c r="H203" s="84"/>
      <c r="I203" s="127"/>
      <c r="J203" s="180"/>
      <c r="K203" s="142"/>
      <c r="L203" s="140"/>
      <c r="M203" s="103"/>
      <c r="N203" s="129"/>
      <c r="O203" s="129"/>
      <c r="P203" s="129"/>
      <c r="Q203" s="129"/>
      <c r="R203" s="103"/>
      <c r="S203" s="25"/>
      <c r="T203" s="154"/>
      <c r="U203" s="125"/>
      <c r="V203" s="125"/>
      <c r="W203" s="125"/>
      <c r="X203" s="103"/>
      <c r="Y203" s="113"/>
      <c r="Z203" s="113"/>
      <c r="AA203" s="113"/>
      <c r="AB203" s="127"/>
      <c r="AC203" s="127"/>
      <c r="AD203" s="127"/>
      <c r="AE203" s="127"/>
      <c r="AF203" s="127"/>
      <c r="AG203" s="127"/>
      <c r="AH203" s="127"/>
      <c r="AI203" s="127"/>
      <c r="AJ203" s="127"/>
      <c r="AK203" s="127"/>
      <c r="AL203" s="127"/>
      <c r="AM203" s="127"/>
      <c r="AN203" s="127"/>
      <c r="AO203" s="127"/>
      <c r="AP203" s="127"/>
      <c r="AQ203" s="127"/>
      <c r="AR203" s="127"/>
      <c r="AS203" s="127"/>
      <c r="AT203" s="127"/>
      <c r="AU203" s="127"/>
      <c r="AV203" s="127"/>
      <c r="AW203" s="127"/>
      <c r="AX203" s="127"/>
    </row>
    <row r="204" spans="1:50" x14ac:dyDescent="0.3">
      <c r="A204" s="25"/>
      <c r="B204" s="25"/>
      <c r="C204" s="25"/>
      <c r="D204" s="25"/>
      <c r="E204" s="25"/>
      <c r="F204" s="25"/>
      <c r="G204" s="71"/>
      <c r="H204" s="84"/>
      <c r="I204" s="127"/>
      <c r="J204" s="180"/>
      <c r="K204" s="142"/>
      <c r="L204" s="140"/>
      <c r="M204" s="103"/>
      <c r="N204" s="129"/>
      <c r="O204" s="129"/>
      <c r="P204" s="129"/>
      <c r="Q204" s="129"/>
      <c r="R204" s="103"/>
      <c r="S204" s="25"/>
      <c r="T204" s="154"/>
      <c r="U204" s="125"/>
      <c r="V204" s="125"/>
      <c r="W204" s="125"/>
      <c r="X204" s="103"/>
      <c r="Y204" s="113"/>
      <c r="Z204" s="113"/>
      <c r="AA204" s="113"/>
      <c r="AB204" s="127"/>
      <c r="AC204" s="127"/>
      <c r="AD204" s="127"/>
      <c r="AE204" s="127"/>
      <c r="AF204" s="127"/>
      <c r="AG204" s="127"/>
      <c r="AH204" s="127"/>
      <c r="AI204" s="127"/>
      <c r="AJ204" s="127"/>
      <c r="AK204" s="127"/>
      <c r="AL204" s="127"/>
      <c r="AM204" s="127"/>
      <c r="AN204" s="127"/>
      <c r="AO204" s="127"/>
      <c r="AP204" s="127"/>
      <c r="AQ204" s="127"/>
      <c r="AR204" s="127"/>
      <c r="AS204" s="127"/>
      <c r="AT204" s="127"/>
      <c r="AU204" s="127"/>
      <c r="AV204" s="127"/>
      <c r="AW204" s="127"/>
      <c r="AX204" s="127"/>
    </row>
    <row r="205" spans="1:50" x14ac:dyDescent="0.3">
      <c r="A205" s="25"/>
      <c r="B205" s="25"/>
      <c r="C205" s="25"/>
      <c r="D205" s="25"/>
      <c r="E205" s="25"/>
      <c r="F205" s="25"/>
      <c r="G205" s="71"/>
      <c r="H205" s="84"/>
      <c r="I205" s="127"/>
      <c r="J205" s="180"/>
      <c r="K205" s="142"/>
      <c r="L205" s="140"/>
      <c r="M205" s="103"/>
      <c r="N205" s="129"/>
      <c r="O205" s="129"/>
      <c r="P205" s="129"/>
      <c r="Q205" s="129"/>
      <c r="R205" s="103"/>
      <c r="S205" s="25"/>
      <c r="T205" s="154"/>
      <c r="U205" s="125"/>
      <c r="V205" s="125"/>
      <c r="W205" s="125"/>
      <c r="X205" s="103"/>
      <c r="Y205" s="113"/>
      <c r="Z205" s="113"/>
      <c r="AA205" s="113"/>
      <c r="AB205" s="127"/>
      <c r="AC205" s="127"/>
      <c r="AD205" s="127"/>
      <c r="AE205" s="127"/>
      <c r="AF205" s="127"/>
      <c r="AG205" s="127"/>
      <c r="AH205" s="127"/>
      <c r="AI205" s="127"/>
      <c r="AJ205" s="127"/>
      <c r="AK205" s="127"/>
      <c r="AL205" s="127"/>
      <c r="AM205" s="127"/>
      <c r="AN205" s="127"/>
      <c r="AO205" s="127"/>
      <c r="AP205" s="127"/>
      <c r="AQ205" s="127"/>
      <c r="AR205" s="127"/>
      <c r="AS205" s="127"/>
      <c r="AT205" s="127"/>
      <c r="AU205" s="127"/>
      <c r="AV205" s="127"/>
      <c r="AW205" s="127"/>
      <c r="AX205" s="127"/>
    </row>
    <row r="206" spans="1:50" x14ac:dyDescent="0.3">
      <c r="A206" s="25"/>
      <c r="B206" s="25"/>
      <c r="C206" s="25"/>
      <c r="D206" s="25"/>
      <c r="E206" s="25"/>
      <c r="F206" s="25"/>
      <c r="G206" s="71"/>
      <c r="H206" s="84"/>
      <c r="I206" s="127"/>
      <c r="J206" s="180"/>
      <c r="K206" s="142"/>
      <c r="L206" s="140"/>
      <c r="M206" s="103"/>
      <c r="N206" s="129"/>
      <c r="O206" s="129"/>
      <c r="P206" s="129"/>
      <c r="Q206" s="129"/>
      <c r="R206" s="103"/>
      <c r="S206" s="25"/>
      <c r="T206" s="154"/>
      <c r="U206" s="125"/>
      <c r="V206" s="125"/>
      <c r="W206" s="125"/>
      <c r="X206" s="103"/>
      <c r="Y206" s="113"/>
      <c r="Z206" s="113"/>
      <c r="AA206" s="113"/>
      <c r="AB206" s="127"/>
      <c r="AC206" s="127"/>
      <c r="AD206" s="127"/>
      <c r="AE206" s="127"/>
      <c r="AF206" s="127"/>
      <c r="AG206" s="127"/>
      <c r="AH206" s="127"/>
      <c r="AI206" s="127"/>
      <c r="AJ206" s="127"/>
      <c r="AK206" s="127"/>
      <c r="AL206" s="127"/>
      <c r="AM206" s="127"/>
      <c r="AN206" s="127"/>
      <c r="AO206" s="127"/>
      <c r="AP206" s="127"/>
      <c r="AQ206" s="127"/>
      <c r="AR206" s="127"/>
      <c r="AS206" s="127"/>
      <c r="AT206" s="127"/>
      <c r="AU206" s="127"/>
      <c r="AV206" s="127"/>
      <c r="AW206" s="127"/>
      <c r="AX206" s="127"/>
    </row>
    <row r="207" spans="1:50" x14ac:dyDescent="0.3">
      <c r="A207" s="25"/>
      <c r="B207" s="25"/>
      <c r="C207" s="25"/>
      <c r="D207" s="25"/>
      <c r="E207" s="25"/>
      <c r="F207" s="25"/>
      <c r="G207" s="71"/>
      <c r="H207" s="84"/>
      <c r="I207" s="127"/>
      <c r="J207" s="180"/>
      <c r="K207" s="142"/>
      <c r="L207" s="140"/>
      <c r="M207" s="103"/>
      <c r="N207" s="129"/>
      <c r="O207" s="129"/>
      <c r="P207" s="129"/>
      <c r="Q207" s="129"/>
      <c r="R207" s="103"/>
      <c r="S207" s="25"/>
      <c r="T207" s="154"/>
      <c r="U207" s="125"/>
      <c r="V207" s="125"/>
      <c r="W207" s="125"/>
      <c r="X207" s="103"/>
      <c r="Y207" s="113"/>
      <c r="Z207" s="113"/>
      <c r="AA207" s="113"/>
      <c r="AB207" s="127"/>
      <c r="AC207" s="127"/>
      <c r="AD207" s="127"/>
      <c r="AE207" s="127"/>
      <c r="AF207" s="127"/>
      <c r="AG207" s="127"/>
      <c r="AH207" s="127"/>
      <c r="AI207" s="127"/>
      <c r="AJ207" s="127"/>
      <c r="AK207" s="127"/>
      <c r="AL207" s="127"/>
      <c r="AM207" s="127"/>
      <c r="AN207" s="127"/>
      <c r="AO207" s="127"/>
      <c r="AP207" s="127"/>
      <c r="AQ207" s="127"/>
      <c r="AR207" s="127"/>
      <c r="AS207" s="127"/>
      <c r="AT207" s="127"/>
      <c r="AU207" s="127"/>
      <c r="AV207" s="127"/>
      <c r="AW207" s="127"/>
      <c r="AX207" s="127"/>
    </row>
    <row r="208" spans="1:50" x14ac:dyDescent="0.3">
      <c r="A208" s="25"/>
      <c r="B208" s="25"/>
      <c r="C208" s="25"/>
      <c r="D208" s="25"/>
      <c r="E208" s="25"/>
      <c r="F208" s="25"/>
      <c r="G208" s="71"/>
      <c r="H208" s="84"/>
      <c r="I208" s="127"/>
      <c r="J208" s="180"/>
      <c r="K208" s="142"/>
      <c r="L208" s="140"/>
      <c r="M208" s="103"/>
      <c r="N208" s="129"/>
      <c r="O208" s="129"/>
      <c r="P208" s="129"/>
      <c r="Q208" s="129"/>
      <c r="R208" s="103"/>
      <c r="S208" s="25"/>
      <c r="T208" s="154"/>
      <c r="U208" s="125"/>
      <c r="V208" s="125"/>
      <c r="W208" s="125"/>
      <c r="X208" s="103"/>
      <c r="Y208" s="113"/>
      <c r="Z208" s="113"/>
      <c r="AA208" s="113"/>
      <c r="AB208" s="127"/>
      <c r="AC208" s="127"/>
      <c r="AD208" s="127"/>
      <c r="AE208" s="127"/>
      <c r="AF208" s="127"/>
      <c r="AG208" s="127"/>
      <c r="AH208" s="127"/>
      <c r="AI208" s="127"/>
      <c r="AJ208" s="127"/>
      <c r="AK208" s="127"/>
      <c r="AL208" s="127"/>
      <c r="AM208" s="127"/>
      <c r="AN208" s="127"/>
      <c r="AO208" s="127"/>
      <c r="AP208" s="127"/>
      <c r="AQ208" s="127"/>
      <c r="AR208" s="127"/>
      <c r="AS208" s="127"/>
      <c r="AT208" s="127"/>
      <c r="AU208" s="127"/>
      <c r="AV208" s="127"/>
      <c r="AW208" s="127"/>
      <c r="AX208" s="127"/>
    </row>
    <row r="209" spans="1:50" x14ac:dyDescent="0.3">
      <c r="A209" s="25"/>
      <c r="B209" s="25"/>
      <c r="C209" s="25"/>
      <c r="D209" s="25"/>
      <c r="E209" s="25"/>
      <c r="F209" s="25"/>
      <c r="G209" s="71"/>
      <c r="H209" s="84"/>
      <c r="I209" s="127"/>
      <c r="J209" s="180"/>
      <c r="K209" s="142"/>
      <c r="L209" s="140"/>
      <c r="M209" s="103"/>
      <c r="N209" s="129"/>
      <c r="O209" s="129"/>
      <c r="P209" s="129"/>
      <c r="Q209" s="129"/>
      <c r="R209" s="103"/>
      <c r="S209" s="25"/>
      <c r="T209" s="154"/>
      <c r="U209" s="125"/>
      <c r="V209" s="125"/>
      <c r="W209" s="125"/>
      <c r="X209" s="103"/>
      <c r="Y209" s="113"/>
      <c r="Z209" s="113"/>
      <c r="AA209" s="113"/>
      <c r="AB209" s="127"/>
      <c r="AC209" s="127"/>
      <c r="AD209" s="127"/>
      <c r="AE209" s="127"/>
      <c r="AF209" s="127"/>
      <c r="AG209" s="127"/>
      <c r="AH209" s="127"/>
      <c r="AI209" s="127"/>
      <c r="AJ209" s="127"/>
      <c r="AK209" s="127"/>
      <c r="AL209" s="127"/>
      <c r="AM209" s="127"/>
      <c r="AN209" s="127"/>
      <c r="AO209" s="127"/>
      <c r="AP209" s="127"/>
      <c r="AQ209" s="127"/>
      <c r="AR209" s="127"/>
      <c r="AS209" s="127"/>
      <c r="AT209" s="127"/>
      <c r="AU209" s="127"/>
      <c r="AV209" s="127"/>
      <c r="AW209" s="127"/>
      <c r="AX209" s="127"/>
    </row>
    <row r="210" spans="1:50" x14ac:dyDescent="0.3">
      <c r="A210" s="25"/>
      <c r="B210" s="25"/>
      <c r="C210" s="25"/>
      <c r="D210" s="25"/>
      <c r="E210" s="25"/>
      <c r="F210" s="25"/>
      <c r="G210" s="71"/>
      <c r="H210" s="84"/>
      <c r="I210" s="127"/>
      <c r="J210" s="180"/>
      <c r="K210" s="142"/>
      <c r="L210" s="140"/>
      <c r="M210" s="103"/>
      <c r="N210" s="129"/>
      <c r="O210" s="129"/>
      <c r="P210" s="129"/>
      <c r="Q210" s="129"/>
      <c r="R210" s="103"/>
      <c r="S210" s="25"/>
      <c r="T210" s="154"/>
      <c r="U210" s="125"/>
      <c r="V210" s="125"/>
      <c r="W210" s="125"/>
      <c r="X210" s="103"/>
      <c r="Y210" s="113"/>
      <c r="Z210" s="113"/>
      <c r="AA210" s="113"/>
      <c r="AB210" s="127"/>
      <c r="AC210" s="127"/>
      <c r="AD210" s="127"/>
      <c r="AE210" s="127"/>
      <c r="AF210" s="127"/>
      <c r="AG210" s="127"/>
      <c r="AH210" s="127"/>
      <c r="AI210" s="127"/>
      <c r="AJ210" s="127"/>
      <c r="AK210" s="127"/>
      <c r="AL210" s="127"/>
      <c r="AM210" s="127"/>
      <c r="AN210" s="127"/>
      <c r="AO210" s="127"/>
      <c r="AP210" s="127"/>
      <c r="AQ210" s="127"/>
      <c r="AR210" s="127"/>
      <c r="AS210" s="127"/>
      <c r="AT210" s="127"/>
      <c r="AU210" s="127"/>
      <c r="AV210" s="127"/>
      <c r="AW210" s="127"/>
      <c r="AX210" s="127"/>
    </row>
    <row r="211" spans="1:50" x14ac:dyDescent="0.3">
      <c r="A211" s="25"/>
      <c r="B211" s="25"/>
      <c r="C211" s="25"/>
      <c r="D211" s="25"/>
      <c r="E211" s="25"/>
      <c r="F211" s="25"/>
      <c r="G211" s="71"/>
      <c r="H211" s="84"/>
      <c r="I211" s="127"/>
      <c r="J211" s="180"/>
      <c r="K211" s="142"/>
      <c r="L211" s="140"/>
      <c r="M211" s="103"/>
      <c r="N211" s="129"/>
      <c r="O211" s="129"/>
      <c r="P211" s="129"/>
      <c r="Q211" s="129"/>
      <c r="R211" s="103"/>
      <c r="S211" s="25"/>
      <c r="T211" s="154"/>
      <c r="U211" s="125"/>
      <c r="V211" s="125"/>
      <c r="W211" s="125"/>
      <c r="X211" s="103"/>
      <c r="Y211" s="113"/>
      <c r="Z211" s="113"/>
      <c r="AA211" s="113"/>
      <c r="AB211" s="127"/>
      <c r="AC211" s="127"/>
      <c r="AD211" s="127"/>
      <c r="AE211" s="127"/>
      <c r="AF211" s="127"/>
      <c r="AG211" s="127"/>
      <c r="AH211" s="127"/>
      <c r="AI211" s="127"/>
      <c r="AJ211" s="127"/>
      <c r="AK211" s="127"/>
      <c r="AL211" s="127"/>
      <c r="AM211" s="127"/>
      <c r="AN211" s="127"/>
      <c r="AO211" s="127"/>
      <c r="AP211" s="127"/>
      <c r="AQ211" s="127"/>
      <c r="AR211" s="127"/>
      <c r="AS211" s="127"/>
      <c r="AT211" s="127"/>
      <c r="AU211" s="127"/>
      <c r="AV211" s="127"/>
      <c r="AW211" s="127"/>
      <c r="AX211" s="127"/>
    </row>
    <row r="212" spans="1:50" x14ac:dyDescent="0.3">
      <c r="A212" s="25"/>
      <c r="B212" s="25"/>
      <c r="C212" s="25"/>
      <c r="D212" s="25"/>
      <c r="E212" s="25"/>
      <c r="F212" s="25"/>
      <c r="G212" s="71"/>
      <c r="H212" s="84"/>
      <c r="I212" s="127"/>
      <c r="J212" s="180"/>
      <c r="K212" s="142"/>
      <c r="L212" s="140"/>
      <c r="M212" s="103"/>
      <c r="N212" s="129"/>
      <c r="O212" s="129"/>
      <c r="P212" s="129"/>
      <c r="Q212" s="129"/>
      <c r="R212" s="103"/>
      <c r="S212" s="25"/>
      <c r="T212" s="154"/>
      <c r="U212" s="125"/>
      <c r="V212" s="125"/>
      <c r="W212" s="125"/>
      <c r="X212" s="103"/>
      <c r="Y212" s="113"/>
      <c r="Z212" s="113"/>
      <c r="AA212" s="113"/>
      <c r="AB212" s="127"/>
      <c r="AC212" s="127"/>
      <c r="AD212" s="127"/>
      <c r="AE212" s="127"/>
      <c r="AF212" s="127"/>
      <c r="AG212" s="127"/>
      <c r="AH212" s="127"/>
      <c r="AI212" s="127"/>
      <c r="AJ212" s="127"/>
      <c r="AK212" s="127"/>
      <c r="AL212" s="127"/>
      <c r="AM212" s="127"/>
      <c r="AN212" s="127"/>
      <c r="AO212" s="127"/>
      <c r="AP212" s="127"/>
      <c r="AQ212" s="127"/>
      <c r="AR212" s="127"/>
      <c r="AS212" s="127"/>
      <c r="AT212" s="127"/>
      <c r="AU212" s="127"/>
      <c r="AV212" s="127"/>
      <c r="AW212" s="127"/>
      <c r="AX212" s="127"/>
    </row>
    <row r="213" spans="1:50" x14ac:dyDescent="0.3">
      <c r="A213" s="25"/>
      <c r="B213" s="25"/>
      <c r="C213" s="25"/>
      <c r="D213" s="25"/>
      <c r="E213" s="25"/>
      <c r="F213" s="25"/>
      <c r="G213" s="71"/>
      <c r="H213" s="84"/>
      <c r="I213" s="127"/>
      <c r="J213" s="180"/>
      <c r="K213" s="142"/>
      <c r="L213" s="140"/>
      <c r="M213" s="103"/>
      <c r="N213" s="129"/>
      <c r="O213" s="129"/>
      <c r="P213" s="129"/>
      <c r="Q213" s="129"/>
      <c r="R213" s="103"/>
      <c r="S213" s="25"/>
      <c r="T213" s="154"/>
      <c r="U213" s="125"/>
      <c r="V213" s="125"/>
      <c r="W213" s="125"/>
      <c r="X213" s="103"/>
      <c r="Y213" s="113"/>
      <c r="Z213" s="113"/>
      <c r="AA213" s="113"/>
      <c r="AB213" s="127"/>
      <c r="AC213" s="127"/>
      <c r="AD213" s="127"/>
      <c r="AE213" s="127"/>
      <c r="AF213" s="127"/>
      <c r="AG213" s="127"/>
      <c r="AH213" s="127"/>
      <c r="AI213" s="127"/>
      <c r="AJ213" s="127"/>
      <c r="AK213" s="127"/>
      <c r="AL213" s="127"/>
      <c r="AM213" s="127"/>
      <c r="AN213" s="127"/>
      <c r="AO213" s="127"/>
      <c r="AP213" s="127"/>
      <c r="AQ213" s="127"/>
      <c r="AR213" s="127"/>
      <c r="AS213" s="127"/>
      <c r="AT213" s="127"/>
      <c r="AU213" s="127"/>
      <c r="AV213" s="127"/>
      <c r="AW213" s="127"/>
      <c r="AX213" s="127"/>
    </row>
    <row r="214" spans="1:50" x14ac:dyDescent="0.3">
      <c r="A214" s="25"/>
      <c r="B214" s="25"/>
      <c r="C214" s="25"/>
      <c r="D214" s="25"/>
      <c r="E214" s="25"/>
      <c r="F214" s="25"/>
      <c r="G214" s="71"/>
      <c r="H214" s="84"/>
      <c r="I214" s="127"/>
      <c r="J214" s="180"/>
      <c r="K214" s="142"/>
      <c r="L214" s="140"/>
      <c r="M214" s="103"/>
      <c r="N214" s="129"/>
      <c r="O214" s="129"/>
      <c r="P214" s="129"/>
      <c r="Q214" s="129"/>
      <c r="R214" s="103"/>
      <c r="S214" s="25"/>
      <c r="T214" s="154"/>
      <c r="U214" s="125"/>
      <c r="V214" s="125"/>
      <c r="W214" s="125"/>
      <c r="X214" s="103"/>
      <c r="Y214" s="113"/>
      <c r="Z214" s="113"/>
      <c r="AA214" s="113"/>
      <c r="AB214" s="127"/>
      <c r="AC214" s="127"/>
      <c r="AD214" s="127"/>
      <c r="AE214" s="127"/>
      <c r="AF214" s="127"/>
      <c r="AG214" s="127"/>
      <c r="AH214" s="127"/>
      <c r="AI214" s="127"/>
      <c r="AJ214" s="127"/>
      <c r="AK214" s="127"/>
      <c r="AL214" s="127"/>
      <c r="AM214" s="127"/>
      <c r="AN214" s="127"/>
      <c r="AO214" s="127"/>
      <c r="AP214" s="127"/>
      <c r="AQ214" s="127"/>
      <c r="AR214" s="127"/>
      <c r="AS214" s="127"/>
      <c r="AT214" s="127"/>
      <c r="AU214" s="127"/>
      <c r="AV214" s="127"/>
      <c r="AW214" s="127"/>
      <c r="AX214" s="127"/>
    </row>
    <row r="215" spans="1:50" x14ac:dyDescent="0.3">
      <c r="A215" s="25"/>
      <c r="B215" s="25"/>
      <c r="C215" s="25"/>
      <c r="D215" s="25"/>
      <c r="E215" s="25"/>
      <c r="F215" s="25"/>
      <c r="G215" s="25"/>
      <c r="H215" s="84"/>
      <c r="I215" s="127"/>
      <c r="J215" s="180"/>
      <c r="K215" s="142"/>
      <c r="L215" s="140"/>
      <c r="M215" s="103"/>
      <c r="N215" s="129"/>
      <c r="O215" s="129"/>
      <c r="P215" s="129"/>
      <c r="Q215" s="129"/>
      <c r="R215" s="103"/>
      <c r="S215" s="25"/>
      <c r="T215" s="154"/>
      <c r="U215" s="125"/>
      <c r="V215" s="125"/>
      <c r="W215" s="125"/>
      <c r="X215" s="103"/>
      <c r="Y215" s="113"/>
      <c r="Z215" s="113"/>
      <c r="AA215" s="113"/>
      <c r="AB215" s="127"/>
      <c r="AC215" s="127"/>
      <c r="AD215" s="127"/>
      <c r="AE215" s="127"/>
      <c r="AF215" s="127"/>
      <c r="AG215" s="127"/>
      <c r="AH215" s="127"/>
      <c r="AI215" s="127"/>
      <c r="AJ215" s="127"/>
      <c r="AK215" s="127"/>
      <c r="AL215" s="127"/>
      <c r="AM215" s="127"/>
      <c r="AN215" s="127"/>
      <c r="AO215" s="127"/>
      <c r="AP215" s="127"/>
      <c r="AQ215" s="127"/>
      <c r="AR215" s="127"/>
      <c r="AS215" s="127"/>
      <c r="AT215" s="127"/>
      <c r="AU215" s="127"/>
      <c r="AV215" s="127"/>
      <c r="AW215" s="127"/>
      <c r="AX215" s="127"/>
    </row>
    <row r="216" spans="1:50" x14ac:dyDescent="0.3">
      <c r="A216" s="25"/>
      <c r="B216" s="25"/>
      <c r="C216" s="25"/>
      <c r="D216" s="25"/>
      <c r="E216" s="25"/>
      <c r="F216" s="25"/>
      <c r="G216" s="25"/>
      <c r="H216" s="84"/>
      <c r="I216" s="127"/>
      <c r="J216" s="180"/>
      <c r="K216" s="142"/>
      <c r="L216" s="140"/>
      <c r="M216" s="103"/>
      <c r="N216" s="129"/>
      <c r="O216" s="129"/>
      <c r="P216" s="129"/>
      <c r="Q216" s="129"/>
      <c r="R216" s="103"/>
      <c r="S216" s="25"/>
      <c r="T216" s="154"/>
      <c r="U216" s="125"/>
      <c r="V216" s="125"/>
      <c r="W216" s="125"/>
      <c r="X216" s="103"/>
      <c r="Y216" s="113"/>
      <c r="Z216" s="113"/>
      <c r="AA216" s="113"/>
      <c r="AB216" s="127"/>
      <c r="AC216" s="127"/>
      <c r="AD216" s="127"/>
      <c r="AE216" s="127"/>
      <c r="AF216" s="127"/>
      <c r="AG216" s="127"/>
      <c r="AH216" s="127"/>
      <c r="AI216" s="127"/>
      <c r="AJ216" s="127"/>
      <c r="AK216" s="127"/>
      <c r="AL216" s="127"/>
      <c r="AM216" s="127"/>
      <c r="AN216" s="127"/>
      <c r="AO216" s="127"/>
      <c r="AP216" s="127"/>
      <c r="AQ216" s="127"/>
      <c r="AR216" s="127"/>
      <c r="AS216" s="127"/>
      <c r="AT216" s="127"/>
      <c r="AU216" s="127"/>
      <c r="AV216" s="127"/>
      <c r="AW216" s="127"/>
      <c r="AX216" s="127"/>
    </row>
    <row r="217" spans="1:50" x14ac:dyDescent="0.3">
      <c r="A217" s="25"/>
      <c r="B217" s="25"/>
      <c r="C217" s="25"/>
      <c r="D217" s="25"/>
      <c r="E217" s="25"/>
      <c r="F217" s="25"/>
      <c r="G217" s="25"/>
      <c r="H217" s="84"/>
      <c r="I217" s="127"/>
      <c r="J217" s="180"/>
      <c r="K217" s="142"/>
      <c r="L217" s="140"/>
      <c r="M217" s="103"/>
      <c r="N217" s="129"/>
      <c r="O217" s="129"/>
      <c r="P217" s="129"/>
      <c r="Q217" s="129"/>
      <c r="R217" s="103"/>
      <c r="S217" s="25"/>
      <c r="T217" s="154"/>
      <c r="U217" s="125"/>
      <c r="V217" s="125"/>
      <c r="W217" s="125"/>
      <c r="X217" s="103"/>
      <c r="Y217" s="113"/>
      <c r="Z217" s="113"/>
      <c r="AA217" s="113"/>
      <c r="AB217" s="127"/>
      <c r="AC217" s="127"/>
      <c r="AD217" s="127"/>
      <c r="AE217" s="127"/>
      <c r="AF217" s="127"/>
      <c r="AG217" s="127"/>
      <c r="AH217" s="127"/>
      <c r="AI217" s="127"/>
      <c r="AJ217" s="127"/>
      <c r="AK217" s="127"/>
      <c r="AL217" s="127"/>
      <c r="AM217" s="127"/>
      <c r="AN217" s="127"/>
      <c r="AO217" s="127"/>
      <c r="AP217" s="127"/>
      <c r="AQ217" s="127"/>
      <c r="AR217" s="127"/>
      <c r="AS217" s="127"/>
      <c r="AT217" s="127"/>
      <c r="AU217" s="127"/>
      <c r="AV217" s="127"/>
      <c r="AW217" s="127"/>
      <c r="AX217" s="127"/>
    </row>
    <row r="218" spans="1:50" x14ac:dyDescent="0.3">
      <c r="A218" s="25"/>
      <c r="B218" s="25"/>
      <c r="C218" s="25"/>
      <c r="D218" s="25"/>
      <c r="E218" s="25"/>
      <c r="F218" s="25"/>
      <c r="G218" s="71"/>
      <c r="H218" s="84"/>
      <c r="I218" s="127"/>
      <c r="J218" s="180"/>
      <c r="K218" s="142"/>
      <c r="L218" s="140"/>
      <c r="M218" s="103"/>
      <c r="N218" s="129"/>
      <c r="O218" s="129"/>
      <c r="P218" s="129"/>
      <c r="Q218" s="129"/>
      <c r="R218" s="103"/>
      <c r="S218" s="25"/>
      <c r="T218" s="154"/>
      <c r="U218" s="125"/>
      <c r="V218" s="125"/>
      <c r="W218" s="125"/>
      <c r="X218" s="103"/>
      <c r="Y218" s="113"/>
      <c r="Z218" s="113"/>
      <c r="AA218" s="113"/>
      <c r="AB218" s="127"/>
      <c r="AC218" s="127"/>
      <c r="AD218" s="127"/>
      <c r="AE218" s="127"/>
      <c r="AF218" s="127"/>
      <c r="AG218" s="127"/>
      <c r="AH218" s="127"/>
      <c r="AI218" s="127"/>
      <c r="AJ218" s="127"/>
      <c r="AK218" s="127"/>
      <c r="AL218" s="127"/>
      <c r="AM218" s="127"/>
      <c r="AN218" s="127"/>
      <c r="AO218" s="127"/>
      <c r="AP218" s="127"/>
      <c r="AQ218" s="127"/>
      <c r="AR218" s="127"/>
      <c r="AS218" s="127"/>
      <c r="AT218" s="127"/>
      <c r="AU218" s="127"/>
      <c r="AV218" s="127"/>
      <c r="AW218" s="127"/>
      <c r="AX218" s="127"/>
    </row>
    <row r="219" spans="1:50" x14ac:dyDescent="0.3">
      <c r="A219" s="25"/>
      <c r="B219" s="25"/>
      <c r="C219" s="25"/>
      <c r="D219" s="25"/>
      <c r="E219" s="25"/>
      <c r="F219" s="25"/>
      <c r="G219" s="25"/>
      <c r="H219" s="84"/>
      <c r="I219" s="127"/>
      <c r="J219" s="180"/>
      <c r="K219" s="142"/>
      <c r="L219" s="140"/>
      <c r="M219" s="103"/>
      <c r="N219" s="129"/>
      <c r="O219" s="129"/>
      <c r="P219" s="129"/>
      <c r="Q219" s="129"/>
      <c r="R219" s="103"/>
      <c r="S219" s="25"/>
      <c r="T219" s="154"/>
      <c r="U219" s="125"/>
      <c r="V219" s="125"/>
      <c r="W219" s="125"/>
      <c r="X219" s="103"/>
      <c r="Y219" s="113"/>
      <c r="Z219" s="113"/>
      <c r="AA219" s="113"/>
      <c r="AB219" s="127"/>
      <c r="AC219" s="127"/>
      <c r="AD219" s="127"/>
      <c r="AE219" s="127"/>
      <c r="AF219" s="127"/>
      <c r="AG219" s="127"/>
      <c r="AH219" s="127"/>
      <c r="AI219" s="127"/>
      <c r="AJ219" s="127"/>
      <c r="AK219" s="127"/>
      <c r="AL219" s="127"/>
      <c r="AM219" s="127"/>
      <c r="AN219" s="127"/>
      <c r="AO219" s="127"/>
      <c r="AP219" s="127"/>
      <c r="AQ219" s="127"/>
      <c r="AR219" s="127"/>
      <c r="AS219" s="127"/>
      <c r="AT219" s="127"/>
      <c r="AU219" s="127"/>
      <c r="AV219" s="127"/>
      <c r="AW219" s="127"/>
      <c r="AX219" s="127"/>
    </row>
    <row r="220" spans="1:50" x14ac:dyDescent="0.3">
      <c r="A220" s="25"/>
      <c r="B220" s="25"/>
      <c r="C220" s="25"/>
      <c r="D220" s="25"/>
      <c r="E220" s="25"/>
      <c r="F220" s="25"/>
      <c r="G220" s="71"/>
      <c r="H220" s="84"/>
      <c r="I220" s="127"/>
      <c r="J220" s="180"/>
      <c r="K220" s="142"/>
      <c r="L220" s="140"/>
      <c r="M220" s="103"/>
      <c r="N220" s="129"/>
      <c r="O220" s="129"/>
      <c r="P220" s="129"/>
      <c r="Q220" s="129"/>
      <c r="R220" s="103"/>
      <c r="S220" s="25"/>
      <c r="T220" s="154"/>
      <c r="U220" s="125"/>
      <c r="V220" s="125"/>
      <c r="W220" s="125"/>
      <c r="X220" s="103"/>
      <c r="Y220" s="113"/>
      <c r="Z220" s="113"/>
      <c r="AA220" s="113"/>
      <c r="AB220" s="127"/>
      <c r="AC220" s="127"/>
      <c r="AD220" s="127"/>
      <c r="AE220" s="127"/>
      <c r="AF220" s="127"/>
      <c r="AG220" s="127"/>
      <c r="AH220" s="127"/>
      <c r="AI220" s="127"/>
      <c r="AJ220" s="127"/>
      <c r="AK220" s="127"/>
      <c r="AL220" s="127"/>
      <c r="AM220" s="127"/>
      <c r="AN220" s="127"/>
      <c r="AO220" s="127"/>
      <c r="AP220" s="127"/>
      <c r="AQ220" s="127"/>
      <c r="AR220" s="127"/>
      <c r="AS220" s="127"/>
      <c r="AT220" s="127"/>
      <c r="AU220" s="127"/>
      <c r="AV220" s="127"/>
      <c r="AW220" s="127"/>
      <c r="AX220" s="127"/>
    </row>
    <row r="221" spans="1:50" x14ac:dyDescent="0.3">
      <c r="A221" s="25"/>
      <c r="B221" s="25"/>
      <c r="C221" s="25"/>
      <c r="D221" s="25"/>
      <c r="E221" s="140"/>
      <c r="F221" s="25"/>
      <c r="G221" s="71"/>
      <c r="H221" s="84"/>
      <c r="I221" s="127"/>
      <c r="J221" s="180"/>
      <c r="K221" s="142"/>
      <c r="L221" s="140"/>
      <c r="M221" s="103"/>
      <c r="N221" s="129"/>
      <c r="O221" s="129"/>
      <c r="P221" s="129"/>
      <c r="Q221" s="129"/>
      <c r="R221" s="103"/>
      <c r="S221" s="25"/>
      <c r="T221" s="154"/>
      <c r="U221" s="125"/>
      <c r="V221" s="125"/>
      <c r="W221" s="125"/>
      <c r="X221" s="103"/>
      <c r="Y221" s="113"/>
      <c r="Z221" s="113"/>
      <c r="AA221" s="113"/>
      <c r="AB221" s="127"/>
      <c r="AC221" s="127"/>
      <c r="AD221" s="127"/>
      <c r="AE221" s="127"/>
      <c r="AF221" s="127"/>
      <c r="AG221" s="127"/>
      <c r="AH221" s="127"/>
      <c r="AI221" s="127"/>
      <c r="AJ221" s="127"/>
      <c r="AK221" s="127"/>
      <c r="AL221" s="127"/>
      <c r="AM221" s="127"/>
      <c r="AN221" s="127"/>
      <c r="AO221" s="127"/>
      <c r="AP221" s="127"/>
      <c r="AQ221" s="127"/>
      <c r="AR221" s="127"/>
      <c r="AS221" s="127"/>
      <c r="AT221" s="127"/>
      <c r="AU221" s="127"/>
      <c r="AV221" s="127"/>
      <c r="AW221" s="127"/>
      <c r="AX221" s="127"/>
    </row>
    <row r="222" spans="1:50" x14ac:dyDescent="0.3">
      <c r="A222" s="25"/>
      <c r="B222" s="25"/>
      <c r="C222" s="25"/>
      <c r="D222" s="25"/>
      <c r="E222" s="140"/>
      <c r="F222" s="25"/>
      <c r="G222" s="71"/>
      <c r="H222" s="84"/>
      <c r="I222" s="127"/>
      <c r="J222" s="180"/>
      <c r="K222" s="142"/>
      <c r="L222" s="140"/>
      <c r="M222" s="103"/>
      <c r="N222" s="129"/>
      <c r="O222" s="129"/>
      <c r="P222" s="129"/>
      <c r="Q222" s="129"/>
      <c r="R222" s="103"/>
      <c r="S222" s="25"/>
      <c r="T222" s="154"/>
      <c r="U222" s="125"/>
      <c r="V222" s="125"/>
      <c r="W222" s="125"/>
      <c r="X222" s="103"/>
      <c r="Y222" s="113"/>
      <c r="Z222" s="113"/>
      <c r="AA222" s="113"/>
      <c r="AB222" s="127"/>
      <c r="AC222" s="127"/>
      <c r="AD222" s="127"/>
      <c r="AE222" s="127"/>
      <c r="AF222" s="127"/>
      <c r="AG222" s="127"/>
      <c r="AH222" s="127"/>
      <c r="AI222" s="127"/>
      <c r="AJ222" s="127"/>
      <c r="AK222" s="127"/>
      <c r="AL222" s="127"/>
      <c r="AM222" s="127"/>
      <c r="AN222" s="127"/>
      <c r="AO222" s="127"/>
      <c r="AP222" s="127"/>
      <c r="AQ222" s="127"/>
      <c r="AR222" s="127"/>
      <c r="AS222" s="127"/>
      <c r="AT222" s="127"/>
      <c r="AU222" s="127"/>
      <c r="AV222" s="127"/>
      <c r="AW222" s="127"/>
      <c r="AX222" s="127"/>
    </row>
    <row r="223" spans="1:50" x14ac:dyDescent="0.3">
      <c r="A223" s="25"/>
      <c r="B223" s="25"/>
      <c r="C223" s="25"/>
      <c r="D223" s="25"/>
      <c r="E223" s="25"/>
      <c r="F223" s="25"/>
      <c r="G223" s="71"/>
      <c r="H223" s="84"/>
      <c r="I223" s="127"/>
      <c r="J223" s="180"/>
      <c r="K223" s="142"/>
      <c r="L223" s="140"/>
      <c r="M223" s="103"/>
      <c r="N223" s="129"/>
      <c r="O223" s="129"/>
      <c r="P223" s="129"/>
      <c r="Q223" s="129"/>
      <c r="R223" s="103"/>
      <c r="S223" s="25"/>
      <c r="T223" s="154"/>
      <c r="U223" s="125"/>
      <c r="V223" s="125"/>
      <c r="W223" s="125"/>
      <c r="X223" s="103"/>
      <c r="Y223" s="113"/>
      <c r="Z223" s="113"/>
      <c r="AA223" s="113"/>
      <c r="AB223" s="127"/>
      <c r="AC223" s="127"/>
      <c r="AD223" s="127"/>
      <c r="AE223" s="127"/>
      <c r="AF223" s="127"/>
      <c r="AG223" s="127"/>
      <c r="AH223" s="127"/>
      <c r="AI223" s="127"/>
      <c r="AJ223" s="127"/>
      <c r="AK223" s="127"/>
      <c r="AL223" s="127"/>
      <c r="AM223" s="127"/>
      <c r="AN223" s="127"/>
      <c r="AO223" s="127"/>
      <c r="AP223" s="127"/>
      <c r="AQ223" s="127"/>
      <c r="AR223" s="127"/>
      <c r="AS223" s="127"/>
      <c r="AT223" s="127"/>
      <c r="AU223" s="127"/>
      <c r="AV223" s="127"/>
      <c r="AW223" s="127"/>
      <c r="AX223" s="127"/>
    </row>
    <row r="224" spans="1:50" x14ac:dyDescent="0.3">
      <c r="A224" s="25"/>
      <c r="B224" s="25"/>
      <c r="C224" s="25"/>
      <c r="D224" s="25"/>
      <c r="E224" s="25"/>
      <c r="F224" s="25"/>
      <c r="G224" s="71"/>
      <c r="H224" s="84"/>
      <c r="I224" s="127"/>
      <c r="J224" s="180"/>
      <c r="K224" s="142"/>
      <c r="L224" s="140"/>
      <c r="M224" s="103"/>
      <c r="N224" s="129"/>
      <c r="O224" s="129"/>
      <c r="P224" s="129"/>
      <c r="Q224" s="129"/>
      <c r="R224" s="103"/>
      <c r="S224" s="25"/>
      <c r="T224" s="154"/>
      <c r="U224" s="125"/>
      <c r="V224" s="125"/>
      <c r="W224" s="125"/>
      <c r="X224" s="103"/>
      <c r="Y224" s="113"/>
      <c r="Z224" s="113"/>
      <c r="AA224" s="113"/>
      <c r="AB224" s="127"/>
      <c r="AC224" s="127"/>
      <c r="AD224" s="127"/>
      <c r="AE224" s="127"/>
      <c r="AF224" s="127"/>
      <c r="AG224" s="127"/>
      <c r="AH224" s="127"/>
      <c r="AI224" s="127"/>
      <c r="AJ224" s="127"/>
      <c r="AK224" s="127"/>
      <c r="AL224" s="127"/>
      <c r="AM224" s="127"/>
      <c r="AN224" s="127"/>
      <c r="AO224" s="127"/>
      <c r="AP224" s="127"/>
      <c r="AQ224" s="127"/>
      <c r="AR224" s="127"/>
      <c r="AS224" s="127"/>
      <c r="AT224" s="127"/>
      <c r="AU224" s="127"/>
      <c r="AV224" s="127"/>
      <c r="AW224" s="127"/>
      <c r="AX224" s="127"/>
    </row>
    <row r="225" spans="1:50" x14ac:dyDescent="0.3">
      <c r="A225" s="25"/>
      <c r="B225" s="25"/>
      <c r="C225" s="25"/>
      <c r="D225" s="25"/>
      <c r="E225" s="25"/>
      <c r="F225" s="25"/>
      <c r="G225" s="71"/>
      <c r="H225" s="84"/>
      <c r="I225" s="127"/>
      <c r="J225" s="180"/>
      <c r="K225" s="142"/>
      <c r="L225" s="140"/>
      <c r="M225" s="103"/>
      <c r="N225" s="129"/>
      <c r="O225" s="129"/>
      <c r="P225" s="129"/>
      <c r="Q225" s="129"/>
      <c r="R225" s="103"/>
      <c r="S225" s="25"/>
      <c r="T225" s="154"/>
      <c r="U225" s="125"/>
      <c r="V225" s="125"/>
      <c r="W225" s="125"/>
      <c r="X225" s="103"/>
      <c r="Y225" s="113"/>
      <c r="Z225" s="113"/>
      <c r="AA225" s="113"/>
      <c r="AB225" s="127"/>
      <c r="AC225" s="127"/>
      <c r="AD225" s="127"/>
      <c r="AE225" s="127"/>
      <c r="AF225" s="127"/>
      <c r="AG225" s="127"/>
      <c r="AH225" s="127"/>
      <c r="AI225" s="127"/>
      <c r="AJ225" s="127"/>
      <c r="AK225" s="127"/>
      <c r="AL225" s="127"/>
      <c r="AM225" s="127"/>
      <c r="AN225" s="127"/>
      <c r="AO225" s="127"/>
      <c r="AP225" s="127"/>
      <c r="AQ225" s="127"/>
      <c r="AR225" s="127"/>
      <c r="AS225" s="127"/>
      <c r="AT225" s="127"/>
      <c r="AU225" s="127"/>
      <c r="AV225" s="127"/>
      <c r="AW225" s="127"/>
      <c r="AX225" s="127"/>
    </row>
    <row r="226" spans="1:50" x14ac:dyDescent="0.3">
      <c r="A226" s="25"/>
      <c r="B226" s="25"/>
      <c r="C226" s="25"/>
      <c r="D226" s="25"/>
      <c r="E226" s="25"/>
      <c r="F226" s="25"/>
      <c r="G226" s="71"/>
      <c r="H226" s="84"/>
      <c r="I226" s="127"/>
      <c r="J226" s="180"/>
      <c r="K226" s="142"/>
      <c r="L226" s="140"/>
      <c r="M226" s="103"/>
      <c r="N226" s="129"/>
      <c r="O226" s="129"/>
      <c r="P226" s="129"/>
      <c r="Q226" s="129"/>
      <c r="R226" s="103"/>
      <c r="S226" s="25"/>
      <c r="T226" s="154"/>
      <c r="U226" s="125"/>
      <c r="V226" s="125"/>
      <c r="W226" s="125"/>
      <c r="X226" s="103"/>
      <c r="Y226" s="113"/>
      <c r="Z226" s="113"/>
      <c r="AA226" s="113"/>
      <c r="AB226" s="127"/>
      <c r="AC226" s="127"/>
      <c r="AD226" s="127"/>
      <c r="AE226" s="127"/>
      <c r="AF226" s="127"/>
      <c r="AG226" s="127"/>
      <c r="AH226" s="127"/>
      <c r="AI226" s="127"/>
      <c r="AJ226" s="127"/>
      <c r="AK226" s="127"/>
      <c r="AL226" s="127"/>
      <c r="AM226" s="127"/>
      <c r="AN226" s="127"/>
      <c r="AO226" s="127"/>
      <c r="AP226" s="127"/>
      <c r="AQ226" s="127"/>
      <c r="AR226" s="127"/>
      <c r="AS226" s="127"/>
      <c r="AT226" s="127"/>
      <c r="AU226" s="127"/>
      <c r="AV226" s="127"/>
      <c r="AW226" s="127"/>
      <c r="AX226" s="127"/>
    </row>
    <row r="227" spans="1:50" x14ac:dyDescent="0.3">
      <c r="A227" s="25"/>
      <c r="B227" s="25"/>
      <c r="C227" s="25"/>
      <c r="D227" s="25"/>
      <c r="E227" s="25"/>
      <c r="F227" s="25"/>
      <c r="G227" s="25"/>
      <c r="H227" s="84"/>
      <c r="I227" s="127"/>
      <c r="J227" s="180"/>
      <c r="K227" s="142"/>
      <c r="L227" s="140"/>
      <c r="M227" s="103"/>
      <c r="N227" s="129"/>
      <c r="O227" s="129"/>
      <c r="P227" s="129"/>
      <c r="Q227" s="129"/>
      <c r="R227" s="103"/>
      <c r="S227" s="25"/>
      <c r="T227" s="154"/>
      <c r="U227" s="125"/>
      <c r="V227" s="125"/>
      <c r="W227" s="125"/>
      <c r="X227" s="103"/>
      <c r="Y227" s="113"/>
      <c r="Z227" s="113"/>
      <c r="AA227" s="113"/>
      <c r="AB227" s="127"/>
      <c r="AC227" s="127"/>
      <c r="AD227" s="127"/>
      <c r="AE227" s="127"/>
      <c r="AF227" s="127"/>
      <c r="AG227" s="127"/>
      <c r="AH227" s="127"/>
      <c r="AI227" s="127"/>
      <c r="AJ227" s="127"/>
      <c r="AK227" s="127"/>
      <c r="AL227" s="127"/>
      <c r="AM227" s="127"/>
      <c r="AN227" s="127"/>
      <c r="AO227" s="127"/>
      <c r="AP227" s="127"/>
      <c r="AQ227" s="127"/>
      <c r="AR227" s="127"/>
      <c r="AS227" s="127"/>
      <c r="AT227" s="127"/>
      <c r="AU227" s="127"/>
      <c r="AV227" s="127"/>
      <c r="AW227" s="127"/>
      <c r="AX227" s="127"/>
    </row>
    <row r="228" spans="1:50" x14ac:dyDescent="0.3">
      <c r="A228" s="25"/>
      <c r="B228" s="25"/>
      <c r="C228" s="25"/>
      <c r="D228" s="25"/>
      <c r="E228" s="25"/>
      <c r="F228" s="25"/>
      <c r="G228" s="25"/>
      <c r="H228" s="84"/>
      <c r="I228" s="127"/>
      <c r="J228" s="180"/>
      <c r="K228" s="142"/>
      <c r="L228" s="140"/>
      <c r="M228" s="103"/>
      <c r="N228" s="129"/>
      <c r="O228" s="129"/>
      <c r="P228" s="129"/>
      <c r="Q228" s="129"/>
      <c r="R228" s="103"/>
      <c r="S228" s="25"/>
      <c r="T228" s="154"/>
      <c r="U228" s="125"/>
      <c r="V228" s="125"/>
      <c r="W228" s="125"/>
      <c r="X228" s="103"/>
      <c r="Y228" s="113"/>
      <c r="Z228" s="113"/>
      <c r="AA228" s="113"/>
      <c r="AB228" s="127"/>
      <c r="AC228" s="127"/>
      <c r="AD228" s="127"/>
      <c r="AE228" s="127"/>
      <c r="AF228" s="127"/>
      <c r="AG228" s="127"/>
      <c r="AH228" s="127"/>
      <c r="AI228" s="127"/>
      <c r="AJ228" s="127"/>
      <c r="AK228" s="127"/>
      <c r="AL228" s="127"/>
      <c r="AM228" s="127"/>
      <c r="AN228" s="127"/>
      <c r="AO228" s="127"/>
      <c r="AP228" s="127"/>
      <c r="AQ228" s="127"/>
      <c r="AR228" s="127"/>
      <c r="AS228" s="127"/>
      <c r="AT228" s="127"/>
      <c r="AU228" s="127"/>
      <c r="AV228" s="127"/>
      <c r="AW228" s="127"/>
      <c r="AX228" s="127"/>
    </row>
    <row r="229" spans="1:50" x14ac:dyDescent="0.3">
      <c r="A229" s="25"/>
      <c r="B229" s="25"/>
      <c r="C229" s="25"/>
      <c r="D229" s="25"/>
      <c r="E229" s="25"/>
      <c r="F229" s="25"/>
      <c r="G229" s="25"/>
      <c r="H229" s="84"/>
      <c r="I229" s="127"/>
      <c r="J229" s="180"/>
      <c r="K229" s="142"/>
      <c r="L229" s="140"/>
      <c r="M229" s="103"/>
      <c r="N229" s="129"/>
      <c r="O229" s="129"/>
      <c r="P229" s="129"/>
      <c r="Q229" s="129"/>
      <c r="R229" s="103"/>
      <c r="S229" s="25"/>
      <c r="T229" s="154"/>
      <c r="U229" s="125"/>
      <c r="V229" s="125"/>
      <c r="W229" s="125"/>
      <c r="X229" s="103"/>
      <c r="Y229" s="113"/>
      <c r="Z229" s="113"/>
      <c r="AA229" s="113"/>
      <c r="AB229" s="127"/>
      <c r="AC229" s="127"/>
      <c r="AD229" s="127"/>
      <c r="AE229" s="127"/>
      <c r="AF229" s="127"/>
      <c r="AG229" s="127"/>
      <c r="AH229" s="127"/>
      <c r="AI229" s="127"/>
      <c r="AJ229" s="127"/>
      <c r="AK229" s="127"/>
      <c r="AL229" s="127"/>
      <c r="AM229" s="127"/>
      <c r="AN229" s="127"/>
      <c r="AO229" s="127"/>
      <c r="AP229" s="127"/>
      <c r="AQ229" s="127"/>
      <c r="AR229" s="127"/>
      <c r="AS229" s="127"/>
      <c r="AT229" s="127"/>
      <c r="AU229" s="127"/>
      <c r="AV229" s="127"/>
      <c r="AW229" s="127"/>
      <c r="AX229" s="127"/>
    </row>
    <row r="230" spans="1:50" x14ac:dyDescent="0.3">
      <c r="A230" s="26"/>
      <c r="B230" s="26"/>
      <c r="C230" s="26"/>
      <c r="D230" s="26"/>
      <c r="E230" s="26"/>
      <c r="F230" s="26"/>
      <c r="G230" s="101"/>
      <c r="H230" s="157"/>
      <c r="I230" s="141"/>
      <c r="J230" s="265"/>
      <c r="K230" s="26"/>
      <c r="L230" s="26"/>
      <c r="M230" s="137"/>
      <c r="N230" s="262"/>
      <c r="O230" s="134"/>
      <c r="P230" s="137"/>
      <c r="Q230" s="143"/>
      <c r="R230" s="137"/>
      <c r="S230" s="26"/>
      <c r="T230" s="267"/>
      <c r="U230" s="125"/>
      <c r="V230" s="125"/>
      <c r="W230" s="125"/>
      <c r="X230" s="146"/>
      <c r="Y230" s="178"/>
      <c r="Z230" s="113"/>
      <c r="AA230" s="113"/>
      <c r="AB230" s="141"/>
      <c r="AC230" s="141"/>
      <c r="AD230" s="141"/>
      <c r="AE230" s="141"/>
      <c r="AF230" s="141"/>
      <c r="AG230" s="141"/>
      <c r="AH230" s="141"/>
      <c r="AI230" s="141"/>
      <c r="AJ230" s="141"/>
      <c r="AK230" s="141"/>
      <c r="AL230" s="141"/>
      <c r="AM230" s="141"/>
      <c r="AN230" s="141"/>
      <c r="AO230" s="141"/>
      <c r="AP230" s="141"/>
      <c r="AQ230" s="141"/>
      <c r="AR230" s="141"/>
      <c r="AS230" s="127"/>
      <c r="AT230" s="127"/>
      <c r="AU230" s="127"/>
      <c r="AV230" s="127"/>
      <c r="AW230" s="127"/>
      <c r="AX230" s="127"/>
    </row>
    <row r="231" spans="1:50" x14ac:dyDescent="0.3">
      <c r="A231" s="25"/>
      <c r="B231" s="25"/>
      <c r="C231" s="25"/>
      <c r="D231" s="25"/>
      <c r="E231" s="25"/>
      <c r="F231" s="25"/>
      <c r="G231" s="71"/>
      <c r="H231" s="268"/>
      <c r="I231" s="127"/>
      <c r="J231" s="180"/>
      <c r="K231" s="25"/>
      <c r="L231" s="25"/>
      <c r="M231" s="103"/>
      <c r="N231" s="142"/>
      <c r="O231" s="140"/>
      <c r="P231" s="103"/>
      <c r="Q231" s="129"/>
      <c r="R231" s="103"/>
      <c r="S231" s="25"/>
      <c r="T231" s="154"/>
      <c r="U231" s="125"/>
      <c r="V231" s="125"/>
      <c r="W231" s="125"/>
      <c r="X231" s="111"/>
      <c r="Y231" s="112"/>
      <c r="Z231" s="113"/>
      <c r="AA231" s="113"/>
      <c r="AB231" s="127"/>
      <c r="AC231" s="127"/>
      <c r="AD231" s="127"/>
      <c r="AE231" s="127"/>
      <c r="AF231" s="127"/>
      <c r="AG231" s="127"/>
      <c r="AH231" s="127"/>
      <c r="AI231" s="127"/>
      <c r="AJ231" s="127"/>
      <c r="AK231" s="127"/>
      <c r="AL231" s="127"/>
      <c r="AM231" s="127"/>
      <c r="AN231" s="127"/>
      <c r="AO231" s="127"/>
      <c r="AP231" s="127"/>
      <c r="AQ231" s="127"/>
      <c r="AR231" s="127"/>
      <c r="AS231" s="127"/>
      <c r="AT231" s="127"/>
      <c r="AU231" s="127"/>
      <c r="AV231" s="127"/>
      <c r="AW231" s="127"/>
      <c r="AX231" s="127"/>
    </row>
    <row r="232" spans="1:50" x14ac:dyDescent="0.3">
      <c r="A232" s="25"/>
      <c r="B232" s="25"/>
      <c r="C232" s="25"/>
      <c r="D232" s="25"/>
      <c r="E232" s="25"/>
      <c r="F232" s="25"/>
      <c r="G232" s="71"/>
      <c r="H232" s="84"/>
      <c r="I232" s="127"/>
      <c r="J232" s="180"/>
      <c r="K232" s="25"/>
      <c r="L232" s="25"/>
      <c r="M232" s="103"/>
      <c r="N232" s="142"/>
      <c r="O232" s="140"/>
      <c r="P232" s="103"/>
      <c r="Q232" s="129"/>
      <c r="R232" s="103"/>
      <c r="S232" s="25"/>
      <c r="T232" s="154"/>
      <c r="U232" s="125"/>
      <c r="V232" s="125"/>
      <c r="W232" s="125"/>
      <c r="X232" s="111"/>
      <c r="Y232" s="112"/>
      <c r="Z232" s="113"/>
      <c r="AA232" s="113"/>
      <c r="AB232" s="127"/>
      <c r="AC232" s="127"/>
      <c r="AD232" s="127"/>
      <c r="AE232" s="127"/>
      <c r="AF232" s="127"/>
      <c r="AG232" s="127"/>
      <c r="AH232" s="127"/>
      <c r="AI232" s="127"/>
      <c r="AJ232" s="127"/>
      <c r="AK232" s="127"/>
      <c r="AL232" s="127"/>
      <c r="AM232" s="127"/>
      <c r="AN232" s="127"/>
      <c r="AO232" s="127"/>
      <c r="AP232" s="127"/>
      <c r="AQ232" s="127"/>
      <c r="AR232" s="127"/>
      <c r="AS232" s="127"/>
      <c r="AT232" s="127"/>
      <c r="AU232" s="127"/>
      <c r="AV232" s="127"/>
      <c r="AW232" s="127"/>
      <c r="AX232" s="127"/>
    </row>
    <row r="233" spans="1:50" x14ac:dyDescent="0.3">
      <c r="A233" s="25"/>
      <c r="B233" s="25"/>
      <c r="C233" s="25"/>
      <c r="D233" s="25"/>
      <c r="E233" s="25"/>
      <c r="F233" s="25"/>
      <c r="G233" s="71"/>
      <c r="H233" s="84"/>
      <c r="I233" s="127"/>
      <c r="J233" s="180"/>
      <c r="K233" s="95"/>
      <c r="L233" s="25"/>
      <c r="M233" s="103"/>
      <c r="N233" s="103"/>
      <c r="O233" s="140"/>
      <c r="P233" s="103"/>
      <c r="Q233" s="129"/>
      <c r="R233" s="103"/>
      <c r="S233" s="25"/>
      <c r="T233" s="154"/>
      <c r="U233" s="125"/>
      <c r="V233" s="125"/>
      <c r="W233" s="125"/>
      <c r="X233" s="111"/>
      <c r="Y233" s="112"/>
      <c r="Z233" s="113"/>
      <c r="AA233" s="113"/>
      <c r="AB233" s="127"/>
      <c r="AC233" s="127"/>
      <c r="AD233" s="127"/>
      <c r="AE233" s="127"/>
      <c r="AF233" s="127"/>
      <c r="AG233" s="127"/>
      <c r="AH233" s="127"/>
      <c r="AI233" s="127"/>
      <c r="AJ233" s="127"/>
      <c r="AK233" s="127"/>
      <c r="AL233" s="127"/>
      <c r="AM233" s="127"/>
      <c r="AN233" s="127"/>
      <c r="AO233" s="127"/>
      <c r="AP233" s="127"/>
      <c r="AQ233" s="127"/>
      <c r="AR233" s="127"/>
      <c r="AS233" s="127"/>
      <c r="AT233" s="127"/>
      <c r="AU233" s="127"/>
      <c r="AV233" s="127"/>
      <c r="AW233" s="127"/>
      <c r="AX233" s="127"/>
    </row>
    <row r="234" spans="1:50" x14ac:dyDescent="0.3">
      <c r="A234" s="25"/>
      <c r="B234" s="25"/>
      <c r="C234" s="25"/>
      <c r="D234" s="25"/>
      <c r="E234" s="25"/>
      <c r="F234" s="25"/>
      <c r="G234" s="71"/>
      <c r="H234" s="268"/>
      <c r="I234" s="127"/>
      <c r="J234" s="180"/>
      <c r="K234" s="95"/>
      <c r="L234" s="25"/>
      <c r="M234" s="103"/>
      <c r="N234" s="103"/>
      <c r="O234" s="140"/>
      <c r="P234" s="103"/>
      <c r="Q234" s="129"/>
      <c r="R234" s="103"/>
      <c r="S234" s="25"/>
      <c r="T234" s="154"/>
      <c r="U234" s="125"/>
      <c r="V234" s="125"/>
      <c r="W234" s="125"/>
      <c r="X234" s="111"/>
      <c r="Y234" s="112"/>
      <c r="Z234" s="113"/>
      <c r="AA234" s="113"/>
      <c r="AB234" s="127"/>
      <c r="AC234" s="127"/>
      <c r="AD234" s="127"/>
      <c r="AE234" s="127"/>
      <c r="AF234" s="127"/>
      <c r="AG234" s="127"/>
      <c r="AH234" s="127"/>
      <c r="AI234" s="127"/>
      <c r="AJ234" s="127"/>
      <c r="AK234" s="127"/>
      <c r="AL234" s="127"/>
      <c r="AM234" s="127"/>
      <c r="AN234" s="127"/>
      <c r="AO234" s="127"/>
      <c r="AP234" s="127"/>
      <c r="AQ234" s="127"/>
      <c r="AR234" s="127"/>
      <c r="AS234" s="127"/>
      <c r="AT234" s="127"/>
      <c r="AU234" s="127"/>
      <c r="AV234" s="127"/>
      <c r="AW234" s="127"/>
      <c r="AX234" s="127"/>
    </row>
    <row r="235" spans="1:50" x14ac:dyDescent="0.3">
      <c r="A235" s="25"/>
      <c r="B235" s="25"/>
      <c r="C235" s="25"/>
      <c r="D235" s="25"/>
      <c r="E235" s="25"/>
      <c r="F235" s="25"/>
      <c r="G235" s="71"/>
      <c r="H235" s="268"/>
      <c r="I235" s="127"/>
      <c r="J235" s="180"/>
      <c r="K235" s="95"/>
      <c r="L235" s="25"/>
      <c r="M235" s="103"/>
      <c r="N235" s="103"/>
      <c r="O235" s="140"/>
      <c r="P235" s="103"/>
      <c r="Q235" s="129"/>
      <c r="R235" s="103"/>
      <c r="S235" s="25"/>
      <c r="T235" s="154"/>
      <c r="U235" s="125"/>
      <c r="V235" s="125"/>
      <c r="W235" s="125"/>
      <c r="X235" s="111"/>
      <c r="Y235" s="112"/>
      <c r="Z235" s="113"/>
      <c r="AA235" s="113"/>
      <c r="AB235" s="127"/>
      <c r="AC235" s="127"/>
      <c r="AD235" s="127"/>
      <c r="AE235" s="127"/>
      <c r="AF235" s="127"/>
      <c r="AG235" s="127"/>
      <c r="AH235" s="127"/>
      <c r="AI235" s="127"/>
      <c r="AJ235" s="127"/>
      <c r="AK235" s="127"/>
      <c r="AL235" s="127"/>
      <c r="AM235" s="127"/>
      <c r="AN235" s="127"/>
      <c r="AO235" s="127"/>
      <c r="AP235" s="127"/>
      <c r="AQ235" s="127"/>
      <c r="AR235" s="127"/>
      <c r="AS235" s="127"/>
      <c r="AT235" s="127"/>
      <c r="AU235" s="127"/>
      <c r="AV235" s="127"/>
      <c r="AW235" s="127"/>
      <c r="AX235" s="127"/>
    </row>
    <row r="236" spans="1:50" x14ac:dyDescent="0.3">
      <c r="A236" s="25"/>
      <c r="B236" s="25"/>
      <c r="C236" s="25"/>
      <c r="D236" s="25"/>
      <c r="E236" s="25"/>
      <c r="F236" s="25"/>
      <c r="G236" s="71"/>
      <c r="H236" s="268"/>
      <c r="I236" s="127"/>
      <c r="J236" s="180"/>
      <c r="K236" s="95"/>
      <c r="L236" s="25"/>
      <c r="M236" s="103"/>
      <c r="N236" s="103"/>
      <c r="O236" s="140"/>
      <c r="P236" s="103"/>
      <c r="Q236" s="129"/>
      <c r="R236" s="103"/>
      <c r="S236" s="25"/>
      <c r="T236" s="154"/>
      <c r="U236" s="125"/>
      <c r="V236" s="125"/>
      <c r="W236" s="125"/>
      <c r="X236" s="111"/>
      <c r="Y236" s="112"/>
      <c r="Z236" s="113"/>
      <c r="AA236" s="113"/>
      <c r="AB236" s="127"/>
      <c r="AC236" s="127"/>
      <c r="AD236" s="127"/>
      <c r="AE236" s="127"/>
      <c r="AF236" s="127"/>
      <c r="AG236" s="127"/>
      <c r="AH236" s="127"/>
      <c r="AI236" s="127"/>
      <c r="AJ236" s="127"/>
      <c r="AK236" s="127"/>
      <c r="AL236" s="127"/>
      <c r="AM236" s="127"/>
      <c r="AN236" s="127"/>
      <c r="AO236" s="127"/>
      <c r="AP236" s="127"/>
      <c r="AQ236" s="127"/>
      <c r="AR236" s="127"/>
      <c r="AS236" s="127"/>
      <c r="AT236" s="127"/>
      <c r="AU236" s="127"/>
      <c r="AV236" s="127"/>
      <c r="AW236" s="127"/>
      <c r="AX236" s="127"/>
    </row>
    <row r="237" spans="1:50" x14ac:dyDescent="0.3">
      <c r="A237" s="25"/>
      <c r="B237" s="25"/>
      <c r="C237" s="25"/>
      <c r="D237" s="25"/>
      <c r="E237" s="25"/>
      <c r="F237" s="25"/>
      <c r="G237" s="71"/>
      <c r="H237" s="268"/>
      <c r="I237" s="127"/>
      <c r="J237" s="180"/>
      <c r="K237" s="95"/>
      <c r="L237" s="25"/>
      <c r="M237" s="103"/>
      <c r="N237" s="103"/>
      <c r="O237" s="140"/>
      <c r="P237" s="103"/>
      <c r="Q237" s="129"/>
      <c r="R237" s="103"/>
      <c r="S237" s="25"/>
      <c r="T237" s="154"/>
      <c r="U237" s="125"/>
      <c r="V237" s="125"/>
      <c r="W237" s="125"/>
      <c r="X237" s="111"/>
      <c r="Y237" s="112"/>
      <c r="Z237" s="113"/>
      <c r="AA237" s="113"/>
      <c r="AB237" s="127"/>
      <c r="AC237" s="127"/>
      <c r="AD237" s="127"/>
      <c r="AE237" s="127"/>
      <c r="AF237" s="127"/>
      <c r="AG237" s="127"/>
      <c r="AH237" s="127"/>
      <c r="AI237" s="127"/>
      <c r="AJ237" s="127"/>
      <c r="AK237" s="127"/>
      <c r="AL237" s="127"/>
      <c r="AM237" s="127"/>
      <c r="AN237" s="127"/>
      <c r="AO237" s="127"/>
      <c r="AP237" s="127"/>
      <c r="AQ237" s="127"/>
      <c r="AR237" s="127"/>
      <c r="AS237" s="127"/>
      <c r="AT237" s="127"/>
      <c r="AU237" s="127"/>
      <c r="AV237" s="127"/>
      <c r="AW237" s="127"/>
      <c r="AX237" s="127"/>
    </row>
    <row r="238" spans="1:50" x14ac:dyDescent="0.3">
      <c r="A238" s="25"/>
      <c r="B238" s="25"/>
      <c r="C238" s="25"/>
      <c r="D238" s="25"/>
      <c r="E238" s="25"/>
      <c r="F238" s="25"/>
      <c r="G238" s="71"/>
      <c r="H238" s="84"/>
      <c r="I238" s="127"/>
      <c r="J238" s="180"/>
      <c r="K238" s="95"/>
      <c r="L238" s="25"/>
      <c r="M238" s="103"/>
      <c r="N238" s="103"/>
      <c r="O238" s="140"/>
      <c r="P238" s="103"/>
      <c r="Q238" s="129"/>
      <c r="R238" s="103"/>
      <c r="S238" s="25"/>
      <c r="T238" s="154"/>
      <c r="U238" s="125"/>
      <c r="V238" s="125"/>
      <c r="W238" s="125"/>
      <c r="X238" s="111"/>
      <c r="Y238" s="112"/>
      <c r="Z238" s="113"/>
      <c r="AA238" s="113"/>
      <c r="AB238" s="127"/>
      <c r="AC238" s="127"/>
      <c r="AD238" s="127"/>
      <c r="AE238" s="127"/>
      <c r="AF238" s="127"/>
      <c r="AG238" s="127"/>
      <c r="AH238" s="127"/>
      <c r="AI238" s="127"/>
      <c r="AJ238" s="127"/>
      <c r="AK238" s="127"/>
      <c r="AL238" s="127"/>
      <c r="AM238" s="127"/>
      <c r="AN238" s="127"/>
      <c r="AO238" s="127"/>
      <c r="AP238" s="127"/>
      <c r="AQ238" s="127"/>
      <c r="AR238" s="127"/>
      <c r="AS238" s="127"/>
      <c r="AT238" s="127"/>
      <c r="AU238" s="127"/>
      <c r="AV238" s="127"/>
      <c r="AW238" s="127"/>
      <c r="AX238" s="127"/>
    </row>
    <row r="239" spans="1:50" x14ac:dyDescent="0.3">
      <c r="A239" s="25"/>
      <c r="B239" s="25"/>
      <c r="C239" s="25"/>
      <c r="D239" s="25"/>
      <c r="E239" s="25"/>
      <c r="F239" s="25"/>
      <c r="G239" s="71"/>
      <c r="H239" s="268"/>
      <c r="I239" s="127"/>
      <c r="J239" s="180"/>
      <c r="K239" s="95"/>
      <c r="L239" s="25"/>
      <c r="M239" s="103"/>
      <c r="N239" s="103"/>
      <c r="O239" s="140"/>
      <c r="P239" s="103"/>
      <c r="Q239" s="129"/>
      <c r="R239" s="103"/>
      <c r="S239" s="25"/>
      <c r="T239" s="154"/>
      <c r="U239" s="125"/>
      <c r="V239" s="125"/>
      <c r="W239" s="125"/>
      <c r="X239" s="111"/>
      <c r="Y239" s="112"/>
      <c r="Z239" s="113"/>
      <c r="AA239" s="113"/>
      <c r="AB239" s="127"/>
      <c r="AC239" s="127"/>
      <c r="AD239" s="127"/>
      <c r="AE239" s="127"/>
      <c r="AF239" s="127"/>
      <c r="AG239" s="127"/>
      <c r="AH239" s="127"/>
      <c r="AI239" s="127"/>
      <c r="AJ239" s="127"/>
      <c r="AK239" s="127"/>
      <c r="AL239" s="127"/>
      <c r="AM239" s="127"/>
      <c r="AN239" s="127"/>
      <c r="AO239" s="127"/>
      <c r="AP239" s="127"/>
      <c r="AQ239" s="127"/>
      <c r="AR239" s="127"/>
      <c r="AS239" s="127"/>
      <c r="AT239" s="127"/>
      <c r="AU239" s="127"/>
      <c r="AV239" s="127"/>
      <c r="AW239" s="127"/>
      <c r="AX239" s="127"/>
    </row>
    <row r="240" spans="1:50" x14ac:dyDescent="0.3">
      <c r="A240" s="25"/>
      <c r="B240" s="25"/>
      <c r="C240" s="25"/>
      <c r="D240" s="25"/>
      <c r="E240" s="25"/>
      <c r="F240" s="25"/>
      <c r="G240" s="71"/>
      <c r="H240" s="268"/>
      <c r="I240" s="127"/>
      <c r="J240" s="180"/>
      <c r="K240" s="95"/>
      <c r="L240" s="25"/>
      <c r="M240" s="103"/>
      <c r="N240" s="103"/>
      <c r="O240" s="140"/>
      <c r="P240" s="103"/>
      <c r="Q240" s="129"/>
      <c r="R240" s="103"/>
      <c r="S240" s="25"/>
      <c r="T240" s="154"/>
      <c r="U240" s="125"/>
      <c r="V240" s="125"/>
      <c r="W240" s="125"/>
      <c r="X240" s="111"/>
      <c r="Y240" s="112"/>
      <c r="Z240" s="113"/>
      <c r="AA240" s="113"/>
      <c r="AB240" s="127"/>
      <c r="AC240" s="127"/>
      <c r="AD240" s="127"/>
      <c r="AE240" s="127"/>
      <c r="AF240" s="127"/>
      <c r="AG240" s="127"/>
      <c r="AH240" s="127"/>
      <c r="AI240" s="127"/>
      <c r="AJ240" s="127"/>
      <c r="AK240" s="127"/>
      <c r="AL240" s="127"/>
      <c r="AM240" s="127"/>
      <c r="AN240" s="127"/>
      <c r="AO240" s="127"/>
      <c r="AP240" s="127"/>
      <c r="AQ240" s="127"/>
      <c r="AR240" s="127"/>
      <c r="AS240" s="127"/>
      <c r="AT240" s="127"/>
      <c r="AU240" s="127"/>
      <c r="AV240" s="127"/>
      <c r="AW240" s="127"/>
      <c r="AX240" s="127"/>
    </row>
    <row r="241" spans="1:50" x14ac:dyDescent="0.3">
      <c r="A241" s="25"/>
      <c r="B241" s="25"/>
      <c r="C241" s="25"/>
      <c r="D241" s="25"/>
      <c r="E241" s="25"/>
      <c r="F241" s="25"/>
      <c r="G241" s="71"/>
      <c r="H241" s="268"/>
      <c r="I241" s="127"/>
      <c r="J241" s="180"/>
      <c r="K241" s="95"/>
      <c r="L241" s="25"/>
      <c r="M241" s="103"/>
      <c r="N241" s="103"/>
      <c r="O241" s="140"/>
      <c r="P241" s="103"/>
      <c r="Q241" s="129"/>
      <c r="R241" s="103"/>
      <c r="S241" s="25"/>
      <c r="T241" s="154"/>
      <c r="U241" s="125"/>
      <c r="V241" s="125"/>
      <c r="W241" s="125"/>
      <c r="X241" s="111"/>
      <c r="Y241" s="112"/>
      <c r="Z241" s="113"/>
      <c r="AA241" s="113"/>
      <c r="AB241" s="127"/>
      <c r="AC241" s="127"/>
      <c r="AD241" s="127"/>
      <c r="AE241" s="127"/>
      <c r="AF241" s="127"/>
      <c r="AG241" s="127"/>
      <c r="AH241" s="127"/>
      <c r="AI241" s="127"/>
      <c r="AJ241" s="127"/>
      <c r="AK241" s="127"/>
      <c r="AL241" s="127"/>
      <c r="AM241" s="127"/>
      <c r="AN241" s="127"/>
      <c r="AO241" s="127"/>
      <c r="AP241" s="127"/>
      <c r="AQ241" s="127"/>
      <c r="AR241" s="127"/>
      <c r="AS241" s="127"/>
      <c r="AT241" s="127"/>
      <c r="AU241" s="127"/>
      <c r="AV241" s="127"/>
      <c r="AW241" s="127"/>
      <c r="AX241" s="127"/>
    </row>
    <row r="242" spans="1:50" x14ac:dyDescent="0.3">
      <c r="A242" s="25"/>
      <c r="B242" s="25"/>
      <c r="C242" s="25"/>
      <c r="D242" s="25"/>
      <c r="E242" s="25"/>
      <c r="F242" s="25"/>
      <c r="G242" s="71"/>
      <c r="H242" s="268"/>
      <c r="I242" s="127"/>
      <c r="J242" s="180"/>
      <c r="K242" s="95"/>
      <c r="L242" s="25"/>
      <c r="M242" s="103"/>
      <c r="N242" s="103"/>
      <c r="O242" s="140"/>
      <c r="P242" s="103"/>
      <c r="Q242" s="129"/>
      <c r="R242" s="103"/>
      <c r="S242" s="25"/>
      <c r="T242" s="154"/>
      <c r="U242" s="125"/>
      <c r="V242" s="125"/>
      <c r="W242" s="125"/>
      <c r="X242" s="111"/>
      <c r="Y242" s="112"/>
      <c r="Z242" s="113"/>
      <c r="AA242" s="113"/>
      <c r="AB242" s="127"/>
      <c r="AC242" s="127"/>
      <c r="AD242" s="127"/>
      <c r="AE242" s="127"/>
      <c r="AF242" s="127"/>
      <c r="AG242" s="127"/>
      <c r="AH242" s="127"/>
      <c r="AI242" s="127"/>
      <c r="AJ242" s="127"/>
      <c r="AK242" s="127"/>
      <c r="AL242" s="127"/>
      <c r="AM242" s="127"/>
      <c r="AN242" s="127"/>
      <c r="AO242" s="127"/>
      <c r="AP242" s="127"/>
      <c r="AQ242" s="127"/>
      <c r="AR242" s="127"/>
      <c r="AS242" s="127"/>
      <c r="AT242" s="127"/>
      <c r="AU242" s="127"/>
      <c r="AV242" s="127"/>
      <c r="AW242" s="127"/>
      <c r="AX242" s="127"/>
    </row>
    <row r="243" spans="1:50" x14ac:dyDescent="0.3">
      <c r="A243" s="25"/>
      <c r="B243" s="25"/>
      <c r="C243" s="25"/>
      <c r="D243" s="25"/>
      <c r="E243" s="25"/>
      <c r="F243" s="25"/>
      <c r="G243" s="71"/>
      <c r="H243" s="268"/>
      <c r="I243" s="127"/>
      <c r="J243" s="180"/>
      <c r="K243" s="95"/>
      <c r="L243" s="25"/>
      <c r="M243" s="103"/>
      <c r="N243" s="103"/>
      <c r="O243" s="140"/>
      <c r="P243" s="103"/>
      <c r="Q243" s="129"/>
      <c r="R243" s="103"/>
      <c r="S243" s="25"/>
      <c r="T243" s="154"/>
      <c r="U243" s="125"/>
      <c r="V243" s="125"/>
      <c r="W243" s="125"/>
      <c r="X243" s="111"/>
      <c r="Y243" s="112"/>
      <c r="Z243" s="113"/>
      <c r="AA243" s="113"/>
      <c r="AB243" s="127"/>
      <c r="AC243" s="127"/>
      <c r="AD243" s="127"/>
      <c r="AE243" s="127"/>
      <c r="AF243" s="127"/>
      <c r="AG243" s="127"/>
      <c r="AH243" s="127"/>
      <c r="AI243" s="127"/>
      <c r="AJ243" s="127"/>
      <c r="AK243" s="127"/>
      <c r="AL243" s="127"/>
      <c r="AM243" s="127"/>
      <c r="AN243" s="127"/>
      <c r="AO243" s="127"/>
      <c r="AP243" s="127"/>
      <c r="AQ243" s="127"/>
      <c r="AR243" s="127"/>
      <c r="AS243" s="127"/>
      <c r="AT243" s="127"/>
      <c r="AU243" s="127"/>
      <c r="AV243" s="127"/>
      <c r="AW243" s="127"/>
      <c r="AX243" s="127"/>
    </row>
    <row r="244" spans="1:50" x14ac:dyDescent="0.3">
      <c r="A244" s="25"/>
      <c r="B244" s="25"/>
      <c r="C244" s="25"/>
      <c r="D244" s="25"/>
      <c r="E244" s="25"/>
      <c r="F244" s="25"/>
      <c r="G244" s="71"/>
      <c r="H244" s="268"/>
      <c r="I244" s="127"/>
      <c r="J244" s="180"/>
      <c r="K244" s="95"/>
      <c r="L244" s="25"/>
      <c r="M244" s="103"/>
      <c r="N244" s="103"/>
      <c r="O244" s="140"/>
      <c r="P244" s="103"/>
      <c r="Q244" s="129"/>
      <c r="R244" s="103"/>
      <c r="S244" s="25"/>
      <c r="T244" s="154"/>
      <c r="U244" s="125"/>
      <c r="V244" s="125"/>
      <c r="W244" s="125"/>
      <c r="X244" s="111"/>
      <c r="Y244" s="112"/>
      <c r="Z244" s="113"/>
      <c r="AA244" s="113"/>
      <c r="AB244" s="127"/>
      <c r="AC244" s="127"/>
      <c r="AD244" s="127"/>
      <c r="AE244" s="127"/>
      <c r="AF244" s="127"/>
      <c r="AG244" s="127"/>
      <c r="AH244" s="127"/>
      <c r="AI244" s="127"/>
      <c r="AJ244" s="127"/>
      <c r="AK244" s="127"/>
      <c r="AL244" s="127"/>
      <c r="AM244" s="127"/>
      <c r="AN244" s="127"/>
      <c r="AO244" s="127"/>
      <c r="AP244" s="127"/>
      <c r="AQ244" s="127"/>
      <c r="AR244" s="127"/>
      <c r="AS244" s="127"/>
      <c r="AT244" s="127"/>
      <c r="AU244" s="127"/>
      <c r="AV244" s="127"/>
      <c r="AW244" s="127"/>
      <c r="AX244" s="127"/>
    </row>
    <row r="245" spans="1:50" x14ac:dyDescent="0.3">
      <c r="A245" s="25"/>
      <c r="B245" s="25"/>
      <c r="C245" s="25"/>
      <c r="D245" s="25"/>
      <c r="E245" s="25"/>
      <c r="F245" s="25"/>
      <c r="G245" s="71"/>
      <c r="H245" s="268"/>
      <c r="I245" s="127"/>
      <c r="J245" s="180"/>
      <c r="K245" s="95"/>
      <c r="L245" s="25"/>
      <c r="M245" s="103"/>
      <c r="N245" s="103"/>
      <c r="O245" s="140"/>
      <c r="P245" s="103"/>
      <c r="Q245" s="129"/>
      <c r="R245" s="103"/>
      <c r="S245" s="25"/>
      <c r="T245" s="154"/>
      <c r="U245" s="125"/>
      <c r="V245" s="125"/>
      <c r="W245" s="125"/>
      <c r="X245" s="111"/>
      <c r="Y245" s="112"/>
      <c r="Z245" s="113"/>
      <c r="AA245" s="113"/>
      <c r="AB245" s="127"/>
      <c r="AC245" s="127"/>
      <c r="AD245" s="127"/>
      <c r="AE245" s="127"/>
      <c r="AF245" s="127"/>
      <c r="AG245" s="127"/>
      <c r="AH245" s="127"/>
      <c r="AI245" s="127"/>
      <c r="AJ245" s="127"/>
      <c r="AK245" s="127"/>
      <c r="AL245" s="127"/>
      <c r="AM245" s="127"/>
      <c r="AN245" s="127"/>
      <c r="AO245" s="127"/>
      <c r="AP245" s="127"/>
      <c r="AQ245" s="127"/>
      <c r="AR245" s="127"/>
      <c r="AS245" s="127"/>
      <c r="AT245" s="127"/>
      <c r="AU245" s="127"/>
      <c r="AV245" s="127"/>
      <c r="AW245" s="127"/>
      <c r="AX245" s="127"/>
    </row>
    <row r="246" spans="1:50" x14ac:dyDescent="0.3">
      <c r="A246" s="25"/>
      <c r="B246" s="25"/>
      <c r="C246" s="25"/>
      <c r="D246" s="25"/>
      <c r="E246" s="25"/>
      <c r="F246" s="25"/>
      <c r="G246" s="71"/>
      <c r="H246" s="268"/>
      <c r="I246" s="127"/>
      <c r="J246" s="180"/>
      <c r="K246" s="95"/>
      <c r="L246" s="25"/>
      <c r="M246" s="103"/>
      <c r="N246" s="103"/>
      <c r="O246" s="140"/>
      <c r="P246" s="103"/>
      <c r="Q246" s="129"/>
      <c r="R246" s="103"/>
      <c r="S246" s="25"/>
      <c r="T246" s="154"/>
      <c r="U246" s="125"/>
      <c r="V246" s="125"/>
      <c r="W246" s="125"/>
      <c r="X246" s="111"/>
      <c r="Y246" s="112"/>
      <c r="Z246" s="113"/>
      <c r="AA246" s="113"/>
      <c r="AB246" s="127"/>
      <c r="AC246" s="127"/>
      <c r="AD246" s="127"/>
      <c r="AE246" s="127"/>
      <c r="AF246" s="127"/>
      <c r="AG246" s="127"/>
      <c r="AH246" s="127"/>
      <c r="AI246" s="127"/>
      <c r="AJ246" s="127"/>
      <c r="AK246" s="127"/>
      <c r="AL246" s="127"/>
      <c r="AM246" s="127"/>
      <c r="AN246" s="127"/>
      <c r="AO246" s="127"/>
      <c r="AP246" s="127"/>
      <c r="AQ246" s="127"/>
      <c r="AR246" s="127"/>
      <c r="AS246" s="127"/>
      <c r="AT246" s="127"/>
      <c r="AU246" s="127"/>
      <c r="AV246" s="127"/>
      <c r="AW246" s="127"/>
      <c r="AX246" s="127"/>
    </row>
    <row r="247" spans="1:50" x14ac:dyDescent="0.3">
      <c r="A247" s="25"/>
      <c r="B247" s="25"/>
      <c r="C247" s="25"/>
      <c r="D247" s="25"/>
      <c r="E247" s="25"/>
      <c r="F247" s="25"/>
      <c r="G247" s="71"/>
      <c r="H247" s="268"/>
      <c r="I247" s="127"/>
      <c r="J247" s="180"/>
      <c r="K247" s="95"/>
      <c r="L247" s="25"/>
      <c r="M247" s="103"/>
      <c r="N247" s="103"/>
      <c r="O247" s="140"/>
      <c r="P247" s="103"/>
      <c r="Q247" s="129"/>
      <c r="R247" s="103"/>
      <c r="S247" s="25"/>
      <c r="T247" s="154"/>
      <c r="U247" s="125"/>
      <c r="V247" s="125"/>
      <c r="W247" s="125"/>
      <c r="X247" s="111"/>
      <c r="Y247" s="112"/>
      <c r="Z247" s="113"/>
      <c r="AA247" s="113"/>
      <c r="AB247" s="127"/>
      <c r="AC247" s="127"/>
      <c r="AD247" s="127"/>
      <c r="AE247" s="127"/>
      <c r="AF247" s="127"/>
      <c r="AG247" s="127"/>
      <c r="AH247" s="127"/>
      <c r="AI247" s="127"/>
      <c r="AJ247" s="127"/>
      <c r="AK247" s="127"/>
      <c r="AL247" s="127"/>
      <c r="AM247" s="127"/>
      <c r="AN247" s="127"/>
      <c r="AO247" s="127"/>
      <c r="AP247" s="127"/>
      <c r="AQ247" s="127"/>
      <c r="AR247" s="127"/>
      <c r="AS247" s="127"/>
      <c r="AT247" s="127"/>
      <c r="AU247" s="127"/>
      <c r="AV247" s="127"/>
      <c r="AW247" s="127"/>
      <c r="AX247" s="127"/>
    </row>
    <row r="248" spans="1:50" x14ac:dyDescent="0.3">
      <c r="A248" s="25"/>
      <c r="B248" s="25"/>
      <c r="C248" s="25"/>
      <c r="D248" s="25"/>
      <c r="E248" s="25"/>
      <c r="F248" s="25"/>
      <c r="G248" s="71"/>
      <c r="H248" s="84"/>
      <c r="I248" s="127"/>
      <c r="J248" s="180"/>
      <c r="K248" s="95"/>
      <c r="L248" s="25"/>
      <c r="M248" s="103"/>
      <c r="N248" s="103"/>
      <c r="O248" s="140"/>
      <c r="P248" s="103"/>
      <c r="Q248" s="129"/>
      <c r="R248" s="103"/>
      <c r="S248" s="25"/>
      <c r="T248" s="154"/>
      <c r="U248" s="125"/>
      <c r="V248" s="125"/>
      <c r="W248" s="125"/>
      <c r="X248" s="111"/>
      <c r="Y248" s="112"/>
      <c r="Z248" s="113"/>
      <c r="AA248" s="113"/>
      <c r="AB248" s="127"/>
      <c r="AC248" s="127"/>
      <c r="AD248" s="127"/>
      <c r="AE248" s="127"/>
      <c r="AF248" s="127"/>
      <c r="AG248" s="127"/>
      <c r="AH248" s="127"/>
      <c r="AI248" s="127"/>
      <c r="AJ248" s="127"/>
      <c r="AK248" s="127"/>
      <c r="AL248" s="127"/>
      <c r="AM248" s="127"/>
      <c r="AN248" s="127"/>
      <c r="AO248" s="127"/>
      <c r="AP248" s="127"/>
      <c r="AQ248" s="127"/>
      <c r="AR248" s="127"/>
      <c r="AS248" s="127"/>
      <c r="AT248" s="127"/>
      <c r="AU248" s="127"/>
      <c r="AV248" s="127"/>
      <c r="AW248" s="127"/>
      <c r="AX248" s="127"/>
    </row>
    <row r="249" spans="1:50" x14ac:dyDescent="0.3">
      <c r="A249" s="25"/>
      <c r="B249" s="25"/>
      <c r="C249" s="25"/>
      <c r="D249" s="25"/>
      <c r="E249" s="25"/>
      <c r="F249" s="25"/>
      <c r="G249" s="71"/>
      <c r="H249" s="268"/>
      <c r="I249" s="127"/>
      <c r="J249" s="180"/>
      <c r="K249" s="95"/>
      <c r="L249" s="25"/>
      <c r="M249" s="103"/>
      <c r="N249" s="103"/>
      <c r="O249" s="140"/>
      <c r="P249" s="103"/>
      <c r="Q249" s="129"/>
      <c r="R249" s="103"/>
      <c r="S249" s="25"/>
      <c r="T249" s="154"/>
      <c r="U249" s="125"/>
      <c r="V249" s="125"/>
      <c r="W249" s="125"/>
      <c r="X249" s="111"/>
      <c r="Y249" s="112"/>
      <c r="Z249" s="113"/>
      <c r="AA249" s="113"/>
      <c r="AB249" s="127"/>
      <c r="AC249" s="127"/>
      <c r="AD249" s="127"/>
      <c r="AE249" s="127"/>
      <c r="AF249" s="127"/>
      <c r="AG249" s="127"/>
      <c r="AH249" s="127"/>
      <c r="AI249" s="127"/>
      <c r="AJ249" s="127"/>
      <c r="AK249" s="127"/>
      <c r="AL249" s="127"/>
      <c r="AM249" s="127"/>
      <c r="AN249" s="127"/>
      <c r="AO249" s="127"/>
      <c r="AP249" s="127"/>
      <c r="AQ249" s="127"/>
      <c r="AR249" s="127"/>
      <c r="AS249" s="127"/>
      <c r="AT249" s="127"/>
      <c r="AU249" s="127"/>
      <c r="AV249" s="127"/>
      <c r="AW249" s="127"/>
      <c r="AX249" s="127"/>
    </row>
    <row r="250" spans="1:50" x14ac:dyDescent="0.3">
      <c r="A250" s="25"/>
      <c r="B250" s="25"/>
      <c r="C250" s="25"/>
      <c r="D250" s="25"/>
      <c r="E250" s="25"/>
      <c r="F250" s="25"/>
      <c r="G250" s="71"/>
      <c r="H250" s="268"/>
      <c r="I250" s="127"/>
      <c r="J250" s="180"/>
      <c r="K250" s="95"/>
      <c r="L250" s="25"/>
      <c r="M250" s="103"/>
      <c r="N250" s="103"/>
      <c r="O250" s="140"/>
      <c r="P250" s="103"/>
      <c r="Q250" s="129"/>
      <c r="R250" s="103"/>
      <c r="S250" s="25"/>
      <c r="T250" s="154"/>
      <c r="U250" s="125"/>
      <c r="V250" s="125"/>
      <c r="W250" s="125"/>
      <c r="X250" s="111"/>
      <c r="Y250" s="112"/>
      <c r="Z250" s="113"/>
      <c r="AA250" s="113"/>
      <c r="AB250" s="127"/>
      <c r="AC250" s="127"/>
      <c r="AD250" s="127"/>
      <c r="AE250" s="127"/>
      <c r="AF250" s="127"/>
      <c r="AG250" s="127"/>
      <c r="AH250" s="127"/>
      <c r="AI250" s="127"/>
      <c r="AJ250" s="127"/>
      <c r="AK250" s="127"/>
      <c r="AL250" s="127"/>
      <c r="AM250" s="127"/>
      <c r="AN250" s="127"/>
      <c r="AO250" s="127"/>
      <c r="AP250" s="127"/>
      <c r="AQ250" s="127"/>
      <c r="AR250" s="127"/>
      <c r="AS250" s="127"/>
      <c r="AT250" s="127"/>
      <c r="AU250" s="127"/>
      <c r="AV250" s="127"/>
      <c r="AW250" s="127"/>
      <c r="AX250" s="127"/>
    </row>
    <row r="251" spans="1:50" x14ac:dyDescent="0.3">
      <c r="A251" s="25"/>
      <c r="B251" s="25"/>
      <c r="C251" s="25"/>
      <c r="D251" s="25"/>
      <c r="E251" s="25"/>
      <c r="F251" s="25"/>
      <c r="G251" s="71"/>
      <c r="H251" s="268"/>
      <c r="I251" s="127"/>
      <c r="J251" s="180"/>
      <c r="K251" s="95"/>
      <c r="L251" s="25"/>
      <c r="M251" s="103"/>
      <c r="N251" s="103"/>
      <c r="O251" s="140"/>
      <c r="P251" s="103"/>
      <c r="Q251" s="129"/>
      <c r="R251" s="103"/>
      <c r="S251" s="25"/>
      <c r="T251" s="154"/>
      <c r="U251" s="125"/>
      <c r="V251" s="125"/>
      <c r="W251" s="125"/>
      <c r="X251" s="111"/>
      <c r="Y251" s="112"/>
      <c r="Z251" s="113"/>
      <c r="AA251" s="113"/>
      <c r="AB251" s="127"/>
      <c r="AC251" s="127"/>
      <c r="AD251" s="127"/>
      <c r="AE251" s="127"/>
      <c r="AF251" s="127"/>
      <c r="AG251" s="127"/>
      <c r="AH251" s="127"/>
      <c r="AI251" s="127"/>
      <c r="AJ251" s="127"/>
      <c r="AK251" s="127"/>
      <c r="AL251" s="127"/>
      <c r="AM251" s="127"/>
      <c r="AN251" s="127"/>
      <c r="AO251" s="127"/>
      <c r="AP251" s="127"/>
      <c r="AQ251" s="127"/>
      <c r="AR251" s="127"/>
      <c r="AS251" s="127"/>
      <c r="AT251" s="127"/>
      <c r="AU251" s="127"/>
      <c r="AV251" s="127"/>
      <c r="AW251" s="127"/>
      <c r="AX251" s="127"/>
    </row>
    <row r="252" spans="1:50" x14ac:dyDescent="0.3">
      <c r="A252" s="25"/>
      <c r="B252" s="25"/>
      <c r="C252" s="25"/>
      <c r="D252" s="25"/>
      <c r="E252" s="25"/>
      <c r="F252" s="25"/>
      <c r="G252" s="71"/>
      <c r="H252" s="268"/>
      <c r="I252" s="127"/>
      <c r="J252" s="180"/>
      <c r="K252" s="95"/>
      <c r="L252" s="25"/>
      <c r="M252" s="103"/>
      <c r="N252" s="103"/>
      <c r="O252" s="140"/>
      <c r="P252" s="103"/>
      <c r="Q252" s="129"/>
      <c r="R252" s="103"/>
      <c r="S252" s="25"/>
      <c r="T252" s="154"/>
      <c r="U252" s="125"/>
      <c r="V252" s="125"/>
      <c r="W252" s="125"/>
      <c r="X252" s="111"/>
      <c r="Y252" s="112"/>
      <c r="Z252" s="113"/>
      <c r="AA252" s="113"/>
      <c r="AB252" s="127"/>
      <c r="AC252" s="127"/>
      <c r="AD252" s="127"/>
      <c r="AE252" s="127"/>
      <c r="AF252" s="127"/>
      <c r="AG252" s="127"/>
      <c r="AH252" s="127"/>
      <c r="AI252" s="127"/>
      <c r="AJ252" s="127"/>
      <c r="AK252" s="127"/>
      <c r="AL252" s="127"/>
      <c r="AM252" s="127"/>
      <c r="AN252" s="127"/>
      <c r="AO252" s="127"/>
      <c r="AP252" s="127"/>
      <c r="AQ252" s="127"/>
      <c r="AR252" s="127"/>
      <c r="AS252" s="127"/>
      <c r="AT252" s="127"/>
      <c r="AU252" s="127"/>
      <c r="AV252" s="127"/>
      <c r="AW252" s="127"/>
      <c r="AX252" s="127"/>
    </row>
    <row r="253" spans="1:50" x14ac:dyDescent="0.3">
      <c r="A253" s="25"/>
      <c r="B253" s="25"/>
      <c r="C253" s="25"/>
      <c r="D253" s="25"/>
      <c r="E253" s="25"/>
      <c r="F253" s="25"/>
      <c r="G253" s="71"/>
      <c r="H253" s="268"/>
      <c r="I253" s="127"/>
      <c r="J253" s="180"/>
      <c r="K253" s="95"/>
      <c r="L253" s="25"/>
      <c r="M253" s="103"/>
      <c r="N253" s="103"/>
      <c r="O253" s="140"/>
      <c r="P253" s="103"/>
      <c r="Q253" s="129"/>
      <c r="R253" s="103"/>
      <c r="S253" s="25"/>
      <c r="T253" s="154"/>
      <c r="U253" s="125"/>
      <c r="V253" s="125"/>
      <c r="W253" s="125"/>
      <c r="X253" s="111"/>
      <c r="Y253" s="112"/>
      <c r="Z253" s="113"/>
      <c r="AA253" s="113"/>
      <c r="AB253" s="127"/>
      <c r="AC253" s="127"/>
      <c r="AD253" s="127"/>
      <c r="AE253" s="127"/>
      <c r="AF253" s="127"/>
      <c r="AG253" s="127"/>
      <c r="AH253" s="127"/>
      <c r="AI253" s="127"/>
      <c r="AJ253" s="127"/>
      <c r="AK253" s="127"/>
      <c r="AL253" s="127"/>
      <c r="AM253" s="127"/>
      <c r="AN253" s="127"/>
      <c r="AO253" s="127"/>
      <c r="AP253" s="127"/>
      <c r="AQ253" s="127"/>
      <c r="AR253" s="127"/>
      <c r="AS253" s="127"/>
      <c r="AT253" s="127"/>
      <c r="AU253" s="127"/>
      <c r="AV253" s="127"/>
      <c r="AW253" s="127"/>
      <c r="AX253" s="127"/>
    </row>
    <row r="254" spans="1:50" x14ac:dyDescent="0.3">
      <c r="A254" s="25"/>
      <c r="B254" s="25"/>
      <c r="C254" s="25"/>
      <c r="D254" s="25"/>
      <c r="E254" s="25"/>
      <c r="F254" s="25"/>
      <c r="G254" s="71"/>
      <c r="H254" s="268"/>
      <c r="I254" s="127"/>
      <c r="J254" s="180"/>
      <c r="K254" s="95"/>
      <c r="L254" s="25"/>
      <c r="M254" s="103"/>
      <c r="N254" s="103"/>
      <c r="O254" s="140"/>
      <c r="P254" s="103"/>
      <c r="Q254" s="129"/>
      <c r="R254" s="103"/>
      <c r="S254" s="25"/>
      <c r="T254" s="154"/>
      <c r="U254" s="125"/>
      <c r="V254" s="125"/>
      <c r="W254" s="125"/>
      <c r="X254" s="111"/>
      <c r="Y254" s="112"/>
      <c r="Z254" s="113"/>
      <c r="AA254" s="113"/>
      <c r="AB254" s="127"/>
      <c r="AC254" s="127"/>
      <c r="AD254" s="127"/>
      <c r="AE254" s="127"/>
      <c r="AF254" s="127"/>
      <c r="AG254" s="127"/>
      <c r="AH254" s="127"/>
      <c r="AI254" s="127"/>
      <c r="AJ254" s="127"/>
      <c r="AK254" s="127"/>
      <c r="AL254" s="127"/>
      <c r="AM254" s="127"/>
      <c r="AN254" s="127"/>
      <c r="AO254" s="127"/>
      <c r="AP254" s="127"/>
      <c r="AQ254" s="127"/>
      <c r="AR254" s="127"/>
      <c r="AS254" s="127"/>
      <c r="AT254" s="127"/>
      <c r="AU254" s="127"/>
      <c r="AV254" s="127"/>
      <c r="AW254" s="127"/>
      <c r="AX254" s="127"/>
    </row>
    <row r="255" spans="1:50" x14ac:dyDescent="0.3">
      <c r="A255" s="25"/>
      <c r="B255" s="25"/>
      <c r="C255" s="25"/>
      <c r="D255" s="25"/>
      <c r="E255" s="25"/>
      <c r="F255" s="25"/>
      <c r="G255" s="71"/>
      <c r="H255" s="84"/>
      <c r="I255" s="127"/>
      <c r="J255" s="180"/>
      <c r="K255" s="95"/>
      <c r="L255" s="25"/>
      <c r="M255" s="103"/>
      <c r="N255" s="103"/>
      <c r="O255" s="140"/>
      <c r="P255" s="103"/>
      <c r="Q255" s="129"/>
      <c r="R255" s="103"/>
      <c r="S255" s="25"/>
      <c r="T255" s="154"/>
      <c r="U255" s="125"/>
      <c r="V255" s="125"/>
      <c r="W255" s="125"/>
      <c r="X255" s="111"/>
      <c r="Y255" s="112"/>
      <c r="Z255" s="113"/>
      <c r="AA255" s="113"/>
      <c r="AB255" s="127"/>
      <c r="AC255" s="127"/>
      <c r="AD255" s="127"/>
      <c r="AE255" s="127"/>
      <c r="AF255" s="127"/>
      <c r="AG255" s="127"/>
      <c r="AH255" s="127"/>
      <c r="AI255" s="127"/>
      <c r="AJ255" s="127"/>
      <c r="AK255" s="127"/>
      <c r="AL255" s="127"/>
      <c r="AM255" s="127"/>
      <c r="AN255" s="127"/>
      <c r="AO255" s="127"/>
      <c r="AP255" s="127"/>
      <c r="AQ255" s="127"/>
      <c r="AR255" s="127"/>
      <c r="AS255" s="127"/>
      <c r="AT255" s="127"/>
      <c r="AU255" s="127"/>
      <c r="AV255" s="127"/>
      <c r="AW255" s="127"/>
      <c r="AX255" s="127"/>
    </row>
    <row r="256" spans="1:50" x14ac:dyDescent="0.3">
      <c r="A256" s="25"/>
      <c r="B256" s="25"/>
      <c r="C256" s="25"/>
      <c r="D256" s="25"/>
      <c r="E256" s="25"/>
      <c r="F256" s="25"/>
      <c r="G256" s="71"/>
      <c r="H256" s="268"/>
      <c r="I256" s="127"/>
      <c r="J256" s="180"/>
      <c r="K256" s="95"/>
      <c r="L256" s="25"/>
      <c r="M256" s="103"/>
      <c r="N256" s="103"/>
      <c r="O256" s="140"/>
      <c r="P256" s="103"/>
      <c r="Q256" s="129"/>
      <c r="R256" s="103"/>
      <c r="S256" s="25"/>
      <c r="T256" s="154"/>
      <c r="U256" s="125"/>
      <c r="V256" s="125"/>
      <c r="W256" s="125"/>
      <c r="X256" s="111"/>
      <c r="Y256" s="112"/>
      <c r="Z256" s="113"/>
      <c r="AA256" s="113"/>
      <c r="AB256" s="127"/>
      <c r="AC256" s="127"/>
      <c r="AD256" s="127"/>
      <c r="AE256" s="127"/>
      <c r="AF256" s="127"/>
      <c r="AG256" s="127"/>
      <c r="AH256" s="127"/>
      <c r="AI256" s="127"/>
      <c r="AJ256" s="127"/>
      <c r="AK256" s="127"/>
      <c r="AL256" s="127"/>
      <c r="AM256" s="127"/>
      <c r="AN256" s="127"/>
      <c r="AO256" s="127"/>
      <c r="AP256" s="127"/>
      <c r="AQ256" s="127"/>
      <c r="AR256" s="127"/>
      <c r="AS256" s="127"/>
      <c r="AT256" s="127"/>
      <c r="AU256" s="127"/>
      <c r="AV256" s="127"/>
      <c r="AW256" s="127"/>
      <c r="AX256" s="127"/>
    </row>
    <row r="257" spans="1:50" x14ac:dyDescent="0.3">
      <c r="A257" s="25"/>
      <c r="B257" s="25"/>
      <c r="C257" s="25"/>
      <c r="D257" s="25"/>
      <c r="E257" s="25"/>
      <c r="F257" s="25"/>
      <c r="G257" s="71"/>
      <c r="H257" s="268"/>
      <c r="I257" s="127"/>
      <c r="J257" s="180"/>
      <c r="K257" s="95"/>
      <c r="L257" s="25"/>
      <c r="M257" s="103"/>
      <c r="N257" s="103"/>
      <c r="O257" s="140"/>
      <c r="P257" s="103"/>
      <c r="Q257" s="129"/>
      <c r="R257" s="103"/>
      <c r="S257" s="25"/>
      <c r="T257" s="154"/>
      <c r="U257" s="125"/>
      <c r="V257" s="125"/>
      <c r="W257" s="125"/>
      <c r="X257" s="111"/>
      <c r="Y257" s="112"/>
      <c r="Z257" s="113"/>
      <c r="AA257" s="113"/>
      <c r="AB257" s="127"/>
      <c r="AC257" s="127"/>
      <c r="AD257" s="127"/>
      <c r="AE257" s="127"/>
      <c r="AF257" s="127"/>
      <c r="AG257" s="127"/>
      <c r="AH257" s="127"/>
      <c r="AI257" s="127"/>
      <c r="AJ257" s="127"/>
      <c r="AK257" s="127"/>
      <c r="AL257" s="127"/>
      <c r="AM257" s="127"/>
      <c r="AN257" s="127"/>
      <c r="AO257" s="127"/>
      <c r="AP257" s="127"/>
      <c r="AQ257" s="127"/>
      <c r="AR257" s="127"/>
      <c r="AS257" s="127"/>
      <c r="AT257" s="127"/>
      <c r="AU257" s="127"/>
      <c r="AV257" s="127"/>
      <c r="AW257" s="127"/>
      <c r="AX257" s="127"/>
    </row>
    <row r="258" spans="1:50" x14ac:dyDescent="0.3">
      <c r="A258" s="25"/>
      <c r="B258" s="25"/>
      <c r="C258" s="25"/>
      <c r="D258" s="25"/>
      <c r="E258" s="25"/>
      <c r="F258" s="25"/>
      <c r="G258" s="71"/>
      <c r="H258" s="268"/>
      <c r="I258" s="127"/>
      <c r="J258" s="180"/>
      <c r="K258" s="95"/>
      <c r="L258" s="25"/>
      <c r="M258" s="103"/>
      <c r="N258" s="103"/>
      <c r="O258" s="140"/>
      <c r="P258" s="103"/>
      <c r="Q258" s="129"/>
      <c r="R258" s="103"/>
      <c r="S258" s="25"/>
      <c r="T258" s="154"/>
      <c r="U258" s="125"/>
      <c r="V258" s="125"/>
      <c r="W258" s="125"/>
      <c r="X258" s="111"/>
      <c r="Y258" s="112"/>
      <c r="Z258" s="113"/>
      <c r="AA258" s="113"/>
      <c r="AB258" s="127"/>
      <c r="AC258" s="127"/>
      <c r="AD258" s="127"/>
      <c r="AE258" s="127"/>
      <c r="AF258" s="127"/>
      <c r="AG258" s="127"/>
      <c r="AH258" s="127"/>
      <c r="AI258" s="127"/>
      <c r="AJ258" s="127"/>
      <c r="AK258" s="127"/>
      <c r="AL258" s="127"/>
      <c r="AM258" s="127"/>
      <c r="AN258" s="127"/>
      <c r="AO258" s="127"/>
      <c r="AP258" s="127"/>
      <c r="AQ258" s="127"/>
      <c r="AR258" s="127"/>
      <c r="AS258" s="127"/>
      <c r="AT258" s="127"/>
      <c r="AU258" s="127"/>
      <c r="AV258" s="127"/>
      <c r="AW258" s="127"/>
      <c r="AX258" s="127"/>
    </row>
    <row r="259" spans="1:50" x14ac:dyDescent="0.3">
      <c r="A259" s="25"/>
      <c r="B259" s="25"/>
      <c r="C259" s="25"/>
      <c r="D259" s="25"/>
      <c r="E259" s="25"/>
      <c r="F259" s="25"/>
      <c r="G259" s="71"/>
      <c r="H259" s="268"/>
      <c r="I259" s="127"/>
      <c r="J259" s="180"/>
      <c r="K259" s="95"/>
      <c r="L259" s="25"/>
      <c r="M259" s="103"/>
      <c r="N259" s="103"/>
      <c r="O259" s="140"/>
      <c r="P259" s="103"/>
      <c r="Q259" s="129"/>
      <c r="R259" s="103"/>
      <c r="S259" s="25"/>
      <c r="T259" s="154"/>
      <c r="U259" s="125"/>
      <c r="V259" s="125"/>
      <c r="W259" s="125"/>
      <c r="X259" s="111"/>
      <c r="Y259" s="112"/>
      <c r="Z259" s="113"/>
      <c r="AA259" s="113"/>
      <c r="AB259" s="127"/>
      <c r="AC259" s="127"/>
      <c r="AD259" s="127"/>
      <c r="AE259" s="127"/>
      <c r="AF259" s="127"/>
      <c r="AG259" s="127"/>
      <c r="AH259" s="127"/>
      <c r="AI259" s="127"/>
      <c r="AJ259" s="127"/>
      <c r="AK259" s="127"/>
      <c r="AL259" s="127"/>
      <c r="AM259" s="127"/>
      <c r="AN259" s="127"/>
      <c r="AO259" s="127"/>
      <c r="AP259" s="127"/>
      <c r="AQ259" s="127"/>
      <c r="AR259" s="127"/>
      <c r="AS259" s="127"/>
      <c r="AT259" s="127"/>
      <c r="AU259" s="127"/>
      <c r="AV259" s="127"/>
      <c r="AW259" s="127"/>
      <c r="AX259" s="127"/>
    </row>
    <row r="260" spans="1:50" x14ac:dyDescent="0.3">
      <c r="A260" s="25"/>
      <c r="B260" s="25"/>
      <c r="C260" s="25"/>
      <c r="D260" s="25"/>
      <c r="E260" s="25"/>
      <c r="F260" s="25"/>
      <c r="G260" s="71"/>
      <c r="H260" s="268"/>
      <c r="I260" s="127"/>
      <c r="J260" s="180"/>
      <c r="K260" s="95"/>
      <c r="L260" s="25"/>
      <c r="M260" s="103"/>
      <c r="N260" s="103"/>
      <c r="O260" s="140"/>
      <c r="P260" s="103"/>
      <c r="Q260" s="129"/>
      <c r="R260" s="103"/>
      <c r="S260" s="25"/>
      <c r="T260" s="154"/>
      <c r="U260" s="125"/>
      <c r="V260" s="125"/>
      <c r="W260" s="125"/>
      <c r="X260" s="111"/>
      <c r="Y260" s="112"/>
      <c r="Z260" s="113"/>
      <c r="AA260" s="113"/>
      <c r="AB260" s="127"/>
      <c r="AC260" s="127"/>
      <c r="AD260" s="127"/>
      <c r="AE260" s="127"/>
      <c r="AF260" s="127"/>
      <c r="AG260" s="127"/>
      <c r="AH260" s="127"/>
      <c r="AI260" s="127"/>
      <c r="AJ260" s="127"/>
      <c r="AK260" s="127"/>
      <c r="AL260" s="127"/>
      <c r="AM260" s="127"/>
      <c r="AN260" s="127"/>
      <c r="AO260" s="127"/>
      <c r="AP260" s="127"/>
      <c r="AQ260" s="127"/>
      <c r="AR260" s="127"/>
      <c r="AS260" s="127"/>
      <c r="AT260" s="127"/>
      <c r="AU260" s="127"/>
      <c r="AV260" s="127"/>
      <c r="AW260" s="127"/>
      <c r="AX260" s="127"/>
    </row>
    <row r="261" spans="1:50" x14ac:dyDescent="0.3">
      <c r="A261" s="25"/>
      <c r="B261" s="25"/>
      <c r="C261" s="25"/>
      <c r="D261" s="25"/>
      <c r="E261" s="25"/>
      <c r="F261" s="25"/>
      <c r="G261" s="71"/>
      <c r="H261" s="268"/>
      <c r="I261" s="127"/>
      <c r="J261" s="180"/>
      <c r="K261" s="95"/>
      <c r="L261" s="25"/>
      <c r="M261" s="103"/>
      <c r="N261" s="103"/>
      <c r="O261" s="140"/>
      <c r="P261" s="103"/>
      <c r="Q261" s="129"/>
      <c r="R261" s="103"/>
      <c r="S261" s="25"/>
      <c r="T261" s="154"/>
      <c r="U261" s="125"/>
      <c r="V261" s="125"/>
      <c r="W261" s="125"/>
      <c r="X261" s="111"/>
      <c r="Y261" s="112"/>
      <c r="Z261" s="113"/>
      <c r="AA261" s="113"/>
      <c r="AB261" s="127"/>
      <c r="AC261" s="127"/>
      <c r="AD261" s="127"/>
      <c r="AE261" s="127"/>
      <c r="AF261" s="127"/>
      <c r="AG261" s="127"/>
      <c r="AH261" s="127"/>
      <c r="AI261" s="127"/>
      <c r="AJ261" s="127"/>
      <c r="AK261" s="127"/>
      <c r="AL261" s="127"/>
      <c r="AM261" s="127"/>
      <c r="AN261" s="127"/>
      <c r="AO261" s="127"/>
      <c r="AP261" s="127"/>
      <c r="AQ261" s="127"/>
      <c r="AR261" s="127"/>
      <c r="AS261" s="127"/>
      <c r="AT261" s="127"/>
      <c r="AU261" s="127"/>
      <c r="AV261" s="127"/>
      <c r="AW261" s="127"/>
      <c r="AX261" s="127"/>
    </row>
    <row r="262" spans="1:50" x14ac:dyDescent="0.3">
      <c r="A262" s="25"/>
      <c r="B262" s="25"/>
      <c r="C262" s="25"/>
      <c r="D262" s="25"/>
      <c r="E262" s="25"/>
      <c r="F262" s="25"/>
      <c r="G262" s="71"/>
      <c r="H262" s="268"/>
      <c r="I262" s="127"/>
      <c r="J262" s="180"/>
      <c r="K262" s="95"/>
      <c r="L262" s="25"/>
      <c r="M262" s="103"/>
      <c r="N262" s="103"/>
      <c r="O262" s="140"/>
      <c r="P262" s="103"/>
      <c r="Q262" s="129"/>
      <c r="R262" s="103"/>
      <c r="S262" s="25"/>
      <c r="T262" s="154"/>
      <c r="U262" s="125"/>
      <c r="V262" s="125"/>
      <c r="W262" s="125"/>
      <c r="X262" s="111"/>
      <c r="Y262" s="112"/>
      <c r="Z262" s="113"/>
      <c r="AA262" s="113"/>
      <c r="AB262" s="127"/>
      <c r="AC262" s="127"/>
      <c r="AD262" s="127"/>
      <c r="AE262" s="127"/>
      <c r="AF262" s="127"/>
      <c r="AG262" s="127"/>
      <c r="AH262" s="127"/>
      <c r="AI262" s="127"/>
      <c r="AJ262" s="127"/>
      <c r="AK262" s="127"/>
      <c r="AL262" s="127"/>
      <c r="AM262" s="127"/>
      <c r="AN262" s="127"/>
      <c r="AO262" s="127"/>
      <c r="AP262" s="127"/>
      <c r="AQ262" s="127"/>
      <c r="AR262" s="127"/>
      <c r="AS262" s="127"/>
      <c r="AT262" s="127"/>
      <c r="AU262" s="127"/>
      <c r="AV262" s="127"/>
      <c r="AW262" s="127"/>
      <c r="AX262" s="127"/>
    </row>
    <row r="263" spans="1:50" x14ac:dyDescent="0.3">
      <c r="A263" s="25"/>
      <c r="B263" s="25"/>
      <c r="C263" s="25"/>
      <c r="D263" s="25"/>
      <c r="E263" s="25"/>
      <c r="F263" s="25"/>
      <c r="G263" s="71"/>
      <c r="H263" s="268"/>
      <c r="I263" s="127"/>
      <c r="J263" s="180"/>
      <c r="K263" s="95"/>
      <c r="L263" s="25"/>
      <c r="M263" s="103"/>
      <c r="N263" s="103"/>
      <c r="O263" s="140"/>
      <c r="P263" s="103"/>
      <c r="Q263" s="129"/>
      <c r="R263" s="103"/>
      <c r="S263" s="25"/>
      <c r="T263" s="154"/>
      <c r="U263" s="125"/>
      <c r="V263" s="125"/>
      <c r="W263" s="125"/>
      <c r="X263" s="111"/>
      <c r="Y263" s="112"/>
      <c r="Z263" s="113"/>
      <c r="AA263" s="113"/>
      <c r="AB263" s="127"/>
      <c r="AC263" s="127"/>
      <c r="AD263" s="127"/>
      <c r="AE263" s="127"/>
      <c r="AF263" s="127"/>
      <c r="AG263" s="127"/>
      <c r="AH263" s="127"/>
      <c r="AI263" s="127"/>
      <c r="AJ263" s="127"/>
      <c r="AK263" s="127"/>
      <c r="AL263" s="127"/>
      <c r="AM263" s="127"/>
      <c r="AN263" s="127"/>
      <c r="AO263" s="127"/>
      <c r="AP263" s="127"/>
      <c r="AQ263" s="127"/>
      <c r="AR263" s="127"/>
      <c r="AS263" s="127"/>
      <c r="AT263" s="127"/>
      <c r="AU263" s="127"/>
      <c r="AV263" s="127"/>
      <c r="AW263" s="127"/>
      <c r="AX263" s="127"/>
    </row>
    <row r="264" spans="1:50" x14ac:dyDescent="0.3">
      <c r="A264" s="25"/>
      <c r="B264" s="25"/>
      <c r="C264" s="25"/>
      <c r="D264" s="25"/>
      <c r="E264" s="25"/>
      <c r="F264" s="25"/>
      <c r="G264" s="71"/>
      <c r="H264" s="268"/>
      <c r="I264" s="127"/>
      <c r="J264" s="180"/>
      <c r="K264" s="95"/>
      <c r="L264" s="25"/>
      <c r="M264" s="103"/>
      <c r="N264" s="103"/>
      <c r="O264" s="140"/>
      <c r="P264" s="103"/>
      <c r="Q264" s="129"/>
      <c r="R264" s="103"/>
      <c r="S264" s="25"/>
      <c r="T264" s="154"/>
      <c r="U264" s="125"/>
      <c r="V264" s="125"/>
      <c r="W264" s="125"/>
      <c r="X264" s="111"/>
      <c r="Y264" s="112"/>
      <c r="Z264" s="113"/>
      <c r="AA264" s="113"/>
      <c r="AB264" s="127"/>
      <c r="AC264" s="127"/>
      <c r="AD264" s="127"/>
      <c r="AE264" s="127"/>
      <c r="AF264" s="127"/>
      <c r="AG264" s="127"/>
      <c r="AH264" s="127"/>
      <c r="AI264" s="127"/>
      <c r="AJ264" s="127"/>
      <c r="AK264" s="127"/>
      <c r="AL264" s="127"/>
      <c r="AM264" s="127"/>
      <c r="AN264" s="127"/>
      <c r="AO264" s="127"/>
      <c r="AP264" s="127"/>
      <c r="AQ264" s="127"/>
      <c r="AR264" s="127"/>
      <c r="AS264" s="127"/>
      <c r="AT264" s="127"/>
      <c r="AU264" s="127"/>
      <c r="AV264" s="127"/>
      <c r="AW264" s="127"/>
      <c r="AX264" s="127"/>
    </row>
    <row r="265" spans="1:50" x14ac:dyDescent="0.3">
      <c r="A265" s="25"/>
      <c r="B265" s="25"/>
      <c r="C265" s="25"/>
      <c r="D265" s="25"/>
      <c r="E265" s="25"/>
      <c r="F265" s="25"/>
      <c r="G265" s="71"/>
      <c r="H265" s="268"/>
      <c r="I265" s="127"/>
      <c r="J265" s="180"/>
      <c r="K265" s="95"/>
      <c r="L265" s="25"/>
      <c r="M265" s="103"/>
      <c r="N265" s="103"/>
      <c r="O265" s="140"/>
      <c r="P265" s="103"/>
      <c r="Q265" s="129"/>
      <c r="R265" s="103"/>
      <c r="S265" s="25"/>
      <c r="T265" s="154"/>
      <c r="U265" s="125"/>
      <c r="V265" s="125"/>
      <c r="W265" s="125"/>
      <c r="X265" s="111"/>
      <c r="Y265" s="112"/>
      <c r="Z265" s="113"/>
      <c r="AA265" s="113"/>
      <c r="AB265" s="127"/>
      <c r="AC265" s="127"/>
      <c r="AD265" s="127"/>
      <c r="AE265" s="127"/>
      <c r="AF265" s="127"/>
      <c r="AG265" s="127"/>
      <c r="AH265" s="127"/>
      <c r="AI265" s="127"/>
      <c r="AJ265" s="127"/>
      <c r="AK265" s="127"/>
      <c r="AL265" s="127"/>
      <c r="AM265" s="127"/>
      <c r="AN265" s="127"/>
      <c r="AO265" s="127"/>
      <c r="AP265" s="127"/>
      <c r="AQ265" s="127"/>
      <c r="AR265" s="127"/>
      <c r="AS265" s="127"/>
      <c r="AT265" s="127"/>
      <c r="AU265" s="127"/>
      <c r="AV265" s="127"/>
      <c r="AW265" s="127"/>
      <c r="AX265" s="127"/>
    </row>
    <row r="266" spans="1:50" x14ac:dyDescent="0.3">
      <c r="A266" s="25"/>
      <c r="B266" s="25"/>
      <c r="C266" s="25"/>
      <c r="D266" s="25"/>
      <c r="E266" s="25"/>
      <c r="F266" s="25"/>
      <c r="G266" s="71"/>
      <c r="H266" s="84"/>
      <c r="I266" s="84"/>
      <c r="J266" s="180"/>
      <c r="K266" s="95"/>
      <c r="L266" s="25"/>
      <c r="M266" s="103"/>
      <c r="N266" s="103"/>
      <c r="O266" s="140"/>
      <c r="P266" s="103"/>
      <c r="Q266" s="129"/>
      <c r="R266" s="103"/>
      <c r="S266" s="25"/>
      <c r="T266" s="154"/>
      <c r="U266" s="125"/>
      <c r="V266" s="125"/>
      <c r="W266" s="125"/>
      <c r="X266" s="111"/>
      <c r="Y266" s="112"/>
      <c r="Z266" s="113"/>
      <c r="AA266" s="113"/>
      <c r="AB266" s="127"/>
      <c r="AC266" s="127"/>
      <c r="AD266" s="127"/>
      <c r="AE266" s="127"/>
      <c r="AF266" s="127"/>
      <c r="AG266" s="127"/>
      <c r="AH266" s="127"/>
      <c r="AI266" s="127"/>
      <c r="AJ266" s="127"/>
      <c r="AK266" s="127"/>
      <c r="AL266" s="127"/>
      <c r="AM266" s="127"/>
      <c r="AN266" s="127"/>
      <c r="AO266" s="127"/>
      <c r="AP266" s="127"/>
      <c r="AQ266" s="127"/>
      <c r="AR266" s="127"/>
      <c r="AS266" s="127"/>
      <c r="AT266" s="127"/>
      <c r="AU266" s="127"/>
      <c r="AV266" s="127"/>
      <c r="AW266" s="127"/>
      <c r="AX266" s="127"/>
    </row>
    <row r="267" spans="1:50" x14ac:dyDescent="0.3">
      <c r="A267" s="25"/>
      <c r="B267" s="25"/>
      <c r="C267" s="25"/>
      <c r="D267" s="25"/>
      <c r="E267" s="25"/>
      <c r="F267" s="25"/>
      <c r="G267" s="71"/>
      <c r="H267" s="268"/>
      <c r="I267" s="127"/>
      <c r="J267" s="180"/>
      <c r="K267" s="95"/>
      <c r="L267" s="25"/>
      <c r="M267" s="103"/>
      <c r="N267" s="103"/>
      <c r="O267" s="140"/>
      <c r="P267" s="103"/>
      <c r="Q267" s="129"/>
      <c r="R267" s="103"/>
      <c r="S267" s="25"/>
      <c r="T267" s="154"/>
      <c r="U267" s="125"/>
      <c r="V267" s="125"/>
      <c r="W267" s="125"/>
      <c r="X267" s="111"/>
      <c r="Y267" s="112"/>
      <c r="Z267" s="113"/>
      <c r="AA267" s="113"/>
      <c r="AB267" s="127"/>
      <c r="AC267" s="127"/>
      <c r="AD267" s="127"/>
      <c r="AE267" s="127"/>
      <c r="AF267" s="127"/>
      <c r="AG267" s="127"/>
      <c r="AH267" s="127"/>
      <c r="AI267" s="127"/>
      <c r="AJ267" s="127"/>
      <c r="AK267" s="127"/>
      <c r="AL267" s="127"/>
      <c r="AM267" s="127"/>
      <c r="AN267" s="127"/>
      <c r="AO267" s="127"/>
      <c r="AP267" s="127"/>
      <c r="AQ267" s="127"/>
      <c r="AR267" s="127"/>
      <c r="AS267" s="127"/>
      <c r="AT267" s="127"/>
      <c r="AU267" s="127"/>
      <c r="AV267" s="127"/>
      <c r="AW267" s="127"/>
      <c r="AX267" s="127"/>
    </row>
    <row r="268" spans="1:50" x14ac:dyDescent="0.3">
      <c r="A268" s="25"/>
      <c r="B268" s="25"/>
      <c r="C268" s="25"/>
      <c r="D268" s="25"/>
      <c r="E268" s="25"/>
      <c r="F268" s="25"/>
      <c r="G268" s="71"/>
      <c r="H268" s="268"/>
      <c r="I268" s="127"/>
      <c r="J268" s="180"/>
      <c r="K268" s="95"/>
      <c r="L268" s="25"/>
      <c r="M268" s="103"/>
      <c r="N268" s="103"/>
      <c r="O268" s="140"/>
      <c r="P268" s="103"/>
      <c r="Q268" s="129"/>
      <c r="R268" s="103"/>
      <c r="S268" s="25"/>
      <c r="T268" s="154"/>
      <c r="U268" s="125"/>
      <c r="V268" s="125"/>
      <c r="W268" s="125"/>
      <c r="X268" s="111"/>
      <c r="Y268" s="112"/>
      <c r="Z268" s="113"/>
      <c r="AA268" s="113"/>
      <c r="AB268" s="127"/>
      <c r="AC268" s="127"/>
      <c r="AD268" s="127"/>
      <c r="AE268" s="127"/>
      <c r="AF268" s="127"/>
      <c r="AG268" s="127"/>
      <c r="AH268" s="127"/>
      <c r="AI268" s="127"/>
      <c r="AJ268" s="127"/>
      <c r="AK268" s="127"/>
      <c r="AL268" s="127"/>
      <c r="AM268" s="127"/>
      <c r="AN268" s="127"/>
      <c r="AO268" s="127"/>
      <c r="AP268" s="127"/>
      <c r="AQ268" s="127"/>
      <c r="AR268" s="127"/>
      <c r="AS268" s="127"/>
      <c r="AT268" s="127"/>
      <c r="AU268" s="127"/>
      <c r="AV268" s="127"/>
      <c r="AW268" s="127"/>
      <c r="AX268" s="127"/>
    </row>
    <row r="269" spans="1:50" x14ac:dyDescent="0.3">
      <c r="A269" s="25"/>
      <c r="B269" s="25"/>
      <c r="C269" s="25"/>
      <c r="D269" s="25"/>
      <c r="E269" s="25"/>
      <c r="F269" s="25"/>
      <c r="G269" s="71"/>
      <c r="H269" s="268"/>
      <c r="I269" s="127"/>
      <c r="J269" s="180"/>
      <c r="K269" s="95"/>
      <c r="L269" s="25"/>
      <c r="M269" s="103"/>
      <c r="N269" s="103"/>
      <c r="O269" s="140"/>
      <c r="P269" s="103"/>
      <c r="Q269" s="129"/>
      <c r="R269" s="103"/>
      <c r="S269" s="25"/>
      <c r="T269" s="154"/>
      <c r="U269" s="125"/>
      <c r="V269" s="125"/>
      <c r="W269" s="125"/>
      <c r="X269" s="111"/>
      <c r="Y269" s="112"/>
      <c r="Z269" s="113"/>
      <c r="AA269" s="113"/>
      <c r="AB269" s="127"/>
      <c r="AC269" s="127"/>
      <c r="AD269" s="127"/>
      <c r="AE269" s="127"/>
      <c r="AF269" s="127"/>
      <c r="AG269" s="127"/>
      <c r="AH269" s="127"/>
      <c r="AI269" s="127"/>
      <c r="AJ269" s="127"/>
      <c r="AK269" s="127"/>
      <c r="AL269" s="127"/>
      <c r="AM269" s="127"/>
      <c r="AN269" s="127"/>
      <c r="AO269" s="127"/>
      <c r="AP269" s="127"/>
      <c r="AQ269" s="127"/>
      <c r="AR269" s="127"/>
      <c r="AS269" s="127"/>
      <c r="AT269" s="127"/>
      <c r="AU269" s="127"/>
      <c r="AV269" s="127"/>
      <c r="AW269" s="127"/>
      <c r="AX269" s="127"/>
    </row>
    <row r="270" spans="1:50" x14ac:dyDescent="0.3">
      <c r="A270" s="25"/>
      <c r="B270" s="25"/>
      <c r="C270" s="25"/>
      <c r="D270" s="25"/>
      <c r="E270" s="25"/>
      <c r="F270" s="25"/>
      <c r="G270" s="71"/>
      <c r="H270" s="268"/>
      <c r="I270" s="127"/>
      <c r="J270" s="180"/>
      <c r="K270" s="95"/>
      <c r="L270" s="25"/>
      <c r="M270" s="103"/>
      <c r="N270" s="103"/>
      <c r="O270" s="140"/>
      <c r="P270" s="103"/>
      <c r="Q270" s="129"/>
      <c r="R270" s="103"/>
      <c r="S270" s="25"/>
      <c r="T270" s="154"/>
      <c r="U270" s="125"/>
      <c r="V270" s="125"/>
      <c r="W270" s="125"/>
      <c r="X270" s="111"/>
      <c r="Y270" s="112"/>
      <c r="Z270" s="113"/>
      <c r="AA270" s="113"/>
      <c r="AB270" s="127"/>
      <c r="AC270" s="127"/>
      <c r="AD270" s="127"/>
      <c r="AE270" s="127"/>
      <c r="AF270" s="127"/>
      <c r="AG270" s="127"/>
      <c r="AH270" s="127"/>
      <c r="AI270" s="127"/>
      <c r="AJ270" s="127"/>
      <c r="AK270" s="127"/>
      <c r="AL270" s="127"/>
      <c r="AM270" s="127"/>
      <c r="AN270" s="127"/>
      <c r="AO270" s="127"/>
      <c r="AP270" s="127"/>
      <c r="AQ270" s="127"/>
      <c r="AR270" s="127"/>
      <c r="AS270" s="127"/>
      <c r="AT270" s="127"/>
      <c r="AU270" s="127"/>
      <c r="AV270" s="127"/>
      <c r="AW270" s="127"/>
      <c r="AX270" s="127"/>
    </row>
    <row r="271" spans="1:50" x14ac:dyDescent="0.3">
      <c r="A271" s="25"/>
      <c r="B271" s="25"/>
      <c r="C271" s="25"/>
      <c r="D271" s="25"/>
      <c r="E271" s="25"/>
      <c r="F271" s="25"/>
      <c r="G271" s="71"/>
      <c r="H271" s="268"/>
      <c r="I271" s="127"/>
      <c r="J271" s="180"/>
      <c r="K271" s="95"/>
      <c r="L271" s="25"/>
      <c r="M271" s="103"/>
      <c r="N271" s="103"/>
      <c r="O271" s="140"/>
      <c r="P271" s="103"/>
      <c r="Q271" s="129"/>
      <c r="R271" s="103"/>
      <c r="S271" s="25"/>
      <c r="T271" s="154"/>
      <c r="U271" s="125"/>
      <c r="V271" s="125"/>
      <c r="W271" s="125"/>
      <c r="X271" s="111"/>
      <c r="Y271" s="112"/>
      <c r="Z271" s="113"/>
      <c r="AA271" s="113"/>
      <c r="AB271" s="127"/>
      <c r="AC271" s="127"/>
      <c r="AD271" s="127"/>
      <c r="AE271" s="127"/>
      <c r="AF271" s="127"/>
      <c r="AG271" s="127"/>
      <c r="AH271" s="127"/>
      <c r="AI271" s="127"/>
      <c r="AJ271" s="127"/>
      <c r="AK271" s="127"/>
      <c r="AL271" s="127"/>
      <c r="AM271" s="127"/>
      <c r="AN271" s="127"/>
      <c r="AO271" s="127"/>
      <c r="AP271" s="127"/>
      <c r="AQ271" s="127"/>
      <c r="AR271" s="127"/>
      <c r="AS271" s="127"/>
      <c r="AT271" s="127"/>
      <c r="AU271" s="127"/>
      <c r="AV271" s="127"/>
      <c r="AW271" s="127"/>
      <c r="AX271" s="127"/>
    </row>
    <row r="272" spans="1:50" x14ac:dyDescent="0.3">
      <c r="A272" s="25"/>
      <c r="B272" s="25"/>
      <c r="C272" s="25"/>
      <c r="D272" s="25"/>
      <c r="E272" s="25"/>
      <c r="F272" s="25"/>
      <c r="G272" s="71"/>
      <c r="H272" s="268"/>
      <c r="I272" s="127"/>
      <c r="J272" s="180"/>
      <c r="K272" s="95"/>
      <c r="L272" s="25"/>
      <c r="M272" s="103"/>
      <c r="N272" s="103"/>
      <c r="O272" s="140"/>
      <c r="P272" s="103"/>
      <c r="Q272" s="129"/>
      <c r="R272" s="103"/>
      <c r="S272" s="25"/>
      <c r="T272" s="154"/>
      <c r="U272" s="125"/>
      <c r="V272" s="125"/>
      <c r="W272" s="125"/>
      <c r="X272" s="111"/>
      <c r="Y272" s="112"/>
      <c r="Z272" s="113"/>
      <c r="AA272" s="113"/>
      <c r="AB272" s="127"/>
      <c r="AC272" s="127"/>
      <c r="AD272" s="127"/>
      <c r="AE272" s="127"/>
      <c r="AF272" s="127"/>
      <c r="AG272" s="127"/>
      <c r="AH272" s="127"/>
      <c r="AI272" s="127"/>
      <c r="AJ272" s="127"/>
      <c r="AK272" s="127"/>
      <c r="AL272" s="127"/>
      <c r="AM272" s="127"/>
      <c r="AN272" s="127"/>
      <c r="AO272" s="127"/>
      <c r="AP272" s="127"/>
      <c r="AQ272" s="127"/>
      <c r="AR272" s="127"/>
      <c r="AS272" s="127"/>
      <c r="AT272" s="127"/>
      <c r="AU272" s="127"/>
      <c r="AV272" s="127"/>
      <c r="AW272" s="127"/>
      <c r="AX272" s="127"/>
    </row>
    <row r="273" spans="1:50" x14ac:dyDescent="0.3">
      <c r="A273" s="25"/>
      <c r="B273" s="25"/>
      <c r="C273" s="25"/>
      <c r="D273" s="25"/>
      <c r="E273" s="25"/>
      <c r="F273" s="25"/>
      <c r="G273" s="71"/>
      <c r="H273" s="268"/>
      <c r="I273" s="127"/>
      <c r="J273" s="180"/>
      <c r="K273" s="95"/>
      <c r="L273" s="25"/>
      <c r="M273" s="103"/>
      <c r="N273" s="103"/>
      <c r="O273" s="140"/>
      <c r="P273" s="103"/>
      <c r="Q273" s="129"/>
      <c r="R273" s="103"/>
      <c r="S273" s="25"/>
      <c r="T273" s="154"/>
      <c r="U273" s="125"/>
      <c r="V273" s="125"/>
      <c r="W273" s="125"/>
      <c r="X273" s="111"/>
      <c r="Y273" s="112"/>
      <c r="Z273" s="113"/>
      <c r="AA273" s="113"/>
      <c r="AB273" s="127"/>
      <c r="AC273" s="127"/>
      <c r="AD273" s="127"/>
      <c r="AE273" s="127"/>
      <c r="AF273" s="127"/>
      <c r="AG273" s="127"/>
      <c r="AH273" s="127"/>
      <c r="AI273" s="127"/>
      <c r="AJ273" s="127"/>
      <c r="AK273" s="127"/>
      <c r="AL273" s="127"/>
      <c r="AM273" s="127"/>
      <c r="AN273" s="127"/>
      <c r="AO273" s="127"/>
      <c r="AP273" s="127"/>
      <c r="AQ273" s="127"/>
      <c r="AR273" s="127"/>
      <c r="AS273" s="127"/>
      <c r="AT273" s="127"/>
      <c r="AU273" s="127"/>
      <c r="AV273" s="127"/>
      <c r="AW273" s="127"/>
      <c r="AX273" s="127"/>
    </row>
    <row r="274" spans="1:50" x14ac:dyDescent="0.3">
      <c r="A274" s="25"/>
      <c r="B274" s="25"/>
      <c r="C274" s="25"/>
      <c r="D274" s="25"/>
      <c r="E274" s="25"/>
      <c r="F274" s="25"/>
      <c r="G274" s="71"/>
      <c r="H274" s="268"/>
      <c r="I274" s="127"/>
      <c r="J274" s="180"/>
      <c r="K274" s="95"/>
      <c r="L274" s="25"/>
      <c r="M274" s="103"/>
      <c r="N274" s="103"/>
      <c r="O274" s="140"/>
      <c r="P274" s="103"/>
      <c r="Q274" s="129"/>
      <c r="R274" s="103"/>
      <c r="S274" s="25"/>
      <c r="T274" s="154"/>
      <c r="U274" s="125"/>
      <c r="V274" s="125"/>
      <c r="W274" s="125"/>
      <c r="X274" s="111"/>
      <c r="Y274" s="112"/>
      <c r="Z274" s="113"/>
      <c r="AA274" s="113"/>
      <c r="AB274" s="127"/>
      <c r="AC274" s="127"/>
      <c r="AD274" s="127"/>
      <c r="AE274" s="127"/>
      <c r="AF274" s="127"/>
      <c r="AG274" s="127"/>
      <c r="AH274" s="127"/>
      <c r="AI274" s="127"/>
      <c r="AJ274" s="127"/>
      <c r="AK274" s="127"/>
      <c r="AL274" s="127"/>
      <c r="AM274" s="127"/>
      <c r="AN274" s="127"/>
      <c r="AO274" s="127"/>
      <c r="AP274" s="127"/>
      <c r="AQ274" s="127"/>
      <c r="AR274" s="127"/>
      <c r="AS274" s="127"/>
      <c r="AT274" s="127"/>
      <c r="AU274" s="127"/>
      <c r="AV274" s="127"/>
      <c r="AW274" s="127"/>
      <c r="AX274" s="127"/>
    </row>
    <row r="275" spans="1:50" x14ac:dyDescent="0.3">
      <c r="A275" s="25"/>
      <c r="B275" s="25"/>
      <c r="C275" s="25"/>
      <c r="D275" s="25"/>
      <c r="E275" s="25"/>
      <c r="F275" s="25"/>
      <c r="G275" s="71"/>
      <c r="H275" s="268"/>
      <c r="I275" s="127"/>
      <c r="J275" s="180"/>
      <c r="K275" s="95"/>
      <c r="L275" s="25"/>
      <c r="M275" s="103"/>
      <c r="N275" s="103"/>
      <c r="O275" s="140"/>
      <c r="P275" s="103"/>
      <c r="Q275" s="129"/>
      <c r="R275" s="103"/>
      <c r="S275" s="25"/>
      <c r="T275" s="154"/>
      <c r="U275" s="125"/>
      <c r="V275" s="125"/>
      <c r="W275" s="125"/>
      <c r="X275" s="111"/>
      <c r="Y275" s="112"/>
      <c r="Z275" s="113"/>
      <c r="AA275" s="113"/>
      <c r="AB275" s="127"/>
      <c r="AC275" s="127"/>
      <c r="AD275" s="127"/>
      <c r="AE275" s="127"/>
      <c r="AF275" s="127"/>
      <c r="AG275" s="127"/>
      <c r="AH275" s="127"/>
      <c r="AI275" s="127"/>
      <c r="AJ275" s="127"/>
      <c r="AK275" s="127"/>
      <c r="AL275" s="127"/>
      <c r="AM275" s="127"/>
      <c r="AN275" s="127"/>
      <c r="AO275" s="127"/>
      <c r="AP275" s="127"/>
      <c r="AQ275" s="127"/>
      <c r="AR275" s="127"/>
      <c r="AS275" s="127"/>
      <c r="AT275" s="127"/>
      <c r="AU275" s="127"/>
      <c r="AV275" s="127"/>
      <c r="AW275" s="127"/>
      <c r="AX275" s="127"/>
    </row>
    <row r="276" spans="1:50" x14ac:dyDescent="0.3">
      <c r="A276" s="25"/>
      <c r="B276" s="25"/>
      <c r="C276" s="25"/>
      <c r="D276" s="25"/>
      <c r="E276" s="25"/>
      <c r="F276" s="25"/>
      <c r="G276" s="71"/>
      <c r="H276" s="268"/>
      <c r="I276" s="127"/>
      <c r="J276" s="180"/>
      <c r="K276" s="95"/>
      <c r="L276" s="25"/>
      <c r="M276" s="103"/>
      <c r="N276" s="103"/>
      <c r="O276" s="140"/>
      <c r="P276" s="103"/>
      <c r="Q276" s="129"/>
      <c r="R276" s="103"/>
      <c r="S276" s="25"/>
      <c r="T276" s="154"/>
      <c r="U276" s="125"/>
      <c r="V276" s="125"/>
      <c r="W276" s="125"/>
      <c r="X276" s="111"/>
      <c r="Y276" s="112"/>
      <c r="Z276" s="113"/>
      <c r="AA276" s="113"/>
      <c r="AB276" s="127"/>
      <c r="AC276" s="127"/>
      <c r="AD276" s="127"/>
      <c r="AE276" s="127"/>
      <c r="AF276" s="127"/>
      <c r="AG276" s="127"/>
      <c r="AH276" s="127"/>
      <c r="AI276" s="127"/>
      <c r="AJ276" s="127"/>
      <c r="AK276" s="127"/>
      <c r="AL276" s="127"/>
      <c r="AM276" s="127"/>
      <c r="AN276" s="127"/>
      <c r="AO276" s="127"/>
      <c r="AP276" s="127"/>
      <c r="AQ276" s="127"/>
      <c r="AR276" s="127"/>
      <c r="AS276" s="127"/>
      <c r="AT276" s="127"/>
      <c r="AU276" s="127"/>
      <c r="AV276" s="127"/>
      <c r="AW276" s="127"/>
      <c r="AX276" s="127"/>
    </row>
    <row r="277" spans="1:50" x14ac:dyDescent="0.3">
      <c r="A277" s="25"/>
      <c r="B277" s="25"/>
      <c r="C277" s="25"/>
      <c r="D277" s="25"/>
      <c r="E277" s="25"/>
      <c r="F277" s="25"/>
      <c r="G277" s="71"/>
      <c r="H277" s="268"/>
      <c r="I277" s="127"/>
      <c r="J277" s="180"/>
      <c r="K277" s="95"/>
      <c r="L277" s="25"/>
      <c r="M277" s="103"/>
      <c r="N277" s="103"/>
      <c r="O277" s="140"/>
      <c r="P277" s="103"/>
      <c r="Q277" s="129"/>
      <c r="R277" s="103"/>
      <c r="S277" s="25"/>
      <c r="T277" s="154"/>
      <c r="U277" s="125"/>
      <c r="V277" s="125"/>
      <c r="W277" s="125"/>
      <c r="X277" s="111"/>
      <c r="Y277" s="112"/>
      <c r="Z277" s="113"/>
      <c r="AA277" s="113"/>
      <c r="AB277" s="127"/>
      <c r="AC277" s="127"/>
      <c r="AD277" s="127"/>
      <c r="AE277" s="127"/>
      <c r="AF277" s="127"/>
      <c r="AG277" s="127"/>
      <c r="AH277" s="127"/>
      <c r="AI277" s="127"/>
      <c r="AJ277" s="127"/>
      <c r="AK277" s="127"/>
      <c r="AL277" s="127"/>
      <c r="AM277" s="127"/>
      <c r="AN277" s="127"/>
      <c r="AO277" s="127"/>
      <c r="AP277" s="127"/>
      <c r="AQ277" s="127"/>
      <c r="AR277" s="127"/>
      <c r="AS277" s="127"/>
      <c r="AT277" s="127"/>
      <c r="AU277" s="127"/>
      <c r="AV277" s="127"/>
      <c r="AW277" s="127"/>
      <c r="AX277" s="127"/>
    </row>
    <row r="278" spans="1:50" x14ac:dyDescent="0.3">
      <c r="A278" s="25"/>
      <c r="B278" s="25"/>
      <c r="C278" s="25"/>
      <c r="D278" s="25"/>
      <c r="E278" s="25"/>
      <c r="F278" s="25"/>
      <c r="G278" s="71"/>
      <c r="H278" s="268"/>
      <c r="I278" s="127"/>
      <c r="J278" s="180"/>
      <c r="K278" s="95"/>
      <c r="L278" s="25"/>
      <c r="M278" s="103"/>
      <c r="N278" s="103"/>
      <c r="O278" s="140"/>
      <c r="P278" s="103"/>
      <c r="Q278" s="129"/>
      <c r="R278" s="103"/>
      <c r="S278" s="25"/>
      <c r="T278" s="154"/>
      <c r="U278" s="125"/>
      <c r="V278" s="125"/>
      <c r="W278" s="125"/>
      <c r="X278" s="111"/>
      <c r="Y278" s="112"/>
      <c r="Z278" s="113"/>
      <c r="AA278" s="113"/>
      <c r="AB278" s="127"/>
      <c r="AC278" s="127"/>
      <c r="AD278" s="127"/>
      <c r="AE278" s="127"/>
      <c r="AF278" s="127"/>
      <c r="AG278" s="127"/>
      <c r="AH278" s="127"/>
      <c r="AI278" s="127"/>
      <c r="AJ278" s="127"/>
      <c r="AK278" s="127"/>
      <c r="AL278" s="127"/>
      <c r="AM278" s="127"/>
      <c r="AN278" s="127"/>
      <c r="AO278" s="127"/>
      <c r="AP278" s="127"/>
      <c r="AQ278" s="127"/>
      <c r="AR278" s="127"/>
      <c r="AS278" s="127"/>
      <c r="AT278" s="127"/>
      <c r="AU278" s="127"/>
      <c r="AV278" s="127"/>
      <c r="AW278" s="127"/>
      <c r="AX278" s="127"/>
    </row>
    <row r="279" spans="1:50" x14ac:dyDescent="0.3">
      <c r="A279" s="25"/>
      <c r="B279" s="25"/>
      <c r="C279" s="25"/>
      <c r="D279" s="25"/>
      <c r="E279" s="25"/>
      <c r="F279" s="25"/>
      <c r="G279" s="71"/>
      <c r="H279" s="268"/>
      <c r="I279" s="127"/>
      <c r="J279" s="180"/>
      <c r="K279" s="95"/>
      <c r="L279" s="25"/>
      <c r="M279" s="103"/>
      <c r="N279" s="103"/>
      <c r="O279" s="140"/>
      <c r="P279" s="103"/>
      <c r="Q279" s="129"/>
      <c r="R279" s="103"/>
      <c r="S279" s="25"/>
      <c r="T279" s="154"/>
      <c r="U279" s="125"/>
      <c r="V279" s="125"/>
      <c r="W279" s="125"/>
      <c r="X279" s="111"/>
      <c r="Y279" s="112"/>
      <c r="Z279" s="113"/>
      <c r="AA279" s="113"/>
      <c r="AB279" s="127"/>
      <c r="AC279" s="127"/>
      <c r="AD279" s="127"/>
      <c r="AE279" s="127"/>
      <c r="AF279" s="127"/>
      <c r="AG279" s="127"/>
      <c r="AH279" s="127"/>
      <c r="AI279" s="127"/>
      <c r="AJ279" s="127"/>
      <c r="AK279" s="127"/>
      <c r="AL279" s="127"/>
      <c r="AM279" s="127"/>
      <c r="AN279" s="127"/>
      <c r="AO279" s="127"/>
      <c r="AP279" s="127"/>
      <c r="AQ279" s="127"/>
      <c r="AR279" s="127"/>
      <c r="AS279" s="127"/>
      <c r="AT279" s="127"/>
      <c r="AU279" s="127"/>
      <c r="AV279" s="127"/>
      <c r="AW279" s="127"/>
      <c r="AX279" s="127"/>
    </row>
    <row r="280" spans="1:50" x14ac:dyDescent="0.3">
      <c r="A280" s="25"/>
      <c r="B280" s="25"/>
      <c r="C280" s="25"/>
      <c r="D280" s="25"/>
      <c r="E280" s="25"/>
      <c r="F280" s="25"/>
      <c r="G280" s="71"/>
      <c r="H280" s="268"/>
      <c r="I280" s="127"/>
      <c r="J280" s="180"/>
      <c r="K280" s="95"/>
      <c r="L280" s="25"/>
      <c r="M280" s="103"/>
      <c r="N280" s="103"/>
      <c r="O280" s="140"/>
      <c r="P280" s="103"/>
      <c r="Q280" s="129"/>
      <c r="R280" s="103"/>
      <c r="S280" s="25"/>
      <c r="T280" s="154"/>
      <c r="U280" s="125"/>
      <c r="V280" s="125"/>
      <c r="W280" s="125"/>
      <c r="X280" s="111"/>
      <c r="Y280" s="112"/>
      <c r="Z280" s="113"/>
      <c r="AA280" s="113"/>
      <c r="AB280" s="127"/>
      <c r="AC280" s="127"/>
      <c r="AD280" s="127"/>
      <c r="AE280" s="127"/>
      <c r="AF280" s="127"/>
      <c r="AG280" s="127"/>
      <c r="AH280" s="127"/>
      <c r="AI280" s="127"/>
      <c r="AJ280" s="127"/>
      <c r="AK280" s="127"/>
      <c r="AL280" s="127"/>
      <c r="AM280" s="127"/>
      <c r="AN280" s="127"/>
      <c r="AO280" s="127"/>
      <c r="AP280" s="127"/>
      <c r="AQ280" s="127"/>
      <c r="AR280" s="127"/>
      <c r="AS280" s="127"/>
      <c r="AT280" s="127"/>
      <c r="AU280" s="127"/>
      <c r="AV280" s="127"/>
      <c r="AW280" s="127"/>
      <c r="AX280" s="127"/>
    </row>
    <row r="281" spans="1:50" x14ac:dyDescent="0.3">
      <c r="A281" s="25"/>
      <c r="B281" s="25"/>
      <c r="C281" s="25"/>
      <c r="D281" s="25"/>
      <c r="E281" s="25"/>
      <c r="F281" s="25"/>
      <c r="G281" s="71"/>
      <c r="H281" s="268"/>
      <c r="I281" s="127"/>
      <c r="J281" s="180"/>
      <c r="K281" s="95"/>
      <c r="L281" s="25"/>
      <c r="M281" s="103"/>
      <c r="N281" s="103"/>
      <c r="O281" s="140"/>
      <c r="P281" s="103"/>
      <c r="Q281" s="129"/>
      <c r="R281" s="103"/>
      <c r="S281" s="25"/>
      <c r="T281" s="154"/>
      <c r="U281" s="125"/>
      <c r="V281" s="125"/>
      <c r="W281" s="125"/>
      <c r="X281" s="111"/>
      <c r="Y281" s="112"/>
      <c r="Z281" s="113"/>
      <c r="AA281" s="113"/>
      <c r="AB281" s="127"/>
      <c r="AC281" s="127"/>
      <c r="AD281" s="127"/>
      <c r="AE281" s="127"/>
      <c r="AF281" s="127"/>
      <c r="AG281" s="127"/>
      <c r="AH281" s="127"/>
      <c r="AI281" s="127"/>
      <c r="AJ281" s="127"/>
      <c r="AK281" s="127"/>
      <c r="AL281" s="127"/>
      <c r="AM281" s="127"/>
      <c r="AN281" s="127"/>
      <c r="AO281" s="127"/>
      <c r="AP281" s="127"/>
      <c r="AQ281" s="127"/>
      <c r="AR281" s="127"/>
      <c r="AS281" s="127"/>
      <c r="AT281" s="127"/>
      <c r="AU281" s="127"/>
      <c r="AV281" s="127"/>
      <c r="AW281" s="127"/>
      <c r="AX281" s="127"/>
    </row>
    <row r="282" spans="1:50" x14ac:dyDescent="0.3">
      <c r="A282" s="25"/>
      <c r="B282" s="25"/>
      <c r="C282" s="25"/>
      <c r="D282" s="25"/>
      <c r="E282" s="25"/>
      <c r="F282" s="25"/>
      <c r="G282" s="71"/>
      <c r="H282" s="268"/>
      <c r="I282" s="127"/>
      <c r="J282" s="180"/>
      <c r="K282" s="95"/>
      <c r="L282" s="25"/>
      <c r="M282" s="103"/>
      <c r="N282" s="103"/>
      <c r="O282" s="140"/>
      <c r="P282" s="103"/>
      <c r="Q282" s="129"/>
      <c r="R282" s="103"/>
      <c r="S282" s="25"/>
      <c r="T282" s="154"/>
      <c r="U282" s="125"/>
      <c r="V282" s="125"/>
      <c r="W282" s="125"/>
      <c r="X282" s="111"/>
      <c r="Y282" s="112"/>
      <c r="Z282" s="113"/>
      <c r="AA282" s="113"/>
      <c r="AB282" s="127"/>
      <c r="AC282" s="127"/>
      <c r="AD282" s="127"/>
      <c r="AE282" s="127"/>
      <c r="AF282" s="127"/>
      <c r="AG282" s="127"/>
      <c r="AH282" s="127"/>
      <c r="AI282" s="127"/>
      <c r="AJ282" s="127"/>
      <c r="AK282" s="127"/>
      <c r="AL282" s="127"/>
      <c r="AM282" s="127"/>
      <c r="AN282" s="127"/>
      <c r="AO282" s="127"/>
      <c r="AP282" s="127"/>
      <c r="AQ282" s="127"/>
      <c r="AR282" s="127"/>
      <c r="AS282" s="127"/>
      <c r="AT282" s="127"/>
      <c r="AU282" s="127"/>
      <c r="AV282" s="127"/>
      <c r="AW282" s="127"/>
      <c r="AX282" s="127"/>
    </row>
    <row r="283" spans="1:50" x14ac:dyDescent="0.3">
      <c r="A283" s="25"/>
      <c r="B283" s="25"/>
      <c r="C283" s="25"/>
      <c r="D283" s="25"/>
      <c r="E283" s="25"/>
      <c r="F283" s="25"/>
      <c r="G283" s="71"/>
      <c r="H283" s="84"/>
      <c r="I283" s="127"/>
      <c r="J283" s="180"/>
      <c r="K283" s="95"/>
      <c r="L283" s="25"/>
      <c r="M283" s="103"/>
      <c r="N283" s="103"/>
      <c r="O283" s="140"/>
      <c r="P283" s="103"/>
      <c r="Q283" s="129"/>
      <c r="R283" s="103"/>
      <c r="S283" s="25"/>
      <c r="T283" s="154"/>
      <c r="U283" s="125"/>
      <c r="V283" s="125"/>
      <c r="W283" s="125"/>
      <c r="X283" s="111"/>
      <c r="Y283" s="112"/>
      <c r="Z283" s="113"/>
      <c r="AA283" s="113"/>
      <c r="AB283" s="127"/>
      <c r="AC283" s="127"/>
      <c r="AD283" s="127"/>
      <c r="AE283" s="127"/>
      <c r="AF283" s="127"/>
      <c r="AG283" s="127"/>
      <c r="AH283" s="127"/>
      <c r="AI283" s="127"/>
      <c r="AJ283" s="127"/>
      <c r="AK283" s="127"/>
      <c r="AL283" s="127"/>
      <c r="AM283" s="127"/>
      <c r="AN283" s="127"/>
      <c r="AO283" s="127"/>
      <c r="AP283" s="127"/>
      <c r="AQ283" s="127"/>
      <c r="AR283" s="127"/>
      <c r="AS283" s="127"/>
      <c r="AT283" s="127"/>
      <c r="AU283" s="127"/>
      <c r="AV283" s="127"/>
      <c r="AW283" s="127"/>
      <c r="AX283" s="127"/>
    </row>
    <row r="284" spans="1:50" x14ac:dyDescent="0.3">
      <c r="A284" s="25"/>
      <c r="B284" s="25"/>
      <c r="C284" s="25"/>
      <c r="D284" s="25"/>
      <c r="E284" s="25"/>
      <c r="F284" s="25"/>
      <c r="G284" s="71"/>
      <c r="H284" s="268"/>
      <c r="I284" s="127"/>
      <c r="J284" s="180"/>
      <c r="K284" s="95"/>
      <c r="L284" s="25"/>
      <c r="M284" s="103"/>
      <c r="N284" s="103"/>
      <c r="O284" s="140"/>
      <c r="P284" s="103"/>
      <c r="Q284" s="129"/>
      <c r="R284" s="103"/>
      <c r="S284" s="25"/>
      <c r="T284" s="154"/>
      <c r="U284" s="125"/>
      <c r="V284" s="125"/>
      <c r="W284" s="125"/>
      <c r="X284" s="111"/>
      <c r="Y284" s="112"/>
      <c r="Z284" s="113"/>
      <c r="AA284" s="113"/>
      <c r="AB284" s="127"/>
      <c r="AC284" s="127"/>
      <c r="AD284" s="127"/>
      <c r="AE284" s="127"/>
      <c r="AF284" s="127"/>
      <c r="AG284" s="127"/>
      <c r="AH284" s="127"/>
      <c r="AI284" s="127"/>
      <c r="AJ284" s="127"/>
      <c r="AK284" s="127"/>
      <c r="AL284" s="127"/>
      <c r="AM284" s="127"/>
      <c r="AN284" s="127"/>
      <c r="AO284" s="127"/>
      <c r="AP284" s="127"/>
      <c r="AQ284" s="127"/>
      <c r="AR284" s="127"/>
      <c r="AS284" s="127"/>
      <c r="AT284" s="127"/>
      <c r="AU284" s="127"/>
      <c r="AV284" s="127"/>
      <c r="AW284" s="127"/>
      <c r="AX284" s="127"/>
    </row>
    <row r="285" spans="1:50" x14ac:dyDescent="0.3">
      <c r="A285" s="25"/>
      <c r="B285" s="25"/>
      <c r="C285" s="25"/>
      <c r="D285" s="25"/>
      <c r="E285" s="25"/>
      <c r="F285" s="25"/>
      <c r="G285" s="71"/>
      <c r="H285" s="268"/>
      <c r="I285" s="127"/>
      <c r="J285" s="180"/>
      <c r="K285" s="95"/>
      <c r="L285" s="25"/>
      <c r="M285" s="103"/>
      <c r="N285" s="103"/>
      <c r="O285" s="140"/>
      <c r="P285" s="103"/>
      <c r="Q285" s="129"/>
      <c r="R285" s="103"/>
      <c r="S285" s="25"/>
      <c r="T285" s="154"/>
      <c r="U285" s="125"/>
      <c r="V285" s="125"/>
      <c r="W285" s="125"/>
      <c r="X285" s="111"/>
      <c r="Y285" s="112"/>
      <c r="Z285" s="113"/>
      <c r="AA285" s="113"/>
      <c r="AB285" s="127"/>
      <c r="AC285" s="127"/>
      <c r="AD285" s="127"/>
      <c r="AE285" s="127"/>
      <c r="AF285" s="127"/>
      <c r="AG285" s="127"/>
      <c r="AH285" s="127"/>
      <c r="AI285" s="127"/>
      <c r="AJ285" s="127"/>
      <c r="AK285" s="127"/>
      <c r="AL285" s="127"/>
      <c r="AM285" s="127"/>
      <c r="AN285" s="127"/>
      <c r="AO285" s="127"/>
      <c r="AP285" s="127"/>
      <c r="AQ285" s="127"/>
      <c r="AR285" s="127"/>
      <c r="AS285" s="127"/>
      <c r="AT285" s="127"/>
      <c r="AU285" s="127"/>
      <c r="AV285" s="127"/>
      <c r="AW285" s="127"/>
      <c r="AX285" s="127"/>
    </row>
    <row r="286" spans="1:50" x14ac:dyDescent="0.3">
      <c r="A286" s="25"/>
      <c r="B286" s="25"/>
      <c r="C286" s="25"/>
      <c r="D286" s="25"/>
      <c r="E286" s="25"/>
      <c r="F286" s="25"/>
      <c r="G286" s="71"/>
      <c r="H286" s="268"/>
      <c r="I286" s="127"/>
      <c r="J286" s="180"/>
      <c r="K286" s="95"/>
      <c r="L286" s="25"/>
      <c r="M286" s="103"/>
      <c r="N286" s="103"/>
      <c r="O286" s="140"/>
      <c r="P286" s="103"/>
      <c r="Q286" s="129"/>
      <c r="R286" s="103"/>
      <c r="S286" s="25"/>
      <c r="T286" s="154"/>
      <c r="U286" s="125"/>
      <c r="V286" s="125"/>
      <c r="W286" s="125"/>
      <c r="X286" s="111"/>
      <c r="Y286" s="112"/>
      <c r="Z286" s="113"/>
      <c r="AA286" s="113"/>
      <c r="AB286" s="127"/>
      <c r="AC286" s="127"/>
      <c r="AD286" s="127"/>
      <c r="AE286" s="127"/>
      <c r="AF286" s="127"/>
      <c r="AG286" s="127"/>
      <c r="AH286" s="127"/>
      <c r="AI286" s="127"/>
      <c r="AJ286" s="127"/>
      <c r="AK286" s="127"/>
      <c r="AL286" s="127"/>
      <c r="AM286" s="127"/>
      <c r="AN286" s="127"/>
      <c r="AO286" s="127"/>
      <c r="AP286" s="127"/>
      <c r="AQ286" s="127"/>
      <c r="AR286" s="127"/>
      <c r="AS286" s="127"/>
      <c r="AT286" s="127"/>
      <c r="AU286" s="127"/>
      <c r="AV286" s="127"/>
      <c r="AW286" s="127"/>
      <c r="AX286" s="127"/>
    </row>
    <row r="287" spans="1:50" x14ac:dyDescent="0.3">
      <c r="A287" s="25"/>
      <c r="B287" s="25"/>
      <c r="C287" s="25"/>
      <c r="D287" s="25"/>
      <c r="E287" s="25"/>
      <c r="F287" s="25"/>
      <c r="G287" s="71"/>
      <c r="H287" s="268"/>
      <c r="I287" s="127"/>
      <c r="J287" s="180"/>
      <c r="K287" s="95"/>
      <c r="L287" s="25"/>
      <c r="M287" s="103"/>
      <c r="N287" s="103"/>
      <c r="O287" s="140"/>
      <c r="P287" s="103"/>
      <c r="Q287" s="129"/>
      <c r="R287" s="103"/>
      <c r="S287" s="25"/>
      <c r="T287" s="154"/>
      <c r="U287" s="125"/>
      <c r="V287" s="125"/>
      <c r="W287" s="125"/>
      <c r="X287" s="111"/>
      <c r="Y287" s="112"/>
      <c r="Z287" s="113"/>
      <c r="AA287" s="113"/>
      <c r="AB287" s="127"/>
      <c r="AC287" s="127"/>
      <c r="AD287" s="127"/>
      <c r="AE287" s="127"/>
      <c r="AF287" s="127"/>
      <c r="AG287" s="127"/>
      <c r="AH287" s="127"/>
      <c r="AI287" s="127"/>
      <c r="AJ287" s="127"/>
      <c r="AK287" s="127"/>
      <c r="AL287" s="127"/>
      <c r="AM287" s="127"/>
      <c r="AN287" s="127"/>
      <c r="AO287" s="127"/>
      <c r="AP287" s="127"/>
      <c r="AQ287" s="127"/>
      <c r="AR287" s="127"/>
      <c r="AS287" s="127"/>
      <c r="AT287" s="127"/>
      <c r="AU287" s="127"/>
      <c r="AV287" s="127"/>
      <c r="AW287" s="127"/>
      <c r="AX287" s="127"/>
    </row>
    <row r="288" spans="1:50" x14ac:dyDescent="0.3">
      <c r="A288" s="25"/>
      <c r="B288" s="25"/>
      <c r="C288" s="25"/>
      <c r="D288" s="25"/>
      <c r="E288" s="25"/>
      <c r="F288" s="25"/>
      <c r="G288" s="71"/>
      <c r="H288" s="268"/>
      <c r="I288" s="127"/>
      <c r="J288" s="180"/>
      <c r="K288" s="95"/>
      <c r="L288" s="25"/>
      <c r="M288" s="103"/>
      <c r="N288" s="103"/>
      <c r="O288" s="140"/>
      <c r="P288" s="103"/>
      <c r="Q288" s="129"/>
      <c r="R288" s="103"/>
      <c r="S288" s="25"/>
      <c r="T288" s="154"/>
      <c r="U288" s="125"/>
      <c r="V288" s="125"/>
      <c r="W288" s="125"/>
      <c r="X288" s="111"/>
      <c r="Y288" s="112"/>
      <c r="Z288" s="113"/>
      <c r="AA288" s="113"/>
      <c r="AB288" s="127"/>
      <c r="AC288" s="127"/>
      <c r="AD288" s="127"/>
      <c r="AE288" s="127"/>
      <c r="AF288" s="127"/>
      <c r="AG288" s="127"/>
      <c r="AH288" s="127"/>
      <c r="AI288" s="127"/>
      <c r="AJ288" s="127"/>
      <c r="AK288" s="127"/>
      <c r="AL288" s="127"/>
      <c r="AM288" s="127"/>
      <c r="AN288" s="127"/>
      <c r="AO288" s="127"/>
      <c r="AP288" s="127"/>
      <c r="AQ288" s="127"/>
      <c r="AR288" s="127"/>
      <c r="AS288" s="127"/>
      <c r="AT288" s="127"/>
      <c r="AU288" s="127"/>
      <c r="AV288" s="127"/>
      <c r="AW288" s="127"/>
      <c r="AX288" s="127"/>
    </row>
    <row r="289" spans="1:50" x14ac:dyDescent="0.3">
      <c r="A289" s="25"/>
      <c r="B289" s="25"/>
      <c r="C289" s="25"/>
      <c r="D289" s="25"/>
      <c r="E289" s="25"/>
      <c r="F289" s="25"/>
      <c r="G289" s="71"/>
      <c r="H289" s="268"/>
      <c r="I289" s="127"/>
      <c r="J289" s="180"/>
      <c r="K289" s="95"/>
      <c r="L289" s="25"/>
      <c r="M289" s="103"/>
      <c r="N289" s="103"/>
      <c r="O289" s="140"/>
      <c r="P289" s="103"/>
      <c r="Q289" s="129"/>
      <c r="R289" s="103"/>
      <c r="S289" s="25"/>
      <c r="T289" s="154"/>
      <c r="U289" s="125"/>
      <c r="V289" s="125"/>
      <c r="W289" s="125"/>
      <c r="X289" s="111"/>
      <c r="Y289" s="112"/>
      <c r="Z289" s="113"/>
      <c r="AA289" s="113"/>
      <c r="AB289" s="127"/>
      <c r="AC289" s="127"/>
      <c r="AD289" s="127"/>
      <c r="AE289" s="127"/>
      <c r="AF289" s="127"/>
      <c r="AG289" s="127"/>
      <c r="AH289" s="127"/>
      <c r="AI289" s="127"/>
      <c r="AJ289" s="127"/>
      <c r="AK289" s="127"/>
      <c r="AL289" s="127"/>
      <c r="AM289" s="127"/>
      <c r="AN289" s="127"/>
      <c r="AO289" s="127"/>
      <c r="AP289" s="127"/>
      <c r="AQ289" s="127"/>
      <c r="AR289" s="127"/>
      <c r="AS289" s="127"/>
      <c r="AT289" s="127"/>
      <c r="AU289" s="127"/>
      <c r="AV289" s="127"/>
      <c r="AW289" s="127"/>
      <c r="AX289" s="127"/>
    </row>
    <row r="290" spans="1:50" x14ac:dyDescent="0.3">
      <c r="A290" s="25"/>
      <c r="B290" s="25"/>
      <c r="C290" s="25"/>
      <c r="D290" s="25"/>
      <c r="E290" s="25"/>
      <c r="F290" s="25"/>
      <c r="G290" s="71"/>
      <c r="H290" s="268"/>
      <c r="I290" s="127"/>
      <c r="J290" s="180"/>
      <c r="K290" s="95"/>
      <c r="L290" s="95"/>
      <c r="M290" s="103"/>
      <c r="N290" s="137"/>
      <c r="O290" s="103"/>
      <c r="P290" s="103"/>
      <c r="Q290" s="129"/>
      <c r="R290" s="103"/>
      <c r="S290" s="25"/>
      <c r="T290" s="154"/>
      <c r="U290" s="125"/>
      <c r="V290" s="125"/>
      <c r="W290" s="125"/>
      <c r="X290" s="111"/>
      <c r="Y290" s="112"/>
      <c r="Z290" s="113"/>
      <c r="AA290" s="113"/>
      <c r="AB290" s="127"/>
      <c r="AC290" s="127"/>
      <c r="AD290" s="127"/>
      <c r="AE290" s="127"/>
      <c r="AF290" s="127"/>
      <c r="AG290" s="127"/>
      <c r="AH290" s="127"/>
      <c r="AI290" s="127"/>
      <c r="AJ290" s="127"/>
      <c r="AK290" s="127"/>
      <c r="AL290" s="127"/>
      <c r="AM290" s="127"/>
      <c r="AN290" s="127"/>
      <c r="AO290" s="127"/>
      <c r="AP290" s="127"/>
      <c r="AQ290" s="127"/>
      <c r="AR290" s="127"/>
      <c r="AS290" s="127"/>
      <c r="AT290" s="127"/>
      <c r="AU290" s="127"/>
      <c r="AV290" s="127"/>
      <c r="AW290" s="127"/>
      <c r="AX290" s="127"/>
    </row>
    <row r="291" spans="1:50" x14ac:dyDescent="0.3">
      <c r="A291" s="25"/>
      <c r="B291" s="25"/>
      <c r="C291" s="25"/>
      <c r="D291" s="25"/>
      <c r="E291" s="25"/>
      <c r="F291" s="25"/>
      <c r="G291" s="71"/>
      <c r="H291" s="268"/>
      <c r="I291" s="127"/>
      <c r="J291" s="180"/>
      <c r="K291" s="95"/>
      <c r="L291" s="95"/>
      <c r="M291" s="103"/>
      <c r="N291" s="137"/>
      <c r="O291" s="103"/>
      <c r="P291" s="103"/>
      <c r="Q291" s="129"/>
      <c r="R291" s="103"/>
      <c r="S291" s="25"/>
      <c r="T291" s="154"/>
      <c r="U291" s="125"/>
      <c r="V291" s="125"/>
      <c r="W291" s="125"/>
      <c r="X291" s="111"/>
      <c r="Y291" s="112"/>
      <c r="Z291" s="113"/>
      <c r="AA291" s="113"/>
      <c r="AB291" s="127"/>
      <c r="AC291" s="127"/>
      <c r="AD291" s="127"/>
      <c r="AE291" s="127"/>
      <c r="AF291" s="127"/>
      <c r="AG291" s="127"/>
      <c r="AH291" s="127"/>
      <c r="AI291" s="127"/>
      <c r="AJ291" s="127"/>
      <c r="AK291" s="127"/>
      <c r="AL291" s="127"/>
      <c r="AM291" s="127"/>
      <c r="AN291" s="127"/>
      <c r="AO291" s="127"/>
      <c r="AP291" s="127"/>
      <c r="AQ291" s="127"/>
      <c r="AR291" s="127"/>
      <c r="AS291" s="127"/>
      <c r="AT291" s="127"/>
      <c r="AU291" s="127"/>
      <c r="AV291" s="127"/>
      <c r="AW291" s="127"/>
      <c r="AX291" s="127"/>
    </row>
    <row r="292" spans="1:50" x14ac:dyDescent="0.3">
      <c r="A292" s="25"/>
      <c r="B292" s="25"/>
      <c r="C292" s="25"/>
      <c r="D292" s="25"/>
      <c r="E292" s="25"/>
      <c r="F292" s="25"/>
      <c r="G292" s="71"/>
      <c r="H292" s="268"/>
      <c r="I292" s="127"/>
      <c r="J292" s="180"/>
      <c r="K292" s="95"/>
      <c r="L292" s="95"/>
      <c r="M292" s="103"/>
      <c r="N292" s="137"/>
      <c r="O292" s="103"/>
      <c r="P292" s="103"/>
      <c r="Q292" s="129"/>
      <c r="R292" s="103"/>
      <c r="S292" s="25"/>
      <c r="T292" s="154"/>
      <c r="U292" s="125"/>
      <c r="V292" s="125"/>
      <c r="W292" s="125"/>
      <c r="X292" s="111"/>
      <c r="Y292" s="112"/>
      <c r="Z292" s="113"/>
      <c r="AA292" s="113"/>
      <c r="AB292" s="127"/>
      <c r="AC292" s="127"/>
      <c r="AD292" s="127"/>
      <c r="AE292" s="127"/>
      <c r="AF292" s="127"/>
      <c r="AG292" s="127"/>
      <c r="AH292" s="127"/>
      <c r="AI292" s="127"/>
      <c r="AJ292" s="127"/>
      <c r="AK292" s="127"/>
      <c r="AL292" s="127"/>
      <c r="AM292" s="127"/>
      <c r="AN292" s="127"/>
      <c r="AO292" s="127"/>
      <c r="AP292" s="127"/>
      <c r="AQ292" s="127"/>
      <c r="AR292" s="127"/>
      <c r="AS292" s="127"/>
      <c r="AT292" s="127"/>
      <c r="AU292" s="127"/>
      <c r="AV292" s="127"/>
      <c r="AW292" s="127"/>
      <c r="AX292" s="127"/>
    </row>
    <row r="293" spans="1:50" x14ac:dyDescent="0.3">
      <c r="A293" s="25"/>
      <c r="B293" s="25"/>
      <c r="C293" s="25"/>
      <c r="D293" s="25"/>
      <c r="E293" s="25"/>
      <c r="F293" s="25"/>
      <c r="G293" s="71"/>
      <c r="H293" s="268"/>
      <c r="I293" s="127"/>
      <c r="J293" s="180"/>
      <c r="K293" s="95"/>
      <c r="L293" s="95"/>
      <c r="M293" s="103"/>
      <c r="N293" s="137"/>
      <c r="O293" s="103"/>
      <c r="P293" s="103"/>
      <c r="Q293" s="129"/>
      <c r="R293" s="103"/>
      <c r="S293" s="25"/>
      <c r="T293" s="154"/>
      <c r="U293" s="125"/>
      <c r="V293" s="125"/>
      <c r="W293" s="125"/>
      <c r="X293" s="111"/>
      <c r="Y293" s="112"/>
      <c r="Z293" s="113"/>
      <c r="AA293" s="113"/>
      <c r="AB293" s="127"/>
      <c r="AC293" s="127"/>
      <c r="AD293" s="127"/>
      <c r="AE293" s="127"/>
      <c r="AF293" s="127"/>
      <c r="AG293" s="127"/>
      <c r="AH293" s="127"/>
      <c r="AI293" s="127"/>
      <c r="AJ293" s="127"/>
      <c r="AK293" s="127"/>
      <c r="AL293" s="127"/>
      <c r="AM293" s="127"/>
      <c r="AN293" s="127"/>
      <c r="AO293" s="127"/>
      <c r="AP293" s="127"/>
      <c r="AQ293" s="127"/>
      <c r="AR293" s="127"/>
      <c r="AS293" s="127"/>
      <c r="AT293" s="127"/>
      <c r="AU293" s="127"/>
      <c r="AV293" s="127"/>
      <c r="AW293" s="127"/>
      <c r="AX293" s="127"/>
    </row>
    <row r="294" spans="1:50" x14ac:dyDescent="0.3">
      <c r="A294" s="25"/>
      <c r="B294" s="25"/>
      <c r="C294" s="25"/>
      <c r="D294" s="25"/>
      <c r="E294" s="25"/>
      <c r="F294" s="25"/>
      <c r="G294" s="71"/>
      <c r="H294" s="268"/>
      <c r="I294" s="127"/>
      <c r="J294" s="180"/>
      <c r="K294" s="95"/>
      <c r="L294" s="95"/>
      <c r="M294" s="103"/>
      <c r="N294" s="137"/>
      <c r="O294" s="103"/>
      <c r="P294" s="103"/>
      <c r="Q294" s="129"/>
      <c r="R294" s="103"/>
      <c r="S294" s="25"/>
      <c r="T294" s="154"/>
      <c r="U294" s="125"/>
      <c r="V294" s="125"/>
      <c r="W294" s="125"/>
      <c r="X294" s="111"/>
      <c r="Y294" s="112"/>
      <c r="Z294" s="113"/>
      <c r="AA294" s="113"/>
      <c r="AB294" s="127"/>
      <c r="AC294" s="127"/>
      <c r="AD294" s="127"/>
      <c r="AE294" s="127"/>
      <c r="AF294" s="127"/>
      <c r="AG294" s="127"/>
      <c r="AH294" s="127"/>
      <c r="AI294" s="127"/>
      <c r="AJ294" s="127"/>
      <c r="AK294" s="127"/>
      <c r="AL294" s="127"/>
      <c r="AM294" s="127"/>
      <c r="AN294" s="127"/>
      <c r="AO294" s="127"/>
      <c r="AP294" s="127"/>
      <c r="AQ294" s="127"/>
      <c r="AR294" s="127"/>
      <c r="AS294" s="127"/>
      <c r="AT294" s="127"/>
      <c r="AU294" s="127"/>
      <c r="AV294" s="127"/>
      <c r="AW294" s="127"/>
      <c r="AX294" s="127"/>
    </row>
    <row r="295" spans="1:50" x14ac:dyDescent="0.3">
      <c r="A295" s="25"/>
      <c r="B295" s="25"/>
      <c r="C295" s="25"/>
      <c r="D295" s="25"/>
      <c r="E295" s="25"/>
      <c r="F295" s="25"/>
      <c r="G295" s="71"/>
      <c r="H295" s="268"/>
      <c r="I295" s="127"/>
      <c r="J295" s="180"/>
      <c r="K295" s="95"/>
      <c r="L295" s="95"/>
      <c r="M295" s="103"/>
      <c r="N295" s="137"/>
      <c r="O295" s="103"/>
      <c r="P295" s="103"/>
      <c r="Q295" s="129"/>
      <c r="R295" s="103"/>
      <c r="S295" s="25"/>
      <c r="T295" s="154"/>
      <c r="U295" s="125"/>
      <c r="V295" s="125"/>
      <c r="W295" s="125"/>
      <c r="X295" s="111"/>
      <c r="Y295" s="112"/>
      <c r="Z295" s="113"/>
      <c r="AA295" s="113"/>
      <c r="AB295" s="127"/>
      <c r="AC295" s="127"/>
      <c r="AD295" s="127"/>
      <c r="AE295" s="127"/>
      <c r="AF295" s="127"/>
      <c r="AG295" s="127"/>
      <c r="AH295" s="127"/>
      <c r="AI295" s="127"/>
      <c r="AJ295" s="127"/>
      <c r="AK295" s="127"/>
      <c r="AL295" s="127"/>
      <c r="AM295" s="127"/>
      <c r="AN295" s="127"/>
      <c r="AO295" s="127"/>
      <c r="AP295" s="127"/>
      <c r="AQ295" s="127"/>
      <c r="AR295" s="127"/>
      <c r="AS295" s="127"/>
      <c r="AT295" s="127"/>
      <c r="AU295" s="127"/>
      <c r="AV295" s="127"/>
      <c r="AW295" s="127"/>
      <c r="AX295" s="127"/>
    </row>
    <row r="296" spans="1:50" x14ac:dyDescent="0.3">
      <c r="A296" s="25"/>
      <c r="B296" s="25"/>
      <c r="C296" s="25"/>
      <c r="D296" s="25"/>
      <c r="E296" s="25"/>
      <c r="F296" s="25"/>
      <c r="G296" s="71"/>
      <c r="H296" s="268"/>
      <c r="I296" s="127"/>
      <c r="J296" s="180"/>
      <c r="K296" s="95"/>
      <c r="L296" s="95"/>
      <c r="M296" s="103"/>
      <c r="N296" s="137"/>
      <c r="O296" s="103"/>
      <c r="P296" s="103"/>
      <c r="Q296" s="129"/>
      <c r="R296" s="103"/>
      <c r="S296" s="25"/>
      <c r="T296" s="154"/>
      <c r="U296" s="125"/>
      <c r="V296" s="125"/>
      <c r="W296" s="125"/>
      <c r="X296" s="111"/>
      <c r="Y296" s="112"/>
      <c r="Z296" s="113"/>
      <c r="AA296" s="113"/>
      <c r="AB296" s="127"/>
      <c r="AC296" s="127"/>
      <c r="AD296" s="127"/>
      <c r="AE296" s="127"/>
      <c r="AF296" s="127"/>
      <c r="AG296" s="127"/>
      <c r="AH296" s="127"/>
      <c r="AI296" s="127"/>
      <c r="AJ296" s="127"/>
      <c r="AK296" s="127"/>
      <c r="AL296" s="127"/>
      <c r="AM296" s="127"/>
      <c r="AN296" s="127"/>
      <c r="AO296" s="127"/>
      <c r="AP296" s="127"/>
      <c r="AQ296" s="127"/>
      <c r="AR296" s="127"/>
      <c r="AS296" s="127"/>
      <c r="AT296" s="127"/>
      <c r="AU296" s="127"/>
      <c r="AV296" s="127"/>
      <c r="AW296" s="127"/>
      <c r="AX296" s="127"/>
    </row>
    <row r="297" spans="1:50" x14ac:dyDescent="0.3">
      <c r="A297" s="25"/>
      <c r="B297" s="25"/>
      <c r="C297" s="25"/>
      <c r="D297" s="25"/>
      <c r="E297" s="25"/>
      <c r="F297" s="25"/>
      <c r="G297" s="71"/>
      <c r="H297" s="268"/>
      <c r="I297" s="127"/>
      <c r="J297" s="180"/>
      <c r="K297" s="95"/>
      <c r="L297" s="95"/>
      <c r="M297" s="103"/>
      <c r="N297" s="137"/>
      <c r="O297" s="103"/>
      <c r="P297" s="103"/>
      <c r="Q297" s="129"/>
      <c r="R297" s="103"/>
      <c r="S297" s="25"/>
      <c r="T297" s="154"/>
      <c r="U297" s="125"/>
      <c r="V297" s="125"/>
      <c r="W297" s="125"/>
      <c r="X297" s="111"/>
      <c r="Y297" s="112"/>
      <c r="Z297" s="113"/>
      <c r="AA297" s="113"/>
      <c r="AB297" s="127"/>
      <c r="AC297" s="127"/>
      <c r="AD297" s="127"/>
      <c r="AE297" s="127"/>
      <c r="AF297" s="127"/>
      <c r="AG297" s="127"/>
      <c r="AH297" s="127"/>
      <c r="AI297" s="127"/>
      <c r="AJ297" s="127"/>
      <c r="AK297" s="127"/>
      <c r="AL297" s="127"/>
      <c r="AM297" s="127"/>
      <c r="AN297" s="127"/>
      <c r="AO297" s="127"/>
      <c r="AP297" s="127"/>
      <c r="AQ297" s="127"/>
      <c r="AR297" s="127"/>
      <c r="AS297" s="127"/>
      <c r="AT297" s="127"/>
      <c r="AU297" s="127"/>
      <c r="AV297" s="127"/>
      <c r="AW297" s="127"/>
      <c r="AX297" s="127"/>
    </row>
    <row r="298" spans="1:50" x14ac:dyDescent="0.3">
      <c r="A298" s="25"/>
      <c r="B298" s="25"/>
      <c r="C298" s="25"/>
      <c r="D298" s="25"/>
      <c r="E298" s="25"/>
      <c r="F298" s="25"/>
      <c r="G298" s="71"/>
      <c r="H298" s="84"/>
      <c r="I298" s="84"/>
      <c r="J298" s="180"/>
      <c r="K298" s="95"/>
      <c r="L298" s="95"/>
      <c r="M298" s="103"/>
      <c r="N298" s="137"/>
      <c r="O298" s="103"/>
      <c r="P298" s="103"/>
      <c r="Q298" s="129"/>
      <c r="R298" s="103"/>
      <c r="S298" s="25"/>
      <c r="T298" s="154"/>
      <c r="U298" s="125"/>
      <c r="V298" s="125"/>
      <c r="W298" s="125"/>
      <c r="X298" s="111"/>
      <c r="Y298" s="112"/>
      <c r="Z298" s="113"/>
      <c r="AA298" s="113"/>
      <c r="AB298" s="127"/>
      <c r="AC298" s="127"/>
      <c r="AD298" s="127"/>
      <c r="AE298" s="127"/>
      <c r="AF298" s="127"/>
      <c r="AG298" s="127"/>
      <c r="AH298" s="127"/>
      <c r="AI298" s="127"/>
      <c r="AJ298" s="127"/>
      <c r="AK298" s="127"/>
      <c r="AL298" s="127"/>
      <c r="AM298" s="127"/>
      <c r="AN298" s="127"/>
      <c r="AO298" s="127"/>
      <c r="AP298" s="127"/>
      <c r="AQ298" s="127"/>
      <c r="AR298" s="127"/>
      <c r="AS298" s="127"/>
      <c r="AT298" s="127"/>
      <c r="AU298" s="127"/>
      <c r="AV298" s="127"/>
      <c r="AW298" s="127"/>
      <c r="AX298" s="127"/>
    </row>
    <row r="299" spans="1:50" x14ac:dyDescent="0.3">
      <c r="A299" s="26"/>
      <c r="B299" s="26"/>
      <c r="C299" s="26"/>
      <c r="D299" s="26"/>
      <c r="E299" s="26"/>
      <c r="F299" s="25"/>
      <c r="G299" s="71"/>
      <c r="H299" s="268"/>
      <c r="I299" s="127"/>
      <c r="J299" s="265"/>
      <c r="K299" s="26"/>
      <c r="L299" s="26"/>
      <c r="M299" s="171"/>
      <c r="N299" s="171"/>
      <c r="O299" s="170"/>
      <c r="P299" s="266"/>
      <c r="Q299" s="129"/>
      <c r="R299" s="103"/>
      <c r="S299" s="25"/>
      <c r="T299" s="154"/>
      <c r="U299" s="125"/>
      <c r="V299" s="125"/>
      <c r="W299" s="125"/>
      <c r="X299" s="25"/>
      <c r="Y299" s="112"/>
      <c r="Z299" s="113"/>
      <c r="AA299" s="113"/>
      <c r="AB299" s="127"/>
      <c r="AC299" s="127"/>
      <c r="AD299" s="127"/>
      <c r="AE299" s="127"/>
      <c r="AF299" s="127"/>
      <c r="AG299" s="127"/>
      <c r="AH299" s="127"/>
      <c r="AI299" s="127"/>
      <c r="AJ299" s="127"/>
      <c r="AK299" s="127"/>
      <c r="AL299" s="127"/>
      <c r="AM299" s="127"/>
      <c r="AN299" s="127"/>
      <c r="AO299" s="127"/>
      <c r="AP299" s="127"/>
      <c r="AQ299" s="127"/>
      <c r="AR299" s="127"/>
      <c r="AS299" s="127"/>
      <c r="AT299" s="127"/>
      <c r="AU299" s="127"/>
      <c r="AV299" s="127"/>
      <c r="AW299" s="127"/>
      <c r="AX299" s="127"/>
    </row>
    <row r="300" spans="1:50" x14ac:dyDescent="0.3">
      <c r="A300" s="26"/>
      <c r="B300" s="26"/>
      <c r="C300" s="26"/>
      <c r="D300" s="26"/>
      <c r="E300" s="26"/>
      <c r="F300" s="25"/>
      <c r="G300" s="71"/>
      <c r="H300" s="268"/>
      <c r="I300" s="127"/>
      <c r="J300" s="265"/>
      <c r="K300" s="26"/>
      <c r="L300" s="26"/>
      <c r="M300" s="171"/>
      <c r="N300" s="171"/>
      <c r="O300" s="170"/>
      <c r="P300" s="266"/>
      <c r="Q300" s="129"/>
      <c r="R300" s="103"/>
      <c r="S300" s="25"/>
      <c r="T300" s="154"/>
      <c r="U300" s="125"/>
      <c r="V300" s="125"/>
      <c r="W300" s="125"/>
      <c r="X300" s="25"/>
      <c r="Y300" s="112"/>
      <c r="Z300" s="113"/>
      <c r="AA300" s="113"/>
      <c r="AB300" s="127"/>
      <c r="AC300" s="127"/>
      <c r="AD300" s="127"/>
      <c r="AE300" s="127"/>
      <c r="AF300" s="127"/>
      <c r="AG300" s="127"/>
      <c r="AH300" s="127"/>
      <c r="AI300" s="127"/>
      <c r="AJ300" s="127"/>
      <c r="AK300" s="127"/>
      <c r="AL300" s="127"/>
      <c r="AM300" s="127"/>
      <c r="AN300" s="127"/>
      <c r="AO300" s="127"/>
      <c r="AP300" s="127"/>
      <c r="AQ300" s="127"/>
      <c r="AR300" s="127"/>
      <c r="AS300" s="127"/>
      <c r="AT300" s="127"/>
      <c r="AU300" s="127"/>
      <c r="AV300" s="127"/>
      <c r="AW300" s="127"/>
      <c r="AX300" s="127"/>
    </row>
    <row r="301" spans="1:50" x14ac:dyDescent="0.3">
      <c r="A301" s="26"/>
      <c r="B301" s="26"/>
      <c r="C301" s="26"/>
      <c r="D301" s="26"/>
      <c r="E301" s="26"/>
      <c r="F301" s="25"/>
      <c r="G301" s="71"/>
      <c r="H301" s="268"/>
      <c r="I301" s="127"/>
      <c r="J301" s="265"/>
      <c r="K301" s="26"/>
      <c r="L301" s="26"/>
      <c r="M301" s="171"/>
      <c r="N301" s="171"/>
      <c r="O301" s="170"/>
      <c r="P301" s="266"/>
      <c r="Q301" s="129"/>
      <c r="R301" s="103"/>
      <c r="S301" s="25"/>
      <c r="T301" s="154"/>
      <c r="U301" s="125"/>
      <c r="V301" s="125"/>
      <c r="W301" s="125"/>
      <c r="X301" s="25"/>
      <c r="Y301" s="112"/>
      <c r="Z301" s="113"/>
      <c r="AA301" s="113"/>
      <c r="AB301" s="127"/>
      <c r="AC301" s="127"/>
      <c r="AD301" s="127"/>
      <c r="AE301" s="127"/>
      <c r="AF301" s="127"/>
      <c r="AG301" s="127"/>
      <c r="AH301" s="127"/>
      <c r="AI301" s="127"/>
      <c r="AJ301" s="127"/>
      <c r="AK301" s="127"/>
      <c r="AL301" s="127"/>
      <c r="AM301" s="127"/>
      <c r="AN301" s="127"/>
      <c r="AO301" s="127"/>
      <c r="AP301" s="127"/>
      <c r="AQ301" s="127"/>
      <c r="AR301" s="127"/>
      <c r="AS301" s="127"/>
      <c r="AT301" s="127"/>
      <c r="AU301" s="127"/>
      <c r="AV301" s="127"/>
      <c r="AW301" s="127"/>
      <c r="AX301" s="127"/>
    </row>
    <row r="302" spans="1:50" x14ac:dyDescent="0.3">
      <c r="A302" s="26"/>
      <c r="B302" s="26"/>
      <c r="C302" s="26"/>
      <c r="D302" s="26"/>
      <c r="E302" s="26"/>
      <c r="F302" s="25"/>
      <c r="G302" s="71"/>
      <c r="H302" s="268"/>
      <c r="I302" s="127"/>
      <c r="J302" s="265"/>
      <c r="K302" s="26"/>
      <c r="L302" s="26"/>
      <c r="M302" s="171"/>
      <c r="N302" s="171"/>
      <c r="O302" s="170"/>
      <c r="P302" s="266"/>
      <c r="Q302" s="129"/>
      <c r="R302" s="103"/>
      <c r="S302" s="25"/>
      <c r="T302" s="154"/>
      <c r="U302" s="125"/>
      <c r="V302" s="125"/>
      <c r="W302" s="125"/>
      <c r="X302" s="25"/>
      <c r="Y302" s="112"/>
      <c r="Z302" s="113"/>
      <c r="AA302" s="113"/>
      <c r="AB302" s="127"/>
      <c r="AC302" s="127"/>
      <c r="AD302" s="127"/>
      <c r="AE302" s="127"/>
      <c r="AF302" s="127"/>
      <c r="AG302" s="127"/>
      <c r="AH302" s="127"/>
      <c r="AI302" s="127"/>
      <c r="AJ302" s="127"/>
      <c r="AK302" s="127"/>
      <c r="AL302" s="127"/>
      <c r="AM302" s="127"/>
      <c r="AN302" s="127"/>
      <c r="AO302" s="127"/>
      <c r="AP302" s="127"/>
      <c r="AQ302" s="127"/>
      <c r="AR302" s="127"/>
      <c r="AS302" s="127"/>
      <c r="AT302" s="127"/>
      <c r="AU302" s="127"/>
      <c r="AV302" s="127"/>
      <c r="AW302" s="127"/>
      <c r="AX302" s="127"/>
    </row>
    <row r="303" spans="1:50" x14ac:dyDescent="0.3">
      <c r="A303" s="26"/>
      <c r="B303" s="26"/>
      <c r="C303" s="26"/>
      <c r="D303" s="26"/>
      <c r="E303" s="26"/>
      <c r="F303" s="25"/>
      <c r="G303" s="71"/>
      <c r="H303" s="268"/>
      <c r="I303" s="127"/>
      <c r="J303" s="265"/>
      <c r="K303" s="26"/>
      <c r="L303" s="26"/>
      <c r="M303" s="171"/>
      <c r="N303" s="171"/>
      <c r="O303" s="170"/>
      <c r="P303" s="266"/>
      <c r="Q303" s="129"/>
      <c r="R303" s="103"/>
      <c r="S303" s="25"/>
      <c r="T303" s="154"/>
      <c r="U303" s="125"/>
      <c r="V303" s="125"/>
      <c r="W303" s="125"/>
      <c r="X303" s="25"/>
      <c r="Y303" s="112"/>
      <c r="Z303" s="113"/>
      <c r="AA303" s="113"/>
      <c r="AB303" s="127"/>
      <c r="AC303" s="127"/>
      <c r="AD303" s="127"/>
      <c r="AE303" s="127"/>
      <c r="AF303" s="127"/>
      <c r="AG303" s="127"/>
      <c r="AH303" s="127"/>
      <c r="AI303" s="127"/>
      <c r="AJ303" s="127"/>
      <c r="AK303" s="127"/>
      <c r="AL303" s="127"/>
      <c r="AM303" s="127"/>
      <c r="AN303" s="127"/>
      <c r="AO303" s="127"/>
      <c r="AP303" s="127"/>
      <c r="AQ303" s="127"/>
      <c r="AR303" s="127"/>
      <c r="AS303" s="127"/>
      <c r="AT303" s="127"/>
      <c r="AU303" s="127"/>
      <c r="AV303" s="127"/>
      <c r="AW303" s="127"/>
      <c r="AX303" s="127"/>
    </row>
    <row r="304" spans="1:50" x14ac:dyDescent="0.3">
      <c r="A304" s="26"/>
      <c r="B304" s="26"/>
      <c r="C304" s="26"/>
      <c r="D304" s="26"/>
      <c r="E304" s="26"/>
      <c r="F304" s="25"/>
      <c r="G304" s="71"/>
      <c r="H304" s="268"/>
      <c r="I304" s="127"/>
      <c r="J304" s="265"/>
      <c r="K304" s="26"/>
      <c r="L304" s="26"/>
      <c r="M304" s="171"/>
      <c r="N304" s="171"/>
      <c r="O304" s="170"/>
      <c r="P304" s="266"/>
      <c r="Q304" s="129"/>
      <c r="R304" s="103"/>
      <c r="S304" s="25"/>
      <c r="T304" s="154"/>
      <c r="U304" s="125"/>
      <c r="V304" s="125"/>
      <c r="W304" s="125"/>
      <c r="X304" s="25"/>
      <c r="Y304" s="112"/>
      <c r="Z304" s="113"/>
      <c r="AA304" s="113"/>
      <c r="AB304" s="127"/>
      <c r="AC304" s="127"/>
      <c r="AD304" s="127"/>
      <c r="AE304" s="127"/>
      <c r="AF304" s="127"/>
      <c r="AG304" s="127"/>
      <c r="AH304" s="127"/>
      <c r="AI304" s="127"/>
      <c r="AJ304" s="127"/>
      <c r="AK304" s="127"/>
      <c r="AL304" s="127"/>
      <c r="AM304" s="127"/>
      <c r="AN304" s="127"/>
      <c r="AO304" s="127"/>
      <c r="AP304" s="127"/>
      <c r="AQ304" s="127"/>
      <c r="AR304" s="127"/>
      <c r="AS304" s="127"/>
      <c r="AT304" s="127"/>
      <c r="AU304" s="127"/>
      <c r="AV304" s="127"/>
      <c r="AW304" s="127"/>
      <c r="AX304" s="127"/>
    </row>
    <row r="305" spans="1:50" x14ac:dyDescent="0.3">
      <c r="A305" s="26"/>
      <c r="B305" s="26"/>
      <c r="C305" s="26"/>
      <c r="D305" s="26"/>
      <c r="E305" s="26"/>
      <c r="F305" s="25"/>
      <c r="G305" s="71"/>
      <c r="H305" s="268"/>
      <c r="I305" s="127"/>
      <c r="J305" s="265"/>
      <c r="K305" s="26"/>
      <c r="L305" s="26"/>
      <c r="M305" s="171"/>
      <c r="N305" s="171"/>
      <c r="O305" s="170"/>
      <c r="P305" s="266"/>
      <c r="Q305" s="129"/>
      <c r="R305" s="103"/>
      <c r="S305" s="25"/>
      <c r="T305" s="154"/>
      <c r="U305" s="125"/>
      <c r="V305" s="125"/>
      <c r="W305" s="125"/>
      <c r="X305" s="25"/>
      <c r="Y305" s="112"/>
      <c r="Z305" s="113"/>
      <c r="AA305" s="113"/>
      <c r="AB305" s="127"/>
      <c r="AC305" s="127"/>
      <c r="AD305" s="127"/>
      <c r="AE305" s="127"/>
      <c r="AF305" s="127"/>
      <c r="AG305" s="127"/>
      <c r="AH305" s="127"/>
      <c r="AI305" s="127"/>
      <c r="AJ305" s="127"/>
      <c r="AK305" s="127"/>
      <c r="AL305" s="127"/>
      <c r="AM305" s="127"/>
      <c r="AN305" s="127"/>
      <c r="AO305" s="127"/>
      <c r="AP305" s="127"/>
      <c r="AQ305" s="127"/>
      <c r="AR305" s="127"/>
      <c r="AS305" s="127"/>
      <c r="AT305" s="127"/>
      <c r="AU305" s="127"/>
      <c r="AV305" s="127"/>
      <c r="AW305" s="127"/>
      <c r="AX305" s="127"/>
    </row>
    <row r="306" spans="1:50" x14ac:dyDescent="0.3">
      <c r="A306" s="26"/>
      <c r="B306" s="26"/>
      <c r="C306" s="26"/>
      <c r="D306" s="26"/>
      <c r="E306" s="26"/>
      <c r="F306" s="25"/>
      <c r="G306" s="71"/>
      <c r="H306" s="268"/>
      <c r="I306" s="127"/>
      <c r="J306" s="265"/>
      <c r="K306" s="26"/>
      <c r="L306" s="26"/>
      <c r="M306" s="171"/>
      <c r="N306" s="171"/>
      <c r="O306" s="170"/>
      <c r="P306" s="266"/>
      <c r="Q306" s="129"/>
      <c r="R306" s="103"/>
      <c r="S306" s="25"/>
      <c r="T306" s="154"/>
      <c r="U306" s="125"/>
      <c r="V306" s="125"/>
      <c r="W306" s="125"/>
      <c r="X306" s="25"/>
      <c r="Y306" s="112"/>
      <c r="Z306" s="113"/>
      <c r="AA306" s="113"/>
      <c r="AB306" s="127"/>
      <c r="AC306" s="127"/>
      <c r="AD306" s="127"/>
      <c r="AE306" s="127"/>
      <c r="AF306" s="127"/>
      <c r="AG306" s="127"/>
      <c r="AH306" s="127"/>
      <c r="AI306" s="127"/>
      <c r="AJ306" s="127"/>
      <c r="AK306" s="127"/>
      <c r="AL306" s="127"/>
      <c r="AM306" s="127"/>
      <c r="AN306" s="127"/>
      <c r="AO306" s="127"/>
      <c r="AP306" s="127"/>
      <c r="AQ306" s="127"/>
      <c r="AR306" s="127"/>
      <c r="AS306" s="127"/>
      <c r="AT306" s="127"/>
      <c r="AU306" s="127"/>
      <c r="AV306" s="127"/>
      <c r="AW306" s="127"/>
      <c r="AX306" s="127"/>
    </row>
    <row r="307" spans="1:50" x14ac:dyDescent="0.3">
      <c r="A307" s="26"/>
      <c r="B307" s="26"/>
      <c r="C307" s="26"/>
      <c r="D307" s="26"/>
      <c r="E307" s="26"/>
      <c r="F307" s="25"/>
      <c r="G307" s="71"/>
      <c r="H307" s="268"/>
      <c r="I307" s="127"/>
      <c r="J307" s="265"/>
      <c r="K307" s="26"/>
      <c r="L307" s="26"/>
      <c r="M307" s="171"/>
      <c r="N307" s="171"/>
      <c r="O307" s="170"/>
      <c r="P307" s="266"/>
      <c r="Q307" s="129"/>
      <c r="R307" s="103"/>
      <c r="S307" s="25"/>
      <c r="T307" s="154"/>
      <c r="U307" s="125"/>
      <c r="V307" s="125"/>
      <c r="W307" s="125"/>
      <c r="X307" s="26"/>
      <c r="Y307" s="113"/>
      <c r="Z307" s="113"/>
      <c r="AA307" s="113"/>
      <c r="AB307" s="127"/>
      <c r="AC307" s="127"/>
      <c r="AD307" s="127"/>
      <c r="AE307" s="127"/>
      <c r="AF307" s="127"/>
      <c r="AG307" s="127"/>
      <c r="AH307" s="127"/>
      <c r="AI307" s="127"/>
      <c r="AJ307" s="127"/>
      <c r="AK307" s="127"/>
      <c r="AL307" s="127"/>
      <c r="AM307" s="127"/>
      <c r="AN307" s="127"/>
      <c r="AO307" s="127"/>
      <c r="AP307" s="127"/>
      <c r="AQ307" s="127"/>
      <c r="AR307" s="127"/>
      <c r="AS307" s="127"/>
      <c r="AT307" s="127"/>
      <c r="AU307" s="127"/>
      <c r="AV307" s="127"/>
      <c r="AW307" s="127"/>
      <c r="AX307" s="127"/>
    </row>
    <row r="308" spans="1:50" x14ac:dyDescent="0.3">
      <c r="A308" s="25"/>
      <c r="B308" s="25"/>
      <c r="C308" s="25"/>
      <c r="D308" s="25"/>
      <c r="E308" s="25"/>
      <c r="F308" s="25"/>
      <c r="G308" s="71"/>
      <c r="H308" s="268"/>
      <c r="I308" s="127"/>
      <c r="J308" s="180"/>
      <c r="K308" s="26"/>
      <c r="L308" s="26"/>
      <c r="M308" s="263"/>
      <c r="N308" s="171"/>
      <c r="O308" s="174"/>
      <c r="P308" s="264"/>
      <c r="Q308" s="129"/>
      <c r="R308" s="103"/>
      <c r="S308" s="25"/>
      <c r="T308" s="154"/>
      <c r="U308" s="125"/>
      <c r="V308" s="125"/>
      <c r="W308" s="125"/>
      <c r="X308" s="25"/>
      <c r="Y308" s="113"/>
      <c r="Z308" s="113"/>
      <c r="AA308" s="113"/>
      <c r="AB308" s="127"/>
      <c r="AC308" s="127"/>
      <c r="AD308" s="127"/>
      <c r="AE308" s="127"/>
      <c r="AF308" s="127"/>
      <c r="AG308" s="127"/>
      <c r="AH308" s="127"/>
      <c r="AI308" s="127"/>
      <c r="AJ308" s="127"/>
      <c r="AK308" s="127"/>
      <c r="AL308" s="127"/>
      <c r="AM308" s="127"/>
      <c r="AN308" s="127"/>
      <c r="AO308" s="127"/>
      <c r="AP308" s="127"/>
      <c r="AQ308" s="127"/>
      <c r="AR308" s="127"/>
      <c r="AS308" s="127"/>
      <c r="AT308" s="127"/>
      <c r="AU308" s="127"/>
      <c r="AV308" s="127"/>
      <c r="AW308" s="127"/>
      <c r="AX308" s="127"/>
    </row>
    <row r="309" spans="1:50" x14ac:dyDescent="0.3">
      <c r="A309" s="25"/>
      <c r="B309" s="25"/>
      <c r="C309" s="25"/>
      <c r="D309" s="25"/>
      <c r="E309" s="25"/>
      <c r="F309" s="25"/>
      <c r="G309" s="71"/>
      <c r="H309" s="268"/>
      <c r="I309" s="127"/>
      <c r="J309" s="180"/>
      <c r="K309" s="26"/>
      <c r="L309" s="26"/>
      <c r="M309" s="263"/>
      <c r="N309" s="171"/>
      <c r="O309" s="174"/>
      <c r="P309" s="264"/>
      <c r="Q309" s="129"/>
      <c r="R309" s="103"/>
      <c r="S309" s="25"/>
      <c r="T309" s="154"/>
      <c r="U309" s="125"/>
      <c r="V309" s="125"/>
      <c r="W309" s="125"/>
      <c r="X309" s="25"/>
      <c r="Y309" s="113"/>
      <c r="Z309" s="113"/>
      <c r="AA309" s="113"/>
      <c r="AB309" s="127"/>
      <c r="AC309" s="127"/>
      <c r="AD309" s="127"/>
      <c r="AE309" s="127"/>
      <c r="AF309" s="127"/>
      <c r="AG309" s="127"/>
      <c r="AH309" s="127"/>
      <c r="AI309" s="127"/>
      <c r="AJ309" s="127"/>
      <c r="AK309" s="127"/>
      <c r="AL309" s="127"/>
      <c r="AM309" s="127"/>
      <c r="AN309" s="127"/>
      <c r="AO309" s="127"/>
      <c r="AP309" s="127"/>
      <c r="AQ309" s="127"/>
      <c r="AR309" s="127"/>
      <c r="AS309" s="127"/>
      <c r="AT309" s="127"/>
      <c r="AU309" s="127"/>
      <c r="AV309" s="127"/>
      <c r="AW309" s="127"/>
      <c r="AX309" s="127"/>
    </row>
    <row r="310" spans="1:50" x14ac:dyDescent="0.3">
      <c r="A310" s="25"/>
      <c r="B310" s="25"/>
      <c r="C310" s="25"/>
      <c r="D310" s="25"/>
      <c r="E310" s="25"/>
      <c r="F310" s="25"/>
      <c r="G310" s="71"/>
      <c r="H310" s="268"/>
      <c r="I310" s="127"/>
      <c r="J310" s="180"/>
      <c r="K310" s="26"/>
      <c r="L310" s="26"/>
      <c r="M310" s="263"/>
      <c r="N310" s="171"/>
      <c r="O310" s="174"/>
      <c r="P310" s="264"/>
      <c r="Q310" s="129"/>
      <c r="R310" s="103"/>
      <c r="S310" s="25"/>
      <c r="T310" s="154"/>
      <c r="U310" s="125"/>
      <c r="V310" s="125"/>
      <c r="W310" s="125"/>
      <c r="X310" s="25"/>
      <c r="Y310" s="113"/>
      <c r="Z310" s="113"/>
      <c r="AA310" s="113"/>
      <c r="AB310" s="127"/>
      <c r="AC310" s="127"/>
      <c r="AD310" s="127"/>
      <c r="AE310" s="127"/>
      <c r="AF310" s="127"/>
      <c r="AG310" s="127"/>
      <c r="AH310" s="127"/>
      <c r="AI310" s="127"/>
      <c r="AJ310" s="127"/>
      <c r="AK310" s="127"/>
      <c r="AL310" s="127"/>
      <c r="AM310" s="127"/>
      <c r="AN310" s="127"/>
      <c r="AO310" s="127"/>
      <c r="AP310" s="127"/>
      <c r="AQ310" s="127"/>
      <c r="AR310" s="127"/>
      <c r="AS310" s="127"/>
      <c r="AT310" s="127"/>
      <c r="AU310" s="127"/>
      <c r="AV310" s="127"/>
      <c r="AW310" s="127"/>
      <c r="AX310" s="127"/>
    </row>
    <row r="311" spans="1:50" x14ac:dyDescent="0.3">
      <c r="A311" s="25"/>
      <c r="B311" s="25"/>
      <c r="C311" s="25"/>
      <c r="D311" s="25"/>
      <c r="E311" s="25"/>
      <c r="F311" s="25"/>
      <c r="G311" s="71"/>
      <c r="H311" s="268"/>
      <c r="I311" s="127"/>
      <c r="J311" s="180"/>
      <c r="K311" s="26"/>
      <c r="L311" s="26"/>
      <c r="M311" s="263"/>
      <c r="N311" s="25"/>
      <c r="O311" s="25"/>
      <c r="P311" s="264"/>
      <c r="Q311" s="129"/>
      <c r="R311" s="103"/>
      <c r="S311" s="25"/>
      <c r="T311" s="154"/>
      <c r="U311" s="125"/>
      <c r="V311" s="125"/>
      <c r="W311" s="125"/>
      <c r="X311" s="174"/>
      <c r="Y311" s="113"/>
      <c r="Z311" s="113"/>
      <c r="AA311" s="113"/>
      <c r="AB311" s="127"/>
      <c r="AC311" s="127"/>
      <c r="AD311" s="127"/>
      <c r="AE311" s="127"/>
      <c r="AF311" s="127"/>
      <c r="AG311" s="127"/>
      <c r="AH311" s="127"/>
      <c r="AI311" s="127"/>
      <c r="AJ311" s="127"/>
      <c r="AK311" s="127"/>
      <c r="AL311" s="127"/>
      <c r="AM311" s="127"/>
      <c r="AN311" s="127"/>
      <c r="AO311" s="127"/>
      <c r="AP311" s="127"/>
      <c r="AQ311" s="127"/>
      <c r="AR311" s="127"/>
      <c r="AS311" s="127"/>
      <c r="AT311" s="127"/>
      <c r="AU311" s="127"/>
      <c r="AV311" s="127"/>
      <c r="AW311" s="127"/>
      <c r="AX311" s="127"/>
    </row>
    <row r="312" spans="1:50" x14ac:dyDescent="0.3">
      <c r="A312" s="25"/>
      <c r="B312" s="25"/>
      <c r="C312" s="25"/>
      <c r="D312" s="25"/>
      <c r="E312" s="25"/>
      <c r="F312" s="25"/>
      <c r="G312" s="71"/>
      <c r="H312" s="268"/>
      <c r="I312" s="127"/>
      <c r="J312" s="180"/>
      <c r="K312" s="26"/>
      <c r="L312" s="26"/>
      <c r="M312" s="263"/>
      <c r="N312" s="25"/>
      <c r="O312" s="25"/>
      <c r="P312" s="264"/>
      <c r="Q312" s="129"/>
      <c r="R312" s="103"/>
      <c r="S312" s="25"/>
      <c r="T312" s="154"/>
      <c r="U312" s="125"/>
      <c r="V312" s="125"/>
      <c r="W312" s="125"/>
      <c r="X312" s="174"/>
      <c r="Y312" s="113"/>
      <c r="Z312" s="113"/>
      <c r="AA312" s="113"/>
      <c r="AB312" s="127"/>
      <c r="AC312" s="127"/>
      <c r="AD312" s="127"/>
      <c r="AE312" s="127"/>
      <c r="AF312" s="127"/>
      <c r="AG312" s="127"/>
      <c r="AH312" s="127"/>
      <c r="AI312" s="127"/>
      <c r="AJ312" s="127"/>
      <c r="AK312" s="127"/>
      <c r="AL312" s="127"/>
      <c r="AM312" s="127"/>
      <c r="AN312" s="127"/>
      <c r="AO312" s="127"/>
      <c r="AP312" s="127"/>
      <c r="AQ312" s="127"/>
      <c r="AR312" s="127"/>
      <c r="AS312" s="127"/>
      <c r="AT312" s="127"/>
      <c r="AU312" s="127"/>
      <c r="AV312" s="127"/>
      <c r="AW312" s="127"/>
      <c r="AX312" s="127"/>
    </row>
    <row r="313" spans="1:50" x14ac:dyDescent="0.3">
      <c r="A313" s="25"/>
      <c r="B313" s="25"/>
      <c r="C313" s="25"/>
      <c r="D313" s="25"/>
      <c r="E313" s="25"/>
      <c r="F313" s="25"/>
      <c r="G313" s="71"/>
      <c r="H313" s="268"/>
      <c r="I313" s="127"/>
      <c r="J313" s="180"/>
      <c r="K313" s="26"/>
      <c r="L313" s="26"/>
      <c r="M313" s="263"/>
      <c r="N313" s="25"/>
      <c r="O313" s="25"/>
      <c r="P313" s="264"/>
      <c r="Q313" s="129"/>
      <c r="R313" s="103"/>
      <c r="S313" s="25"/>
      <c r="T313" s="154"/>
      <c r="U313" s="125"/>
      <c r="V313" s="125"/>
      <c r="W313" s="125"/>
      <c r="X313" s="174"/>
      <c r="Y313" s="113"/>
      <c r="Z313" s="113"/>
      <c r="AA313" s="113"/>
      <c r="AB313" s="127"/>
      <c r="AC313" s="127"/>
      <c r="AD313" s="127"/>
      <c r="AE313" s="127"/>
      <c r="AF313" s="127"/>
      <c r="AG313" s="127"/>
      <c r="AH313" s="127"/>
      <c r="AI313" s="127"/>
      <c r="AJ313" s="127"/>
      <c r="AK313" s="127"/>
      <c r="AL313" s="127"/>
      <c r="AM313" s="127"/>
      <c r="AN313" s="127"/>
      <c r="AO313" s="127"/>
      <c r="AP313" s="127"/>
      <c r="AQ313" s="127"/>
      <c r="AR313" s="127"/>
      <c r="AS313" s="127"/>
      <c r="AT313" s="127"/>
      <c r="AU313" s="127"/>
      <c r="AV313" s="127"/>
      <c r="AW313" s="127"/>
      <c r="AX313" s="127"/>
    </row>
    <row r="314" spans="1:50" x14ac:dyDescent="0.3">
      <c r="A314" s="25"/>
      <c r="B314" s="25"/>
      <c r="C314" s="25"/>
      <c r="D314" s="25"/>
      <c r="E314" s="25"/>
      <c r="F314" s="25"/>
      <c r="G314" s="71"/>
      <c r="H314" s="268"/>
      <c r="I314" s="127"/>
      <c r="J314" s="180"/>
      <c r="K314" s="26"/>
      <c r="L314" s="26"/>
      <c r="M314" s="263"/>
      <c r="N314" s="25"/>
      <c r="O314" s="25"/>
      <c r="P314" s="264"/>
      <c r="Q314" s="129"/>
      <c r="R314" s="103"/>
      <c r="S314" s="25"/>
      <c r="T314" s="154"/>
      <c r="U314" s="125"/>
      <c r="V314" s="125"/>
      <c r="W314" s="125"/>
      <c r="X314" s="174"/>
      <c r="Y314" s="113"/>
      <c r="Z314" s="113"/>
      <c r="AA314" s="113"/>
      <c r="AB314" s="127"/>
      <c r="AC314" s="127"/>
      <c r="AD314" s="127"/>
      <c r="AE314" s="127"/>
      <c r="AF314" s="127"/>
      <c r="AG314" s="127"/>
      <c r="AH314" s="127"/>
      <c r="AI314" s="127"/>
      <c r="AJ314" s="127"/>
      <c r="AK314" s="127"/>
      <c r="AL314" s="127"/>
      <c r="AM314" s="127"/>
      <c r="AN314" s="127"/>
      <c r="AO314" s="127"/>
      <c r="AP314" s="127"/>
      <c r="AQ314" s="127"/>
      <c r="AR314" s="127"/>
      <c r="AS314" s="127"/>
      <c r="AT314" s="127"/>
      <c r="AU314" s="127"/>
      <c r="AV314" s="127"/>
      <c r="AW314" s="127"/>
      <c r="AX314" s="127"/>
    </row>
    <row r="315" spans="1:50" x14ac:dyDescent="0.3">
      <c r="A315" s="25"/>
      <c r="B315" s="25"/>
      <c r="C315" s="25"/>
      <c r="D315" s="25"/>
      <c r="E315" s="25"/>
      <c r="F315" s="25"/>
      <c r="G315" s="71"/>
      <c r="H315" s="268"/>
      <c r="I315" s="127"/>
      <c r="J315" s="180"/>
      <c r="K315" s="26"/>
      <c r="L315" s="26"/>
      <c r="M315" s="263"/>
      <c r="N315" s="25"/>
      <c r="O315" s="25"/>
      <c r="P315" s="264"/>
      <c r="Q315" s="129"/>
      <c r="R315" s="103"/>
      <c r="S315" s="25"/>
      <c r="T315" s="154"/>
      <c r="U315" s="125"/>
      <c r="V315" s="125"/>
      <c r="W315" s="125"/>
      <c r="X315" s="174"/>
      <c r="Y315" s="113"/>
      <c r="Z315" s="113"/>
      <c r="AA315" s="113"/>
      <c r="AB315" s="127"/>
      <c r="AC315" s="127"/>
      <c r="AD315" s="127"/>
      <c r="AE315" s="127"/>
      <c r="AF315" s="127"/>
      <c r="AG315" s="127"/>
      <c r="AH315" s="127"/>
      <c r="AI315" s="127"/>
      <c r="AJ315" s="127"/>
      <c r="AK315" s="127"/>
      <c r="AL315" s="127"/>
      <c r="AM315" s="127"/>
      <c r="AN315" s="127"/>
      <c r="AO315" s="127"/>
      <c r="AP315" s="127"/>
      <c r="AQ315" s="127"/>
      <c r="AR315" s="127"/>
      <c r="AS315" s="127"/>
      <c r="AT315" s="127"/>
      <c r="AU315" s="127"/>
      <c r="AV315" s="127"/>
      <c r="AW315" s="127"/>
      <c r="AX315" s="127"/>
    </row>
    <row r="316" spans="1:50" x14ac:dyDescent="0.3">
      <c r="A316" s="25"/>
      <c r="B316" s="25"/>
      <c r="C316" s="25"/>
      <c r="D316" s="25"/>
      <c r="E316" s="25"/>
      <c r="F316" s="25"/>
      <c r="G316" s="71"/>
      <c r="H316" s="268"/>
      <c r="I316" s="127"/>
      <c r="J316" s="180"/>
      <c r="K316" s="26"/>
      <c r="L316" s="26"/>
      <c r="M316" s="263"/>
      <c r="N316" s="25"/>
      <c r="O316" s="25"/>
      <c r="P316" s="264"/>
      <c r="Q316" s="129"/>
      <c r="R316" s="103"/>
      <c r="S316" s="25"/>
      <c r="T316" s="154"/>
      <c r="U316" s="125"/>
      <c r="V316" s="125"/>
      <c r="W316" s="125"/>
      <c r="X316" s="174"/>
      <c r="Y316" s="113"/>
      <c r="Z316" s="113"/>
      <c r="AA316" s="113"/>
      <c r="AB316" s="127"/>
      <c r="AC316" s="127"/>
      <c r="AD316" s="127"/>
      <c r="AE316" s="127"/>
      <c r="AF316" s="127"/>
      <c r="AG316" s="127"/>
      <c r="AH316" s="127"/>
      <c r="AI316" s="127"/>
      <c r="AJ316" s="127"/>
      <c r="AK316" s="127"/>
      <c r="AL316" s="127"/>
      <c r="AM316" s="127"/>
      <c r="AN316" s="127"/>
      <c r="AO316" s="127"/>
      <c r="AP316" s="127"/>
      <c r="AQ316" s="127"/>
      <c r="AR316" s="127"/>
      <c r="AS316" s="127"/>
      <c r="AT316" s="127"/>
      <c r="AU316" s="127"/>
      <c r="AV316" s="127"/>
      <c r="AW316" s="127"/>
      <c r="AX316" s="127"/>
    </row>
    <row r="317" spans="1:50" x14ac:dyDescent="0.3">
      <c r="A317" s="25"/>
      <c r="B317" s="25"/>
      <c r="C317" s="25"/>
      <c r="D317" s="25"/>
      <c r="E317" s="25"/>
      <c r="F317" s="25"/>
      <c r="G317" s="71"/>
      <c r="H317" s="268"/>
      <c r="I317" s="127"/>
      <c r="J317" s="180"/>
      <c r="K317" s="26"/>
      <c r="L317" s="26"/>
      <c r="M317" s="263"/>
      <c r="N317" s="25"/>
      <c r="O317" s="25"/>
      <c r="P317" s="264"/>
      <c r="Q317" s="129"/>
      <c r="R317" s="103"/>
      <c r="S317" s="25"/>
      <c r="T317" s="154"/>
      <c r="U317" s="125"/>
      <c r="V317" s="125"/>
      <c r="W317" s="125"/>
      <c r="X317" s="174"/>
      <c r="Y317" s="113"/>
      <c r="Z317" s="113"/>
      <c r="AA317" s="113"/>
      <c r="AB317" s="127"/>
      <c r="AC317" s="127"/>
      <c r="AD317" s="127"/>
      <c r="AE317" s="127"/>
      <c r="AF317" s="127"/>
      <c r="AG317" s="127"/>
      <c r="AH317" s="127"/>
      <c r="AI317" s="127"/>
      <c r="AJ317" s="127"/>
      <c r="AK317" s="127"/>
      <c r="AL317" s="127"/>
      <c r="AM317" s="127"/>
      <c r="AN317" s="127"/>
      <c r="AO317" s="127"/>
      <c r="AP317" s="127"/>
      <c r="AQ317" s="127"/>
      <c r="AR317" s="127"/>
      <c r="AS317" s="127"/>
      <c r="AT317" s="127"/>
      <c r="AU317" s="127"/>
      <c r="AV317" s="127"/>
      <c r="AW317" s="127"/>
      <c r="AX317" s="127"/>
    </row>
    <row r="318" spans="1:50" x14ac:dyDescent="0.3">
      <c r="A318" s="25"/>
      <c r="B318" s="25"/>
      <c r="C318" s="25"/>
      <c r="D318" s="25"/>
      <c r="E318" s="25"/>
      <c r="F318" s="25"/>
      <c r="G318" s="71"/>
      <c r="H318" s="268"/>
      <c r="I318" s="127"/>
      <c r="J318" s="180"/>
      <c r="K318" s="26"/>
      <c r="L318" s="26"/>
      <c r="M318" s="263"/>
      <c r="N318" s="25"/>
      <c r="O318" s="25"/>
      <c r="P318" s="264"/>
      <c r="Q318" s="129"/>
      <c r="R318" s="103"/>
      <c r="S318" s="25"/>
      <c r="T318" s="154"/>
      <c r="U318" s="125"/>
      <c r="V318" s="125"/>
      <c r="W318" s="125"/>
      <c r="X318" s="174"/>
      <c r="Y318" s="113"/>
      <c r="Z318" s="113"/>
      <c r="AA318" s="113"/>
      <c r="AB318" s="127"/>
      <c r="AC318" s="127"/>
      <c r="AD318" s="127"/>
      <c r="AE318" s="127"/>
      <c r="AF318" s="127"/>
      <c r="AG318" s="127"/>
      <c r="AH318" s="127"/>
      <c r="AI318" s="127"/>
      <c r="AJ318" s="127"/>
      <c r="AK318" s="127"/>
      <c r="AL318" s="127"/>
      <c r="AM318" s="127"/>
      <c r="AN318" s="127"/>
      <c r="AO318" s="127"/>
      <c r="AP318" s="127"/>
      <c r="AQ318" s="127"/>
      <c r="AR318" s="127"/>
      <c r="AS318" s="127"/>
      <c r="AT318" s="127"/>
      <c r="AU318" s="127"/>
      <c r="AV318" s="127"/>
      <c r="AW318" s="127"/>
      <c r="AX318" s="127"/>
    </row>
    <row r="319" spans="1:50" x14ac:dyDescent="0.3">
      <c r="A319" s="25"/>
      <c r="B319" s="25"/>
      <c r="C319" s="25"/>
      <c r="D319" s="25"/>
      <c r="E319" s="25"/>
      <c r="F319" s="25"/>
      <c r="G319" s="71"/>
      <c r="H319" s="268"/>
      <c r="I319" s="127"/>
      <c r="J319" s="180"/>
      <c r="K319" s="26"/>
      <c r="L319" s="26"/>
      <c r="M319" s="263"/>
      <c r="N319" s="25"/>
      <c r="O319" s="25"/>
      <c r="P319" s="264"/>
      <c r="Q319" s="129"/>
      <c r="R319" s="103"/>
      <c r="S319" s="25"/>
      <c r="T319" s="154"/>
      <c r="U319" s="125"/>
      <c r="V319" s="125"/>
      <c r="W319" s="125"/>
      <c r="X319" s="174"/>
      <c r="Y319" s="113"/>
      <c r="Z319" s="113"/>
      <c r="AA319" s="113"/>
      <c r="AB319" s="127"/>
      <c r="AC319" s="127"/>
      <c r="AD319" s="127"/>
      <c r="AE319" s="127"/>
      <c r="AF319" s="127"/>
      <c r="AG319" s="127"/>
      <c r="AH319" s="127"/>
      <c r="AI319" s="127"/>
      <c r="AJ319" s="127"/>
      <c r="AK319" s="127"/>
      <c r="AL319" s="127"/>
      <c r="AM319" s="127"/>
      <c r="AN319" s="127"/>
      <c r="AO319" s="127"/>
      <c r="AP319" s="127"/>
      <c r="AQ319" s="127"/>
      <c r="AR319" s="127"/>
      <c r="AS319" s="127"/>
      <c r="AT319" s="127"/>
      <c r="AU319" s="127"/>
      <c r="AV319" s="127"/>
      <c r="AW319" s="127"/>
      <c r="AX319" s="127"/>
    </row>
    <row r="320" spans="1:50" x14ac:dyDescent="0.3">
      <c r="A320" s="25"/>
      <c r="B320" s="25"/>
      <c r="C320" s="25"/>
      <c r="D320" s="25"/>
      <c r="E320" s="25"/>
      <c r="F320" s="25"/>
      <c r="G320" s="71"/>
      <c r="H320" s="268"/>
      <c r="I320" s="127"/>
      <c r="J320" s="180"/>
      <c r="K320" s="26"/>
      <c r="L320" s="26"/>
      <c r="M320" s="263"/>
      <c r="N320" s="25"/>
      <c r="O320" s="25"/>
      <c r="P320" s="264"/>
      <c r="Q320" s="129"/>
      <c r="R320" s="103"/>
      <c r="S320" s="25"/>
      <c r="T320" s="154"/>
      <c r="U320" s="125"/>
      <c r="V320" s="125"/>
      <c r="W320" s="125"/>
      <c r="X320" s="174"/>
      <c r="Y320" s="113"/>
      <c r="Z320" s="113"/>
      <c r="AA320" s="113"/>
      <c r="AB320" s="127"/>
      <c r="AC320" s="127"/>
      <c r="AD320" s="127"/>
      <c r="AE320" s="127"/>
      <c r="AF320" s="127"/>
      <c r="AG320" s="127"/>
      <c r="AH320" s="127"/>
      <c r="AI320" s="127"/>
      <c r="AJ320" s="127"/>
      <c r="AK320" s="127"/>
      <c r="AL320" s="127"/>
      <c r="AM320" s="127"/>
      <c r="AN320" s="127"/>
      <c r="AO320" s="127"/>
      <c r="AP320" s="127"/>
      <c r="AQ320" s="127"/>
      <c r="AR320" s="127"/>
      <c r="AS320" s="127"/>
      <c r="AT320" s="127"/>
      <c r="AU320" s="127"/>
      <c r="AV320" s="127"/>
      <c r="AW320" s="127"/>
      <c r="AX320" s="127"/>
    </row>
    <row r="321" spans="1:50" x14ac:dyDescent="0.3">
      <c r="A321" s="25"/>
      <c r="B321" s="25"/>
      <c r="C321" s="25"/>
      <c r="D321" s="25"/>
      <c r="E321" s="25"/>
      <c r="F321" s="25"/>
      <c r="G321" s="71"/>
      <c r="H321" s="268"/>
      <c r="I321" s="127"/>
      <c r="J321" s="180"/>
      <c r="K321" s="26"/>
      <c r="L321" s="26"/>
      <c r="M321" s="263"/>
      <c r="N321" s="25"/>
      <c r="O321" s="25"/>
      <c r="P321" s="264"/>
      <c r="Q321" s="129"/>
      <c r="R321" s="103"/>
      <c r="S321" s="25"/>
      <c r="T321" s="154"/>
      <c r="U321" s="125"/>
      <c r="V321" s="125"/>
      <c r="W321" s="125"/>
      <c r="X321" s="174"/>
      <c r="Y321" s="113"/>
      <c r="Z321" s="113"/>
      <c r="AA321" s="113"/>
      <c r="AB321" s="127"/>
      <c r="AC321" s="127"/>
      <c r="AD321" s="127"/>
      <c r="AE321" s="127"/>
      <c r="AF321" s="127"/>
      <c r="AG321" s="127"/>
      <c r="AH321" s="127"/>
      <c r="AI321" s="127"/>
      <c r="AJ321" s="127"/>
      <c r="AK321" s="127"/>
      <c r="AL321" s="127"/>
      <c r="AM321" s="127"/>
      <c r="AN321" s="127"/>
      <c r="AO321" s="127"/>
      <c r="AP321" s="127"/>
      <c r="AQ321" s="127"/>
      <c r="AR321" s="127"/>
      <c r="AS321" s="127"/>
      <c r="AT321" s="127"/>
      <c r="AU321" s="127"/>
      <c r="AV321" s="127"/>
      <c r="AW321" s="127"/>
      <c r="AX321" s="127"/>
    </row>
    <row r="322" spans="1:50" x14ac:dyDescent="0.3">
      <c r="A322" s="25"/>
      <c r="B322" s="25"/>
      <c r="C322" s="25"/>
      <c r="D322" s="25"/>
      <c r="E322" s="25"/>
      <c r="F322" s="25"/>
      <c r="G322" s="71"/>
      <c r="H322" s="268"/>
      <c r="I322" s="127"/>
      <c r="J322" s="180"/>
      <c r="K322" s="26"/>
      <c r="L322" s="26"/>
      <c r="M322" s="263"/>
      <c r="N322" s="25"/>
      <c r="O322" s="25"/>
      <c r="P322" s="264"/>
      <c r="Q322" s="129"/>
      <c r="R322" s="103"/>
      <c r="S322" s="25"/>
      <c r="T322" s="154"/>
      <c r="U322" s="125"/>
      <c r="V322" s="125"/>
      <c r="W322" s="125"/>
      <c r="X322" s="174"/>
      <c r="Y322" s="113"/>
      <c r="Z322" s="113"/>
      <c r="AA322" s="113"/>
      <c r="AB322" s="127"/>
      <c r="AC322" s="127"/>
      <c r="AD322" s="127"/>
      <c r="AE322" s="127"/>
      <c r="AF322" s="127"/>
      <c r="AG322" s="127"/>
      <c r="AH322" s="127"/>
      <c r="AI322" s="127"/>
      <c r="AJ322" s="127"/>
      <c r="AK322" s="127"/>
      <c r="AL322" s="127"/>
      <c r="AM322" s="127"/>
      <c r="AN322" s="127"/>
      <c r="AO322" s="127"/>
      <c r="AP322" s="127"/>
      <c r="AQ322" s="127"/>
      <c r="AR322" s="127"/>
      <c r="AS322" s="127"/>
      <c r="AT322" s="127"/>
      <c r="AU322" s="127"/>
      <c r="AV322" s="127"/>
      <c r="AW322" s="127"/>
      <c r="AX322" s="127"/>
    </row>
    <row r="323" spans="1:50" x14ac:dyDescent="0.3">
      <c r="A323" s="25"/>
      <c r="B323" s="25"/>
      <c r="C323" s="25"/>
      <c r="D323" s="25"/>
      <c r="E323" s="25"/>
      <c r="F323" s="25"/>
      <c r="G323" s="71"/>
      <c r="H323" s="268"/>
      <c r="I323" s="127"/>
      <c r="J323" s="180"/>
      <c r="K323" s="26"/>
      <c r="L323" s="26"/>
      <c r="M323" s="263"/>
      <c r="N323" s="25"/>
      <c r="O323" s="25"/>
      <c r="P323" s="264"/>
      <c r="Q323" s="129"/>
      <c r="R323" s="103"/>
      <c r="S323" s="25"/>
      <c r="T323" s="154"/>
      <c r="U323" s="125"/>
      <c r="V323" s="125"/>
      <c r="W323" s="125"/>
      <c r="X323" s="174"/>
      <c r="Y323" s="113"/>
      <c r="Z323" s="113"/>
      <c r="AA323" s="113"/>
      <c r="AB323" s="127"/>
      <c r="AC323" s="127"/>
      <c r="AD323" s="127"/>
      <c r="AE323" s="127"/>
      <c r="AF323" s="127"/>
      <c r="AG323" s="127"/>
      <c r="AH323" s="127"/>
      <c r="AI323" s="127"/>
      <c r="AJ323" s="127"/>
      <c r="AK323" s="127"/>
      <c r="AL323" s="127"/>
      <c r="AM323" s="127"/>
      <c r="AN323" s="127"/>
      <c r="AO323" s="127"/>
      <c r="AP323" s="127"/>
      <c r="AQ323" s="127"/>
      <c r="AR323" s="127"/>
      <c r="AS323" s="127"/>
      <c r="AT323" s="127"/>
      <c r="AU323" s="127"/>
      <c r="AV323" s="127"/>
      <c r="AW323" s="127"/>
      <c r="AX323" s="127"/>
    </row>
    <row r="324" spans="1:50" x14ac:dyDescent="0.3">
      <c r="A324" s="25"/>
      <c r="B324" s="25"/>
      <c r="C324" s="25"/>
      <c r="D324" s="25"/>
      <c r="E324" s="25"/>
      <c r="F324" s="25"/>
      <c r="G324" s="71"/>
      <c r="H324" s="268"/>
      <c r="I324" s="127"/>
      <c r="J324" s="180"/>
      <c r="K324" s="26"/>
      <c r="L324" s="26"/>
      <c r="M324" s="263"/>
      <c r="N324" s="25"/>
      <c r="O324" s="25"/>
      <c r="P324" s="264"/>
      <c r="Q324" s="129"/>
      <c r="R324" s="103"/>
      <c r="S324" s="25"/>
      <c r="T324" s="154"/>
      <c r="U324" s="125"/>
      <c r="V324" s="125"/>
      <c r="W324" s="125"/>
      <c r="X324" s="174"/>
      <c r="Y324" s="113"/>
      <c r="Z324" s="113"/>
      <c r="AA324" s="113"/>
      <c r="AB324" s="127"/>
      <c r="AC324" s="127"/>
      <c r="AD324" s="127"/>
      <c r="AE324" s="127"/>
      <c r="AF324" s="127"/>
      <c r="AG324" s="127"/>
      <c r="AH324" s="127"/>
      <c r="AI324" s="127"/>
      <c r="AJ324" s="127"/>
      <c r="AK324" s="127"/>
      <c r="AL324" s="127"/>
      <c r="AM324" s="127"/>
      <c r="AN324" s="127"/>
      <c r="AO324" s="127"/>
      <c r="AP324" s="127"/>
      <c r="AQ324" s="127"/>
      <c r="AR324" s="127"/>
      <c r="AS324" s="127"/>
      <c r="AT324" s="127"/>
      <c r="AU324" s="127"/>
      <c r="AV324" s="127"/>
      <c r="AW324" s="127"/>
      <c r="AX324" s="127"/>
    </row>
    <row r="325" spans="1:50" x14ac:dyDescent="0.3">
      <c r="A325" s="25"/>
      <c r="B325" s="25"/>
      <c r="C325" s="25"/>
      <c r="D325" s="25"/>
      <c r="E325" s="25"/>
      <c r="F325" s="25"/>
      <c r="G325" s="71"/>
      <c r="H325" s="268"/>
      <c r="I325" s="127"/>
      <c r="J325" s="180"/>
      <c r="K325" s="26"/>
      <c r="L325" s="26"/>
      <c r="M325" s="263"/>
      <c r="N325" s="25"/>
      <c r="O325" s="25"/>
      <c r="P325" s="264"/>
      <c r="Q325" s="129"/>
      <c r="R325" s="103"/>
      <c r="S325" s="25"/>
      <c r="T325" s="154"/>
      <c r="U325" s="125"/>
      <c r="V325" s="125"/>
      <c r="W325" s="125"/>
      <c r="X325" s="174"/>
      <c r="Y325" s="113"/>
      <c r="Z325" s="113"/>
      <c r="AA325" s="113"/>
      <c r="AB325" s="127"/>
      <c r="AC325" s="127"/>
      <c r="AD325" s="127"/>
      <c r="AE325" s="127"/>
      <c r="AF325" s="127"/>
      <c r="AG325" s="127"/>
      <c r="AH325" s="127"/>
      <c r="AI325" s="127"/>
      <c r="AJ325" s="127"/>
      <c r="AK325" s="127"/>
      <c r="AL325" s="127"/>
      <c r="AM325" s="127"/>
      <c r="AN325" s="127"/>
      <c r="AO325" s="127"/>
      <c r="AP325" s="127"/>
      <c r="AQ325" s="127"/>
      <c r="AR325" s="127"/>
      <c r="AS325" s="127"/>
      <c r="AT325" s="127"/>
      <c r="AU325" s="127"/>
      <c r="AV325" s="127"/>
      <c r="AW325" s="127"/>
      <c r="AX325" s="127"/>
    </row>
    <row r="326" spans="1:50" x14ac:dyDescent="0.3">
      <c r="A326" s="25"/>
      <c r="B326" s="25"/>
      <c r="C326" s="25"/>
      <c r="D326" s="25"/>
      <c r="E326" s="25"/>
      <c r="F326" s="25"/>
      <c r="G326" s="71"/>
      <c r="H326" s="268"/>
      <c r="I326" s="127"/>
      <c r="J326" s="180"/>
      <c r="K326" s="26"/>
      <c r="L326" s="26"/>
      <c r="M326" s="263"/>
      <c r="N326" s="25"/>
      <c r="O326" s="25"/>
      <c r="P326" s="264"/>
      <c r="Q326" s="129"/>
      <c r="R326" s="103"/>
      <c r="S326" s="25"/>
      <c r="T326" s="154"/>
      <c r="U326" s="125"/>
      <c r="V326" s="125"/>
      <c r="W326" s="125"/>
      <c r="X326" s="174"/>
      <c r="Y326" s="113"/>
      <c r="Z326" s="113"/>
      <c r="AA326" s="113"/>
      <c r="AB326" s="127"/>
      <c r="AC326" s="127"/>
      <c r="AD326" s="127"/>
      <c r="AE326" s="127"/>
      <c r="AF326" s="127"/>
      <c r="AG326" s="127"/>
      <c r="AH326" s="127"/>
      <c r="AI326" s="127"/>
      <c r="AJ326" s="127"/>
      <c r="AK326" s="127"/>
      <c r="AL326" s="127"/>
      <c r="AM326" s="127"/>
      <c r="AN326" s="127"/>
      <c r="AO326" s="127"/>
      <c r="AP326" s="127"/>
      <c r="AQ326" s="127"/>
      <c r="AR326" s="127"/>
      <c r="AS326" s="127"/>
      <c r="AT326" s="127"/>
      <c r="AU326" s="127"/>
      <c r="AV326" s="127"/>
      <c r="AW326" s="127"/>
      <c r="AX326" s="127"/>
    </row>
    <row r="327" spans="1:50" x14ac:dyDescent="0.3">
      <c r="A327" s="25"/>
      <c r="B327" s="25"/>
      <c r="C327" s="25"/>
      <c r="D327" s="25"/>
      <c r="E327" s="25"/>
      <c r="F327" s="25"/>
      <c r="G327" s="71"/>
      <c r="H327" s="84"/>
      <c r="I327" s="127"/>
      <c r="J327" s="180"/>
      <c r="K327" s="26"/>
      <c r="L327" s="26"/>
      <c r="M327" s="263"/>
      <c r="N327" s="25"/>
      <c r="O327" s="25"/>
      <c r="P327" s="264"/>
      <c r="Q327" s="129"/>
      <c r="R327" s="103"/>
      <c r="S327" s="25"/>
      <c r="T327" s="154"/>
      <c r="U327" s="125"/>
      <c r="V327" s="125"/>
      <c r="W327" s="125"/>
      <c r="X327" s="174"/>
      <c r="Y327" s="113"/>
      <c r="Z327" s="113"/>
      <c r="AA327" s="113"/>
      <c r="AB327" s="127"/>
      <c r="AC327" s="127"/>
      <c r="AD327" s="127"/>
      <c r="AE327" s="127"/>
      <c r="AF327" s="127"/>
      <c r="AG327" s="127"/>
      <c r="AH327" s="127"/>
      <c r="AI327" s="127"/>
      <c r="AJ327" s="127"/>
      <c r="AK327" s="127"/>
      <c r="AL327" s="127"/>
      <c r="AM327" s="127"/>
      <c r="AN327" s="127"/>
      <c r="AO327" s="127"/>
      <c r="AP327" s="127"/>
      <c r="AQ327" s="127"/>
      <c r="AR327" s="127"/>
      <c r="AS327" s="127"/>
      <c r="AT327" s="127"/>
      <c r="AU327" s="127"/>
      <c r="AV327" s="127"/>
      <c r="AW327" s="127"/>
      <c r="AX327" s="127"/>
    </row>
    <row r="328" spans="1:50" x14ac:dyDescent="0.3">
      <c r="A328" s="25"/>
      <c r="B328" s="25"/>
      <c r="C328" s="25"/>
      <c r="D328" s="25"/>
      <c r="E328" s="25"/>
      <c r="F328" s="25"/>
      <c r="G328" s="71"/>
      <c r="H328" s="84"/>
      <c r="I328" s="127"/>
      <c r="J328" s="180"/>
      <c r="K328" s="26"/>
      <c r="L328" s="26"/>
      <c r="M328" s="263"/>
      <c r="N328" s="25"/>
      <c r="O328" s="25"/>
      <c r="P328" s="264"/>
      <c r="Q328" s="129"/>
      <c r="R328" s="103"/>
      <c r="S328" s="25"/>
      <c r="T328" s="154"/>
      <c r="U328" s="125"/>
      <c r="V328" s="125"/>
      <c r="W328" s="125"/>
      <c r="X328" s="174"/>
      <c r="Y328" s="113"/>
      <c r="Z328" s="113"/>
      <c r="AA328" s="113"/>
      <c r="AB328" s="127"/>
      <c r="AC328" s="127"/>
      <c r="AD328" s="127"/>
      <c r="AE328" s="127"/>
      <c r="AF328" s="127"/>
      <c r="AG328" s="127"/>
      <c r="AH328" s="127"/>
      <c r="AI328" s="127"/>
      <c r="AJ328" s="127"/>
      <c r="AK328" s="127"/>
      <c r="AL328" s="127"/>
      <c r="AM328" s="127"/>
      <c r="AN328" s="127"/>
      <c r="AO328" s="127"/>
      <c r="AP328" s="127"/>
      <c r="AQ328" s="127"/>
      <c r="AR328" s="127"/>
      <c r="AS328" s="127"/>
      <c r="AT328" s="127"/>
      <c r="AU328" s="127"/>
      <c r="AV328" s="127"/>
      <c r="AW328" s="127"/>
      <c r="AX328" s="127"/>
    </row>
    <row r="329" spans="1:50" x14ac:dyDescent="0.3">
      <c r="A329" s="25"/>
      <c r="B329" s="25"/>
      <c r="C329" s="25"/>
      <c r="D329" s="25"/>
      <c r="E329" s="25"/>
      <c r="F329" s="25"/>
      <c r="G329" s="71"/>
      <c r="H329" s="84"/>
      <c r="I329" s="127"/>
      <c r="J329" s="180"/>
      <c r="K329" s="26"/>
      <c r="L329" s="26"/>
      <c r="M329" s="263"/>
      <c r="N329" s="25"/>
      <c r="O329" s="25"/>
      <c r="P329" s="264"/>
      <c r="Q329" s="129"/>
      <c r="R329" s="103"/>
      <c r="S329" s="25"/>
      <c r="T329" s="154"/>
      <c r="U329" s="125"/>
      <c r="V329" s="125"/>
      <c r="W329" s="125"/>
      <c r="X329" s="174"/>
      <c r="Y329" s="113"/>
      <c r="Z329" s="113"/>
      <c r="AA329" s="113"/>
      <c r="AB329" s="127"/>
      <c r="AC329" s="127"/>
      <c r="AD329" s="127"/>
      <c r="AE329" s="127"/>
      <c r="AF329" s="127"/>
      <c r="AG329" s="127"/>
      <c r="AH329" s="127"/>
      <c r="AI329" s="127"/>
      <c r="AJ329" s="127"/>
      <c r="AK329" s="127"/>
      <c r="AL329" s="127"/>
      <c r="AM329" s="127"/>
      <c r="AN329" s="127"/>
      <c r="AO329" s="127"/>
      <c r="AP329" s="127"/>
      <c r="AQ329" s="127"/>
      <c r="AR329" s="127"/>
      <c r="AS329" s="127"/>
      <c r="AT329" s="127"/>
      <c r="AU329" s="127"/>
      <c r="AV329" s="127"/>
      <c r="AW329" s="127"/>
      <c r="AX329" s="127"/>
    </row>
    <row r="330" spans="1:50" x14ac:dyDescent="0.3">
      <c r="A330" s="25"/>
      <c r="B330" s="25"/>
      <c r="C330" s="25"/>
      <c r="D330" s="25"/>
      <c r="E330" s="25"/>
      <c r="F330" s="25"/>
      <c r="G330" s="71"/>
      <c r="H330" s="84"/>
      <c r="I330" s="127"/>
      <c r="J330" s="180"/>
      <c r="K330" s="26"/>
      <c r="L330" s="26"/>
      <c r="M330" s="263"/>
      <c r="N330" s="25"/>
      <c r="O330" s="25"/>
      <c r="P330" s="264"/>
      <c r="Q330" s="129"/>
      <c r="R330" s="103"/>
      <c r="S330" s="25"/>
      <c r="T330" s="154"/>
      <c r="U330" s="125"/>
      <c r="V330" s="125"/>
      <c r="W330" s="125"/>
      <c r="X330" s="174"/>
      <c r="Y330" s="113"/>
      <c r="Z330" s="113"/>
      <c r="AA330" s="113"/>
      <c r="AB330" s="127"/>
      <c r="AC330" s="127"/>
      <c r="AD330" s="127"/>
      <c r="AE330" s="127"/>
      <c r="AF330" s="127"/>
      <c r="AG330" s="127"/>
      <c r="AH330" s="127"/>
      <c r="AI330" s="127"/>
      <c r="AJ330" s="127"/>
      <c r="AK330" s="127"/>
      <c r="AL330" s="127"/>
      <c r="AM330" s="127"/>
      <c r="AN330" s="127"/>
      <c r="AO330" s="127"/>
      <c r="AP330" s="127"/>
      <c r="AQ330" s="127"/>
      <c r="AR330" s="127"/>
      <c r="AS330" s="127"/>
      <c r="AT330" s="127"/>
      <c r="AU330" s="127"/>
      <c r="AV330" s="127"/>
      <c r="AW330" s="127"/>
      <c r="AX330" s="127"/>
    </row>
    <row r="331" spans="1:50" x14ac:dyDescent="0.3">
      <c r="A331" s="25"/>
      <c r="B331" s="25"/>
      <c r="C331" s="25"/>
      <c r="D331" s="25"/>
      <c r="E331" s="25"/>
      <c r="F331" s="25"/>
      <c r="G331" s="71"/>
      <c r="H331" s="84"/>
      <c r="I331" s="127"/>
      <c r="J331" s="180"/>
      <c r="K331" s="26"/>
      <c r="L331" s="26"/>
      <c r="M331" s="263"/>
      <c r="N331" s="25"/>
      <c r="O331" s="25"/>
      <c r="P331" s="264"/>
      <c r="Q331" s="129"/>
      <c r="R331" s="103"/>
      <c r="S331" s="25"/>
      <c r="T331" s="154"/>
      <c r="U331" s="125"/>
      <c r="V331" s="125"/>
      <c r="W331" s="125"/>
      <c r="X331" s="174"/>
      <c r="Y331" s="113"/>
      <c r="Z331" s="113"/>
      <c r="AA331" s="113"/>
      <c r="AB331" s="127"/>
      <c r="AC331" s="127"/>
      <c r="AD331" s="127"/>
      <c r="AE331" s="127"/>
      <c r="AF331" s="127"/>
      <c r="AG331" s="127"/>
      <c r="AH331" s="127"/>
      <c r="AI331" s="127"/>
      <c r="AJ331" s="127"/>
      <c r="AK331" s="127"/>
      <c r="AL331" s="127"/>
      <c r="AM331" s="127"/>
      <c r="AN331" s="127"/>
      <c r="AO331" s="127"/>
      <c r="AP331" s="127"/>
      <c r="AQ331" s="127"/>
      <c r="AR331" s="127"/>
      <c r="AS331" s="127"/>
      <c r="AT331" s="127"/>
      <c r="AU331" s="127"/>
      <c r="AV331" s="127"/>
      <c r="AW331" s="127"/>
      <c r="AX331" s="127"/>
    </row>
    <row r="332" spans="1:50" x14ac:dyDescent="0.3">
      <c r="A332" s="25"/>
      <c r="B332" s="25"/>
      <c r="C332" s="25"/>
      <c r="D332" s="25"/>
      <c r="E332" s="25"/>
      <c r="F332" s="25"/>
      <c r="G332" s="71"/>
      <c r="H332" s="84"/>
      <c r="I332" s="127"/>
      <c r="J332" s="180"/>
      <c r="K332" s="26"/>
      <c r="L332" s="26"/>
      <c r="M332" s="263"/>
      <c r="N332" s="25"/>
      <c r="O332" s="25"/>
      <c r="P332" s="264"/>
      <c r="Q332" s="129"/>
      <c r="R332" s="103"/>
      <c r="S332" s="25"/>
      <c r="T332" s="154"/>
      <c r="U332" s="125"/>
      <c r="V332" s="125"/>
      <c r="W332" s="125"/>
      <c r="X332" s="174"/>
      <c r="Y332" s="113"/>
      <c r="Z332" s="113"/>
      <c r="AA332" s="113"/>
      <c r="AB332" s="127"/>
      <c r="AC332" s="127"/>
      <c r="AD332" s="127"/>
      <c r="AE332" s="127"/>
      <c r="AF332" s="127"/>
      <c r="AG332" s="127"/>
      <c r="AH332" s="127"/>
      <c r="AI332" s="127"/>
      <c r="AJ332" s="127"/>
      <c r="AK332" s="127"/>
      <c r="AL332" s="127"/>
      <c r="AM332" s="127"/>
      <c r="AN332" s="127"/>
      <c r="AO332" s="127"/>
      <c r="AP332" s="127"/>
      <c r="AQ332" s="127"/>
      <c r="AR332" s="127"/>
      <c r="AS332" s="127"/>
      <c r="AT332" s="127"/>
      <c r="AU332" s="127"/>
      <c r="AV332" s="127"/>
      <c r="AW332" s="127"/>
      <c r="AX332" s="127"/>
    </row>
    <row r="333" spans="1:50" x14ac:dyDescent="0.3">
      <c r="A333" s="25"/>
      <c r="B333" s="25"/>
      <c r="C333" s="25"/>
      <c r="D333" s="25"/>
      <c r="E333" s="25"/>
      <c r="F333" s="25"/>
      <c r="G333" s="71"/>
      <c r="H333" s="84"/>
      <c r="I333" s="127"/>
      <c r="J333" s="180"/>
      <c r="K333" s="26"/>
      <c r="L333" s="26"/>
      <c r="M333" s="263"/>
      <c r="N333" s="25"/>
      <c r="O333" s="25"/>
      <c r="P333" s="264"/>
      <c r="Q333" s="129"/>
      <c r="R333" s="103"/>
      <c r="S333" s="25"/>
      <c r="T333" s="154"/>
      <c r="U333" s="125"/>
      <c r="V333" s="125"/>
      <c r="W333" s="125"/>
      <c r="X333" s="174"/>
      <c r="Y333" s="113"/>
      <c r="Z333" s="113"/>
      <c r="AA333" s="113"/>
      <c r="AB333" s="127"/>
      <c r="AC333" s="127"/>
      <c r="AD333" s="127"/>
      <c r="AE333" s="127"/>
      <c r="AF333" s="127"/>
      <c r="AG333" s="127"/>
      <c r="AH333" s="127"/>
      <c r="AI333" s="127"/>
      <c r="AJ333" s="127"/>
      <c r="AK333" s="127"/>
      <c r="AL333" s="127"/>
      <c r="AM333" s="127"/>
      <c r="AN333" s="127"/>
      <c r="AO333" s="127"/>
      <c r="AP333" s="127"/>
      <c r="AQ333" s="127"/>
      <c r="AR333" s="127"/>
      <c r="AS333" s="127"/>
      <c r="AT333" s="127"/>
      <c r="AU333" s="127"/>
      <c r="AV333" s="127"/>
      <c r="AW333" s="127"/>
      <c r="AX333" s="127"/>
    </row>
    <row r="334" spans="1:50" x14ac:dyDescent="0.3">
      <c r="A334" s="25"/>
      <c r="B334" s="25"/>
      <c r="C334" s="25"/>
      <c r="D334" s="25"/>
      <c r="E334" s="25"/>
      <c r="F334" s="25"/>
      <c r="G334" s="71"/>
      <c r="H334" s="84"/>
      <c r="I334" s="127"/>
      <c r="J334" s="180"/>
      <c r="K334" s="26"/>
      <c r="L334" s="26"/>
      <c r="M334" s="263"/>
      <c r="N334" s="25"/>
      <c r="O334" s="25"/>
      <c r="P334" s="264"/>
      <c r="Q334" s="129"/>
      <c r="R334" s="103"/>
      <c r="S334" s="25"/>
      <c r="T334" s="154"/>
      <c r="U334" s="125"/>
      <c r="V334" s="125"/>
      <c r="W334" s="125"/>
      <c r="X334" s="174"/>
      <c r="Y334" s="113"/>
      <c r="Z334" s="113"/>
      <c r="AA334" s="113"/>
      <c r="AB334" s="127"/>
      <c r="AC334" s="127"/>
      <c r="AD334" s="127"/>
      <c r="AE334" s="127"/>
      <c r="AF334" s="127"/>
      <c r="AG334" s="127"/>
      <c r="AH334" s="127"/>
      <c r="AI334" s="127"/>
      <c r="AJ334" s="127"/>
      <c r="AK334" s="127"/>
      <c r="AL334" s="127"/>
      <c r="AM334" s="127"/>
      <c r="AN334" s="127"/>
      <c r="AO334" s="127"/>
      <c r="AP334" s="127"/>
      <c r="AQ334" s="127"/>
      <c r="AR334" s="127"/>
      <c r="AS334" s="127"/>
      <c r="AT334" s="127"/>
      <c r="AU334" s="127"/>
      <c r="AV334" s="127"/>
      <c r="AW334" s="127"/>
      <c r="AX334" s="127"/>
    </row>
    <row r="335" spans="1:50" x14ac:dyDescent="0.3">
      <c r="A335" s="25"/>
      <c r="B335" s="25"/>
      <c r="C335" s="25"/>
      <c r="D335" s="25"/>
      <c r="E335" s="25"/>
      <c r="F335" s="25"/>
      <c r="G335" s="71"/>
      <c r="H335" s="84"/>
      <c r="I335" s="127"/>
      <c r="J335" s="180"/>
      <c r="K335" s="26"/>
      <c r="L335" s="26"/>
      <c r="M335" s="263"/>
      <c r="N335" s="25"/>
      <c r="O335" s="25"/>
      <c r="P335" s="264"/>
      <c r="Q335" s="129"/>
      <c r="R335" s="103"/>
      <c r="S335" s="25"/>
      <c r="T335" s="154"/>
      <c r="U335" s="125"/>
      <c r="V335" s="125"/>
      <c r="W335" s="125"/>
      <c r="X335" s="174"/>
      <c r="Y335" s="113"/>
      <c r="Z335" s="113"/>
      <c r="AA335" s="113"/>
      <c r="AB335" s="127"/>
      <c r="AC335" s="127"/>
      <c r="AD335" s="127"/>
      <c r="AE335" s="127"/>
      <c r="AF335" s="127"/>
      <c r="AG335" s="127"/>
      <c r="AH335" s="127"/>
      <c r="AI335" s="127"/>
      <c r="AJ335" s="127"/>
      <c r="AK335" s="127"/>
      <c r="AL335" s="127"/>
      <c r="AM335" s="127"/>
      <c r="AN335" s="127"/>
      <c r="AO335" s="127"/>
      <c r="AP335" s="127"/>
      <c r="AQ335" s="127"/>
      <c r="AR335" s="127"/>
      <c r="AS335" s="127"/>
      <c r="AT335" s="127"/>
      <c r="AU335" s="127"/>
      <c r="AV335" s="127"/>
      <c r="AW335" s="127"/>
      <c r="AX335" s="127"/>
    </row>
    <row r="336" spans="1:50" x14ac:dyDescent="0.3">
      <c r="A336" s="25"/>
      <c r="B336" s="25"/>
      <c r="C336" s="25"/>
      <c r="D336" s="25"/>
      <c r="E336" s="25"/>
      <c r="F336" s="25"/>
      <c r="G336" s="71"/>
      <c r="H336" s="84"/>
      <c r="I336" s="127"/>
      <c r="J336" s="180"/>
      <c r="K336" s="26"/>
      <c r="L336" s="26"/>
      <c r="M336" s="263"/>
      <c r="N336" s="25"/>
      <c r="O336" s="25"/>
      <c r="P336" s="264"/>
      <c r="Q336" s="129"/>
      <c r="R336" s="103"/>
      <c r="S336" s="25"/>
      <c r="T336" s="154"/>
      <c r="U336" s="125"/>
      <c r="V336" s="125"/>
      <c r="W336" s="125"/>
      <c r="X336" s="174"/>
      <c r="Y336" s="113"/>
      <c r="Z336" s="113"/>
      <c r="AA336" s="113"/>
      <c r="AB336" s="127"/>
      <c r="AC336" s="127"/>
      <c r="AD336" s="127"/>
      <c r="AE336" s="127"/>
      <c r="AF336" s="127"/>
      <c r="AG336" s="127"/>
      <c r="AH336" s="127"/>
      <c r="AI336" s="127"/>
      <c r="AJ336" s="127"/>
      <c r="AK336" s="127"/>
      <c r="AL336" s="127"/>
      <c r="AM336" s="127"/>
      <c r="AN336" s="127"/>
      <c r="AO336" s="127"/>
      <c r="AP336" s="127"/>
      <c r="AQ336" s="127"/>
      <c r="AR336" s="127"/>
      <c r="AS336" s="127"/>
      <c r="AT336" s="127"/>
      <c r="AU336" s="127"/>
      <c r="AV336" s="127"/>
      <c r="AW336" s="127"/>
      <c r="AX336" s="127"/>
    </row>
    <row r="337" spans="1:50" x14ac:dyDescent="0.3">
      <c r="A337" s="25"/>
      <c r="B337" s="25"/>
      <c r="C337" s="25"/>
      <c r="D337" s="25"/>
      <c r="E337" s="25"/>
      <c r="F337" s="25"/>
      <c r="G337" s="71"/>
      <c r="H337" s="268"/>
      <c r="I337" s="127"/>
      <c r="J337" s="180"/>
      <c r="K337" s="26"/>
      <c r="L337" s="26"/>
      <c r="M337" s="263"/>
      <c r="N337" s="25"/>
      <c r="O337" s="25"/>
      <c r="P337" s="264"/>
      <c r="Q337" s="129"/>
      <c r="R337" s="103"/>
      <c r="S337" s="25"/>
      <c r="T337" s="154"/>
      <c r="U337" s="125"/>
      <c r="V337" s="125"/>
      <c r="W337" s="125"/>
      <c r="X337" s="174"/>
      <c r="Y337" s="113"/>
      <c r="Z337" s="113"/>
      <c r="AA337" s="113"/>
      <c r="AB337" s="127"/>
      <c r="AC337" s="127"/>
      <c r="AD337" s="127"/>
      <c r="AE337" s="127"/>
      <c r="AF337" s="127"/>
      <c r="AG337" s="127"/>
      <c r="AH337" s="127"/>
      <c r="AI337" s="127"/>
      <c r="AJ337" s="127"/>
      <c r="AK337" s="127"/>
      <c r="AL337" s="127"/>
      <c r="AM337" s="127"/>
      <c r="AN337" s="127"/>
      <c r="AO337" s="127"/>
      <c r="AP337" s="127"/>
      <c r="AQ337" s="127"/>
      <c r="AR337" s="127"/>
      <c r="AS337" s="127"/>
      <c r="AT337" s="127"/>
      <c r="AU337" s="127"/>
      <c r="AV337" s="127"/>
      <c r="AW337" s="127"/>
      <c r="AX337" s="127"/>
    </row>
    <row r="338" spans="1:50" x14ac:dyDescent="0.3">
      <c r="A338" s="25"/>
      <c r="B338" s="25"/>
      <c r="C338" s="25"/>
      <c r="D338" s="25"/>
      <c r="E338" s="25"/>
      <c r="F338" s="25"/>
      <c r="G338" s="71"/>
      <c r="H338" s="268"/>
      <c r="I338" s="127"/>
      <c r="J338" s="180"/>
      <c r="K338" s="26"/>
      <c r="L338" s="26"/>
      <c r="M338" s="263"/>
      <c r="N338" s="25"/>
      <c r="O338" s="25"/>
      <c r="P338" s="264"/>
      <c r="Q338" s="129"/>
      <c r="R338" s="103"/>
      <c r="S338" s="25"/>
      <c r="T338" s="154"/>
      <c r="U338" s="125"/>
      <c r="V338" s="125"/>
      <c r="W338" s="125"/>
      <c r="X338" s="174"/>
      <c r="Y338" s="113"/>
      <c r="Z338" s="113"/>
      <c r="AA338" s="113"/>
      <c r="AB338" s="127"/>
      <c r="AC338" s="127"/>
      <c r="AD338" s="127"/>
      <c r="AE338" s="127"/>
      <c r="AF338" s="127"/>
      <c r="AG338" s="127"/>
      <c r="AH338" s="127"/>
      <c r="AI338" s="127"/>
      <c r="AJ338" s="127"/>
      <c r="AK338" s="127"/>
      <c r="AL338" s="127"/>
      <c r="AM338" s="127"/>
      <c r="AN338" s="127"/>
      <c r="AO338" s="127"/>
      <c r="AP338" s="127"/>
      <c r="AQ338" s="127"/>
      <c r="AR338" s="127"/>
      <c r="AS338" s="127"/>
      <c r="AT338" s="127"/>
      <c r="AU338" s="127"/>
      <c r="AV338" s="127"/>
      <c r="AW338" s="127"/>
      <c r="AX338" s="127"/>
    </row>
    <row r="339" spans="1:50" x14ac:dyDescent="0.3">
      <c r="A339" s="25"/>
      <c r="B339" s="25"/>
      <c r="C339" s="25"/>
      <c r="D339" s="25"/>
      <c r="E339" s="25"/>
      <c r="F339" s="25"/>
      <c r="G339" s="71"/>
      <c r="H339" s="268"/>
      <c r="I339" s="127"/>
      <c r="J339" s="180"/>
      <c r="K339" s="26"/>
      <c r="L339" s="26"/>
      <c r="M339" s="263"/>
      <c r="N339" s="25"/>
      <c r="O339" s="25"/>
      <c r="P339" s="264"/>
      <c r="Q339" s="129"/>
      <c r="R339" s="103"/>
      <c r="S339" s="25"/>
      <c r="T339" s="154"/>
      <c r="U339" s="125"/>
      <c r="V339" s="125"/>
      <c r="W339" s="125"/>
      <c r="X339" s="174"/>
      <c r="Y339" s="113"/>
      <c r="Z339" s="113"/>
      <c r="AA339" s="113"/>
      <c r="AB339" s="127"/>
      <c r="AC339" s="127"/>
      <c r="AD339" s="127"/>
      <c r="AE339" s="127"/>
      <c r="AF339" s="127"/>
      <c r="AG339" s="127"/>
      <c r="AH339" s="127"/>
      <c r="AI339" s="127"/>
      <c r="AJ339" s="127"/>
      <c r="AK339" s="127"/>
      <c r="AL339" s="127"/>
      <c r="AM339" s="127"/>
      <c r="AN339" s="127"/>
      <c r="AO339" s="127"/>
      <c r="AP339" s="127"/>
      <c r="AQ339" s="127"/>
      <c r="AR339" s="127"/>
      <c r="AS339" s="127"/>
      <c r="AT339" s="127"/>
      <c r="AU339" s="127"/>
      <c r="AV339" s="127"/>
      <c r="AW339" s="127"/>
      <c r="AX339" s="127"/>
    </row>
    <row r="340" spans="1:50" x14ac:dyDescent="0.3">
      <c r="A340" s="25"/>
      <c r="B340" s="25"/>
      <c r="C340" s="25"/>
      <c r="D340" s="25"/>
      <c r="E340" s="25"/>
      <c r="F340" s="25"/>
      <c r="G340" s="71"/>
      <c r="H340" s="268"/>
      <c r="I340" s="127"/>
      <c r="J340" s="180"/>
      <c r="K340" s="26"/>
      <c r="L340" s="26"/>
      <c r="M340" s="263"/>
      <c r="N340" s="25"/>
      <c r="O340" s="25"/>
      <c r="P340" s="264"/>
      <c r="Q340" s="129"/>
      <c r="R340" s="103"/>
      <c r="S340" s="25"/>
      <c r="T340" s="154"/>
      <c r="U340" s="125"/>
      <c r="V340" s="125"/>
      <c r="W340" s="125"/>
      <c r="X340" s="174"/>
      <c r="Y340" s="113"/>
      <c r="Z340" s="113"/>
      <c r="AA340" s="113"/>
      <c r="AB340" s="127"/>
      <c r="AC340" s="127"/>
      <c r="AD340" s="127"/>
      <c r="AE340" s="127"/>
      <c r="AF340" s="127"/>
      <c r="AG340" s="127"/>
      <c r="AH340" s="127"/>
      <c r="AI340" s="127"/>
      <c r="AJ340" s="127"/>
      <c r="AK340" s="127"/>
      <c r="AL340" s="127"/>
      <c r="AM340" s="127"/>
      <c r="AN340" s="127"/>
      <c r="AO340" s="127"/>
      <c r="AP340" s="127"/>
      <c r="AQ340" s="127"/>
      <c r="AR340" s="127"/>
      <c r="AS340" s="127"/>
      <c r="AT340" s="127"/>
      <c r="AU340" s="127"/>
      <c r="AV340" s="127"/>
      <c r="AW340" s="127"/>
      <c r="AX340" s="127"/>
    </row>
    <row r="341" spans="1:50" x14ac:dyDescent="0.3">
      <c r="A341" s="25"/>
      <c r="B341" s="25"/>
      <c r="C341" s="25"/>
      <c r="D341" s="25"/>
      <c r="E341" s="25"/>
      <c r="F341" s="25"/>
      <c r="G341" s="71"/>
      <c r="H341" s="268"/>
      <c r="I341" s="127"/>
      <c r="J341" s="180"/>
      <c r="K341" s="26"/>
      <c r="L341" s="26"/>
      <c r="M341" s="263"/>
      <c r="N341" s="25"/>
      <c r="O341" s="25"/>
      <c r="P341" s="264"/>
      <c r="Q341" s="129"/>
      <c r="R341" s="103"/>
      <c r="S341" s="25"/>
      <c r="T341" s="154"/>
      <c r="U341" s="125"/>
      <c r="V341" s="125"/>
      <c r="W341" s="125"/>
      <c r="X341" s="174"/>
      <c r="Y341" s="113"/>
      <c r="Z341" s="113"/>
      <c r="AA341" s="113"/>
      <c r="AB341" s="127"/>
      <c r="AC341" s="127"/>
      <c r="AD341" s="127"/>
      <c r="AE341" s="127"/>
      <c r="AF341" s="127"/>
      <c r="AG341" s="127"/>
      <c r="AH341" s="127"/>
      <c r="AI341" s="127"/>
      <c r="AJ341" s="127"/>
      <c r="AK341" s="127"/>
      <c r="AL341" s="127"/>
      <c r="AM341" s="127"/>
      <c r="AN341" s="127"/>
      <c r="AO341" s="127"/>
      <c r="AP341" s="127"/>
      <c r="AQ341" s="127"/>
      <c r="AR341" s="127"/>
      <c r="AS341" s="127"/>
      <c r="AT341" s="127"/>
      <c r="AU341" s="127"/>
      <c r="AV341" s="127"/>
      <c r="AW341" s="127"/>
      <c r="AX341" s="127"/>
    </row>
    <row r="342" spans="1:50" x14ac:dyDescent="0.3">
      <c r="A342" s="25"/>
      <c r="B342" s="25"/>
      <c r="C342" s="25"/>
      <c r="D342" s="25"/>
      <c r="E342" s="25"/>
      <c r="F342" s="25"/>
      <c r="G342" s="71"/>
      <c r="H342" s="268"/>
      <c r="I342" s="127"/>
      <c r="J342" s="180"/>
      <c r="K342" s="26"/>
      <c r="L342" s="26"/>
      <c r="M342" s="263"/>
      <c r="N342" s="25"/>
      <c r="O342" s="25"/>
      <c r="P342" s="264"/>
      <c r="Q342" s="129"/>
      <c r="R342" s="103"/>
      <c r="S342" s="25"/>
      <c r="T342" s="154"/>
      <c r="U342" s="125"/>
      <c r="V342" s="125"/>
      <c r="W342" s="125"/>
      <c r="X342" s="174"/>
      <c r="Y342" s="113"/>
      <c r="Z342" s="113"/>
      <c r="AA342" s="113"/>
      <c r="AB342" s="127"/>
      <c r="AC342" s="127"/>
      <c r="AD342" s="127"/>
      <c r="AE342" s="127"/>
      <c r="AF342" s="127"/>
      <c r="AG342" s="127"/>
      <c r="AH342" s="127"/>
      <c r="AI342" s="127"/>
      <c r="AJ342" s="127"/>
      <c r="AK342" s="127"/>
      <c r="AL342" s="127"/>
      <c r="AM342" s="127"/>
      <c r="AN342" s="127"/>
      <c r="AO342" s="127"/>
      <c r="AP342" s="127"/>
      <c r="AQ342" s="127"/>
      <c r="AR342" s="127"/>
      <c r="AS342" s="127"/>
      <c r="AT342" s="127"/>
      <c r="AU342" s="127"/>
      <c r="AV342" s="127"/>
      <c r="AW342" s="127"/>
      <c r="AX342" s="127"/>
    </row>
    <row r="343" spans="1:50" x14ac:dyDescent="0.3">
      <c r="A343" s="25"/>
      <c r="B343" s="25"/>
      <c r="C343" s="25"/>
      <c r="D343" s="25"/>
      <c r="E343" s="25"/>
      <c r="F343" s="25"/>
      <c r="G343" s="71"/>
      <c r="H343" s="268"/>
      <c r="I343" s="127"/>
      <c r="J343" s="180"/>
      <c r="K343" s="26"/>
      <c r="L343" s="26"/>
      <c r="M343" s="263"/>
      <c r="N343" s="25"/>
      <c r="O343" s="25"/>
      <c r="P343" s="264"/>
      <c r="Q343" s="129"/>
      <c r="R343" s="103"/>
      <c r="S343" s="25"/>
      <c r="T343" s="154"/>
      <c r="U343" s="125"/>
      <c r="V343" s="125"/>
      <c r="W343" s="125"/>
      <c r="X343" s="174"/>
      <c r="Y343" s="113"/>
      <c r="Z343" s="113"/>
      <c r="AA343" s="113"/>
      <c r="AB343" s="127"/>
      <c r="AC343" s="127"/>
      <c r="AD343" s="127"/>
      <c r="AE343" s="127"/>
      <c r="AF343" s="127"/>
      <c r="AG343" s="127"/>
      <c r="AH343" s="127"/>
      <c r="AI343" s="127"/>
      <c r="AJ343" s="127"/>
      <c r="AK343" s="127"/>
      <c r="AL343" s="127"/>
      <c r="AM343" s="127"/>
      <c r="AN343" s="127"/>
      <c r="AO343" s="127"/>
      <c r="AP343" s="127"/>
      <c r="AQ343" s="127"/>
      <c r="AR343" s="127"/>
      <c r="AS343" s="127"/>
      <c r="AT343" s="127"/>
      <c r="AU343" s="127"/>
      <c r="AV343" s="127"/>
      <c r="AW343" s="127"/>
      <c r="AX343" s="127"/>
    </row>
    <row r="344" spans="1:50" x14ac:dyDescent="0.3">
      <c r="A344" s="25"/>
      <c r="B344" s="25"/>
      <c r="C344" s="25"/>
      <c r="D344" s="25"/>
      <c r="E344" s="25"/>
      <c r="F344" s="25"/>
      <c r="G344" s="71"/>
      <c r="H344" s="268"/>
      <c r="I344" s="127"/>
      <c r="J344" s="180"/>
      <c r="K344" s="26"/>
      <c r="L344" s="26"/>
      <c r="M344" s="263"/>
      <c r="N344" s="25"/>
      <c r="O344" s="25"/>
      <c r="P344" s="264"/>
      <c r="Q344" s="129"/>
      <c r="R344" s="103"/>
      <c r="S344" s="25"/>
      <c r="T344" s="154"/>
      <c r="U344" s="125"/>
      <c r="V344" s="125"/>
      <c r="W344" s="125"/>
      <c r="X344" s="174"/>
      <c r="Y344" s="113"/>
      <c r="Z344" s="113"/>
      <c r="AA344" s="113"/>
      <c r="AB344" s="127"/>
      <c r="AC344" s="127"/>
      <c r="AD344" s="127"/>
      <c r="AE344" s="127"/>
      <c r="AF344" s="127"/>
      <c r="AG344" s="127"/>
      <c r="AH344" s="127"/>
      <c r="AI344" s="127"/>
      <c r="AJ344" s="127"/>
      <c r="AK344" s="127"/>
      <c r="AL344" s="127"/>
      <c r="AM344" s="127"/>
      <c r="AN344" s="127"/>
      <c r="AO344" s="127"/>
      <c r="AP344" s="127"/>
      <c r="AQ344" s="127"/>
      <c r="AR344" s="127"/>
      <c r="AS344" s="127"/>
      <c r="AT344" s="127"/>
      <c r="AU344" s="127"/>
      <c r="AV344" s="127"/>
      <c r="AW344" s="127"/>
      <c r="AX344" s="127"/>
    </row>
    <row r="345" spans="1:50" x14ac:dyDescent="0.3">
      <c r="A345" s="25"/>
      <c r="B345" s="25"/>
      <c r="C345" s="25"/>
      <c r="D345" s="25"/>
      <c r="E345" s="25"/>
      <c r="F345" s="25"/>
      <c r="G345" s="71"/>
      <c r="H345" s="268"/>
      <c r="I345" s="127"/>
      <c r="J345" s="180"/>
      <c r="K345" s="26"/>
      <c r="L345" s="26"/>
      <c r="M345" s="263"/>
      <c r="N345" s="25"/>
      <c r="O345" s="25"/>
      <c r="P345" s="264"/>
      <c r="Q345" s="129"/>
      <c r="R345" s="103"/>
      <c r="S345" s="25"/>
      <c r="T345" s="154"/>
      <c r="U345" s="125"/>
      <c r="V345" s="125"/>
      <c r="W345" s="125"/>
      <c r="X345" s="174"/>
      <c r="Y345" s="113"/>
      <c r="Z345" s="113"/>
      <c r="AA345" s="113"/>
      <c r="AB345" s="127"/>
      <c r="AC345" s="127"/>
      <c r="AD345" s="127"/>
      <c r="AE345" s="127"/>
      <c r="AF345" s="127"/>
      <c r="AG345" s="127"/>
      <c r="AH345" s="127"/>
      <c r="AI345" s="127"/>
      <c r="AJ345" s="127"/>
      <c r="AK345" s="127"/>
      <c r="AL345" s="127"/>
      <c r="AM345" s="127"/>
      <c r="AN345" s="127"/>
      <c r="AO345" s="127"/>
      <c r="AP345" s="127"/>
      <c r="AQ345" s="127"/>
      <c r="AR345" s="127"/>
      <c r="AS345" s="127"/>
      <c r="AT345" s="127"/>
      <c r="AU345" s="127"/>
      <c r="AV345" s="127"/>
      <c r="AW345" s="127"/>
      <c r="AX345" s="127"/>
    </row>
    <row r="346" spans="1:50" x14ac:dyDescent="0.3">
      <c r="A346" s="25"/>
      <c r="B346" s="25"/>
      <c r="C346" s="25"/>
      <c r="D346" s="25"/>
      <c r="E346" s="25"/>
      <c r="F346" s="25"/>
      <c r="G346" s="71"/>
      <c r="H346" s="268"/>
      <c r="I346" s="127"/>
      <c r="J346" s="180"/>
      <c r="K346" s="26"/>
      <c r="L346" s="26"/>
      <c r="M346" s="263"/>
      <c r="N346" s="25"/>
      <c r="O346" s="25"/>
      <c r="P346" s="264"/>
      <c r="Q346" s="129"/>
      <c r="R346" s="103"/>
      <c r="S346" s="25"/>
      <c r="T346" s="154"/>
      <c r="U346" s="125"/>
      <c r="V346" s="125"/>
      <c r="W346" s="125"/>
      <c r="X346" s="174"/>
      <c r="Y346" s="113"/>
      <c r="Z346" s="113"/>
      <c r="AA346" s="113"/>
      <c r="AB346" s="127"/>
      <c r="AC346" s="127"/>
      <c r="AD346" s="127"/>
      <c r="AE346" s="127"/>
      <c r="AF346" s="127"/>
      <c r="AG346" s="127"/>
      <c r="AH346" s="127"/>
      <c r="AI346" s="127"/>
      <c r="AJ346" s="127"/>
      <c r="AK346" s="127"/>
      <c r="AL346" s="127"/>
      <c r="AM346" s="127"/>
      <c r="AN346" s="127"/>
      <c r="AO346" s="127"/>
      <c r="AP346" s="127"/>
      <c r="AQ346" s="127"/>
      <c r="AR346" s="127"/>
      <c r="AS346" s="127"/>
      <c r="AT346" s="127"/>
      <c r="AU346" s="127"/>
      <c r="AV346" s="127"/>
      <c r="AW346" s="127"/>
      <c r="AX346" s="127"/>
    </row>
    <row r="347" spans="1:50" x14ac:dyDescent="0.3">
      <c r="A347" s="25"/>
      <c r="B347" s="25"/>
      <c r="C347" s="25"/>
      <c r="D347" s="25"/>
      <c r="E347" s="25"/>
      <c r="F347" s="25"/>
      <c r="G347" s="71"/>
      <c r="H347" s="268"/>
      <c r="I347" s="127"/>
      <c r="J347" s="180"/>
      <c r="K347" s="26"/>
      <c r="L347" s="26"/>
      <c r="M347" s="263"/>
      <c r="N347" s="25"/>
      <c r="O347" s="25"/>
      <c r="P347" s="264"/>
      <c r="Q347" s="129"/>
      <c r="R347" s="103"/>
      <c r="S347" s="25"/>
      <c r="T347" s="154"/>
      <c r="U347" s="125"/>
      <c r="V347" s="125"/>
      <c r="W347" s="125"/>
      <c r="X347" s="174"/>
      <c r="Y347" s="113"/>
      <c r="Z347" s="113"/>
      <c r="AA347" s="113"/>
      <c r="AB347" s="127"/>
      <c r="AC347" s="127"/>
      <c r="AD347" s="127"/>
      <c r="AE347" s="127"/>
      <c r="AF347" s="127"/>
      <c r="AG347" s="127"/>
      <c r="AH347" s="127"/>
      <c r="AI347" s="127"/>
      <c r="AJ347" s="127"/>
      <c r="AK347" s="127"/>
      <c r="AL347" s="127"/>
      <c r="AM347" s="127"/>
      <c r="AN347" s="127"/>
      <c r="AO347" s="127"/>
      <c r="AP347" s="127"/>
      <c r="AQ347" s="127"/>
      <c r="AR347" s="127"/>
      <c r="AS347" s="127"/>
      <c r="AT347" s="127"/>
      <c r="AU347" s="127"/>
      <c r="AV347" s="127"/>
      <c r="AW347" s="127"/>
      <c r="AX347" s="127"/>
    </row>
    <row r="348" spans="1:50" x14ac:dyDescent="0.3">
      <c r="A348" s="25"/>
      <c r="B348" s="25"/>
      <c r="C348" s="25"/>
      <c r="D348" s="25"/>
      <c r="E348" s="25"/>
      <c r="F348" s="25"/>
      <c r="G348" s="71"/>
      <c r="H348" s="268"/>
      <c r="I348" s="127"/>
      <c r="J348" s="180"/>
      <c r="K348" s="26"/>
      <c r="L348" s="26"/>
      <c r="M348" s="263"/>
      <c r="N348" s="25"/>
      <c r="O348" s="25"/>
      <c r="P348" s="264"/>
      <c r="Q348" s="129"/>
      <c r="R348" s="103"/>
      <c r="S348" s="25"/>
      <c r="T348" s="154"/>
      <c r="U348" s="125"/>
      <c r="V348" s="125"/>
      <c r="W348" s="125"/>
      <c r="X348" s="174"/>
      <c r="Y348" s="113"/>
      <c r="Z348" s="113"/>
      <c r="AA348" s="113"/>
      <c r="AB348" s="127"/>
      <c r="AC348" s="127"/>
      <c r="AD348" s="127"/>
      <c r="AE348" s="127"/>
      <c r="AF348" s="127"/>
      <c r="AG348" s="127"/>
      <c r="AH348" s="127"/>
      <c r="AI348" s="127"/>
      <c r="AJ348" s="127"/>
      <c r="AK348" s="127"/>
      <c r="AL348" s="127"/>
      <c r="AM348" s="127"/>
      <c r="AN348" s="127"/>
      <c r="AO348" s="127"/>
      <c r="AP348" s="127"/>
      <c r="AQ348" s="127"/>
      <c r="AR348" s="127"/>
      <c r="AS348" s="127"/>
      <c r="AT348" s="127"/>
      <c r="AU348" s="127"/>
      <c r="AV348" s="127"/>
      <c r="AW348" s="127"/>
      <c r="AX348" s="127"/>
    </row>
    <row r="349" spans="1:50" x14ac:dyDescent="0.3">
      <c r="A349" s="25"/>
      <c r="B349" s="25"/>
      <c r="C349" s="25"/>
      <c r="D349" s="25"/>
      <c r="E349" s="25"/>
      <c r="F349" s="25"/>
      <c r="G349" s="71"/>
      <c r="H349" s="268"/>
      <c r="I349" s="127"/>
      <c r="J349" s="180"/>
      <c r="K349" s="26"/>
      <c r="L349" s="26"/>
      <c r="M349" s="263"/>
      <c r="N349" s="25"/>
      <c r="O349" s="25"/>
      <c r="P349" s="264"/>
      <c r="Q349" s="129"/>
      <c r="R349" s="103"/>
      <c r="S349" s="25"/>
      <c r="T349" s="154"/>
      <c r="U349" s="125"/>
      <c r="V349" s="125"/>
      <c r="W349" s="125"/>
      <c r="X349" s="174"/>
      <c r="Y349" s="113"/>
      <c r="Z349" s="113"/>
      <c r="AA349" s="113"/>
      <c r="AB349" s="127"/>
      <c r="AC349" s="127"/>
      <c r="AD349" s="127"/>
      <c r="AE349" s="127"/>
      <c r="AF349" s="127"/>
      <c r="AG349" s="127"/>
      <c r="AH349" s="127"/>
      <c r="AI349" s="127"/>
      <c r="AJ349" s="127"/>
      <c r="AK349" s="127"/>
      <c r="AL349" s="127"/>
      <c r="AM349" s="127"/>
      <c r="AN349" s="127"/>
      <c r="AO349" s="127"/>
      <c r="AP349" s="127"/>
      <c r="AQ349" s="127"/>
      <c r="AR349" s="127"/>
      <c r="AS349" s="127"/>
      <c r="AT349" s="127"/>
      <c r="AU349" s="127"/>
      <c r="AV349" s="127"/>
      <c r="AW349" s="127"/>
      <c r="AX349" s="127"/>
    </row>
    <row r="350" spans="1:50" x14ac:dyDescent="0.3">
      <c r="A350" s="25"/>
      <c r="B350" s="25"/>
      <c r="C350" s="25"/>
      <c r="D350" s="25"/>
      <c r="E350" s="25"/>
      <c r="F350" s="25"/>
      <c r="G350" s="71"/>
      <c r="H350" s="268"/>
      <c r="I350" s="127"/>
      <c r="J350" s="180"/>
      <c r="K350" s="26"/>
      <c r="L350" s="26"/>
      <c r="M350" s="263"/>
      <c r="N350" s="25"/>
      <c r="O350" s="25"/>
      <c r="P350" s="264"/>
      <c r="Q350" s="129"/>
      <c r="R350" s="103"/>
      <c r="S350" s="25"/>
      <c r="T350" s="154"/>
      <c r="U350" s="125"/>
      <c r="V350" s="125"/>
      <c r="W350" s="125"/>
      <c r="X350" s="174"/>
      <c r="Y350" s="113"/>
      <c r="Z350" s="113"/>
      <c r="AA350" s="113"/>
      <c r="AB350" s="127"/>
      <c r="AC350" s="127"/>
      <c r="AD350" s="127"/>
      <c r="AE350" s="127"/>
      <c r="AF350" s="127"/>
      <c r="AG350" s="127"/>
      <c r="AH350" s="127"/>
      <c r="AI350" s="127"/>
      <c r="AJ350" s="127"/>
      <c r="AK350" s="127"/>
      <c r="AL350" s="127"/>
      <c r="AM350" s="127"/>
      <c r="AN350" s="127"/>
      <c r="AO350" s="127"/>
      <c r="AP350" s="127"/>
      <c r="AQ350" s="127"/>
      <c r="AR350" s="127"/>
      <c r="AS350" s="127"/>
      <c r="AT350" s="127"/>
      <c r="AU350" s="127"/>
      <c r="AV350" s="127"/>
      <c r="AW350" s="127"/>
      <c r="AX350" s="127"/>
    </row>
    <row r="351" spans="1:50" x14ac:dyDescent="0.3">
      <c r="A351" s="25"/>
      <c r="B351" s="25"/>
      <c r="C351" s="25"/>
      <c r="D351" s="25"/>
      <c r="E351" s="25"/>
      <c r="F351" s="25"/>
      <c r="G351" s="71"/>
      <c r="H351" s="268"/>
      <c r="I351" s="127"/>
      <c r="J351" s="180"/>
      <c r="K351" s="26"/>
      <c r="L351" s="26"/>
      <c r="M351" s="263"/>
      <c r="N351" s="25"/>
      <c r="O351" s="25"/>
      <c r="P351" s="264"/>
      <c r="Q351" s="129"/>
      <c r="R351" s="103"/>
      <c r="S351" s="25"/>
      <c r="T351" s="154"/>
      <c r="U351" s="125"/>
      <c r="V351" s="125"/>
      <c r="W351" s="125"/>
      <c r="X351" s="174"/>
      <c r="Y351" s="113"/>
      <c r="Z351" s="113"/>
      <c r="AA351" s="113"/>
      <c r="AB351" s="127"/>
      <c r="AC351" s="127"/>
      <c r="AD351" s="127"/>
      <c r="AE351" s="127"/>
      <c r="AF351" s="127"/>
      <c r="AG351" s="127"/>
      <c r="AH351" s="127"/>
      <c r="AI351" s="127"/>
      <c r="AJ351" s="127"/>
      <c r="AK351" s="127"/>
      <c r="AL351" s="127"/>
      <c r="AM351" s="127"/>
      <c r="AN351" s="127"/>
      <c r="AO351" s="127"/>
      <c r="AP351" s="127"/>
      <c r="AQ351" s="127"/>
      <c r="AR351" s="127"/>
      <c r="AS351" s="127"/>
      <c r="AT351" s="127"/>
      <c r="AU351" s="127"/>
      <c r="AV351" s="127"/>
      <c r="AW351" s="127"/>
      <c r="AX351" s="127"/>
    </row>
    <row r="352" spans="1:50" x14ac:dyDescent="0.3">
      <c r="A352" s="25"/>
      <c r="B352" s="25"/>
      <c r="C352" s="25"/>
      <c r="D352" s="25"/>
      <c r="E352" s="25"/>
      <c r="F352" s="25"/>
      <c r="G352" s="71"/>
      <c r="H352" s="268"/>
      <c r="I352" s="127"/>
      <c r="J352" s="180"/>
      <c r="K352" s="26"/>
      <c r="L352" s="26"/>
      <c r="M352" s="263"/>
      <c r="N352" s="25"/>
      <c r="O352" s="25"/>
      <c r="P352" s="264"/>
      <c r="Q352" s="129"/>
      <c r="R352" s="103"/>
      <c r="S352" s="25"/>
      <c r="T352" s="154"/>
      <c r="U352" s="125"/>
      <c r="V352" s="125"/>
      <c r="W352" s="125"/>
      <c r="X352" s="174"/>
      <c r="Y352" s="113"/>
      <c r="Z352" s="113"/>
      <c r="AA352" s="113"/>
      <c r="AB352" s="127"/>
      <c r="AC352" s="127"/>
      <c r="AD352" s="127"/>
      <c r="AE352" s="127"/>
      <c r="AF352" s="127"/>
      <c r="AG352" s="127"/>
      <c r="AH352" s="127"/>
      <c r="AI352" s="127"/>
      <c r="AJ352" s="127"/>
      <c r="AK352" s="127"/>
      <c r="AL352" s="127"/>
      <c r="AM352" s="127"/>
      <c r="AN352" s="127"/>
      <c r="AO352" s="127"/>
      <c r="AP352" s="127"/>
      <c r="AQ352" s="127"/>
      <c r="AR352" s="127"/>
      <c r="AS352" s="127"/>
      <c r="AT352" s="127"/>
      <c r="AU352" s="127"/>
      <c r="AV352" s="127"/>
      <c r="AW352" s="127"/>
      <c r="AX352" s="127"/>
    </row>
    <row r="353" spans="1:50" x14ac:dyDescent="0.3">
      <c r="A353" s="25"/>
      <c r="B353" s="25"/>
      <c r="C353" s="25"/>
      <c r="D353" s="25"/>
      <c r="E353" s="25"/>
      <c r="F353" s="25"/>
      <c r="G353" s="71"/>
      <c r="H353" s="268"/>
      <c r="I353" s="127"/>
      <c r="J353" s="180"/>
      <c r="K353" s="26"/>
      <c r="L353" s="26"/>
      <c r="M353" s="263"/>
      <c r="N353" s="25"/>
      <c r="O353" s="25"/>
      <c r="P353" s="264"/>
      <c r="Q353" s="129"/>
      <c r="R353" s="103"/>
      <c r="S353" s="25"/>
      <c r="T353" s="154"/>
      <c r="U353" s="125"/>
      <c r="V353" s="125"/>
      <c r="W353" s="125"/>
      <c r="X353" s="174"/>
      <c r="Y353" s="113"/>
      <c r="Z353" s="113"/>
      <c r="AA353" s="113"/>
      <c r="AB353" s="127"/>
      <c r="AC353" s="127"/>
      <c r="AD353" s="127"/>
      <c r="AE353" s="127"/>
      <c r="AF353" s="127"/>
      <c r="AG353" s="127"/>
      <c r="AH353" s="127"/>
      <c r="AI353" s="127"/>
      <c r="AJ353" s="127"/>
      <c r="AK353" s="127"/>
      <c r="AL353" s="127"/>
      <c r="AM353" s="127"/>
      <c r="AN353" s="127"/>
      <c r="AO353" s="127"/>
      <c r="AP353" s="127"/>
      <c r="AQ353" s="127"/>
      <c r="AR353" s="127"/>
      <c r="AS353" s="127"/>
      <c r="AT353" s="127"/>
      <c r="AU353" s="127"/>
      <c r="AV353" s="127"/>
      <c r="AW353" s="127"/>
      <c r="AX353" s="127"/>
    </row>
    <row r="354" spans="1:50" x14ac:dyDescent="0.3">
      <c r="A354" s="25"/>
      <c r="B354" s="25"/>
      <c r="C354" s="25"/>
      <c r="D354" s="25"/>
      <c r="E354" s="25"/>
      <c r="F354" s="25"/>
      <c r="G354" s="71"/>
      <c r="H354" s="268"/>
      <c r="I354" s="127"/>
      <c r="J354" s="180"/>
      <c r="K354" s="26"/>
      <c r="L354" s="26"/>
      <c r="M354" s="263"/>
      <c r="N354" s="25"/>
      <c r="O354" s="25"/>
      <c r="P354" s="264"/>
      <c r="Q354" s="129"/>
      <c r="R354" s="103"/>
      <c r="S354" s="25"/>
      <c r="T354" s="154"/>
      <c r="U354" s="125"/>
      <c r="V354" s="125"/>
      <c r="W354" s="125"/>
      <c r="X354" s="174"/>
      <c r="Y354" s="113"/>
      <c r="Z354" s="113"/>
      <c r="AA354" s="113"/>
      <c r="AB354" s="127"/>
      <c r="AC354" s="127"/>
      <c r="AD354" s="127"/>
      <c r="AE354" s="127"/>
      <c r="AF354" s="127"/>
      <c r="AG354" s="127"/>
      <c r="AH354" s="127"/>
      <c r="AI354" s="127"/>
      <c r="AJ354" s="127"/>
      <c r="AK354" s="127"/>
      <c r="AL354" s="127"/>
      <c r="AM354" s="127"/>
      <c r="AN354" s="127"/>
      <c r="AO354" s="127"/>
      <c r="AP354" s="127"/>
      <c r="AQ354" s="127"/>
      <c r="AR354" s="127"/>
      <c r="AS354" s="127"/>
      <c r="AT354" s="127"/>
      <c r="AU354" s="127"/>
      <c r="AV354" s="127"/>
      <c r="AW354" s="127"/>
      <c r="AX354" s="127"/>
    </row>
    <row r="355" spans="1:50" x14ac:dyDescent="0.3">
      <c r="A355" s="25"/>
      <c r="B355" s="25"/>
      <c r="C355" s="25"/>
      <c r="D355" s="25"/>
      <c r="E355" s="25"/>
      <c r="F355" s="25"/>
      <c r="G355" s="71"/>
      <c r="H355" s="268"/>
      <c r="I355" s="127"/>
      <c r="J355" s="180"/>
      <c r="K355" s="26"/>
      <c r="L355" s="26"/>
      <c r="M355" s="263"/>
      <c r="N355" s="25"/>
      <c r="O355" s="25"/>
      <c r="P355" s="264"/>
      <c r="Q355" s="129"/>
      <c r="R355" s="103"/>
      <c r="S355" s="25"/>
      <c r="T355" s="154"/>
      <c r="U355" s="125"/>
      <c r="V355" s="125"/>
      <c r="W355" s="125"/>
      <c r="X355" s="174"/>
      <c r="Y355" s="113"/>
      <c r="Z355" s="113"/>
      <c r="AA355" s="113"/>
      <c r="AB355" s="127"/>
      <c r="AC355" s="127"/>
      <c r="AD355" s="127"/>
      <c r="AE355" s="127"/>
      <c r="AF355" s="127"/>
      <c r="AG355" s="127"/>
      <c r="AH355" s="127"/>
      <c r="AI355" s="127"/>
      <c r="AJ355" s="127"/>
      <c r="AK355" s="127"/>
      <c r="AL355" s="127"/>
      <c r="AM355" s="127"/>
      <c r="AN355" s="127"/>
      <c r="AO355" s="127"/>
      <c r="AP355" s="127"/>
      <c r="AQ355" s="127"/>
      <c r="AR355" s="127"/>
      <c r="AS355" s="127"/>
      <c r="AT355" s="127"/>
      <c r="AU355" s="127"/>
      <c r="AV355" s="127"/>
      <c r="AW355" s="127"/>
      <c r="AX355" s="127"/>
    </row>
    <row r="356" spans="1:50" x14ac:dyDescent="0.3">
      <c r="A356" s="25"/>
      <c r="B356" s="25"/>
      <c r="C356" s="25"/>
      <c r="D356" s="25"/>
      <c r="E356" s="25"/>
      <c r="F356" s="25"/>
      <c r="G356" s="71"/>
      <c r="H356" s="268"/>
      <c r="I356" s="127"/>
      <c r="J356" s="180"/>
      <c r="K356" s="26"/>
      <c r="L356" s="26"/>
      <c r="M356" s="263"/>
      <c r="N356" s="25"/>
      <c r="O356" s="25"/>
      <c r="P356" s="264"/>
      <c r="Q356" s="129"/>
      <c r="R356" s="103"/>
      <c r="S356" s="25"/>
      <c r="T356" s="154"/>
      <c r="U356" s="125"/>
      <c r="V356" s="125"/>
      <c r="W356" s="125"/>
      <c r="X356" s="174"/>
      <c r="Y356" s="113"/>
      <c r="Z356" s="113"/>
      <c r="AA356" s="113"/>
      <c r="AB356" s="127"/>
      <c r="AC356" s="127"/>
      <c r="AD356" s="127"/>
      <c r="AE356" s="127"/>
      <c r="AF356" s="127"/>
      <c r="AG356" s="127"/>
      <c r="AH356" s="127"/>
      <c r="AI356" s="127"/>
      <c r="AJ356" s="127"/>
      <c r="AK356" s="127"/>
      <c r="AL356" s="127"/>
      <c r="AM356" s="127"/>
      <c r="AN356" s="127"/>
      <c r="AO356" s="127"/>
      <c r="AP356" s="127"/>
      <c r="AQ356" s="127"/>
      <c r="AR356" s="127"/>
      <c r="AS356" s="127"/>
      <c r="AT356" s="127"/>
      <c r="AU356" s="127"/>
      <c r="AV356" s="127"/>
      <c r="AW356" s="127"/>
      <c r="AX356" s="127"/>
    </row>
    <row r="357" spans="1:50" x14ac:dyDescent="0.3">
      <c r="A357" s="25"/>
      <c r="B357" s="25"/>
      <c r="C357" s="25"/>
      <c r="D357" s="25"/>
      <c r="E357" s="25"/>
      <c r="F357" s="25"/>
      <c r="G357" s="71"/>
      <c r="H357" s="268"/>
      <c r="I357" s="127"/>
      <c r="J357" s="180"/>
      <c r="K357" s="26"/>
      <c r="L357" s="26"/>
      <c r="M357" s="263"/>
      <c r="N357" s="25"/>
      <c r="O357" s="25"/>
      <c r="P357" s="264"/>
      <c r="Q357" s="129"/>
      <c r="R357" s="103"/>
      <c r="S357" s="25"/>
      <c r="T357" s="154"/>
      <c r="U357" s="125"/>
      <c r="V357" s="125"/>
      <c r="W357" s="125"/>
      <c r="X357" s="174"/>
      <c r="Y357" s="113"/>
      <c r="Z357" s="113"/>
      <c r="AA357" s="113"/>
      <c r="AB357" s="127"/>
      <c r="AC357" s="127"/>
      <c r="AD357" s="127"/>
      <c r="AE357" s="127"/>
      <c r="AF357" s="127"/>
      <c r="AG357" s="127"/>
      <c r="AH357" s="127"/>
      <c r="AI357" s="127"/>
      <c r="AJ357" s="127"/>
      <c r="AK357" s="127"/>
      <c r="AL357" s="127"/>
      <c r="AM357" s="127"/>
      <c r="AN357" s="127"/>
      <c r="AO357" s="127"/>
      <c r="AP357" s="127"/>
      <c r="AQ357" s="127"/>
      <c r="AR357" s="127"/>
      <c r="AS357" s="127"/>
      <c r="AT357" s="127"/>
      <c r="AU357" s="127"/>
      <c r="AV357" s="127"/>
      <c r="AW357" s="127"/>
      <c r="AX357" s="127"/>
    </row>
    <row r="358" spans="1:50" x14ac:dyDescent="0.3">
      <c r="A358" s="25"/>
      <c r="B358" s="25"/>
      <c r="C358" s="25"/>
      <c r="D358" s="25"/>
      <c r="E358" s="25"/>
      <c r="F358" s="25"/>
      <c r="G358" s="71"/>
      <c r="H358" s="268"/>
      <c r="I358" s="127"/>
      <c r="J358" s="180"/>
      <c r="K358" s="26"/>
      <c r="L358" s="26"/>
      <c r="M358" s="263"/>
      <c r="N358" s="25"/>
      <c r="O358" s="25"/>
      <c r="P358" s="264"/>
      <c r="Q358" s="129"/>
      <c r="R358" s="103"/>
      <c r="S358" s="25"/>
      <c r="T358" s="154"/>
      <c r="U358" s="125"/>
      <c r="V358" s="125"/>
      <c r="W358" s="125"/>
      <c r="X358" s="174"/>
      <c r="Y358" s="113"/>
      <c r="Z358" s="113"/>
      <c r="AA358" s="113"/>
      <c r="AB358" s="127"/>
      <c r="AC358" s="127"/>
      <c r="AD358" s="127"/>
      <c r="AE358" s="127"/>
      <c r="AF358" s="127"/>
      <c r="AG358" s="127"/>
      <c r="AH358" s="127"/>
      <c r="AI358" s="127"/>
      <c r="AJ358" s="127"/>
      <c r="AK358" s="127"/>
      <c r="AL358" s="127"/>
      <c r="AM358" s="127"/>
      <c r="AN358" s="127"/>
      <c r="AO358" s="127"/>
      <c r="AP358" s="127"/>
      <c r="AQ358" s="127"/>
      <c r="AR358" s="127"/>
      <c r="AS358" s="127"/>
      <c r="AT358" s="127"/>
      <c r="AU358" s="127"/>
      <c r="AV358" s="127"/>
      <c r="AW358" s="127"/>
      <c r="AX358" s="127"/>
    </row>
    <row r="359" spans="1:50" x14ac:dyDescent="0.3">
      <c r="A359" s="25"/>
      <c r="B359" s="25"/>
      <c r="C359" s="25"/>
      <c r="D359" s="25"/>
      <c r="E359" s="25"/>
      <c r="F359" s="25"/>
      <c r="G359" s="71"/>
      <c r="H359" s="268"/>
      <c r="I359" s="127"/>
      <c r="J359" s="180"/>
      <c r="K359" s="26"/>
      <c r="L359" s="26"/>
      <c r="M359" s="263"/>
      <c r="N359" s="25"/>
      <c r="O359" s="25"/>
      <c r="P359" s="264"/>
      <c r="Q359" s="129"/>
      <c r="R359" s="103"/>
      <c r="S359" s="25"/>
      <c r="T359" s="154"/>
      <c r="U359" s="125"/>
      <c r="V359" s="125"/>
      <c r="W359" s="125"/>
      <c r="X359" s="174"/>
      <c r="Y359" s="113"/>
      <c r="Z359" s="113"/>
      <c r="AA359" s="113"/>
      <c r="AB359" s="127"/>
      <c r="AC359" s="127"/>
      <c r="AD359" s="127"/>
      <c r="AE359" s="127"/>
      <c r="AF359" s="127"/>
      <c r="AG359" s="127"/>
      <c r="AH359" s="127"/>
      <c r="AI359" s="127"/>
      <c r="AJ359" s="127"/>
      <c r="AK359" s="127"/>
      <c r="AL359" s="127"/>
      <c r="AM359" s="127"/>
      <c r="AN359" s="127"/>
      <c r="AO359" s="127"/>
      <c r="AP359" s="127"/>
      <c r="AQ359" s="127"/>
      <c r="AR359" s="127"/>
      <c r="AS359" s="127"/>
      <c r="AT359" s="127"/>
      <c r="AU359" s="127"/>
      <c r="AV359" s="127"/>
      <c r="AW359" s="127"/>
      <c r="AX359" s="127"/>
    </row>
    <row r="360" spans="1:50" x14ac:dyDescent="0.3">
      <c r="A360" s="25"/>
      <c r="B360" s="25"/>
      <c r="C360" s="25"/>
      <c r="D360" s="25"/>
      <c r="E360" s="25"/>
      <c r="F360" s="25"/>
      <c r="G360" s="71"/>
      <c r="H360" s="268"/>
      <c r="I360" s="127"/>
      <c r="J360" s="180"/>
      <c r="K360" s="26"/>
      <c r="L360" s="26"/>
      <c r="M360" s="263"/>
      <c r="N360" s="25"/>
      <c r="O360" s="25"/>
      <c r="P360" s="264"/>
      <c r="Q360" s="129"/>
      <c r="R360" s="103"/>
      <c r="S360" s="25"/>
      <c r="T360" s="154"/>
      <c r="U360" s="125"/>
      <c r="V360" s="125"/>
      <c r="W360" s="125"/>
      <c r="X360" s="174"/>
      <c r="Y360" s="113"/>
      <c r="Z360" s="113"/>
      <c r="AA360" s="113"/>
      <c r="AB360" s="127"/>
      <c r="AC360" s="127"/>
      <c r="AD360" s="127"/>
      <c r="AE360" s="127"/>
      <c r="AF360" s="127"/>
      <c r="AG360" s="127"/>
      <c r="AH360" s="127"/>
      <c r="AI360" s="127"/>
      <c r="AJ360" s="127"/>
      <c r="AK360" s="127"/>
      <c r="AL360" s="127"/>
      <c r="AM360" s="127"/>
      <c r="AN360" s="127"/>
      <c r="AO360" s="127"/>
      <c r="AP360" s="127"/>
      <c r="AQ360" s="127"/>
      <c r="AR360" s="127"/>
      <c r="AS360" s="127"/>
      <c r="AT360" s="127"/>
      <c r="AU360" s="127"/>
      <c r="AV360" s="127"/>
      <c r="AW360" s="127"/>
      <c r="AX360" s="127"/>
    </row>
    <row r="361" spans="1:50" x14ac:dyDescent="0.3">
      <c r="A361" s="25"/>
      <c r="B361" s="25"/>
      <c r="C361" s="25"/>
      <c r="D361" s="25"/>
      <c r="E361" s="25"/>
      <c r="F361" s="25"/>
      <c r="G361" s="71"/>
      <c r="H361" s="268"/>
      <c r="I361" s="127"/>
      <c r="J361" s="180"/>
      <c r="K361" s="26"/>
      <c r="L361" s="26"/>
      <c r="M361" s="263"/>
      <c r="N361" s="25"/>
      <c r="O361" s="25"/>
      <c r="P361" s="264"/>
      <c r="Q361" s="129"/>
      <c r="R361" s="103"/>
      <c r="S361" s="25"/>
      <c r="T361" s="154"/>
      <c r="U361" s="125"/>
      <c r="V361" s="125"/>
      <c r="W361" s="125"/>
      <c r="X361" s="174"/>
      <c r="Y361" s="113"/>
      <c r="Z361" s="113"/>
      <c r="AA361" s="113"/>
      <c r="AB361" s="127"/>
      <c r="AC361" s="127"/>
      <c r="AD361" s="127"/>
      <c r="AE361" s="127"/>
      <c r="AF361" s="127"/>
      <c r="AG361" s="127"/>
      <c r="AH361" s="127"/>
      <c r="AI361" s="127"/>
      <c r="AJ361" s="127"/>
      <c r="AK361" s="127"/>
      <c r="AL361" s="127"/>
      <c r="AM361" s="127"/>
      <c r="AN361" s="127"/>
      <c r="AO361" s="127"/>
      <c r="AP361" s="127"/>
      <c r="AQ361" s="127"/>
      <c r="AR361" s="127"/>
      <c r="AS361" s="127"/>
      <c r="AT361" s="127"/>
      <c r="AU361" s="127"/>
      <c r="AV361" s="127"/>
      <c r="AW361" s="127"/>
      <c r="AX361" s="127"/>
    </row>
    <row r="362" spans="1:50" x14ac:dyDescent="0.3">
      <c r="A362" s="25"/>
      <c r="B362" s="25"/>
      <c r="C362" s="25"/>
      <c r="D362" s="25"/>
      <c r="E362" s="25"/>
      <c r="F362" s="25"/>
      <c r="G362" s="71"/>
      <c r="H362" s="268"/>
      <c r="I362" s="127"/>
      <c r="J362" s="180"/>
      <c r="K362" s="26"/>
      <c r="L362" s="26"/>
      <c r="M362" s="263"/>
      <c r="N362" s="25"/>
      <c r="O362" s="25"/>
      <c r="P362" s="264"/>
      <c r="Q362" s="129"/>
      <c r="R362" s="103"/>
      <c r="S362" s="25"/>
      <c r="T362" s="154"/>
      <c r="U362" s="125"/>
      <c r="V362" s="125"/>
      <c r="W362" s="125"/>
      <c r="X362" s="174"/>
      <c r="Y362" s="113"/>
      <c r="Z362" s="113"/>
      <c r="AA362" s="113"/>
      <c r="AB362" s="127"/>
      <c r="AC362" s="127"/>
      <c r="AD362" s="127"/>
      <c r="AE362" s="127"/>
      <c r="AF362" s="127"/>
      <c r="AG362" s="127"/>
      <c r="AH362" s="127"/>
      <c r="AI362" s="127"/>
      <c r="AJ362" s="127"/>
      <c r="AK362" s="127"/>
      <c r="AL362" s="127"/>
      <c r="AM362" s="127"/>
      <c r="AN362" s="127"/>
      <c r="AO362" s="127"/>
      <c r="AP362" s="127"/>
      <c r="AQ362" s="127"/>
      <c r="AR362" s="127"/>
      <c r="AS362" s="127"/>
      <c r="AT362" s="127"/>
      <c r="AU362" s="127"/>
      <c r="AV362" s="127"/>
      <c r="AW362" s="127"/>
      <c r="AX362" s="127"/>
    </row>
    <row r="363" spans="1:50" x14ac:dyDescent="0.3">
      <c r="A363" s="25"/>
      <c r="B363" s="25"/>
      <c r="C363" s="25"/>
      <c r="D363" s="25"/>
      <c r="E363" s="25"/>
      <c r="F363" s="25"/>
      <c r="G363" s="71"/>
      <c r="H363" s="268"/>
      <c r="I363" s="127"/>
      <c r="J363" s="180"/>
      <c r="K363" s="26"/>
      <c r="L363" s="26"/>
      <c r="M363" s="263"/>
      <c r="N363" s="25"/>
      <c r="O363" s="25"/>
      <c r="P363" s="264"/>
      <c r="Q363" s="129"/>
      <c r="R363" s="103"/>
      <c r="S363" s="25"/>
      <c r="T363" s="154"/>
      <c r="U363" s="125"/>
      <c r="V363" s="125"/>
      <c r="W363" s="125"/>
      <c r="X363" s="174"/>
      <c r="Y363" s="113"/>
      <c r="Z363" s="113"/>
      <c r="AA363" s="113"/>
      <c r="AB363" s="127"/>
      <c r="AC363" s="127"/>
      <c r="AD363" s="127"/>
      <c r="AE363" s="127"/>
      <c r="AF363" s="127"/>
      <c r="AG363" s="127"/>
      <c r="AH363" s="127"/>
      <c r="AI363" s="127"/>
      <c r="AJ363" s="127"/>
      <c r="AK363" s="127"/>
      <c r="AL363" s="127"/>
      <c r="AM363" s="127"/>
      <c r="AN363" s="127"/>
      <c r="AO363" s="127"/>
      <c r="AP363" s="127"/>
      <c r="AQ363" s="127"/>
      <c r="AR363" s="127"/>
      <c r="AS363" s="127"/>
      <c r="AT363" s="127"/>
      <c r="AU363" s="127"/>
      <c r="AV363" s="127"/>
      <c r="AW363" s="127"/>
      <c r="AX363" s="127"/>
    </row>
    <row r="364" spans="1:50" x14ac:dyDescent="0.3">
      <c r="A364" s="25"/>
      <c r="B364" s="25"/>
      <c r="C364" s="25"/>
      <c r="D364" s="25"/>
      <c r="E364" s="25"/>
      <c r="F364" s="25"/>
      <c r="G364" s="71"/>
      <c r="H364" s="268"/>
      <c r="I364" s="127"/>
      <c r="J364" s="180"/>
      <c r="K364" s="26"/>
      <c r="L364" s="26"/>
      <c r="M364" s="263"/>
      <c r="N364" s="25"/>
      <c r="O364" s="25"/>
      <c r="P364" s="264"/>
      <c r="Q364" s="129"/>
      <c r="R364" s="103"/>
      <c r="S364" s="25"/>
      <c r="T364" s="154"/>
      <c r="U364" s="125"/>
      <c r="V364" s="125"/>
      <c r="W364" s="125"/>
      <c r="X364" s="174"/>
      <c r="Y364" s="113"/>
      <c r="Z364" s="113"/>
      <c r="AA364" s="113"/>
      <c r="AB364" s="127"/>
      <c r="AC364" s="127"/>
      <c r="AD364" s="127"/>
      <c r="AE364" s="127"/>
      <c r="AF364" s="127"/>
      <c r="AG364" s="127"/>
      <c r="AH364" s="127"/>
      <c r="AI364" s="127"/>
      <c r="AJ364" s="127"/>
      <c r="AK364" s="127"/>
      <c r="AL364" s="127"/>
      <c r="AM364" s="127"/>
      <c r="AN364" s="127"/>
      <c r="AO364" s="127"/>
      <c r="AP364" s="127"/>
      <c r="AQ364" s="127"/>
      <c r="AR364" s="127"/>
      <c r="AS364" s="127"/>
      <c r="AT364" s="127"/>
      <c r="AU364" s="127"/>
      <c r="AV364" s="127"/>
      <c r="AW364" s="127"/>
      <c r="AX364" s="127"/>
    </row>
    <row r="365" spans="1:50" x14ac:dyDescent="0.3">
      <c r="A365" s="25"/>
      <c r="B365" s="25"/>
      <c r="C365" s="25"/>
      <c r="D365" s="25"/>
      <c r="E365" s="25"/>
      <c r="F365" s="25"/>
      <c r="G365" s="71"/>
      <c r="H365" s="268"/>
      <c r="I365" s="127"/>
      <c r="J365" s="180"/>
      <c r="K365" s="26"/>
      <c r="L365" s="26"/>
      <c r="M365" s="263"/>
      <c r="N365" s="25"/>
      <c r="O365" s="25"/>
      <c r="P365" s="264"/>
      <c r="Q365" s="129"/>
      <c r="R365" s="103"/>
      <c r="S365" s="25"/>
      <c r="T365" s="154"/>
      <c r="U365" s="125"/>
      <c r="V365" s="125"/>
      <c r="W365" s="125"/>
      <c r="X365" s="174"/>
      <c r="Y365" s="113"/>
      <c r="Z365" s="113"/>
      <c r="AA365" s="113"/>
      <c r="AB365" s="127"/>
      <c r="AC365" s="127"/>
      <c r="AD365" s="127"/>
      <c r="AE365" s="127"/>
      <c r="AF365" s="127"/>
      <c r="AG365" s="127"/>
      <c r="AH365" s="127"/>
      <c r="AI365" s="127"/>
      <c r="AJ365" s="127"/>
      <c r="AK365" s="127"/>
      <c r="AL365" s="127"/>
      <c r="AM365" s="127"/>
      <c r="AN365" s="127"/>
      <c r="AO365" s="127"/>
      <c r="AP365" s="127"/>
      <c r="AQ365" s="127"/>
      <c r="AR365" s="127"/>
      <c r="AS365" s="127"/>
      <c r="AT365" s="127"/>
      <c r="AU365" s="127"/>
      <c r="AV365" s="127"/>
      <c r="AW365" s="127"/>
      <c r="AX365" s="127"/>
    </row>
    <row r="366" spans="1:50" x14ac:dyDescent="0.3">
      <c r="A366" s="25"/>
      <c r="B366" s="25"/>
      <c r="C366" s="25"/>
      <c r="D366" s="25"/>
      <c r="E366" s="25"/>
      <c r="F366" s="25"/>
      <c r="G366" s="71"/>
      <c r="H366" s="268"/>
      <c r="I366" s="127"/>
      <c r="J366" s="180"/>
      <c r="K366" s="26"/>
      <c r="L366" s="26"/>
      <c r="M366" s="263"/>
      <c r="N366" s="25"/>
      <c r="O366" s="25"/>
      <c r="P366" s="264"/>
      <c r="Q366" s="129"/>
      <c r="R366" s="103"/>
      <c r="S366" s="25"/>
      <c r="T366" s="154"/>
      <c r="U366" s="125"/>
      <c r="V366" s="125"/>
      <c r="W366" s="125"/>
      <c r="X366" s="174"/>
      <c r="Y366" s="113"/>
      <c r="Z366" s="113"/>
      <c r="AA366" s="113"/>
      <c r="AB366" s="127"/>
      <c r="AC366" s="127"/>
      <c r="AD366" s="127"/>
      <c r="AE366" s="127"/>
      <c r="AF366" s="127"/>
      <c r="AG366" s="127"/>
      <c r="AH366" s="127"/>
      <c r="AI366" s="127"/>
      <c r="AJ366" s="127"/>
      <c r="AK366" s="127"/>
      <c r="AL366" s="127"/>
      <c r="AM366" s="127"/>
      <c r="AN366" s="127"/>
      <c r="AO366" s="127"/>
      <c r="AP366" s="127"/>
      <c r="AQ366" s="127"/>
      <c r="AR366" s="127"/>
      <c r="AS366" s="127"/>
      <c r="AT366" s="127"/>
      <c r="AU366" s="127"/>
      <c r="AV366" s="127"/>
      <c r="AW366" s="127"/>
      <c r="AX366" s="127"/>
    </row>
    <row r="367" spans="1:50" x14ac:dyDescent="0.3">
      <c r="A367" s="25"/>
      <c r="B367" s="25"/>
      <c r="C367" s="25"/>
      <c r="D367" s="25"/>
      <c r="E367" s="25"/>
      <c r="F367" s="25"/>
      <c r="G367" s="71"/>
      <c r="H367" s="268"/>
      <c r="I367" s="127"/>
      <c r="J367" s="180"/>
      <c r="K367" s="26"/>
      <c r="L367" s="26"/>
      <c r="M367" s="263"/>
      <c r="N367" s="25"/>
      <c r="O367" s="25"/>
      <c r="P367" s="264"/>
      <c r="Q367" s="129"/>
      <c r="R367" s="103"/>
      <c r="S367" s="25"/>
      <c r="T367" s="154"/>
      <c r="U367" s="125"/>
      <c r="V367" s="125"/>
      <c r="W367" s="125"/>
      <c r="X367" s="174"/>
      <c r="Y367" s="113"/>
      <c r="Z367" s="113"/>
      <c r="AA367" s="113"/>
      <c r="AB367" s="127"/>
      <c r="AC367" s="127"/>
      <c r="AD367" s="127"/>
      <c r="AE367" s="127"/>
      <c r="AF367" s="127"/>
      <c r="AG367" s="127"/>
      <c r="AH367" s="127"/>
      <c r="AI367" s="127"/>
      <c r="AJ367" s="127"/>
      <c r="AK367" s="127"/>
      <c r="AL367" s="127"/>
      <c r="AM367" s="127"/>
      <c r="AN367" s="127"/>
      <c r="AO367" s="127"/>
      <c r="AP367" s="127"/>
      <c r="AQ367" s="127"/>
      <c r="AR367" s="127"/>
      <c r="AS367" s="127"/>
      <c r="AT367" s="127"/>
      <c r="AU367" s="127"/>
      <c r="AV367" s="127"/>
      <c r="AW367" s="127"/>
      <c r="AX367" s="127"/>
    </row>
    <row r="368" spans="1:50" x14ac:dyDescent="0.3">
      <c r="A368" s="25"/>
      <c r="B368" s="25"/>
      <c r="C368" s="25"/>
      <c r="D368" s="25"/>
      <c r="E368" s="25"/>
      <c r="F368" s="25"/>
      <c r="G368" s="71"/>
      <c r="H368" s="268"/>
      <c r="I368" s="127"/>
      <c r="J368" s="180"/>
      <c r="K368" s="26"/>
      <c r="L368" s="26"/>
      <c r="M368" s="263"/>
      <c r="N368" s="25"/>
      <c r="O368" s="25"/>
      <c r="P368" s="264"/>
      <c r="Q368" s="129"/>
      <c r="R368" s="103"/>
      <c r="S368" s="25"/>
      <c r="T368" s="154"/>
      <c r="U368" s="125"/>
      <c r="V368" s="125"/>
      <c r="W368" s="125"/>
      <c r="X368" s="174"/>
      <c r="Y368" s="113"/>
      <c r="Z368" s="113"/>
      <c r="AA368" s="113"/>
      <c r="AB368" s="127"/>
      <c r="AC368" s="127"/>
      <c r="AD368" s="127"/>
      <c r="AE368" s="127"/>
      <c r="AF368" s="127"/>
      <c r="AG368" s="127"/>
      <c r="AH368" s="127"/>
      <c r="AI368" s="127"/>
      <c r="AJ368" s="127"/>
      <c r="AK368" s="127"/>
      <c r="AL368" s="127"/>
      <c r="AM368" s="127"/>
      <c r="AN368" s="127"/>
      <c r="AO368" s="127"/>
      <c r="AP368" s="127"/>
      <c r="AQ368" s="127"/>
      <c r="AR368" s="127"/>
      <c r="AS368" s="127"/>
      <c r="AT368" s="127"/>
      <c r="AU368" s="127"/>
      <c r="AV368" s="127"/>
      <c r="AW368" s="127"/>
      <c r="AX368" s="127"/>
    </row>
    <row r="369" spans="1:50" x14ac:dyDescent="0.3">
      <c r="A369" s="25"/>
      <c r="B369" s="25"/>
      <c r="C369" s="25"/>
      <c r="D369" s="25"/>
      <c r="E369" s="25"/>
      <c r="F369" s="25"/>
      <c r="G369" s="71"/>
      <c r="H369" s="268"/>
      <c r="I369" s="127"/>
      <c r="J369" s="180"/>
      <c r="K369" s="26"/>
      <c r="L369" s="26"/>
      <c r="M369" s="263"/>
      <c r="N369" s="25"/>
      <c r="O369" s="25"/>
      <c r="P369" s="264"/>
      <c r="Q369" s="129"/>
      <c r="R369" s="103"/>
      <c r="S369" s="25"/>
      <c r="T369" s="154"/>
      <c r="U369" s="125"/>
      <c r="V369" s="125"/>
      <c r="W369" s="125"/>
      <c r="X369" s="174"/>
      <c r="Y369" s="113"/>
      <c r="Z369" s="113"/>
      <c r="AA369" s="113"/>
      <c r="AB369" s="127"/>
      <c r="AC369" s="127"/>
      <c r="AD369" s="127"/>
      <c r="AE369" s="127"/>
      <c r="AF369" s="127"/>
      <c r="AG369" s="127"/>
      <c r="AH369" s="127"/>
      <c r="AI369" s="127"/>
      <c r="AJ369" s="127"/>
      <c r="AK369" s="127"/>
      <c r="AL369" s="127"/>
      <c r="AM369" s="127"/>
      <c r="AN369" s="127"/>
      <c r="AO369" s="127"/>
      <c r="AP369" s="127"/>
      <c r="AQ369" s="127"/>
      <c r="AR369" s="127"/>
      <c r="AS369" s="127"/>
      <c r="AT369" s="127"/>
      <c r="AU369" s="127"/>
      <c r="AV369" s="127"/>
      <c r="AW369" s="127"/>
      <c r="AX369" s="127"/>
    </row>
    <row r="370" spans="1:50" x14ac:dyDescent="0.3">
      <c r="A370" s="25"/>
      <c r="B370" s="25"/>
      <c r="C370" s="25"/>
      <c r="D370" s="25"/>
      <c r="E370" s="25"/>
      <c r="F370" s="25"/>
      <c r="G370" s="71"/>
      <c r="H370" s="268"/>
      <c r="I370" s="127"/>
      <c r="J370" s="180"/>
      <c r="K370" s="26"/>
      <c r="L370" s="26"/>
      <c r="M370" s="263"/>
      <c r="N370" s="25"/>
      <c r="O370" s="25"/>
      <c r="P370" s="264"/>
      <c r="Q370" s="129"/>
      <c r="R370" s="103"/>
      <c r="S370" s="25"/>
      <c r="T370" s="154"/>
      <c r="U370" s="125"/>
      <c r="V370" s="125"/>
      <c r="W370" s="125"/>
      <c r="X370" s="174"/>
      <c r="Y370" s="113"/>
      <c r="Z370" s="113"/>
      <c r="AA370" s="113"/>
      <c r="AB370" s="127"/>
      <c r="AC370" s="127"/>
      <c r="AD370" s="127"/>
      <c r="AE370" s="127"/>
      <c r="AF370" s="127"/>
      <c r="AG370" s="127"/>
      <c r="AH370" s="127"/>
      <c r="AI370" s="127"/>
      <c r="AJ370" s="127"/>
      <c r="AK370" s="127"/>
      <c r="AL370" s="127"/>
      <c r="AM370" s="127"/>
      <c r="AN370" s="127"/>
      <c r="AO370" s="127"/>
      <c r="AP370" s="127"/>
      <c r="AQ370" s="127"/>
      <c r="AR370" s="127"/>
      <c r="AS370" s="127"/>
      <c r="AT370" s="127"/>
      <c r="AU370" s="127"/>
      <c r="AV370" s="127"/>
      <c r="AW370" s="127"/>
      <c r="AX370" s="127"/>
    </row>
    <row r="371" spans="1:50" x14ac:dyDescent="0.3">
      <c r="A371" s="25"/>
      <c r="B371" s="25"/>
      <c r="C371" s="25"/>
      <c r="D371" s="25"/>
      <c r="E371" s="25"/>
      <c r="F371" s="25"/>
      <c r="G371" s="71"/>
      <c r="H371" s="268"/>
      <c r="I371" s="127"/>
      <c r="J371" s="180"/>
      <c r="K371" s="26"/>
      <c r="L371" s="26"/>
      <c r="M371" s="263"/>
      <c r="N371" s="25"/>
      <c r="O371" s="25"/>
      <c r="P371" s="264"/>
      <c r="Q371" s="129"/>
      <c r="R371" s="103"/>
      <c r="S371" s="25"/>
      <c r="T371" s="154"/>
      <c r="U371" s="125"/>
      <c r="V371" s="125"/>
      <c r="W371" s="125"/>
      <c r="X371" s="174"/>
      <c r="Y371" s="113"/>
      <c r="Z371" s="113"/>
      <c r="AA371" s="113"/>
      <c r="AB371" s="127"/>
      <c r="AC371" s="127"/>
      <c r="AD371" s="127"/>
      <c r="AE371" s="127"/>
      <c r="AF371" s="127"/>
      <c r="AG371" s="127"/>
      <c r="AH371" s="127"/>
      <c r="AI371" s="127"/>
      <c r="AJ371" s="127"/>
      <c r="AK371" s="127"/>
      <c r="AL371" s="127"/>
      <c r="AM371" s="127"/>
      <c r="AN371" s="127"/>
      <c r="AO371" s="127"/>
      <c r="AP371" s="127"/>
      <c r="AQ371" s="127"/>
      <c r="AR371" s="127"/>
      <c r="AS371" s="127"/>
      <c r="AT371" s="127"/>
      <c r="AU371" s="127"/>
      <c r="AV371" s="127"/>
      <c r="AW371" s="127"/>
      <c r="AX371" s="127"/>
    </row>
    <row r="372" spans="1:50" x14ac:dyDescent="0.3">
      <c r="A372" s="25"/>
      <c r="B372" s="25"/>
      <c r="C372" s="25"/>
      <c r="D372" s="25"/>
      <c r="E372" s="25"/>
      <c r="F372" s="25"/>
      <c r="G372" s="71"/>
      <c r="H372" s="84"/>
      <c r="I372" s="127"/>
      <c r="J372" s="180"/>
      <c r="K372" s="26"/>
      <c r="L372" s="26"/>
      <c r="M372" s="263"/>
      <c r="N372" s="25"/>
      <c r="O372" s="25"/>
      <c r="P372" s="264"/>
      <c r="Q372" s="129"/>
      <c r="R372" s="103"/>
      <c r="S372" s="25"/>
      <c r="T372" s="154"/>
      <c r="U372" s="125"/>
      <c r="V372" s="125"/>
      <c r="W372" s="125"/>
      <c r="X372" s="174"/>
      <c r="Y372" s="113"/>
      <c r="Z372" s="113"/>
      <c r="AA372" s="113"/>
      <c r="AB372" s="127"/>
      <c r="AC372" s="127"/>
      <c r="AD372" s="127"/>
      <c r="AE372" s="127"/>
      <c r="AF372" s="127"/>
      <c r="AG372" s="127"/>
      <c r="AH372" s="127"/>
      <c r="AI372" s="127"/>
      <c r="AJ372" s="127"/>
      <c r="AK372" s="127"/>
      <c r="AL372" s="127"/>
      <c r="AM372" s="127"/>
      <c r="AN372" s="127"/>
      <c r="AO372" s="127"/>
      <c r="AP372" s="127"/>
      <c r="AQ372" s="127"/>
      <c r="AR372" s="127"/>
      <c r="AS372" s="127"/>
      <c r="AT372" s="127"/>
      <c r="AU372" s="127"/>
      <c r="AV372" s="127"/>
      <c r="AW372" s="127"/>
      <c r="AX372" s="127"/>
    </row>
    <row r="373" spans="1:50" x14ac:dyDescent="0.3">
      <c r="A373" s="25"/>
      <c r="B373" s="25"/>
      <c r="C373" s="25"/>
      <c r="D373" s="25"/>
      <c r="E373" s="25"/>
      <c r="F373" s="25"/>
      <c r="G373" s="25"/>
      <c r="H373" s="268"/>
      <c r="I373" s="127"/>
      <c r="J373" s="180"/>
      <c r="K373" s="26"/>
      <c r="L373" s="26"/>
      <c r="M373" s="263"/>
      <c r="N373" s="25"/>
      <c r="O373" s="25"/>
      <c r="P373" s="264"/>
      <c r="Q373" s="129"/>
      <c r="R373" s="103"/>
      <c r="S373" s="25"/>
      <c r="T373" s="154"/>
      <c r="U373" s="125"/>
      <c r="V373" s="125"/>
      <c r="W373" s="125"/>
      <c r="X373" s="174"/>
      <c r="Y373" s="113"/>
      <c r="Z373" s="113"/>
      <c r="AA373" s="113"/>
      <c r="AB373" s="127"/>
      <c r="AC373" s="127"/>
      <c r="AD373" s="127"/>
      <c r="AE373" s="127"/>
      <c r="AF373" s="127"/>
      <c r="AG373" s="127"/>
      <c r="AH373" s="127"/>
      <c r="AI373" s="127"/>
      <c r="AJ373" s="127"/>
      <c r="AK373" s="127"/>
      <c r="AL373" s="127"/>
      <c r="AM373" s="127"/>
      <c r="AN373" s="127"/>
      <c r="AO373" s="127"/>
      <c r="AP373" s="127"/>
      <c r="AQ373" s="127"/>
      <c r="AR373" s="127"/>
      <c r="AS373" s="127"/>
      <c r="AT373" s="127"/>
      <c r="AU373" s="127"/>
      <c r="AV373" s="127"/>
      <c r="AW373" s="127"/>
      <c r="AX373" s="127"/>
    </row>
    <row r="374" spans="1:50" x14ac:dyDescent="0.3">
      <c r="A374" s="25"/>
      <c r="B374" s="25"/>
      <c r="C374" s="25"/>
      <c r="D374" s="25"/>
      <c r="E374" s="25"/>
      <c r="F374" s="25"/>
      <c r="G374" s="71"/>
      <c r="H374" s="268"/>
      <c r="I374" s="127"/>
      <c r="J374" s="180"/>
      <c r="K374" s="26"/>
      <c r="L374" s="26"/>
      <c r="M374" s="263"/>
      <c r="N374" s="25"/>
      <c r="O374" s="25"/>
      <c r="P374" s="264"/>
      <c r="Q374" s="129"/>
      <c r="R374" s="103"/>
      <c r="S374" s="25"/>
      <c r="T374" s="154"/>
      <c r="U374" s="125"/>
      <c r="V374" s="125"/>
      <c r="W374" s="125"/>
      <c r="X374" s="174"/>
      <c r="Y374" s="113"/>
      <c r="Z374" s="113"/>
      <c r="AA374" s="113"/>
      <c r="AB374" s="127"/>
      <c r="AC374" s="127"/>
      <c r="AD374" s="127"/>
      <c r="AE374" s="127"/>
      <c r="AF374" s="127"/>
      <c r="AG374" s="127"/>
      <c r="AH374" s="127"/>
      <c r="AI374" s="127"/>
      <c r="AJ374" s="127"/>
      <c r="AK374" s="127"/>
      <c r="AL374" s="127"/>
      <c r="AM374" s="127"/>
      <c r="AN374" s="127"/>
      <c r="AO374" s="127"/>
      <c r="AP374" s="127"/>
      <c r="AQ374" s="127"/>
      <c r="AR374" s="127"/>
      <c r="AS374" s="127"/>
      <c r="AT374" s="127"/>
      <c r="AU374" s="127"/>
      <c r="AV374" s="127"/>
      <c r="AW374" s="127"/>
      <c r="AX374" s="127"/>
    </row>
    <row r="375" spans="1:50" x14ac:dyDescent="0.3">
      <c r="A375" s="25"/>
      <c r="B375" s="25"/>
      <c r="C375" s="25"/>
      <c r="D375" s="25"/>
      <c r="E375" s="25"/>
      <c r="F375" s="25"/>
      <c r="G375" s="71"/>
      <c r="H375" s="268"/>
      <c r="I375" s="127"/>
      <c r="J375" s="180"/>
      <c r="K375" s="26"/>
      <c r="L375" s="26"/>
      <c r="M375" s="263"/>
      <c r="N375" s="25"/>
      <c r="O375" s="25"/>
      <c r="P375" s="264"/>
      <c r="Q375" s="129"/>
      <c r="R375" s="103"/>
      <c r="S375" s="25"/>
      <c r="T375" s="154"/>
      <c r="U375" s="125"/>
      <c r="V375" s="125"/>
      <c r="W375" s="125"/>
      <c r="X375" s="174"/>
      <c r="Y375" s="113"/>
      <c r="Z375" s="113"/>
      <c r="AA375" s="113"/>
      <c r="AB375" s="127"/>
      <c r="AC375" s="127"/>
      <c r="AD375" s="127"/>
      <c r="AE375" s="127"/>
      <c r="AF375" s="127"/>
      <c r="AG375" s="127"/>
      <c r="AH375" s="127"/>
      <c r="AI375" s="127"/>
      <c r="AJ375" s="127"/>
      <c r="AK375" s="127"/>
      <c r="AL375" s="127"/>
      <c r="AM375" s="127"/>
      <c r="AN375" s="127"/>
      <c r="AO375" s="127"/>
      <c r="AP375" s="127"/>
      <c r="AQ375" s="127"/>
      <c r="AR375" s="127"/>
      <c r="AS375" s="127"/>
      <c r="AT375" s="127"/>
      <c r="AU375" s="127"/>
      <c r="AV375" s="127"/>
      <c r="AW375" s="127"/>
      <c r="AX375" s="127"/>
    </row>
    <row r="376" spans="1:50" x14ac:dyDescent="0.3">
      <c r="A376" s="25"/>
      <c r="B376" s="25"/>
      <c r="C376" s="25"/>
      <c r="D376" s="25"/>
      <c r="E376" s="25"/>
      <c r="F376" s="25"/>
      <c r="G376" s="71"/>
      <c r="H376" s="268"/>
      <c r="I376" s="127"/>
      <c r="J376" s="180"/>
      <c r="K376" s="26"/>
      <c r="L376" s="26"/>
      <c r="M376" s="263"/>
      <c r="N376" s="25"/>
      <c r="O376" s="25"/>
      <c r="P376" s="264"/>
      <c r="Q376" s="129"/>
      <c r="R376" s="103"/>
      <c r="S376" s="25"/>
      <c r="T376" s="154"/>
      <c r="U376" s="125"/>
      <c r="V376" s="125"/>
      <c r="W376" s="125"/>
      <c r="X376" s="174"/>
      <c r="Y376" s="113"/>
      <c r="Z376" s="113"/>
      <c r="AA376" s="113"/>
      <c r="AB376" s="127"/>
      <c r="AC376" s="127"/>
      <c r="AD376" s="127"/>
      <c r="AE376" s="127"/>
      <c r="AF376" s="127"/>
      <c r="AG376" s="127"/>
      <c r="AH376" s="127"/>
      <c r="AI376" s="127"/>
      <c r="AJ376" s="127"/>
      <c r="AK376" s="127"/>
      <c r="AL376" s="127"/>
      <c r="AM376" s="127"/>
      <c r="AN376" s="127"/>
      <c r="AO376" s="127"/>
      <c r="AP376" s="127"/>
      <c r="AQ376" s="127"/>
      <c r="AR376" s="127"/>
      <c r="AS376" s="127"/>
      <c r="AT376" s="127"/>
      <c r="AU376" s="127"/>
      <c r="AV376" s="127"/>
      <c r="AW376" s="127"/>
      <c r="AX376" s="127"/>
    </row>
    <row r="377" spans="1:50" x14ac:dyDescent="0.3">
      <c r="A377" s="25"/>
      <c r="B377" s="25"/>
      <c r="C377" s="25"/>
      <c r="D377" s="25"/>
      <c r="E377" s="25"/>
      <c r="F377" s="25"/>
      <c r="G377" s="71"/>
      <c r="H377" s="268"/>
      <c r="I377" s="127"/>
      <c r="J377" s="180"/>
      <c r="K377" s="26"/>
      <c r="L377" s="26"/>
      <c r="M377" s="263"/>
      <c r="N377" s="25"/>
      <c r="O377" s="25"/>
      <c r="P377" s="264"/>
      <c r="Q377" s="129"/>
      <c r="R377" s="103"/>
      <c r="S377" s="25"/>
      <c r="T377" s="154"/>
      <c r="U377" s="125"/>
      <c r="V377" s="125"/>
      <c r="W377" s="125"/>
      <c r="X377" s="174"/>
      <c r="Y377" s="113"/>
      <c r="Z377" s="113"/>
      <c r="AA377" s="113"/>
      <c r="AB377" s="127"/>
      <c r="AC377" s="127"/>
      <c r="AD377" s="127"/>
      <c r="AE377" s="127"/>
      <c r="AF377" s="127"/>
      <c r="AG377" s="127"/>
      <c r="AH377" s="127"/>
      <c r="AI377" s="127"/>
      <c r="AJ377" s="127"/>
      <c r="AK377" s="127"/>
      <c r="AL377" s="127"/>
      <c r="AM377" s="127"/>
      <c r="AN377" s="127"/>
      <c r="AO377" s="127"/>
      <c r="AP377" s="127"/>
      <c r="AQ377" s="127"/>
      <c r="AR377" s="127"/>
      <c r="AS377" s="127"/>
      <c r="AT377" s="127"/>
      <c r="AU377" s="127"/>
      <c r="AV377" s="127"/>
      <c r="AW377" s="127"/>
      <c r="AX377" s="127"/>
    </row>
    <row r="378" spans="1:50" x14ac:dyDescent="0.3">
      <c r="A378" s="25"/>
      <c r="B378" s="25"/>
      <c r="C378" s="25"/>
      <c r="D378" s="25"/>
      <c r="E378" s="25"/>
      <c r="F378" s="25"/>
      <c r="G378" s="71"/>
      <c r="H378" s="268"/>
      <c r="I378" s="127"/>
      <c r="J378" s="180"/>
      <c r="K378" s="26"/>
      <c r="L378" s="26"/>
      <c r="M378" s="263"/>
      <c r="N378" s="25"/>
      <c r="O378" s="25"/>
      <c r="P378" s="264"/>
      <c r="Q378" s="129"/>
      <c r="R378" s="103"/>
      <c r="S378" s="26"/>
      <c r="T378" s="154"/>
      <c r="U378" s="125"/>
      <c r="V378" s="125"/>
      <c r="W378" s="125"/>
      <c r="X378" s="174"/>
      <c r="Y378" s="113"/>
      <c r="Z378" s="113"/>
      <c r="AA378" s="113"/>
      <c r="AB378" s="127"/>
      <c r="AC378" s="127"/>
      <c r="AD378" s="127"/>
      <c r="AE378" s="127"/>
      <c r="AF378" s="127"/>
      <c r="AG378" s="127"/>
      <c r="AH378" s="127"/>
      <c r="AI378" s="127"/>
      <c r="AJ378" s="127"/>
      <c r="AK378" s="127"/>
      <c r="AL378" s="127"/>
      <c r="AM378" s="127"/>
      <c r="AN378" s="127"/>
      <c r="AO378" s="127"/>
      <c r="AP378" s="127"/>
      <c r="AQ378" s="127"/>
      <c r="AR378" s="127"/>
      <c r="AS378" s="127"/>
      <c r="AT378" s="127"/>
      <c r="AU378" s="127"/>
      <c r="AV378" s="127"/>
      <c r="AW378" s="127"/>
      <c r="AX378" s="127"/>
    </row>
    <row r="379" spans="1:50" x14ac:dyDescent="0.3">
      <c r="A379" s="25"/>
      <c r="B379" s="25"/>
      <c r="C379" s="25"/>
      <c r="D379" s="25"/>
      <c r="E379" s="25"/>
      <c r="F379" s="25"/>
      <c r="G379" s="71"/>
      <c r="H379" s="268"/>
      <c r="I379" s="127"/>
      <c r="J379" s="180"/>
      <c r="K379" s="26"/>
      <c r="L379" s="26"/>
      <c r="M379" s="263"/>
      <c r="N379" s="25"/>
      <c r="O379" s="25"/>
      <c r="P379" s="264"/>
      <c r="Q379" s="129"/>
      <c r="R379" s="103"/>
      <c r="S379" s="26"/>
      <c r="T379" s="154"/>
      <c r="U379" s="125"/>
      <c r="V379" s="125"/>
      <c r="W379" s="125"/>
      <c r="X379" s="174"/>
      <c r="Y379" s="113"/>
      <c r="Z379" s="113"/>
      <c r="AA379" s="113"/>
      <c r="AB379" s="127"/>
      <c r="AC379" s="127"/>
      <c r="AD379" s="127"/>
      <c r="AE379" s="127"/>
      <c r="AF379" s="127"/>
      <c r="AG379" s="127"/>
      <c r="AH379" s="127"/>
      <c r="AI379" s="127"/>
      <c r="AJ379" s="127"/>
      <c r="AK379" s="127"/>
      <c r="AL379" s="127"/>
      <c r="AM379" s="127"/>
      <c r="AN379" s="127"/>
      <c r="AO379" s="127"/>
      <c r="AP379" s="127"/>
      <c r="AQ379" s="127"/>
      <c r="AR379" s="127"/>
      <c r="AS379" s="127"/>
      <c r="AT379" s="127"/>
      <c r="AU379" s="127"/>
      <c r="AV379" s="127"/>
      <c r="AW379" s="127"/>
      <c r="AX379" s="127"/>
    </row>
    <row r="380" spans="1:50" x14ac:dyDescent="0.3">
      <c r="A380" s="25"/>
      <c r="B380" s="25"/>
      <c r="C380" s="25"/>
      <c r="D380" s="25"/>
      <c r="E380" s="25"/>
      <c r="F380" s="25"/>
      <c r="G380" s="71"/>
      <c r="H380" s="268"/>
      <c r="I380" s="127"/>
      <c r="J380" s="180"/>
      <c r="K380" s="26"/>
      <c r="L380" s="26"/>
      <c r="M380" s="263"/>
      <c r="N380" s="25"/>
      <c r="O380" s="25"/>
      <c r="P380" s="264"/>
      <c r="Q380" s="129"/>
      <c r="R380" s="103"/>
      <c r="S380" s="26"/>
      <c r="T380" s="154"/>
      <c r="U380" s="125"/>
      <c r="V380" s="125"/>
      <c r="W380" s="125"/>
      <c r="X380" s="174"/>
      <c r="Y380" s="113"/>
      <c r="Z380" s="113"/>
      <c r="AA380" s="113"/>
      <c r="AB380" s="127"/>
      <c r="AC380" s="127"/>
      <c r="AD380" s="127"/>
      <c r="AE380" s="127"/>
      <c r="AF380" s="127"/>
      <c r="AG380" s="127"/>
      <c r="AH380" s="127"/>
      <c r="AI380" s="127"/>
      <c r="AJ380" s="127"/>
      <c r="AK380" s="127"/>
      <c r="AL380" s="127"/>
      <c r="AM380" s="127"/>
      <c r="AN380" s="127"/>
      <c r="AO380" s="127"/>
      <c r="AP380" s="127"/>
      <c r="AQ380" s="127"/>
      <c r="AR380" s="127"/>
      <c r="AS380" s="127"/>
      <c r="AT380" s="127"/>
      <c r="AU380" s="127"/>
      <c r="AV380" s="127"/>
      <c r="AW380" s="127"/>
      <c r="AX380" s="127"/>
    </row>
    <row r="381" spans="1:50" x14ac:dyDescent="0.3">
      <c r="A381" s="25"/>
      <c r="B381" s="25"/>
      <c r="C381" s="25"/>
      <c r="D381" s="25"/>
      <c r="E381" s="25"/>
      <c r="F381" s="25"/>
      <c r="G381" s="71"/>
      <c r="H381" s="84"/>
      <c r="I381" s="84"/>
      <c r="J381" s="180"/>
      <c r="K381" s="26"/>
      <c r="L381" s="26"/>
      <c r="M381" s="263"/>
      <c r="N381" s="25"/>
      <c r="O381" s="25"/>
      <c r="P381" s="264"/>
      <c r="Q381" s="129"/>
      <c r="R381" s="103"/>
      <c r="S381" s="26"/>
      <c r="T381" s="154"/>
      <c r="U381" s="125"/>
      <c r="V381" s="125"/>
      <c r="W381" s="125"/>
      <c r="X381" s="174"/>
      <c r="Y381" s="113"/>
      <c r="Z381" s="113"/>
      <c r="AA381" s="113"/>
      <c r="AB381" s="127"/>
      <c r="AC381" s="127"/>
      <c r="AD381" s="127"/>
      <c r="AE381" s="127"/>
      <c r="AF381" s="127"/>
      <c r="AG381" s="127"/>
      <c r="AH381" s="127"/>
      <c r="AI381" s="127"/>
      <c r="AJ381" s="127"/>
      <c r="AK381" s="127"/>
      <c r="AL381" s="127"/>
      <c r="AM381" s="127"/>
      <c r="AN381" s="127"/>
      <c r="AO381" s="127"/>
      <c r="AP381" s="127"/>
      <c r="AQ381" s="127"/>
      <c r="AR381" s="127"/>
      <c r="AS381" s="127"/>
      <c r="AT381" s="127"/>
      <c r="AU381" s="127"/>
      <c r="AV381" s="127"/>
      <c r="AW381" s="127"/>
      <c r="AX381" s="127"/>
    </row>
    <row r="382" spans="1:50" x14ac:dyDescent="0.3">
      <c r="A382" s="25"/>
      <c r="B382" s="25"/>
      <c r="C382" s="25"/>
      <c r="D382" s="25"/>
      <c r="E382" s="25"/>
      <c r="F382" s="25"/>
      <c r="G382" s="71"/>
      <c r="H382" s="268"/>
      <c r="I382" s="268"/>
      <c r="J382" s="180"/>
      <c r="K382" s="26"/>
      <c r="L382" s="26"/>
      <c r="M382" s="263"/>
      <c r="N382" s="25"/>
      <c r="O382" s="25"/>
      <c r="P382" s="264"/>
      <c r="Q382" s="129"/>
      <c r="R382" s="103"/>
      <c r="S382" s="26"/>
      <c r="T382" s="154"/>
      <c r="U382" s="125"/>
      <c r="V382" s="125"/>
      <c r="W382" s="125"/>
      <c r="X382" s="174"/>
      <c r="Y382" s="113"/>
      <c r="Z382" s="113"/>
      <c r="AA382" s="113"/>
      <c r="AB382" s="127"/>
      <c r="AC382" s="127"/>
      <c r="AD382" s="127"/>
      <c r="AE382" s="127"/>
      <c r="AF382" s="127"/>
      <c r="AG382" s="127"/>
      <c r="AH382" s="127"/>
      <c r="AI382" s="127"/>
      <c r="AJ382" s="127"/>
      <c r="AK382" s="127"/>
      <c r="AL382" s="127"/>
      <c r="AM382" s="127"/>
      <c r="AN382" s="127"/>
      <c r="AO382" s="127"/>
      <c r="AP382" s="127"/>
      <c r="AQ382" s="127"/>
      <c r="AR382" s="127"/>
      <c r="AS382" s="127"/>
      <c r="AT382" s="127"/>
      <c r="AU382" s="127"/>
      <c r="AV382" s="127"/>
      <c r="AW382" s="127"/>
      <c r="AX382" s="127"/>
    </row>
    <row r="383" spans="1:50" x14ac:dyDescent="0.3">
      <c r="A383" s="25"/>
      <c r="B383" s="25"/>
      <c r="C383" s="25"/>
      <c r="D383" s="25"/>
      <c r="E383" s="25"/>
      <c r="F383" s="25"/>
      <c r="G383" s="71"/>
      <c r="H383" s="268"/>
      <c r="I383" s="127"/>
      <c r="J383" s="180"/>
      <c r="K383" s="26"/>
      <c r="L383" s="26"/>
      <c r="M383" s="263"/>
      <c r="N383" s="25"/>
      <c r="O383" s="25"/>
      <c r="P383" s="264"/>
      <c r="Q383" s="129"/>
      <c r="R383" s="103"/>
      <c r="S383" s="26"/>
      <c r="T383" s="154"/>
      <c r="U383" s="125"/>
      <c r="V383" s="125"/>
      <c r="W383" s="125"/>
      <c r="X383" s="26"/>
      <c r="Y383" s="113"/>
      <c r="Z383" s="113"/>
      <c r="AA383" s="113"/>
      <c r="AB383" s="127"/>
      <c r="AC383" s="127"/>
      <c r="AD383" s="127"/>
      <c r="AE383" s="127"/>
      <c r="AF383" s="127"/>
      <c r="AG383" s="127"/>
      <c r="AH383" s="127"/>
      <c r="AI383" s="127"/>
      <c r="AJ383" s="127"/>
      <c r="AK383" s="127"/>
      <c r="AL383" s="127"/>
      <c r="AM383" s="127"/>
      <c r="AN383" s="127"/>
      <c r="AO383" s="127"/>
      <c r="AP383" s="127"/>
      <c r="AQ383" s="127"/>
      <c r="AR383" s="127"/>
      <c r="AS383" s="127"/>
      <c r="AT383" s="127"/>
      <c r="AU383" s="127"/>
      <c r="AV383" s="127"/>
      <c r="AW383" s="127"/>
      <c r="AX383" s="127"/>
    </row>
    <row r="384" spans="1:50" x14ac:dyDescent="0.3">
      <c r="A384" s="25"/>
      <c r="B384" s="25"/>
      <c r="C384" s="25"/>
      <c r="D384" s="25"/>
      <c r="E384" s="25"/>
      <c r="F384" s="25"/>
      <c r="G384" s="71"/>
      <c r="H384" s="268"/>
      <c r="I384" s="127"/>
      <c r="J384" s="180"/>
      <c r="K384" s="26"/>
      <c r="L384" s="26"/>
      <c r="M384" s="263"/>
      <c r="N384" s="25"/>
      <c r="O384" s="25"/>
      <c r="P384" s="264"/>
      <c r="Q384" s="129"/>
      <c r="R384" s="103"/>
      <c r="S384" s="26"/>
      <c r="T384" s="154"/>
      <c r="U384" s="125"/>
      <c r="V384" s="125"/>
      <c r="W384" s="125"/>
      <c r="X384" s="26"/>
      <c r="Y384" s="113"/>
      <c r="Z384" s="113"/>
      <c r="AA384" s="113"/>
      <c r="AB384" s="127"/>
      <c r="AC384" s="127"/>
      <c r="AD384" s="127"/>
      <c r="AE384" s="127"/>
      <c r="AF384" s="127"/>
      <c r="AG384" s="127"/>
      <c r="AH384" s="127"/>
      <c r="AI384" s="127"/>
      <c r="AJ384" s="127"/>
      <c r="AK384" s="127"/>
      <c r="AL384" s="127"/>
      <c r="AM384" s="127"/>
      <c r="AN384" s="127"/>
      <c r="AO384" s="127"/>
      <c r="AP384" s="127"/>
      <c r="AQ384" s="127"/>
      <c r="AR384" s="127"/>
      <c r="AS384" s="127"/>
      <c r="AT384" s="127"/>
      <c r="AU384" s="127"/>
      <c r="AV384" s="127"/>
      <c r="AW384" s="127"/>
      <c r="AX384" s="127"/>
    </row>
    <row r="385" spans="1:50" x14ac:dyDescent="0.3">
      <c r="A385" s="25"/>
      <c r="B385" s="25"/>
      <c r="C385" s="25"/>
      <c r="D385" s="25"/>
      <c r="E385" s="25"/>
      <c r="F385" s="25"/>
      <c r="G385" s="71"/>
      <c r="H385" s="268"/>
      <c r="I385" s="127"/>
      <c r="J385" s="180"/>
      <c r="K385" s="26"/>
      <c r="L385" s="26"/>
      <c r="M385" s="263"/>
      <c r="N385" s="25"/>
      <c r="O385" s="25"/>
      <c r="P385" s="264"/>
      <c r="Q385" s="129"/>
      <c r="R385" s="103"/>
      <c r="S385" s="26"/>
      <c r="T385" s="154"/>
      <c r="U385" s="125"/>
      <c r="V385" s="125"/>
      <c r="W385" s="125"/>
      <c r="X385" s="26"/>
      <c r="Y385" s="113"/>
      <c r="Z385" s="113"/>
      <c r="AA385" s="113"/>
      <c r="AB385" s="127"/>
      <c r="AC385" s="127"/>
      <c r="AD385" s="127"/>
      <c r="AE385" s="127"/>
      <c r="AF385" s="127"/>
      <c r="AG385" s="127"/>
      <c r="AH385" s="127"/>
      <c r="AI385" s="127"/>
      <c r="AJ385" s="127"/>
      <c r="AK385" s="127"/>
      <c r="AL385" s="127"/>
      <c r="AM385" s="127"/>
      <c r="AN385" s="127"/>
      <c r="AO385" s="127"/>
      <c r="AP385" s="127"/>
      <c r="AQ385" s="127"/>
      <c r="AR385" s="127"/>
      <c r="AS385" s="127"/>
      <c r="AT385" s="127"/>
      <c r="AU385" s="127"/>
      <c r="AV385" s="127"/>
      <c r="AW385" s="127"/>
      <c r="AX385" s="127"/>
    </row>
    <row r="386" spans="1:50" x14ac:dyDescent="0.3">
      <c r="A386" s="25"/>
      <c r="B386" s="25"/>
      <c r="C386" s="25"/>
      <c r="D386" s="25"/>
      <c r="E386" s="25"/>
      <c r="F386" s="25"/>
      <c r="G386" s="71"/>
      <c r="H386" s="268"/>
      <c r="I386" s="127"/>
      <c r="J386" s="180"/>
      <c r="K386" s="26"/>
      <c r="L386" s="26"/>
      <c r="M386" s="263"/>
      <c r="N386" s="25"/>
      <c r="O386" s="25"/>
      <c r="P386" s="264"/>
      <c r="Q386" s="129"/>
      <c r="R386" s="103"/>
      <c r="S386" s="26"/>
      <c r="T386" s="154"/>
      <c r="U386" s="125"/>
      <c r="V386" s="125"/>
      <c r="W386" s="125"/>
      <c r="X386" s="26"/>
      <c r="Y386" s="113"/>
      <c r="Z386" s="113"/>
      <c r="AA386" s="113"/>
      <c r="AB386" s="127"/>
      <c r="AC386" s="127"/>
      <c r="AD386" s="127"/>
      <c r="AE386" s="127"/>
      <c r="AF386" s="127"/>
      <c r="AG386" s="127"/>
      <c r="AH386" s="127"/>
      <c r="AI386" s="127"/>
      <c r="AJ386" s="127"/>
      <c r="AK386" s="127"/>
      <c r="AL386" s="127"/>
      <c r="AM386" s="127"/>
      <c r="AN386" s="127"/>
      <c r="AO386" s="127"/>
      <c r="AP386" s="127"/>
      <c r="AQ386" s="127"/>
      <c r="AR386" s="127"/>
      <c r="AS386" s="127"/>
      <c r="AT386" s="127"/>
      <c r="AU386" s="127"/>
      <c r="AV386" s="127"/>
      <c r="AW386" s="127"/>
      <c r="AX386" s="127"/>
    </row>
    <row r="387" spans="1:50" x14ac:dyDescent="0.3">
      <c r="A387" s="25"/>
      <c r="B387" s="25"/>
      <c r="C387" s="25"/>
      <c r="D387" s="25"/>
      <c r="E387" s="25"/>
      <c r="F387" s="25"/>
      <c r="G387" s="71"/>
      <c r="H387" s="268"/>
      <c r="I387" s="127"/>
      <c r="J387" s="180"/>
      <c r="K387" s="26"/>
      <c r="L387" s="26"/>
      <c r="M387" s="263"/>
      <c r="N387" s="25"/>
      <c r="O387" s="25"/>
      <c r="P387" s="264"/>
      <c r="Q387" s="129"/>
      <c r="R387" s="103"/>
      <c r="S387" s="26"/>
      <c r="T387" s="154"/>
      <c r="U387" s="125"/>
      <c r="V387" s="125"/>
      <c r="W387" s="125"/>
      <c r="X387" s="26"/>
      <c r="Y387" s="113"/>
      <c r="Z387" s="113"/>
      <c r="AA387" s="113"/>
      <c r="AB387" s="127"/>
      <c r="AC387" s="127"/>
      <c r="AD387" s="127"/>
      <c r="AE387" s="127"/>
      <c r="AF387" s="127"/>
      <c r="AG387" s="127"/>
      <c r="AH387" s="127"/>
      <c r="AI387" s="127"/>
      <c r="AJ387" s="127"/>
      <c r="AK387" s="127"/>
      <c r="AL387" s="127"/>
      <c r="AM387" s="127"/>
      <c r="AN387" s="127"/>
      <c r="AO387" s="127"/>
      <c r="AP387" s="127"/>
      <c r="AQ387" s="127"/>
      <c r="AR387" s="127"/>
      <c r="AS387" s="127"/>
      <c r="AT387" s="127"/>
      <c r="AU387" s="127"/>
      <c r="AV387" s="127"/>
      <c r="AW387" s="127"/>
      <c r="AX387" s="127"/>
    </row>
    <row r="388" spans="1:50" x14ac:dyDescent="0.3">
      <c r="A388" s="25"/>
      <c r="B388" s="25"/>
      <c r="C388" s="25"/>
      <c r="D388" s="25"/>
      <c r="E388" s="25"/>
      <c r="F388" s="25"/>
      <c r="G388" s="25"/>
      <c r="H388" s="268"/>
      <c r="I388" s="127"/>
      <c r="J388" s="180"/>
      <c r="K388" s="26"/>
      <c r="L388" s="26"/>
      <c r="M388" s="263"/>
      <c r="N388" s="25"/>
      <c r="O388" s="25"/>
      <c r="P388" s="264"/>
      <c r="Q388" s="129"/>
      <c r="R388" s="103"/>
      <c r="S388" s="26"/>
      <c r="T388" s="154"/>
      <c r="U388" s="125"/>
      <c r="V388" s="125"/>
      <c r="W388" s="125"/>
      <c r="X388" s="26"/>
      <c r="Y388" s="113"/>
      <c r="Z388" s="113"/>
      <c r="AA388" s="113"/>
      <c r="AB388" s="127"/>
      <c r="AC388" s="127"/>
      <c r="AD388" s="127"/>
      <c r="AE388" s="127"/>
      <c r="AF388" s="127"/>
      <c r="AG388" s="127"/>
      <c r="AH388" s="127"/>
      <c r="AI388" s="127"/>
      <c r="AJ388" s="127"/>
      <c r="AK388" s="127"/>
      <c r="AL388" s="127"/>
      <c r="AM388" s="127"/>
      <c r="AN388" s="127"/>
      <c r="AO388" s="127"/>
      <c r="AP388" s="127"/>
      <c r="AQ388" s="127"/>
      <c r="AR388" s="127"/>
      <c r="AS388" s="127"/>
      <c r="AT388" s="127"/>
      <c r="AU388" s="127"/>
      <c r="AV388" s="127"/>
      <c r="AW388" s="127"/>
      <c r="AX388" s="127"/>
    </row>
    <row r="389" spans="1:50" x14ac:dyDescent="0.3">
      <c r="A389" s="25"/>
      <c r="B389" s="25"/>
      <c r="C389" s="25"/>
      <c r="D389" s="25"/>
      <c r="E389" s="25"/>
      <c r="F389" s="25"/>
      <c r="G389" s="25"/>
      <c r="H389" s="268"/>
      <c r="I389" s="127"/>
      <c r="J389" s="180"/>
      <c r="K389" s="26"/>
      <c r="L389" s="26"/>
      <c r="M389" s="263"/>
      <c r="N389" s="25"/>
      <c r="O389" s="25"/>
      <c r="P389" s="264"/>
      <c r="Q389" s="129"/>
      <c r="R389" s="103"/>
      <c r="S389" s="26"/>
      <c r="T389" s="154"/>
      <c r="U389" s="125"/>
      <c r="V389" s="125"/>
      <c r="W389" s="125"/>
      <c r="X389" s="26"/>
      <c r="Y389" s="113"/>
      <c r="Z389" s="113"/>
      <c r="AA389" s="113"/>
      <c r="AB389" s="127"/>
      <c r="AC389" s="127"/>
      <c r="AD389" s="127"/>
      <c r="AE389" s="127"/>
      <c r="AF389" s="127"/>
      <c r="AG389" s="127"/>
      <c r="AH389" s="127"/>
      <c r="AI389" s="127"/>
      <c r="AJ389" s="127"/>
      <c r="AK389" s="127"/>
      <c r="AL389" s="127"/>
      <c r="AM389" s="127"/>
      <c r="AN389" s="127"/>
      <c r="AO389" s="127"/>
      <c r="AP389" s="127"/>
      <c r="AQ389" s="127"/>
      <c r="AR389" s="127"/>
      <c r="AS389" s="127"/>
      <c r="AT389" s="127"/>
      <c r="AU389" s="127"/>
      <c r="AV389" s="127"/>
      <c r="AW389" s="127"/>
      <c r="AX389" s="127"/>
    </row>
    <row r="390" spans="1:50" x14ac:dyDescent="0.3">
      <c r="A390" s="25"/>
      <c r="B390" s="25"/>
      <c r="C390" s="25"/>
      <c r="D390" s="25"/>
      <c r="E390" s="25"/>
      <c r="F390" s="25"/>
      <c r="G390" s="71"/>
      <c r="H390" s="268"/>
      <c r="I390" s="268"/>
      <c r="J390" s="180"/>
      <c r="K390" s="26"/>
      <c r="L390" s="26"/>
      <c r="M390" s="263"/>
      <c r="N390" s="25"/>
      <c r="O390" s="25"/>
      <c r="P390" s="264"/>
      <c r="Q390" s="129"/>
      <c r="R390" s="103"/>
      <c r="S390" s="26"/>
      <c r="T390" s="154"/>
      <c r="U390" s="125"/>
      <c r="V390" s="125"/>
      <c r="W390" s="125"/>
      <c r="X390" s="26"/>
      <c r="Y390" s="113"/>
      <c r="Z390" s="113"/>
      <c r="AA390" s="113"/>
      <c r="AB390" s="127"/>
      <c r="AC390" s="127"/>
      <c r="AD390" s="127"/>
      <c r="AE390" s="127"/>
      <c r="AF390" s="127"/>
      <c r="AG390" s="127"/>
      <c r="AH390" s="127"/>
      <c r="AI390" s="127"/>
      <c r="AJ390" s="127"/>
      <c r="AK390" s="127"/>
      <c r="AL390" s="127"/>
      <c r="AM390" s="127"/>
      <c r="AN390" s="127"/>
      <c r="AO390" s="127"/>
      <c r="AP390" s="127"/>
      <c r="AQ390" s="127"/>
      <c r="AR390" s="127"/>
      <c r="AS390" s="127"/>
      <c r="AT390" s="127"/>
      <c r="AU390" s="127"/>
      <c r="AV390" s="127"/>
      <c r="AW390" s="127"/>
      <c r="AX390" s="127"/>
    </row>
    <row r="391" spans="1:50" x14ac:dyDescent="0.3">
      <c r="A391" s="25"/>
      <c r="B391" s="25"/>
      <c r="C391" s="25"/>
      <c r="D391" s="25"/>
      <c r="E391" s="25"/>
      <c r="F391" s="25"/>
      <c r="G391" s="25"/>
      <c r="H391" s="268"/>
      <c r="I391" s="127"/>
      <c r="J391" s="180"/>
      <c r="K391" s="26"/>
      <c r="L391" s="26"/>
      <c r="M391" s="263"/>
      <c r="N391" s="25"/>
      <c r="O391" s="25"/>
      <c r="P391" s="264"/>
      <c r="Q391" s="129"/>
      <c r="R391" s="103"/>
      <c r="S391" s="26"/>
      <c r="T391" s="154"/>
      <c r="U391" s="125"/>
      <c r="V391" s="125"/>
      <c r="W391" s="125"/>
      <c r="X391" s="26"/>
      <c r="Y391" s="113"/>
      <c r="Z391" s="113"/>
      <c r="AA391" s="113"/>
      <c r="AB391" s="127"/>
      <c r="AC391" s="127"/>
      <c r="AD391" s="127"/>
      <c r="AE391" s="127"/>
      <c r="AF391" s="127"/>
      <c r="AG391" s="127"/>
      <c r="AH391" s="127"/>
      <c r="AI391" s="127"/>
      <c r="AJ391" s="127"/>
      <c r="AK391" s="127"/>
      <c r="AL391" s="127"/>
      <c r="AM391" s="127"/>
      <c r="AN391" s="127"/>
      <c r="AO391" s="127"/>
      <c r="AP391" s="127"/>
      <c r="AQ391" s="127"/>
      <c r="AR391" s="127"/>
      <c r="AS391" s="127"/>
      <c r="AT391" s="127"/>
      <c r="AU391" s="127"/>
      <c r="AV391" s="127"/>
      <c r="AW391" s="127"/>
      <c r="AX391" s="127"/>
    </row>
    <row r="392" spans="1:50" x14ac:dyDescent="0.3">
      <c r="A392" s="25"/>
      <c r="B392" s="25"/>
      <c r="C392" s="25"/>
      <c r="D392" s="25"/>
      <c r="E392" s="25"/>
      <c r="F392" s="25"/>
      <c r="G392" s="25"/>
      <c r="H392" s="268"/>
      <c r="I392" s="127"/>
      <c r="J392" s="180"/>
      <c r="K392" s="26"/>
      <c r="L392" s="26"/>
      <c r="M392" s="263"/>
      <c r="N392" s="25"/>
      <c r="O392" s="25"/>
      <c r="P392" s="264"/>
      <c r="Q392" s="129"/>
      <c r="R392" s="103"/>
      <c r="S392" s="26"/>
      <c r="T392" s="154"/>
      <c r="U392" s="125"/>
      <c r="V392" s="125"/>
      <c r="W392" s="125"/>
      <c r="X392" s="26"/>
      <c r="Y392" s="113"/>
      <c r="Z392" s="113"/>
      <c r="AA392" s="113"/>
      <c r="AB392" s="127"/>
      <c r="AC392" s="127"/>
      <c r="AD392" s="127"/>
      <c r="AE392" s="127"/>
      <c r="AF392" s="127"/>
      <c r="AG392" s="127"/>
      <c r="AH392" s="127"/>
      <c r="AI392" s="127"/>
      <c r="AJ392" s="127"/>
      <c r="AK392" s="127"/>
      <c r="AL392" s="127"/>
      <c r="AM392" s="127"/>
      <c r="AN392" s="127"/>
      <c r="AO392" s="127"/>
      <c r="AP392" s="127"/>
      <c r="AQ392" s="127"/>
      <c r="AR392" s="127"/>
      <c r="AS392" s="127"/>
      <c r="AT392" s="127"/>
      <c r="AU392" s="127"/>
      <c r="AV392" s="127"/>
      <c r="AW392" s="127"/>
      <c r="AX392" s="127"/>
    </row>
    <row r="393" spans="1:50" x14ac:dyDescent="0.3">
      <c r="A393" s="25"/>
      <c r="B393" s="25"/>
      <c r="C393" s="25"/>
      <c r="D393" s="25"/>
      <c r="E393" s="25"/>
      <c r="F393" s="25"/>
      <c r="G393" s="71"/>
      <c r="H393" s="268"/>
      <c r="I393" s="127"/>
      <c r="J393" s="180"/>
      <c r="K393" s="26"/>
      <c r="L393" s="26"/>
      <c r="M393" s="263"/>
      <c r="N393" s="25"/>
      <c r="O393" s="25"/>
      <c r="P393" s="264"/>
      <c r="Q393" s="129"/>
      <c r="R393" s="103"/>
      <c r="S393" s="26"/>
      <c r="T393" s="154"/>
      <c r="U393" s="125"/>
      <c r="V393" s="125"/>
      <c r="W393" s="125"/>
      <c r="X393" s="26"/>
      <c r="Y393" s="113"/>
      <c r="Z393" s="113"/>
      <c r="AA393" s="113"/>
      <c r="AB393" s="127"/>
      <c r="AC393" s="127"/>
      <c r="AD393" s="127"/>
      <c r="AE393" s="127"/>
      <c r="AF393" s="127"/>
      <c r="AG393" s="127"/>
      <c r="AH393" s="127"/>
      <c r="AI393" s="127"/>
      <c r="AJ393" s="127"/>
      <c r="AK393" s="127"/>
      <c r="AL393" s="127"/>
      <c r="AM393" s="127"/>
      <c r="AN393" s="127"/>
      <c r="AO393" s="127"/>
      <c r="AP393" s="127"/>
      <c r="AQ393" s="127"/>
      <c r="AR393" s="127"/>
      <c r="AS393" s="127"/>
      <c r="AT393" s="127"/>
      <c r="AU393" s="127"/>
      <c r="AV393" s="127"/>
      <c r="AW393" s="127"/>
      <c r="AX393" s="127"/>
    </row>
    <row r="394" spans="1:50" x14ac:dyDescent="0.3">
      <c r="A394" s="25"/>
      <c r="B394" s="25"/>
      <c r="C394" s="25"/>
      <c r="D394" s="25"/>
      <c r="E394" s="25"/>
      <c r="F394" s="25"/>
      <c r="G394" s="71"/>
      <c r="H394" s="268"/>
      <c r="I394" s="127"/>
      <c r="J394" s="180"/>
      <c r="K394" s="26"/>
      <c r="L394" s="26"/>
      <c r="M394" s="263"/>
      <c r="N394" s="25"/>
      <c r="O394" s="25"/>
      <c r="P394" s="264"/>
      <c r="Q394" s="129"/>
      <c r="R394" s="103"/>
      <c r="S394" s="26"/>
      <c r="T394" s="154"/>
      <c r="U394" s="125"/>
      <c r="V394" s="125"/>
      <c r="W394" s="125"/>
      <c r="X394" s="26"/>
      <c r="Y394" s="113"/>
      <c r="Z394" s="113"/>
      <c r="AA394" s="113"/>
      <c r="AB394" s="127"/>
      <c r="AC394" s="127"/>
      <c r="AD394" s="127"/>
      <c r="AE394" s="127"/>
      <c r="AF394" s="127"/>
      <c r="AG394" s="127"/>
      <c r="AH394" s="127"/>
      <c r="AI394" s="127"/>
      <c r="AJ394" s="127"/>
      <c r="AK394" s="127"/>
      <c r="AL394" s="127"/>
      <c r="AM394" s="127"/>
      <c r="AN394" s="127"/>
      <c r="AO394" s="127"/>
      <c r="AP394" s="127"/>
      <c r="AQ394" s="127"/>
      <c r="AR394" s="127"/>
      <c r="AS394" s="127"/>
      <c r="AT394" s="127"/>
      <c r="AU394" s="127"/>
      <c r="AV394" s="127"/>
      <c r="AW394" s="127"/>
      <c r="AX394" s="127"/>
    </row>
    <row r="395" spans="1:50" x14ac:dyDescent="0.3">
      <c r="A395" s="25"/>
      <c r="B395" s="25"/>
      <c r="C395" s="25"/>
      <c r="D395" s="25"/>
      <c r="E395" s="25"/>
      <c r="F395" s="25"/>
      <c r="G395" s="71"/>
      <c r="H395" s="268"/>
      <c r="I395" s="127"/>
      <c r="J395" s="180"/>
      <c r="K395" s="26"/>
      <c r="L395" s="26"/>
      <c r="M395" s="263"/>
      <c r="N395" s="25"/>
      <c r="O395" s="25"/>
      <c r="P395" s="264"/>
      <c r="Q395" s="129"/>
      <c r="R395" s="103"/>
      <c r="S395" s="26"/>
      <c r="T395" s="154"/>
      <c r="U395" s="125"/>
      <c r="V395" s="125"/>
      <c r="W395" s="125"/>
      <c r="X395" s="26"/>
      <c r="Y395" s="113"/>
      <c r="Z395" s="113"/>
      <c r="AA395" s="113"/>
      <c r="AB395" s="127"/>
      <c r="AC395" s="127"/>
      <c r="AD395" s="127"/>
      <c r="AE395" s="127"/>
      <c r="AF395" s="127"/>
      <c r="AG395" s="127"/>
      <c r="AH395" s="127"/>
      <c r="AI395" s="127"/>
      <c r="AJ395" s="127"/>
      <c r="AK395" s="127"/>
      <c r="AL395" s="127"/>
      <c r="AM395" s="127"/>
      <c r="AN395" s="127"/>
      <c r="AO395" s="127"/>
      <c r="AP395" s="127"/>
      <c r="AQ395" s="127"/>
      <c r="AR395" s="127"/>
      <c r="AS395" s="127"/>
      <c r="AT395" s="127"/>
      <c r="AU395" s="127"/>
      <c r="AV395" s="127"/>
      <c r="AW395" s="127"/>
      <c r="AX395" s="127"/>
    </row>
    <row r="396" spans="1:50" x14ac:dyDescent="0.3">
      <c r="A396" s="25"/>
      <c r="B396" s="25"/>
      <c r="C396" s="25"/>
      <c r="D396" s="25"/>
      <c r="E396" s="25"/>
      <c r="F396" s="25"/>
      <c r="G396" s="71"/>
      <c r="H396" s="84"/>
      <c r="I396" s="84"/>
      <c r="J396" s="180"/>
      <c r="K396" s="26"/>
      <c r="L396" s="26"/>
      <c r="M396" s="263"/>
      <c r="N396" s="25"/>
      <c r="O396" s="25"/>
      <c r="P396" s="264"/>
      <c r="Q396" s="129"/>
      <c r="R396" s="103"/>
      <c r="S396" s="26"/>
      <c r="T396" s="154"/>
      <c r="U396" s="125"/>
      <c r="V396" s="125"/>
      <c r="W396" s="125"/>
      <c r="X396" s="26"/>
      <c r="Y396" s="113"/>
      <c r="Z396" s="113"/>
      <c r="AA396" s="113"/>
      <c r="AB396" s="127"/>
      <c r="AC396" s="127"/>
      <c r="AD396" s="127"/>
      <c r="AE396" s="127"/>
      <c r="AF396" s="127"/>
      <c r="AG396" s="127"/>
      <c r="AH396" s="127"/>
      <c r="AI396" s="127"/>
      <c r="AJ396" s="127"/>
      <c r="AK396" s="127"/>
      <c r="AL396" s="127"/>
      <c r="AM396" s="127"/>
      <c r="AN396" s="127"/>
      <c r="AO396" s="127"/>
      <c r="AP396" s="127"/>
      <c r="AQ396" s="127"/>
      <c r="AR396" s="127"/>
      <c r="AS396" s="127"/>
      <c r="AT396" s="127"/>
      <c r="AU396" s="127"/>
      <c r="AV396" s="127"/>
      <c r="AW396" s="127"/>
      <c r="AX396" s="127"/>
    </row>
    <row r="397" spans="1:50" x14ac:dyDescent="0.3">
      <c r="A397" s="25"/>
      <c r="B397" s="25"/>
      <c r="C397" s="25"/>
      <c r="D397" s="25"/>
      <c r="E397" s="25"/>
      <c r="F397" s="25"/>
      <c r="G397" s="71"/>
      <c r="H397" s="268"/>
      <c r="I397" s="127"/>
      <c r="J397" s="180"/>
      <c r="K397" s="26"/>
      <c r="L397" s="26"/>
      <c r="M397" s="263"/>
      <c r="N397" s="25"/>
      <c r="O397" s="25"/>
      <c r="P397" s="264"/>
      <c r="Q397" s="129"/>
      <c r="R397" s="103"/>
      <c r="S397" s="26"/>
      <c r="T397" s="154"/>
      <c r="U397" s="125"/>
      <c r="V397" s="125"/>
      <c r="W397" s="125"/>
      <c r="X397" s="26"/>
      <c r="Y397" s="113"/>
      <c r="Z397" s="113"/>
      <c r="AA397" s="113"/>
      <c r="AB397" s="127"/>
      <c r="AC397" s="127"/>
      <c r="AD397" s="127"/>
      <c r="AE397" s="127"/>
      <c r="AF397" s="127"/>
      <c r="AG397" s="127"/>
      <c r="AH397" s="127"/>
      <c r="AI397" s="127"/>
      <c r="AJ397" s="127"/>
      <c r="AK397" s="127"/>
      <c r="AL397" s="127"/>
      <c r="AM397" s="127"/>
      <c r="AN397" s="127"/>
      <c r="AO397" s="127"/>
      <c r="AP397" s="127"/>
      <c r="AQ397" s="127"/>
      <c r="AR397" s="127"/>
      <c r="AS397" s="127"/>
      <c r="AT397" s="127"/>
      <c r="AU397" s="127"/>
      <c r="AV397" s="127"/>
      <c r="AW397" s="127"/>
      <c r="AX397" s="127"/>
    </row>
    <row r="398" spans="1:50" x14ac:dyDescent="0.3">
      <c r="A398" s="127"/>
      <c r="B398" s="127"/>
      <c r="C398" s="127"/>
      <c r="D398" s="127"/>
      <c r="E398" s="127"/>
      <c r="F398" s="127"/>
      <c r="G398" s="127"/>
      <c r="H398" s="156"/>
      <c r="I398" s="127"/>
      <c r="J398" s="127"/>
      <c r="K398" s="127"/>
      <c r="L398" s="127"/>
      <c r="M398" s="127"/>
      <c r="N398" s="127"/>
      <c r="O398" s="127"/>
      <c r="P398" s="127"/>
      <c r="Q398" s="127"/>
      <c r="R398" s="103"/>
      <c r="S398" s="127"/>
      <c r="T398" s="127"/>
      <c r="U398" s="125"/>
      <c r="V398" s="125"/>
      <c r="W398" s="125"/>
      <c r="X398" s="127"/>
      <c r="Y398" s="147"/>
      <c r="Z398" s="113"/>
      <c r="AA398" s="113"/>
      <c r="AB398" s="127"/>
      <c r="AC398" s="127"/>
      <c r="AD398" s="127"/>
      <c r="AE398" s="127"/>
      <c r="AF398" s="127"/>
      <c r="AG398" s="127"/>
      <c r="AH398" s="127"/>
      <c r="AI398" s="127"/>
      <c r="AJ398" s="127"/>
      <c r="AK398" s="127"/>
      <c r="AL398" s="127"/>
      <c r="AM398" s="127"/>
      <c r="AN398" s="127"/>
      <c r="AO398" s="127"/>
      <c r="AP398" s="127"/>
      <c r="AQ398" s="127"/>
      <c r="AR398" s="127"/>
      <c r="AS398" s="127"/>
      <c r="AT398" s="127"/>
      <c r="AU398" s="127"/>
      <c r="AV398" s="127"/>
      <c r="AW398" s="127"/>
      <c r="AX398" s="127"/>
    </row>
    <row r="399" spans="1:50" x14ac:dyDescent="0.3">
      <c r="A399" s="127"/>
      <c r="B399" s="127"/>
      <c r="C399" s="127"/>
      <c r="D399" s="127"/>
      <c r="E399" s="127"/>
      <c r="F399" s="127"/>
      <c r="G399" s="127"/>
      <c r="H399" s="156"/>
      <c r="I399" s="127"/>
      <c r="J399" s="127"/>
      <c r="K399" s="127"/>
      <c r="L399" s="127"/>
      <c r="M399" s="127"/>
      <c r="N399" s="127"/>
      <c r="O399" s="127"/>
      <c r="P399" s="127"/>
      <c r="Q399" s="127"/>
      <c r="R399" s="103"/>
      <c r="S399" s="127"/>
      <c r="T399" s="127"/>
      <c r="U399" s="125"/>
      <c r="V399" s="125"/>
      <c r="W399" s="125"/>
      <c r="X399" s="127"/>
      <c r="Y399" s="147"/>
      <c r="Z399" s="113"/>
      <c r="AA399" s="113"/>
      <c r="AB399" s="127"/>
      <c r="AC399" s="127"/>
      <c r="AD399" s="127"/>
      <c r="AE399" s="127"/>
      <c r="AF399" s="127"/>
      <c r="AG399" s="127"/>
      <c r="AH399" s="127"/>
      <c r="AI399" s="127"/>
      <c r="AJ399" s="127"/>
      <c r="AK399" s="127"/>
      <c r="AL399" s="127"/>
      <c r="AM399" s="127"/>
      <c r="AN399" s="127"/>
      <c r="AO399" s="127"/>
      <c r="AP399" s="127"/>
      <c r="AQ399" s="127"/>
      <c r="AR399" s="127"/>
      <c r="AS399" s="127"/>
      <c r="AT399" s="127"/>
      <c r="AU399" s="127"/>
      <c r="AV399" s="127"/>
      <c r="AW399" s="127"/>
      <c r="AX399" s="127"/>
    </row>
    <row r="400" spans="1:50" x14ac:dyDescent="0.3">
      <c r="A400" s="25"/>
      <c r="B400" s="25"/>
      <c r="C400" s="25"/>
      <c r="D400" s="25"/>
      <c r="E400" s="25"/>
      <c r="F400" s="25"/>
      <c r="G400" s="71"/>
      <c r="H400" s="84"/>
      <c r="I400" s="127"/>
      <c r="J400" s="180"/>
      <c r="K400" s="142"/>
      <c r="L400" s="140"/>
      <c r="M400" s="103"/>
      <c r="N400" s="129"/>
      <c r="O400" s="129"/>
      <c r="P400" s="129"/>
      <c r="Q400" s="103"/>
      <c r="R400" s="103"/>
      <c r="S400" s="25"/>
      <c r="T400" s="154"/>
      <c r="U400" s="125"/>
      <c r="V400" s="125"/>
      <c r="W400" s="125"/>
      <c r="X400" s="103"/>
      <c r="Y400" s="113"/>
      <c r="Z400" s="113"/>
      <c r="AA400" s="113"/>
      <c r="AB400" s="127"/>
      <c r="AC400" s="127"/>
      <c r="AD400" s="127"/>
      <c r="AE400" s="127"/>
      <c r="AF400" s="127"/>
      <c r="AG400" s="127"/>
      <c r="AH400" s="127"/>
      <c r="AI400" s="127"/>
      <c r="AJ400" s="127"/>
      <c r="AK400" s="127"/>
      <c r="AL400" s="127"/>
      <c r="AM400" s="127"/>
      <c r="AN400" s="127"/>
      <c r="AO400" s="127"/>
      <c r="AP400" s="127"/>
      <c r="AQ400" s="127"/>
      <c r="AR400" s="127"/>
      <c r="AS400" s="127"/>
      <c r="AT400" s="127"/>
      <c r="AU400" s="127"/>
      <c r="AV400" s="127"/>
      <c r="AW400" s="127"/>
      <c r="AX400" s="127"/>
    </row>
    <row r="401" spans="1:50" x14ac:dyDescent="0.3">
      <c r="A401" s="25"/>
      <c r="B401" s="25"/>
      <c r="C401" s="25"/>
      <c r="D401" s="25"/>
      <c r="E401" s="25"/>
      <c r="F401" s="25"/>
      <c r="G401" s="71"/>
      <c r="H401" s="84"/>
      <c r="I401" s="127"/>
      <c r="J401" s="180"/>
      <c r="K401" s="142"/>
      <c r="L401" s="140"/>
      <c r="M401" s="103"/>
      <c r="N401" s="129"/>
      <c r="O401" s="129"/>
      <c r="P401" s="129"/>
      <c r="Q401" s="103"/>
      <c r="R401" s="103"/>
      <c r="S401" s="25"/>
      <c r="T401" s="154"/>
      <c r="U401" s="125"/>
      <c r="V401" s="125"/>
      <c r="W401" s="125"/>
      <c r="X401" s="103"/>
      <c r="Y401" s="113"/>
      <c r="Z401" s="113"/>
      <c r="AA401" s="113"/>
      <c r="AB401" s="127"/>
      <c r="AC401" s="127"/>
      <c r="AD401" s="127"/>
      <c r="AE401" s="127"/>
      <c r="AF401" s="127"/>
      <c r="AG401" s="127"/>
      <c r="AH401" s="127"/>
      <c r="AI401" s="127"/>
      <c r="AJ401" s="127"/>
      <c r="AK401" s="127"/>
      <c r="AL401" s="127"/>
      <c r="AM401" s="127"/>
      <c r="AN401" s="127"/>
      <c r="AO401" s="127"/>
      <c r="AP401" s="127"/>
      <c r="AQ401" s="127"/>
      <c r="AR401" s="127"/>
      <c r="AS401" s="127"/>
      <c r="AT401" s="127"/>
      <c r="AU401" s="127"/>
      <c r="AV401" s="127"/>
      <c r="AW401" s="127"/>
      <c r="AX401" s="127"/>
    </row>
    <row r="402" spans="1:50" x14ac:dyDescent="0.3">
      <c r="A402" s="25"/>
      <c r="B402" s="25"/>
      <c r="C402" s="25"/>
      <c r="D402" s="25"/>
      <c r="E402" s="25"/>
      <c r="F402" s="25"/>
      <c r="G402" s="71"/>
      <c r="H402" s="84"/>
      <c r="I402" s="127"/>
      <c r="J402" s="180"/>
      <c r="K402" s="142"/>
      <c r="L402" s="140"/>
      <c r="M402" s="103"/>
      <c r="N402" s="129"/>
      <c r="O402" s="129"/>
      <c r="P402" s="129"/>
      <c r="Q402" s="103"/>
      <c r="R402" s="103"/>
      <c r="S402" s="25"/>
      <c r="T402" s="154"/>
      <c r="U402" s="125"/>
      <c r="V402" s="125"/>
      <c r="W402" s="125"/>
      <c r="X402" s="103"/>
      <c r="Y402" s="113"/>
      <c r="Z402" s="113"/>
      <c r="AA402" s="113"/>
      <c r="AB402" s="127"/>
      <c r="AC402" s="127"/>
      <c r="AD402" s="127"/>
      <c r="AE402" s="127"/>
      <c r="AF402" s="127"/>
      <c r="AG402" s="127"/>
      <c r="AH402" s="127"/>
      <c r="AI402" s="127"/>
      <c r="AJ402" s="127"/>
      <c r="AK402" s="127"/>
      <c r="AL402" s="127"/>
      <c r="AM402" s="127"/>
      <c r="AN402" s="127"/>
      <c r="AO402" s="127"/>
      <c r="AP402" s="127"/>
      <c r="AQ402" s="127"/>
      <c r="AR402" s="127"/>
      <c r="AS402" s="127"/>
      <c r="AT402" s="127"/>
      <c r="AU402" s="127"/>
      <c r="AV402" s="127"/>
      <c r="AW402" s="127"/>
      <c r="AX402" s="127"/>
    </row>
    <row r="403" spans="1:50" x14ac:dyDescent="0.3">
      <c r="A403" s="25"/>
      <c r="B403" s="25"/>
      <c r="C403" s="25"/>
      <c r="D403" s="25"/>
      <c r="E403" s="25"/>
      <c r="F403" s="25"/>
      <c r="G403" s="71"/>
      <c r="H403" s="84"/>
      <c r="I403" s="127"/>
      <c r="J403" s="180"/>
      <c r="K403" s="142"/>
      <c r="L403" s="140"/>
      <c r="M403" s="103"/>
      <c r="N403" s="129"/>
      <c r="O403" s="129"/>
      <c r="P403" s="129"/>
      <c r="Q403" s="103"/>
      <c r="R403" s="103"/>
      <c r="S403" s="25"/>
      <c r="T403" s="154"/>
      <c r="U403" s="125"/>
      <c r="V403" s="125"/>
      <c r="W403" s="125"/>
      <c r="X403" s="103"/>
      <c r="Y403" s="113"/>
      <c r="Z403" s="113"/>
      <c r="AA403" s="113"/>
      <c r="AB403" s="127"/>
      <c r="AC403" s="127"/>
      <c r="AD403" s="127"/>
      <c r="AE403" s="127"/>
      <c r="AF403" s="127"/>
      <c r="AG403" s="127"/>
      <c r="AH403" s="127"/>
      <c r="AI403" s="127"/>
      <c r="AJ403" s="127"/>
      <c r="AK403" s="127"/>
      <c r="AL403" s="127"/>
      <c r="AM403" s="127"/>
      <c r="AN403" s="127"/>
      <c r="AO403" s="127"/>
      <c r="AP403" s="127"/>
      <c r="AQ403" s="127"/>
      <c r="AR403" s="127"/>
      <c r="AS403" s="127"/>
      <c r="AT403" s="127"/>
      <c r="AU403" s="127"/>
      <c r="AV403" s="127"/>
      <c r="AW403" s="127"/>
      <c r="AX403" s="127"/>
    </row>
    <row r="404" spans="1:50" x14ac:dyDescent="0.3">
      <c r="A404" s="25"/>
      <c r="B404" s="25"/>
      <c r="C404" s="25"/>
      <c r="D404" s="25"/>
      <c r="E404" s="25"/>
      <c r="F404" s="25"/>
      <c r="G404" s="71"/>
      <c r="H404" s="84"/>
      <c r="I404" s="127"/>
      <c r="J404" s="180"/>
      <c r="K404" s="142"/>
      <c r="L404" s="140"/>
      <c r="M404" s="103"/>
      <c r="N404" s="129"/>
      <c r="O404" s="129"/>
      <c r="P404" s="129"/>
      <c r="Q404" s="103"/>
      <c r="R404" s="103"/>
      <c r="S404" s="25"/>
      <c r="T404" s="154"/>
      <c r="U404" s="125"/>
      <c r="V404" s="125"/>
      <c r="W404" s="125"/>
      <c r="X404" s="103"/>
      <c r="Y404" s="113"/>
      <c r="Z404" s="113"/>
      <c r="AA404" s="113"/>
      <c r="AB404" s="127"/>
      <c r="AC404" s="127"/>
      <c r="AD404" s="127"/>
      <c r="AE404" s="127"/>
      <c r="AF404" s="127"/>
      <c r="AG404" s="127"/>
      <c r="AH404" s="127"/>
      <c r="AI404" s="127"/>
      <c r="AJ404" s="127"/>
      <c r="AK404" s="127"/>
      <c r="AL404" s="127"/>
      <c r="AM404" s="127"/>
      <c r="AN404" s="127"/>
      <c r="AO404" s="127"/>
      <c r="AP404" s="127"/>
      <c r="AQ404" s="127"/>
      <c r="AR404" s="127"/>
      <c r="AS404" s="127"/>
      <c r="AT404" s="127"/>
      <c r="AU404" s="127"/>
      <c r="AV404" s="127"/>
      <c r="AW404" s="127"/>
      <c r="AX404" s="127"/>
    </row>
    <row r="405" spans="1:50" x14ac:dyDescent="0.3">
      <c r="A405" s="25"/>
      <c r="B405" s="25"/>
      <c r="C405" s="25"/>
      <c r="D405" s="25"/>
      <c r="E405" s="25"/>
      <c r="F405" s="25"/>
      <c r="G405" s="71"/>
      <c r="H405" s="84"/>
      <c r="I405" s="127"/>
      <c r="J405" s="180"/>
      <c r="K405" s="142"/>
      <c r="L405" s="140"/>
      <c r="M405" s="103"/>
      <c r="N405" s="129"/>
      <c r="O405" s="129"/>
      <c r="P405" s="129"/>
      <c r="Q405" s="103"/>
      <c r="R405" s="103"/>
      <c r="S405" s="25"/>
      <c r="T405" s="154"/>
      <c r="U405" s="125"/>
      <c r="V405" s="125"/>
      <c r="W405" s="125"/>
      <c r="X405" s="103"/>
      <c r="Y405" s="113"/>
      <c r="Z405" s="113"/>
      <c r="AA405" s="113"/>
      <c r="AB405" s="127"/>
      <c r="AC405" s="127"/>
      <c r="AD405" s="127"/>
      <c r="AE405" s="127"/>
      <c r="AF405" s="127"/>
      <c r="AG405" s="127"/>
      <c r="AH405" s="127"/>
      <c r="AI405" s="127"/>
      <c r="AJ405" s="127"/>
      <c r="AK405" s="127"/>
      <c r="AL405" s="127"/>
      <c r="AM405" s="127"/>
      <c r="AN405" s="127"/>
      <c r="AO405" s="127"/>
      <c r="AP405" s="127"/>
      <c r="AQ405" s="127"/>
      <c r="AR405" s="127"/>
      <c r="AS405" s="127"/>
      <c r="AT405" s="127"/>
      <c r="AU405" s="127"/>
      <c r="AV405" s="127"/>
      <c r="AW405" s="127"/>
      <c r="AX405" s="127"/>
    </row>
    <row r="406" spans="1:50" x14ac:dyDescent="0.3">
      <c r="A406" s="25"/>
      <c r="B406" s="25"/>
      <c r="C406" s="25"/>
      <c r="D406" s="25"/>
      <c r="E406" s="25"/>
      <c r="F406" s="25"/>
      <c r="G406" s="71"/>
      <c r="H406" s="84"/>
      <c r="I406" s="127"/>
      <c r="J406" s="180"/>
      <c r="K406" s="142"/>
      <c r="L406" s="140"/>
      <c r="M406" s="103"/>
      <c r="N406" s="129"/>
      <c r="O406" s="129"/>
      <c r="P406" s="129"/>
      <c r="Q406" s="103"/>
      <c r="R406" s="103"/>
      <c r="S406" s="25"/>
      <c r="T406" s="154"/>
      <c r="U406" s="125"/>
      <c r="V406" s="125"/>
      <c r="W406" s="125"/>
      <c r="X406" s="103"/>
      <c r="Y406" s="113"/>
      <c r="Z406" s="113"/>
      <c r="AA406" s="113"/>
      <c r="AB406" s="127"/>
      <c r="AC406" s="127"/>
      <c r="AD406" s="127"/>
      <c r="AE406" s="127"/>
      <c r="AF406" s="127"/>
      <c r="AG406" s="127"/>
      <c r="AH406" s="127"/>
      <c r="AI406" s="127"/>
      <c r="AJ406" s="127"/>
      <c r="AK406" s="127"/>
      <c r="AL406" s="127"/>
      <c r="AM406" s="127"/>
      <c r="AN406" s="127"/>
      <c r="AO406" s="127"/>
      <c r="AP406" s="127"/>
      <c r="AQ406" s="127"/>
      <c r="AR406" s="127"/>
      <c r="AS406" s="127"/>
      <c r="AT406" s="127"/>
      <c r="AU406" s="127"/>
      <c r="AV406" s="127"/>
      <c r="AW406" s="127"/>
      <c r="AX406" s="127"/>
    </row>
    <row r="407" spans="1:50" x14ac:dyDescent="0.3">
      <c r="A407" s="25"/>
      <c r="B407" s="25"/>
      <c r="C407" s="25"/>
      <c r="D407" s="25"/>
      <c r="E407" s="25"/>
      <c r="F407" s="25"/>
      <c r="G407" s="71"/>
      <c r="H407" s="84"/>
      <c r="I407" s="127"/>
      <c r="J407" s="180"/>
      <c r="K407" s="142"/>
      <c r="L407" s="140"/>
      <c r="M407" s="103"/>
      <c r="N407" s="129"/>
      <c r="O407" s="129"/>
      <c r="P407" s="129"/>
      <c r="Q407" s="103"/>
      <c r="R407" s="103"/>
      <c r="S407" s="25"/>
      <c r="T407" s="154"/>
      <c r="U407" s="125"/>
      <c r="V407" s="125"/>
      <c r="W407" s="125"/>
      <c r="X407" s="103"/>
      <c r="Y407" s="113"/>
      <c r="Z407" s="113"/>
      <c r="AA407" s="113"/>
      <c r="AB407" s="127"/>
      <c r="AC407" s="127"/>
      <c r="AD407" s="127"/>
      <c r="AE407" s="127"/>
      <c r="AF407" s="127"/>
      <c r="AG407" s="127"/>
      <c r="AH407" s="127"/>
      <c r="AI407" s="127"/>
      <c r="AJ407" s="127"/>
      <c r="AK407" s="127"/>
      <c r="AL407" s="127"/>
      <c r="AM407" s="127"/>
      <c r="AN407" s="127"/>
      <c r="AO407" s="127"/>
      <c r="AP407" s="127"/>
      <c r="AQ407" s="127"/>
      <c r="AR407" s="127"/>
      <c r="AS407" s="127"/>
      <c r="AT407" s="127"/>
      <c r="AU407" s="127"/>
      <c r="AV407" s="127"/>
      <c r="AW407" s="127"/>
      <c r="AX407" s="127"/>
    </row>
    <row r="408" spans="1:50" x14ac:dyDescent="0.3">
      <c r="A408" s="25"/>
      <c r="B408" s="25"/>
      <c r="C408" s="25"/>
      <c r="D408" s="25"/>
      <c r="E408" s="25"/>
      <c r="F408" s="25"/>
      <c r="G408" s="71"/>
      <c r="H408" s="84"/>
      <c r="I408" s="127"/>
      <c r="J408" s="180"/>
      <c r="K408" s="142"/>
      <c r="L408" s="140"/>
      <c r="M408" s="103"/>
      <c r="N408" s="129"/>
      <c r="O408" s="129"/>
      <c r="P408" s="129"/>
      <c r="Q408" s="103"/>
      <c r="R408" s="103"/>
      <c r="S408" s="25"/>
      <c r="T408" s="154"/>
      <c r="U408" s="125"/>
      <c r="V408" s="125"/>
      <c r="W408" s="125"/>
      <c r="X408" s="103"/>
      <c r="Y408" s="113"/>
      <c r="Z408" s="113"/>
      <c r="AA408" s="113"/>
      <c r="AB408" s="127"/>
      <c r="AC408" s="127"/>
      <c r="AD408" s="127"/>
      <c r="AE408" s="127"/>
      <c r="AF408" s="127"/>
      <c r="AG408" s="127"/>
      <c r="AH408" s="127"/>
      <c r="AI408" s="127"/>
      <c r="AJ408" s="127"/>
      <c r="AK408" s="127"/>
      <c r="AL408" s="127"/>
      <c r="AM408" s="127"/>
      <c r="AN408" s="127"/>
      <c r="AO408" s="127"/>
      <c r="AP408" s="127"/>
      <c r="AQ408" s="127"/>
      <c r="AR408" s="127"/>
      <c r="AS408" s="127"/>
      <c r="AT408" s="127"/>
      <c r="AU408" s="127"/>
      <c r="AV408" s="127"/>
      <c r="AW408" s="127"/>
      <c r="AX408" s="127"/>
    </row>
    <row r="409" spans="1:50" x14ac:dyDescent="0.3">
      <c r="A409" s="25"/>
      <c r="B409" s="25"/>
      <c r="C409" s="25"/>
      <c r="D409" s="25"/>
      <c r="E409" s="25"/>
      <c r="F409" s="25"/>
      <c r="G409" s="71"/>
      <c r="H409" s="84"/>
      <c r="I409" s="127"/>
      <c r="J409" s="180"/>
      <c r="K409" s="142"/>
      <c r="L409" s="140"/>
      <c r="M409" s="103"/>
      <c r="N409" s="129"/>
      <c r="O409" s="129"/>
      <c r="P409" s="129"/>
      <c r="Q409" s="103"/>
      <c r="R409" s="103"/>
      <c r="S409" s="25"/>
      <c r="T409" s="154"/>
      <c r="U409" s="125"/>
      <c r="V409" s="125"/>
      <c r="W409" s="125"/>
      <c r="X409" s="103"/>
      <c r="Y409" s="113"/>
      <c r="Z409" s="113"/>
      <c r="AA409" s="113"/>
      <c r="AB409" s="127"/>
      <c r="AC409" s="127"/>
      <c r="AD409" s="127"/>
      <c r="AE409" s="127"/>
      <c r="AF409" s="127"/>
      <c r="AG409" s="127"/>
      <c r="AH409" s="127"/>
      <c r="AI409" s="127"/>
      <c r="AJ409" s="127"/>
      <c r="AK409" s="127"/>
      <c r="AL409" s="127"/>
      <c r="AM409" s="127"/>
      <c r="AN409" s="127"/>
      <c r="AO409" s="127"/>
      <c r="AP409" s="127"/>
      <c r="AQ409" s="127"/>
      <c r="AR409" s="127"/>
      <c r="AS409" s="127"/>
      <c r="AT409" s="127"/>
      <c r="AU409" s="127"/>
      <c r="AV409" s="127"/>
      <c r="AW409" s="127"/>
      <c r="AX409" s="127"/>
    </row>
    <row r="410" spans="1:50" x14ac:dyDescent="0.3">
      <c r="A410" s="25"/>
      <c r="B410" s="25"/>
      <c r="C410" s="25"/>
      <c r="D410" s="25"/>
      <c r="E410" s="25"/>
      <c r="F410" s="25"/>
      <c r="G410" s="71"/>
      <c r="H410" s="84"/>
      <c r="I410" s="127"/>
      <c r="J410" s="180"/>
      <c r="K410" s="142"/>
      <c r="L410" s="140"/>
      <c r="M410" s="103"/>
      <c r="N410" s="129"/>
      <c r="O410" s="129"/>
      <c r="P410" s="129"/>
      <c r="Q410" s="103"/>
      <c r="R410" s="103"/>
      <c r="S410" s="25"/>
      <c r="T410" s="154"/>
      <c r="U410" s="125"/>
      <c r="V410" s="125"/>
      <c r="W410" s="125"/>
      <c r="X410" s="103"/>
      <c r="Y410" s="113"/>
      <c r="Z410" s="113"/>
      <c r="AA410" s="113"/>
      <c r="AB410" s="127"/>
      <c r="AC410" s="127"/>
      <c r="AD410" s="127"/>
      <c r="AE410" s="127"/>
      <c r="AF410" s="127"/>
      <c r="AG410" s="127"/>
      <c r="AH410" s="127"/>
      <c r="AI410" s="127"/>
      <c r="AJ410" s="127"/>
      <c r="AK410" s="127"/>
      <c r="AL410" s="127"/>
      <c r="AM410" s="127"/>
      <c r="AN410" s="127"/>
      <c r="AO410" s="127"/>
      <c r="AP410" s="127"/>
      <c r="AQ410" s="127"/>
      <c r="AR410" s="127"/>
      <c r="AS410" s="127"/>
      <c r="AT410" s="127"/>
      <c r="AU410" s="127"/>
      <c r="AV410" s="127"/>
      <c r="AW410" s="127"/>
      <c r="AX410" s="127"/>
    </row>
    <row r="411" spans="1:50" x14ac:dyDescent="0.3">
      <c r="A411" s="25"/>
      <c r="B411" s="25"/>
      <c r="C411" s="25"/>
      <c r="D411" s="25"/>
      <c r="E411" s="25"/>
      <c r="F411" s="25"/>
      <c r="G411" s="71"/>
      <c r="H411" s="84"/>
      <c r="I411" s="127"/>
      <c r="J411" s="180"/>
      <c r="K411" s="142"/>
      <c r="L411" s="140"/>
      <c r="M411" s="103"/>
      <c r="N411" s="129"/>
      <c r="O411" s="129"/>
      <c r="P411" s="129"/>
      <c r="Q411" s="103"/>
      <c r="R411" s="103"/>
      <c r="S411" s="25"/>
      <c r="T411" s="154"/>
      <c r="U411" s="125"/>
      <c r="V411" s="125"/>
      <c r="W411" s="125"/>
      <c r="X411" s="103"/>
      <c r="Y411" s="113"/>
      <c r="Z411" s="113"/>
      <c r="AA411" s="113"/>
      <c r="AB411" s="127"/>
      <c r="AC411" s="127"/>
      <c r="AD411" s="127"/>
      <c r="AE411" s="127"/>
      <c r="AF411" s="127"/>
      <c r="AG411" s="127"/>
      <c r="AH411" s="127"/>
      <c r="AI411" s="127"/>
      <c r="AJ411" s="127"/>
      <c r="AK411" s="127"/>
      <c r="AL411" s="127"/>
      <c r="AM411" s="127"/>
      <c r="AN411" s="127"/>
      <c r="AO411" s="127"/>
      <c r="AP411" s="127"/>
      <c r="AQ411" s="127"/>
      <c r="AR411" s="127"/>
      <c r="AS411" s="127"/>
      <c r="AT411" s="127"/>
      <c r="AU411" s="127"/>
      <c r="AV411" s="127"/>
      <c r="AW411" s="127"/>
      <c r="AX411" s="127"/>
    </row>
    <row r="412" spans="1:50" x14ac:dyDescent="0.3">
      <c r="A412" s="25"/>
      <c r="B412" s="25"/>
      <c r="C412" s="25"/>
      <c r="D412" s="25"/>
      <c r="E412" s="25"/>
      <c r="F412" s="25"/>
      <c r="G412" s="71"/>
      <c r="H412" s="84"/>
      <c r="I412" s="127"/>
      <c r="J412" s="180"/>
      <c r="K412" s="142"/>
      <c r="L412" s="140"/>
      <c r="M412" s="103"/>
      <c r="N412" s="129"/>
      <c r="O412" s="129"/>
      <c r="P412" s="129"/>
      <c r="Q412" s="103"/>
      <c r="R412" s="103"/>
      <c r="S412" s="25"/>
      <c r="T412" s="154"/>
      <c r="U412" s="125"/>
      <c r="V412" s="125"/>
      <c r="W412" s="125"/>
      <c r="X412" s="103"/>
      <c r="Y412" s="113"/>
      <c r="Z412" s="113"/>
      <c r="AA412" s="113"/>
      <c r="AB412" s="127"/>
      <c r="AC412" s="127"/>
      <c r="AD412" s="127"/>
      <c r="AE412" s="127"/>
      <c r="AF412" s="127"/>
      <c r="AG412" s="127"/>
      <c r="AH412" s="127"/>
      <c r="AI412" s="127"/>
      <c r="AJ412" s="127"/>
      <c r="AK412" s="127"/>
      <c r="AL412" s="127"/>
      <c r="AM412" s="127"/>
      <c r="AN412" s="127"/>
      <c r="AO412" s="127"/>
      <c r="AP412" s="127"/>
      <c r="AQ412" s="127"/>
      <c r="AR412" s="127"/>
      <c r="AS412" s="127"/>
      <c r="AT412" s="127"/>
      <c r="AU412" s="127"/>
      <c r="AV412" s="127"/>
      <c r="AW412" s="127"/>
      <c r="AX412" s="127"/>
    </row>
    <row r="413" spans="1:50" x14ac:dyDescent="0.3">
      <c r="A413" s="25"/>
      <c r="B413" s="25"/>
      <c r="C413" s="25"/>
      <c r="D413" s="25"/>
      <c r="E413" s="25"/>
      <c r="F413" s="25"/>
      <c r="G413" s="71"/>
      <c r="H413" s="84"/>
      <c r="I413" s="127"/>
      <c r="J413" s="180"/>
      <c r="K413" s="142"/>
      <c r="L413" s="140"/>
      <c r="M413" s="103"/>
      <c r="N413" s="129"/>
      <c r="O413" s="129"/>
      <c r="P413" s="129"/>
      <c r="Q413" s="103"/>
      <c r="R413" s="103"/>
      <c r="S413" s="25"/>
      <c r="T413" s="154"/>
      <c r="U413" s="125"/>
      <c r="V413" s="125"/>
      <c r="W413" s="125"/>
      <c r="X413" s="103"/>
      <c r="Y413" s="113"/>
      <c r="Z413" s="113"/>
      <c r="AA413" s="113"/>
      <c r="AB413" s="127"/>
      <c r="AC413" s="127"/>
      <c r="AD413" s="127"/>
      <c r="AE413" s="127"/>
      <c r="AF413" s="127"/>
      <c r="AG413" s="127"/>
      <c r="AH413" s="127"/>
      <c r="AI413" s="127"/>
      <c r="AJ413" s="127"/>
      <c r="AK413" s="127"/>
      <c r="AL413" s="127"/>
      <c r="AM413" s="127"/>
      <c r="AN413" s="127"/>
      <c r="AO413" s="127"/>
      <c r="AP413" s="127"/>
      <c r="AQ413" s="127"/>
      <c r="AR413" s="127"/>
      <c r="AS413" s="127"/>
      <c r="AT413" s="127"/>
      <c r="AU413" s="127"/>
      <c r="AV413" s="127"/>
      <c r="AW413" s="127"/>
      <c r="AX413" s="127"/>
    </row>
    <row r="414" spans="1:50" x14ac:dyDescent="0.3">
      <c r="A414" s="25"/>
      <c r="B414" s="25"/>
      <c r="C414" s="25"/>
      <c r="D414" s="25"/>
      <c r="E414" s="25"/>
      <c r="F414" s="25"/>
      <c r="G414" s="71"/>
      <c r="H414" s="84"/>
      <c r="I414" s="127"/>
      <c r="J414" s="180"/>
      <c r="K414" s="142"/>
      <c r="L414" s="140"/>
      <c r="M414" s="103"/>
      <c r="N414" s="129"/>
      <c r="O414" s="129"/>
      <c r="P414" s="129"/>
      <c r="Q414" s="103"/>
      <c r="R414" s="103"/>
      <c r="S414" s="25"/>
      <c r="T414" s="154"/>
      <c r="U414" s="125"/>
      <c r="V414" s="125"/>
      <c r="W414" s="125"/>
      <c r="X414" s="103"/>
      <c r="Y414" s="113"/>
      <c r="Z414" s="113"/>
      <c r="AA414" s="113"/>
      <c r="AB414" s="127"/>
      <c r="AC414" s="127"/>
      <c r="AD414" s="127"/>
      <c r="AE414" s="127"/>
      <c r="AF414" s="127"/>
      <c r="AG414" s="127"/>
      <c r="AH414" s="127"/>
      <c r="AI414" s="127"/>
      <c r="AJ414" s="127"/>
      <c r="AK414" s="127"/>
      <c r="AL414" s="127"/>
      <c r="AM414" s="127"/>
      <c r="AN414" s="127"/>
      <c r="AO414" s="127"/>
      <c r="AP414" s="127"/>
      <c r="AQ414" s="127"/>
      <c r="AR414" s="127"/>
      <c r="AS414" s="127"/>
      <c r="AT414" s="127"/>
      <c r="AU414" s="127"/>
      <c r="AV414" s="127"/>
      <c r="AW414" s="127"/>
      <c r="AX414" s="127"/>
    </row>
    <row r="415" spans="1:50" x14ac:dyDescent="0.3">
      <c r="A415" s="25"/>
      <c r="B415" s="25"/>
      <c r="C415" s="25"/>
      <c r="D415" s="25"/>
      <c r="E415" s="25"/>
      <c r="F415" s="25"/>
      <c r="G415" s="71"/>
      <c r="H415" s="84"/>
      <c r="I415" s="127"/>
      <c r="J415" s="180"/>
      <c r="K415" s="142"/>
      <c r="L415" s="140"/>
      <c r="M415" s="103"/>
      <c r="N415" s="129"/>
      <c r="O415" s="129"/>
      <c r="P415" s="129"/>
      <c r="Q415" s="103"/>
      <c r="R415" s="103"/>
      <c r="S415" s="25"/>
      <c r="T415" s="154"/>
      <c r="U415" s="125"/>
      <c r="V415" s="125"/>
      <c r="W415" s="125"/>
      <c r="X415" s="103"/>
      <c r="Y415" s="113"/>
      <c r="Z415" s="113"/>
      <c r="AA415" s="113"/>
      <c r="AB415" s="127"/>
      <c r="AC415" s="127"/>
      <c r="AD415" s="127"/>
      <c r="AE415" s="127"/>
      <c r="AF415" s="127"/>
      <c r="AG415" s="127"/>
      <c r="AH415" s="127"/>
      <c r="AI415" s="127"/>
      <c r="AJ415" s="127"/>
      <c r="AK415" s="127"/>
      <c r="AL415" s="127"/>
      <c r="AM415" s="127"/>
      <c r="AN415" s="127"/>
      <c r="AO415" s="127"/>
      <c r="AP415" s="127"/>
      <c r="AQ415" s="127"/>
      <c r="AR415" s="127"/>
      <c r="AS415" s="127"/>
      <c r="AT415" s="127"/>
      <c r="AU415" s="127"/>
      <c r="AV415" s="127"/>
      <c r="AW415" s="127"/>
      <c r="AX415" s="127"/>
    </row>
    <row r="416" spans="1:50" x14ac:dyDescent="0.3">
      <c r="A416" s="25"/>
      <c r="B416" s="25"/>
      <c r="C416" s="25"/>
      <c r="D416" s="25"/>
      <c r="E416" s="25"/>
      <c r="F416" s="25"/>
      <c r="G416" s="71"/>
      <c r="H416" s="84"/>
      <c r="I416" s="127"/>
      <c r="J416" s="180"/>
      <c r="K416" s="142"/>
      <c r="L416" s="140"/>
      <c r="M416" s="103"/>
      <c r="N416" s="129"/>
      <c r="O416" s="129"/>
      <c r="P416" s="129"/>
      <c r="Q416" s="103"/>
      <c r="R416" s="103"/>
      <c r="S416" s="25"/>
      <c r="T416" s="154"/>
      <c r="U416" s="125"/>
      <c r="V416" s="125"/>
      <c r="W416" s="125"/>
      <c r="X416" s="103"/>
      <c r="Y416" s="113"/>
      <c r="Z416" s="113"/>
      <c r="AA416" s="113"/>
      <c r="AB416" s="127"/>
      <c r="AC416" s="127"/>
      <c r="AD416" s="127"/>
      <c r="AE416" s="127"/>
      <c r="AF416" s="127"/>
      <c r="AG416" s="127"/>
      <c r="AH416" s="127"/>
      <c r="AI416" s="127"/>
      <c r="AJ416" s="127"/>
      <c r="AK416" s="127"/>
      <c r="AL416" s="127"/>
      <c r="AM416" s="127"/>
      <c r="AN416" s="127"/>
      <c r="AO416" s="127"/>
      <c r="AP416" s="127"/>
      <c r="AQ416" s="127"/>
      <c r="AR416" s="127"/>
      <c r="AS416" s="127"/>
      <c r="AT416" s="127"/>
      <c r="AU416" s="127"/>
      <c r="AV416" s="127"/>
      <c r="AW416" s="127"/>
      <c r="AX416" s="127"/>
    </row>
    <row r="417" spans="1:50" x14ac:dyDescent="0.3">
      <c r="A417" s="25"/>
      <c r="B417" s="25"/>
      <c r="C417" s="25"/>
      <c r="D417" s="25"/>
      <c r="E417" s="25"/>
      <c r="F417" s="25"/>
      <c r="G417" s="71"/>
      <c r="H417" s="84"/>
      <c r="I417" s="127"/>
      <c r="J417" s="180"/>
      <c r="K417" s="142"/>
      <c r="L417" s="140"/>
      <c r="M417" s="103"/>
      <c r="N417" s="129"/>
      <c r="O417" s="129"/>
      <c r="P417" s="129"/>
      <c r="Q417" s="103"/>
      <c r="R417" s="103"/>
      <c r="S417" s="25"/>
      <c r="T417" s="154"/>
      <c r="U417" s="125"/>
      <c r="V417" s="125"/>
      <c r="W417" s="125"/>
      <c r="X417" s="103"/>
      <c r="Y417" s="113"/>
      <c r="Z417" s="113"/>
      <c r="AA417" s="113"/>
      <c r="AB417" s="127"/>
      <c r="AC417" s="127"/>
      <c r="AD417" s="127"/>
      <c r="AE417" s="127"/>
      <c r="AF417" s="127"/>
      <c r="AG417" s="127"/>
      <c r="AH417" s="127"/>
      <c r="AI417" s="127"/>
      <c r="AJ417" s="127"/>
      <c r="AK417" s="127"/>
      <c r="AL417" s="127"/>
      <c r="AM417" s="127"/>
      <c r="AN417" s="127"/>
      <c r="AO417" s="127"/>
      <c r="AP417" s="127"/>
      <c r="AQ417" s="127"/>
      <c r="AR417" s="127"/>
      <c r="AS417" s="127"/>
      <c r="AT417" s="127"/>
      <c r="AU417" s="127"/>
      <c r="AV417" s="127"/>
      <c r="AW417" s="127"/>
      <c r="AX417" s="127"/>
    </row>
    <row r="418" spans="1:50" x14ac:dyDescent="0.3">
      <c r="A418" s="25"/>
      <c r="B418" s="25"/>
      <c r="C418" s="25"/>
      <c r="D418" s="25"/>
      <c r="E418" s="25"/>
      <c r="F418" s="25"/>
      <c r="G418" s="71"/>
      <c r="H418" s="84"/>
      <c r="I418" s="127"/>
      <c r="J418" s="180"/>
      <c r="K418" s="142"/>
      <c r="L418" s="140"/>
      <c r="M418" s="103"/>
      <c r="N418" s="129"/>
      <c r="O418" s="129"/>
      <c r="P418" s="129"/>
      <c r="Q418" s="103"/>
      <c r="R418" s="103"/>
      <c r="S418" s="25"/>
      <c r="T418" s="154"/>
      <c r="U418" s="125"/>
      <c r="V418" s="125"/>
      <c r="W418" s="125"/>
      <c r="X418" s="103"/>
      <c r="Y418" s="113"/>
      <c r="Z418" s="113"/>
      <c r="AA418" s="113"/>
      <c r="AB418" s="127"/>
      <c r="AC418" s="127"/>
      <c r="AD418" s="127"/>
      <c r="AE418" s="127"/>
      <c r="AF418" s="127"/>
      <c r="AG418" s="127"/>
      <c r="AH418" s="127"/>
      <c r="AI418" s="127"/>
      <c r="AJ418" s="127"/>
      <c r="AK418" s="127"/>
      <c r="AL418" s="127"/>
      <c r="AM418" s="127"/>
      <c r="AN418" s="127"/>
      <c r="AO418" s="127"/>
      <c r="AP418" s="127"/>
      <c r="AQ418" s="127"/>
      <c r="AR418" s="127"/>
      <c r="AS418" s="127"/>
      <c r="AT418" s="127"/>
      <c r="AU418" s="127"/>
      <c r="AV418" s="127"/>
      <c r="AW418" s="127"/>
      <c r="AX418" s="127"/>
    </row>
    <row r="419" spans="1:50" x14ac:dyDescent="0.3">
      <c r="A419" s="25"/>
      <c r="B419" s="25"/>
      <c r="C419" s="25"/>
      <c r="D419" s="25"/>
      <c r="E419" s="25"/>
      <c r="F419" s="25"/>
      <c r="G419" s="71"/>
      <c r="H419" s="84"/>
      <c r="I419" s="127"/>
      <c r="J419" s="180"/>
      <c r="K419" s="142"/>
      <c r="L419" s="140"/>
      <c r="M419" s="103"/>
      <c r="N419" s="129"/>
      <c r="O419" s="129"/>
      <c r="P419" s="129"/>
      <c r="Q419" s="103"/>
      <c r="R419" s="103"/>
      <c r="S419" s="25"/>
      <c r="T419" s="154"/>
      <c r="U419" s="125"/>
      <c r="V419" s="125"/>
      <c r="W419" s="125"/>
      <c r="X419" s="103"/>
      <c r="Y419" s="113"/>
      <c r="Z419" s="113"/>
      <c r="AA419" s="113"/>
      <c r="AB419" s="127"/>
      <c r="AC419" s="127"/>
      <c r="AD419" s="127"/>
      <c r="AE419" s="127"/>
      <c r="AF419" s="127"/>
      <c r="AG419" s="127"/>
      <c r="AH419" s="127"/>
      <c r="AI419" s="127"/>
      <c r="AJ419" s="127"/>
      <c r="AK419" s="127"/>
      <c r="AL419" s="127"/>
      <c r="AM419" s="127"/>
      <c r="AN419" s="127"/>
      <c r="AO419" s="127"/>
      <c r="AP419" s="127"/>
      <c r="AQ419" s="127"/>
      <c r="AR419" s="127"/>
      <c r="AS419" s="127"/>
      <c r="AT419" s="127"/>
      <c r="AU419" s="127"/>
      <c r="AV419" s="127"/>
      <c r="AW419" s="127"/>
      <c r="AX419" s="127"/>
    </row>
    <row r="420" spans="1:50" x14ac:dyDescent="0.3">
      <c r="A420" s="25"/>
      <c r="B420" s="25"/>
      <c r="C420" s="25"/>
      <c r="D420" s="25"/>
      <c r="E420" s="25"/>
      <c r="F420" s="25"/>
      <c r="G420" s="71"/>
      <c r="H420" s="84"/>
      <c r="I420" s="127"/>
      <c r="J420" s="180"/>
      <c r="K420" s="142"/>
      <c r="L420" s="140"/>
      <c r="M420" s="103"/>
      <c r="N420" s="129"/>
      <c r="O420" s="129"/>
      <c r="P420" s="129"/>
      <c r="Q420" s="103"/>
      <c r="R420" s="103"/>
      <c r="S420" s="25"/>
      <c r="T420" s="154"/>
      <c r="U420" s="125"/>
      <c r="V420" s="125"/>
      <c r="W420" s="125"/>
      <c r="X420" s="103"/>
      <c r="Y420" s="113"/>
      <c r="Z420" s="113"/>
      <c r="AA420" s="113"/>
      <c r="AB420" s="127"/>
      <c r="AC420" s="127"/>
      <c r="AD420" s="127"/>
      <c r="AE420" s="127"/>
      <c r="AF420" s="127"/>
      <c r="AG420" s="127"/>
      <c r="AH420" s="127"/>
      <c r="AI420" s="127"/>
      <c r="AJ420" s="127"/>
      <c r="AK420" s="127"/>
      <c r="AL420" s="127"/>
      <c r="AM420" s="127"/>
      <c r="AN420" s="127"/>
      <c r="AO420" s="127"/>
      <c r="AP420" s="127"/>
      <c r="AQ420" s="127"/>
      <c r="AR420" s="127"/>
      <c r="AS420" s="127"/>
      <c r="AT420" s="127"/>
      <c r="AU420" s="127"/>
      <c r="AV420" s="127"/>
      <c r="AW420" s="127"/>
      <c r="AX420" s="127"/>
    </row>
    <row r="421" spans="1:50" x14ac:dyDescent="0.3">
      <c r="A421" s="25"/>
      <c r="B421" s="25"/>
      <c r="C421" s="25"/>
      <c r="D421" s="25"/>
      <c r="E421" s="25"/>
      <c r="F421" s="25"/>
      <c r="G421" s="71"/>
      <c r="H421" s="84"/>
      <c r="I421" s="127"/>
      <c r="J421" s="180"/>
      <c r="K421" s="142"/>
      <c r="L421" s="140"/>
      <c r="M421" s="103"/>
      <c r="N421" s="129"/>
      <c r="O421" s="129"/>
      <c r="P421" s="129"/>
      <c r="Q421" s="103"/>
      <c r="R421" s="103"/>
      <c r="S421" s="25"/>
      <c r="T421" s="154"/>
      <c r="U421" s="125"/>
      <c r="V421" s="125"/>
      <c r="W421" s="125"/>
      <c r="X421" s="103"/>
      <c r="Y421" s="113"/>
      <c r="Z421" s="113"/>
      <c r="AA421" s="113"/>
      <c r="AB421" s="127"/>
      <c r="AC421" s="127"/>
      <c r="AD421" s="127"/>
      <c r="AE421" s="127"/>
      <c r="AF421" s="127"/>
      <c r="AG421" s="127"/>
      <c r="AH421" s="127"/>
      <c r="AI421" s="127"/>
      <c r="AJ421" s="127"/>
      <c r="AK421" s="127"/>
      <c r="AL421" s="127"/>
      <c r="AM421" s="127"/>
      <c r="AN421" s="127"/>
      <c r="AO421" s="127"/>
      <c r="AP421" s="127"/>
      <c r="AQ421" s="127"/>
      <c r="AR421" s="127"/>
      <c r="AS421" s="127"/>
      <c r="AT421" s="127"/>
      <c r="AU421" s="127"/>
      <c r="AV421" s="127"/>
      <c r="AW421" s="127"/>
      <c r="AX421" s="127"/>
    </row>
    <row r="422" spans="1:50" x14ac:dyDescent="0.3">
      <c r="A422" s="25"/>
      <c r="B422" s="25"/>
      <c r="C422" s="25"/>
      <c r="D422" s="25"/>
      <c r="E422" s="25"/>
      <c r="F422" s="25"/>
      <c r="G422" s="71"/>
      <c r="H422" s="84"/>
      <c r="I422" s="127"/>
      <c r="J422" s="180"/>
      <c r="K422" s="142"/>
      <c r="L422" s="140"/>
      <c r="M422" s="103"/>
      <c r="N422" s="129"/>
      <c r="O422" s="129"/>
      <c r="P422" s="129"/>
      <c r="Q422" s="103"/>
      <c r="R422" s="103"/>
      <c r="S422" s="25"/>
      <c r="T422" s="154"/>
      <c r="U422" s="125"/>
      <c r="V422" s="125"/>
      <c r="W422" s="125"/>
      <c r="X422" s="103"/>
      <c r="Y422" s="113"/>
      <c r="Z422" s="113"/>
      <c r="AA422" s="113"/>
      <c r="AB422" s="127"/>
      <c r="AC422" s="127"/>
      <c r="AD422" s="127"/>
      <c r="AE422" s="127"/>
      <c r="AF422" s="127"/>
      <c r="AG422" s="127"/>
      <c r="AH422" s="127"/>
      <c r="AI422" s="127"/>
      <c r="AJ422" s="127"/>
      <c r="AK422" s="127"/>
      <c r="AL422" s="127"/>
      <c r="AM422" s="127"/>
      <c r="AN422" s="127"/>
      <c r="AO422" s="127"/>
      <c r="AP422" s="127"/>
      <c r="AQ422" s="127"/>
      <c r="AR422" s="127"/>
      <c r="AS422" s="127"/>
      <c r="AT422" s="127"/>
      <c r="AU422" s="127"/>
      <c r="AV422" s="127"/>
      <c r="AW422" s="127"/>
      <c r="AX422" s="127"/>
    </row>
    <row r="423" spans="1:50" x14ac:dyDescent="0.3">
      <c r="A423" s="25"/>
      <c r="B423" s="25"/>
      <c r="C423" s="25"/>
      <c r="D423" s="25"/>
      <c r="E423" s="25"/>
      <c r="F423" s="25"/>
      <c r="G423" s="71"/>
      <c r="H423" s="84"/>
      <c r="I423" s="127"/>
      <c r="J423" s="180"/>
      <c r="K423" s="142"/>
      <c r="L423" s="140"/>
      <c r="M423" s="103"/>
      <c r="N423" s="129"/>
      <c r="O423" s="129"/>
      <c r="P423" s="129"/>
      <c r="Q423" s="103"/>
      <c r="R423" s="103"/>
      <c r="S423" s="25"/>
      <c r="T423" s="154"/>
      <c r="U423" s="125"/>
      <c r="V423" s="125"/>
      <c r="W423" s="125"/>
      <c r="X423" s="103"/>
      <c r="Y423" s="113"/>
      <c r="Z423" s="113"/>
      <c r="AA423" s="113"/>
      <c r="AB423" s="127"/>
      <c r="AC423" s="127"/>
      <c r="AD423" s="127"/>
      <c r="AE423" s="127"/>
      <c r="AF423" s="127"/>
      <c r="AG423" s="127"/>
      <c r="AH423" s="127"/>
      <c r="AI423" s="127"/>
      <c r="AJ423" s="127"/>
      <c r="AK423" s="127"/>
      <c r="AL423" s="127"/>
      <c r="AM423" s="127"/>
      <c r="AN423" s="127"/>
      <c r="AO423" s="127"/>
      <c r="AP423" s="127"/>
      <c r="AQ423" s="127"/>
      <c r="AR423" s="127"/>
      <c r="AS423" s="127"/>
      <c r="AT423" s="127"/>
      <c r="AU423" s="127"/>
      <c r="AV423" s="127"/>
      <c r="AW423" s="127"/>
      <c r="AX423" s="127"/>
    </row>
    <row r="424" spans="1:50" x14ac:dyDescent="0.3">
      <c r="A424" s="25"/>
      <c r="B424" s="25"/>
      <c r="C424" s="25"/>
      <c r="D424" s="25"/>
      <c r="E424" s="25"/>
      <c r="F424" s="25"/>
      <c r="G424" s="71"/>
      <c r="H424" s="84"/>
      <c r="I424" s="127"/>
      <c r="J424" s="180"/>
      <c r="K424" s="142"/>
      <c r="L424" s="140"/>
      <c r="M424" s="103"/>
      <c r="N424" s="129"/>
      <c r="O424" s="129"/>
      <c r="P424" s="129"/>
      <c r="Q424" s="103"/>
      <c r="R424" s="103"/>
      <c r="S424" s="25"/>
      <c r="T424" s="154"/>
      <c r="U424" s="125"/>
      <c r="V424" s="125"/>
      <c r="W424" s="125"/>
      <c r="X424" s="103"/>
      <c r="Y424" s="113"/>
      <c r="Z424" s="113"/>
      <c r="AA424" s="113"/>
      <c r="AB424" s="127"/>
      <c r="AC424" s="127"/>
      <c r="AD424" s="127"/>
      <c r="AE424" s="127"/>
      <c r="AF424" s="127"/>
      <c r="AG424" s="127"/>
      <c r="AH424" s="127"/>
      <c r="AI424" s="127"/>
      <c r="AJ424" s="127"/>
      <c r="AK424" s="127"/>
      <c r="AL424" s="127"/>
      <c r="AM424" s="127"/>
      <c r="AN424" s="127"/>
      <c r="AO424" s="127"/>
      <c r="AP424" s="127"/>
      <c r="AQ424" s="127"/>
      <c r="AR424" s="127"/>
      <c r="AS424" s="127"/>
      <c r="AT424" s="127"/>
      <c r="AU424" s="127"/>
      <c r="AV424" s="127"/>
      <c r="AW424" s="127"/>
      <c r="AX424" s="127"/>
    </row>
    <row r="425" spans="1:50" x14ac:dyDescent="0.3">
      <c r="A425" s="25"/>
      <c r="B425" s="25"/>
      <c r="C425" s="25"/>
      <c r="D425" s="25"/>
      <c r="E425" s="25"/>
      <c r="F425" s="25"/>
      <c r="G425" s="71"/>
      <c r="H425" s="84"/>
      <c r="I425" s="127"/>
      <c r="J425" s="180"/>
      <c r="K425" s="142"/>
      <c r="L425" s="140"/>
      <c r="M425" s="103"/>
      <c r="N425" s="129"/>
      <c r="O425" s="129"/>
      <c r="P425" s="129"/>
      <c r="Q425" s="103"/>
      <c r="R425" s="103"/>
      <c r="S425" s="25"/>
      <c r="T425" s="154"/>
      <c r="U425" s="125"/>
      <c r="V425" s="125"/>
      <c r="W425" s="125"/>
      <c r="X425" s="103"/>
      <c r="Y425" s="113"/>
      <c r="Z425" s="113"/>
      <c r="AA425" s="113"/>
      <c r="AB425" s="127"/>
      <c r="AC425" s="127"/>
      <c r="AD425" s="127"/>
      <c r="AE425" s="127"/>
      <c r="AF425" s="127"/>
      <c r="AG425" s="127"/>
      <c r="AH425" s="127"/>
      <c r="AI425" s="127"/>
      <c r="AJ425" s="127"/>
      <c r="AK425" s="127"/>
      <c r="AL425" s="127"/>
      <c r="AM425" s="127"/>
      <c r="AN425" s="127"/>
      <c r="AO425" s="127"/>
      <c r="AP425" s="127"/>
      <c r="AQ425" s="127"/>
      <c r="AR425" s="127"/>
      <c r="AS425" s="127"/>
      <c r="AT425" s="127"/>
      <c r="AU425" s="127"/>
      <c r="AV425" s="127"/>
      <c r="AW425" s="127"/>
      <c r="AX425" s="127"/>
    </row>
    <row r="426" spans="1:50" x14ac:dyDescent="0.3">
      <c r="A426" s="25"/>
      <c r="B426" s="25"/>
      <c r="C426" s="25"/>
      <c r="D426" s="25"/>
      <c r="E426" s="25"/>
      <c r="F426" s="25"/>
      <c r="G426" s="71"/>
      <c r="H426" s="84"/>
      <c r="I426" s="127"/>
      <c r="J426" s="180"/>
      <c r="K426" s="142"/>
      <c r="L426" s="140"/>
      <c r="M426" s="103"/>
      <c r="N426" s="129"/>
      <c r="O426" s="129"/>
      <c r="P426" s="129"/>
      <c r="Q426" s="103"/>
      <c r="R426" s="103"/>
      <c r="S426" s="25"/>
      <c r="T426" s="154"/>
      <c r="U426" s="125"/>
      <c r="V426" s="125"/>
      <c r="W426" s="125"/>
      <c r="X426" s="103"/>
      <c r="Y426" s="113"/>
      <c r="Z426" s="113"/>
      <c r="AA426" s="113"/>
      <c r="AB426" s="127"/>
      <c r="AC426" s="127"/>
      <c r="AD426" s="127"/>
      <c r="AE426" s="127"/>
      <c r="AF426" s="127"/>
      <c r="AG426" s="127"/>
      <c r="AH426" s="127"/>
      <c r="AI426" s="127"/>
      <c r="AJ426" s="127"/>
      <c r="AK426" s="127"/>
      <c r="AL426" s="127"/>
      <c r="AM426" s="127"/>
      <c r="AN426" s="127"/>
      <c r="AO426" s="127"/>
      <c r="AP426" s="127"/>
      <c r="AQ426" s="127"/>
      <c r="AR426" s="127"/>
      <c r="AS426" s="127"/>
      <c r="AT426" s="127"/>
      <c r="AU426" s="127"/>
      <c r="AV426" s="127"/>
      <c r="AW426" s="127"/>
      <c r="AX426" s="127"/>
    </row>
    <row r="427" spans="1:50" x14ac:dyDescent="0.3">
      <c r="A427" s="25"/>
      <c r="B427" s="25"/>
      <c r="C427" s="25"/>
      <c r="D427" s="25"/>
      <c r="E427" s="25"/>
      <c r="F427" s="25"/>
      <c r="G427" s="71"/>
      <c r="H427" s="84"/>
      <c r="I427" s="84"/>
      <c r="J427" s="180"/>
      <c r="K427" s="142"/>
      <c r="L427" s="140"/>
      <c r="M427" s="103"/>
      <c r="N427" s="129"/>
      <c r="O427" s="129"/>
      <c r="P427" s="129"/>
      <c r="Q427" s="103"/>
      <c r="R427" s="103"/>
      <c r="S427" s="25"/>
      <c r="T427" s="154"/>
      <c r="U427" s="125"/>
      <c r="V427" s="125"/>
      <c r="W427" s="125"/>
      <c r="X427" s="103"/>
      <c r="Y427" s="113"/>
      <c r="Z427" s="113"/>
      <c r="AA427" s="113"/>
      <c r="AB427" s="127"/>
      <c r="AC427" s="127"/>
      <c r="AD427" s="127"/>
      <c r="AE427" s="127"/>
      <c r="AF427" s="127"/>
      <c r="AG427" s="127"/>
      <c r="AH427" s="127"/>
      <c r="AI427" s="127"/>
      <c r="AJ427" s="127"/>
      <c r="AK427" s="127"/>
      <c r="AL427" s="127"/>
      <c r="AM427" s="127"/>
      <c r="AN427" s="127"/>
      <c r="AO427" s="127"/>
      <c r="AP427" s="127"/>
      <c r="AQ427" s="127"/>
      <c r="AR427" s="127"/>
      <c r="AS427" s="127"/>
      <c r="AT427" s="127"/>
      <c r="AU427" s="127"/>
      <c r="AV427" s="127"/>
      <c r="AW427" s="127"/>
      <c r="AX427" s="127"/>
    </row>
    <row r="428" spans="1:50" x14ac:dyDescent="0.3">
      <c r="A428" s="25"/>
      <c r="B428" s="25"/>
      <c r="C428" s="25"/>
      <c r="D428" s="25"/>
      <c r="E428" s="25"/>
      <c r="F428" s="25"/>
      <c r="G428" s="71"/>
      <c r="H428" s="84"/>
      <c r="I428" s="127"/>
      <c r="J428" s="180"/>
      <c r="K428" s="142"/>
      <c r="L428" s="140"/>
      <c r="M428" s="103"/>
      <c r="N428" s="129"/>
      <c r="O428" s="129"/>
      <c r="P428" s="129"/>
      <c r="Q428" s="103"/>
      <c r="R428" s="103"/>
      <c r="S428" s="25"/>
      <c r="T428" s="154"/>
      <c r="U428" s="125"/>
      <c r="V428" s="125"/>
      <c r="W428" s="125"/>
      <c r="X428" s="103"/>
      <c r="Y428" s="113"/>
      <c r="Z428" s="113"/>
      <c r="AA428" s="113"/>
      <c r="AB428" s="127"/>
      <c r="AC428" s="127"/>
      <c r="AD428" s="127"/>
      <c r="AE428" s="127"/>
      <c r="AF428" s="127"/>
      <c r="AG428" s="127"/>
      <c r="AH428" s="127"/>
      <c r="AI428" s="127"/>
      <c r="AJ428" s="127"/>
      <c r="AK428" s="127"/>
      <c r="AL428" s="127"/>
      <c r="AM428" s="127"/>
      <c r="AN428" s="127"/>
      <c r="AO428" s="127"/>
      <c r="AP428" s="127"/>
      <c r="AQ428" s="127"/>
      <c r="AR428" s="127"/>
      <c r="AS428" s="127"/>
      <c r="AT428" s="127"/>
      <c r="AU428" s="127"/>
      <c r="AV428" s="127"/>
      <c r="AW428" s="127"/>
      <c r="AX428" s="127"/>
    </row>
    <row r="429" spans="1:50" x14ac:dyDescent="0.3">
      <c r="A429" s="25"/>
      <c r="B429" s="25"/>
      <c r="C429" s="25"/>
      <c r="D429" s="25"/>
      <c r="E429" s="25"/>
      <c r="F429" s="25"/>
      <c r="G429" s="71"/>
      <c r="H429" s="84"/>
      <c r="I429" s="127"/>
      <c r="J429" s="180"/>
      <c r="K429" s="142"/>
      <c r="L429" s="140"/>
      <c r="M429" s="103"/>
      <c r="N429" s="129"/>
      <c r="O429" s="129"/>
      <c r="P429" s="129"/>
      <c r="Q429" s="103"/>
      <c r="R429" s="103"/>
      <c r="S429" s="25"/>
      <c r="T429" s="154"/>
      <c r="U429" s="125"/>
      <c r="V429" s="125"/>
      <c r="W429" s="125"/>
      <c r="X429" s="103"/>
      <c r="Y429" s="113"/>
      <c r="Z429" s="113"/>
      <c r="AA429" s="113"/>
      <c r="AB429" s="127"/>
      <c r="AC429" s="127"/>
      <c r="AD429" s="127"/>
      <c r="AE429" s="127"/>
      <c r="AF429" s="127"/>
      <c r="AG429" s="127"/>
      <c r="AH429" s="127"/>
      <c r="AI429" s="127"/>
      <c r="AJ429" s="127"/>
      <c r="AK429" s="127"/>
      <c r="AL429" s="127"/>
      <c r="AM429" s="127"/>
      <c r="AN429" s="127"/>
      <c r="AO429" s="127"/>
      <c r="AP429" s="127"/>
      <c r="AQ429" s="127"/>
      <c r="AR429" s="127"/>
      <c r="AS429" s="127"/>
      <c r="AT429" s="127"/>
      <c r="AU429" s="127"/>
      <c r="AV429" s="127"/>
      <c r="AW429" s="127"/>
      <c r="AX429" s="127"/>
    </row>
    <row r="430" spans="1:50" x14ac:dyDescent="0.3">
      <c r="A430" s="25"/>
      <c r="B430" s="25"/>
      <c r="C430" s="25"/>
      <c r="D430" s="25"/>
      <c r="E430" s="25"/>
      <c r="F430" s="25"/>
      <c r="G430" s="71"/>
      <c r="H430" s="84"/>
      <c r="I430" s="127"/>
      <c r="J430" s="180"/>
      <c r="K430" s="142"/>
      <c r="L430" s="140"/>
      <c r="M430" s="103"/>
      <c r="N430" s="129"/>
      <c r="O430" s="129"/>
      <c r="P430" s="129"/>
      <c r="Q430" s="103"/>
      <c r="R430" s="103"/>
      <c r="S430" s="25"/>
      <c r="T430" s="154"/>
      <c r="U430" s="125"/>
      <c r="V430" s="125"/>
      <c r="W430" s="125"/>
      <c r="X430" s="103"/>
      <c r="Y430" s="113"/>
      <c r="Z430" s="113"/>
      <c r="AA430" s="113"/>
      <c r="AB430" s="127"/>
      <c r="AC430" s="127"/>
      <c r="AD430" s="127"/>
      <c r="AE430" s="127"/>
      <c r="AF430" s="127"/>
      <c r="AG430" s="127"/>
      <c r="AH430" s="127"/>
      <c r="AI430" s="127"/>
      <c r="AJ430" s="127"/>
      <c r="AK430" s="127"/>
      <c r="AL430" s="127"/>
      <c r="AM430" s="127"/>
      <c r="AN430" s="127"/>
      <c r="AO430" s="127"/>
      <c r="AP430" s="127"/>
      <c r="AQ430" s="127"/>
      <c r="AR430" s="127"/>
      <c r="AS430" s="127"/>
      <c r="AT430" s="127"/>
      <c r="AU430" s="127"/>
      <c r="AV430" s="127"/>
      <c r="AW430" s="127"/>
      <c r="AX430" s="127"/>
    </row>
    <row r="431" spans="1:50" x14ac:dyDescent="0.3">
      <c r="A431" s="25"/>
      <c r="B431" s="25"/>
      <c r="C431" s="25"/>
      <c r="D431" s="25"/>
      <c r="E431" s="25"/>
      <c r="F431" s="25"/>
      <c r="G431" s="71"/>
      <c r="H431" s="84"/>
      <c r="I431" s="127"/>
      <c r="J431" s="180"/>
      <c r="K431" s="142"/>
      <c r="L431" s="140"/>
      <c r="M431" s="103"/>
      <c r="N431" s="129"/>
      <c r="O431" s="129"/>
      <c r="P431" s="129"/>
      <c r="Q431" s="103"/>
      <c r="R431" s="103"/>
      <c r="S431" s="25"/>
      <c r="T431" s="154"/>
      <c r="U431" s="125"/>
      <c r="V431" s="125"/>
      <c r="W431" s="125"/>
      <c r="X431" s="103"/>
      <c r="Y431" s="113"/>
      <c r="Z431" s="113"/>
      <c r="AA431" s="113"/>
      <c r="AB431" s="127"/>
      <c r="AC431" s="127"/>
      <c r="AD431" s="127"/>
      <c r="AE431" s="127"/>
      <c r="AF431" s="127"/>
      <c r="AG431" s="127"/>
      <c r="AH431" s="127"/>
      <c r="AI431" s="127"/>
      <c r="AJ431" s="127"/>
      <c r="AK431" s="127"/>
      <c r="AL431" s="127"/>
      <c r="AM431" s="127"/>
      <c r="AN431" s="127"/>
      <c r="AO431" s="127"/>
      <c r="AP431" s="127"/>
      <c r="AQ431" s="127"/>
      <c r="AR431" s="127"/>
      <c r="AS431" s="127"/>
      <c r="AT431" s="127"/>
      <c r="AU431" s="127"/>
      <c r="AV431" s="127"/>
      <c r="AW431" s="127"/>
      <c r="AX431" s="127"/>
    </row>
    <row r="432" spans="1:50" x14ac:dyDescent="0.3">
      <c r="A432" s="25"/>
      <c r="B432" s="25"/>
      <c r="C432" s="25"/>
      <c r="D432" s="25"/>
      <c r="E432" s="25"/>
      <c r="F432" s="25"/>
      <c r="G432" s="71"/>
      <c r="H432" s="84"/>
      <c r="I432" s="127"/>
      <c r="J432" s="180"/>
      <c r="K432" s="142"/>
      <c r="L432" s="140"/>
      <c r="M432" s="103"/>
      <c r="N432" s="129"/>
      <c r="O432" s="129"/>
      <c r="P432" s="129"/>
      <c r="Q432" s="103"/>
      <c r="R432" s="103"/>
      <c r="S432" s="25"/>
      <c r="T432" s="154"/>
      <c r="U432" s="125"/>
      <c r="V432" s="125"/>
      <c r="W432" s="125"/>
      <c r="X432" s="103"/>
      <c r="Y432" s="113"/>
      <c r="Z432" s="113"/>
      <c r="AA432" s="113"/>
      <c r="AB432" s="127"/>
      <c r="AC432" s="127"/>
      <c r="AD432" s="127"/>
      <c r="AE432" s="127"/>
      <c r="AF432" s="127"/>
      <c r="AG432" s="127"/>
      <c r="AH432" s="127"/>
      <c r="AI432" s="127"/>
      <c r="AJ432" s="127"/>
      <c r="AK432" s="127"/>
      <c r="AL432" s="127"/>
      <c r="AM432" s="127"/>
      <c r="AN432" s="127"/>
      <c r="AO432" s="127"/>
      <c r="AP432" s="127"/>
      <c r="AQ432" s="127"/>
      <c r="AR432" s="127"/>
      <c r="AS432" s="127"/>
      <c r="AT432" s="127"/>
      <c r="AU432" s="127"/>
      <c r="AV432" s="127"/>
      <c r="AW432" s="127"/>
      <c r="AX432" s="127"/>
    </row>
    <row r="433" spans="1:50" x14ac:dyDescent="0.3">
      <c r="A433" s="25"/>
      <c r="B433" s="25"/>
      <c r="C433" s="25"/>
      <c r="D433" s="25"/>
      <c r="E433" s="25"/>
      <c r="F433" s="25"/>
      <c r="G433" s="71"/>
      <c r="H433" s="84"/>
      <c r="I433" s="127"/>
      <c r="J433" s="180"/>
      <c r="K433" s="142"/>
      <c r="L433" s="140"/>
      <c r="M433" s="103"/>
      <c r="N433" s="129"/>
      <c r="O433" s="129"/>
      <c r="P433" s="129"/>
      <c r="Q433" s="103"/>
      <c r="R433" s="103"/>
      <c r="S433" s="25"/>
      <c r="T433" s="154"/>
      <c r="U433" s="125"/>
      <c r="V433" s="125"/>
      <c r="W433" s="125"/>
      <c r="X433" s="103"/>
      <c r="Y433" s="113"/>
      <c r="Z433" s="113"/>
      <c r="AA433" s="113"/>
      <c r="AB433" s="127"/>
      <c r="AC433" s="127"/>
      <c r="AD433" s="127"/>
      <c r="AE433" s="127"/>
      <c r="AF433" s="127"/>
      <c r="AG433" s="127"/>
      <c r="AH433" s="127"/>
      <c r="AI433" s="127"/>
      <c r="AJ433" s="127"/>
      <c r="AK433" s="127"/>
      <c r="AL433" s="127"/>
      <c r="AM433" s="127"/>
      <c r="AN433" s="127"/>
      <c r="AO433" s="127"/>
      <c r="AP433" s="127"/>
      <c r="AQ433" s="127"/>
      <c r="AR433" s="127"/>
      <c r="AS433" s="127"/>
      <c r="AT433" s="127"/>
      <c r="AU433" s="127"/>
      <c r="AV433" s="127"/>
      <c r="AW433" s="127"/>
      <c r="AX433" s="127"/>
    </row>
    <row r="434" spans="1:50" x14ac:dyDescent="0.3">
      <c r="A434" s="25"/>
      <c r="B434" s="25"/>
      <c r="C434" s="25"/>
      <c r="D434" s="25"/>
      <c r="E434" s="25"/>
      <c r="F434" s="25"/>
      <c r="G434" s="71"/>
      <c r="H434" s="84"/>
      <c r="I434" s="127"/>
      <c r="J434" s="180"/>
      <c r="K434" s="142"/>
      <c r="L434" s="140"/>
      <c r="M434" s="103"/>
      <c r="N434" s="129"/>
      <c r="O434" s="129"/>
      <c r="P434" s="129"/>
      <c r="Q434" s="103"/>
      <c r="R434" s="103"/>
      <c r="S434" s="25"/>
      <c r="T434" s="154"/>
      <c r="U434" s="125"/>
      <c r="V434" s="125"/>
      <c r="W434" s="125"/>
      <c r="X434" s="103"/>
      <c r="Y434" s="113"/>
      <c r="Z434" s="113"/>
      <c r="AA434" s="113"/>
      <c r="AB434" s="127"/>
      <c r="AC434" s="127"/>
      <c r="AD434" s="127"/>
      <c r="AE434" s="127"/>
      <c r="AF434" s="127"/>
      <c r="AG434" s="127"/>
      <c r="AH434" s="127"/>
      <c r="AI434" s="127"/>
      <c r="AJ434" s="127"/>
      <c r="AK434" s="127"/>
      <c r="AL434" s="127"/>
      <c r="AM434" s="127"/>
      <c r="AN434" s="127"/>
      <c r="AO434" s="127"/>
      <c r="AP434" s="127"/>
      <c r="AQ434" s="127"/>
      <c r="AR434" s="127"/>
      <c r="AS434" s="127"/>
      <c r="AT434" s="127"/>
      <c r="AU434" s="127"/>
      <c r="AV434" s="127"/>
      <c r="AW434" s="127"/>
      <c r="AX434" s="127"/>
    </row>
    <row r="435" spans="1:50" x14ac:dyDescent="0.3">
      <c r="A435" s="25"/>
      <c r="B435" s="25"/>
      <c r="C435" s="25"/>
      <c r="D435" s="25"/>
      <c r="E435" s="25"/>
      <c r="F435" s="25"/>
      <c r="G435" s="71"/>
      <c r="H435" s="84"/>
      <c r="I435" s="127"/>
      <c r="J435" s="180"/>
      <c r="K435" s="142"/>
      <c r="L435" s="140"/>
      <c r="M435" s="103"/>
      <c r="N435" s="129"/>
      <c r="O435" s="129"/>
      <c r="P435" s="129"/>
      <c r="Q435" s="103"/>
      <c r="R435" s="103"/>
      <c r="S435" s="25"/>
      <c r="T435" s="154"/>
      <c r="U435" s="125"/>
      <c r="V435" s="125"/>
      <c r="W435" s="125"/>
      <c r="X435" s="103"/>
      <c r="Y435" s="113"/>
      <c r="Z435" s="113"/>
      <c r="AA435" s="113"/>
      <c r="AB435" s="127"/>
      <c r="AC435" s="127"/>
      <c r="AD435" s="127"/>
      <c r="AE435" s="127"/>
      <c r="AF435" s="127"/>
      <c r="AG435" s="127"/>
      <c r="AH435" s="127"/>
      <c r="AI435" s="127"/>
      <c r="AJ435" s="127"/>
      <c r="AK435" s="127"/>
      <c r="AL435" s="127"/>
      <c r="AM435" s="127"/>
      <c r="AN435" s="127"/>
      <c r="AO435" s="127"/>
      <c r="AP435" s="127"/>
      <c r="AQ435" s="127"/>
      <c r="AR435" s="127"/>
      <c r="AS435" s="127"/>
      <c r="AT435" s="127"/>
      <c r="AU435" s="127"/>
      <c r="AV435" s="127"/>
      <c r="AW435" s="127"/>
      <c r="AX435" s="127"/>
    </row>
    <row r="436" spans="1:50" x14ac:dyDescent="0.3">
      <c r="A436" s="25"/>
      <c r="B436" s="25"/>
      <c r="C436" s="25"/>
      <c r="D436" s="25"/>
      <c r="E436" s="25"/>
      <c r="F436" s="25"/>
      <c r="G436" s="71"/>
      <c r="H436" s="84"/>
      <c r="I436" s="127"/>
      <c r="J436" s="180"/>
      <c r="K436" s="142"/>
      <c r="L436" s="140"/>
      <c r="M436" s="103"/>
      <c r="N436" s="129"/>
      <c r="O436" s="129"/>
      <c r="P436" s="129"/>
      <c r="Q436" s="103"/>
      <c r="R436" s="103"/>
      <c r="S436" s="25"/>
      <c r="T436" s="154"/>
      <c r="U436" s="125"/>
      <c r="V436" s="125"/>
      <c r="W436" s="125"/>
      <c r="X436" s="103"/>
      <c r="Y436" s="113"/>
      <c r="Z436" s="113"/>
      <c r="AA436" s="113"/>
      <c r="AB436" s="127"/>
      <c r="AC436" s="127"/>
      <c r="AD436" s="127"/>
      <c r="AE436" s="127"/>
      <c r="AF436" s="127"/>
      <c r="AG436" s="127"/>
      <c r="AH436" s="127"/>
      <c r="AI436" s="127"/>
      <c r="AJ436" s="127"/>
      <c r="AK436" s="127"/>
      <c r="AL436" s="127"/>
      <c r="AM436" s="127"/>
      <c r="AN436" s="127"/>
      <c r="AO436" s="127"/>
      <c r="AP436" s="127"/>
      <c r="AQ436" s="127"/>
      <c r="AR436" s="127"/>
      <c r="AS436" s="127"/>
      <c r="AT436" s="127"/>
      <c r="AU436" s="127"/>
      <c r="AV436" s="127"/>
      <c r="AW436" s="127"/>
      <c r="AX436" s="127"/>
    </row>
    <row r="437" spans="1:50" x14ac:dyDescent="0.3">
      <c r="A437" s="25"/>
      <c r="B437" s="25"/>
      <c r="C437" s="25"/>
      <c r="D437" s="25"/>
      <c r="E437" s="25"/>
      <c r="F437" s="25"/>
      <c r="G437" s="71"/>
      <c r="H437" s="84"/>
      <c r="I437" s="127"/>
      <c r="J437" s="180"/>
      <c r="K437" s="142"/>
      <c r="L437" s="140"/>
      <c r="M437" s="103"/>
      <c r="N437" s="129"/>
      <c r="O437" s="129"/>
      <c r="P437" s="129"/>
      <c r="Q437" s="103"/>
      <c r="R437" s="103"/>
      <c r="S437" s="25"/>
      <c r="T437" s="154"/>
      <c r="U437" s="125"/>
      <c r="V437" s="125"/>
      <c r="W437" s="125"/>
      <c r="X437" s="103"/>
      <c r="Y437" s="113"/>
      <c r="Z437" s="113"/>
      <c r="AA437" s="113"/>
      <c r="AB437" s="127"/>
      <c r="AC437" s="127"/>
      <c r="AD437" s="127"/>
      <c r="AE437" s="127"/>
      <c r="AF437" s="127"/>
      <c r="AG437" s="127"/>
      <c r="AH437" s="127"/>
      <c r="AI437" s="127"/>
      <c r="AJ437" s="127"/>
      <c r="AK437" s="127"/>
      <c r="AL437" s="127"/>
      <c r="AM437" s="127"/>
      <c r="AN437" s="127"/>
      <c r="AO437" s="127"/>
      <c r="AP437" s="127"/>
      <c r="AQ437" s="127"/>
      <c r="AR437" s="127"/>
      <c r="AS437" s="127"/>
      <c r="AT437" s="127"/>
      <c r="AU437" s="127"/>
      <c r="AV437" s="127"/>
      <c r="AW437" s="127"/>
      <c r="AX437" s="127"/>
    </row>
    <row r="438" spans="1:50" x14ac:dyDescent="0.3">
      <c r="A438" s="25"/>
      <c r="B438" s="25"/>
      <c r="C438" s="25"/>
      <c r="D438" s="25"/>
      <c r="E438" s="25"/>
      <c r="F438" s="25"/>
      <c r="G438" s="71"/>
      <c r="H438" s="84"/>
      <c r="I438" s="127"/>
      <c r="J438" s="180"/>
      <c r="K438" s="142"/>
      <c r="L438" s="140"/>
      <c r="M438" s="103"/>
      <c r="N438" s="129"/>
      <c r="O438" s="129"/>
      <c r="P438" s="129"/>
      <c r="Q438" s="103"/>
      <c r="R438" s="103"/>
      <c r="S438" s="25"/>
      <c r="T438" s="154"/>
      <c r="U438" s="125"/>
      <c r="V438" s="125"/>
      <c r="W438" s="125"/>
      <c r="X438" s="103"/>
      <c r="Y438" s="113"/>
      <c r="Z438" s="113"/>
      <c r="AA438" s="113"/>
      <c r="AB438" s="127"/>
      <c r="AC438" s="127"/>
      <c r="AD438" s="127"/>
      <c r="AE438" s="127"/>
      <c r="AF438" s="127"/>
      <c r="AG438" s="127"/>
      <c r="AH438" s="127"/>
      <c r="AI438" s="127"/>
      <c r="AJ438" s="127"/>
      <c r="AK438" s="127"/>
      <c r="AL438" s="127"/>
      <c r="AM438" s="127"/>
      <c r="AN438" s="127"/>
      <c r="AO438" s="127"/>
      <c r="AP438" s="127"/>
      <c r="AQ438" s="127"/>
      <c r="AR438" s="127"/>
      <c r="AS438" s="127"/>
      <c r="AT438" s="127"/>
      <c r="AU438" s="127"/>
      <c r="AV438" s="127"/>
      <c r="AW438" s="127"/>
      <c r="AX438" s="127"/>
    </row>
    <row r="439" spans="1:50" x14ac:dyDescent="0.3">
      <c r="A439" s="25"/>
      <c r="B439" s="25"/>
      <c r="C439" s="25"/>
      <c r="D439" s="25"/>
      <c r="E439" s="25"/>
      <c r="F439" s="25"/>
      <c r="G439" s="71"/>
      <c r="H439" s="84"/>
      <c r="I439" s="127"/>
      <c r="J439" s="180"/>
      <c r="K439" s="142"/>
      <c r="L439" s="140"/>
      <c r="M439" s="103"/>
      <c r="N439" s="129"/>
      <c r="O439" s="129"/>
      <c r="P439" s="129"/>
      <c r="Q439" s="103"/>
      <c r="R439" s="103"/>
      <c r="S439" s="25"/>
      <c r="T439" s="154"/>
      <c r="U439" s="125"/>
      <c r="V439" s="125"/>
      <c r="W439" s="125"/>
      <c r="X439" s="103"/>
      <c r="Y439" s="113"/>
      <c r="Z439" s="113"/>
      <c r="AA439" s="113"/>
      <c r="AB439" s="127"/>
      <c r="AC439" s="127"/>
      <c r="AD439" s="127"/>
      <c r="AE439" s="127"/>
      <c r="AF439" s="127"/>
      <c r="AG439" s="127"/>
      <c r="AH439" s="127"/>
      <c r="AI439" s="127"/>
      <c r="AJ439" s="127"/>
      <c r="AK439" s="127"/>
      <c r="AL439" s="127"/>
      <c r="AM439" s="127"/>
      <c r="AN439" s="127"/>
      <c r="AO439" s="127"/>
      <c r="AP439" s="127"/>
      <c r="AQ439" s="127"/>
      <c r="AR439" s="127"/>
      <c r="AS439" s="127"/>
      <c r="AT439" s="127"/>
      <c r="AU439" s="127"/>
      <c r="AV439" s="127"/>
      <c r="AW439" s="127"/>
      <c r="AX439" s="127"/>
    </row>
    <row r="440" spans="1:50" x14ac:dyDescent="0.3">
      <c r="A440" s="25"/>
      <c r="B440" s="25"/>
      <c r="C440" s="25"/>
      <c r="D440" s="25"/>
      <c r="E440" s="25"/>
      <c r="F440" s="25"/>
      <c r="G440" s="71"/>
      <c r="H440" s="84"/>
      <c r="I440" s="127"/>
      <c r="J440" s="180"/>
      <c r="K440" s="142"/>
      <c r="L440" s="140"/>
      <c r="M440" s="103"/>
      <c r="N440" s="129"/>
      <c r="O440" s="129"/>
      <c r="P440" s="129"/>
      <c r="Q440" s="103"/>
      <c r="R440" s="103"/>
      <c r="S440" s="25"/>
      <c r="T440" s="154"/>
      <c r="U440" s="125"/>
      <c r="V440" s="125"/>
      <c r="W440" s="125"/>
      <c r="X440" s="103"/>
      <c r="Y440" s="113"/>
      <c r="Z440" s="113"/>
      <c r="AA440" s="113"/>
      <c r="AB440" s="127"/>
      <c r="AC440" s="127"/>
      <c r="AD440" s="127"/>
      <c r="AE440" s="127"/>
      <c r="AF440" s="127"/>
      <c r="AG440" s="127"/>
      <c r="AH440" s="127"/>
      <c r="AI440" s="127"/>
      <c r="AJ440" s="127"/>
      <c r="AK440" s="127"/>
      <c r="AL440" s="127"/>
      <c r="AM440" s="127"/>
      <c r="AN440" s="127"/>
      <c r="AO440" s="127"/>
      <c r="AP440" s="127"/>
      <c r="AQ440" s="127"/>
      <c r="AR440" s="127"/>
      <c r="AS440" s="127"/>
      <c r="AT440" s="127"/>
      <c r="AU440" s="127"/>
      <c r="AV440" s="127"/>
      <c r="AW440" s="127"/>
      <c r="AX440" s="127"/>
    </row>
    <row r="441" spans="1:50" x14ac:dyDescent="0.3">
      <c r="A441" s="25"/>
      <c r="B441" s="25"/>
      <c r="C441" s="25"/>
      <c r="D441" s="25"/>
      <c r="E441" s="25"/>
      <c r="F441" s="25"/>
      <c r="G441" s="71"/>
      <c r="H441" s="84"/>
      <c r="I441" s="127"/>
      <c r="J441" s="180"/>
      <c r="K441" s="142"/>
      <c r="L441" s="140"/>
      <c r="M441" s="103"/>
      <c r="N441" s="129"/>
      <c r="O441" s="129"/>
      <c r="P441" s="129"/>
      <c r="Q441" s="103"/>
      <c r="R441" s="103"/>
      <c r="S441" s="25"/>
      <c r="T441" s="154"/>
      <c r="U441" s="125"/>
      <c r="V441" s="125"/>
      <c r="W441" s="125"/>
      <c r="X441" s="103"/>
      <c r="Y441" s="113"/>
      <c r="Z441" s="113"/>
      <c r="AA441" s="113"/>
      <c r="AB441" s="127"/>
      <c r="AC441" s="127"/>
      <c r="AD441" s="127"/>
      <c r="AE441" s="127"/>
      <c r="AF441" s="127"/>
      <c r="AG441" s="127"/>
      <c r="AH441" s="127"/>
      <c r="AI441" s="127"/>
      <c r="AJ441" s="127"/>
      <c r="AK441" s="127"/>
      <c r="AL441" s="127"/>
      <c r="AM441" s="127"/>
      <c r="AN441" s="127"/>
      <c r="AO441" s="127"/>
      <c r="AP441" s="127"/>
      <c r="AQ441" s="127"/>
      <c r="AR441" s="127"/>
      <c r="AS441" s="127"/>
      <c r="AT441" s="127"/>
      <c r="AU441" s="127"/>
      <c r="AV441" s="127"/>
      <c r="AW441" s="127"/>
      <c r="AX441" s="127"/>
    </row>
    <row r="442" spans="1:50" x14ac:dyDescent="0.3">
      <c r="A442" s="25"/>
      <c r="B442" s="25"/>
      <c r="C442" s="25"/>
      <c r="D442" s="25"/>
      <c r="E442" s="25"/>
      <c r="F442" s="25"/>
      <c r="G442" s="71"/>
      <c r="H442" s="84"/>
      <c r="I442" s="127"/>
      <c r="J442" s="180"/>
      <c r="K442" s="142"/>
      <c r="L442" s="140"/>
      <c r="M442" s="103"/>
      <c r="N442" s="129"/>
      <c r="O442" s="129"/>
      <c r="P442" s="129"/>
      <c r="Q442" s="103"/>
      <c r="R442" s="103"/>
      <c r="S442" s="25"/>
      <c r="T442" s="154"/>
      <c r="U442" s="125"/>
      <c r="V442" s="125"/>
      <c r="W442" s="125"/>
      <c r="X442" s="103"/>
      <c r="Y442" s="113"/>
      <c r="Z442" s="113"/>
      <c r="AA442" s="113"/>
      <c r="AB442" s="127"/>
      <c r="AC442" s="127"/>
      <c r="AD442" s="127"/>
      <c r="AE442" s="127"/>
      <c r="AF442" s="127"/>
      <c r="AG442" s="127"/>
      <c r="AH442" s="127"/>
      <c r="AI442" s="127"/>
      <c r="AJ442" s="127"/>
      <c r="AK442" s="127"/>
      <c r="AL442" s="127"/>
      <c r="AM442" s="127"/>
      <c r="AN442" s="127"/>
      <c r="AO442" s="127"/>
      <c r="AP442" s="127"/>
      <c r="AQ442" s="127"/>
      <c r="AR442" s="127"/>
      <c r="AS442" s="127"/>
      <c r="AT442" s="127"/>
      <c r="AU442" s="127"/>
      <c r="AV442" s="127"/>
      <c r="AW442" s="127"/>
      <c r="AX442" s="127"/>
    </row>
    <row r="443" spans="1:50" x14ac:dyDescent="0.3">
      <c r="A443" s="25"/>
      <c r="B443" s="25"/>
      <c r="C443" s="25"/>
      <c r="D443" s="25"/>
      <c r="E443" s="25"/>
      <c r="F443" s="25"/>
      <c r="G443" s="71"/>
      <c r="H443" s="84"/>
      <c r="I443" s="127"/>
      <c r="J443" s="180"/>
      <c r="K443" s="142"/>
      <c r="L443" s="140"/>
      <c r="M443" s="103"/>
      <c r="N443" s="129"/>
      <c r="O443" s="129"/>
      <c r="P443" s="129"/>
      <c r="Q443" s="103"/>
      <c r="R443" s="103"/>
      <c r="S443" s="25"/>
      <c r="T443" s="154"/>
      <c r="U443" s="125"/>
      <c r="V443" s="125"/>
      <c r="W443" s="125"/>
      <c r="X443" s="103"/>
      <c r="Y443" s="113"/>
      <c r="Z443" s="113"/>
      <c r="AA443" s="113"/>
      <c r="AB443" s="127"/>
      <c r="AC443" s="127"/>
      <c r="AD443" s="127"/>
      <c r="AE443" s="127"/>
      <c r="AF443" s="127"/>
      <c r="AG443" s="127"/>
      <c r="AH443" s="127"/>
      <c r="AI443" s="127"/>
      <c r="AJ443" s="127"/>
      <c r="AK443" s="127"/>
      <c r="AL443" s="127"/>
      <c r="AM443" s="127"/>
      <c r="AN443" s="127"/>
      <c r="AO443" s="127"/>
      <c r="AP443" s="127"/>
      <c r="AQ443" s="127"/>
      <c r="AR443" s="127"/>
      <c r="AS443" s="127"/>
      <c r="AT443" s="127"/>
      <c r="AU443" s="127"/>
      <c r="AV443" s="127"/>
      <c r="AW443" s="127"/>
      <c r="AX443" s="127"/>
    </row>
    <row r="444" spans="1:50" x14ac:dyDescent="0.3">
      <c r="A444" s="25"/>
      <c r="B444" s="25"/>
      <c r="C444" s="25"/>
      <c r="D444" s="25"/>
      <c r="E444" s="25"/>
      <c r="F444" s="25"/>
      <c r="G444" s="71"/>
      <c r="H444" s="84"/>
      <c r="I444" s="127"/>
      <c r="J444" s="180"/>
      <c r="K444" s="142"/>
      <c r="L444" s="140"/>
      <c r="M444" s="103"/>
      <c r="N444" s="129"/>
      <c r="O444" s="129"/>
      <c r="P444" s="129"/>
      <c r="Q444" s="103"/>
      <c r="R444" s="103"/>
      <c r="S444" s="25"/>
      <c r="T444" s="154"/>
      <c r="U444" s="125"/>
      <c r="V444" s="125"/>
      <c r="W444" s="125"/>
      <c r="X444" s="103"/>
      <c r="Y444" s="113"/>
      <c r="Z444" s="113"/>
      <c r="AA444" s="113"/>
      <c r="AB444" s="127"/>
      <c r="AC444" s="127"/>
      <c r="AD444" s="127"/>
      <c r="AE444" s="127"/>
      <c r="AF444" s="127"/>
      <c r="AG444" s="127"/>
      <c r="AH444" s="127"/>
      <c r="AI444" s="127"/>
      <c r="AJ444" s="127"/>
      <c r="AK444" s="127"/>
      <c r="AL444" s="127"/>
      <c r="AM444" s="127"/>
      <c r="AN444" s="127"/>
      <c r="AO444" s="127"/>
      <c r="AP444" s="127"/>
      <c r="AQ444" s="127"/>
      <c r="AR444" s="127"/>
      <c r="AS444" s="127"/>
      <c r="AT444" s="127"/>
      <c r="AU444" s="127"/>
      <c r="AV444" s="127"/>
      <c r="AW444" s="127"/>
      <c r="AX444" s="127"/>
    </row>
    <row r="445" spans="1:50" x14ac:dyDescent="0.3">
      <c r="A445" s="25"/>
      <c r="B445" s="25"/>
      <c r="C445" s="25"/>
      <c r="D445" s="25"/>
      <c r="E445" s="25"/>
      <c r="F445" s="25"/>
      <c r="G445" s="71"/>
      <c r="H445" s="84"/>
      <c r="I445" s="127"/>
      <c r="J445" s="180"/>
      <c r="K445" s="142"/>
      <c r="L445" s="140"/>
      <c r="M445" s="103"/>
      <c r="N445" s="129"/>
      <c r="O445" s="129"/>
      <c r="P445" s="129"/>
      <c r="Q445" s="103"/>
      <c r="R445" s="103"/>
      <c r="S445" s="25"/>
      <c r="T445" s="154"/>
      <c r="U445" s="125"/>
      <c r="V445" s="125"/>
      <c r="W445" s="125"/>
      <c r="X445" s="103"/>
      <c r="Y445" s="113"/>
      <c r="Z445" s="113"/>
      <c r="AA445" s="113"/>
      <c r="AB445" s="127"/>
      <c r="AC445" s="127"/>
      <c r="AD445" s="127"/>
      <c r="AE445" s="127"/>
      <c r="AF445" s="127"/>
      <c r="AG445" s="127"/>
      <c r="AH445" s="127"/>
      <c r="AI445" s="127"/>
      <c r="AJ445" s="127"/>
      <c r="AK445" s="127"/>
      <c r="AL445" s="127"/>
      <c r="AM445" s="127"/>
      <c r="AN445" s="127"/>
      <c r="AO445" s="127"/>
      <c r="AP445" s="127"/>
      <c r="AQ445" s="127"/>
      <c r="AR445" s="127"/>
      <c r="AS445" s="127"/>
      <c r="AT445" s="127"/>
      <c r="AU445" s="127"/>
      <c r="AV445" s="127"/>
      <c r="AW445" s="127"/>
      <c r="AX445" s="127"/>
    </row>
    <row r="446" spans="1:50" x14ac:dyDescent="0.3">
      <c r="A446" s="25"/>
      <c r="B446" s="25"/>
      <c r="C446" s="25"/>
      <c r="D446" s="25"/>
      <c r="E446" s="25"/>
      <c r="F446" s="25"/>
      <c r="G446" s="71"/>
      <c r="H446" s="84"/>
      <c r="I446" s="127"/>
      <c r="J446" s="180"/>
      <c r="K446" s="142"/>
      <c r="L446" s="140"/>
      <c r="M446" s="103"/>
      <c r="N446" s="129"/>
      <c r="O446" s="129"/>
      <c r="P446" s="129"/>
      <c r="Q446" s="103"/>
      <c r="R446" s="103"/>
      <c r="S446" s="25"/>
      <c r="T446" s="154"/>
      <c r="U446" s="125"/>
      <c r="V446" s="125"/>
      <c r="W446" s="125"/>
      <c r="X446" s="103"/>
      <c r="Y446" s="113"/>
      <c r="Z446" s="113"/>
      <c r="AA446" s="113"/>
      <c r="AB446" s="127"/>
      <c r="AC446" s="127"/>
      <c r="AD446" s="127"/>
      <c r="AE446" s="127"/>
      <c r="AF446" s="127"/>
      <c r="AG446" s="127"/>
      <c r="AH446" s="127"/>
      <c r="AI446" s="127"/>
      <c r="AJ446" s="127"/>
      <c r="AK446" s="127"/>
      <c r="AL446" s="127"/>
      <c r="AM446" s="127"/>
      <c r="AN446" s="127"/>
      <c r="AO446" s="127"/>
      <c r="AP446" s="127"/>
      <c r="AQ446" s="127"/>
      <c r="AR446" s="127"/>
      <c r="AS446" s="127"/>
      <c r="AT446" s="127"/>
      <c r="AU446" s="127"/>
      <c r="AV446" s="127"/>
      <c r="AW446" s="127"/>
      <c r="AX446" s="127"/>
    </row>
    <row r="447" spans="1:50" x14ac:dyDescent="0.3">
      <c r="A447" s="25"/>
      <c r="B447" s="25"/>
      <c r="C447" s="25"/>
      <c r="D447" s="25"/>
      <c r="E447" s="25"/>
      <c r="F447" s="25"/>
      <c r="G447" s="71"/>
      <c r="H447" s="84"/>
      <c r="I447" s="127"/>
      <c r="J447" s="180"/>
      <c r="K447" s="142"/>
      <c r="L447" s="140"/>
      <c r="M447" s="103"/>
      <c r="N447" s="129"/>
      <c r="O447" s="129"/>
      <c r="P447" s="129"/>
      <c r="Q447" s="103"/>
      <c r="R447" s="103"/>
      <c r="S447" s="25"/>
      <c r="T447" s="154"/>
      <c r="U447" s="125"/>
      <c r="V447" s="125"/>
      <c r="W447" s="125"/>
      <c r="X447" s="103"/>
      <c r="Y447" s="113"/>
      <c r="Z447" s="113"/>
      <c r="AA447" s="113"/>
      <c r="AB447" s="127"/>
      <c r="AC447" s="127"/>
      <c r="AD447" s="127"/>
      <c r="AE447" s="127"/>
      <c r="AF447" s="127"/>
      <c r="AG447" s="127"/>
      <c r="AH447" s="127"/>
      <c r="AI447" s="127"/>
      <c r="AJ447" s="127"/>
      <c r="AK447" s="127"/>
      <c r="AL447" s="127"/>
      <c r="AM447" s="127"/>
      <c r="AN447" s="127"/>
      <c r="AO447" s="127"/>
      <c r="AP447" s="127"/>
      <c r="AQ447" s="127"/>
      <c r="AR447" s="127"/>
      <c r="AS447" s="127"/>
      <c r="AT447" s="127"/>
      <c r="AU447" s="127"/>
      <c r="AV447" s="127"/>
      <c r="AW447" s="127"/>
      <c r="AX447" s="127"/>
    </row>
    <row r="448" spans="1:50" x14ac:dyDescent="0.3">
      <c r="A448" s="25"/>
      <c r="B448" s="25"/>
      <c r="C448" s="25"/>
      <c r="D448" s="25"/>
      <c r="E448" s="25"/>
      <c r="F448" s="25"/>
      <c r="G448" s="71"/>
      <c r="H448" s="84"/>
      <c r="I448" s="127"/>
      <c r="J448" s="180"/>
      <c r="K448" s="142"/>
      <c r="L448" s="140"/>
      <c r="M448" s="103"/>
      <c r="N448" s="129"/>
      <c r="O448" s="129"/>
      <c r="P448" s="129"/>
      <c r="Q448" s="103"/>
      <c r="R448" s="103"/>
      <c r="S448" s="25"/>
      <c r="T448" s="154"/>
      <c r="U448" s="125"/>
      <c r="V448" s="125"/>
      <c r="W448" s="125"/>
      <c r="X448" s="103"/>
      <c r="Y448" s="113"/>
      <c r="Z448" s="113"/>
      <c r="AA448" s="113"/>
      <c r="AB448" s="127"/>
      <c r="AC448" s="127"/>
      <c r="AD448" s="127"/>
      <c r="AE448" s="127"/>
      <c r="AF448" s="127"/>
      <c r="AG448" s="127"/>
      <c r="AH448" s="127"/>
      <c r="AI448" s="127"/>
      <c r="AJ448" s="127"/>
      <c r="AK448" s="127"/>
      <c r="AL448" s="127"/>
      <c r="AM448" s="127"/>
      <c r="AN448" s="127"/>
      <c r="AO448" s="127"/>
      <c r="AP448" s="127"/>
      <c r="AQ448" s="127"/>
      <c r="AR448" s="127"/>
      <c r="AS448" s="127"/>
      <c r="AT448" s="127"/>
      <c r="AU448" s="127"/>
      <c r="AV448" s="127"/>
      <c r="AW448" s="127"/>
      <c r="AX448" s="127"/>
    </row>
    <row r="449" spans="1:50" x14ac:dyDescent="0.3">
      <c r="A449" s="25"/>
      <c r="B449" s="25"/>
      <c r="C449" s="25"/>
      <c r="D449" s="25"/>
      <c r="E449" s="25"/>
      <c r="F449" s="25"/>
      <c r="G449" s="71"/>
      <c r="H449" s="84"/>
      <c r="I449" s="127"/>
      <c r="J449" s="180"/>
      <c r="K449" s="142"/>
      <c r="L449" s="140"/>
      <c r="M449" s="103"/>
      <c r="N449" s="129"/>
      <c r="O449" s="129"/>
      <c r="P449" s="129"/>
      <c r="Q449" s="103"/>
      <c r="R449" s="103"/>
      <c r="S449" s="25"/>
      <c r="T449" s="154"/>
      <c r="U449" s="125"/>
      <c r="V449" s="125"/>
      <c r="W449" s="125"/>
      <c r="X449" s="103"/>
      <c r="Y449" s="113"/>
      <c r="Z449" s="113"/>
      <c r="AA449" s="113"/>
      <c r="AB449" s="127"/>
      <c r="AC449" s="127"/>
      <c r="AD449" s="127"/>
      <c r="AE449" s="127"/>
      <c r="AF449" s="127"/>
      <c r="AG449" s="127"/>
      <c r="AH449" s="127"/>
      <c r="AI449" s="127"/>
      <c r="AJ449" s="127"/>
      <c r="AK449" s="127"/>
      <c r="AL449" s="127"/>
      <c r="AM449" s="127"/>
      <c r="AN449" s="127"/>
      <c r="AO449" s="127"/>
      <c r="AP449" s="127"/>
      <c r="AQ449" s="127"/>
      <c r="AR449" s="127"/>
      <c r="AS449" s="127"/>
      <c r="AT449" s="127"/>
      <c r="AU449" s="127"/>
      <c r="AV449" s="127"/>
      <c r="AW449" s="127"/>
      <c r="AX449" s="127"/>
    </row>
    <row r="450" spans="1:50" x14ac:dyDescent="0.3">
      <c r="A450" s="25"/>
      <c r="B450" s="25"/>
      <c r="C450" s="25"/>
      <c r="D450" s="25"/>
      <c r="E450" s="25"/>
      <c r="F450" s="25"/>
      <c r="G450" s="71"/>
      <c r="H450" s="84"/>
      <c r="I450" s="127"/>
      <c r="J450" s="180"/>
      <c r="K450" s="142"/>
      <c r="L450" s="140"/>
      <c r="M450" s="103"/>
      <c r="N450" s="129"/>
      <c r="O450" s="129"/>
      <c r="P450" s="129"/>
      <c r="Q450" s="103"/>
      <c r="R450" s="103"/>
      <c r="S450" s="25"/>
      <c r="T450" s="154"/>
      <c r="U450" s="125"/>
      <c r="V450" s="125"/>
      <c r="W450" s="125"/>
      <c r="X450" s="103"/>
      <c r="Y450" s="113"/>
      <c r="Z450" s="113"/>
      <c r="AA450" s="113"/>
      <c r="AB450" s="127"/>
      <c r="AC450" s="127"/>
      <c r="AD450" s="127"/>
      <c r="AE450" s="127"/>
      <c r="AF450" s="127"/>
      <c r="AG450" s="127"/>
      <c r="AH450" s="127"/>
      <c r="AI450" s="127"/>
      <c r="AJ450" s="127"/>
      <c r="AK450" s="127"/>
      <c r="AL450" s="127"/>
      <c r="AM450" s="127"/>
      <c r="AN450" s="127"/>
      <c r="AO450" s="127"/>
      <c r="AP450" s="127"/>
      <c r="AQ450" s="127"/>
      <c r="AR450" s="127"/>
      <c r="AS450" s="127"/>
      <c r="AT450" s="127"/>
      <c r="AU450" s="127"/>
      <c r="AV450" s="127"/>
      <c r="AW450" s="127"/>
      <c r="AX450" s="127"/>
    </row>
    <row r="451" spans="1:50" x14ac:dyDescent="0.3">
      <c r="A451" s="25"/>
      <c r="B451" s="25"/>
      <c r="C451" s="25"/>
      <c r="D451" s="25"/>
      <c r="E451" s="25"/>
      <c r="F451" s="25"/>
      <c r="G451" s="71"/>
      <c r="H451" s="84"/>
      <c r="I451" s="127"/>
      <c r="J451" s="180"/>
      <c r="K451" s="142"/>
      <c r="L451" s="140"/>
      <c r="M451" s="103"/>
      <c r="N451" s="129"/>
      <c r="O451" s="129"/>
      <c r="P451" s="129"/>
      <c r="Q451" s="103"/>
      <c r="R451" s="103"/>
      <c r="S451" s="25"/>
      <c r="T451" s="154"/>
      <c r="U451" s="125"/>
      <c r="V451" s="125"/>
      <c r="W451" s="125"/>
      <c r="X451" s="103"/>
      <c r="Y451" s="113"/>
      <c r="Z451" s="113"/>
      <c r="AA451" s="113"/>
      <c r="AB451" s="127"/>
      <c r="AC451" s="127"/>
      <c r="AD451" s="127"/>
      <c r="AE451" s="127"/>
      <c r="AF451" s="127"/>
      <c r="AG451" s="127"/>
      <c r="AH451" s="127"/>
      <c r="AI451" s="127"/>
      <c r="AJ451" s="127"/>
      <c r="AK451" s="127"/>
      <c r="AL451" s="127"/>
      <c r="AM451" s="127"/>
      <c r="AN451" s="127"/>
      <c r="AO451" s="127"/>
      <c r="AP451" s="127"/>
      <c r="AQ451" s="127"/>
      <c r="AR451" s="127"/>
      <c r="AS451" s="127"/>
      <c r="AT451" s="127"/>
      <c r="AU451" s="127"/>
      <c r="AV451" s="127"/>
      <c r="AW451" s="127"/>
      <c r="AX451" s="127"/>
    </row>
    <row r="452" spans="1:50" x14ac:dyDescent="0.3">
      <c r="A452" s="25"/>
      <c r="B452" s="25"/>
      <c r="C452" s="25"/>
      <c r="D452" s="25"/>
      <c r="E452" s="25"/>
      <c r="F452" s="25"/>
      <c r="G452" s="71"/>
      <c r="H452" s="84"/>
      <c r="I452" s="127"/>
      <c r="J452" s="180"/>
      <c r="K452" s="142"/>
      <c r="L452" s="140"/>
      <c r="M452" s="103"/>
      <c r="N452" s="129"/>
      <c r="O452" s="129"/>
      <c r="P452" s="129"/>
      <c r="Q452" s="103"/>
      <c r="R452" s="103"/>
      <c r="S452" s="25"/>
      <c r="T452" s="154"/>
      <c r="U452" s="125"/>
      <c r="V452" s="125"/>
      <c r="W452" s="125"/>
      <c r="X452" s="103"/>
      <c r="Y452" s="113"/>
      <c r="Z452" s="113"/>
      <c r="AA452" s="113"/>
      <c r="AB452" s="127"/>
      <c r="AC452" s="127"/>
      <c r="AD452" s="127"/>
      <c r="AE452" s="127"/>
      <c r="AF452" s="127"/>
      <c r="AG452" s="127"/>
      <c r="AH452" s="127"/>
      <c r="AI452" s="127"/>
      <c r="AJ452" s="127"/>
      <c r="AK452" s="127"/>
      <c r="AL452" s="127"/>
      <c r="AM452" s="127"/>
      <c r="AN452" s="127"/>
      <c r="AO452" s="127"/>
      <c r="AP452" s="127"/>
      <c r="AQ452" s="127"/>
      <c r="AR452" s="127"/>
      <c r="AS452" s="127"/>
      <c r="AT452" s="127"/>
      <c r="AU452" s="127"/>
      <c r="AV452" s="127"/>
      <c r="AW452" s="127"/>
      <c r="AX452" s="127"/>
    </row>
    <row r="453" spans="1:50" x14ac:dyDescent="0.3">
      <c r="A453" s="25"/>
      <c r="B453" s="25"/>
      <c r="C453" s="25"/>
      <c r="D453" s="25"/>
      <c r="E453" s="25"/>
      <c r="F453" s="25"/>
      <c r="G453" s="71"/>
      <c r="H453" s="84"/>
      <c r="I453" s="127"/>
      <c r="J453" s="180"/>
      <c r="K453" s="142"/>
      <c r="L453" s="140"/>
      <c r="M453" s="103"/>
      <c r="N453" s="129"/>
      <c r="O453" s="129"/>
      <c r="P453" s="129"/>
      <c r="Q453" s="103"/>
      <c r="R453" s="103"/>
      <c r="S453" s="25"/>
      <c r="T453" s="154"/>
      <c r="U453" s="125"/>
      <c r="V453" s="125"/>
      <c r="W453" s="125"/>
      <c r="X453" s="103"/>
      <c r="Y453" s="113"/>
      <c r="Z453" s="113"/>
      <c r="AA453" s="113"/>
      <c r="AB453" s="127"/>
      <c r="AC453" s="127"/>
      <c r="AD453" s="127"/>
      <c r="AE453" s="127"/>
      <c r="AF453" s="127"/>
      <c r="AG453" s="127"/>
      <c r="AH453" s="127"/>
      <c r="AI453" s="127"/>
      <c r="AJ453" s="127"/>
      <c r="AK453" s="127"/>
      <c r="AL453" s="127"/>
      <c r="AM453" s="127"/>
      <c r="AN453" s="127"/>
      <c r="AO453" s="127"/>
      <c r="AP453" s="127"/>
      <c r="AQ453" s="127"/>
      <c r="AR453" s="127"/>
      <c r="AS453" s="127"/>
      <c r="AT453" s="127"/>
      <c r="AU453" s="127"/>
      <c r="AV453" s="127"/>
      <c r="AW453" s="127"/>
      <c r="AX453" s="127"/>
    </row>
    <row r="454" spans="1:50" x14ac:dyDescent="0.3">
      <c r="A454" s="25"/>
      <c r="B454" s="25"/>
      <c r="C454" s="25"/>
      <c r="D454" s="25"/>
      <c r="E454" s="25"/>
      <c r="F454" s="25"/>
      <c r="G454" s="25"/>
      <c r="H454" s="84"/>
      <c r="I454" s="127"/>
      <c r="J454" s="180"/>
      <c r="K454" s="142"/>
      <c r="L454" s="140"/>
      <c r="M454" s="103"/>
      <c r="N454" s="129"/>
      <c r="O454" s="129"/>
      <c r="P454" s="129"/>
      <c r="Q454" s="103"/>
      <c r="R454" s="103"/>
      <c r="S454" s="25"/>
      <c r="T454" s="154"/>
      <c r="U454" s="125"/>
      <c r="V454" s="125"/>
      <c r="W454" s="125"/>
      <c r="X454" s="103"/>
      <c r="Y454" s="113"/>
      <c r="Z454" s="113"/>
      <c r="AA454" s="113"/>
      <c r="AB454" s="127"/>
      <c r="AC454" s="127"/>
      <c r="AD454" s="127"/>
      <c r="AE454" s="127"/>
      <c r="AF454" s="127"/>
      <c r="AG454" s="127"/>
      <c r="AH454" s="127"/>
      <c r="AI454" s="127"/>
      <c r="AJ454" s="127"/>
      <c r="AK454" s="127"/>
      <c r="AL454" s="127"/>
      <c r="AM454" s="127"/>
      <c r="AN454" s="127"/>
      <c r="AO454" s="127"/>
      <c r="AP454" s="127"/>
      <c r="AQ454" s="127"/>
      <c r="AR454" s="127"/>
      <c r="AS454" s="127"/>
      <c r="AT454" s="127"/>
      <c r="AU454" s="127"/>
      <c r="AV454" s="127"/>
      <c r="AW454" s="127"/>
      <c r="AX454" s="127"/>
    </row>
    <row r="455" spans="1:50" x14ac:dyDescent="0.3">
      <c r="A455" s="25"/>
      <c r="B455" s="25"/>
      <c r="C455" s="25"/>
      <c r="D455" s="25"/>
      <c r="E455" s="25"/>
      <c r="F455" s="25"/>
      <c r="G455" s="25"/>
      <c r="H455" s="84"/>
      <c r="I455" s="127"/>
      <c r="J455" s="180"/>
      <c r="K455" s="142"/>
      <c r="L455" s="140"/>
      <c r="M455" s="103"/>
      <c r="N455" s="129"/>
      <c r="O455" s="129"/>
      <c r="P455" s="129"/>
      <c r="Q455" s="103"/>
      <c r="R455" s="103"/>
      <c r="S455" s="25"/>
      <c r="T455" s="154"/>
      <c r="U455" s="125"/>
      <c r="V455" s="125"/>
      <c r="W455" s="125"/>
      <c r="X455" s="103"/>
      <c r="Y455" s="113"/>
      <c r="Z455" s="113"/>
      <c r="AA455" s="113"/>
      <c r="AB455" s="127"/>
      <c r="AC455" s="127"/>
      <c r="AD455" s="127"/>
      <c r="AE455" s="127"/>
      <c r="AF455" s="127"/>
      <c r="AG455" s="127"/>
      <c r="AH455" s="127"/>
      <c r="AI455" s="127"/>
      <c r="AJ455" s="127"/>
      <c r="AK455" s="127"/>
      <c r="AL455" s="127"/>
      <c r="AM455" s="127"/>
      <c r="AN455" s="127"/>
      <c r="AO455" s="127"/>
      <c r="AP455" s="127"/>
      <c r="AQ455" s="127"/>
      <c r="AR455" s="127"/>
      <c r="AS455" s="127"/>
      <c r="AT455" s="127"/>
      <c r="AU455" s="127"/>
      <c r="AV455" s="127"/>
      <c r="AW455" s="127"/>
      <c r="AX455" s="127"/>
    </row>
    <row r="456" spans="1:50" x14ac:dyDescent="0.3">
      <c r="A456" s="25"/>
      <c r="B456" s="25"/>
      <c r="C456" s="25"/>
      <c r="D456" s="25"/>
      <c r="E456" s="25"/>
      <c r="F456" s="25"/>
      <c r="G456" s="71"/>
      <c r="H456" s="84"/>
      <c r="I456" s="127"/>
      <c r="J456" s="180"/>
      <c r="K456" s="142"/>
      <c r="L456" s="140"/>
      <c r="M456" s="103"/>
      <c r="N456" s="129"/>
      <c r="O456" s="129"/>
      <c r="P456" s="129"/>
      <c r="Q456" s="103"/>
      <c r="R456" s="103"/>
      <c r="S456" s="25"/>
      <c r="T456" s="154"/>
      <c r="U456" s="125"/>
      <c r="V456" s="125"/>
      <c r="W456" s="125"/>
      <c r="X456" s="103"/>
      <c r="Y456" s="113"/>
      <c r="Z456" s="113"/>
      <c r="AA456" s="113"/>
      <c r="AB456" s="127"/>
      <c r="AC456" s="127"/>
      <c r="AD456" s="127"/>
      <c r="AE456" s="127"/>
      <c r="AF456" s="127"/>
      <c r="AG456" s="127"/>
      <c r="AH456" s="127"/>
      <c r="AI456" s="127"/>
      <c r="AJ456" s="127"/>
      <c r="AK456" s="127"/>
      <c r="AL456" s="127"/>
      <c r="AM456" s="127"/>
      <c r="AN456" s="127"/>
      <c r="AO456" s="127"/>
      <c r="AP456" s="127"/>
      <c r="AQ456" s="127"/>
      <c r="AR456" s="127"/>
      <c r="AS456" s="127"/>
      <c r="AT456" s="127"/>
      <c r="AU456" s="127"/>
      <c r="AV456" s="127"/>
      <c r="AW456" s="127"/>
      <c r="AX456" s="127"/>
    </row>
    <row r="457" spans="1:50" x14ac:dyDescent="0.3">
      <c r="A457" s="25"/>
      <c r="B457" s="25"/>
      <c r="C457" s="25"/>
      <c r="D457" s="25"/>
      <c r="E457" s="25"/>
      <c r="F457" s="25"/>
      <c r="G457" s="71"/>
      <c r="H457" s="84"/>
      <c r="I457" s="127"/>
      <c r="J457" s="180"/>
      <c r="K457" s="142"/>
      <c r="L457" s="140"/>
      <c r="M457" s="103"/>
      <c r="N457" s="129"/>
      <c r="O457" s="129"/>
      <c r="P457" s="129"/>
      <c r="Q457" s="103"/>
      <c r="R457" s="103"/>
      <c r="S457" s="25"/>
      <c r="T457" s="154"/>
      <c r="U457" s="125"/>
      <c r="V457" s="125"/>
      <c r="W457" s="125"/>
      <c r="X457" s="103"/>
      <c r="Y457" s="113"/>
      <c r="Z457" s="113"/>
      <c r="AA457" s="113"/>
      <c r="AB457" s="127"/>
      <c r="AC457" s="127"/>
      <c r="AD457" s="127"/>
      <c r="AE457" s="127"/>
      <c r="AF457" s="127"/>
      <c r="AG457" s="127"/>
      <c r="AH457" s="127"/>
      <c r="AI457" s="127"/>
      <c r="AJ457" s="127"/>
      <c r="AK457" s="127"/>
      <c r="AL457" s="127"/>
      <c r="AM457" s="127"/>
      <c r="AN457" s="127"/>
      <c r="AO457" s="127"/>
      <c r="AP457" s="127"/>
      <c r="AQ457" s="127"/>
      <c r="AR457" s="127"/>
      <c r="AS457" s="127"/>
      <c r="AT457" s="127"/>
      <c r="AU457" s="127"/>
      <c r="AV457" s="127"/>
      <c r="AW457" s="127"/>
      <c r="AX457" s="127"/>
    </row>
    <row r="458" spans="1:50" x14ac:dyDescent="0.3">
      <c r="A458" s="25"/>
      <c r="B458" s="25"/>
      <c r="C458" s="25"/>
      <c r="D458" s="25"/>
      <c r="E458" s="25"/>
      <c r="F458" s="25"/>
      <c r="G458" s="71"/>
      <c r="H458" s="84"/>
      <c r="I458" s="127"/>
      <c r="J458" s="180"/>
      <c r="K458" s="142"/>
      <c r="L458" s="140"/>
      <c r="M458" s="103"/>
      <c r="N458" s="129"/>
      <c r="O458" s="129"/>
      <c r="P458" s="129"/>
      <c r="Q458" s="103"/>
      <c r="R458" s="103"/>
      <c r="S458" s="25"/>
      <c r="T458" s="154"/>
      <c r="U458" s="125"/>
      <c r="V458" s="125"/>
      <c r="W458" s="125"/>
      <c r="X458" s="103"/>
      <c r="Y458" s="113"/>
      <c r="Z458" s="113"/>
      <c r="AA458" s="113"/>
      <c r="AB458" s="127"/>
      <c r="AC458" s="127"/>
      <c r="AD458" s="127"/>
      <c r="AE458" s="127"/>
      <c r="AF458" s="127"/>
      <c r="AG458" s="127"/>
      <c r="AH458" s="127"/>
      <c r="AI458" s="127"/>
      <c r="AJ458" s="127"/>
      <c r="AK458" s="127"/>
      <c r="AL458" s="127"/>
      <c r="AM458" s="127"/>
      <c r="AN458" s="127"/>
      <c r="AO458" s="127"/>
      <c r="AP458" s="127"/>
      <c r="AQ458" s="127"/>
      <c r="AR458" s="127"/>
      <c r="AS458" s="127"/>
      <c r="AT458" s="127"/>
      <c r="AU458" s="127"/>
      <c r="AV458" s="127"/>
      <c r="AW458" s="127"/>
      <c r="AX458" s="127"/>
    </row>
    <row r="459" spans="1:50" x14ac:dyDescent="0.3">
      <c r="A459" s="25"/>
      <c r="B459" s="25"/>
      <c r="C459" s="25"/>
      <c r="D459" s="25"/>
      <c r="E459" s="25"/>
      <c r="F459" s="25"/>
      <c r="G459" s="71"/>
      <c r="H459" s="84"/>
      <c r="I459" s="127"/>
      <c r="J459" s="180"/>
      <c r="K459" s="142"/>
      <c r="L459" s="140"/>
      <c r="M459" s="103"/>
      <c r="N459" s="129"/>
      <c r="O459" s="129"/>
      <c r="P459" s="129"/>
      <c r="Q459" s="103"/>
      <c r="R459" s="103"/>
      <c r="S459" s="25"/>
      <c r="T459" s="154"/>
      <c r="U459" s="125"/>
      <c r="V459" s="125"/>
      <c r="W459" s="125"/>
      <c r="X459" s="103"/>
      <c r="Y459" s="113"/>
      <c r="Z459" s="113"/>
      <c r="AA459" s="113"/>
      <c r="AB459" s="127"/>
      <c r="AC459" s="127"/>
      <c r="AD459" s="127"/>
      <c r="AE459" s="127"/>
      <c r="AF459" s="127"/>
      <c r="AG459" s="127"/>
      <c r="AH459" s="127"/>
      <c r="AI459" s="127"/>
      <c r="AJ459" s="127"/>
      <c r="AK459" s="127"/>
      <c r="AL459" s="127"/>
      <c r="AM459" s="127"/>
      <c r="AN459" s="127"/>
      <c r="AO459" s="127"/>
      <c r="AP459" s="127"/>
      <c r="AQ459" s="127"/>
      <c r="AR459" s="127"/>
      <c r="AS459" s="127"/>
      <c r="AT459" s="127"/>
      <c r="AU459" s="127"/>
      <c r="AV459" s="127"/>
      <c r="AW459" s="127"/>
      <c r="AX459" s="127"/>
    </row>
    <row r="460" spans="1:50" x14ac:dyDescent="0.3">
      <c r="A460" s="25"/>
      <c r="B460" s="25"/>
      <c r="C460" s="25"/>
      <c r="D460" s="25"/>
      <c r="E460" s="25"/>
      <c r="F460" s="25"/>
      <c r="G460" s="71"/>
      <c r="H460" s="84"/>
      <c r="I460" s="127"/>
      <c r="J460" s="180"/>
      <c r="K460" s="142"/>
      <c r="L460" s="140"/>
      <c r="M460" s="103"/>
      <c r="N460" s="129"/>
      <c r="O460" s="129"/>
      <c r="P460" s="129"/>
      <c r="Q460" s="103"/>
      <c r="R460" s="103"/>
      <c r="S460" s="25"/>
      <c r="T460" s="154"/>
      <c r="U460" s="125"/>
      <c r="V460" s="125"/>
      <c r="W460" s="125"/>
      <c r="X460" s="103"/>
      <c r="Y460" s="113"/>
      <c r="Z460" s="113"/>
      <c r="AA460" s="113"/>
      <c r="AB460" s="127"/>
      <c r="AC460" s="127"/>
      <c r="AD460" s="127"/>
      <c r="AE460" s="127"/>
      <c r="AF460" s="127"/>
      <c r="AG460" s="127"/>
      <c r="AH460" s="127"/>
      <c r="AI460" s="127"/>
      <c r="AJ460" s="127"/>
      <c r="AK460" s="127"/>
      <c r="AL460" s="127"/>
      <c r="AM460" s="127"/>
      <c r="AN460" s="127"/>
      <c r="AO460" s="127"/>
      <c r="AP460" s="127"/>
      <c r="AQ460" s="127"/>
      <c r="AR460" s="127"/>
      <c r="AS460" s="127"/>
      <c r="AT460" s="127"/>
      <c r="AU460" s="127"/>
      <c r="AV460" s="127"/>
      <c r="AW460" s="127"/>
      <c r="AX460" s="127"/>
    </row>
    <row r="461" spans="1:50" x14ac:dyDescent="0.3">
      <c r="A461" s="25"/>
      <c r="B461" s="25"/>
      <c r="C461" s="25"/>
      <c r="D461" s="25"/>
      <c r="E461" s="25"/>
      <c r="F461" s="25"/>
      <c r="G461" s="71"/>
      <c r="H461" s="84"/>
      <c r="I461" s="127"/>
      <c r="J461" s="180"/>
      <c r="K461" s="142"/>
      <c r="L461" s="140"/>
      <c r="M461" s="103"/>
      <c r="N461" s="129"/>
      <c r="O461" s="129"/>
      <c r="P461" s="129"/>
      <c r="Q461" s="103"/>
      <c r="R461" s="103"/>
      <c r="S461" s="25"/>
      <c r="T461" s="154"/>
      <c r="U461" s="125"/>
      <c r="V461" s="125"/>
      <c r="W461" s="125"/>
      <c r="X461" s="103"/>
      <c r="Y461" s="113"/>
      <c r="Z461" s="113"/>
      <c r="AA461" s="113"/>
      <c r="AB461" s="127"/>
      <c r="AC461" s="127"/>
      <c r="AD461" s="127"/>
      <c r="AE461" s="127"/>
      <c r="AF461" s="127"/>
      <c r="AG461" s="127"/>
      <c r="AH461" s="127"/>
      <c r="AI461" s="127"/>
      <c r="AJ461" s="127"/>
      <c r="AK461" s="127"/>
      <c r="AL461" s="127"/>
      <c r="AM461" s="127"/>
      <c r="AN461" s="127"/>
      <c r="AO461" s="127"/>
      <c r="AP461" s="127"/>
      <c r="AQ461" s="127"/>
      <c r="AR461" s="127"/>
      <c r="AS461" s="127"/>
      <c r="AT461" s="127"/>
      <c r="AU461" s="127"/>
      <c r="AV461" s="127"/>
      <c r="AW461" s="127"/>
      <c r="AX461" s="127"/>
    </row>
    <row r="462" spans="1:50" x14ac:dyDescent="0.3">
      <c r="A462" s="25"/>
      <c r="B462" s="25"/>
      <c r="C462" s="25"/>
      <c r="D462" s="25"/>
      <c r="E462" s="25"/>
      <c r="F462" s="25"/>
      <c r="G462" s="71"/>
      <c r="H462" s="84"/>
      <c r="I462" s="127"/>
      <c r="J462" s="180"/>
      <c r="K462" s="142"/>
      <c r="L462" s="140"/>
      <c r="M462" s="103"/>
      <c r="N462" s="129"/>
      <c r="O462" s="129"/>
      <c r="P462" s="129"/>
      <c r="Q462" s="103"/>
      <c r="R462" s="103"/>
      <c r="S462" s="25"/>
      <c r="T462" s="154"/>
      <c r="U462" s="125"/>
      <c r="V462" s="125"/>
      <c r="W462" s="125"/>
      <c r="X462" s="103"/>
      <c r="Y462" s="113"/>
      <c r="Z462" s="113"/>
      <c r="AA462" s="113"/>
      <c r="AB462" s="127"/>
      <c r="AC462" s="127"/>
      <c r="AD462" s="127"/>
      <c r="AE462" s="127"/>
      <c r="AF462" s="127"/>
      <c r="AG462" s="127"/>
      <c r="AH462" s="127"/>
      <c r="AI462" s="127"/>
      <c r="AJ462" s="127"/>
      <c r="AK462" s="127"/>
      <c r="AL462" s="127"/>
      <c r="AM462" s="127"/>
      <c r="AN462" s="127"/>
      <c r="AO462" s="127"/>
      <c r="AP462" s="127"/>
      <c r="AQ462" s="127"/>
      <c r="AR462" s="127"/>
      <c r="AS462" s="127"/>
      <c r="AT462" s="127"/>
      <c r="AU462" s="127"/>
      <c r="AV462" s="127"/>
      <c r="AW462" s="127"/>
      <c r="AX462" s="127"/>
    </row>
    <row r="463" spans="1:50" x14ac:dyDescent="0.3">
      <c r="A463" s="25"/>
      <c r="B463" s="25"/>
      <c r="C463" s="25"/>
      <c r="D463" s="25"/>
      <c r="E463" s="25"/>
      <c r="F463" s="25"/>
      <c r="G463" s="71"/>
      <c r="H463" s="84"/>
      <c r="I463" s="127"/>
      <c r="J463" s="180"/>
      <c r="K463" s="142"/>
      <c r="L463" s="140"/>
      <c r="M463" s="103"/>
      <c r="N463" s="129"/>
      <c r="O463" s="129"/>
      <c r="P463" s="129"/>
      <c r="Q463" s="103"/>
      <c r="R463" s="103"/>
      <c r="S463" s="25"/>
      <c r="T463" s="154"/>
      <c r="U463" s="125"/>
      <c r="V463" s="125"/>
      <c r="W463" s="125"/>
      <c r="X463" s="103"/>
      <c r="Y463" s="113"/>
      <c r="Z463" s="113"/>
      <c r="AA463" s="113"/>
      <c r="AB463" s="127"/>
      <c r="AC463" s="127"/>
      <c r="AD463" s="127"/>
      <c r="AE463" s="127"/>
      <c r="AF463" s="127"/>
      <c r="AG463" s="127"/>
      <c r="AH463" s="127"/>
      <c r="AI463" s="127"/>
      <c r="AJ463" s="127"/>
      <c r="AK463" s="127"/>
      <c r="AL463" s="127"/>
      <c r="AM463" s="127"/>
      <c r="AN463" s="127"/>
      <c r="AO463" s="127"/>
      <c r="AP463" s="127"/>
      <c r="AQ463" s="127"/>
      <c r="AR463" s="127"/>
      <c r="AS463" s="127"/>
      <c r="AT463" s="127"/>
      <c r="AU463" s="127"/>
      <c r="AV463" s="127"/>
      <c r="AW463" s="127"/>
      <c r="AX463" s="127"/>
    </row>
    <row r="464" spans="1:50" x14ac:dyDescent="0.3">
      <c r="A464" s="25"/>
      <c r="B464" s="25"/>
      <c r="C464" s="25"/>
      <c r="D464" s="25"/>
      <c r="E464" s="25"/>
      <c r="F464" s="25"/>
      <c r="G464" s="71"/>
      <c r="H464" s="84"/>
      <c r="I464" s="127"/>
      <c r="J464" s="180"/>
      <c r="K464" s="142"/>
      <c r="L464" s="140"/>
      <c r="M464" s="103"/>
      <c r="N464" s="129"/>
      <c r="O464" s="129"/>
      <c r="P464" s="129"/>
      <c r="Q464" s="103"/>
      <c r="R464" s="103"/>
      <c r="S464" s="25"/>
      <c r="T464" s="154"/>
      <c r="U464" s="125"/>
      <c r="V464" s="125"/>
      <c r="W464" s="125"/>
      <c r="X464" s="103"/>
      <c r="Y464" s="113"/>
      <c r="Z464" s="113"/>
      <c r="AA464" s="113"/>
      <c r="AB464" s="127"/>
      <c r="AC464" s="127"/>
      <c r="AD464" s="127"/>
      <c r="AE464" s="127"/>
      <c r="AF464" s="127"/>
      <c r="AG464" s="127"/>
      <c r="AH464" s="127"/>
      <c r="AI464" s="127"/>
      <c r="AJ464" s="127"/>
      <c r="AK464" s="127"/>
      <c r="AL464" s="127"/>
      <c r="AM464" s="127"/>
      <c r="AN464" s="127"/>
      <c r="AO464" s="127"/>
      <c r="AP464" s="127"/>
      <c r="AQ464" s="127"/>
      <c r="AR464" s="127"/>
      <c r="AS464" s="127"/>
      <c r="AT464" s="127"/>
      <c r="AU464" s="127"/>
      <c r="AV464" s="127"/>
      <c r="AW464" s="127"/>
      <c r="AX464" s="127"/>
    </row>
    <row r="465" spans="1:50" x14ac:dyDescent="0.3">
      <c r="A465" s="25"/>
      <c r="B465" s="25"/>
      <c r="C465" s="25"/>
      <c r="D465" s="25"/>
      <c r="E465" s="25"/>
      <c r="F465" s="25"/>
      <c r="G465" s="71"/>
      <c r="H465" s="84"/>
      <c r="I465" s="127"/>
      <c r="J465" s="180"/>
      <c r="K465" s="142"/>
      <c r="L465" s="140"/>
      <c r="M465" s="103"/>
      <c r="N465" s="129"/>
      <c r="O465" s="129"/>
      <c r="P465" s="129"/>
      <c r="Q465" s="103"/>
      <c r="R465" s="103"/>
      <c r="S465" s="25"/>
      <c r="T465" s="154"/>
      <c r="U465" s="125"/>
      <c r="V465" s="125"/>
      <c r="W465" s="125"/>
      <c r="X465" s="103"/>
      <c r="Y465" s="113"/>
      <c r="Z465" s="113"/>
      <c r="AA465" s="113"/>
      <c r="AB465" s="127"/>
      <c r="AC465" s="127"/>
      <c r="AD465" s="127"/>
      <c r="AE465" s="127"/>
      <c r="AF465" s="127"/>
      <c r="AG465" s="127"/>
      <c r="AH465" s="127"/>
      <c r="AI465" s="127"/>
      <c r="AJ465" s="127"/>
      <c r="AK465" s="127"/>
      <c r="AL465" s="127"/>
      <c r="AM465" s="127"/>
      <c r="AN465" s="127"/>
      <c r="AO465" s="127"/>
      <c r="AP465" s="127"/>
      <c r="AQ465" s="127"/>
      <c r="AR465" s="127"/>
      <c r="AS465" s="127"/>
      <c r="AT465" s="127"/>
      <c r="AU465" s="127"/>
      <c r="AV465" s="127"/>
      <c r="AW465" s="127"/>
      <c r="AX465" s="127"/>
    </row>
    <row r="466" spans="1:50" x14ac:dyDescent="0.3">
      <c r="A466" s="25"/>
      <c r="B466" s="25"/>
      <c r="C466" s="25"/>
      <c r="D466" s="25"/>
      <c r="E466" s="25"/>
      <c r="F466" s="25"/>
      <c r="G466" s="71"/>
      <c r="H466" s="84"/>
      <c r="I466" s="127"/>
      <c r="J466" s="180"/>
      <c r="K466" s="142"/>
      <c r="L466" s="140"/>
      <c r="M466" s="103"/>
      <c r="N466" s="129"/>
      <c r="O466" s="129"/>
      <c r="P466" s="129"/>
      <c r="Q466" s="103"/>
      <c r="R466" s="103"/>
      <c r="S466" s="25"/>
      <c r="T466" s="154"/>
      <c r="U466" s="125"/>
      <c r="V466" s="125"/>
      <c r="W466" s="125"/>
      <c r="X466" s="103"/>
      <c r="Y466" s="113"/>
      <c r="Z466" s="113"/>
      <c r="AA466" s="113"/>
      <c r="AB466" s="127"/>
      <c r="AC466" s="127"/>
      <c r="AD466" s="127"/>
      <c r="AE466" s="127"/>
      <c r="AF466" s="127"/>
      <c r="AG466" s="127"/>
      <c r="AH466" s="127"/>
      <c r="AI466" s="127"/>
      <c r="AJ466" s="127"/>
      <c r="AK466" s="127"/>
      <c r="AL466" s="127"/>
      <c r="AM466" s="127"/>
      <c r="AN466" s="127"/>
      <c r="AO466" s="127"/>
      <c r="AP466" s="127"/>
      <c r="AQ466" s="127"/>
      <c r="AR466" s="127"/>
      <c r="AS466" s="127"/>
      <c r="AT466" s="127"/>
      <c r="AU466" s="127"/>
      <c r="AV466" s="127"/>
      <c r="AW466" s="127"/>
      <c r="AX466" s="127"/>
    </row>
    <row r="467" spans="1:50" x14ac:dyDescent="0.3">
      <c r="A467" s="25"/>
      <c r="B467" s="25"/>
      <c r="C467" s="25"/>
      <c r="D467" s="25"/>
      <c r="E467" s="25"/>
      <c r="F467" s="25"/>
      <c r="G467" s="71"/>
      <c r="H467" s="84"/>
      <c r="I467" s="127"/>
      <c r="J467" s="180"/>
      <c r="K467" s="142"/>
      <c r="L467" s="140"/>
      <c r="M467" s="103"/>
      <c r="N467" s="129"/>
      <c r="O467" s="129"/>
      <c r="P467" s="129"/>
      <c r="Q467" s="103"/>
      <c r="R467" s="103"/>
      <c r="S467" s="25"/>
      <c r="T467" s="154"/>
      <c r="U467" s="125"/>
      <c r="V467" s="125"/>
      <c r="W467" s="125"/>
      <c r="X467" s="103"/>
      <c r="Y467" s="113"/>
      <c r="Z467" s="113"/>
      <c r="AA467" s="113"/>
      <c r="AB467" s="127"/>
      <c r="AC467" s="127"/>
      <c r="AD467" s="127"/>
      <c r="AE467" s="127"/>
      <c r="AF467" s="127"/>
      <c r="AG467" s="127"/>
      <c r="AH467" s="127"/>
      <c r="AI467" s="127"/>
      <c r="AJ467" s="127"/>
      <c r="AK467" s="127"/>
      <c r="AL467" s="127"/>
      <c r="AM467" s="127"/>
      <c r="AN467" s="127"/>
      <c r="AO467" s="127"/>
      <c r="AP467" s="127"/>
      <c r="AQ467" s="127"/>
      <c r="AR467" s="127"/>
      <c r="AS467" s="127"/>
      <c r="AT467" s="127"/>
      <c r="AU467" s="127"/>
      <c r="AV467" s="127"/>
      <c r="AW467" s="127"/>
      <c r="AX467" s="127"/>
    </row>
    <row r="468" spans="1:50" x14ac:dyDescent="0.3">
      <c r="A468" s="25"/>
      <c r="B468" s="25"/>
      <c r="C468" s="25"/>
      <c r="D468" s="25"/>
      <c r="E468" s="25"/>
      <c r="F468" s="25"/>
      <c r="G468" s="25"/>
      <c r="H468" s="84"/>
      <c r="I468" s="127"/>
      <c r="J468" s="180"/>
      <c r="K468" s="142"/>
      <c r="L468" s="140"/>
      <c r="M468" s="103"/>
      <c r="N468" s="129"/>
      <c r="O468" s="129"/>
      <c r="P468" s="129"/>
      <c r="Q468" s="103"/>
      <c r="R468" s="103"/>
      <c r="S468" s="25"/>
      <c r="T468" s="154"/>
      <c r="U468" s="125"/>
      <c r="V468" s="125"/>
      <c r="W468" s="125"/>
      <c r="X468" s="103"/>
      <c r="Y468" s="113"/>
      <c r="Z468" s="113"/>
      <c r="AA468" s="113"/>
      <c r="AB468" s="127"/>
      <c r="AC468" s="127"/>
      <c r="AD468" s="127"/>
      <c r="AE468" s="127"/>
      <c r="AF468" s="127"/>
      <c r="AG468" s="127"/>
      <c r="AH468" s="127"/>
      <c r="AI468" s="127"/>
      <c r="AJ468" s="127"/>
      <c r="AK468" s="127"/>
      <c r="AL468" s="127"/>
      <c r="AM468" s="127"/>
      <c r="AN468" s="127"/>
      <c r="AO468" s="127"/>
      <c r="AP468" s="127"/>
      <c r="AQ468" s="127"/>
      <c r="AR468" s="127"/>
      <c r="AS468" s="127"/>
      <c r="AT468" s="127"/>
      <c r="AU468" s="127"/>
      <c r="AV468" s="127"/>
      <c r="AW468" s="127"/>
      <c r="AX468" s="127"/>
    </row>
    <row r="469" spans="1:50" x14ac:dyDescent="0.3">
      <c r="A469" s="25"/>
      <c r="B469" s="25"/>
      <c r="C469" s="25"/>
      <c r="D469" s="25"/>
      <c r="E469" s="25"/>
      <c r="F469" s="25"/>
      <c r="G469" s="25"/>
      <c r="H469" s="84"/>
      <c r="I469" s="127"/>
      <c r="J469" s="180"/>
      <c r="K469" s="142"/>
      <c r="L469" s="140"/>
      <c r="M469" s="103"/>
      <c r="N469" s="129"/>
      <c r="O469" s="129"/>
      <c r="P469" s="129"/>
      <c r="Q469" s="103"/>
      <c r="R469" s="103"/>
      <c r="S469" s="25"/>
      <c r="T469" s="154"/>
      <c r="U469" s="125"/>
      <c r="V469" s="125"/>
      <c r="W469" s="125"/>
      <c r="X469" s="103"/>
      <c r="Y469" s="113"/>
      <c r="Z469" s="113"/>
      <c r="AA469" s="113"/>
      <c r="AB469" s="127"/>
      <c r="AC469" s="127"/>
      <c r="AD469" s="127"/>
      <c r="AE469" s="127"/>
      <c r="AF469" s="127"/>
      <c r="AG469" s="127"/>
      <c r="AH469" s="127"/>
      <c r="AI469" s="127"/>
      <c r="AJ469" s="127"/>
      <c r="AK469" s="127"/>
      <c r="AL469" s="127"/>
      <c r="AM469" s="127"/>
      <c r="AN469" s="127"/>
      <c r="AO469" s="127"/>
      <c r="AP469" s="127"/>
      <c r="AQ469" s="127"/>
      <c r="AR469" s="127"/>
      <c r="AS469" s="127"/>
      <c r="AT469" s="127"/>
      <c r="AU469" s="127"/>
      <c r="AV469" s="127"/>
      <c r="AW469" s="127"/>
      <c r="AX469" s="127"/>
    </row>
    <row r="470" spans="1:50" x14ac:dyDescent="0.3">
      <c r="A470" s="25"/>
      <c r="B470" s="25"/>
      <c r="C470" s="25"/>
      <c r="D470" s="25"/>
      <c r="E470" s="25"/>
      <c r="F470" s="25"/>
      <c r="G470" s="71"/>
      <c r="H470" s="84"/>
      <c r="I470" s="127"/>
      <c r="J470" s="180"/>
      <c r="K470" s="142"/>
      <c r="L470" s="140"/>
      <c r="M470" s="103"/>
      <c r="N470" s="129"/>
      <c r="O470" s="129"/>
      <c r="P470" s="129"/>
      <c r="Q470" s="103"/>
      <c r="R470" s="103"/>
      <c r="S470" s="25"/>
      <c r="T470" s="154"/>
      <c r="U470" s="125"/>
      <c r="V470" s="125"/>
      <c r="W470" s="125"/>
      <c r="X470" s="103"/>
      <c r="Y470" s="113"/>
      <c r="Z470" s="113"/>
      <c r="AA470" s="113"/>
      <c r="AB470" s="127"/>
      <c r="AC470" s="127"/>
      <c r="AD470" s="127"/>
      <c r="AE470" s="127"/>
      <c r="AF470" s="127"/>
      <c r="AG470" s="127"/>
      <c r="AH470" s="127"/>
      <c r="AI470" s="127"/>
      <c r="AJ470" s="127"/>
      <c r="AK470" s="127"/>
      <c r="AL470" s="127"/>
      <c r="AM470" s="127"/>
      <c r="AN470" s="127"/>
      <c r="AO470" s="127"/>
      <c r="AP470" s="127"/>
      <c r="AQ470" s="127"/>
      <c r="AR470" s="127"/>
      <c r="AS470" s="127"/>
      <c r="AT470" s="127"/>
      <c r="AU470" s="127"/>
      <c r="AV470" s="127"/>
      <c r="AW470" s="127"/>
      <c r="AX470" s="127"/>
    </row>
    <row r="471" spans="1:50" x14ac:dyDescent="0.3">
      <c r="A471" s="25"/>
      <c r="B471" s="25"/>
      <c r="C471" s="25"/>
      <c r="D471" s="25"/>
      <c r="E471" s="25"/>
      <c r="F471" s="25"/>
      <c r="G471" s="71"/>
      <c r="H471" s="84"/>
      <c r="I471" s="127"/>
      <c r="J471" s="180"/>
      <c r="K471" s="142"/>
      <c r="L471" s="140"/>
      <c r="M471" s="103"/>
      <c r="N471" s="129"/>
      <c r="O471" s="129"/>
      <c r="P471" s="129"/>
      <c r="Q471" s="103"/>
      <c r="R471" s="103"/>
      <c r="S471" s="25"/>
      <c r="T471" s="154"/>
      <c r="U471" s="125"/>
      <c r="V471" s="125"/>
      <c r="W471" s="125"/>
      <c r="X471" s="103"/>
      <c r="Y471" s="113"/>
      <c r="Z471" s="113"/>
      <c r="AA471" s="113"/>
      <c r="AB471" s="127"/>
      <c r="AC471" s="127"/>
      <c r="AD471" s="127"/>
      <c r="AE471" s="127"/>
      <c r="AF471" s="127"/>
      <c r="AG471" s="127"/>
      <c r="AH471" s="127"/>
      <c r="AI471" s="127"/>
      <c r="AJ471" s="127"/>
      <c r="AK471" s="127"/>
      <c r="AL471" s="127"/>
      <c r="AM471" s="127"/>
      <c r="AN471" s="127"/>
      <c r="AO471" s="127"/>
      <c r="AP471" s="127"/>
      <c r="AQ471" s="127"/>
      <c r="AR471" s="127"/>
      <c r="AS471" s="127"/>
      <c r="AT471" s="127"/>
      <c r="AU471" s="127"/>
      <c r="AV471" s="127"/>
      <c r="AW471" s="127"/>
      <c r="AX471" s="127"/>
    </row>
    <row r="472" spans="1:50" x14ac:dyDescent="0.3">
      <c r="A472" s="25"/>
      <c r="B472" s="25"/>
      <c r="C472" s="25"/>
      <c r="D472" s="25"/>
      <c r="E472" s="25"/>
      <c r="F472" s="25"/>
      <c r="G472" s="71"/>
      <c r="H472" s="84"/>
      <c r="I472" s="127"/>
      <c r="J472" s="180"/>
      <c r="K472" s="142"/>
      <c r="L472" s="140"/>
      <c r="M472" s="103"/>
      <c r="N472" s="129"/>
      <c r="O472" s="129"/>
      <c r="P472" s="129"/>
      <c r="Q472" s="103"/>
      <c r="R472" s="103"/>
      <c r="S472" s="25"/>
      <c r="T472" s="154"/>
      <c r="U472" s="125"/>
      <c r="V472" s="125"/>
      <c r="W472" s="125"/>
      <c r="X472" s="103"/>
      <c r="Y472" s="113"/>
      <c r="Z472" s="113"/>
      <c r="AA472" s="113"/>
      <c r="AB472" s="127"/>
      <c r="AC472" s="127"/>
      <c r="AD472" s="127"/>
      <c r="AE472" s="127"/>
      <c r="AF472" s="127"/>
      <c r="AG472" s="127"/>
      <c r="AH472" s="127"/>
      <c r="AI472" s="127"/>
      <c r="AJ472" s="127"/>
      <c r="AK472" s="127"/>
      <c r="AL472" s="127"/>
      <c r="AM472" s="127"/>
      <c r="AN472" s="127"/>
      <c r="AO472" s="127"/>
      <c r="AP472" s="127"/>
      <c r="AQ472" s="127"/>
      <c r="AR472" s="127"/>
      <c r="AS472" s="127"/>
      <c r="AT472" s="127"/>
      <c r="AU472" s="127"/>
      <c r="AV472" s="127"/>
      <c r="AW472" s="127"/>
      <c r="AX472" s="127"/>
    </row>
    <row r="473" spans="1:50" x14ac:dyDescent="0.3">
      <c r="A473" s="25"/>
      <c r="B473" s="25"/>
      <c r="C473" s="25"/>
      <c r="D473" s="25"/>
      <c r="E473" s="25"/>
      <c r="F473" s="25"/>
      <c r="G473" s="25"/>
      <c r="H473" s="84"/>
      <c r="I473" s="127"/>
      <c r="J473" s="180"/>
      <c r="K473" s="142"/>
      <c r="L473" s="140"/>
      <c r="M473" s="103"/>
      <c r="N473" s="129"/>
      <c r="O473" s="129"/>
      <c r="P473" s="129"/>
      <c r="Q473" s="103"/>
      <c r="R473" s="103"/>
      <c r="S473" s="25"/>
      <c r="T473" s="154"/>
      <c r="U473" s="125"/>
      <c r="V473" s="125"/>
      <c r="W473" s="125"/>
      <c r="X473" s="103"/>
      <c r="Y473" s="113"/>
      <c r="Z473" s="113"/>
      <c r="AA473" s="113"/>
      <c r="AB473" s="127"/>
      <c r="AC473" s="127"/>
      <c r="AD473" s="127"/>
      <c r="AE473" s="127"/>
      <c r="AF473" s="127"/>
      <c r="AG473" s="127"/>
      <c r="AH473" s="127"/>
      <c r="AI473" s="127"/>
      <c r="AJ473" s="127"/>
      <c r="AK473" s="127"/>
      <c r="AL473" s="127"/>
      <c r="AM473" s="127"/>
      <c r="AN473" s="127"/>
      <c r="AO473" s="127"/>
      <c r="AP473" s="127"/>
      <c r="AQ473" s="127"/>
      <c r="AR473" s="127"/>
      <c r="AS473" s="127"/>
      <c r="AT473" s="127"/>
      <c r="AU473" s="127"/>
      <c r="AV473" s="127"/>
      <c r="AW473" s="127"/>
      <c r="AX473" s="127"/>
    </row>
    <row r="474" spans="1:50" x14ac:dyDescent="0.3">
      <c r="A474" s="25"/>
      <c r="B474" s="25"/>
      <c r="C474" s="25"/>
      <c r="D474" s="25"/>
      <c r="E474" s="25"/>
      <c r="F474" s="25"/>
      <c r="G474" s="71"/>
      <c r="H474" s="84"/>
      <c r="I474" s="127"/>
      <c r="J474" s="180"/>
      <c r="K474" s="25"/>
      <c r="L474" s="25"/>
      <c r="M474" s="103"/>
      <c r="N474" s="142"/>
      <c r="O474" s="140"/>
      <c r="P474" s="103"/>
      <c r="Q474" s="103"/>
      <c r="R474" s="103"/>
      <c r="S474" s="25"/>
      <c r="T474" s="154"/>
      <c r="U474" s="125"/>
      <c r="V474" s="125"/>
      <c r="W474" s="125"/>
      <c r="X474" s="111"/>
      <c r="Y474" s="112"/>
      <c r="Z474" s="113"/>
      <c r="AA474" s="113"/>
      <c r="AB474" s="127"/>
      <c r="AC474" s="127"/>
      <c r="AD474" s="127"/>
      <c r="AE474" s="127"/>
      <c r="AF474" s="127"/>
      <c r="AG474" s="127"/>
      <c r="AH474" s="127"/>
      <c r="AI474" s="127"/>
      <c r="AJ474" s="127"/>
      <c r="AK474" s="127"/>
      <c r="AL474" s="127"/>
      <c r="AM474" s="127"/>
      <c r="AN474" s="127"/>
      <c r="AO474" s="127"/>
      <c r="AP474" s="127"/>
      <c r="AQ474" s="127"/>
      <c r="AR474" s="127"/>
      <c r="AS474" s="127"/>
      <c r="AT474" s="127"/>
      <c r="AU474" s="127"/>
      <c r="AV474" s="127"/>
      <c r="AW474" s="127"/>
      <c r="AX474" s="127"/>
    </row>
    <row r="475" spans="1:50" x14ac:dyDescent="0.3">
      <c r="A475" s="25"/>
      <c r="B475" s="25"/>
      <c r="C475" s="25"/>
      <c r="D475" s="25"/>
      <c r="E475" s="25"/>
      <c r="F475" s="25"/>
      <c r="G475" s="71"/>
      <c r="H475" s="84"/>
      <c r="I475" s="127"/>
      <c r="J475" s="180"/>
      <c r="K475" s="25"/>
      <c r="L475" s="25"/>
      <c r="M475" s="103"/>
      <c r="N475" s="142"/>
      <c r="O475" s="140"/>
      <c r="P475" s="103"/>
      <c r="Q475" s="103"/>
      <c r="R475" s="103"/>
      <c r="S475" s="25"/>
      <c r="T475" s="154"/>
      <c r="U475" s="125"/>
      <c r="V475" s="125"/>
      <c r="W475" s="125"/>
      <c r="X475" s="111"/>
      <c r="Y475" s="112"/>
      <c r="Z475" s="113"/>
      <c r="AA475" s="113"/>
      <c r="AB475" s="127"/>
      <c r="AC475" s="127"/>
      <c r="AD475" s="127"/>
      <c r="AE475" s="127"/>
      <c r="AF475" s="127"/>
      <c r="AG475" s="127"/>
      <c r="AH475" s="127"/>
      <c r="AI475" s="127"/>
      <c r="AJ475" s="127"/>
      <c r="AK475" s="127"/>
      <c r="AL475" s="127"/>
      <c r="AM475" s="127"/>
      <c r="AN475" s="127"/>
      <c r="AO475" s="127"/>
      <c r="AP475" s="127"/>
      <c r="AQ475" s="127"/>
      <c r="AR475" s="127"/>
      <c r="AS475" s="127"/>
      <c r="AT475" s="127"/>
      <c r="AU475" s="127"/>
      <c r="AV475" s="127"/>
      <c r="AW475" s="127"/>
      <c r="AX475" s="127"/>
    </row>
    <row r="476" spans="1:50" x14ac:dyDescent="0.3">
      <c r="A476" s="25"/>
      <c r="B476" s="25"/>
      <c r="C476" s="25"/>
      <c r="D476" s="25"/>
      <c r="E476" s="25"/>
      <c r="F476" s="25"/>
      <c r="G476" s="71"/>
      <c r="H476" s="84"/>
      <c r="I476" s="127"/>
      <c r="J476" s="180"/>
      <c r="K476" s="25"/>
      <c r="L476" s="25"/>
      <c r="M476" s="103"/>
      <c r="N476" s="142"/>
      <c r="O476" s="140"/>
      <c r="P476" s="103"/>
      <c r="Q476" s="103"/>
      <c r="R476" s="103"/>
      <c r="S476" s="25"/>
      <c r="T476" s="154"/>
      <c r="U476" s="125"/>
      <c r="V476" s="125"/>
      <c r="W476" s="125"/>
      <c r="X476" s="111"/>
      <c r="Y476" s="112"/>
      <c r="Z476" s="113"/>
      <c r="AA476" s="113"/>
      <c r="AB476" s="127"/>
      <c r="AC476" s="127"/>
      <c r="AD476" s="127"/>
      <c r="AE476" s="127"/>
      <c r="AF476" s="127"/>
      <c r="AG476" s="127"/>
      <c r="AH476" s="127"/>
      <c r="AI476" s="127"/>
      <c r="AJ476" s="127"/>
      <c r="AK476" s="127"/>
      <c r="AL476" s="127"/>
      <c r="AM476" s="127"/>
      <c r="AN476" s="127"/>
      <c r="AO476" s="127"/>
      <c r="AP476" s="127"/>
      <c r="AQ476" s="127"/>
      <c r="AR476" s="127"/>
      <c r="AS476" s="127"/>
      <c r="AT476" s="127"/>
      <c r="AU476" s="127"/>
      <c r="AV476" s="127"/>
      <c r="AW476" s="127"/>
      <c r="AX476" s="127"/>
    </row>
    <row r="477" spans="1:50" x14ac:dyDescent="0.3">
      <c r="A477" s="25"/>
      <c r="B477" s="25"/>
      <c r="C477" s="25"/>
      <c r="D477" s="25"/>
      <c r="E477" s="25"/>
      <c r="F477" s="25"/>
      <c r="G477" s="71"/>
      <c r="H477" s="84"/>
      <c r="I477" s="127"/>
      <c r="J477" s="180"/>
      <c r="K477" s="95"/>
      <c r="L477" s="25"/>
      <c r="M477" s="103"/>
      <c r="N477" s="103"/>
      <c r="O477" s="140"/>
      <c r="P477" s="103"/>
      <c r="Q477" s="103"/>
      <c r="R477" s="103"/>
      <c r="S477" s="25"/>
      <c r="T477" s="154"/>
      <c r="U477" s="125"/>
      <c r="V477" s="125"/>
      <c r="W477" s="125"/>
      <c r="X477" s="111"/>
      <c r="Y477" s="112"/>
      <c r="Z477" s="113"/>
      <c r="AA477" s="113"/>
      <c r="AB477" s="127"/>
      <c r="AC477" s="127"/>
      <c r="AD477" s="127"/>
      <c r="AE477" s="127"/>
      <c r="AF477" s="127"/>
      <c r="AG477" s="127"/>
      <c r="AH477" s="127"/>
      <c r="AI477" s="127"/>
      <c r="AJ477" s="127"/>
      <c r="AK477" s="127"/>
      <c r="AL477" s="127"/>
      <c r="AM477" s="127"/>
      <c r="AN477" s="127"/>
      <c r="AO477" s="127"/>
      <c r="AP477" s="127"/>
      <c r="AQ477" s="127"/>
      <c r="AR477" s="127"/>
      <c r="AS477" s="127"/>
      <c r="AT477" s="127"/>
      <c r="AU477" s="127"/>
      <c r="AV477" s="127"/>
      <c r="AW477" s="127"/>
      <c r="AX477" s="127"/>
    </row>
    <row r="478" spans="1:50" x14ac:dyDescent="0.3">
      <c r="A478" s="25"/>
      <c r="B478" s="25"/>
      <c r="C478" s="25"/>
      <c r="D478" s="25"/>
      <c r="E478" s="25"/>
      <c r="F478" s="25"/>
      <c r="G478" s="71"/>
      <c r="H478" s="84"/>
      <c r="I478" s="127"/>
      <c r="J478" s="180"/>
      <c r="K478" s="95"/>
      <c r="L478" s="25"/>
      <c r="M478" s="103"/>
      <c r="N478" s="103"/>
      <c r="O478" s="140"/>
      <c r="P478" s="103"/>
      <c r="Q478" s="103"/>
      <c r="R478" s="103"/>
      <c r="S478" s="25"/>
      <c r="T478" s="154"/>
      <c r="U478" s="125"/>
      <c r="V478" s="125"/>
      <c r="W478" s="125"/>
      <c r="X478" s="111"/>
      <c r="Y478" s="112"/>
      <c r="Z478" s="113"/>
      <c r="AA478" s="113"/>
      <c r="AB478" s="127"/>
      <c r="AC478" s="127"/>
      <c r="AD478" s="127"/>
      <c r="AE478" s="127"/>
      <c r="AF478" s="127"/>
      <c r="AG478" s="127"/>
      <c r="AH478" s="127"/>
      <c r="AI478" s="127"/>
      <c r="AJ478" s="127"/>
      <c r="AK478" s="127"/>
      <c r="AL478" s="127"/>
      <c r="AM478" s="127"/>
      <c r="AN478" s="127"/>
      <c r="AO478" s="127"/>
      <c r="AP478" s="127"/>
      <c r="AQ478" s="127"/>
      <c r="AR478" s="127"/>
      <c r="AS478" s="127"/>
      <c r="AT478" s="127"/>
      <c r="AU478" s="127"/>
      <c r="AV478" s="127"/>
      <c r="AW478" s="127"/>
      <c r="AX478" s="127"/>
    </row>
    <row r="479" spans="1:50" x14ac:dyDescent="0.3">
      <c r="A479" s="25"/>
      <c r="B479" s="25"/>
      <c r="C479" s="25"/>
      <c r="D479" s="25"/>
      <c r="E479" s="25"/>
      <c r="F479" s="25"/>
      <c r="G479" s="71"/>
      <c r="H479" s="84"/>
      <c r="I479" s="127"/>
      <c r="J479" s="180"/>
      <c r="K479" s="95"/>
      <c r="L479" s="25"/>
      <c r="M479" s="103"/>
      <c r="N479" s="103"/>
      <c r="O479" s="140"/>
      <c r="P479" s="103"/>
      <c r="Q479" s="103"/>
      <c r="R479" s="103"/>
      <c r="S479" s="25"/>
      <c r="T479" s="154"/>
      <c r="U479" s="125"/>
      <c r="V479" s="125"/>
      <c r="W479" s="125"/>
      <c r="X479" s="111"/>
      <c r="Y479" s="112"/>
      <c r="Z479" s="113"/>
      <c r="AA479" s="113"/>
      <c r="AB479" s="127"/>
      <c r="AC479" s="127"/>
      <c r="AD479" s="127"/>
      <c r="AE479" s="127"/>
      <c r="AF479" s="127"/>
      <c r="AG479" s="127"/>
      <c r="AH479" s="127"/>
      <c r="AI479" s="127"/>
      <c r="AJ479" s="127"/>
      <c r="AK479" s="127"/>
      <c r="AL479" s="127"/>
      <c r="AM479" s="127"/>
      <c r="AN479" s="127"/>
      <c r="AO479" s="127"/>
      <c r="AP479" s="127"/>
      <c r="AQ479" s="127"/>
      <c r="AR479" s="127"/>
      <c r="AS479" s="127"/>
      <c r="AT479" s="127"/>
      <c r="AU479" s="127"/>
      <c r="AV479" s="127"/>
      <c r="AW479" s="127"/>
      <c r="AX479" s="127"/>
    </row>
    <row r="480" spans="1:50" x14ac:dyDescent="0.3">
      <c r="A480" s="25"/>
      <c r="B480" s="25"/>
      <c r="C480" s="25"/>
      <c r="D480" s="25"/>
      <c r="E480" s="25"/>
      <c r="F480" s="25"/>
      <c r="G480" s="71"/>
      <c r="H480" s="84"/>
      <c r="I480" s="127"/>
      <c r="J480" s="180"/>
      <c r="K480" s="95"/>
      <c r="L480" s="95"/>
      <c r="M480" s="103"/>
      <c r="N480" s="269"/>
      <c r="O480" s="140"/>
      <c r="P480" s="103"/>
      <c r="Q480" s="103"/>
      <c r="R480" s="103"/>
      <c r="S480" s="25"/>
      <c r="T480" s="154"/>
      <c r="U480" s="125"/>
      <c r="V480" s="125"/>
      <c r="W480" s="125"/>
      <c r="X480" s="111"/>
      <c r="Y480" s="112"/>
      <c r="Z480" s="113"/>
      <c r="AA480" s="113"/>
      <c r="AB480" s="127"/>
      <c r="AC480" s="127"/>
      <c r="AD480" s="127"/>
      <c r="AE480" s="127"/>
      <c r="AF480" s="127"/>
      <c r="AG480" s="127"/>
      <c r="AH480" s="127"/>
      <c r="AI480" s="127"/>
      <c r="AJ480" s="127"/>
      <c r="AK480" s="127"/>
      <c r="AL480" s="127"/>
      <c r="AM480" s="127"/>
      <c r="AN480" s="127"/>
      <c r="AO480" s="127"/>
      <c r="AP480" s="127"/>
      <c r="AQ480" s="127"/>
      <c r="AR480" s="127"/>
      <c r="AS480" s="127"/>
      <c r="AT480" s="127"/>
      <c r="AU480" s="127"/>
      <c r="AV480" s="127"/>
      <c r="AW480" s="127"/>
      <c r="AX480" s="127"/>
    </row>
    <row r="481" spans="1:50" x14ac:dyDescent="0.3">
      <c r="A481" s="25"/>
      <c r="B481" s="25"/>
      <c r="C481" s="25"/>
      <c r="D481" s="25"/>
      <c r="E481" s="25"/>
      <c r="F481" s="25"/>
      <c r="G481" s="71"/>
      <c r="H481" s="84"/>
      <c r="I481" s="127"/>
      <c r="J481" s="180"/>
      <c r="K481" s="95"/>
      <c r="L481" s="95"/>
      <c r="M481" s="103"/>
      <c r="N481" s="269"/>
      <c r="O481" s="140"/>
      <c r="P481" s="103"/>
      <c r="Q481" s="103"/>
      <c r="R481" s="103"/>
      <c r="S481" s="25"/>
      <c r="T481" s="154"/>
      <c r="U481" s="125"/>
      <c r="V481" s="125"/>
      <c r="W481" s="125"/>
      <c r="X481" s="111"/>
      <c r="Y481" s="112"/>
      <c r="Z481" s="113"/>
      <c r="AA481" s="113"/>
      <c r="AB481" s="127"/>
      <c r="AC481" s="127"/>
      <c r="AD481" s="127"/>
      <c r="AE481" s="127"/>
      <c r="AF481" s="127"/>
      <c r="AG481" s="127"/>
      <c r="AH481" s="127"/>
      <c r="AI481" s="127"/>
      <c r="AJ481" s="127"/>
      <c r="AK481" s="127"/>
      <c r="AL481" s="127"/>
      <c r="AM481" s="127"/>
      <c r="AN481" s="127"/>
      <c r="AO481" s="127"/>
      <c r="AP481" s="127"/>
      <c r="AQ481" s="127"/>
      <c r="AR481" s="127"/>
      <c r="AS481" s="127"/>
      <c r="AT481" s="127"/>
      <c r="AU481" s="127"/>
      <c r="AV481" s="127"/>
      <c r="AW481" s="127"/>
      <c r="AX481" s="127"/>
    </row>
    <row r="482" spans="1:50" x14ac:dyDescent="0.3">
      <c r="A482" s="25"/>
      <c r="B482" s="25"/>
      <c r="C482" s="25"/>
      <c r="D482" s="25"/>
      <c r="E482" s="25"/>
      <c r="F482" s="25"/>
      <c r="G482" s="71"/>
      <c r="H482" s="84"/>
      <c r="I482" s="127"/>
      <c r="J482" s="180"/>
      <c r="K482" s="95"/>
      <c r="L482" s="95"/>
      <c r="M482" s="103"/>
      <c r="N482" s="269"/>
      <c r="O482" s="140"/>
      <c r="P482" s="103"/>
      <c r="Q482" s="103"/>
      <c r="R482" s="103"/>
      <c r="S482" s="25"/>
      <c r="T482" s="154"/>
      <c r="U482" s="125"/>
      <c r="V482" s="125"/>
      <c r="W482" s="125"/>
      <c r="X482" s="111"/>
      <c r="Y482" s="112"/>
      <c r="Z482" s="113"/>
      <c r="AA482" s="113"/>
      <c r="AB482" s="127"/>
      <c r="AC482" s="127"/>
      <c r="AD482" s="127"/>
      <c r="AE482" s="127"/>
      <c r="AF482" s="127"/>
      <c r="AG482" s="127"/>
      <c r="AH482" s="127"/>
      <c r="AI482" s="127"/>
      <c r="AJ482" s="127"/>
      <c r="AK482" s="127"/>
      <c r="AL482" s="127"/>
      <c r="AM482" s="127"/>
      <c r="AN482" s="127"/>
      <c r="AO482" s="127"/>
      <c r="AP482" s="127"/>
      <c r="AQ482" s="127"/>
      <c r="AR482" s="127"/>
      <c r="AS482" s="127"/>
      <c r="AT482" s="127"/>
      <c r="AU482" s="127"/>
      <c r="AV482" s="127"/>
      <c r="AW482" s="127"/>
      <c r="AX482" s="127"/>
    </row>
    <row r="483" spans="1:50" x14ac:dyDescent="0.3">
      <c r="A483" s="25"/>
      <c r="B483" s="25"/>
      <c r="C483" s="25"/>
      <c r="D483" s="25"/>
      <c r="E483" s="25"/>
      <c r="F483" s="25"/>
      <c r="G483" s="71"/>
      <c r="H483" s="84"/>
      <c r="I483" s="127"/>
      <c r="J483" s="180"/>
      <c r="K483" s="95"/>
      <c r="L483" s="95"/>
      <c r="M483" s="103"/>
      <c r="N483" s="269"/>
      <c r="O483" s="140"/>
      <c r="P483" s="103"/>
      <c r="Q483" s="103"/>
      <c r="R483" s="103"/>
      <c r="S483" s="25"/>
      <c r="T483" s="154"/>
      <c r="U483" s="125"/>
      <c r="V483" s="125"/>
      <c r="W483" s="125"/>
      <c r="X483" s="111"/>
      <c r="Y483" s="112"/>
      <c r="Z483" s="113"/>
      <c r="AA483" s="113"/>
      <c r="AB483" s="127"/>
      <c r="AC483" s="127"/>
      <c r="AD483" s="127"/>
      <c r="AE483" s="127"/>
      <c r="AF483" s="127"/>
      <c r="AG483" s="127"/>
      <c r="AH483" s="127"/>
      <c r="AI483" s="127"/>
      <c r="AJ483" s="127"/>
      <c r="AK483" s="127"/>
      <c r="AL483" s="127"/>
      <c r="AM483" s="127"/>
      <c r="AN483" s="127"/>
      <c r="AO483" s="127"/>
      <c r="AP483" s="127"/>
      <c r="AQ483" s="127"/>
      <c r="AR483" s="127"/>
      <c r="AS483" s="127"/>
      <c r="AT483" s="127"/>
      <c r="AU483" s="127"/>
      <c r="AV483" s="127"/>
      <c r="AW483" s="127"/>
      <c r="AX483" s="127"/>
    </row>
    <row r="484" spans="1:50" x14ac:dyDescent="0.3">
      <c r="A484" s="25"/>
      <c r="B484" s="25"/>
      <c r="C484" s="25"/>
      <c r="D484" s="25"/>
      <c r="E484" s="25"/>
      <c r="F484" s="25"/>
      <c r="G484" s="71"/>
      <c r="H484" s="84"/>
      <c r="I484" s="127"/>
      <c r="J484" s="180"/>
      <c r="K484" s="95"/>
      <c r="L484" s="95"/>
      <c r="M484" s="103"/>
      <c r="N484" s="269"/>
      <c r="O484" s="140"/>
      <c r="P484" s="103"/>
      <c r="Q484" s="103"/>
      <c r="R484" s="103"/>
      <c r="S484" s="25"/>
      <c r="T484" s="154"/>
      <c r="U484" s="125"/>
      <c r="V484" s="125"/>
      <c r="W484" s="125"/>
      <c r="X484" s="111"/>
      <c r="Y484" s="112"/>
      <c r="Z484" s="113"/>
      <c r="AA484" s="113"/>
      <c r="AB484" s="127"/>
      <c r="AC484" s="127"/>
      <c r="AD484" s="127"/>
      <c r="AE484" s="127"/>
      <c r="AF484" s="127"/>
      <c r="AG484" s="127"/>
      <c r="AH484" s="127"/>
      <c r="AI484" s="127"/>
      <c r="AJ484" s="127"/>
      <c r="AK484" s="127"/>
      <c r="AL484" s="127"/>
      <c r="AM484" s="127"/>
      <c r="AN484" s="127"/>
      <c r="AO484" s="127"/>
      <c r="AP484" s="127"/>
      <c r="AQ484" s="127"/>
      <c r="AR484" s="127"/>
      <c r="AS484" s="127"/>
      <c r="AT484" s="127"/>
      <c r="AU484" s="127"/>
      <c r="AV484" s="127"/>
      <c r="AW484" s="127"/>
      <c r="AX484" s="127"/>
    </row>
    <row r="485" spans="1:50" x14ac:dyDescent="0.3">
      <c r="A485" s="25"/>
      <c r="B485" s="25"/>
      <c r="C485" s="25"/>
      <c r="D485" s="25"/>
      <c r="E485" s="25"/>
      <c r="F485" s="25"/>
      <c r="G485" s="71"/>
      <c r="H485" s="84"/>
      <c r="I485" s="127"/>
      <c r="J485" s="180"/>
      <c r="K485" s="95"/>
      <c r="L485" s="95"/>
      <c r="M485" s="103"/>
      <c r="N485" s="269"/>
      <c r="O485" s="140"/>
      <c r="P485" s="103"/>
      <c r="Q485" s="103"/>
      <c r="R485" s="103"/>
      <c r="S485" s="25"/>
      <c r="T485" s="154"/>
      <c r="U485" s="125"/>
      <c r="V485" s="125"/>
      <c r="W485" s="125"/>
      <c r="X485" s="111"/>
      <c r="Y485" s="112"/>
      <c r="Z485" s="113"/>
      <c r="AA485" s="113"/>
      <c r="AB485" s="127"/>
      <c r="AC485" s="127"/>
      <c r="AD485" s="127"/>
      <c r="AE485" s="127"/>
      <c r="AF485" s="127"/>
      <c r="AG485" s="127"/>
      <c r="AH485" s="127"/>
      <c r="AI485" s="127"/>
      <c r="AJ485" s="127"/>
      <c r="AK485" s="127"/>
      <c r="AL485" s="127"/>
      <c r="AM485" s="127"/>
      <c r="AN485" s="127"/>
      <c r="AO485" s="127"/>
      <c r="AP485" s="127"/>
      <c r="AQ485" s="127"/>
      <c r="AR485" s="127"/>
      <c r="AS485" s="127"/>
      <c r="AT485" s="127"/>
      <c r="AU485" s="127"/>
      <c r="AV485" s="127"/>
      <c r="AW485" s="127"/>
      <c r="AX485" s="127"/>
    </row>
    <row r="486" spans="1:50" x14ac:dyDescent="0.3">
      <c r="A486" s="25"/>
      <c r="B486" s="25"/>
      <c r="C486" s="25"/>
      <c r="D486" s="25"/>
      <c r="E486" s="25"/>
      <c r="F486" s="25"/>
      <c r="G486" s="71"/>
      <c r="H486" s="84"/>
      <c r="I486" s="127"/>
      <c r="J486" s="180"/>
      <c r="K486" s="95"/>
      <c r="L486" s="95"/>
      <c r="M486" s="103"/>
      <c r="N486" s="269"/>
      <c r="O486" s="140"/>
      <c r="P486" s="103"/>
      <c r="Q486" s="103"/>
      <c r="R486" s="103"/>
      <c r="S486" s="25"/>
      <c r="T486" s="154"/>
      <c r="U486" s="125"/>
      <c r="V486" s="125"/>
      <c r="W486" s="125"/>
      <c r="X486" s="111"/>
      <c r="Y486" s="112"/>
      <c r="Z486" s="113"/>
      <c r="AA486" s="113"/>
      <c r="AB486" s="127"/>
      <c r="AC486" s="127"/>
      <c r="AD486" s="127"/>
      <c r="AE486" s="127"/>
      <c r="AF486" s="127"/>
      <c r="AG486" s="127"/>
      <c r="AH486" s="127"/>
      <c r="AI486" s="127"/>
      <c r="AJ486" s="127"/>
      <c r="AK486" s="127"/>
      <c r="AL486" s="127"/>
      <c r="AM486" s="127"/>
      <c r="AN486" s="127"/>
      <c r="AO486" s="127"/>
      <c r="AP486" s="127"/>
      <c r="AQ486" s="127"/>
      <c r="AR486" s="127"/>
      <c r="AS486" s="127"/>
      <c r="AT486" s="127"/>
      <c r="AU486" s="127"/>
      <c r="AV486" s="127"/>
      <c r="AW486" s="127"/>
      <c r="AX486" s="127"/>
    </row>
    <row r="487" spans="1:50" x14ac:dyDescent="0.3">
      <c r="A487" s="25"/>
      <c r="B487" s="25"/>
      <c r="C487" s="25"/>
      <c r="D487" s="25"/>
      <c r="E487" s="25"/>
      <c r="F487" s="25"/>
      <c r="G487" s="71"/>
      <c r="H487" s="84"/>
      <c r="I487" s="127"/>
      <c r="J487" s="180"/>
      <c r="K487" s="95"/>
      <c r="L487" s="95"/>
      <c r="M487" s="103"/>
      <c r="N487" s="269"/>
      <c r="O487" s="140"/>
      <c r="P487" s="103"/>
      <c r="Q487" s="103"/>
      <c r="R487" s="103"/>
      <c r="S487" s="25"/>
      <c r="T487" s="154"/>
      <c r="U487" s="125"/>
      <c r="V487" s="125"/>
      <c r="W487" s="125"/>
      <c r="X487" s="111"/>
      <c r="Y487" s="112"/>
      <c r="Z487" s="113"/>
      <c r="AA487" s="113"/>
      <c r="AB487" s="127"/>
      <c r="AC487" s="127"/>
      <c r="AD487" s="127"/>
      <c r="AE487" s="127"/>
      <c r="AF487" s="127"/>
      <c r="AG487" s="127"/>
      <c r="AH487" s="127"/>
      <c r="AI487" s="127"/>
      <c r="AJ487" s="127"/>
      <c r="AK487" s="127"/>
      <c r="AL487" s="127"/>
      <c r="AM487" s="127"/>
      <c r="AN487" s="127"/>
      <c r="AO487" s="127"/>
      <c r="AP487" s="127"/>
      <c r="AQ487" s="127"/>
      <c r="AR487" s="127"/>
      <c r="AS487" s="127"/>
      <c r="AT487" s="127"/>
      <c r="AU487" s="127"/>
      <c r="AV487" s="127"/>
      <c r="AW487" s="127"/>
      <c r="AX487" s="127"/>
    </row>
    <row r="488" spans="1:50" x14ac:dyDescent="0.3">
      <c r="A488" s="25"/>
      <c r="B488" s="25"/>
      <c r="C488" s="25"/>
      <c r="D488" s="25"/>
      <c r="E488" s="25"/>
      <c r="F488" s="25"/>
      <c r="G488" s="71"/>
      <c r="H488" s="84"/>
      <c r="I488" s="127"/>
      <c r="J488" s="180"/>
      <c r="K488" s="25"/>
      <c r="L488" s="25"/>
      <c r="M488" s="103"/>
      <c r="N488" s="269"/>
      <c r="O488" s="174"/>
      <c r="P488" s="103"/>
      <c r="Q488" s="103"/>
      <c r="R488" s="103"/>
      <c r="S488" s="25"/>
      <c r="T488" s="154"/>
      <c r="U488" s="125"/>
      <c r="V488" s="125"/>
      <c r="W488" s="125"/>
      <c r="X488" s="25"/>
      <c r="Y488" s="113"/>
      <c r="Z488" s="113"/>
      <c r="AA488" s="113"/>
      <c r="AB488" s="127"/>
      <c r="AC488" s="127"/>
      <c r="AD488" s="127"/>
      <c r="AE488" s="127"/>
      <c r="AF488" s="127"/>
      <c r="AG488" s="127"/>
      <c r="AH488" s="127"/>
      <c r="AI488" s="127"/>
      <c r="AJ488" s="127"/>
      <c r="AK488" s="127"/>
      <c r="AL488" s="127"/>
      <c r="AM488" s="127"/>
      <c r="AN488" s="127"/>
      <c r="AO488" s="127"/>
      <c r="AP488" s="127"/>
      <c r="AQ488" s="127"/>
      <c r="AR488" s="127"/>
      <c r="AS488" s="127"/>
      <c r="AT488" s="127"/>
      <c r="AU488" s="127"/>
      <c r="AV488" s="127"/>
      <c r="AW488" s="127"/>
      <c r="AX488" s="127"/>
    </row>
    <row r="489" spans="1:50" x14ac:dyDescent="0.3">
      <c r="A489" s="25"/>
      <c r="B489" s="25"/>
      <c r="C489" s="25"/>
      <c r="D489" s="25"/>
      <c r="E489" s="25"/>
      <c r="F489" s="25"/>
      <c r="G489" s="71"/>
      <c r="H489" s="84"/>
      <c r="I489" s="127"/>
      <c r="J489" s="180"/>
      <c r="K489" s="25"/>
      <c r="L489" s="25"/>
      <c r="M489" s="103"/>
      <c r="N489" s="269"/>
      <c r="O489" s="174"/>
      <c r="P489" s="103"/>
      <c r="Q489" s="103"/>
      <c r="R489" s="103"/>
      <c r="S489" s="25"/>
      <c r="T489" s="154"/>
      <c r="U489" s="125"/>
      <c r="V489" s="125"/>
      <c r="W489" s="125"/>
      <c r="X489" s="25"/>
      <c r="Y489" s="113"/>
      <c r="Z489" s="113"/>
      <c r="AA489" s="113"/>
      <c r="AB489" s="127"/>
      <c r="AC489" s="127"/>
      <c r="AD489" s="127"/>
      <c r="AE489" s="127"/>
      <c r="AF489" s="127"/>
      <c r="AG489" s="127"/>
      <c r="AH489" s="127"/>
      <c r="AI489" s="127"/>
      <c r="AJ489" s="127"/>
      <c r="AK489" s="127"/>
      <c r="AL489" s="127"/>
      <c r="AM489" s="127"/>
      <c r="AN489" s="127"/>
      <c r="AO489" s="127"/>
      <c r="AP489" s="127"/>
      <c r="AQ489" s="127"/>
      <c r="AR489" s="127"/>
      <c r="AS489" s="127"/>
      <c r="AT489" s="127"/>
      <c r="AU489" s="127"/>
      <c r="AV489" s="127"/>
      <c r="AW489" s="127"/>
      <c r="AX489" s="127"/>
    </row>
    <row r="490" spans="1:50" x14ac:dyDescent="0.3">
      <c r="A490" s="25"/>
      <c r="B490" s="25"/>
      <c r="C490" s="25"/>
      <c r="D490" s="25"/>
      <c r="E490" s="25"/>
      <c r="F490" s="25"/>
      <c r="G490" s="71"/>
      <c r="H490" s="84"/>
      <c r="I490" s="127"/>
      <c r="J490" s="180"/>
      <c r="K490" s="25"/>
      <c r="L490" s="25"/>
      <c r="M490" s="263"/>
      <c r="N490" s="171"/>
      <c r="O490" s="174"/>
      <c r="P490" s="264"/>
      <c r="Q490" s="103"/>
      <c r="R490" s="103"/>
      <c r="S490" s="25"/>
      <c r="T490" s="154"/>
      <c r="U490" s="125"/>
      <c r="V490" s="125"/>
      <c r="W490" s="125"/>
      <c r="X490" s="25"/>
      <c r="Y490" s="113"/>
      <c r="Z490" s="113"/>
      <c r="AA490" s="113"/>
      <c r="AB490" s="127"/>
      <c r="AC490" s="127"/>
      <c r="AD490" s="127"/>
      <c r="AE490" s="127"/>
      <c r="AF490" s="127"/>
      <c r="AG490" s="127"/>
      <c r="AH490" s="127"/>
      <c r="AI490" s="127"/>
      <c r="AJ490" s="127"/>
      <c r="AK490" s="127"/>
      <c r="AL490" s="127"/>
      <c r="AM490" s="127"/>
      <c r="AN490" s="127"/>
      <c r="AO490" s="127"/>
      <c r="AP490" s="127"/>
      <c r="AQ490" s="127"/>
      <c r="AR490" s="127"/>
      <c r="AS490" s="127"/>
      <c r="AT490" s="127"/>
      <c r="AU490" s="127"/>
      <c r="AV490" s="127"/>
      <c r="AW490" s="127"/>
      <c r="AX490" s="127"/>
    </row>
    <row r="491" spans="1:50" x14ac:dyDescent="0.3">
      <c r="A491" s="25"/>
      <c r="B491" s="25"/>
      <c r="C491" s="25"/>
      <c r="D491" s="25"/>
      <c r="E491" s="25"/>
      <c r="F491" s="25"/>
      <c r="G491" s="71"/>
      <c r="H491" s="84"/>
      <c r="I491" s="127"/>
      <c r="J491" s="180"/>
      <c r="K491" s="183"/>
      <c r="L491" s="127"/>
      <c r="M491" s="263"/>
      <c r="N491" s="25"/>
      <c r="O491" s="25"/>
      <c r="P491" s="264"/>
      <c r="Q491" s="103"/>
      <c r="R491" s="103"/>
      <c r="S491" s="25"/>
      <c r="T491" s="154"/>
      <c r="U491" s="125"/>
      <c r="V491" s="125"/>
      <c r="W491" s="125"/>
      <c r="X491" s="174"/>
      <c r="Y491" s="113"/>
      <c r="Z491" s="113"/>
      <c r="AA491" s="113"/>
      <c r="AB491" s="127"/>
      <c r="AC491" s="127"/>
      <c r="AD491" s="127"/>
      <c r="AE491" s="127"/>
      <c r="AF491" s="127"/>
      <c r="AG491" s="127"/>
      <c r="AH491" s="127"/>
      <c r="AI491" s="127"/>
      <c r="AJ491" s="127"/>
      <c r="AK491" s="127"/>
      <c r="AL491" s="127"/>
      <c r="AM491" s="127"/>
      <c r="AN491" s="127"/>
      <c r="AO491" s="127"/>
      <c r="AP491" s="127"/>
      <c r="AQ491" s="127"/>
      <c r="AR491" s="127"/>
      <c r="AS491" s="127"/>
      <c r="AT491" s="127"/>
      <c r="AU491" s="127"/>
      <c r="AV491" s="127"/>
      <c r="AW491" s="127"/>
      <c r="AX491" s="127"/>
    </row>
    <row r="492" spans="1:50" x14ac:dyDescent="0.3">
      <c r="A492" s="25"/>
      <c r="B492" s="25"/>
      <c r="C492" s="25"/>
      <c r="D492" s="25"/>
      <c r="E492" s="25"/>
      <c r="F492" s="25"/>
      <c r="G492" s="71"/>
      <c r="H492" s="84"/>
      <c r="I492" s="127"/>
      <c r="J492" s="180"/>
      <c r="K492" s="25"/>
      <c r="L492" s="25"/>
      <c r="M492" s="263"/>
      <c r="N492" s="171"/>
      <c r="O492" s="174"/>
      <c r="P492" s="264"/>
      <c r="Q492" s="103"/>
      <c r="R492" s="103"/>
      <c r="S492" s="26"/>
      <c r="T492" s="154"/>
      <c r="U492" s="125"/>
      <c r="V492" s="125"/>
      <c r="W492" s="125"/>
      <c r="X492" s="25"/>
      <c r="Y492" s="113"/>
      <c r="Z492" s="113"/>
      <c r="AA492" s="113"/>
      <c r="AB492" s="127"/>
      <c r="AC492" s="127"/>
      <c r="AD492" s="127"/>
      <c r="AE492" s="127"/>
      <c r="AF492" s="127"/>
      <c r="AG492" s="127"/>
      <c r="AH492" s="127"/>
      <c r="AI492" s="127"/>
      <c r="AJ492" s="127"/>
      <c r="AK492" s="127"/>
      <c r="AL492" s="127"/>
      <c r="AM492" s="127"/>
      <c r="AN492" s="127"/>
      <c r="AO492" s="127"/>
      <c r="AP492" s="127"/>
      <c r="AQ492" s="127"/>
      <c r="AR492" s="127"/>
      <c r="AS492" s="127"/>
      <c r="AT492" s="127"/>
      <c r="AU492" s="127"/>
      <c r="AV492" s="127"/>
      <c r="AW492" s="127"/>
      <c r="AX492" s="127"/>
    </row>
    <row r="493" spans="1:50" x14ac:dyDescent="0.3">
      <c r="A493" s="25"/>
      <c r="B493" s="25"/>
      <c r="C493" s="25"/>
      <c r="D493" s="25"/>
      <c r="E493" s="25"/>
      <c r="F493" s="25"/>
      <c r="G493" s="71"/>
      <c r="H493" s="84"/>
      <c r="I493" s="84"/>
      <c r="J493" s="180"/>
      <c r="K493" s="25"/>
      <c r="L493" s="25"/>
      <c r="M493" s="263"/>
      <c r="N493" s="171"/>
      <c r="O493" s="174"/>
      <c r="P493" s="264"/>
      <c r="Q493" s="103"/>
      <c r="R493" s="103"/>
      <c r="S493" s="26"/>
      <c r="T493" s="154"/>
      <c r="U493" s="125"/>
      <c r="V493" s="125"/>
      <c r="W493" s="125"/>
      <c r="X493" s="25"/>
      <c r="Y493" s="113"/>
      <c r="Z493" s="113"/>
      <c r="AA493" s="113"/>
      <c r="AB493" s="127"/>
      <c r="AC493" s="127"/>
      <c r="AD493" s="127"/>
      <c r="AE493" s="127"/>
      <c r="AF493" s="127"/>
      <c r="AG493" s="127"/>
      <c r="AH493" s="127"/>
      <c r="AI493" s="127"/>
      <c r="AJ493" s="127"/>
      <c r="AK493" s="127"/>
      <c r="AL493" s="127"/>
      <c r="AM493" s="127"/>
      <c r="AN493" s="127"/>
      <c r="AO493" s="127"/>
      <c r="AP493" s="127"/>
      <c r="AQ493" s="127"/>
      <c r="AR493" s="127"/>
      <c r="AS493" s="127"/>
      <c r="AT493" s="127"/>
      <c r="AU493" s="127"/>
      <c r="AV493" s="127"/>
      <c r="AW493" s="127"/>
      <c r="AX493" s="127"/>
    </row>
    <row r="494" spans="1:50" x14ac:dyDescent="0.3">
      <c r="A494" s="25"/>
      <c r="B494" s="25"/>
      <c r="C494" s="25"/>
      <c r="D494" s="25"/>
      <c r="E494" s="25"/>
      <c r="F494" s="25"/>
      <c r="G494" s="71"/>
      <c r="H494" s="84"/>
      <c r="I494" s="84"/>
      <c r="J494" s="180"/>
      <c r="K494" s="25"/>
      <c r="L494" s="25"/>
      <c r="M494" s="263"/>
      <c r="N494" s="171"/>
      <c r="O494" s="174"/>
      <c r="P494" s="264"/>
      <c r="Q494" s="103"/>
      <c r="R494" s="103"/>
      <c r="S494" s="26"/>
      <c r="T494" s="154"/>
      <c r="U494" s="125"/>
      <c r="V494" s="125"/>
      <c r="W494" s="125"/>
      <c r="X494" s="25"/>
      <c r="Y494" s="113"/>
      <c r="Z494" s="113"/>
      <c r="AA494" s="113"/>
      <c r="AB494" s="127"/>
      <c r="AC494" s="127"/>
      <c r="AD494" s="127"/>
      <c r="AE494" s="127"/>
      <c r="AF494" s="127"/>
      <c r="AG494" s="127"/>
      <c r="AH494" s="127"/>
      <c r="AI494" s="127"/>
      <c r="AJ494" s="127"/>
      <c r="AK494" s="127"/>
      <c r="AL494" s="127"/>
      <c r="AM494" s="127"/>
      <c r="AN494" s="127"/>
      <c r="AO494" s="127"/>
      <c r="AP494" s="127"/>
      <c r="AQ494" s="127"/>
      <c r="AR494" s="127"/>
      <c r="AS494" s="127"/>
      <c r="AT494" s="127"/>
      <c r="AU494" s="127"/>
      <c r="AV494" s="127"/>
      <c r="AW494" s="127"/>
      <c r="AX494" s="127"/>
    </row>
    <row r="495" spans="1:50" x14ac:dyDescent="0.3">
      <c r="A495" s="25"/>
      <c r="B495" s="25"/>
      <c r="C495" s="25"/>
      <c r="D495" s="25"/>
      <c r="E495" s="25"/>
      <c r="F495" s="25"/>
      <c r="G495" s="71"/>
      <c r="H495" s="84"/>
      <c r="I495" s="127"/>
      <c r="J495" s="180"/>
      <c r="K495" s="25"/>
      <c r="L495" s="25"/>
      <c r="M495" s="263"/>
      <c r="N495" s="171"/>
      <c r="O495" s="174"/>
      <c r="P495" s="264"/>
      <c r="Q495" s="103"/>
      <c r="R495" s="103"/>
      <c r="S495" s="26"/>
      <c r="T495" s="26"/>
      <c r="U495" s="125"/>
      <c r="V495" s="125"/>
      <c r="W495" s="125"/>
      <c r="X495" s="25"/>
      <c r="Y495" s="113"/>
      <c r="Z495" s="113"/>
      <c r="AA495" s="113"/>
      <c r="AB495" s="127"/>
      <c r="AC495" s="127"/>
      <c r="AD495" s="127"/>
      <c r="AE495" s="127"/>
      <c r="AF495" s="127"/>
      <c r="AG495" s="127"/>
      <c r="AH495" s="127"/>
      <c r="AI495" s="127"/>
      <c r="AJ495" s="127"/>
      <c r="AK495" s="127"/>
      <c r="AL495" s="127"/>
      <c r="AM495" s="127"/>
      <c r="AN495" s="127"/>
      <c r="AO495" s="127"/>
      <c r="AP495" s="127"/>
      <c r="AQ495" s="127"/>
      <c r="AR495" s="127"/>
      <c r="AS495" s="127"/>
      <c r="AT495" s="127"/>
      <c r="AU495" s="127"/>
      <c r="AV495" s="127"/>
      <c r="AW495" s="127"/>
      <c r="AX495" s="127"/>
    </row>
    <row r="496" spans="1:50" x14ac:dyDescent="0.3">
      <c r="A496" s="25"/>
      <c r="B496" s="25"/>
      <c r="C496" s="25"/>
      <c r="D496" s="25"/>
      <c r="E496" s="25"/>
      <c r="F496" s="25"/>
      <c r="G496" s="71"/>
      <c r="H496" s="84"/>
      <c r="I496" s="127"/>
      <c r="J496" s="180"/>
      <c r="K496" s="25"/>
      <c r="L496" s="25"/>
      <c r="M496" s="263"/>
      <c r="N496" s="171"/>
      <c r="O496" s="174"/>
      <c r="P496" s="264"/>
      <c r="Q496" s="103"/>
      <c r="R496" s="103"/>
      <c r="S496" s="26"/>
      <c r="T496" s="26"/>
      <c r="U496" s="125"/>
      <c r="V496" s="125"/>
      <c r="W496" s="125"/>
      <c r="X496" s="25"/>
      <c r="Y496" s="113"/>
      <c r="Z496" s="113"/>
      <c r="AA496" s="113"/>
      <c r="AB496" s="127"/>
      <c r="AC496" s="127"/>
      <c r="AD496" s="127"/>
      <c r="AE496" s="127"/>
      <c r="AF496" s="127"/>
      <c r="AG496" s="127"/>
      <c r="AH496" s="127"/>
      <c r="AI496" s="127"/>
      <c r="AJ496" s="127"/>
      <c r="AK496" s="127"/>
      <c r="AL496" s="127"/>
      <c r="AM496" s="127"/>
      <c r="AN496" s="127"/>
      <c r="AO496" s="127"/>
      <c r="AP496" s="127"/>
      <c r="AQ496" s="127"/>
      <c r="AR496" s="127"/>
      <c r="AS496" s="127"/>
      <c r="AT496" s="127"/>
      <c r="AU496" s="127"/>
      <c r="AV496" s="127"/>
      <c r="AW496" s="127"/>
      <c r="AX496" s="127"/>
    </row>
    <row r="497" spans="1:50" x14ac:dyDescent="0.3">
      <c r="A497" s="25"/>
      <c r="B497" s="25"/>
      <c r="C497" s="25"/>
      <c r="D497" s="25"/>
      <c r="E497" s="25"/>
      <c r="F497" s="25"/>
      <c r="G497" s="71"/>
      <c r="H497" s="84"/>
      <c r="I497" s="127"/>
      <c r="J497" s="180"/>
      <c r="K497" s="142"/>
      <c r="L497" s="140"/>
      <c r="M497" s="103"/>
      <c r="N497" s="129"/>
      <c r="O497" s="129"/>
      <c r="P497" s="129"/>
      <c r="Q497" s="103"/>
      <c r="R497" s="103"/>
      <c r="S497" s="95"/>
      <c r="T497" s="154"/>
      <c r="U497" s="125"/>
      <c r="V497" s="125"/>
      <c r="W497" s="125"/>
      <c r="X497" s="103"/>
      <c r="Y497" s="113"/>
      <c r="Z497" s="113"/>
      <c r="AA497" s="113"/>
      <c r="AB497" s="127"/>
      <c r="AC497" s="127"/>
      <c r="AD497" s="127"/>
      <c r="AE497" s="127"/>
      <c r="AF497" s="127"/>
      <c r="AG497" s="127"/>
      <c r="AH497" s="127"/>
      <c r="AI497" s="127"/>
      <c r="AJ497" s="127"/>
      <c r="AK497" s="127"/>
      <c r="AL497" s="127"/>
      <c r="AM497" s="127"/>
      <c r="AN497" s="127"/>
      <c r="AO497" s="127"/>
      <c r="AP497" s="127"/>
      <c r="AQ497" s="127"/>
      <c r="AR497" s="127"/>
      <c r="AS497" s="127"/>
      <c r="AT497" s="127"/>
      <c r="AU497" s="127"/>
      <c r="AV497" s="127"/>
      <c r="AW497" s="127"/>
      <c r="AX497" s="127"/>
    </row>
    <row r="498" spans="1:50" x14ac:dyDescent="0.3">
      <c r="A498" s="25"/>
      <c r="B498" s="25"/>
      <c r="C498" s="25"/>
      <c r="D498" s="25"/>
      <c r="E498" s="25"/>
      <c r="F498" s="25"/>
      <c r="G498" s="71"/>
      <c r="H498" s="84"/>
      <c r="I498" s="127"/>
      <c r="J498" s="180"/>
      <c r="K498" s="142"/>
      <c r="L498" s="140"/>
      <c r="M498" s="103"/>
      <c r="N498" s="129"/>
      <c r="O498" s="129"/>
      <c r="P498" s="129"/>
      <c r="Q498" s="103"/>
      <c r="R498" s="103"/>
      <c r="S498" s="95"/>
      <c r="T498" s="154"/>
      <c r="U498" s="125"/>
      <c r="V498" s="125"/>
      <c r="W498" s="125"/>
      <c r="X498" s="103"/>
      <c r="Y498" s="113"/>
      <c r="Z498" s="113"/>
      <c r="AA498" s="113"/>
      <c r="AB498" s="127"/>
      <c r="AC498" s="127"/>
      <c r="AD498" s="127"/>
      <c r="AE498" s="127"/>
      <c r="AF498" s="127"/>
      <c r="AG498" s="127"/>
      <c r="AH498" s="127"/>
      <c r="AI498" s="127"/>
      <c r="AJ498" s="127"/>
      <c r="AK498" s="127"/>
      <c r="AL498" s="127"/>
      <c r="AM498" s="127"/>
      <c r="AN498" s="127"/>
      <c r="AO498" s="127"/>
      <c r="AP498" s="127"/>
      <c r="AQ498" s="127"/>
      <c r="AR498" s="127"/>
      <c r="AS498" s="127"/>
      <c r="AT498" s="127"/>
      <c r="AU498" s="127"/>
      <c r="AV498" s="127"/>
      <c r="AW498" s="127"/>
      <c r="AX498" s="127"/>
    </row>
    <row r="499" spans="1:50" x14ac:dyDescent="0.3">
      <c r="A499" s="25"/>
      <c r="B499" s="25"/>
      <c r="C499" s="25"/>
      <c r="D499" s="25"/>
      <c r="E499" s="25"/>
      <c r="F499" s="25"/>
      <c r="G499" s="71"/>
      <c r="H499" s="84"/>
      <c r="I499" s="127"/>
      <c r="J499" s="180"/>
      <c r="K499" s="142"/>
      <c r="L499" s="140"/>
      <c r="M499" s="103"/>
      <c r="N499" s="129"/>
      <c r="O499" s="129"/>
      <c r="P499" s="129"/>
      <c r="Q499" s="103"/>
      <c r="R499" s="103"/>
      <c r="S499" s="95"/>
      <c r="T499" s="154"/>
      <c r="U499" s="125"/>
      <c r="V499" s="125"/>
      <c r="W499" s="125"/>
      <c r="X499" s="103"/>
      <c r="Y499" s="113"/>
      <c r="Z499" s="113"/>
      <c r="AA499" s="113"/>
      <c r="AB499" s="127"/>
      <c r="AC499" s="127"/>
      <c r="AD499" s="127"/>
      <c r="AE499" s="127"/>
      <c r="AF499" s="127"/>
      <c r="AG499" s="127"/>
      <c r="AH499" s="127"/>
      <c r="AI499" s="127"/>
      <c r="AJ499" s="127"/>
      <c r="AK499" s="127"/>
      <c r="AL499" s="127"/>
      <c r="AM499" s="127"/>
      <c r="AN499" s="127"/>
      <c r="AO499" s="127"/>
      <c r="AP499" s="127"/>
      <c r="AQ499" s="127"/>
      <c r="AR499" s="127"/>
      <c r="AS499" s="127"/>
      <c r="AT499" s="127"/>
      <c r="AU499" s="127"/>
      <c r="AV499" s="127"/>
      <c r="AW499" s="127"/>
      <c r="AX499" s="127"/>
    </row>
    <row r="500" spans="1:50" x14ac:dyDescent="0.3">
      <c r="A500" s="25"/>
      <c r="B500" s="25"/>
      <c r="C500" s="25"/>
      <c r="D500" s="25"/>
      <c r="E500" s="25"/>
      <c r="F500" s="25"/>
      <c r="G500" s="71"/>
      <c r="H500" s="84"/>
      <c r="I500" s="127"/>
      <c r="J500" s="180"/>
      <c r="K500" s="142"/>
      <c r="L500" s="140"/>
      <c r="M500" s="103"/>
      <c r="N500" s="129"/>
      <c r="O500" s="129"/>
      <c r="P500" s="129"/>
      <c r="Q500" s="103"/>
      <c r="R500" s="103"/>
      <c r="S500" s="95"/>
      <c r="T500" s="154"/>
      <c r="U500" s="125"/>
      <c r="V500" s="125"/>
      <c r="W500" s="125"/>
      <c r="X500" s="103"/>
      <c r="Y500" s="113"/>
      <c r="Z500" s="113"/>
      <c r="AA500" s="113"/>
      <c r="AB500" s="127"/>
      <c r="AC500" s="127"/>
      <c r="AD500" s="127"/>
      <c r="AE500" s="127"/>
      <c r="AF500" s="127"/>
      <c r="AG500" s="127"/>
      <c r="AH500" s="127"/>
      <c r="AI500" s="127"/>
      <c r="AJ500" s="127"/>
      <c r="AK500" s="127"/>
      <c r="AL500" s="127"/>
      <c r="AM500" s="127"/>
      <c r="AN500" s="127"/>
      <c r="AO500" s="127"/>
      <c r="AP500" s="127"/>
      <c r="AQ500" s="127"/>
      <c r="AR500" s="127"/>
      <c r="AS500" s="127"/>
      <c r="AT500" s="127"/>
      <c r="AU500" s="127"/>
      <c r="AV500" s="127"/>
      <c r="AW500" s="127"/>
      <c r="AX500" s="127"/>
    </row>
    <row r="501" spans="1:50" x14ac:dyDescent="0.3">
      <c r="A501" s="25"/>
      <c r="B501" s="25"/>
      <c r="C501" s="25"/>
      <c r="D501" s="25"/>
      <c r="E501" s="25"/>
      <c r="F501" s="25"/>
      <c r="G501" s="71"/>
      <c r="H501" s="84"/>
      <c r="I501" s="127"/>
      <c r="J501" s="180"/>
      <c r="K501" s="142"/>
      <c r="L501" s="140"/>
      <c r="M501" s="103"/>
      <c r="N501" s="129"/>
      <c r="O501" s="129"/>
      <c r="P501" s="129"/>
      <c r="Q501" s="103"/>
      <c r="R501" s="103"/>
      <c r="S501" s="95"/>
      <c r="T501" s="154"/>
      <c r="U501" s="125"/>
      <c r="V501" s="125"/>
      <c r="W501" s="125"/>
      <c r="X501" s="103"/>
      <c r="Y501" s="113"/>
      <c r="Z501" s="113"/>
      <c r="AA501" s="113"/>
      <c r="AB501" s="127"/>
      <c r="AC501" s="127"/>
      <c r="AD501" s="127"/>
      <c r="AE501" s="127"/>
      <c r="AF501" s="127"/>
      <c r="AG501" s="127"/>
      <c r="AH501" s="127"/>
      <c r="AI501" s="127"/>
      <c r="AJ501" s="127"/>
      <c r="AK501" s="127"/>
      <c r="AL501" s="127"/>
      <c r="AM501" s="127"/>
      <c r="AN501" s="127"/>
      <c r="AO501" s="127"/>
      <c r="AP501" s="127"/>
      <c r="AQ501" s="127"/>
      <c r="AR501" s="127"/>
      <c r="AS501" s="127"/>
      <c r="AT501" s="127"/>
      <c r="AU501" s="127"/>
      <c r="AV501" s="127"/>
      <c r="AW501" s="127"/>
      <c r="AX501" s="127"/>
    </row>
    <row r="502" spans="1:50" x14ac:dyDescent="0.3">
      <c r="A502" s="25"/>
      <c r="B502" s="25"/>
      <c r="C502" s="25"/>
      <c r="D502" s="25"/>
      <c r="E502" s="25"/>
      <c r="F502" s="25"/>
      <c r="G502" s="71"/>
      <c r="H502" s="84"/>
      <c r="I502" s="127"/>
      <c r="J502" s="180"/>
      <c r="K502" s="142"/>
      <c r="L502" s="140"/>
      <c r="M502" s="103"/>
      <c r="N502" s="129"/>
      <c r="O502" s="129"/>
      <c r="P502" s="129"/>
      <c r="Q502" s="103"/>
      <c r="R502" s="103"/>
      <c r="S502" s="95"/>
      <c r="T502" s="154"/>
      <c r="U502" s="125"/>
      <c r="V502" s="125"/>
      <c r="W502" s="125"/>
      <c r="X502" s="103"/>
      <c r="Y502" s="113"/>
      <c r="Z502" s="113"/>
      <c r="AA502" s="113"/>
      <c r="AB502" s="127"/>
      <c r="AC502" s="127"/>
      <c r="AD502" s="127"/>
      <c r="AE502" s="127"/>
      <c r="AF502" s="127"/>
      <c r="AG502" s="127"/>
      <c r="AH502" s="127"/>
      <c r="AI502" s="127"/>
      <c r="AJ502" s="127"/>
      <c r="AK502" s="127"/>
      <c r="AL502" s="127"/>
      <c r="AM502" s="127"/>
      <c r="AN502" s="127"/>
      <c r="AO502" s="127"/>
      <c r="AP502" s="127"/>
      <c r="AQ502" s="127"/>
      <c r="AR502" s="127"/>
      <c r="AS502" s="127"/>
      <c r="AT502" s="127"/>
      <c r="AU502" s="127"/>
      <c r="AV502" s="127"/>
      <c r="AW502" s="127"/>
      <c r="AX502" s="127"/>
    </row>
    <row r="503" spans="1:50" x14ac:dyDescent="0.3">
      <c r="A503" s="25"/>
      <c r="B503" s="25"/>
      <c r="C503" s="25"/>
      <c r="D503" s="25"/>
      <c r="E503" s="25"/>
      <c r="F503" s="25"/>
      <c r="G503" s="71"/>
      <c r="H503" s="84"/>
      <c r="I503" s="127"/>
      <c r="J503" s="180"/>
      <c r="K503" s="142"/>
      <c r="L503" s="140"/>
      <c r="M503" s="103"/>
      <c r="N503" s="129"/>
      <c r="O503" s="129"/>
      <c r="P503" s="129"/>
      <c r="Q503" s="103"/>
      <c r="R503" s="103"/>
      <c r="S503" s="95"/>
      <c r="T503" s="154"/>
      <c r="U503" s="125"/>
      <c r="V503" s="125"/>
      <c r="W503" s="125"/>
      <c r="X503" s="103"/>
      <c r="Y503" s="113"/>
      <c r="Z503" s="113"/>
      <c r="AA503" s="113"/>
      <c r="AB503" s="127"/>
      <c r="AC503" s="127"/>
      <c r="AD503" s="127"/>
      <c r="AE503" s="127"/>
      <c r="AF503" s="127"/>
      <c r="AG503" s="127"/>
      <c r="AH503" s="127"/>
      <c r="AI503" s="127"/>
      <c r="AJ503" s="127"/>
      <c r="AK503" s="127"/>
      <c r="AL503" s="127"/>
      <c r="AM503" s="127"/>
      <c r="AN503" s="127"/>
      <c r="AO503" s="127"/>
      <c r="AP503" s="127"/>
      <c r="AQ503" s="127"/>
      <c r="AR503" s="127"/>
      <c r="AS503" s="127"/>
      <c r="AT503" s="127"/>
      <c r="AU503" s="127"/>
      <c r="AV503" s="127"/>
      <c r="AW503" s="127"/>
      <c r="AX503" s="127"/>
    </row>
    <row r="504" spans="1:50" x14ac:dyDescent="0.3">
      <c r="A504" s="25"/>
      <c r="B504" s="25"/>
      <c r="C504" s="25"/>
      <c r="D504" s="25"/>
      <c r="E504" s="25"/>
      <c r="F504" s="25"/>
      <c r="G504" s="71"/>
      <c r="H504" s="84"/>
      <c r="I504" s="127"/>
      <c r="J504" s="180"/>
      <c r="K504" s="142"/>
      <c r="L504" s="140"/>
      <c r="M504" s="103"/>
      <c r="N504" s="129"/>
      <c r="O504" s="129"/>
      <c r="P504" s="129"/>
      <c r="Q504" s="103"/>
      <c r="R504" s="103"/>
      <c r="S504" s="95"/>
      <c r="T504" s="154"/>
      <c r="U504" s="125"/>
      <c r="V504" s="125"/>
      <c r="W504" s="125"/>
      <c r="X504" s="103"/>
      <c r="Y504" s="113"/>
      <c r="Z504" s="113"/>
      <c r="AA504" s="113"/>
      <c r="AB504" s="127"/>
      <c r="AC504" s="127"/>
      <c r="AD504" s="127"/>
      <c r="AE504" s="127"/>
      <c r="AF504" s="127"/>
      <c r="AG504" s="127"/>
      <c r="AH504" s="127"/>
      <c r="AI504" s="127"/>
      <c r="AJ504" s="127"/>
      <c r="AK504" s="127"/>
      <c r="AL504" s="127"/>
      <c r="AM504" s="127"/>
      <c r="AN504" s="127"/>
      <c r="AO504" s="127"/>
      <c r="AP504" s="127"/>
      <c r="AQ504" s="127"/>
      <c r="AR504" s="127"/>
      <c r="AS504" s="127"/>
      <c r="AT504" s="127"/>
      <c r="AU504" s="127"/>
      <c r="AV504" s="127"/>
      <c r="AW504" s="127"/>
      <c r="AX504" s="127"/>
    </row>
    <row r="505" spans="1:50" x14ac:dyDescent="0.3">
      <c r="A505" s="25"/>
      <c r="B505" s="25"/>
      <c r="C505" s="25"/>
      <c r="D505" s="25"/>
      <c r="E505" s="25"/>
      <c r="F505" s="25"/>
      <c r="G505" s="71"/>
      <c r="H505" s="84"/>
      <c r="I505" s="127"/>
      <c r="J505" s="180"/>
      <c r="K505" s="142"/>
      <c r="L505" s="140"/>
      <c r="M505" s="103"/>
      <c r="N505" s="129"/>
      <c r="O505" s="129"/>
      <c r="P505" s="129"/>
      <c r="Q505" s="103"/>
      <c r="R505" s="103"/>
      <c r="S505" s="95"/>
      <c r="T505" s="154"/>
      <c r="U505" s="125"/>
      <c r="V505" s="125"/>
      <c r="W505" s="125"/>
      <c r="X505" s="103"/>
      <c r="Y505" s="113"/>
      <c r="Z505" s="113"/>
      <c r="AA505" s="113"/>
      <c r="AB505" s="127"/>
      <c r="AC505" s="127"/>
      <c r="AD505" s="127"/>
      <c r="AE505" s="127"/>
      <c r="AF505" s="127"/>
      <c r="AG505" s="127"/>
      <c r="AH505" s="127"/>
      <c r="AI505" s="127"/>
      <c r="AJ505" s="127"/>
      <c r="AK505" s="127"/>
      <c r="AL505" s="127"/>
      <c r="AM505" s="127"/>
      <c r="AN505" s="127"/>
      <c r="AO505" s="127"/>
      <c r="AP505" s="127"/>
      <c r="AQ505" s="127"/>
      <c r="AR505" s="127"/>
      <c r="AS505" s="127"/>
      <c r="AT505" s="127"/>
      <c r="AU505" s="127"/>
      <c r="AV505" s="127"/>
      <c r="AW505" s="127"/>
      <c r="AX505" s="127"/>
    </row>
    <row r="506" spans="1:50" x14ac:dyDescent="0.3">
      <c r="A506" s="25"/>
      <c r="B506" s="25"/>
      <c r="C506" s="25"/>
      <c r="D506" s="25"/>
      <c r="E506" s="25"/>
      <c r="F506" s="25"/>
      <c r="G506" s="71"/>
      <c r="H506" s="84"/>
      <c r="I506" s="127"/>
      <c r="J506" s="180"/>
      <c r="K506" s="142"/>
      <c r="L506" s="140"/>
      <c r="M506" s="103"/>
      <c r="N506" s="129"/>
      <c r="O506" s="129"/>
      <c r="P506" s="129"/>
      <c r="Q506" s="103"/>
      <c r="R506" s="103"/>
      <c r="S506" s="95"/>
      <c r="T506" s="154"/>
      <c r="U506" s="125"/>
      <c r="V506" s="125"/>
      <c r="W506" s="125"/>
      <c r="X506" s="103"/>
      <c r="Y506" s="113"/>
      <c r="Z506" s="113"/>
      <c r="AA506" s="113"/>
      <c r="AB506" s="127"/>
      <c r="AC506" s="127"/>
      <c r="AD506" s="127"/>
      <c r="AE506" s="127"/>
      <c r="AF506" s="127"/>
      <c r="AG506" s="127"/>
      <c r="AH506" s="127"/>
      <c r="AI506" s="127"/>
      <c r="AJ506" s="127"/>
      <c r="AK506" s="127"/>
      <c r="AL506" s="127"/>
      <c r="AM506" s="127"/>
      <c r="AN506" s="127"/>
      <c r="AO506" s="127"/>
      <c r="AP506" s="127"/>
      <c r="AQ506" s="127"/>
      <c r="AR506" s="127"/>
      <c r="AS506" s="127"/>
      <c r="AT506" s="127"/>
      <c r="AU506" s="127"/>
      <c r="AV506" s="127"/>
      <c r="AW506" s="127"/>
      <c r="AX506" s="127"/>
    </row>
    <row r="507" spans="1:50" x14ac:dyDescent="0.3">
      <c r="A507" s="25"/>
      <c r="B507" s="25"/>
      <c r="C507" s="25"/>
      <c r="D507" s="25"/>
      <c r="E507" s="25"/>
      <c r="F507" s="25"/>
      <c r="G507" s="71"/>
      <c r="H507" s="84"/>
      <c r="I507" s="127"/>
      <c r="J507" s="180"/>
      <c r="K507" s="142"/>
      <c r="L507" s="140"/>
      <c r="M507" s="103"/>
      <c r="N507" s="129"/>
      <c r="O507" s="129"/>
      <c r="P507" s="129"/>
      <c r="Q507" s="103"/>
      <c r="R507" s="103"/>
      <c r="S507" s="95"/>
      <c r="T507" s="154"/>
      <c r="U507" s="125"/>
      <c r="V507" s="125"/>
      <c r="W507" s="125"/>
      <c r="X507" s="103"/>
      <c r="Y507" s="113"/>
      <c r="Z507" s="113"/>
      <c r="AA507" s="113"/>
      <c r="AB507" s="127"/>
      <c r="AC507" s="127"/>
      <c r="AD507" s="127"/>
      <c r="AE507" s="127"/>
      <c r="AF507" s="127"/>
      <c r="AG507" s="127"/>
      <c r="AH507" s="127"/>
      <c r="AI507" s="127"/>
      <c r="AJ507" s="127"/>
      <c r="AK507" s="127"/>
      <c r="AL507" s="127"/>
      <c r="AM507" s="127"/>
      <c r="AN507" s="127"/>
      <c r="AO507" s="127"/>
      <c r="AP507" s="127"/>
      <c r="AQ507" s="127"/>
      <c r="AR507" s="127"/>
      <c r="AS507" s="127"/>
      <c r="AT507" s="127"/>
      <c r="AU507" s="127"/>
      <c r="AV507" s="127"/>
      <c r="AW507" s="127"/>
      <c r="AX507" s="127"/>
    </row>
    <row r="508" spans="1:50" x14ac:dyDescent="0.3">
      <c r="A508" s="25"/>
      <c r="B508" s="25"/>
      <c r="C508" s="25"/>
      <c r="D508" s="25"/>
      <c r="E508" s="25"/>
      <c r="F508" s="25"/>
      <c r="G508" s="71"/>
      <c r="H508" s="84"/>
      <c r="I508" s="127"/>
      <c r="J508" s="180"/>
      <c r="K508" s="142"/>
      <c r="L508" s="140"/>
      <c r="M508" s="103"/>
      <c r="N508" s="129"/>
      <c r="O508" s="129"/>
      <c r="P508" s="129"/>
      <c r="Q508" s="103"/>
      <c r="R508" s="103"/>
      <c r="S508" s="95"/>
      <c r="T508" s="154"/>
      <c r="U508" s="125"/>
      <c r="V508" s="125"/>
      <c r="W508" s="125"/>
      <c r="X508" s="103"/>
      <c r="Y508" s="113"/>
      <c r="Z508" s="113"/>
      <c r="AA508" s="113"/>
      <c r="AB508" s="127"/>
      <c r="AC508" s="127"/>
      <c r="AD508" s="127"/>
      <c r="AE508" s="127"/>
      <c r="AF508" s="127"/>
      <c r="AG508" s="127"/>
      <c r="AH508" s="127"/>
      <c r="AI508" s="127"/>
      <c r="AJ508" s="127"/>
      <c r="AK508" s="127"/>
      <c r="AL508" s="127"/>
      <c r="AM508" s="127"/>
      <c r="AN508" s="127"/>
      <c r="AO508" s="127"/>
      <c r="AP508" s="127"/>
      <c r="AQ508" s="127"/>
      <c r="AR508" s="127"/>
      <c r="AS508" s="127"/>
      <c r="AT508" s="127"/>
      <c r="AU508" s="127"/>
      <c r="AV508" s="127"/>
      <c r="AW508" s="127"/>
      <c r="AX508" s="127"/>
    </row>
    <row r="509" spans="1:50" x14ac:dyDescent="0.3">
      <c r="A509" s="25"/>
      <c r="B509" s="25"/>
      <c r="C509" s="25"/>
      <c r="D509" s="25"/>
      <c r="E509" s="25"/>
      <c r="F509" s="25"/>
      <c r="G509" s="71"/>
      <c r="H509" s="84"/>
      <c r="I509" s="127"/>
      <c r="J509" s="180"/>
      <c r="K509" s="142"/>
      <c r="L509" s="140"/>
      <c r="M509" s="103"/>
      <c r="N509" s="129"/>
      <c r="O509" s="129"/>
      <c r="P509" s="129"/>
      <c r="Q509" s="103"/>
      <c r="R509" s="103"/>
      <c r="S509" s="95"/>
      <c r="T509" s="154"/>
      <c r="U509" s="125"/>
      <c r="V509" s="125"/>
      <c r="W509" s="125"/>
      <c r="X509" s="103"/>
      <c r="Y509" s="113"/>
      <c r="Z509" s="113"/>
      <c r="AA509" s="113"/>
      <c r="AB509" s="127"/>
      <c r="AC509" s="127"/>
      <c r="AD509" s="127"/>
      <c r="AE509" s="127"/>
      <c r="AF509" s="127"/>
      <c r="AG509" s="127"/>
      <c r="AH509" s="127"/>
      <c r="AI509" s="127"/>
      <c r="AJ509" s="127"/>
      <c r="AK509" s="127"/>
      <c r="AL509" s="127"/>
      <c r="AM509" s="127"/>
      <c r="AN509" s="127"/>
      <c r="AO509" s="127"/>
      <c r="AP509" s="127"/>
      <c r="AQ509" s="127"/>
      <c r="AR509" s="127"/>
      <c r="AS509" s="127"/>
      <c r="AT509" s="127"/>
      <c r="AU509" s="127"/>
      <c r="AV509" s="127"/>
      <c r="AW509" s="127"/>
      <c r="AX509" s="127"/>
    </row>
    <row r="510" spans="1:50" x14ac:dyDescent="0.3">
      <c r="A510" s="25"/>
      <c r="B510" s="25"/>
      <c r="C510" s="25"/>
      <c r="D510" s="25"/>
      <c r="E510" s="25"/>
      <c r="F510" s="25"/>
      <c r="G510" s="71"/>
      <c r="H510" s="84"/>
      <c r="I510" s="127"/>
      <c r="J510" s="180"/>
      <c r="K510" s="142"/>
      <c r="L510" s="140"/>
      <c r="M510" s="103"/>
      <c r="N510" s="129"/>
      <c r="O510" s="129"/>
      <c r="P510" s="129"/>
      <c r="Q510" s="103"/>
      <c r="R510" s="103"/>
      <c r="S510" s="95"/>
      <c r="T510" s="154"/>
      <c r="U510" s="125"/>
      <c r="V510" s="125"/>
      <c r="W510" s="125"/>
      <c r="X510" s="103"/>
      <c r="Y510" s="113"/>
      <c r="Z510" s="113"/>
      <c r="AA510" s="113"/>
      <c r="AB510" s="127"/>
      <c r="AC510" s="127"/>
      <c r="AD510" s="127"/>
      <c r="AE510" s="127"/>
      <c r="AF510" s="127"/>
      <c r="AG510" s="127"/>
      <c r="AH510" s="127"/>
      <c r="AI510" s="127"/>
      <c r="AJ510" s="127"/>
      <c r="AK510" s="127"/>
      <c r="AL510" s="127"/>
      <c r="AM510" s="127"/>
      <c r="AN510" s="127"/>
      <c r="AO510" s="127"/>
      <c r="AP510" s="127"/>
      <c r="AQ510" s="127"/>
      <c r="AR510" s="127"/>
      <c r="AS510" s="127"/>
      <c r="AT510" s="127"/>
      <c r="AU510" s="127"/>
      <c r="AV510" s="127"/>
      <c r="AW510" s="127"/>
      <c r="AX510" s="127"/>
    </row>
    <row r="511" spans="1:50" x14ac:dyDescent="0.3">
      <c r="A511" s="25"/>
      <c r="B511" s="25"/>
      <c r="C511" s="25"/>
      <c r="D511" s="25"/>
      <c r="E511" s="25"/>
      <c r="F511" s="25"/>
      <c r="G511" s="71"/>
      <c r="H511" s="84"/>
      <c r="I511" s="127"/>
      <c r="J511" s="180"/>
      <c r="K511" s="142"/>
      <c r="L511" s="140"/>
      <c r="M511" s="103"/>
      <c r="N511" s="129"/>
      <c r="O511" s="129"/>
      <c r="P511" s="129"/>
      <c r="Q511" s="103"/>
      <c r="R511" s="103"/>
      <c r="S511" s="95"/>
      <c r="T511" s="154"/>
      <c r="U511" s="125"/>
      <c r="V511" s="125"/>
      <c r="W511" s="125"/>
      <c r="X511" s="103"/>
      <c r="Y511" s="113"/>
      <c r="Z511" s="113"/>
      <c r="AA511" s="113"/>
      <c r="AB511" s="127"/>
      <c r="AC511" s="127"/>
      <c r="AD511" s="127"/>
      <c r="AE511" s="127"/>
      <c r="AF511" s="127"/>
      <c r="AG511" s="127"/>
      <c r="AH511" s="127"/>
      <c r="AI511" s="127"/>
      <c r="AJ511" s="127"/>
      <c r="AK511" s="127"/>
      <c r="AL511" s="127"/>
      <c r="AM511" s="127"/>
      <c r="AN511" s="127"/>
      <c r="AO511" s="127"/>
      <c r="AP511" s="127"/>
      <c r="AQ511" s="127"/>
      <c r="AR511" s="127"/>
      <c r="AS511" s="127"/>
      <c r="AT511" s="127"/>
      <c r="AU511" s="127"/>
      <c r="AV511" s="127"/>
      <c r="AW511" s="127"/>
      <c r="AX511" s="127"/>
    </row>
    <row r="512" spans="1:50" x14ac:dyDescent="0.3">
      <c r="A512" s="25"/>
      <c r="B512" s="25"/>
      <c r="C512" s="25"/>
      <c r="D512" s="25"/>
      <c r="E512" s="25"/>
      <c r="F512" s="25"/>
      <c r="G512" s="71"/>
      <c r="H512" s="84"/>
      <c r="I512" s="127"/>
      <c r="J512" s="180"/>
      <c r="K512" s="142"/>
      <c r="L512" s="140"/>
      <c r="M512" s="103"/>
      <c r="N512" s="129"/>
      <c r="O512" s="129"/>
      <c r="P512" s="129"/>
      <c r="Q512" s="103"/>
      <c r="R512" s="103"/>
      <c r="S512" s="95"/>
      <c r="T512" s="154"/>
      <c r="U512" s="125"/>
      <c r="V512" s="125"/>
      <c r="W512" s="125"/>
      <c r="X512" s="103"/>
      <c r="Y512" s="113"/>
      <c r="Z512" s="113"/>
      <c r="AA512" s="113"/>
      <c r="AB512" s="127"/>
      <c r="AC512" s="127"/>
      <c r="AD512" s="127"/>
      <c r="AE512" s="127"/>
      <c r="AF512" s="127"/>
      <c r="AG512" s="127"/>
      <c r="AH512" s="127"/>
      <c r="AI512" s="127"/>
      <c r="AJ512" s="127"/>
      <c r="AK512" s="127"/>
      <c r="AL512" s="127"/>
      <c r="AM512" s="127"/>
      <c r="AN512" s="127"/>
      <c r="AO512" s="127"/>
      <c r="AP512" s="127"/>
      <c r="AQ512" s="127"/>
      <c r="AR512" s="127"/>
      <c r="AS512" s="127"/>
      <c r="AT512" s="127"/>
      <c r="AU512" s="127"/>
      <c r="AV512" s="127"/>
      <c r="AW512" s="127"/>
      <c r="AX512" s="127"/>
    </row>
    <row r="513" spans="1:50" x14ac:dyDescent="0.3">
      <c r="A513" s="25"/>
      <c r="B513" s="25"/>
      <c r="C513" s="25"/>
      <c r="D513" s="25"/>
      <c r="E513" s="25"/>
      <c r="F513" s="25"/>
      <c r="G513" s="71"/>
      <c r="H513" s="84"/>
      <c r="I513" s="127"/>
      <c r="J513" s="180"/>
      <c r="K513" s="142"/>
      <c r="L513" s="140"/>
      <c r="M513" s="103"/>
      <c r="N513" s="129"/>
      <c r="O513" s="129"/>
      <c r="P513" s="129"/>
      <c r="Q513" s="103"/>
      <c r="R513" s="103"/>
      <c r="S513" s="95"/>
      <c r="T513" s="154"/>
      <c r="U513" s="125"/>
      <c r="V513" s="125"/>
      <c r="W513" s="125"/>
      <c r="X513" s="103"/>
      <c r="Y513" s="113"/>
      <c r="Z513" s="113"/>
      <c r="AA513" s="113"/>
      <c r="AB513" s="127"/>
      <c r="AC513" s="127"/>
      <c r="AD513" s="127"/>
      <c r="AE513" s="127"/>
      <c r="AF513" s="127"/>
      <c r="AG513" s="127"/>
      <c r="AH513" s="127"/>
      <c r="AI513" s="127"/>
      <c r="AJ513" s="127"/>
      <c r="AK513" s="127"/>
      <c r="AL513" s="127"/>
      <c r="AM513" s="127"/>
      <c r="AN513" s="127"/>
      <c r="AO513" s="127"/>
      <c r="AP513" s="127"/>
      <c r="AQ513" s="127"/>
      <c r="AR513" s="127"/>
      <c r="AS513" s="127"/>
      <c r="AT513" s="127"/>
      <c r="AU513" s="127"/>
      <c r="AV513" s="127"/>
      <c r="AW513" s="127"/>
      <c r="AX513" s="127"/>
    </row>
    <row r="514" spans="1:50" x14ac:dyDescent="0.3">
      <c r="A514" s="25"/>
      <c r="B514" s="25"/>
      <c r="C514" s="25"/>
      <c r="D514" s="25"/>
      <c r="E514" s="25"/>
      <c r="F514" s="25"/>
      <c r="G514" s="71"/>
      <c r="H514" s="84"/>
      <c r="I514" s="127"/>
      <c r="J514" s="180"/>
      <c r="K514" s="142"/>
      <c r="L514" s="140"/>
      <c r="M514" s="103"/>
      <c r="N514" s="129"/>
      <c r="O514" s="129"/>
      <c r="P514" s="129"/>
      <c r="Q514" s="103"/>
      <c r="R514" s="103"/>
      <c r="S514" s="95"/>
      <c r="T514" s="154"/>
      <c r="U514" s="125"/>
      <c r="V514" s="125"/>
      <c r="W514" s="125"/>
      <c r="X514" s="103"/>
      <c r="Y514" s="113"/>
      <c r="Z514" s="113"/>
      <c r="AA514" s="113"/>
      <c r="AB514" s="127"/>
      <c r="AC514" s="127"/>
      <c r="AD514" s="127"/>
      <c r="AE514" s="127"/>
      <c r="AF514" s="127"/>
      <c r="AG514" s="127"/>
      <c r="AH514" s="127"/>
      <c r="AI514" s="127"/>
      <c r="AJ514" s="127"/>
      <c r="AK514" s="127"/>
      <c r="AL514" s="127"/>
      <c r="AM514" s="127"/>
      <c r="AN514" s="127"/>
      <c r="AO514" s="127"/>
      <c r="AP514" s="127"/>
      <c r="AQ514" s="127"/>
      <c r="AR514" s="127"/>
      <c r="AS514" s="127"/>
      <c r="AT514" s="127"/>
      <c r="AU514" s="127"/>
      <c r="AV514" s="127"/>
      <c r="AW514" s="127"/>
      <c r="AX514" s="127"/>
    </row>
    <row r="515" spans="1:50" x14ac:dyDescent="0.3">
      <c r="A515" s="25"/>
      <c r="B515" s="25"/>
      <c r="C515" s="25"/>
      <c r="D515" s="25"/>
      <c r="E515" s="25"/>
      <c r="F515" s="25"/>
      <c r="G515" s="71"/>
      <c r="H515" s="84"/>
      <c r="I515" s="127"/>
      <c r="J515" s="180"/>
      <c r="K515" s="142"/>
      <c r="L515" s="140"/>
      <c r="M515" s="103"/>
      <c r="N515" s="129"/>
      <c r="O515" s="129"/>
      <c r="P515" s="129"/>
      <c r="Q515" s="103"/>
      <c r="R515" s="103"/>
      <c r="S515" s="95"/>
      <c r="T515" s="154"/>
      <c r="U515" s="125"/>
      <c r="V515" s="125"/>
      <c r="W515" s="125"/>
      <c r="X515" s="103"/>
      <c r="Y515" s="113"/>
      <c r="Z515" s="113"/>
      <c r="AA515" s="113"/>
      <c r="AB515" s="127"/>
      <c r="AC515" s="127"/>
      <c r="AD515" s="127"/>
      <c r="AE515" s="127"/>
      <c r="AF515" s="127"/>
      <c r="AG515" s="127"/>
      <c r="AH515" s="127"/>
      <c r="AI515" s="127"/>
      <c r="AJ515" s="127"/>
      <c r="AK515" s="127"/>
      <c r="AL515" s="127"/>
      <c r="AM515" s="127"/>
      <c r="AN515" s="127"/>
      <c r="AO515" s="127"/>
      <c r="AP515" s="127"/>
      <c r="AQ515" s="127"/>
      <c r="AR515" s="127"/>
      <c r="AS515" s="127"/>
      <c r="AT515" s="127"/>
      <c r="AU515" s="127"/>
      <c r="AV515" s="127"/>
      <c r="AW515" s="127"/>
      <c r="AX515" s="127"/>
    </row>
    <row r="516" spans="1:50" x14ac:dyDescent="0.3">
      <c r="A516" s="25"/>
      <c r="B516" s="25"/>
      <c r="C516" s="25"/>
      <c r="D516" s="25"/>
      <c r="E516" s="25"/>
      <c r="F516" s="25"/>
      <c r="G516" s="71"/>
      <c r="H516" s="84"/>
      <c r="I516" s="127"/>
      <c r="J516" s="180"/>
      <c r="K516" s="142"/>
      <c r="L516" s="140"/>
      <c r="M516" s="103"/>
      <c r="N516" s="129"/>
      <c r="O516" s="129"/>
      <c r="P516" s="129"/>
      <c r="Q516" s="103"/>
      <c r="R516" s="103"/>
      <c r="S516" s="95"/>
      <c r="T516" s="154"/>
      <c r="U516" s="125"/>
      <c r="V516" s="125"/>
      <c r="W516" s="125"/>
      <c r="X516" s="103"/>
      <c r="Y516" s="113"/>
      <c r="Z516" s="113"/>
      <c r="AA516" s="113"/>
      <c r="AB516" s="127"/>
      <c r="AC516" s="127"/>
      <c r="AD516" s="127"/>
      <c r="AE516" s="127"/>
      <c r="AF516" s="127"/>
      <c r="AG516" s="127"/>
      <c r="AH516" s="127"/>
      <c r="AI516" s="127"/>
      <c r="AJ516" s="127"/>
      <c r="AK516" s="127"/>
      <c r="AL516" s="127"/>
      <c r="AM516" s="127"/>
      <c r="AN516" s="127"/>
      <c r="AO516" s="127"/>
      <c r="AP516" s="127"/>
      <c r="AQ516" s="127"/>
      <c r="AR516" s="127"/>
      <c r="AS516" s="127"/>
      <c r="AT516" s="127"/>
      <c r="AU516" s="127"/>
      <c r="AV516" s="127"/>
      <c r="AW516" s="127"/>
      <c r="AX516" s="127"/>
    </row>
    <row r="517" spans="1:50" x14ac:dyDescent="0.3">
      <c r="A517" s="25"/>
      <c r="B517" s="25"/>
      <c r="C517" s="25"/>
      <c r="D517" s="25"/>
      <c r="E517" s="25"/>
      <c r="F517" s="25"/>
      <c r="G517" s="71"/>
      <c r="H517" s="84"/>
      <c r="I517" s="127"/>
      <c r="J517" s="180"/>
      <c r="K517" s="142"/>
      <c r="L517" s="140"/>
      <c r="M517" s="103"/>
      <c r="N517" s="129"/>
      <c r="O517" s="129"/>
      <c r="P517" s="129"/>
      <c r="Q517" s="103"/>
      <c r="R517" s="103"/>
      <c r="S517" s="95"/>
      <c r="T517" s="154"/>
      <c r="U517" s="125"/>
      <c r="V517" s="125"/>
      <c r="W517" s="125"/>
      <c r="X517" s="103"/>
      <c r="Y517" s="113"/>
      <c r="Z517" s="113"/>
      <c r="AA517" s="113"/>
      <c r="AB517" s="127"/>
      <c r="AC517" s="127"/>
      <c r="AD517" s="127"/>
      <c r="AE517" s="127"/>
      <c r="AF517" s="127"/>
      <c r="AG517" s="127"/>
      <c r="AH517" s="127"/>
      <c r="AI517" s="127"/>
      <c r="AJ517" s="127"/>
      <c r="AK517" s="127"/>
      <c r="AL517" s="127"/>
      <c r="AM517" s="127"/>
      <c r="AN517" s="127"/>
      <c r="AO517" s="127"/>
      <c r="AP517" s="127"/>
      <c r="AQ517" s="127"/>
      <c r="AR517" s="127"/>
      <c r="AS517" s="127"/>
      <c r="AT517" s="127"/>
      <c r="AU517" s="127"/>
      <c r="AV517" s="127"/>
      <c r="AW517" s="127"/>
      <c r="AX517" s="127"/>
    </row>
    <row r="518" spans="1:50" x14ac:dyDescent="0.3">
      <c r="A518" s="25"/>
      <c r="B518" s="25"/>
      <c r="C518" s="25"/>
      <c r="D518" s="25"/>
      <c r="E518" s="25"/>
      <c r="F518" s="25"/>
      <c r="G518" s="71"/>
      <c r="H518" s="84"/>
      <c r="I518" s="127"/>
      <c r="J518" s="180"/>
      <c r="K518" s="142"/>
      <c r="L518" s="140"/>
      <c r="M518" s="103"/>
      <c r="N518" s="129"/>
      <c r="O518" s="129"/>
      <c r="P518" s="129"/>
      <c r="Q518" s="103"/>
      <c r="R518" s="103"/>
      <c r="S518" s="95"/>
      <c r="T518" s="154"/>
      <c r="U518" s="125"/>
      <c r="V518" s="125"/>
      <c r="W518" s="125"/>
      <c r="X518" s="103"/>
      <c r="Y518" s="113"/>
      <c r="Z518" s="113"/>
      <c r="AA518" s="113"/>
      <c r="AB518" s="127"/>
      <c r="AC518" s="127"/>
      <c r="AD518" s="127"/>
      <c r="AE518" s="127"/>
      <c r="AF518" s="127"/>
      <c r="AG518" s="127"/>
      <c r="AH518" s="127"/>
      <c r="AI518" s="127"/>
      <c r="AJ518" s="127"/>
      <c r="AK518" s="127"/>
      <c r="AL518" s="127"/>
      <c r="AM518" s="127"/>
      <c r="AN518" s="127"/>
      <c r="AO518" s="127"/>
      <c r="AP518" s="127"/>
      <c r="AQ518" s="127"/>
      <c r="AR518" s="127"/>
      <c r="AS518" s="127"/>
      <c r="AT518" s="127"/>
      <c r="AU518" s="127"/>
      <c r="AV518" s="127"/>
      <c r="AW518" s="127"/>
      <c r="AX518" s="127"/>
    </row>
    <row r="519" spans="1:50" x14ac:dyDescent="0.3">
      <c r="A519" s="25"/>
      <c r="B519" s="25"/>
      <c r="C519" s="25"/>
      <c r="D519" s="25"/>
      <c r="E519" s="25"/>
      <c r="F519" s="25"/>
      <c r="G519" s="71"/>
      <c r="H519" s="84"/>
      <c r="I519" s="127"/>
      <c r="J519" s="180"/>
      <c r="K519" s="142"/>
      <c r="L519" s="140"/>
      <c r="M519" s="103"/>
      <c r="N519" s="129"/>
      <c r="O519" s="129"/>
      <c r="P519" s="129"/>
      <c r="Q519" s="103"/>
      <c r="R519" s="103"/>
      <c r="S519" s="95"/>
      <c r="T519" s="154"/>
      <c r="U519" s="125"/>
      <c r="V519" s="125"/>
      <c r="W519" s="125"/>
      <c r="X519" s="103"/>
      <c r="Y519" s="113"/>
      <c r="Z519" s="113"/>
      <c r="AA519" s="113"/>
      <c r="AB519" s="127"/>
      <c r="AC519" s="127"/>
      <c r="AD519" s="127"/>
      <c r="AE519" s="127"/>
      <c r="AF519" s="127"/>
      <c r="AG519" s="127"/>
      <c r="AH519" s="127"/>
      <c r="AI519" s="127"/>
      <c r="AJ519" s="127"/>
      <c r="AK519" s="127"/>
      <c r="AL519" s="127"/>
      <c r="AM519" s="127"/>
      <c r="AN519" s="127"/>
      <c r="AO519" s="127"/>
      <c r="AP519" s="127"/>
      <c r="AQ519" s="127"/>
      <c r="AR519" s="127"/>
      <c r="AS519" s="127"/>
      <c r="AT519" s="127"/>
      <c r="AU519" s="127"/>
      <c r="AV519" s="127"/>
      <c r="AW519" s="127"/>
      <c r="AX519" s="127"/>
    </row>
    <row r="520" spans="1:50" x14ac:dyDescent="0.3">
      <c r="A520" s="25"/>
      <c r="B520" s="25"/>
      <c r="C520" s="25"/>
      <c r="D520" s="25"/>
      <c r="E520" s="25"/>
      <c r="F520" s="25"/>
      <c r="G520" s="71"/>
      <c r="H520" s="84"/>
      <c r="I520" s="127"/>
      <c r="J520" s="180"/>
      <c r="K520" s="142"/>
      <c r="L520" s="140"/>
      <c r="M520" s="103"/>
      <c r="N520" s="129"/>
      <c r="O520" s="129"/>
      <c r="P520" s="129"/>
      <c r="Q520" s="103"/>
      <c r="R520" s="103"/>
      <c r="S520" s="95"/>
      <c r="T520" s="154"/>
      <c r="U520" s="125"/>
      <c r="V520" s="125"/>
      <c r="W520" s="125"/>
      <c r="X520" s="103"/>
      <c r="Y520" s="113"/>
      <c r="Z520" s="113"/>
      <c r="AA520" s="113"/>
      <c r="AB520" s="127"/>
      <c r="AC520" s="127"/>
      <c r="AD520" s="127"/>
      <c r="AE520" s="127"/>
      <c r="AF520" s="127"/>
      <c r="AG520" s="127"/>
      <c r="AH520" s="127"/>
      <c r="AI520" s="127"/>
      <c r="AJ520" s="127"/>
      <c r="AK520" s="127"/>
      <c r="AL520" s="127"/>
      <c r="AM520" s="127"/>
      <c r="AN520" s="127"/>
      <c r="AO520" s="127"/>
      <c r="AP520" s="127"/>
      <c r="AQ520" s="127"/>
      <c r="AR520" s="127"/>
      <c r="AS520" s="127"/>
      <c r="AT520" s="127"/>
      <c r="AU520" s="127"/>
      <c r="AV520" s="127"/>
      <c r="AW520" s="127"/>
      <c r="AX520" s="127"/>
    </row>
    <row r="521" spans="1:50" x14ac:dyDescent="0.3">
      <c r="A521" s="25"/>
      <c r="B521" s="25"/>
      <c r="C521" s="25"/>
      <c r="D521" s="25"/>
      <c r="E521" s="25"/>
      <c r="F521" s="25"/>
      <c r="G521" s="71"/>
      <c r="H521" s="84"/>
      <c r="I521" s="84"/>
      <c r="J521" s="180"/>
      <c r="K521" s="142"/>
      <c r="L521" s="140"/>
      <c r="M521" s="103"/>
      <c r="N521" s="129"/>
      <c r="O521" s="129"/>
      <c r="P521" s="129"/>
      <c r="Q521" s="103"/>
      <c r="R521" s="103"/>
      <c r="S521" s="95"/>
      <c r="T521" s="154"/>
      <c r="U521" s="125"/>
      <c r="V521" s="125"/>
      <c r="W521" s="125"/>
      <c r="X521" s="103"/>
      <c r="Y521" s="113"/>
      <c r="Z521" s="113"/>
      <c r="AA521" s="113"/>
      <c r="AB521" s="127"/>
      <c r="AC521" s="127"/>
      <c r="AD521" s="127"/>
      <c r="AE521" s="127"/>
      <c r="AF521" s="127"/>
      <c r="AG521" s="127"/>
      <c r="AH521" s="127"/>
      <c r="AI521" s="127"/>
      <c r="AJ521" s="127"/>
      <c r="AK521" s="127"/>
      <c r="AL521" s="127"/>
      <c r="AM521" s="127"/>
      <c r="AN521" s="127"/>
      <c r="AO521" s="127"/>
      <c r="AP521" s="127"/>
      <c r="AQ521" s="127"/>
      <c r="AR521" s="127"/>
      <c r="AS521" s="127"/>
      <c r="AT521" s="127"/>
      <c r="AU521" s="127"/>
      <c r="AV521" s="127"/>
      <c r="AW521" s="127"/>
      <c r="AX521" s="127"/>
    </row>
    <row r="522" spans="1:50" x14ac:dyDescent="0.3">
      <c r="A522" s="25"/>
      <c r="B522" s="25"/>
      <c r="C522" s="25"/>
      <c r="D522" s="25"/>
      <c r="E522" s="25"/>
      <c r="F522" s="25"/>
      <c r="G522" s="71"/>
      <c r="H522" s="84"/>
      <c r="I522" s="127"/>
      <c r="J522" s="180"/>
      <c r="K522" s="142"/>
      <c r="L522" s="140"/>
      <c r="M522" s="103"/>
      <c r="N522" s="129"/>
      <c r="O522" s="129"/>
      <c r="P522" s="129"/>
      <c r="Q522" s="103"/>
      <c r="R522" s="103"/>
      <c r="S522" s="95"/>
      <c r="T522" s="154"/>
      <c r="U522" s="125"/>
      <c r="V522" s="125"/>
      <c r="W522" s="125"/>
      <c r="X522" s="103"/>
      <c r="Y522" s="113"/>
      <c r="Z522" s="113"/>
      <c r="AA522" s="113"/>
      <c r="AB522" s="127"/>
      <c r="AC522" s="127"/>
      <c r="AD522" s="127"/>
      <c r="AE522" s="127"/>
      <c r="AF522" s="127"/>
      <c r="AG522" s="127"/>
      <c r="AH522" s="127"/>
      <c r="AI522" s="127"/>
      <c r="AJ522" s="127"/>
      <c r="AK522" s="127"/>
      <c r="AL522" s="127"/>
      <c r="AM522" s="127"/>
      <c r="AN522" s="127"/>
      <c r="AO522" s="127"/>
      <c r="AP522" s="127"/>
      <c r="AQ522" s="127"/>
      <c r="AR522" s="127"/>
      <c r="AS522" s="127"/>
      <c r="AT522" s="127"/>
      <c r="AU522" s="127"/>
      <c r="AV522" s="127"/>
      <c r="AW522" s="127"/>
      <c r="AX522" s="127"/>
    </row>
    <row r="523" spans="1:50" x14ac:dyDescent="0.3">
      <c r="A523" s="25"/>
      <c r="B523" s="25"/>
      <c r="C523" s="25"/>
      <c r="D523" s="25"/>
      <c r="E523" s="25"/>
      <c r="F523" s="25"/>
      <c r="G523" s="71"/>
      <c r="H523" s="84"/>
      <c r="I523" s="127"/>
      <c r="J523" s="180"/>
      <c r="K523" s="142"/>
      <c r="L523" s="140"/>
      <c r="M523" s="103"/>
      <c r="N523" s="129"/>
      <c r="O523" s="129"/>
      <c r="P523" s="129"/>
      <c r="Q523" s="103"/>
      <c r="R523" s="103"/>
      <c r="S523" s="95"/>
      <c r="T523" s="154"/>
      <c r="U523" s="125"/>
      <c r="V523" s="125"/>
      <c r="W523" s="125"/>
      <c r="X523" s="103"/>
      <c r="Y523" s="113"/>
      <c r="Z523" s="113"/>
      <c r="AA523" s="113"/>
      <c r="AB523" s="127"/>
      <c r="AC523" s="127"/>
      <c r="AD523" s="127"/>
      <c r="AE523" s="127"/>
      <c r="AF523" s="127"/>
      <c r="AG523" s="127"/>
      <c r="AH523" s="127"/>
      <c r="AI523" s="127"/>
      <c r="AJ523" s="127"/>
      <c r="AK523" s="127"/>
      <c r="AL523" s="127"/>
      <c r="AM523" s="127"/>
      <c r="AN523" s="127"/>
      <c r="AO523" s="127"/>
      <c r="AP523" s="127"/>
      <c r="AQ523" s="127"/>
      <c r="AR523" s="127"/>
      <c r="AS523" s="127"/>
      <c r="AT523" s="127"/>
      <c r="AU523" s="127"/>
      <c r="AV523" s="127"/>
      <c r="AW523" s="127"/>
      <c r="AX523" s="127"/>
    </row>
    <row r="524" spans="1:50" x14ac:dyDescent="0.3">
      <c r="A524" s="25"/>
      <c r="B524" s="25"/>
      <c r="C524" s="25"/>
      <c r="D524" s="25"/>
      <c r="E524" s="25"/>
      <c r="F524" s="25"/>
      <c r="G524" s="71"/>
      <c r="H524" s="84"/>
      <c r="I524" s="127"/>
      <c r="J524" s="180"/>
      <c r="K524" s="142"/>
      <c r="L524" s="140"/>
      <c r="M524" s="103"/>
      <c r="N524" s="129"/>
      <c r="O524" s="129"/>
      <c r="P524" s="129"/>
      <c r="Q524" s="103"/>
      <c r="R524" s="103"/>
      <c r="S524" s="95"/>
      <c r="T524" s="154"/>
      <c r="U524" s="125"/>
      <c r="V524" s="125"/>
      <c r="W524" s="125"/>
      <c r="X524" s="103"/>
      <c r="Y524" s="113"/>
      <c r="Z524" s="113"/>
      <c r="AA524" s="113"/>
      <c r="AB524" s="127"/>
      <c r="AC524" s="127"/>
      <c r="AD524" s="127"/>
      <c r="AE524" s="127"/>
      <c r="AF524" s="127"/>
      <c r="AG524" s="127"/>
      <c r="AH524" s="127"/>
      <c r="AI524" s="127"/>
      <c r="AJ524" s="127"/>
      <c r="AK524" s="127"/>
      <c r="AL524" s="127"/>
      <c r="AM524" s="127"/>
      <c r="AN524" s="127"/>
      <c r="AO524" s="127"/>
      <c r="AP524" s="127"/>
      <c r="AQ524" s="127"/>
      <c r="AR524" s="127"/>
      <c r="AS524" s="127"/>
      <c r="AT524" s="127"/>
      <c r="AU524" s="127"/>
      <c r="AV524" s="127"/>
      <c r="AW524" s="127"/>
      <c r="AX524" s="127"/>
    </row>
    <row r="525" spans="1:50" x14ac:dyDescent="0.3">
      <c r="A525" s="25"/>
      <c r="B525" s="25"/>
      <c r="C525" s="25"/>
      <c r="D525" s="25"/>
      <c r="E525" s="25"/>
      <c r="F525" s="25"/>
      <c r="G525" s="71"/>
      <c r="H525" s="84"/>
      <c r="I525" s="127"/>
      <c r="J525" s="180"/>
      <c r="K525" s="142"/>
      <c r="L525" s="140"/>
      <c r="M525" s="103"/>
      <c r="N525" s="129"/>
      <c r="O525" s="129"/>
      <c r="P525" s="129"/>
      <c r="Q525" s="103"/>
      <c r="R525" s="103"/>
      <c r="S525" s="95"/>
      <c r="T525" s="154"/>
      <c r="U525" s="125"/>
      <c r="V525" s="125"/>
      <c r="W525" s="125"/>
      <c r="X525" s="103"/>
      <c r="Y525" s="113"/>
      <c r="Z525" s="113"/>
      <c r="AA525" s="113"/>
      <c r="AB525" s="127"/>
      <c r="AC525" s="127"/>
      <c r="AD525" s="127"/>
      <c r="AE525" s="127"/>
      <c r="AF525" s="127"/>
      <c r="AG525" s="127"/>
      <c r="AH525" s="127"/>
      <c r="AI525" s="127"/>
      <c r="AJ525" s="127"/>
      <c r="AK525" s="127"/>
      <c r="AL525" s="127"/>
      <c r="AM525" s="127"/>
      <c r="AN525" s="127"/>
      <c r="AO525" s="127"/>
      <c r="AP525" s="127"/>
      <c r="AQ525" s="127"/>
      <c r="AR525" s="127"/>
      <c r="AS525" s="127"/>
      <c r="AT525" s="127"/>
      <c r="AU525" s="127"/>
      <c r="AV525" s="127"/>
      <c r="AW525" s="127"/>
      <c r="AX525" s="127"/>
    </row>
    <row r="526" spans="1:50" x14ac:dyDescent="0.3">
      <c r="A526" s="25"/>
      <c r="B526" s="25"/>
      <c r="C526" s="25"/>
      <c r="D526" s="25"/>
      <c r="E526" s="25"/>
      <c r="F526" s="25"/>
      <c r="G526" s="71"/>
      <c r="H526" s="84"/>
      <c r="I526" s="127"/>
      <c r="J526" s="180"/>
      <c r="K526" s="142"/>
      <c r="L526" s="140"/>
      <c r="M526" s="103"/>
      <c r="N526" s="129"/>
      <c r="O526" s="129"/>
      <c r="P526" s="129"/>
      <c r="Q526" s="103"/>
      <c r="R526" s="103"/>
      <c r="S526" s="95"/>
      <c r="T526" s="154"/>
      <c r="U526" s="125"/>
      <c r="V526" s="125"/>
      <c r="W526" s="125"/>
      <c r="X526" s="103"/>
      <c r="Y526" s="113"/>
      <c r="Z526" s="113"/>
      <c r="AA526" s="113"/>
      <c r="AB526" s="127"/>
      <c r="AC526" s="127"/>
      <c r="AD526" s="127"/>
      <c r="AE526" s="127"/>
      <c r="AF526" s="127"/>
      <c r="AG526" s="127"/>
      <c r="AH526" s="127"/>
      <c r="AI526" s="127"/>
      <c r="AJ526" s="127"/>
      <c r="AK526" s="127"/>
      <c r="AL526" s="127"/>
      <c r="AM526" s="127"/>
      <c r="AN526" s="127"/>
      <c r="AO526" s="127"/>
      <c r="AP526" s="127"/>
      <c r="AQ526" s="127"/>
      <c r="AR526" s="127"/>
      <c r="AS526" s="127"/>
      <c r="AT526" s="127"/>
      <c r="AU526" s="127"/>
      <c r="AV526" s="127"/>
      <c r="AW526" s="127"/>
      <c r="AX526" s="127"/>
    </row>
    <row r="527" spans="1:50" x14ac:dyDescent="0.3">
      <c r="A527" s="25"/>
      <c r="B527" s="25"/>
      <c r="C527" s="25"/>
      <c r="D527" s="25"/>
      <c r="E527" s="25"/>
      <c r="F527" s="25"/>
      <c r="G527" s="71"/>
      <c r="H527" s="84"/>
      <c r="I527" s="127"/>
      <c r="J527" s="180"/>
      <c r="K527" s="142"/>
      <c r="L527" s="140"/>
      <c r="M527" s="103"/>
      <c r="N527" s="129"/>
      <c r="O527" s="129"/>
      <c r="P527" s="129"/>
      <c r="Q527" s="103"/>
      <c r="R527" s="103"/>
      <c r="S527" s="95"/>
      <c r="T527" s="154"/>
      <c r="U527" s="125"/>
      <c r="V527" s="125"/>
      <c r="W527" s="125"/>
      <c r="X527" s="103"/>
      <c r="Y527" s="113"/>
      <c r="Z527" s="113"/>
      <c r="AA527" s="113"/>
      <c r="AB527" s="127"/>
      <c r="AC527" s="127"/>
      <c r="AD527" s="127"/>
      <c r="AE527" s="127"/>
      <c r="AF527" s="127"/>
      <c r="AG527" s="127"/>
      <c r="AH527" s="127"/>
      <c r="AI527" s="127"/>
      <c r="AJ527" s="127"/>
      <c r="AK527" s="127"/>
      <c r="AL527" s="127"/>
      <c r="AM527" s="127"/>
      <c r="AN527" s="127"/>
      <c r="AO527" s="127"/>
      <c r="AP527" s="127"/>
      <c r="AQ527" s="127"/>
      <c r="AR527" s="127"/>
      <c r="AS527" s="127"/>
      <c r="AT527" s="127"/>
      <c r="AU527" s="127"/>
      <c r="AV527" s="127"/>
      <c r="AW527" s="127"/>
      <c r="AX527" s="127"/>
    </row>
    <row r="528" spans="1:50" x14ac:dyDescent="0.3">
      <c r="A528" s="25"/>
      <c r="B528" s="25"/>
      <c r="C528" s="25"/>
      <c r="D528" s="25"/>
      <c r="E528" s="25"/>
      <c r="F528" s="25"/>
      <c r="G528" s="71"/>
      <c r="H528" s="84"/>
      <c r="I528" s="127"/>
      <c r="J528" s="180"/>
      <c r="K528" s="142"/>
      <c r="L528" s="140"/>
      <c r="M528" s="103"/>
      <c r="N528" s="129"/>
      <c r="O528" s="129"/>
      <c r="P528" s="129"/>
      <c r="Q528" s="103"/>
      <c r="R528" s="103"/>
      <c r="S528" s="95"/>
      <c r="T528" s="154"/>
      <c r="U528" s="125"/>
      <c r="V528" s="125"/>
      <c r="W528" s="125"/>
      <c r="X528" s="103"/>
      <c r="Y528" s="113"/>
      <c r="Z528" s="113"/>
      <c r="AA528" s="113"/>
      <c r="AB528" s="127"/>
      <c r="AC528" s="127"/>
      <c r="AD528" s="127"/>
      <c r="AE528" s="127"/>
      <c r="AF528" s="127"/>
      <c r="AG528" s="127"/>
      <c r="AH528" s="127"/>
      <c r="AI528" s="127"/>
      <c r="AJ528" s="127"/>
      <c r="AK528" s="127"/>
      <c r="AL528" s="127"/>
      <c r="AM528" s="127"/>
      <c r="AN528" s="127"/>
      <c r="AO528" s="127"/>
      <c r="AP528" s="127"/>
      <c r="AQ528" s="127"/>
      <c r="AR528" s="127"/>
      <c r="AS528" s="127"/>
      <c r="AT528" s="127"/>
      <c r="AU528" s="127"/>
      <c r="AV528" s="127"/>
      <c r="AW528" s="127"/>
      <c r="AX528" s="127"/>
    </row>
    <row r="529" spans="1:50" x14ac:dyDescent="0.3">
      <c r="A529" s="25"/>
      <c r="B529" s="25"/>
      <c r="C529" s="25"/>
      <c r="D529" s="25"/>
      <c r="E529" s="25"/>
      <c r="F529" s="25"/>
      <c r="G529" s="71"/>
      <c r="H529" s="84"/>
      <c r="I529" s="127"/>
      <c r="J529" s="180"/>
      <c r="K529" s="142"/>
      <c r="L529" s="140"/>
      <c r="M529" s="103"/>
      <c r="N529" s="129"/>
      <c r="O529" s="129"/>
      <c r="P529" s="129"/>
      <c r="Q529" s="103"/>
      <c r="R529" s="103"/>
      <c r="S529" s="95"/>
      <c r="T529" s="154"/>
      <c r="U529" s="125"/>
      <c r="V529" s="125"/>
      <c r="W529" s="125"/>
      <c r="X529" s="103"/>
      <c r="Y529" s="113"/>
      <c r="Z529" s="113"/>
      <c r="AA529" s="113"/>
      <c r="AB529" s="127"/>
      <c r="AC529" s="127"/>
      <c r="AD529" s="127"/>
      <c r="AE529" s="127"/>
      <c r="AF529" s="127"/>
      <c r="AG529" s="127"/>
      <c r="AH529" s="127"/>
      <c r="AI529" s="127"/>
      <c r="AJ529" s="127"/>
      <c r="AK529" s="127"/>
      <c r="AL529" s="127"/>
      <c r="AM529" s="127"/>
      <c r="AN529" s="127"/>
      <c r="AO529" s="127"/>
      <c r="AP529" s="127"/>
      <c r="AQ529" s="127"/>
      <c r="AR529" s="127"/>
      <c r="AS529" s="127"/>
      <c r="AT529" s="127"/>
      <c r="AU529" s="127"/>
      <c r="AV529" s="127"/>
      <c r="AW529" s="127"/>
      <c r="AX529" s="127"/>
    </row>
    <row r="530" spans="1:50" x14ac:dyDescent="0.3">
      <c r="A530" s="25"/>
      <c r="B530" s="25"/>
      <c r="C530" s="25"/>
      <c r="D530" s="25"/>
      <c r="E530" s="25"/>
      <c r="F530" s="25"/>
      <c r="G530" s="71"/>
      <c r="H530" s="84"/>
      <c r="I530" s="127"/>
      <c r="J530" s="180"/>
      <c r="K530" s="142"/>
      <c r="L530" s="140"/>
      <c r="M530" s="103"/>
      <c r="N530" s="129"/>
      <c r="O530" s="129"/>
      <c r="P530" s="129"/>
      <c r="Q530" s="103"/>
      <c r="R530" s="103"/>
      <c r="S530" s="95"/>
      <c r="T530" s="154"/>
      <c r="U530" s="125"/>
      <c r="V530" s="125"/>
      <c r="W530" s="125"/>
      <c r="X530" s="103"/>
      <c r="Y530" s="113"/>
      <c r="Z530" s="113"/>
      <c r="AA530" s="113"/>
      <c r="AB530" s="127"/>
      <c r="AC530" s="127"/>
      <c r="AD530" s="127"/>
      <c r="AE530" s="127"/>
      <c r="AF530" s="127"/>
      <c r="AG530" s="127"/>
      <c r="AH530" s="127"/>
      <c r="AI530" s="127"/>
      <c r="AJ530" s="127"/>
      <c r="AK530" s="127"/>
      <c r="AL530" s="127"/>
      <c r="AM530" s="127"/>
      <c r="AN530" s="127"/>
      <c r="AO530" s="127"/>
      <c r="AP530" s="127"/>
      <c r="AQ530" s="127"/>
      <c r="AR530" s="127"/>
      <c r="AS530" s="127"/>
      <c r="AT530" s="127"/>
      <c r="AU530" s="127"/>
      <c r="AV530" s="127"/>
      <c r="AW530" s="127"/>
      <c r="AX530" s="127"/>
    </row>
    <row r="531" spans="1:50" x14ac:dyDescent="0.3">
      <c r="A531" s="25"/>
      <c r="B531" s="25"/>
      <c r="C531" s="25"/>
      <c r="D531" s="25"/>
      <c r="E531" s="25"/>
      <c r="F531" s="25"/>
      <c r="G531" s="71"/>
      <c r="H531" s="84"/>
      <c r="I531" s="127"/>
      <c r="J531" s="180"/>
      <c r="K531" s="142"/>
      <c r="L531" s="140"/>
      <c r="M531" s="103"/>
      <c r="N531" s="129"/>
      <c r="O531" s="129"/>
      <c r="P531" s="129"/>
      <c r="Q531" s="103"/>
      <c r="R531" s="103"/>
      <c r="S531" s="95"/>
      <c r="T531" s="154"/>
      <c r="U531" s="125"/>
      <c r="V531" s="125"/>
      <c r="W531" s="125"/>
      <c r="X531" s="103"/>
      <c r="Y531" s="113"/>
      <c r="Z531" s="113"/>
      <c r="AA531" s="113"/>
      <c r="AB531" s="127"/>
      <c r="AC531" s="127"/>
      <c r="AD531" s="127"/>
      <c r="AE531" s="127"/>
      <c r="AF531" s="127"/>
      <c r="AG531" s="127"/>
      <c r="AH531" s="127"/>
      <c r="AI531" s="127"/>
      <c r="AJ531" s="127"/>
      <c r="AK531" s="127"/>
      <c r="AL531" s="127"/>
      <c r="AM531" s="127"/>
      <c r="AN531" s="127"/>
      <c r="AO531" s="127"/>
      <c r="AP531" s="127"/>
      <c r="AQ531" s="127"/>
      <c r="AR531" s="127"/>
      <c r="AS531" s="127"/>
      <c r="AT531" s="127"/>
      <c r="AU531" s="127"/>
      <c r="AV531" s="127"/>
      <c r="AW531" s="127"/>
      <c r="AX531" s="127"/>
    </row>
    <row r="532" spans="1:50" x14ac:dyDescent="0.3">
      <c r="A532" s="26"/>
      <c r="B532" s="26"/>
      <c r="C532" s="26"/>
      <c r="D532" s="26"/>
      <c r="E532" s="26"/>
      <c r="F532" s="25"/>
      <c r="G532" s="71"/>
      <c r="H532" s="88"/>
      <c r="I532" s="127"/>
      <c r="J532" s="265"/>
      <c r="K532" s="26"/>
      <c r="L532" s="26"/>
      <c r="M532" s="171"/>
      <c r="N532" s="171"/>
      <c r="O532" s="170"/>
      <c r="P532" s="266"/>
      <c r="Q532" s="103"/>
      <c r="R532" s="103"/>
      <c r="S532" s="95"/>
      <c r="T532" s="154"/>
      <c r="U532" s="125"/>
      <c r="V532" s="125"/>
      <c r="W532" s="125"/>
      <c r="X532" s="25"/>
      <c r="Y532" s="113"/>
      <c r="Z532" s="113"/>
      <c r="AA532" s="113"/>
      <c r="AB532" s="127"/>
      <c r="AC532" s="127"/>
      <c r="AD532" s="127"/>
      <c r="AE532" s="127"/>
      <c r="AF532" s="127"/>
      <c r="AG532" s="127"/>
      <c r="AH532" s="127"/>
      <c r="AI532" s="127"/>
      <c r="AJ532" s="127"/>
      <c r="AK532" s="127"/>
      <c r="AL532" s="127"/>
      <c r="AM532" s="127"/>
      <c r="AN532" s="127"/>
      <c r="AO532" s="127"/>
      <c r="AP532" s="127"/>
      <c r="AQ532" s="127"/>
      <c r="AR532" s="127"/>
      <c r="AS532" s="127"/>
      <c r="AT532" s="127"/>
      <c r="AU532" s="127"/>
      <c r="AV532" s="127"/>
      <c r="AW532" s="127"/>
      <c r="AX532" s="127"/>
    </row>
    <row r="533" spans="1:50" x14ac:dyDescent="0.3">
      <c r="A533" s="26"/>
      <c r="B533" s="26"/>
      <c r="C533" s="26"/>
      <c r="D533" s="26"/>
      <c r="E533" s="26"/>
      <c r="F533" s="25"/>
      <c r="G533" s="71"/>
      <c r="H533" s="88"/>
      <c r="I533" s="127"/>
      <c r="J533" s="265"/>
      <c r="K533" s="26"/>
      <c r="L533" s="26"/>
      <c r="M533" s="171"/>
      <c r="N533" s="171"/>
      <c r="O533" s="170"/>
      <c r="P533" s="266"/>
      <c r="Q533" s="103"/>
      <c r="R533" s="103"/>
      <c r="S533" s="95"/>
      <c r="T533" s="154"/>
      <c r="U533" s="125"/>
      <c r="V533" s="125"/>
      <c r="W533" s="125"/>
      <c r="X533" s="25"/>
      <c r="Y533" s="113"/>
      <c r="Z533" s="113"/>
      <c r="AA533" s="113"/>
      <c r="AB533" s="127"/>
      <c r="AC533" s="127"/>
      <c r="AD533" s="127"/>
      <c r="AE533" s="127"/>
      <c r="AF533" s="127"/>
      <c r="AG533" s="127"/>
      <c r="AH533" s="127"/>
      <c r="AI533" s="127"/>
      <c r="AJ533" s="127"/>
      <c r="AK533" s="127"/>
      <c r="AL533" s="127"/>
      <c r="AM533" s="127"/>
      <c r="AN533" s="127"/>
      <c r="AO533" s="127"/>
      <c r="AP533" s="127"/>
      <c r="AQ533" s="127"/>
      <c r="AR533" s="127"/>
      <c r="AS533" s="127"/>
      <c r="AT533" s="127"/>
      <c r="AU533" s="127"/>
      <c r="AV533" s="127"/>
      <c r="AW533" s="127"/>
      <c r="AX533" s="127"/>
    </row>
    <row r="534" spans="1:50" x14ac:dyDescent="0.3">
      <c r="A534" s="26"/>
      <c r="B534" s="26"/>
      <c r="C534" s="26"/>
      <c r="D534" s="26"/>
      <c r="E534" s="26"/>
      <c r="F534" s="25"/>
      <c r="G534" s="71"/>
      <c r="H534" s="88"/>
      <c r="I534" s="127"/>
      <c r="J534" s="265"/>
      <c r="K534" s="26"/>
      <c r="L534" s="26"/>
      <c r="M534" s="171"/>
      <c r="N534" s="171"/>
      <c r="O534" s="170"/>
      <c r="P534" s="266"/>
      <c r="Q534" s="103"/>
      <c r="R534" s="103"/>
      <c r="S534" s="95"/>
      <c r="T534" s="154"/>
      <c r="U534" s="125"/>
      <c r="V534" s="125"/>
      <c r="W534" s="125"/>
      <c r="X534" s="25"/>
      <c r="Y534" s="113"/>
      <c r="Z534" s="113"/>
      <c r="AA534" s="113"/>
      <c r="AB534" s="127"/>
      <c r="AC534" s="127"/>
      <c r="AD534" s="127"/>
      <c r="AE534" s="127"/>
      <c r="AF534" s="127"/>
      <c r="AG534" s="127"/>
      <c r="AH534" s="127"/>
      <c r="AI534" s="127"/>
      <c r="AJ534" s="127"/>
      <c r="AK534" s="127"/>
      <c r="AL534" s="127"/>
      <c r="AM534" s="127"/>
      <c r="AN534" s="127"/>
      <c r="AO534" s="127"/>
      <c r="AP534" s="127"/>
      <c r="AQ534" s="127"/>
      <c r="AR534" s="127"/>
      <c r="AS534" s="127"/>
      <c r="AT534" s="127"/>
      <c r="AU534" s="127"/>
      <c r="AV534" s="127"/>
      <c r="AW534" s="127"/>
      <c r="AX534" s="127"/>
    </row>
    <row r="535" spans="1:50" x14ac:dyDescent="0.3">
      <c r="A535" s="183"/>
      <c r="B535" s="25"/>
      <c r="C535" s="26"/>
      <c r="D535" s="26"/>
      <c r="E535" s="26"/>
      <c r="F535" s="25"/>
      <c r="G535" s="71"/>
      <c r="H535" s="88"/>
      <c r="I535" s="127"/>
      <c r="J535" s="265"/>
      <c r="K535" s="26"/>
      <c r="L535" s="26"/>
      <c r="M535" s="171"/>
      <c r="N535" s="171"/>
      <c r="O535" s="170"/>
      <c r="P535" s="266"/>
      <c r="Q535" s="103"/>
      <c r="R535" s="103"/>
      <c r="S535" s="95"/>
      <c r="T535" s="154"/>
      <c r="U535" s="125"/>
      <c r="V535" s="125"/>
      <c r="W535" s="125"/>
      <c r="X535" s="25"/>
      <c r="Y535" s="113"/>
      <c r="Z535" s="113"/>
      <c r="AA535" s="113"/>
      <c r="AB535" s="127"/>
      <c r="AC535" s="127"/>
      <c r="AD535" s="127"/>
      <c r="AE535" s="127"/>
      <c r="AF535" s="127"/>
      <c r="AG535" s="127"/>
      <c r="AH535" s="127"/>
      <c r="AI535" s="127"/>
      <c r="AJ535" s="127"/>
      <c r="AK535" s="127"/>
      <c r="AL535" s="127"/>
      <c r="AM535" s="127"/>
      <c r="AN535" s="127"/>
      <c r="AO535" s="127"/>
      <c r="AP535" s="127"/>
      <c r="AQ535" s="127"/>
      <c r="AR535" s="127"/>
      <c r="AS535" s="127"/>
      <c r="AT535" s="127"/>
      <c r="AU535" s="127"/>
      <c r="AV535" s="127"/>
      <c r="AW535" s="127"/>
      <c r="AX535" s="127"/>
    </row>
    <row r="536" spans="1:50" x14ac:dyDescent="0.3">
      <c r="A536" s="183"/>
      <c r="B536" s="25"/>
      <c r="C536" s="26"/>
      <c r="D536" s="26"/>
      <c r="E536" s="26"/>
      <c r="F536" s="25"/>
      <c r="G536" s="71"/>
      <c r="H536" s="88"/>
      <c r="I536" s="127"/>
      <c r="J536" s="265"/>
      <c r="K536" s="26"/>
      <c r="L536" s="26"/>
      <c r="M536" s="171"/>
      <c r="N536" s="171"/>
      <c r="O536" s="170"/>
      <c r="P536" s="266"/>
      <c r="Q536" s="103"/>
      <c r="R536" s="103"/>
      <c r="S536" s="95"/>
      <c r="T536" s="95"/>
      <c r="U536" s="125"/>
      <c r="V536" s="125"/>
      <c r="W536" s="125"/>
      <c r="X536" s="25"/>
      <c r="Y536" s="113"/>
      <c r="Z536" s="113"/>
      <c r="AA536" s="113"/>
      <c r="AB536" s="127"/>
      <c r="AC536" s="127"/>
      <c r="AD536" s="127"/>
      <c r="AE536" s="127"/>
      <c r="AF536" s="127"/>
      <c r="AG536" s="127"/>
      <c r="AH536" s="127"/>
      <c r="AI536" s="127"/>
      <c r="AJ536" s="127"/>
      <c r="AK536" s="127"/>
      <c r="AL536" s="127"/>
      <c r="AM536" s="127"/>
      <c r="AN536" s="127"/>
      <c r="AO536" s="127"/>
      <c r="AP536" s="127"/>
      <c r="AQ536" s="127"/>
      <c r="AR536" s="127"/>
      <c r="AS536" s="127"/>
      <c r="AT536" s="127"/>
      <c r="AU536" s="127"/>
      <c r="AV536" s="127"/>
      <c r="AW536" s="127"/>
      <c r="AX536" s="127"/>
    </row>
    <row r="537" spans="1:50" x14ac:dyDescent="0.3">
      <c r="A537" s="183"/>
      <c r="B537" s="25"/>
      <c r="C537" s="26"/>
      <c r="D537" s="26"/>
      <c r="E537" s="26"/>
      <c r="F537" s="25"/>
      <c r="G537" s="71"/>
      <c r="H537" s="88"/>
      <c r="I537" s="127"/>
      <c r="J537" s="265"/>
      <c r="K537" s="26"/>
      <c r="L537" s="26"/>
      <c r="M537" s="171"/>
      <c r="N537" s="171"/>
      <c r="O537" s="170"/>
      <c r="P537" s="266"/>
      <c r="Q537" s="103"/>
      <c r="R537" s="103"/>
      <c r="S537" s="95"/>
      <c r="T537" s="95"/>
      <c r="U537" s="125"/>
      <c r="V537" s="125"/>
      <c r="W537" s="125"/>
      <c r="X537" s="25"/>
      <c r="Y537" s="113"/>
      <c r="Z537" s="113"/>
      <c r="AA537" s="113"/>
      <c r="AB537" s="127"/>
      <c r="AC537" s="127"/>
      <c r="AD537" s="127"/>
      <c r="AE537" s="127"/>
      <c r="AF537" s="127"/>
      <c r="AG537" s="127"/>
      <c r="AH537" s="127"/>
      <c r="AI537" s="127"/>
      <c r="AJ537" s="127"/>
      <c r="AK537" s="127"/>
      <c r="AL537" s="127"/>
      <c r="AM537" s="127"/>
      <c r="AN537" s="127"/>
      <c r="AO537" s="127"/>
      <c r="AP537" s="127"/>
      <c r="AQ537" s="127"/>
      <c r="AR537" s="127"/>
      <c r="AS537" s="127"/>
      <c r="AT537" s="127"/>
      <c r="AU537" s="127"/>
      <c r="AV537" s="127"/>
      <c r="AW537" s="127"/>
      <c r="AX537" s="127"/>
    </row>
    <row r="538" spans="1:50" x14ac:dyDescent="0.3">
      <c r="A538" s="25"/>
      <c r="B538" s="25"/>
      <c r="C538" s="25"/>
      <c r="D538" s="25"/>
      <c r="E538" s="25"/>
      <c r="F538" s="25"/>
      <c r="G538" s="71"/>
      <c r="H538" s="84"/>
      <c r="I538" s="127"/>
      <c r="J538" s="180"/>
      <c r="K538" s="142"/>
      <c r="L538" s="140"/>
      <c r="M538" s="103"/>
      <c r="N538" s="129"/>
      <c r="O538" s="129"/>
      <c r="P538" s="129"/>
      <c r="Q538" s="103"/>
      <c r="R538" s="103"/>
      <c r="S538" s="25"/>
      <c r="T538" s="154"/>
      <c r="U538" s="125"/>
      <c r="V538" s="125"/>
      <c r="W538" s="125"/>
      <c r="X538" s="103"/>
      <c r="Y538" s="113"/>
      <c r="Z538" s="113"/>
      <c r="AA538" s="113"/>
      <c r="AB538" s="127"/>
      <c r="AC538" s="127"/>
      <c r="AD538" s="127"/>
      <c r="AE538" s="127"/>
      <c r="AF538" s="127"/>
      <c r="AG538" s="127"/>
      <c r="AH538" s="127"/>
      <c r="AI538" s="127"/>
      <c r="AJ538" s="127"/>
      <c r="AK538" s="127"/>
      <c r="AL538" s="127"/>
      <c r="AM538" s="127"/>
      <c r="AN538" s="127"/>
      <c r="AO538" s="127"/>
      <c r="AP538" s="127"/>
      <c r="AQ538" s="127"/>
      <c r="AR538" s="127"/>
      <c r="AS538" s="127"/>
      <c r="AT538" s="127"/>
      <c r="AU538" s="127"/>
      <c r="AV538" s="127"/>
      <c r="AW538" s="127"/>
      <c r="AX538" s="127"/>
    </row>
    <row r="539" spans="1:50" x14ac:dyDescent="0.3">
      <c r="A539" s="25"/>
      <c r="B539" s="25"/>
      <c r="C539" s="25"/>
      <c r="D539" s="25"/>
      <c r="E539" s="25"/>
      <c r="F539" s="25"/>
      <c r="G539" s="71"/>
      <c r="H539" s="84"/>
      <c r="I539" s="127"/>
      <c r="J539" s="180"/>
      <c r="K539" s="142"/>
      <c r="L539" s="140"/>
      <c r="M539" s="103"/>
      <c r="N539" s="129"/>
      <c r="O539" s="129"/>
      <c r="P539" s="129"/>
      <c r="Q539" s="103"/>
      <c r="R539" s="103"/>
      <c r="S539" s="25"/>
      <c r="T539" s="154"/>
      <c r="U539" s="125"/>
      <c r="V539" s="125"/>
      <c r="W539" s="125"/>
      <c r="X539" s="103"/>
      <c r="Y539" s="113"/>
      <c r="Z539" s="113"/>
      <c r="AA539" s="113"/>
      <c r="AB539" s="127"/>
      <c r="AC539" s="127"/>
      <c r="AD539" s="127"/>
      <c r="AE539" s="127"/>
      <c r="AF539" s="127"/>
      <c r="AG539" s="127"/>
      <c r="AH539" s="127"/>
      <c r="AI539" s="127"/>
      <c r="AJ539" s="127"/>
      <c r="AK539" s="127"/>
      <c r="AL539" s="127"/>
      <c r="AM539" s="127"/>
      <c r="AN539" s="127"/>
      <c r="AO539" s="127"/>
      <c r="AP539" s="127"/>
      <c r="AQ539" s="127"/>
      <c r="AR539" s="127"/>
      <c r="AS539" s="127"/>
      <c r="AT539" s="127"/>
      <c r="AU539" s="127"/>
      <c r="AV539" s="127"/>
      <c r="AW539" s="127"/>
      <c r="AX539" s="127"/>
    </row>
    <row r="540" spans="1:50" x14ac:dyDescent="0.3">
      <c r="A540" s="25"/>
      <c r="B540" s="25"/>
      <c r="C540" s="25"/>
      <c r="D540" s="25"/>
      <c r="E540" s="25"/>
      <c r="F540" s="25"/>
      <c r="G540" s="71"/>
      <c r="H540" s="84"/>
      <c r="I540" s="127"/>
      <c r="J540" s="180"/>
      <c r="K540" s="142"/>
      <c r="L540" s="140"/>
      <c r="M540" s="103"/>
      <c r="N540" s="129"/>
      <c r="O540" s="129"/>
      <c r="P540" s="129"/>
      <c r="Q540" s="103"/>
      <c r="R540" s="103"/>
      <c r="S540" s="25"/>
      <c r="T540" s="154"/>
      <c r="U540" s="125"/>
      <c r="V540" s="125"/>
      <c r="W540" s="125"/>
      <c r="X540" s="103"/>
      <c r="Y540" s="113"/>
      <c r="Z540" s="113"/>
      <c r="AA540" s="113"/>
      <c r="AB540" s="127"/>
      <c r="AC540" s="127"/>
      <c r="AD540" s="127"/>
      <c r="AE540" s="127"/>
      <c r="AF540" s="127"/>
      <c r="AG540" s="127"/>
      <c r="AH540" s="127"/>
      <c r="AI540" s="127"/>
      <c r="AJ540" s="127"/>
      <c r="AK540" s="127"/>
      <c r="AL540" s="127"/>
      <c r="AM540" s="127"/>
      <c r="AN540" s="127"/>
      <c r="AO540" s="127"/>
      <c r="AP540" s="127"/>
      <c r="AQ540" s="127"/>
      <c r="AR540" s="127"/>
      <c r="AS540" s="127"/>
      <c r="AT540" s="127"/>
      <c r="AU540" s="127"/>
      <c r="AV540" s="127"/>
      <c r="AW540" s="127"/>
      <c r="AX540" s="127"/>
    </row>
    <row r="541" spans="1:50" x14ac:dyDescent="0.3">
      <c r="A541" s="25"/>
      <c r="B541" s="25"/>
      <c r="C541" s="25"/>
      <c r="D541" s="25"/>
      <c r="E541" s="25"/>
      <c r="F541" s="25"/>
      <c r="G541" s="71"/>
      <c r="H541" s="84"/>
      <c r="I541" s="127"/>
      <c r="J541" s="180"/>
      <c r="K541" s="142"/>
      <c r="L541" s="140"/>
      <c r="M541" s="103"/>
      <c r="N541" s="129"/>
      <c r="O541" s="129"/>
      <c r="P541" s="129"/>
      <c r="Q541" s="103"/>
      <c r="R541" s="103"/>
      <c r="S541" s="25"/>
      <c r="T541" s="154"/>
      <c r="U541" s="125"/>
      <c r="V541" s="125"/>
      <c r="W541" s="125"/>
      <c r="X541" s="103"/>
      <c r="Y541" s="113"/>
      <c r="Z541" s="113"/>
      <c r="AA541" s="113"/>
      <c r="AB541" s="127"/>
      <c r="AC541" s="127"/>
      <c r="AD541" s="127"/>
      <c r="AE541" s="127"/>
      <c r="AF541" s="127"/>
      <c r="AG541" s="127"/>
      <c r="AH541" s="127"/>
      <c r="AI541" s="127"/>
      <c r="AJ541" s="127"/>
      <c r="AK541" s="127"/>
      <c r="AL541" s="127"/>
      <c r="AM541" s="127"/>
      <c r="AN541" s="127"/>
      <c r="AO541" s="127"/>
      <c r="AP541" s="127"/>
      <c r="AQ541" s="127"/>
      <c r="AR541" s="127"/>
      <c r="AS541" s="127"/>
      <c r="AT541" s="127"/>
      <c r="AU541" s="127"/>
      <c r="AV541" s="127"/>
      <c r="AW541" s="127"/>
      <c r="AX541" s="127"/>
    </row>
    <row r="542" spans="1:50" x14ac:dyDescent="0.3">
      <c r="A542" s="25"/>
      <c r="B542" s="25"/>
      <c r="C542" s="25"/>
      <c r="D542" s="25"/>
      <c r="E542" s="25"/>
      <c r="F542" s="25"/>
      <c r="G542" s="71"/>
      <c r="H542" s="84"/>
      <c r="I542" s="127"/>
      <c r="J542" s="180"/>
      <c r="K542" s="142"/>
      <c r="L542" s="140"/>
      <c r="M542" s="103"/>
      <c r="N542" s="129"/>
      <c r="O542" s="129"/>
      <c r="P542" s="129"/>
      <c r="Q542" s="103"/>
      <c r="R542" s="103"/>
      <c r="S542" s="25"/>
      <c r="T542" s="154"/>
      <c r="U542" s="125"/>
      <c r="V542" s="125"/>
      <c r="W542" s="125"/>
      <c r="X542" s="103"/>
      <c r="Y542" s="113"/>
      <c r="Z542" s="113"/>
      <c r="AA542" s="113"/>
      <c r="AB542" s="127"/>
      <c r="AC542" s="127"/>
      <c r="AD542" s="127"/>
      <c r="AE542" s="127"/>
      <c r="AF542" s="127"/>
      <c r="AG542" s="127"/>
      <c r="AH542" s="127"/>
      <c r="AI542" s="127"/>
      <c r="AJ542" s="127"/>
      <c r="AK542" s="127"/>
      <c r="AL542" s="127"/>
      <c r="AM542" s="127"/>
      <c r="AN542" s="127"/>
      <c r="AO542" s="127"/>
      <c r="AP542" s="127"/>
      <c r="AQ542" s="127"/>
      <c r="AR542" s="127"/>
      <c r="AS542" s="127"/>
      <c r="AT542" s="127"/>
      <c r="AU542" s="127"/>
      <c r="AV542" s="127"/>
      <c r="AW542" s="127"/>
      <c r="AX542" s="127"/>
    </row>
    <row r="543" spans="1:50" x14ac:dyDescent="0.3">
      <c r="A543" s="25"/>
      <c r="B543" s="25"/>
      <c r="C543" s="25"/>
      <c r="D543" s="25"/>
      <c r="E543" s="25"/>
      <c r="F543" s="25"/>
      <c r="G543" s="71"/>
      <c r="H543" s="84"/>
      <c r="I543" s="127"/>
      <c r="J543" s="180"/>
      <c r="K543" s="142"/>
      <c r="L543" s="140"/>
      <c r="M543" s="103"/>
      <c r="N543" s="129"/>
      <c r="O543" s="129"/>
      <c r="P543" s="129"/>
      <c r="Q543" s="103"/>
      <c r="R543" s="103"/>
      <c r="S543" s="25"/>
      <c r="T543" s="154"/>
      <c r="U543" s="125"/>
      <c r="V543" s="125"/>
      <c r="W543" s="125"/>
      <c r="X543" s="103"/>
      <c r="Y543" s="113"/>
      <c r="Z543" s="113"/>
      <c r="AA543" s="113"/>
      <c r="AB543" s="127"/>
      <c r="AC543" s="127"/>
      <c r="AD543" s="127"/>
      <c r="AE543" s="127"/>
      <c r="AF543" s="127"/>
      <c r="AG543" s="127"/>
      <c r="AH543" s="127"/>
      <c r="AI543" s="127"/>
      <c r="AJ543" s="127"/>
      <c r="AK543" s="127"/>
      <c r="AL543" s="127"/>
      <c r="AM543" s="127"/>
      <c r="AN543" s="127"/>
      <c r="AO543" s="127"/>
      <c r="AP543" s="127"/>
      <c r="AQ543" s="127"/>
      <c r="AR543" s="127"/>
      <c r="AS543" s="127"/>
      <c r="AT543" s="127"/>
      <c r="AU543" s="127"/>
      <c r="AV543" s="127"/>
      <c r="AW543" s="127"/>
      <c r="AX543" s="127"/>
    </row>
    <row r="544" spans="1:50" x14ac:dyDescent="0.3">
      <c r="A544" s="25"/>
      <c r="B544" s="25"/>
      <c r="C544" s="25"/>
      <c r="D544" s="25"/>
      <c r="E544" s="25"/>
      <c r="F544" s="25"/>
      <c r="G544" s="71"/>
      <c r="H544" s="84"/>
      <c r="I544" s="127"/>
      <c r="J544" s="180"/>
      <c r="K544" s="142"/>
      <c r="L544" s="140"/>
      <c r="M544" s="103"/>
      <c r="N544" s="129"/>
      <c r="O544" s="129"/>
      <c r="P544" s="129"/>
      <c r="Q544" s="103"/>
      <c r="R544" s="103"/>
      <c r="S544" s="25"/>
      <c r="T544" s="154"/>
      <c r="U544" s="125"/>
      <c r="V544" s="125"/>
      <c r="W544" s="125"/>
      <c r="X544" s="103"/>
      <c r="Y544" s="113"/>
      <c r="Z544" s="113"/>
      <c r="AA544" s="113"/>
      <c r="AB544" s="127"/>
      <c r="AC544" s="127"/>
      <c r="AD544" s="127"/>
      <c r="AE544" s="127"/>
      <c r="AF544" s="127"/>
      <c r="AG544" s="127"/>
      <c r="AH544" s="127"/>
      <c r="AI544" s="127"/>
      <c r="AJ544" s="127"/>
      <c r="AK544" s="127"/>
      <c r="AL544" s="127"/>
      <c r="AM544" s="127"/>
      <c r="AN544" s="127"/>
      <c r="AO544" s="127"/>
      <c r="AP544" s="127"/>
      <c r="AQ544" s="127"/>
      <c r="AR544" s="127"/>
      <c r="AS544" s="127"/>
      <c r="AT544" s="127"/>
      <c r="AU544" s="127"/>
      <c r="AV544" s="127"/>
      <c r="AW544" s="127"/>
      <c r="AX544" s="127"/>
    </row>
    <row r="545" spans="1:50" x14ac:dyDescent="0.3">
      <c r="A545" s="25"/>
      <c r="B545" s="25"/>
      <c r="C545" s="25"/>
      <c r="D545" s="25"/>
      <c r="E545" s="25"/>
      <c r="F545" s="25"/>
      <c r="G545" s="71"/>
      <c r="H545" s="84"/>
      <c r="I545" s="127"/>
      <c r="J545" s="180"/>
      <c r="K545" s="142"/>
      <c r="L545" s="140"/>
      <c r="M545" s="103"/>
      <c r="N545" s="129"/>
      <c r="O545" s="129"/>
      <c r="P545" s="129"/>
      <c r="Q545" s="103"/>
      <c r="R545" s="103"/>
      <c r="S545" s="25"/>
      <c r="T545" s="154"/>
      <c r="U545" s="125"/>
      <c r="V545" s="125"/>
      <c r="W545" s="125"/>
      <c r="X545" s="103"/>
      <c r="Y545" s="113"/>
      <c r="Z545" s="113"/>
      <c r="AA545" s="113"/>
      <c r="AB545" s="127"/>
      <c r="AC545" s="127"/>
      <c r="AD545" s="127"/>
      <c r="AE545" s="127"/>
      <c r="AF545" s="127"/>
      <c r="AG545" s="127"/>
      <c r="AH545" s="127"/>
      <c r="AI545" s="127"/>
      <c r="AJ545" s="127"/>
      <c r="AK545" s="127"/>
      <c r="AL545" s="127"/>
      <c r="AM545" s="127"/>
      <c r="AN545" s="127"/>
      <c r="AO545" s="127"/>
      <c r="AP545" s="127"/>
      <c r="AQ545" s="127"/>
      <c r="AR545" s="127"/>
      <c r="AS545" s="127"/>
      <c r="AT545" s="127"/>
      <c r="AU545" s="127"/>
      <c r="AV545" s="127"/>
      <c r="AW545" s="127"/>
      <c r="AX545" s="127"/>
    </row>
    <row r="546" spans="1:50" x14ac:dyDescent="0.3">
      <c r="A546" s="25"/>
      <c r="B546" s="25"/>
      <c r="C546" s="25"/>
      <c r="D546" s="25"/>
      <c r="E546" s="25"/>
      <c r="F546" s="25"/>
      <c r="G546" s="71"/>
      <c r="H546" s="84"/>
      <c r="I546" s="127"/>
      <c r="J546" s="180"/>
      <c r="K546" s="142"/>
      <c r="L546" s="140"/>
      <c r="M546" s="103"/>
      <c r="N546" s="129"/>
      <c r="O546" s="129"/>
      <c r="P546" s="129"/>
      <c r="Q546" s="103"/>
      <c r="R546" s="103"/>
      <c r="S546" s="25"/>
      <c r="T546" s="154"/>
      <c r="U546" s="125"/>
      <c r="V546" s="125"/>
      <c r="W546" s="125"/>
      <c r="X546" s="103"/>
      <c r="Y546" s="113"/>
      <c r="Z546" s="113"/>
      <c r="AA546" s="113"/>
      <c r="AB546" s="127"/>
      <c r="AC546" s="127"/>
      <c r="AD546" s="127"/>
      <c r="AE546" s="127"/>
      <c r="AF546" s="127"/>
      <c r="AG546" s="127"/>
      <c r="AH546" s="127"/>
      <c r="AI546" s="127"/>
      <c r="AJ546" s="127"/>
      <c r="AK546" s="127"/>
      <c r="AL546" s="127"/>
      <c r="AM546" s="127"/>
      <c r="AN546" s="127"/>
      <c r="AO546" s="127"/>
      <c r="AP546" s="127"/>
      <c r="AQ546" s="127"/>
      <c r="AR546" s="127"/>
      <c r="AS546" s="127"/>
      <c r="AT546" s="127"/>
      <c r="AU546" s="127"/>
      <c r="AV546" s="127"/>
      <c r="AW546" s="127"/>
      <c r="AX546" s="127"/>
    </row>
    <row r="547" spans="1:50" x14ac:dyDescent="0.3">
      <c r="A547" s="25"/>
      <c r="B547" s="25"/>
      <c r="C547" s="25"/>
      <c r="D547" s="25"/>
      <c r="E547" s="25"/>
      <c r="F547" s="25"/>
      <c r="G547" s="71"/>
      <c r="H547" s="84"/>
      <c r="I547" s="127"/>
      <c r="J547" s="180"/>
      <c r="K547" s="142"/>
      <c r="L547" s="140"/>
      <c r="M547" s="103"/>
      <c r="N547" s="129"/>
      <c r="O547" s="129"/>
      <c r="P547" s="129"/>
      <c r="Q547" s="103"/>
      <c r="R547" s="103"/>
      <c r="S547" s="25"/>
      <c r="T547" s="154"/>
      <c r="U547" s="125"/>
      <c r="V547" s="125"/>
      <c r="W547" s="125"/>
      <c r="X547" s="103"/>
      <c r="Y547" s="113"/>
      <c r="Z547" s="113"/>
      <c r="AA547" s="113"/>
      <c r="AB547" s="127"/>
      <c r="AC547" s="127"/>
      <c r="AD547" s="127"/>
      <c r="AE547" s="127"/>
      <c r="AF547" s="127"/>
      <c r="AG547" s="127"/>
      <c r="AH547" s="127"/>
      <c r="AI547" s="127"/>
      <c r="AJ547" s="127"/>
      <c r="AK547" s="127"/>
      <c r="AL547" s="127"/>
      <c r="AM547" s="127"/>
      <c r="AN547" s="127"/>
      <c r="AO547" s="127"/>
      <c r="AP547" s="127"/>
      <c r="AQ547" s="127"/>
      <c r="AR547" s="127"/>
      <c r="AS547" s="127"/>
      <c r="AT547" s="127"/>
      <c r="AU547" s="127"/>
      <c r="AV547" s="127"/>
      <c r="AW547" s="127"/>
      <c r="AX547" s="127"/>
    </row>
    <row r="548" spans="1:50" x14ac:dyDescent="0.3">
      <c r="A548" s="25"/>
      <c r="B548" s="25"/>
      <c r="C548" s="25"/>
      <c r="D548" s="25"/>
      <c r="E548" s="25"/>
      <c r="F548" s="25"/>
      <c r="G548" s="71"/>
      <c r="H548" s="84"/>
      <c r="I548" s="127"/>
      <c r="J548" s="180"/>
      <c r="K548" s="142"/>
      <c r="L548" s="140"/>
      <c r="M548" s="103"/>
      <c r="N548" s="129"/>
      <c r="O548" s="129"/>
      <c r="P548" s="129"/>
      <c r="Q548" s="103"/>
      <c r="R548" s="103"/>
      <c r="S548" s="25"/>
      <c r="T548" s="154"/>
      <c r="U548" s="125"/>
      <c r="V548" s="125"/>
      <c r="W548" s="125"/>
      <c r="X548" s="103"/>
      <c r="Y548" s="113"/>
      <c r="Z548" s="113"/>
      <c r="AA548" s="113"/>
      <c r="AB548" s="127"/>
      <c r="AC548" s="127"/>
      <c r="AD548" s="127"/>
      <c r="AE548" s="127"/>
      <c r="AF548" s="127"/>
      <c r="AG548" s="127"/>
      <c r="AH548" s="127"/>
      <c r="AI548" s="127"/>
      <c r="AJ548" s="127"/>
      <c r="AK548" s="127"/>
      <c r="AL548" s="127"/>
      <c r="AM548" s="127"/>
      <c r="AN548" s="127"/>
      <c r="AO548" s="127"/>
      <c r="AP548" s="127"/>
      <c r="AQ548" s="127"/>
      <c r="AR548" s="127"/>
      <c r="AS548" s="127"/>
      <c r="AT548" s="127"/>
      <c r="AU548" s="127"/>
      <c r="AV548" s="127"/>
      <c r="AW548" s="127"/>
      <c r="AX548" s="127"/>
    </row>
    <row r="549" spans="1:50" x14ac:dyDescent="0.3">
      <c r="A549" s="25"/>
      <c r="B549" s="25"/>
      <c r="C549" s="25"/>
      <c r="D549" s="25"/>
      <c r="E549" s="25"/>
      <c r="F549" s="25"/>
      <c r="G549" s="71"/>
      <c r="H549" s="84"/>
      <c r="I549" s="127"/>
      <c r="J549" s="180"/>
      <c r="K549" s="142"/>
      <c r="L549" s="140"/>
      <c r="M549" s="103"/>
      <c r="N549" s="129"/>
      <c r="O549" s="129"/>
      <c r="P549" s="129"/>
      <c r="Q549" s="103"/>
      <c r="R549" s="103"/>
      <c r="S549" s="25"/>
      <c r="T549" s="154"/>
      <c r="U549" s="125"/>
      <c r="V549" s="125"/>
      <c r="W549" s="125"/>
      <c r="X549" s="103"/>
      <c r="Y549" s="113"/>
      <c r="Z549" s="113"/>
      <c r="AA549" s="113"/>
      <c r="AB549" s="127"/>
      <c r="AC549" s="127"/>
      <c r="AD549" s="127"/>
      <c r="AE549" s="127"/>
      <c r="AF549" s="127"/>
      <c r="AG549" s="127"/>
      <c r="AH549" s="127"/>
      <c r="AI549" s="127"/>
      <c r="AJ549" s="127"/>
      <c r="AK549" s="127"/>
      <c r="AL549" s="127"/>
      <c r="AM549" s="127"/>
      <c r="AN549" s="127"/>
      <c r="AO549" s="127"/>
      <c r="AP549" s="127"/>
      <c r="AQ549" s="127"/>
      <c r="AR549" s="127"/>
      <c r="AS549" s="127"/>
      <c r="AT549" s="127"/>
      <c r="AU549" s="127"/>
      <c r="AV549" s="127"/>
      <c r="AW549" s="127"/>
      <c r="AX549" s="127"/>
    </row>
    <row r="550" spans="1:50" x14ac:dyDescent="0.3">
      <c r="A550" s="25"/>
      <c r="B550" s="25"/>
      <c r="C550" s="25"/>
      <c r="D550" s="25"/>
      <c r="E550" s="25"/>
      <c r="F550" s="25"/>
      <c r="G550" s="71"/>
      <c r="H550" s="84"/>
      <c r="I550" s="127"/>
      <c r="J550" s="180"/>
      <c r="K550" s="142"/>
      <c r="L550" s="140"/>
      <c r="M550" s="103"/>
      <c r="N550" s="129"/>
      <c r="O550" s="129"/>
      <c r="P550" s="129"/>
      <c r="Q550" s="103"/>
      <c r="R550" s="103"/>
      <c r="S550" s="25"/>
      <c r="T550" s="154"/>
      <c r="U550" s="125"/>
      <c r="V550" s="125"/>
      <c r="W550" s="125"/>
      <c r="X550" s="103"/>
      <c r="Y550" s="113"/>
      <c r="Z550" s="113"/>
      <c r="AA550" s="113"/>
      <c r="AB550" s="127"/>
      <c r="AC550" s="127"/>
      <c r="AD550" s="127"/>
      <c r="AE550" s="127"/>
      <c r="AF550" s="127"/>
      <c r="AG550" s="127"/>
      <c r="AH550" s="127"/>
      <c r="AI550" s="127"/>
      <c r="AJ550" s="127"/>
      <c r="AK550" s="127"/>
      <c r="AL550" s="127"/>
      <c r="AM550" s="127"/>
      <c r="AN550" s="127"/>
      <c r="AO550" s="127"/>
      <c r="AP550" s="127"/>
      <c r="AQ550" s="127"/>
      <c r="AR550" s="127"/>
      <c r="AS550" s="127"/>
      <c r="AT550" s="127"/>
      <c r="AU550" s="127"/>
      <c r="AV550" s="127"/>
      <c r="AW550" s="127"/>
      <c r="AX550" s="127"/>
    </row>
    <row r="551" spans="1:50" x14ac:dyDescent="0.3">
      <c r="A551" s="25"/>
      <c r="B551" s="25"/>
      <c r="C551" s="25"/>
      <c r="D551" s="25"/>
      <c r="E551" s="25"/>
      <c r="F551" s="25"/>
      <c r="G551" s="71"/>
      <c r="H551" s="84"/>
      <c r="I551" s="127"/>
      <c r="J551" s="180"/>
      <c r="K551" s="142"/>
      <c r="L551" s="140"/>
      <c r="M551" s="103"/>
      <c r="N551" s="129"/>
      <c r="O551" s="129"/>
      <c r="P551" s="129"/>
      <c r="Q551" s="103"/>
      <c r="R551" s="103"/>
      <c r="S551" s="25"/>
      <c r="T551" s="154"/>
      <c r="U551" s="125"/>
      <c r="V551" s="125"/>
      <c r="W551" s="125"/>
      <c r="X551" s="103"/>
      <c r="Y551" s="113"/>
      <c r="Z551" s="113"/>
      <c r="AA551" s="113"/>
      <c r="AB551" s="127"/>
      <c r="AC551" s="127"/>
      <c r="AD551" s="127"/>
      <c r="AE551" s="127"/>
      <c r="AF551" s="127"/>
      <c r="AG551" s="127"/>
      <c r="AH551" s="127"/>
      <c r="AI551" s="127"/>
      <c r="AJ551" s="127"/>
      <c r="AK551" s="127"/>
      <c r="AL551" s="127"/>
      <c r="AM551" s="127"/>
      <c r="AN551" s="127"/>
      <c r="AO551" s="127"/>
      <c r="AP551" s="127"/>
      <c r="AQ551" s="127"/>
      <c r="AR551" s="127"/>
      <c r="AS551" s="127"/>
      <c r="AT551" s="127"/>
      <c r="AU551" s="127"/>
      <c r="AV551" s="127"/>
      <c r="AW551" s="127"/>
      <c r="AX551" s="127"/>
    </row>
    <row r="552" spans="1:50" x14ac:dyDescent="0.3">
      <c r="A552" s="25"/>
      <c r="B552" s="25"/>
      <c r="C552" s="25"/>
      <c r="D552" s="25"/>
      <c r="E552" s="25"/>
      <c r="F552" s="25"/>
      <c r="G552" s="71"/>
      <c r="H552" s="84"/>
      <c r="I552" s="127"/>
      <c r="J552" s="180"/>
      <c r="K552" s="142"/>
      <c r="L552" s="140"/>
      <c r="M552" s="103"/>
      <c r="N552" s="129"/>
      <c r="O552" s="129"/>
      <c r="P552" s="129"/>
      <c r="Q552" s="103"/>
      <c r="R552" s="103"/>
      <c r="S552" s="25"/>
      <c r="T552" s="154"/>
      <c r="U552" s="125"/>
      <c r="V552" s="125"/>
      <c r="W552" s="125"/>
      <c r="X552" s="103"/>
      <c r="Y552" s="113"/>
      <c r="Z552" s="113"/>
      <c r="AA552" s="113"/>
      <c r="AB552" s="127"/>
      <c r="AC552" s="127"/>
      <c r="AD552" s="127"/>
      <c r="AE552" s="127"/>
      <c r="AF552" s="127"/>
      <c r="AG552" s="127"/>
      <c r="AH552" s="127"/>
      <c r="AI552" s="127"/>
      <c r="AJ552" s="127"/>
      <c r="AK552" s="127"/>
      <c r="AL552" s="127"/>
      <c r="AM552" s="127"/>
      <c r="AN552" s="127"/>
      <c r="AO552" s="127"/>
      <c r="AP552" s="127"/>
      <c r="AQ552" s="127"/>
      <c r="AR552" s="127"/>
      <c r="AS552" s="127"/>
      <c r="AT552" s="127"/>
      <c r="AU552" s="127"/>
      <c r="AV552" s="127"/>
      <c r="AW552" s="127"/>
      <c r="AX552" s="127"/>
    </row>
    <row r="553" spans="1:50" x14ac:dyDescent="0.3">
      <c r="A553" s="25"/>
      <c r="B553" s="25"/>
      <c r="C553" s="25"/>
      <c r="D553" s="25"/>
      <c r="E553" s="25"/>
      <c r="F553" s="25"/>
      <c r="G553" s="71"/>
      <c r="H553" s="84"/>
      <c r="I553" s="127"/>
      <c r="J553" s="180"/>
      <c r="K553" s="142"/>
      <c r="L553" s="140"/>
      <c r="M553" s="103"/>
      <c r="N553" s="129"/>
      <c r="O553" s="129"/>
      <c r="P553" s="129"/>
      <c r="Q553" s="103"/>
      <c r="R553" s="103"/>
      <c r="S553" s="25"/>
      <c r="T553" s="154"/>
      <c r="U553" s="125"/>
      <c r="V553" s="125"/>
      <c r="W553" s="125"/>
      <c r="X553" s="103"/>
      <c r="Y553" s="113"/>
      <c r="Z553" s="113"/>
      <c r="AA553" s="113"/>
      <c r="AB553" s="127"/>
      <c r="AC553" s="127"/>
      <c r="AD553" s="127"/>
      <c r="AE553" s="127"/>
      <c r="AF553" s="127"/>
      <c r="AG553" s="127"/>
      <c r="AH553" s="127"/>
      <c r="AI553" s="127"/>
      <c r="AJ553" s="127"/>
      <c r="AK553" s="127"/>
      <c r="AL553" s="127"/>
      <c r="AM553" s="127"/>
      <c r="AN553" s="127"/>
      <c r="AO553" s="127"/>
      <c r="AP553" s="127"/>
      <c r="AQ553" s="127"/>
      <c r="AR553" s="127"/>
      <c r="AS553" s="127"/>
      <c r="AT553" s="127"/>
      <c r="AU553" s="127"/>
      <c r="AV553" s="127"/>
      <c r="AW553" s="127"/>
      <c r="AX553" s="127"/>
    </row>
    <row r="554" spans="1:50" x14ac:dyDescent="0.3">
      <c r="A554" s="25"/>
      <c r="B554" s="25"/>
      <c r="C554" s="25"/>
      <c r="D554" s="25"/>
      <c r="E554" s="25"/>
      <c r="F554" s="25"/>
      <c r="G554" s="71"/>
      <c r="H554" s="84"/>
      <c r="I554" s="127"/>
      <c r="J554" s="180"/>
      <c r="K554" s="142"/>
      <c r="L554" s="140"/>
      <c r="M554" s="103"/>
      <c r="N554" s="129"/>
      <c r="O554" s="129"/>
      <c r="P554" s="129"/>
      <c r="Q554" s="103"/>
      <c r="R554" s="103"/>
      <c r="S554" s="25"/>
      <c r="T554" s="154"/>
      <c r="U554" s="125"/>
      <c r="V554" s="125"/>
      <c r="W554" s="125"/>
      <c r="X554" s="103"/>
      <c r="Y554" s="113"/>
      <c r="Z554" s="113"/>
      <c r="AA554" s="113"/>
      <c r="AB554" s="127"/>
      <c r="AC554" s="127"/>
      <c r="AD554" s="127"/>
      <c r="AE554" s="127"/>
      <c r="AF554" s="127"/>
      <c r="AG554" s="127"/>
      <c r="AH554" s="127"/>
      <c r="AI554" s="127"/>
      <c r="AJ554" s="127"/>
      <c r="AK554" s="127"/>
      <c r="AL554" s="127"/>
      <c r="AM554" s="127"/>
      <c r="AN554" s="127"/>
      <c r="AO554" s="127"/>
      <c r="AP554" s="127"/>
      <c r="AQ554" s="127"/>
      <c r="AR554" s="127"/>
      <c r="AS554" s="127"/>
      <c r="AT554" s="127"/>
      <c r="AU554" s="127"/>
      <c r="AV554" s="127"/>
      <c r="AW554" s="127"/>
      <c r="AX554" s="127"/>
    </row>
    <row r="555" spans="1:50" x14ac:dyDescent="0.3">
      <c r="A555" s="25"/>
      <c r="B555" s="25"/>
      <c r="C555" s="25"/>
      <c r="D555" s="25"/>
      <c r="E555" s="25"/>
      <c r="F555" s="25"/>
      <c r="G555" s="71"/>
      <c r="H555" s="84"/>
      <c r="I555" s="127"/>
      <c r="J555" s="180"/>
      <c r="K555" s="142"/>
      <c r="L555" s="140"/>
      <c r="M555" s="103"/>
      <c r="N555" s="129"/>
      <c r="O555" s="129"/>
      <c r="P555" s="129"/>
      <c r="Q555" s="103"/>
      <c r="R555" s="103"/>
      <c r="S555" s="25"/>
      <c r="T555" s="154"/>
      <c r="U555" s="125"/>
      <c r="V555" s="125"/>
      <c r="W555" s="125"/>
      <c r="X555" s="103"/>
      <c r="Y555" s="113"/>
      <c r="Z555" s="113"/>
      <c r="AA555" s="113"/>
      <c r="AB555" s="127"/>
      <c r="AC555" s="127"/>
      <c r="AD555" s="127"/>
      <c r="AE555" s="127"/>
      <c r="AF555" s="127"/>
      <c r="AG555" s="127"/>
      <c r="AH555" s="127"/>
      <c r="AI555" s="127"/>
      <c r="AJ555" s="127"/>
      <c r="AK555" s="127"/>
      <c r="AL555" s="127"/>
      <c r="AM555" s="127"/>
      <c r="AN555" s="127"/>
      <c r="AO555" s="127"/>
      <c r="AP555" s="127"/>
      <c r="AQ555" s="127"/>
      <c r="AR555" s="127"/>
      <c r="AS555" s="127"/>
      <c r="AT555" s="127"/>
      <c r="AU555" s="127"/>
      <c r="AV555" s="127"/>
      <c r="AW555" s="127"/>
      <c r="AX555" s="127"/>
    </row>
    <row r="556" spans="1:50" x14ac:dyDescent="0.3">
      <c r="A556" s="25"/>
      <c r="B556" s="25"/>
      <c r="C556" s="25"/>
      <c r="D556" s="25"/>
      <c r="E556" s="25"/>
      <c r="F556" s="25"/>
      <c r="G556" s="71"/>
      <c r="H556" s="84"/>
      <c r="I556" s="127"/>
      <c r="J556" s="180"/>
      <c r="K556" s="142"/>
      <c r="L556" s="140"/>
      <c r="M556" s="103"/>
      <c r="N556" s="129"/>
      <c r="O556" s="129"/>
      <c r="P556" s="129"/>
      <c r="Q556" s="103"/>
      <c r="R556" s="103"/>
      <c r="S556" s="25"/>
      <c r="T556" s="154"/>
      <c r="U556" s="125"/>
      <c r="V556" s="125"/>
      <c r="W556" s="125"/>
      <c r="X556" s="103"/>
      <c r="Y556" s="113"/>
      <c r="Z556" s="113"/>
      <c r="AA556" s="113"/>
      <c r="AB556" s="127"/>
      <c r="AC556" s="127"/>
      <c r="AD556" s="127"/>
      <c r="AE556" s="127"/>
      <c r="AF556" s="127"/>
      <c r="AG556" s="127"/>
      <c r="AH556" s="127"/>
      <c r="AI556" s="127"/>
      <c r="AJ556" s="127"/>
      <c r="AK556" s="127"/>
      <c r="AL556" s="127"/>
      <c r="AM556" s="127"/>
      <c r="AN556" s="127"/>
      <c r="AO556" s="127"/>
      <c r="AP556" s="127"/>
      <c r="AQ556" s="127"/>
      <c r="AR556" s="127"/>
      <c r="AS556" s="127"/>
      <c r="AT556" s="127"/>
      <c r="AU556" s="127"/>
      <c r="AV556" s="127"/>
      <c r="AW556" s="127"/>
      <c r="AX556" s="127"/>
    </row>
    <row r="557" spans="1:50" x14ac:dyDescent="0.3">
      <c r="A557" s="25"/>
      <c r="B557" s="25"/>
      <c r="C557" s="25"/>
      <c r="D557" s="25"/>
      <c r="E557" s="25"/>
      <c r="F557" s="25"/>
      <c r="G557" s="71"/>
      <c r="H557" s="84"/>
      <c r="I557" s="84"/>
      <c r="J557" s="180"/>
      <c r="K557" s="142"/>
      <c r="L557" s="140"/>
      <c r="M557" s="103"/>
      <c r="N557" s="129"/>
      <c r="O557" s="129"/>
      <c r="P557" s="129"/>
      <c r="Q557" s="103"/>
      <c r="R557" s="103"/>
      <c r="S557" s="25"/>
      <c r="T557" s="154"/>
      <c r="U557" s="125"/>
      <c r="V557" s="125"/>
      <c r="W557" s="125"/>
      <c r="X557" s="103"/>
      <c r="Y557" s="113"/>
      <c r="Z557" s="113"/>
      <c r="AA557" s="113"/>
      <c r="AB557" s="127"/>
      <c r="AC557" s="127"/>
      <c r="AD557" s="127"/>
      <c r="AE557" s="127"/>
      <c r="AF557" s="127"/>
      <c r="AG557" s="127"/>
      <c r="AH557" s="127"/>
      <c r="AI557" s="127"/>
      <c r="AJ557" s="127"/>
      <c r="AK557" s="127"/>
      <c r="AL557" s="127"/>
      <c r="AM557" s="127"/>
      <c r="AN557" s="127"/>
      <c r="AO557" s="127"/>
      <c r="AP557" s="127"/>
      <c r="AQ557" s="127"/>
      <c r="AR557" s="127"/>
      <c r="AS557" s="127"/>
      <c r="AT557" s="127"/>
      <c r="AU557" s="127"/>
      <c r="AV557" s="127"/>
      <c r="AW557" s="127"/>
      <c r="AX557" s="127"/>
    </row>
    <row r="558" spans="1:50" x14ac:dyDescent="0.3">
      <c r="A558" s="25"/>
      <c r="B558" s="25"/>
      <c r="C558" s="25"/>
      <c r="D558" s="25"/>
      <c r="E558" s="25"/>
      <c r="F558" s="25"/>
      <c r="G558" s="71"/>
      <c r="H558" s="84"/>
      <c r="I558" s="127"/>
      <c r="J558" s="180"/>
      <c r="K558" s="142"/>
      <c r="L558" s="140"/>
      <c r="M558" s="103"/>
      <c r="N558" s="129"/>
      <c r="O558" s="129"/>
      <c r="P558" s="129"/>
      <c r="Q558" s="103"/>
      <c r="R558" s="103"/>
      <c r="S558" s="25"/>
      <c r="T558" s="154"/>
      <c r="U558" s="125"/>
      <c r="V558" s="125"/>
      <c r="W558" s="125"/>
      <c r="X558" s="103"/>
      <c r="Y558" s="113"/>
      <c r="Z558" s="113"/>
      <c r="AA558" s="113"/>
      <c r="AB558" s="127"/>
      <c r="AC558" s="127"/>
      <c r="AD558" s="127"/>
      <c r="AE558" s="127"/>
      <c r="AF558" s="127"/>
      <c r="AG558" s="127"/>
      <c r="AH558" s="127"/>
      <c r="AI558" s="127"/>
      <c r="AJ558" s="127"/>
      <c r="AK558" s="127"/>
      <c r="AL558" s="127"/>
      <c r="AM558" s="127"/>
      <c r="AN558" s="127"/>
      <c r="AO558" s="127"/>
      <c r="AP558" s="127"/>
      <c r="AQ558" s="127"/>
      <c r="AR558" s="127"/>
      <c r="AS558" s="127"/>
      <c r="AT558" s="127"/>
      <c r="AU558" s="127"/>
      <c r="AV558" s="127"/>
      <c r="AW558" s="127"/>
      <c r="AX558" s="127"/>
    </row>
    <row r="559" spans="1:50" x14ac:dyDescent="0.3">
      <c r="A559" s="25"/>
      <c r="B559" s="25"/>
      <c r="C559" s="25"/>
      <c r="D559" s="25"/>
      <c r="E559" s="25"/>
      <c r="F559" s="25"/>
      <c r="G559" s="71"/>
      <c r="H559" s="84"/>
      <c r="I559" s="127"/>
      <c r="J559" s="180"/>
      <c r="K559" s="142"/>
      <c r="L559" s="140"/>
      <c r="M559" s="103"/>
      <c r="N559" s="129"/>
      <c r="O559" s="129"/>
      <c r="P559" s="129"/>
      <c r="Q559" s="103"/>
      <c r="R559" s="103"/>
      <c r="S559" s="25"/>
      <c r="T559" s="154"/>
      <c r="U559" s="125"/>
      <c r="V559" s="125"/>
      <c r="W559" s="125"/>
      <c r="X559" s="103"/>
      <c r="Y559" s="113"/>
      <c r="Z559" s="113"/>
      <c r="AA559" s="113"/>
      <c r="AB559" s="127"/>
      <c r="AC559" s="127"/>
      <c r="AD559" s="127"/>
      <c r="AE559" s="127"/>
      <c r="AF559" s="127"/>
      <c r="AG559" s="127"/>
      <c r="AH559" s="127"/>
      <c r="AI559" s="127"/>
      <c r="AJ559" s="127"/>
      <c r="AK559" s="127"/>
      <c r="AL559" s="127"/>
      <c r="AM559" s="127"/>
      <c r="AN559" s="127"/>
      <c r="AO559" s="127"/>
      <c r="AP559" s="127"/>
      <c r="AQ559" s="127"/>
      <c r="AR559" s="127"/>
      <c r="AS559" s="127"/>
      <c r="AT559" s="127"/>
      <c r="AU559" s="127"/>
      <c r="AV559" s="127"/>
      <c r="AW559" s="127"/>
      <c r="AX559" s="127"/>
    </row>
    <row r="560" spans="1:50" x14ac:dyDescent="0.3">
      <c r="A560" s="25"/>
      <c r="B560" s="25"/>
      <c r="C560" s="25"/>
      <c r="D560" s="25"/>
      <c r="E560" s="25"/>
      <c r="F560" s="25"/>
      <c r="G560" s="71"/>
      <c r="H560" s="84"/>
      <c r="I560" s="127"/>
      <c r="J560" s="180"/>
      <c r="K560" s="142"/>
      <c r="L560" s="140"/>
      <c r="M560" s="103"/>
      <c r="N560" s="129"/>
      <c r="O560" s="129"/>
      <c r="P560" s="129"/>
      <c r="Q560" s="103"/>
      <c r="R560" s="103"/>
      <c r="S560" s="25"/>
      <c r="T560" s="154"/>
      <c r="U560" s="125"/>
      <c r="V560" s="125"/>
      <c r="W560" s="125"/>
      <c r="X560" s="103"/>
      <c r="Y560" s="113"/>
      <c r="Z560" s="113"/>
      <c r="AA560" s="113"/>
      <c r="AB560" s="127"/>
      <c r="AC560" s="127"/>
      <c r="AD560" s="127"/>
      <c r="AE560" s="127"/>
      <c r="AF560" s="127"/>
      <c r="AG560" s="127"/>
      <c r="AH560" s="127"/>
      <c r="AI560" s="127"/>
      <c r="AJ560" s="127"/>
      <c r="AK560" s="127"/>
      <c r="AL560" s="127"/>
      <c r="AM560" s="127"/>
      <c r="AN560" s="127"/>
      <c r="AO560" s="127"/>
      <c r="AP560" s="127"/>
      <c r="AQ560" s="127"/>
      <c r="AR560" s="127"/>
      <c r="AS560" s="127"/>
      <c r="AT560" s="127"/>
      <c r="AU560" s="127"/>
      <c r="AV560" s="127"/>
      <c r="AW560" s="127"/>
      <c r="AX560" s="127"/>
    </row>
    <row r="561" spans="1:50" x14ac:dyDescent="0.3">
      <c r="A561" s="25"/>
      <c r="B561" s="25"/>
      <c r="C561" s="25"/>
      <c r="D561" s="25"/>
      <c r="E561" s="25"/>
      <c r="F561" s="25"/>
      <c r="G561" s="71"/>
      <c r="H561" s="84"/>
      <c r="I561" s="127"/>
      <c r="J561" s="180"/>
      <c r="K561" s="142"/>
      <c r="L561" s="140"/>
      <c r="M561" s="103"/>
      <c r="N561" s="129"/>
      <c r="O561" s="129"/>
      <c r="P561" s="129"/>
      <c r="Q561" s="103"/>
      <c r="R561" s="103"/>
      <c r="S561" s="25"/>
      <c r="T561" s="154"/>
      <c r="U561" s="125"/>
      <c r="V561" s="125"/>
      <c r="W561" s="125"/>
      <c r="X561" s="103"/>
      <c r="Y561" s="113"/>
      <c r="Z561" s="113"/>
      <c r="AA561" s="113"/>
      <c r="AB561" s="127"/>
      <c r="AC561" s="127"/>
      <c r="AD561" s="127"/>
      <c r="AE561" s="127"/>
      <c r="AF561" s="127"/>
      <c r="AG561" s="127"/>
      <c r="AH561" s="127"/>
      <c r="AI561" s="127"/>
      <c r="AJ561" s="127"/>
      <c r="AK561" s="127"/>
      <c r="AL561" s="127"/>
      <c r="AM561" s="127"/>
      <c r="AN561" s="127"/>
      <c r="AO561" s="127"/>
      <c r="AP561" s="127"/>
      <c r="AQ561" s="127"/>
      <c r="AR561" s="127"/>
      <c r="AS561" s="127"/>
      <c r="AT561" s="127"/>
      <c r="AU561" s="127"/>
      <c r="AV561" s="127"/>
      <c r="AW561" s="127"/>
      <c r="AX561" s="127"/>
    </row>
    <row r="562" spans="1:50" x14ac:dyDescent="0.3">
      <c r="A562" s="25"/>
      <c r="B562" s="25"/>
      <c r="C562" s="25"/>
      <c r="D562" s="25"/>
      <c r="E562" s="25"/>
      <c r="F562" s="25"/>
      <c r="G562" s="71"/>
      <c r="H562" s="84"/>
      <c r="I562" s="127"/>
      <c r="J562" s="180"/>
      <c r="K562" s="142"/>
      <c r="L562" s="140"/>
      <c r="M562" s="103"/>
      <c r="N562" s="129"/>
      <c r="O562" s="129"/>
      <c r="P562" s="129"/>
      <c r="Q562" s="103"/>
      <c r="R562" s="103"/>
      <c r="S562" s="25"/>
      <c r="T562" s="154"/>
      <c r="U562" s="125"/>
      <c r="V562" s="125"/>
      <c r="W562" s="125"/>
      <c r="X562" s="103"/>
      <c r="Y562" s="113"/>
      <c r="Z562" s="113"/>
      <c r="AA562" s="113"/>
      <c r="AB562" s="127"/>
      <c r="AC562" s="127"/>
      <c r="AD562" s="127"/>
      <c r="AE562" s="127"/>
      <c r="AF562" s="127"/>
      <c r="AG562" s="127"/>
      <c r="AH562" s="127"/>
      <c r="AI562" s="127"/>
      <c r="AJ562" s="127"/>
      <c r="AK562" s="127"/>
      <c r="AL562" s="127"/>
      <c r="AM562" s="127"/>
      <c r="AN562" s="127"/>
      <c r="AO562" s="127"/>
      <c r="AP562" s="127"/>
      <c r="AQ562" s="127"/>
      <c r="AR562" s="127"/>
      <c r="AS562" s="127"/>
      <c r="AT562" s="127"/>
      <c r="AU562" s="127"/>
      <c r="AV562" s="127"/>
      <c r="AW562" s="127"/>
      <c r="AX562" s="127"/>
    </row>
    <row r="563" spans="1:50" x14ac:dyDescent="0.3">
      <c r="A563" s="25"/>
      <c r="B563" s="25"/>
      <c r="C563" s="25"/>
      <c r="D563" s="25"/>
      <c r="E563" s="25"/>
      <c r="F563" s="25"/>
      <c r="G563" s="71"/>
      <c r="H563" s="84"/>
      <c r="I563" s="127"/>
      <c r="J563" s="180"/>
      <c r="K563" s="142"/>
      <c r="L563" s="140"/>
      <c r="M563" s="103"/>
      <c r="N563" s="129"/>
      <c r="O563" s="129"/>
      <c r="P563" s="129"/>
      <c r="Q563" s="103"/>
      <c r="R563" s="103"/>
      <c r="S563" s="25"/>
      <c r="T563" s="154"/>
      <c r="U563" s="125"/>
      <c r="V563" s="125"/>
      <c r="W563" s="125"/>
      <c r="X563" s="103"/>
      <c r="Y563" s="113"/>
      <c r="Z563" s="113"/>
      <c r="AA563" s="113"/>
      <c r="AB563" s="127"/>
      <c r="AC563" s="127"/>
      <c r="AD563" s="127"/>
      <c r="AE563" s="127"/>
      <c r="AF563" s="127"/>
      <c r="AG563" s="127"/>
      <c r="AH563" s="127"/>
      <c r="AI563" s="127"/>
      <c r="AJ563" s="127"/>
      <c r="AK563" s="127"/>
      <c r="AL563" s="127"/>
      <c r="AM563" s="127"/>
      <c r="AN563" s="127"/>
      <c r="AO563" s="127"/>
      <c r="AP563" s="127"/>
      <c r="AQ563" s="127"/>
      <c r="AR563" s="127"/>
      <c r="AS563" s="127"/>
      <c r="AT563" s="127"/>
      <c r="AU563" s="127"/>
      <c r="AV563" s="127"/>
      <c r="AW563" s="127"/>
      <c r="AX563" s="127"/>
    </row>
    <row r="564" spans="1:50" x14ac:dyDescent="0.3">
      <c r="A564" s="25"/>
      <c r="B564" s="25"/>
      <c r="C564" s="25"/>
      <c r="D564" s="25"/>
      <c r="E564" s="25"/>
      <c r="F564" s="25"/>
      <c r="G564" s="71"/>
      <c r="H564" s="84"/>
      <c r="I564" s="127"/>
      <c r="J564" s="180"/>
      <c r="K564" s="142"/>
      <c r="L564" s="140"/>
      <c r="M564" s="103"/>
      <c r="N564" s="129"/>
      <c r="O564" s="129"/>
      <c r="P564" s="129"/>
      <c r="Q564" s="103"/>
      <c r="R564" s="103"/>
      <c r="S564" s="25"/>
      <c r="T564" s="154"/>
      <c r="U564" s="125"/>
      <c r="V564" s="125"/>
      <c r="W564" s="125"/>
      <c r="X564" s="103"/>
      <c r="Y564" s="113"/>
      <c r="Z564" s="113"/>
      <c r="AA564" s="113"/>
      <c r="AB564" s="127"/>
      <c r="AC564" s="127"/>
      <c r="AD564" s="127"/>
      <c r="AE564" s="127"/>
      <c r="AF564" s="127"/>
      <c r="AG564" s="127"/>
      <c r="AH564" s="127"/>
      <c r="AI564" s="127"/>
      <c r="AJ564" s="127"/>
      <c r="AK564" s="127"/>
      <c r="AL564" s="127"/>
      <c r="AM564" s="127"/>
      <c r="AN564" s="127"/>
      <c r="AO564" s="127"/>
      <c r="AP564" s="127"/>
      <c r="AQ564" s="127"/>
      <c r="AR564" s="127"/>
      <c r="AS564" s="127"/>
      <c r="AT564" s="127"/>
      <c r="AU564" s="127"/>
      <c r="AV564" s="127"/>
      <c r="AW564" s="127"/>
      <c r="AX564" s="127"/>
    </row>
    <row r="565" spans="1:50" x14ac:dyDescent="0.3">
      <c r="A565" s="25"/>
      <c r="B565" s="25"/>
      <c r="C565" s="25"/>
      <c r="D565" s="25"/>
      <c r="E565" s="25"/>
      <c r="F565" s="25"/>
      <c r="G565" s="71"/>
      <c r="H565" s="84"/>
      <c r="I565" s="127"/>
      <c r="J565" s="180"/>
      <c r="K565" s="142"/>
      <c r="L565" s="140"/>
      <c r="M565" s="103"/>
      <c r="N565" s="129"/>
      <c r="O565" s="129"/>
      <c r="P565" s="129"/>
      <c r="Q565" s="103"/>
      <c r="R565" s="103"/>
      <c r="S565" s="25"/>
      <c r="T565" s="154"/>
      <c r="U565" s="125"/>
      <c r="V565" s="125"/>
      <c r="W565" s="125"/>
      <c r="X565" s="103"/>
      <c r="Y565" s="113"/>
      <c r="Z565" s="113"/>
      <c r="AA565" s="113"/>
      <c r="AB565" s="127"/>
      <c r="AC565" s="127"/>
      <c r="AD565" s="127"/>
      <c r="AE565" s="127"/>
      <c r="AF565" s="127"/>
      <c r="AG565" s="127"/>
      <c r="AH565" s="127"/>
      <c r="AI565" s="127"/>
      <c r="AJ565" s="127"/>
      <c r="AK565" s="127"/>
      <c r="AL565" s="127"/>
      <c r="AM565" s="127"/>
      <c r="AN565" s="127"/>
      <c r="AO565" s="127"/>
      <c r="AP565" s="127"/>
      <c r="AQ565" s="127"/>
      <c r="AR565" s="127"/>
      <c r="AS565" s="127"/>
      <c r="AT565" s="127"/>
      <c r="AU565" s="127"/>
      <c r="AV565" s="127"/>
      <c r="AW565" s="127"/>
      <c r="AX565" s="127"/>
    </row>
    <row r="566" spans="1:50" x14ac:dyDescent="0.3">
      <c r="A566" s="25"/>
      <c r="B566" s="25"/>
      <c r="C566" s="25"/>
      <c r="D566" s="25"/>
      <c r="E566" s="25"/>
      <c r="F566" s="25"/>
      <c r="G566" s="71"/>
      <c r="H566" s="84"/>
      <c r="I566" s="127"/>
      <c r="J566" s="180"/>
      <c r="K566" s="142"/>
      <c r="L566" s="140"/>
      <c r="M566" s="103"/>
      <c r="N566" s="129"/>
      <c r="O566" s="129"/>
      <c r="P566" s="129"/>
      <c r="Q566" s="103"/>
      <c r="R566" s="103"/>
      <c r="S566" s="25"/>
      <c r="T566" s="154"/>
      <c r="U566" s="125"/>
      <c r="V566" s="125"/>
      <c r="W566" s="125"/>
      <c r="X566" s="103"/>
      <c r="Y566" s="113"/>
      <c r="Z566" s="113"/>
      <c r="AA566" s="113"/>
      <c r="AB566" s="127"/>
      <c r="AC566" s="127"/>
      <c r="AD566" s="127"/>
      <c r="AE566" s="127"/>
      <c r="AF566" s="127"/>
      <c r="AG566" s="127"/>
      <c r="AH566" s="127"/>
      <c r="AI566" s="127"/>
      <c r="AJ566" s="127"/>
      <c r="AK566" s="127"/>
      <c r="AL566" s="127"/>
      <c r="AM566" s="127"/>
      <c r="AN566" s="127"/>
      <c r="AO566" s="127"/>
      <c r="AP566" s="127"/>
      <c r="AQ566" s="127"/>
      <c r="AR566" s="127"/>
      <c r="AS566" s="127"/>
      <c r="AT566" s="127"/>
      <c r="AU566" s="127"/>
      <c r="AV566" s="127"/>
      <c r="AW566" s="127"/>
      <c r="AX566" s="127"/>
    </row>
    <row r="567" spans="1:50" x14ac:dyDescent="0.3">
      <c r="A567" s="25"/>
      <c r="B567" s="25"/>
      <c r="C567" s="25"/>
      <c r="D567" s="25"/>
      <c r="E567" s="25"/>
      <c r="F567" s="25"/>
      <c r="G567" s="71"/>
      <c r="H567" s="84"/>
      <c r="I567" s="127"/>
      <c r="J567" s="180"/>
      <c r="K567" s="142"/>
      <c r="L567" s="140"/>
      <c r="M567" s="103"/>
      <c r="N567" s="129"/>
      <c r="O567" s="129"/>
      <c r="P567" s="129"/>
      <c r="Q567" s="103"/>
      <c r="R567" s="103"/>
      <c r="S567" s="25"/>
      <c r="T567" s="154"/>
      <c r="U567" s="125"/>
      <c r="V567" s="125"/>
      <c r="W567" s="125"/>
      <c r="X567" s="103"/>
      <c r="Y567" s="113"/>
      <c r="Z567" s="113"/>
      <c r="AA567" s="113"/>
      <c r="AB567" s="127"/>
      <c r="AC567" s="127"/>
      <c r="AD567" s="127"/>
      <c r="AE567" s="127"/>
      <c r="AF567" s="127"/>
      <c r="AG567" s="127"/>
      <c r="AH567" s="127"/>
      <c r="AI567" s="127"/>
      <c r="AJ567" s="127"/>
      <c r="AK567" s="127"/>
      <c r="AL567" s="127"/>
      <c r="AM567" s="127"/>
      <c r="AN567" s="127"/>
      <c r="AO567" s="127"/>
      <c r="AP567" s="127"/>
      <c r="AQ567" s="127"/>
      <c r="AR567" s="127"/>
      <c r="AS567" s="127"/>
      <c r="AT567" s="127"/>
      <c r="AU567" s="127"/>
      <c r="AV567" s="127"/>
      <c r="AW567" s="127"/>
      <c r="AX567" s="127"/>
    </row>
    <row r="568" spans="1:50" x14ac:dyDescent="0.3">
      <c r="A568" s="25"/>
      <c r="B568" s="25"/>
      <c r="C568" s="25"/>
      <c r="D568" s="25"/>
      <c r="E568" s="25"/>
      <c r="F568" s="25"/>
      <c r="G568" s="71"/>
      <c r="H568" s="84"/>
      <c r="I568" s="127"/>
      <c r="J568" s="180"/>
      <c r="K568" s="142"/>
      <c r="L568" s="140"/>
      <c r="M568" s="103"/>
      <c r="N568" s="129"/>
      <c r="O568" s="129"/>
      <c r="P568" s="129"/>
      <c r="Q568" s="103"/>
      <c r="R568" s="103"/>
      <c r="S568" s="25"/>
      <c r="T568" s="154"/>
      <c r="U568" s="125"/>
      <c r="V568" s="125"/>
      <c r="W568" s="125"/>
      <c r="X568" s="103"/>
      <c r="Y568" s="113"/>
      <c r="Z568" s="113"/>
      <c r="AA568" s="113"/>
      <c r="AB568" s="127"/>
      <c r="AC568" s="127"/>
      <c r="AD568" s="127"/>
      <c r="AE568" s="127"/>
      <c r="AF568" s="127"/>
      <c r="AG568" s="127"/>
      <c r="AH568" s="127"/>
      <c r="AI568" s="127"/>
      <c r="AJ568" s="127"/>
      <c r="AK568" s="127"/>
      <c r="AL568" s="127"/>
      <c r="AM568" s="127"/>
      <c r="AN568" s="127"/>
      <c r="AO568" s="127"/>
      <c r="AP568" s="127"/>
      <c r="AQ568" s="127"/>
      <c r="AR568" s="127"/>
      <c r="AS568" s="127"/>
      <c r="AT568" s="127"/>
      <c r="AU568" s="127"/>
      <c r="AV568" s="127"/>
      <c r="AW568" s="127"/>
      <c r="AX568" s="127"/>
    </row>
    <row r="569" spans="1:50" x14ac:dyDescent="0.3">
      <c r="A569" s="25"/>
      <c r="B569" s="25"/>
      <c r="C569" s="25"/>
      <c r="D569" s="25"/>
      <c r="E569" s="25"/>
      <c r="F569" s="25"/>
      <c r="G569" s="71"/>
      <c r="H569" s="84"/>
      <c r="I569" s="127"/>
      <c r="J569" s="180"/>
      <c r="K569" s="142"/>
      <c r="L569" s="140"/>
      <c r="M569" s="103"/>
      <c r="N569" s="129"/>
      <c r="O569" s="129"/>
      <c r="P569" s="103"/>
      <c r="Q569" s="103"/>
      <c r="R569" s="103"/>
      <c r="S569" s="25"/>
      <c r="T569" s="154"/>
      <c r="U569" s="125"/>
      <c r="V569" s="125"/>
      <c r="W569" s="125"/>
      <c r="X569" s="103"/>
      <c r="Y569" s="113"/>
      <c r="Z569" s="113"/>
      <c r="AA569" s="113"/>
      <c r="AB569" s="127"/>
      <c r="AC569" s="127"/>
      <c r="AD569" s="127"/>
      <c r="AE569" s="127"/>
      <c r="AF569" s="127"/>
      <c r="AG569" s="127"/>
      <c r="AH569" s="127"/>
      <c r="AI569" s="127"/>
      <c r="AJ569" s="127"/>
      <c r="AK569" s="127"/>
      <c r="AL569" s="127"/>
      <c r="AM569" s="127"/>
      <c r="AN569" s="127"/>
      <c r="AO569" s="127"/>
      <c r="AP569" s="127"/>
      <c r="AQ569" s="127"/>
      <c r="AR569" s="127"/>
      <c r="AS569" s="127"/>
      <c r="AT569" s="127"/>
      <c r="AU569" s="127"/>
      <c r="AV569" s="127"/>
      <c r="AW569" s="127"/>
      <c r="AX569" s="127"/>
    </row>
    <row r="570" spans="1:50" x14ac:dyDescent="0.3">
      <c r="A570" s="25"/>
      <c r="B570" s="25"/>
      <c r="C570" s="25"/>
      <c r="D570" s="25"/>
      <c r="E570" s="25"/>
      <c r="F570" s="25"/>
      <c r="G570" s="71"/>
      <c r="H570" s="84"/>
      <c r="I570" s="127"/>
      <c r="J570" s="180"/>
      <c r="K570" s="142"/>
      <c r="L570" s="140"/>
      <c r="M570" s="103"/>
      <c r="N570" s="129"/>
      <c r="O570" s="129"/>
      <c r="P570" s="129"/>
      <c r="Q570" s="103"/>
      <c r="R570" s="103"/>
      <c r="S570" s="25"/>
      <c r="T570" s="154"/>
      <c r="U570" s="125"/>
      <c r="V570" s="125"/>
      <c r="W570" s="125"/>
      <c r="X570" s="103"/>
      <c r="Y570" s="113"/>
      <c r="Z570" s="113"/>
      <c r="AA570" s="113"/>
      <c r="AB570" s="127"/>
      <c r="AC570" s="127"/>
      <c r="AD570" s="127"/>
      <c r="AE570" s="127"/>
      <c r="AF570" s="127"/>
      <c r="AG570" s="127"/>
      <c r="AH570" s="127"/>
      <c r="AI570" s="127"/>
      <c r="AJ570" s="127"/>
      <c r="AK570" s="127"/>
      <c r="AL570" s="127"/>
      <c r="AM570" s="127"/>
      <c r="AN570" s="127"/>
      <c r="AO570" s="127"/>
      <c r="AP570" s="127"/>
      <c r="AQ570" s="127"/>
      <c r="AR570" s="127"/>
      <c r="AS570" s="127"/>
      <c r="AT570" s="127"/>
      <c r="AU570" s="127"/>
      <c r="AV570" s="127"/>
      <c r="AW570" s="127"/>
      <c r="AX570" s="127"/>
    </row>
    <row r="571" spans="1:50" x14ac:dyDescent="0.3">
      <c r="A571" s="25"/>
      <c r="B571" s="25"/>
      <c r="C571" s="25"/>
      <c r="D571" s="25"/>
      <c r="E571" s="25"/>
      <c r="F571" s="25"/>
      <c r="G571" s="71"/>
      <c r="H571" s="84"/>
      <c r="I571" s="127"/>
      <c r="J571" s="180"/>
      <c r="K571" s="142"/>
      <c r="L571" s="140"/>
      <c r="M571" s="103"/>
      <c r="N571" s="129"/>
      <c r="O571" s="129"/>
      <c r="P571" s="129"/>
      <c r="Q571" s="103"/>
      <c r="R571" s="103"/>
      <c r="S571" s="25"/>
      <c r="T571" s="154"/>
      <c r="U571" s="125"/>
      <c r="V571" s="125"/>
      <c r="W571" s="125"/>
      <c r="X571" s="103"/>
      <c r="Y571" s="113"/>
      <c r="Z571" s="113"/>
      <c r="AA571" s="113"/>
      <c r="AB571" s="127"/>
      <c r="AC571" s="127"/>
      <c r="AD571" s="127"/>
      <c r="AE571" s="127"/>
      <c r="AF571" s="127"/>
      <c r="AG571" s="127"/>
      <c r="AH571" s="127"/>
      <c r="AI571" s="127"/>
      <c r="AJ571" s="127"/>
      <c r="AK571" s="127"/>
      <c r="AL571" s="127"/>
      <c r="AM571" s="127"/>
      <c r="AN571" s="127"/>
      <c r="AO571" s="127"/>
      <c r="AP571" s="127"/>
      <c r="AQ571" s="127"/>
      <c r="AR571" s="127"/>
      <c r="AS571" s="127"/>
      <c r="AT571" s="127"/>
      <c r="AU571" s="127"/>
      <c r="AV571" s="127"/>
      <c r="AW571" s="127"/>
      <c r="AX571" s="127"/>
    </row>
    <row r="572" spans="1:50" x14ac:dyDescent="0.3">
      <c r="A572" s="25"/>
      <c r="B572" s="25"/>
      <c r="C572" s="25"/>
      <c r="D572" s="25"/>
      <c r="E572" s="25"/>
      <c r="F572" s="25"/>
      <c r="G572" s="71"/>
      <c r="H572" s="84"/>
      <c r="I572" s="127"/>
      <c r="J572" s="180"/>
      <c r="K572" s="142"/>
      <c r="L572" s="140"/>
      <c r="M572" s="103"/>
      <c r="N572" s="129"/>
      <c r="O572" s="129"/>
      <c r="P572" s="129"/>
      <c r="Q572" s="103"/>
      <c r="R572" s="103"/>
      <c r="S572" s="25"/>
      <c r="T572" s="154"/>
      <c r="U572" s="125"/>
      <c r="V572" s="125"/>
      <c r="W572" s="125"/>
      <c r="X572" s="103"/>
      <c r="Y572" s="113"/>
      <c r="Z572" s="113"/>
      <c r="AA572" s="113"/>
      <c r="AB572" s="127"/>
      <c r="AC572" s="127"/>
      <c r="AD572" s="127"/>
      <c r="AE572" s="127"/>
      <c r="AF572" s="127"/>
      <c r="AG572" s="127"/>
      <c r="AH572" s="127"/>
      <c r="AI572" s="127"/>
      <c r="AJ572" s="127"/>
      <c r="AK572" s="127"/>
      <c r="AL572" s="127"/>
      <c r="AM572" s="127"/>
      <c r="AN572" s="127"/>
      <c r="AO572" s="127"/>
      <c r="AP572" s="127"/>
      <c r="AQ572" s="127"/>
      <c r="AR572" s="127"/>
      <c r="AS572" s="127"/>
      <c r="AT572" s="127"/>
      <c r="AU572" s="127"/>
      <c r="AV572" s="127"/>
      <c r="AW572" s="127"/>
      <c r="AX572" s="127"/>
    </row>
    <row r="573" spans="1:50" x14ac:dyDescent="0.3">
      <c r="A573" s="25"/>
      <c r="B573" s="25"/>
      <c r="C573" s="25"/>
      <c r="D573" s="25"/>
      <c r="E573" s="25"/>
      <c r="F573" s="25"/>
      <c r="G573" s="71"/>
      <c r="H573" s="84"/>
      <c r="I573" s="127"/>
      <c r="J573" s="180"/>
      <c r="K573" s="142"/>
      <c r="L573" s="140"/>
      <c r="M573" s="103"/>
      <c r="N573" s="129"/>
      <c r="O573" s="129"/>
      <c r="P573" s="129"/>
      <c r="Q573" s="103"/>
      <c r="R573" s="103"/>
      <c r="S573" s="25"/>
      <c r="T573" s="154"/>
      <c r="U573" s="125"/>
      <c r="V573" s="125"/>
      <c r="W573" s="125"/>
      <c r="X573" s="103"/>
      <c r="Y573" s="113"/>
      <c r="Z573" s="113"/>
      <c r="AA573" s="113"/>
      <c r="AB573" s="127"/>
      <c r="AC573" s="127"/>
      <c r="AD573" s="127"/>
      <c r="AE573" s="127"/>
      <c r="AF573" s="127"/>
      <c r="AG573" s="127"/>
      <c r="AH573" s="127"/>
      <c r="AI573" s="127"/>
      <c r="AJ573" s="127"/>
      <c r="AK573" s="127"/>
      <c r="AL573" s="127"/>
      <c r="AM573" s="127"/>
      <c r="AN573" s="127"/>
      <c r="AO573" s="127"/>
      <c r="AP573" s="127"/>
      <c r="AQ573" s="127"/>
      <c r="AR573" s="127"/>
      <c r="AS573" s="127"/>
      <c r="AT573" s="127"/>
      <c r="AU573" s="127"/>
      <c r="AV573" s="127"/>
      <c r="AW573" s="127"/>
      <c r="AX573" s="127"/>
    </row>
    <row r="574" spans="1:50" x14ac:dyDescent="0.3">
      <c r="A574" s="25"/>
      <c r="B574" s="25"/>
      <c r="C574" s="25"/>
      <c r="D574" s="25"/>
      <c r="E574" s="25"/>
      <c r="F574" s="25"/>
      <c r="G574" s="71"/>
      <c r="H574" s="84"/>
      <c r="I574" s="127"/>
      <c r="J574" s="180"/>
      <c r="K574" s="142"/>
      <c r="L574" s="140"/>
      <c r="M574" s="103"/>
      <c r="N574" s="129"/>
      <c r="O574" s="129"/>
      <c r="P574" s="129"/>
      <c r="Q574" s="103"/>
      <c r="R574" s="103"/>
      <c r="S574" s="25"/>
      <c r="T574" s="154"/>
      <c r="U574" s="125"/>
      <c r="V574" s="125"/>
      <c r="W574" s="125"/>
      <c r="X574" s="103"/>
      <c r="Y574" s="113"/>
      <c r="Z574" s="113"/>
      <c r="AA574" s="113"/>
      <c r="AB574" s="127"/>
      <c r="AC574" s="127"/>
      <c r="AD574" s="127"/>
      <c r="AE574" s="127"/>
      <c r="AF574" s="127"/>
      <c r="AG574" s="127"/>
      <c r="AH574" s="127"/>
      <c r="AI574" s="127"/>
      <c r="AJ574" s="127"/>
      <c r="AK574" s="127"/>
      <c r="AL574" s="127"/>
      <c r="AM574" s="127"/>
      <c r="AN574" s="127"/>
      <c r="AO574" s="127"/>
      <c r="AP574" s="127"/>
      <c r="AQ574" s="127"/>
      <c r="AR574" s="127"/>
      <c r="AS574" s="127"/>
      <c r="AT574" s="127"/>
      <c r="AU574" s="127"/>
      <c r="AV574" s="127"/>
      <c r="AW574" s="127"/>
      <c r="AX574" s="127"/>
    </row>
    <row r="575" spans="1:50" x14ac:dyDescent="0.3">
      <c r="A575" s="25"/>
      <c r="B575" s="25"/>
      <c r="C575" s="25"/>
      <c r="D575" s="25"/>
      <c r="E575" s="25"/>
      <c r="F575" s="25"/>
      <c r="G575" s="71"/>
      <c r="H575" s="84"/>
      <c r="I575" s="127"/>
      <c r="J575" s="180"/>
      <c r="K575" s="142"/>
      <c r="L575" s="140"/>
      <c r="M575" s="103"/>
      <c r="N575" s="129"/>
      <c r="O575" s="129"/>
      <c r="P575" s="129"/>
      <c r="Q575" s="103"/>
      <c r="R575" s="103"/>
      <c r="S575" s="25"/>
      <c r="T575" s="154"/>
      <c r="U575" s="125"/>
      <c r="V575" s="125"/>
      <c r="W575" s="125"/>
      <c r="X575" s="103"/>
      <c r="Y575" s="113"/>
      <c r="Z575" s="113"/>
      <c r="AA575" s="113"/>
      <c r="AB575" s="127"/>
      <c r="AC575" s="127"/>
      <c r="AD575" s="127"/>
      <c r="AE575" s="127"/>
      <c r="AF575" s="127"/>
      <c r="AG575" s="127"/>
      <c r="AH575" s="127"/>
      <c r="AI575" s="127"/>
      <c r="AJ575" s="127"/>
      <c r="AK575" s="127"/>
      <c r="AL575" s="127"/>
      <c r="AM575" s="127"/>
      <c r="AN575" s="127"/>
      <c r="AO575" s="127"/>
      <c r="AP575" s="127"/>
      <c r="AQ575" s="127"/>
      <c r="AR575" s="127"/>
      <c r="AS575" s="127"/>
      <c r="AT575" s="127"/>
      <c r="AU575" s="127"/>
      <c r="AV575" s="127"/>
      <c r="AW575" s="127"/>
      <c r="AX575" s="127"/>
    </row>
    <row r="576" spans="1:50" x14ac:dyDescent="0.3">
      <c r="A576" s="25"/>
      <c r="B576" s="25"/>
      <c r="C576" s="25"/>
      <c r="D576" s="25"/>
      <c r="E576" s="25"/>
      <c r="F576" s="25"/>
      <c r="G576" s="71"/>
      <c r="H576" s="84"/>
      <c r="I576" s="127"/>
      <c r="J576" s="180"/>
      <c r="K576" s="142"/>
      <c r="L576" s="140"/>
      <c r="M576" s="103"/>
      <c r="N576" s="129"/>
      <c r="O576" s="129"/>
      <c r="P576" s="129"/>
      <c r="Q576" s="103"/>
      <c r="R576" s="103"/>
      <c r="S576" s="25"/>
      <c r="T576" s="154"/>
      <c r="U576" s="125"/>
      <c r="V576" s="125"/>
      <c r="W576" s="125"/>
      <c r="X576" s="103"/>
      <c r="Y576" s="113"/>
      <c r="Z576" s="113"/>
      <c r="AA576" s="113"/>
      <c r="AB576" s="127"/>
      <c r="AC576" s="127"/>
      <c r="AD576" s="127"/>
      <c r="AE576" s="127"/>
      <c r="AF576" s="127"/>
      <c r="AG576" s="127"/>
      <c r="AH576" s="127"/>
      <c r="AI576" s="127"/>
      <c r="AJ576" s="127"/>
      <c r="AK576" s="127"/>
      <c r="AL576" s="127"/>
      <c r="AM576" s="127"/>
      <c r="AN576" s="127"/>
      <c r="AO576" s="127"/>
      <c r="AP576" s="127"/>
      <c r="AQ576" s="127"/>
      <c r="AR576" s="127"/>
      <c r="AS576" s="127"/>
      <c r="AT576" s="127"/>
      <c r="AU576" s="127"/>
      <c r="AV576" s="127"/>
      <c r="AW576" s="127"/>
      <c r="AX576" s="127"/>
    </row>
    <row r="577" spans="1:50" x14ac:dyDescent="0.3">
      <c r="A577" s="25"/>
      <c r="B577" s="25"/>
      <c r="C577" s="25"/>
      <c r="D577" s="25"/>
      <c r="E577" s="25"/>
      <c r="F577" s="25"/>
      <c r="G577" s="71"/>
      <c r="H577" s="84"/>
      <c r="I577" s="127"/>
      <c r="J577" s="180"/>
      <c r="K577" s="142"/>
      <c r="L577" s="140"/>
      <c r="M577" s="103"/>
      <c r="N577" s="129"/>
      <c r="O577" s="129"/>
      <c r="P577" s="129"/>
      <c r="Q577" s="103"/>
      <c r="R577" s="103"/>
      <c r="S577" s="25"/>
      <c r="T577" s="154"/>
      <c r="U577" s="125"/>
      <c r="V577" s="125"/>
      <c r="W577" s="125"/>
      <c r="X577" s="103"/>
      <c r="Y577" s="113"/>
      <c r="Z577" s="113"/>
      <c r="AA577" s="113"/>
      <c r="AB577" s="127"/>
      <c r="AC577" s="127"/>
      <c r="AD577" s="127"/>
      <c r="AE577" s="127"/>
      <c r="AF577" s="127"/>
      <c r="AG577" s="127"/>
      <c r="AH577" s="127"/>
      <c r="AI577" s="127"/>
      <c r="AJ577" s="127"/>
      <c r="AK577" s="127"/>
      <c r="AL577" s="127"/>
      <c r="AM577" s="127"/>
      <c r="AN577" s="127"/>
      <c r="AO577" s="127"/>
      <c r="AP577" s="127"/>
      <c r="AQ577" s="127"/>
      <c r="AR577" s="127"/>
      <c r="AS577" s="127"/>
      <c r="AT577" s="127"/>
      <c r="AU577" s="127"/>
      <c r="AV577" s="127"/>
      <c r="AW577" s="127"/>
      <c r="AX577" s="127"/>
    </row>
    <row r="578" spans="1:50" x14ac:dyDescent="0.3">
      <c r="A578" s="25"/>
      <c r="B578" s="25"/>
      <c r="C578" s="25"/>
      <c r="D578" s="25"/>
      <c r="E578" s="25"/>
      <c r="F578" s="25"/>
      <c r="G578" s="71"/>
      <c r="H578" s="84"/>
      <c r="I578" s="127"/>
      <c r="J578" s="180"/>
      <c r="K578" s="142"/>
      <c r="L578" s="140"/>
      <c r="M578" s="103"/>
      <c r="N578" s="129"/>
      <c r="O578" s="129"/>
      <c r="P578" s="129"/>
      <c r="Q578" s="103"/>
      <c r="R578" s="103"/>
      <c r="S578" s="25"/>
      <c r="T578" s="154"/>
      <c r="U578" s="125"/>
      <c r="V578" s="125"/>
      <c r="W578" s="125"/>
      <c r="X578" s="103"/>
      <c r="Y578" s="113"/>
      <c r="Z578" s="113"/>
      <c r="AA578" s="113"/>
      <c r="AB578" s="127"/>
      <c r="AC578" s="127"/>
      <c r="AD578" s="127"/>
      <c r="AE578" s="127"/>
      <c r="AF578" s="127"/>
      <c r="AG578" s="127"/>
      <c r="AH578" s="127"/>
      <c r="AI578" s="127"/>
      <c r="AJ578" s="127"/>
      <c r="AK578" s="127"/>
      <c r="AL578" s="127"/>
      <c r="AM578" s="127"/>
      <c r="AN578" s="127"/>
      <c r="AO578" s="127"/>
      <c r="AP578" s="127"/>
      <c r="AQ578" s="127"/>
      <c r="AR578" s="127"/>
      <c r="AS578" s="127"/>
      <c r="AT578" s="127"/>
      <c r="AU578" s="127"/>
      <c r="AV578" s="127"/>
      <c r="AW578" s="127"/>
      <c r="AX578" s="127"/>
    </row>
    <row r="579" spans="1:50" x14ac:dyDescent="0.3">
      <c r="A579" s="25"/>
      <c r="B579" s="25"/>
      <c r="C579" s="25"/>
      <c r="D579" s="25"/>
      <c r="E579" s="25"/>
      <c r="F579" s="25"/>
      <c r="G579" s="71"/>
      <c r="H579" s="84"/>
      <c r="I579" s="127"/>
      <c r="J579" s="180"/>
      <c r="K579" s="142"/>
      <c r="L579" s="140"/>
      <c r="M579" s="103"/>
      <c r="N579" s="129"/>
      <c r="O579" s="129"/>
      <c r="P579" s="129"/>
      <c r="Q579" s="103"/>
      <c r="R579" s="103"/>
      <c r="S579" s="25"/>
      <c r="T579" s="154"/>
      <c r="U579" s="125"/>
      <c r="V579" s="125"/>
      <c r="W579" s="125"/>
      <c r="X579" s="103"/>
      <c r="Y579" s="113"/>
      <c r="Z579" s="113"/>
      <c r="AA579" s="113"/>
      <c r="AB579" s="127"/>
      <c r="AC579" s="127"/>
      <c r="AD579" s="127"/>
      <c r="AE579" s="127"/>
      <c r="AF579" s="127"/>
      <c r="AG579" s="127"/>
      <c r="AH579" s="127"/>
      <c r="AI579" s="127"/>
      <c r="AJ579" s="127"/>
      <c r="AK579" s="127"/>
      <c r="AL579" s="127"/>
      <c r="AM579" s="127"/>
      <c r="AN579" s="127"/>
      <c r="AO579" s="127"/>
      <c r="AP579" s="127"/>
      <c r="AQ579" s="127"/>
      <c r="AR579" s="127"/>
      <c r="AS579" s="127"/>
      <c r="AT579" s="127"/>
      <c r="AU579" s="127"/>
      <c r="AV579" s="127"/>
      <c r="AW579" s="127"/>
      <c r="AX579" s="127"/>
    </row>
    <row r="580" spans="1:50" x14ac:dyDescent="0.3">
      <c r="A580" s="25"/>
      <c r="B580" s="25"/>
      <c r="C580" s="25"/>
      <c r="D580" s="25"/>
      <c r="E580" s="25"/>
      <c r="F580" s="25"/>
      <c r="G580" s="71"/>
      <c r="H580" s="84"/>
      <c r="I580" s="127"/>
      <c r="J580" s="180"/>
      <c r="K580" s="142"/>
      <c r="L580" s="140"/>
      <c r="M580" s="103"/>
      <c r="N580" s="129"/>
      <c r="O580" s="129"/>
      <c r="P580" s="129"/>
      <c r="Q580" s="103"/>
      <c r="R580" s="103"/>
      <c r="S580" s="25"/>
      <c r="T580" s="154"/>
      <c r="U580" s="125"/>
      <c r="V580" s="125"/>
      <c r="W580" s="125"/>
      <c r="X580" s="103"/>
      <c r="Y580" s="113"/>
      <c r="Z580" s="113"/>
      <c r="AA580" s="113"/>
      <c r="AB580" s="127"/>
      <c r="AC580" s="127"/>
      <c r="AD580" s="127"/>
      <c r="AE580" s="127"/>
      <c r="AF580" s="127"/>
      <c r="AG580" s="127"/>
      <c r="AH580" s="127"/>
      <c r="AI580" s="127"/>
      <c r="AJ580" s="127"/>
      <c r="AK580" s="127"/>
      <c r="AL580" s="127"/>
      <c r="AM580" s="127"/>
      <c r="AN580" s="127"/>
      <c r="AO580" s="127"/>
      <c r="AP580" s="127"/>
      <c r="AQ580" s="127"/>
      <c r="AR580" s="127"/>
      <c r="AS580" s="127"/>
      <c r="AT580" s="127"/>
      <c r="AU580" s="127"/>
      <c r="AV580" s="127"/>
      <c r="AW580" s="127"/>
      <c r="AX580" s="127"/>
    </row>
    <row r="581" spans="1:50" x14ac:dyDescent="0.3">
      <c r="A581" s="25"/>
      <c r="B581" s="25"/>
      <c r="C581" s="25"/>
      <c r="D581" s="25"/>
      <c r="E581" s="25"/>
      <c r="F581" s="25"/>
      <c r="G581" s="71"/>
      <c r="H581" s="84"/>
      <c r="I581" s="127"/>
      <c r="J581" s="180"/>
      <c r="K581" s="142"/>
      <c r="L581" s="140"/>
      <c r="M581" s="103"/>
      <c r="N581" s="129"/>
      <c r="O581" s="129"/>
      <c r="P581" s="129"/>
      <c r="Q581" s="103"/>
      <c r="R581" s="103"/>
      <c r="S581" s="25"/>
      <c r="T581" s="154"/>
      <c r="U581" s="125"/>
      <c r="V581" s="125"/>
      <c r="W581" s="125"/>
      <c r="X581" s="103"/>
      <c r="Y581" s="113"/>
      <c r="Z581" s="113"/>
      <c r="AA581" s="113"/>
      <c r="AB581" s="127"/>
      <c r="AC581" s="127"/>
      <c r="AD581" s="127"/>
      <c r="AE581" s="127"/>
      <c r="AF581" s="127"/>
      <c r="AG581" s="127"/>
      <c r="AH581" s="127"/>
      <c r="AI581" s="127"/>
      <c r="AJ581" s="127"/>
      <c r="AK581" s="127"/>
      <c r="AL581" s="127"/>
      <c r="AM581" s="127"/>
      <c r="AN581" s="127"/>
      <c r="AO581" s="127"/>
      <c r="AP581" s="127"/>
      <c r="AQ581" s="127"/>
      <c r="AR581" s="127"/>
      <c r="AS581" s="127"/>
      <c r="AT581" s="127"/>
      <c r="AU581" s="127"/>
      <c r="AV581" s="127"/>
      <c r="AW581" s="127"/>
      <c r="AX581" s="127"/>
    </row>
    <row r="582" spans="1:50" x14ac:dyDescent="0.3">
      <c r="A582" s="25"/>
      <c r="B582" s="25"/>
      <c r="C582" s="25"/>
      <c r="D582" s="25"/>
      <c r="E582" s="25"/>
      <c r="F582" s="25"/>
      <c r="G582" s="71"/>
      <c r="H582" s="84"/>
      <c r="I582" s="127"/>
      <c r="J582" s="180"/>
      <c r="K582" s="142"/>
      <c r="L582" s="140"/>
      <c r="M582" s="103"/>
      <c r="N582" s="129"/>
      <c r="O582" s="129"/>
      <c r="P582" s="129"/>
      <c r="Q582" s="103"/>
      <c r="R582" s="103"/>
      <c r="S582" s="25"/>
      <c r="T582" s="154"/>
      <c r="U582" s="125"/>
      <c r="V582" s="125"/>
      <c r="W582" s="125"/>
      <c r="X582" s="103"/>
      <c r="Y582" s="113"/>
      <c r="Z582" s="113"/>
      <c r="AA582" s="113"/>
      <c r="AB582" s="127"/>
      <c r="AC582" s="127"/>
      <c r="AD582" s="127"/>
      <c r="AE582" s="127"/>
      <c r="AF582" s="127"/>
      <c r="AG582" s="127"/>
      <c r="AH582" s="127"/>
      <c r="AI582" s="127"/>
      <c r="AJ582" s="127"/>
      <c r="AK582" s="127"/>
      <c r="AL582" s="127"/>
      <c r="AM582" s="127"/>
      <c r="AN582" s="127"/>
      <c r="AO582" s="127"/>
      <c r="AP582" s="127"/>
      <c r="AQ582" s="127"/>
      <c r="AR582" s="127"/>
      <c r="AS582" s="127"/>
      <c r="AT582" s="127"/>
      <c r="AU582" s="127"/>
      <c r="AV582" s="127"/>
      <c r="AW582" s="127"/>
      <c r="AX582" s="127"/>
    </row>
    <row r="583" spans="1:50" x14ac:dyDescent="0.3">
      <c r="A583" s="25"/>
      <c r="B583" s="25"/>
      <c r="C583" s="25"/>
      <c r="D583" s="25"/>
      <c r="E583" s="25"/>
      <c r="F583" s="25"/>
      <c r="G583" s="71"/>
      <c r="H583" s="84"/>
      <c r="I583" s="127"/>
      <c r="J583" s="180"/>
      <c r="K583" s="142"/>
      <c r="L583" s="140"/>
      <c r="M583" s="103"/>
      <c r="N583" s="129"/>
      <c r="O583" s="129"/>
      <c r="P583" s="129"/>
      <c r="Q583" s="103"/>
      <c r="R583" s="103"/>
      <c r="S583" s="25"/>
      <c r="T583" s="154"/>
      <c r="U583" s="125"/>
      <c r="V583" s="125"/>
      <c r="W583" s="125"/>
      <c r="X583" s="103"/>
      <c r="Y583" s="113"/>
      <c r="Z583" s="113"/>
      <c r="AA583" s="113"/>
      <c r="AB583" s="127"/>
      <c r="AC583" s="127"/>
      <c r="AD583" s="127"/>
      <c r="AE583" s="127"/>
      <c r="AF583" s="127"/>
      <c r="AG583" s="127"/>
      <c r="AH583" s="127"/>
      <c r="AI583" s="127"/>
      <c r="AJ583" s="127"/>
      <c r="AK583" s="127"/>
      <c r="AL583" s="127"/>
      <c r="AM583" s="127"/>
      <c r="AN583" s="127"/>
      <c r="AO583" s="127"/>
      <c r="AP583" s="127"/>
      <c r="AQ583" s="127"/>
      <c r="AR583" s="127"/>
      <c r="AS583" s="127"/>
      <c r="AT583" s="127"/>
      <c r="AU583" s="127"/>
      <c r="AV583" s="127"/>
      <c r="AW583" s="127"/>
      <c r="AX583" s="127"/>
    </row>
    <row r="584" spans="1:50" x14ac:dyDescent="0.3">
      <c r="A584" s="25"/>
      <c r="B584" s="25"/>
      <c r="C584" s="25"/>
      <c r="D584" s="25"/>
      <c r="E584" s="25"/>
      <c r="F584" s="25"/>
      <c r="G584" s="71"/>
      <c r="H584" s="84"/>
      <c r="I584" s="127"/>
      <c r="J584" s="180"/>
      <c r="K584" s="142"/>
      <c r="L584" s="140"/>
      <c r="M584" s="103"/>
      <c r="N584" s="129"/>
      <c r="O584" s="129"/>
      <c r="P584" s="129"/>
      <c r="Q584" s="103"/>
      <c r="R584" s="103"/>
      <c r="S584" s="25"/>
      <c r="T584" s="154"/>
      <c r="U584" s="125"/>
      <c r="V584" s="125"/>
      <c r="W584" s="125"/>
      <c r="X584" s="103"/>
      <c r="Y584" s="113"/>
      <c r="Z584" s="113"/>
      <c r="AA584" s="113"/>
      <c r="AB584" s="127"/>
      <c r="AC584" s="127"/>
      <c r="AD584" s="127"/>
      <c r="AE584" s="127"/>
      <c r="AF584" s="127"/>
      <c r="AG584" s="127"/>
      <c r="AH584" s="127"/>
      <c r="AI584" s="127"/>
      <c r="AJ584" s="127"/>
      <c r="AK584" s="127"/>
      <c r="AL584" s="127"/>
      <c r="AM584" s="127"/>
      <c r="AN584" s="127"/>
      <c r="AO584" s="127"/>
      <c r="AP584" s="127"/>
      <c r="AQ584" s="127"/>
      <c r="AR584" s="127"/>
      <c r="AS584" s="127"/>
      <c r="AT584" s="127"/>
      <c r="AU584" s="127"/>
      <c r="AV584" s="127"/>
      <c r="AW584" s="127"/>
      <c r="AX584" s="127"/>
    </row>
    <row r="585" spans="1:50" x14ac:dyDescent="0.3">
      <c r="A585" s="25"/>
      <c r="B585" s="25"/>
      <c r="C585" s="25"/>
      <c r="D585" s="25"/>
      <c r="E585" s="25"/>
      <c r="F585" s="25"/>
      <c r="G585" s="71"/>
      <c r="H585" s="84"/>
      <c r="I585" s="127"/>
      <c r="J585" s="180"/>
      <c r="K585" s="142"/>
      <c r="L585" s="140"/>
      <c r="M585" s="103"/>
      <c r="N585" s="129"/>
      <c r="O585" s="129"/>
      <c r="P585" s="129"/>
      <c r="Q585" s="103"/>
      <c r="R585" s="103"/>
      <c r="S585" s="25"/>
      <c r="T585" s="154"/>
      <c r="U585" s="125"/>
      <c r="V585" s="125"/>
      <c r="W585" s="125"/>
      <c r="X585" s="103"/>
      <c r="Y585" s="113"/>
      <c r="Z585" s="113"/>
      <c r="AA585" s="113"/>
      <c r="AB585" s="127"/>
      <c r="AC585" s="127"/>
      <c r="AD585" s="127"/>
      <c r="AE585" s="127"/>
      <c r="AF585" s="127"/>
      <c r="AG585" s="127"/>
      <c r="AH585" s="127"/>
      <c r="AI585" s="127"/>
      <c r="AJ585" s="127"/>
      <c r="AK585" s="127"/>
      <c r="AL585" s="127"/>
      <c r="AM585" s="127"/>
      <c r="AN585" s="127"/>
      <c r="AO585" s="127"/>
      <c r="AP585" s="127"/>
      <c r="AQ585" s="127"/>
      <c r="AR585" s="127"/>
      <c r="AS585" s="127"/>
      <c r="AT585" s="127"/>
      <c r="AU585" s="127"/>
      <c r="AV585" s="127"/>
      <c r="AW585" s="127"/>
      <c r="AX585" s="127"/>
    </row>
    <row r="586" spans="1:50" x14ac:dyDescent="0.3">
      <c r="A586" s="25"/>
      <c r="B586" s="25"/>
      <c r="C586" s="25"/>
      <c r="D586" s="25"/>
      <c r="E586" s="25"/>
      <c r="F586" s="25"/>
      <c r="G586" s="71"/>
      <c r="H586" s="84"/>
      <c r="I586" s="127"/>
      <c r="J586" s="180"/>
      <c r="K586" s="142"/>
      <c r="L586" s="140"/>
      <c r="M586" s="103"/>
      <c r="N586" s="129"/>
      <c r="O586" s="129"/>
      <c r="P586" s="129"/>
      <c r="Q586" s="103"/>
      <c r="R586" s="103"/>
      <c r="S586" s="25"/>
      <c r="T586" s="154"/>
      <c r="U586" s="125"/>
      <c r="V586" s="125"/>
      <c r="W586" s="125"/>
      <c r="X586" s="103"/>
      <c r="Y586" s="113"/>
      <c r="Z586" s="113"/>
      <c r="AA586" s="113"/>
      <c r="AB586" s="127"/>
      <c r="AC586" s="127"/>
      <c r="AD586" s="127"/>
      <c r="AE586" s="127"/>
      <c r="AF586" s="127"/>
      <c r="AG586" s="127"/>
      <c r="AH586" s="127"/>
      <c r="AI586" s="127"/>
      <c r="AJ586" s="127"/>
      <c r="AK586" s="127"/>
      <c r="AL586" s="127"/>
      <c r="AM586" s="127"/>
      <c r="AN586" s="127"/>
      <c r="AO586" s="127"/>
      <c r="AP586" s="127"/>
      <c r="AQ586" s="127"/>
      <c r="AR586" s="127"/>
      <c r="AS586" s="127"/>
      <c r="AT586" s="127"/>
      <c r="AU586" s="127"/>
      <c r="AV586" s="127"/>
      <c r="AW586" s="127"/>
      <c r="AX586" s="127"/>
    </row>
    <row r="587" spans="1:50" x14ac:dyDescent="0.3">
      <c r="A587" s="25"/>
      <c r="B587" s="25"/>
      <c r="C587" s="25"/>
      <c r="D587" s="25"/>
      <c r="E587" s="25"/>
      <c r="F587" s="25"/>
      <c r="G587" s="71"/>
      <c r="H587" s="84"/>
      <c r="I587" s="127"/>
      <c r="J587" s="180"/>
      <c r="K587" s="142"/>
      <c r="L587" s="140"/>
      <c r="M587" s="103"/>
      <c r="N587" s="129"/>
      <c r="O587" s="129"/>
      <c r="P587" s="129"/>
      <c r="Q587" s="103"/>
      <c r="R587" s="103"/>
      <c r="S587" s="25"/>
      <c r="T587" s="154"/>
      <c r="U587" s="125"/>
      <c r="V587" s="125"/>
      <c r="W587" s="125"/>
      <c r="X587" s="103"/>
      <c r="Y587" s="113"/>
      <c r="Z587" s="113"/>
      <c r="AA587" s="113"/>
      <c r="AB587" s="127"/>
      <c r="AC587" s="127"/>
      <c r="AD587" s="127"/>
      <c r="AE587" s="127"/>
      <c r="AF587" s="127"/>
      <c r="AG587" s="127"/>
      <c r="AH587" s="127"/>
      <c r="AI587" s="127"/>
      <c r="AJ587" s="127"/>
      <c r="AK587" s="127"/>
      <c r="AL587" s="127"/>
      <c r="AM587" s="127"/>
      <c r="AN587" s="127"/>
      <c r="AO587" s="127"/>
      <c r="AP587" s="127"/>
      <c r="AQ587" s="127"/>
      <c r="AR587" s="127"/>
      <c r="AS587" s="127"/>
      <c r="AT587" s="127"/>
      <c r="AU587" s="127"/>
      <c r="AV587" s="127"/>
      <c r="AW587" s="127"/>
      <c r="AX587" s="127"/>
    </row>
    <row r="588" spans="1:50" x14ac:dyDescent="0.3">
      <c r="A588" s="25"/>
      <c r="B588" s="25"/>
      <c r="C588" s="25"/>
      <c r="D588" s="25"/>
      <c r="E588" s="25"/>
      <c r="F588" s="25"/>
      <c r="G588" s="71"/>
      <c r="H588" s="84"/>
      <c r="I588" s="127"/>
      <c r="J588" s="180"/>
      <c r="K588" s="142"/>
      <c r="L588" s="140"/>
      <c r="M588" s="103"/>
      <c r="N588" s="129"/>
      <c r="O588" s="129"/>
      <c r="P588" s="129"/>
      <c r="Q588" s="103"/>
      <c r="R588" s="103"/>
      <c r="S588" s="25"/>
      <c r="T588" s="154"/>
      <c r="U588" s="125"/>
      <c r="V588" s="125"/>
      <c r="W588" s="125"/>
      <c r="X588" s="103"/>
      <c r="Y588" s="113"/>
      <c r="Z588" s="113"/>
      <c r="AA588" s="113"/>
      <c r="AB588" s="127"/>
      <c r="AC588" s="127"/>
      <c r="AD588" s="127"/>
      <c r="AE588" s="127"/>
      <c r="AF588" s="127"/>
      <c r="AG588" s="127"/>
      <c r="AH588" s="127"/>
      <c r="AI588" s="127"/>
      <c r="AJ588" s="127"/>
      <c r="AK588" s="127"/>
      <c r="AL588" s="127"/>
      <c r="AM588" s="127"/>
      <c r="AN588" s="127"/>
      <c r="AO588" s="127"/>
      <c r="AP588" s="127"/>
      <c r="AQ588" s="127"/>
      <c r="AR588" s="127"/>
      <c r="AS588" s="127"/>
      <c r="AT588" s="127"/>
      <c r="AU588" s="127"/>
      <c r="AV588" s="127"/>
      <c r="AW588" s="127"/>
      <c r="AX588" s="127"/>
    </row>
    <row r="589" spans="1:50" x14ac:dyDescent="0.3">
      <c r="A589" s="25"/>
      <c r="B589" s="25"/>
      <c r="C589" s="25"/>
      <c r="D589" s="25"/>
      <c r="E589" s="25"/>
      <c r="F589" s="25"/>
      <c r="G589" s="71"/>
      <c r="H589" s="84"/>
      <c r="I589" s="127"/>
      <c r="J589" s="180"/>
      <c r="K589" s="142"/>
      <c r="L589" s="140"/>
      <c r="M589" s="103"/>
      <c r="N589" s="129"/>
      <c r="O589" s="129"/>
      <c r="P589" s="129"/>
      <c r="Q589" s="103"/>
      <c r="R589" s="103"/>
      <c r="S589" s="25"/>
      <c r="T589" s="154"/>
      <c r="U589" s="125"/>
      <c r="V589" s="125"/>
      <c r="W589" s="125"/>
      <c r="X589" s="103"/>
      <c r="Y589" s="113"/>
      <c r="Z589" s="113"/>
      <c r="AA589" s="113"/>
      <c r="AB589" s="127"/>
      <c r="AC589" s="127"/>
      <c r="AD589" s="127"/>
      <c r="AE589" s="127"/>
      <c r="AF589" s="127"/>
      <c r="AG589" s="127"/>
      <c r="AH589" s="127"/>
      <c r="AI589" s="127"/>
      <c r="AJ589" s="127"/>
      <c r="AK589" s="127"/>
      <c r="AL589" s="127"/>
      <c r="AM589" s="127"/>
      <c r="AN589" s="127"/>
      <c r="AO589" s="127"/>
      <c r="AP589" s="127"/>
      <c r="AQ589" s="127"/>
      <c r="AR589" s="127"/>
      <c r="AS589" s="127"/>
      <c r="AT589" s="127"/>
      <c r="AU589" s="127"/>
      <c r="AV589" s="127"/>
      <c r="AW589" s="127"/>
      <c r="AX589" s="127"/>
    </row>
    <row r="590" spans="1:50" x14ac:dyDescent="0.3">
      <c r="A590" s="25"/>
      <c r="B590" s="25"/>
      <c r="C590" s="25"/>
      <c r="D590" s="25"/>
      <c r="E590" s="25"/>
      <c r="F590" s="25"/>
      <c r="G590" s="71"/>
      <c r="H590" s="84"/>
      <c r="I590" s="127"/>
      <c r="J590" s="180"/>
      <c r="K590" s="142"/>
      <c r="L590" s="140"/>
      <c r="M590" s="103"/>
      <c r="N590" s="129"/>
      <c r="O590" s="129"/>
      <c r="P590" s="129"/>
      <c r="Q590" s="103"/>
      <c r="R590" s="103"/>
      <c r="S590" s="25"/>
      <c r="T590" s="154"/>
      <c r="U590" s="125"/>
      <c r="V590" s="125"/>
      <c r="W590" s="125"/>
      <c r="X590" s="103"/>
      <c r="Y590" s="113"/>
      <c r="Z590" s="113"/>
      <c r="AA590" s="113"/>
      <c r="AB590" s="127"/>
      <c r="AC590" s="127"/>
      <c r="AD590" s="127"/>
      <c r="AE590" s="127"/>
      <c r="AF590" s="127"/>
      <c r="AG590" s="127"/>
      <c r="AH590" s="127"/>
      <c r="AI590" s="127"/>
      <c r="AJ590" s="127"/>
      <c r="AK590" s="127"/>
      <c r="AL590" s="127"/>
      <c r="AM590" s="127"/>
      <c r="AN590" s="127"/>
      <c r="AO590" s="127"/>
      <c r="AP590" s="127"/>
      <c r="AQ590" s="127"/>
      <c r="AR590" s="127"/>
      <c r="AS590" s="127"/>
      <c r="AT590" s="127"/>
      <c r="AU590" s="127"/>
      <c r="AV590" s="127"/>
      <c r="AW590" s="127"/>
      <c r="AX590" s="127"/>
    </row>
    <row r="591" spans="1:50" x14ac:dyDescent="0.3">
      <c r="A591" s="25"/>
      <c r="B591" s="25"/>
      <c r="C591" s="25"/>
      <c r="D591" s="25"/>
      <c r="E591" s="25"/>
      <c r="F591" s="25"/>
      <c r="G591" s="71"/>
      <c r="H591" s="84"/>
      <c r="I591" s="127"/>
      <c r="J591" s="180"/>
      <c r="K591" s="142"/>
      <c r="L591" s="140"/>
      <c r="M591" s="103"/>
      <c r="N591" s="129"/>
      <c r="O591" s="129"/>
      <c r="P591" s="129"/>
      <c r="Q591" s="103"/>
      <c r="R591" s="103"/>
      <c r="S591" s="25"/>
      <c r="T591" s="154"/>
      <c r="U591" s="125"/>
      <c r="V591" s="125"/>
      <c r="W591" s="125"/>
      <c r="X591" s="103"/>
      <c r="Y591" s="113"/>
      <c r="Z591" s="113"/>
      <c r="AA591" s="113"/>
      <c r="AB591" s="127"/>
      <c r="AC591" s="127"/>
      <c r="AD591" s="127"/>
      <c r="AE591" s="127"/>
      <c r="AF591" s="127"/>
      <c r="AG591" s="127"/>
      <c r="AH591" s="127"/>
      <c r="AI591" s="127"/>
      <c r="AJ591" s="127"/>
      <c r="AK591" s="127"/>
      <c r="AL591" s="127"/>
      <c r="AM591" s="127"/>
      <c r="AN591" s="127"/>
      <c r="AO591" s="127"/>
      <c r="AP591" s="127"/>
      <c r="AQ591" s="127"/>
      <c r="AR591" s="127"/>
      <c r="AS591" s="127"/>
      <c r="AT591" s="127"/>
      <c r="AU591" s="127"/>
      <c r="AV591" s="127"/>
      <c r="AW591" s="127"/>
      <c r="AX591" s="127"/>
    </row>
    <row r="592" spans="1:50" x14ac:dyDescent="0.3">
      <c r="A592" s="25"/>
      <c r="B592" s="25"/>
      <c r="C592" s="25"/>
      <c r="D592" s="25"/>
      <c r="E592" s="25"/>
      <c r="F592" s="25"/>
      <c r="G592" s="71"/>
      <c r="H592" s="84"/>
      <c r="I592" s="127"/>
      <c r="J592" s="180"/>
      <c r="K592" s="142"/>
      <c r="L592" s="140"/>
      <c r="M592" s="103"/>
      <c r="N592" s="129"/>
      <c r="O592" s="129"/>
      <c r="P592" s="129"/>
      <c r="Q592" s="103"/>
      <c r="R592" s="103"/>
      <c r="S592" s="25"/>
      <c r="T592" s="154"/>
      <c r="U592" s="125"/>
      <c r="V592" s="125"/>
      <c r="W592" s="125"/>
      <c r="X592" s="103"/>
      <c r="Y592" s="113"/>
      <c r="Z592" s="113"/>
      <c r="AA592" s="113"/>
      <c r="AB592" s="127"/>
      <c r="AC592" s="127"/>
      <c r="AD592" s="127"/>
      <c r="AE592" s="127"/>
      <c r="AF592" s="127"/>
      <c r="AG592" s="127"/>
      <c r="AH592" s="127"/>
      <c r="AI592" s="127"/>
      <c r="AJ592" s="127"/>
      <c r="AK592" s="127"/>
      <c r="AL592" s="127"/>
      <c r="AM592" s="127"/>
      <c r="AN592" s="127"/>
      <c r="AO592" s="127"/>
      <c r="AP592" s="127"/>
      <c r="AQ592" s="127"/>
      <c r="AR592" s="127"/>
      <c r="AS592" s="127"/>
      <c r="AT592" s="127"/>
      <c r="AU592" s="127"/>
      <c r="AV592" s="127"/>
      <c r="AW592" s="127"/>
      <c r="AX592" s="127"/>
    </row>
    <row r="593" spans="1:50" x14ac:dyDescent="0.3">
      <c r="A593" s="25"/>
      <c r="B593" s="25"/>
      <c r="C593" s="25"/>
      <c r="D593" s="25"/>
      <c r="E593" s="25"/>
      <c r="F593" s="25"/>
      <c r="G593" s="71"/>
      <c r="H593" s="84"/>
      <c r="I593" s="127"/>
      <c r="J593" s="180"/>
      <c r="K593" s="142"/>
      <c r="L593" s="140"/>
      <c r="M593" s="103"/>
      <c r="N593" s="129"/>
      <c r="O593" s="129"/>
      <c r="P593" s="129"/>
      <c r="Q593" s="103"/>
      <c r="R593" s="103"/>
      <c r="S593" s="25"/>
      <c r="T593" s="154"/>
      <c r="U593" s="125"/>
      <c r="V593" s="125"/>
      <c r="W593" s="125"/>
      <c r="X593" s="103"/>
      <c r="Y593" s="113"/>
      <c r="Z593" s="113"/>
      <c r="AA593" s="113"/>
      <c r="AB593" s="127"/>
      <c r="AC593" s="127"/>
      <c r="AD593" s="127"/>
      <c r="AE593" s="127"/>
      <c r="AF593" s="127"/>
      <c r="AG593" s="127"/>
      <c r="AH593" s="127"/>
      <c r="AI593" s="127"/>
      <c r="AJ593" s="127"/>
      <c r="AK593" s="127"/>
      <c r="AL593" s="127"/>
      <c r="AM593" s="127"/>
      <c r="AN593" s="127"/>
      <c r="AO593" s="127"/>
      <c r="AP593" s="127"/>
      <c r="AQ593" s="127"/>
      <c r="AR593" s="127"/>
      <c r="AS593" s="127"/>
      <c r="AT593" s="127"/>
      <c r="AU593" s="127"/>
      <c r="AV593" s="127"/>
      <c r="AW593" s="127"/>
      <c r="AX593" s="127"/>
    </row>
    <row r="594" spans="1:50" x14ac:dyDescent="0.3">
      <c r="A594" s="25"/>
      <c r="B594" s="25"/>
      <c r="C594" s="25"/>
      <c r="D594" s="25"/>
      <c r="E594" s="25"/>
      <c r="F594" s="25"/>
      <c r="G594" s="71"/>
      <c r="H594" s="84"/>
      <c r="I594" s="127"/>
      <c r="J594" s="180"/>
      <c r="K594" s="142"/>
      <c r="L594" s="140"/>
      <c r="M594" s="103"/>
      <c r="N594" s="129"/>
      <c r="O594" s="129"/>
      <c r="P594" s="129"/>
      <c r="Q594" s="103"/>
      <c r="R594" s="103"/>
      <c r="S594" s="25"/>
      <c r="T594" s="154"/>
      <c r="U594" s="125"/>
      <c r="V594" s="125"/>
      <c r="W594" s="125"/>
      <c r="X594" s="103"/>
      <c r="Y594" s="113"/>
      <c r="Z594" s="113"/>
      <c r="AA594" s="113"/>
      <c r="AB594" s="127"/>
      <c r="AC594" s="127"/>
      <c r="AD594" s="127"/>
      <c r="AE594" s="127"/>
      <c r="AF594" s="127"/>
      <c r="AG594" s="127"/>
      <c r="AH594" s="127"/>
      <c r="AI594" s="127"/>
      <c r="AJ594" s="127"/>
      <c r="AK594" s="127"/>
      <c r="AL594" s="127"/>
      <c r="AM594" s="127"/>
      <c r="AN594" s="127"/>
      <c r="AO594" s="127"/>
      <c r="AP594" s="127"/>
      <c r="AQ594" s="127"/>
      <c r="AR594" s="127"/>
      <c r="AS594" s="127"/>
      <c r="AT594" s="127"/>
      <c r="AU594" s="127"/>
      <c r="AV594" s="127"/>
      <c r="AW594" s="127"/>
      <c r="AX594" s="127"/>
    </row>
    <row r="595" spans="1:50" x14ac:dyDescent="0.3">
      <c r="A595" s="25"/>
      <c r="B595" s="25"/>
      <c r="C595" s="25"/>
      <c r="D595" s="25"/>
      <c r="E595" s="25"/>
      <c r="F595" s="25"/>
      <c r="G595" s="71"/>
      <c r="H595" s="84"/>
      <c r="I595" s="127"/>
      <c r="J595" s="180"/>
      <c r="K595" s="142"/>
      <c r="L595" s="140"/>
      <c r="M595" s="103"/>
      <c r="N595" s="129"/>
      <c r="O595" s="129"/>
      <c r="P595" s="129"/>
      <c r="Q595" s="103"/>
      <c r="R595" s="103"/>
      <c r="S595" s="25"/>
      <c r="T595" s="154"/>
      <c r="U595" s="125"/>
      <c r="V595" s="125"/>
      <c r="W595" s="125"/>
      <c r="X595" s="103"/>
      <c r="Y595" s="113"/>
      <c r="Z595" s="113"/>
      <c r="AA595" s="113"/>
      <c r="AB595" s="127"/>
      <c r="AC595" s="127"/>
      <c r="AD595" s="127"/>
      <c r="AE595" s="127"/>
      <c r="AF595" s="127"/>
      <c r="AG595" s="127"/>
      <c r="AH595" s="127"/>
      <c r="AI595" s="127"/>
      <c r="AJ595" s="127"/>
      <c r="AK595" s="127"/>
      <c r="AL595" s="127"/>
      <c r="AM595" s="127"/>
      <c r="AN595" s="127"/>
      <c r="AO595" s="127"/>
      <c r="AP595" s="127"/>
      <c r="AQ595" s="127"/>
      <c r="AR595" s="127"/>
      <c r="AS595" s="127"/>
      <c r="AT595" s="127"/>
      <c r="AU595" s="127"/>
      <c r="AV595" s="127"/>
      <c r="AW595" s="127"/>
      <c r="AX595" s="127"/>
    </row>
    <row r="596" spans="1:50" x14ac:dyDescent="0.3">
      <c r="A596" s="25"/>
      <c r="B596" s="25"/>
      <c r="C596" s="25"/>
      <c r="D596" s="25"/>
      <c r="E596" s="25"/>
      <c r="F596" s="25"/>
      <c r="G596" s="71"/>
      <c r="H596" s="84"/>
      <c r="I596" s="127"/>
      <c r="J596" s="180"/>
      <c r="K596" s="142"/>
      <c r="L596" s="140"/>
      <c r="M596" s="103"/>
      <c r="N596" s="129"/>
      <c r="O596" s="129"/>
      <c r="P596" s="129"/>
      <c r="Q596" s="103"/>
      <c r="R596" s="103"/>
      <c r="S596" s="25"/>
      <c r="T596" s="154"/>
      <c r="U596" s="125"/>
      <c r="V596" s="125"/>
      <c r="W596" s="125"/>
      <c r="X596" s="103"/>
      <c r="Y596" s="113"/>
      <c r="Z596" s="113"/>
      <c r="AA596" s="113"/>
      <c r="AB596" s="127"/>
      <c r="AC596" s="127"/>
      <c r="AD596" s="127"/>
      <c r="AE596" s="127"/>
      <c r="AF596" s="127"/>
      <c r="AG596" s="127"/>
      <c r="AH596" s="127"/>
      <c r="AI596" s="127"/>
      <c r="AJ596" s="127"/>
      <c r="AK596" s="127"/>
      <c r="AL596" s="127"/>
      <c r="AM596" s="127"/>
      <c r="AN596" s="127"/>
      <c r="AO596" s="127"/>
      <c r="AP596" s="127"/>
      <c r="AQ596" s="127"/>
      <c r="AR596" s="127"/>
      <c r="AS596" s="127"/>
      <c r="AT596" s="127"/>
      <c r="AU596" s="127"/>
      <c r="AV596" s="127"/>
      <c r="AW596" s="127"/>
      <c r="AX596" s="127"/>
    </row>
    <row r="597" spans="1:50" x14ac:dyDescent="0.3">
      <c r="A597" s="25"/>
      <c r="B597" s="25"/>
      <c r="C597" s="25"/>
      <c r="D597" s="25"/>
      <c r="E597" s="25"/>
      <c r="F597" s="25"/>
      <c r="G597" s="71"/>
      <c r="H597" s="84"/>
      <c r="I597" s="127"/>
      <c r="J597" s="180"/>
      <c r="K597" s="142"/>
      <c r="L597" s="140"/>
      <c r="M597" s="103"/>
      <c r="N597" s="129"/>
      <c r="O597" s="129"/>
      <c r="P597" s="129"/>
      <c r="Q597" s="103"/>
      <c r="R597" s="103"/>
      <c r="S597" s="25"/>
      <c r="T597" s="154"/>
      <c r="U597" s="125"/>
      <c r="V597" s="125"/>
      <c r="W597" s="125"/>
      <c r="X597" s="103"/>
      <c r="Y597" s="113"/>
      <c r="Z597" s="113"/>
      <c r="AA597" s="113"/>
      <c r="AB597" s="127"/>
      <c r="AC597" s="127"/>
      <c r="AD597" s="127"/>
      <c r="AE597" s="127"/>
      <c r="AF597" s="127"/>
      <c r="AG597" s="127"/>
      <c r="AH597" s="127"/>
      <c r="AI597" s="127"/>
      <c r="AJ597" s="127"/>
      <c r="AK597" s="127"/>
      <c r="AL597" s="127"/>
      <c r="AM597" s="127"/>
      <c r="AN597" s="127"/>
      <c r="AO597" s="127"/>
      <c r="AP597" s="127"/>
      <c r="AQ597" s="127"/>
      <c r="AR597" s="127"/>
      <c r="AS597" s="127"/>
      <c r="AT597" s="127"/>
      <c r="AU597" s="127"/>
      <c r="AV597" s="127"/>
      <c r="AW597" s="127"/>
      <c r="AX597" s="127"/>
    </row>
    <row r="598" spans="1:50" x14ac:dyDescent="0.3">
      <c r="A598" s="25"/>
      <c r="B598" s="25"/>
      <c r="C598" s="25"/>
      <c r="D598" s="25"/>
      <c r="E598" s="25"/>
      <c r="F598" s="25"/>
      <c r="G598" s="71"/>
      <c r="H598" s="84"/>
      <c r="I598" s="127"/>
      <c r="J598" s="180"/>
      <c r="K598" s="142"/>
      <c r="L598" s="140"/>
      <c r="M598" s="103"/>
      <c r="N598" s="129"/>
      <c r="O598" s="129"/>
      <c r="P598" s="129"/>
      <c r="Q598" s="103"/>
      <c r="R598" s="103"/>
      <c r="S598" s="25"/>
      <c r="T598" s="154"/>
      <c r="U598" s="125"/>
      <c r="V598" s="125"/>
      <c r="W598" s="125"/>
      <c r="X598" s="103"/>
      <c r="Y598" s="113"/>
      <c r="Z598" s="113"/>
      <c r="AA598" s="113"/>
      <c r="AB598" s="127"/>
      <c r="AC598" s="127"/>
      <c r="AD598" s="127"/>
      <c r="AE598" s="127"/>
      <c r="AF598" s="127"/>
      <c r="AG598" s="127"/>
      <c r="AH598" s="127"/>
      <c r="AI598" s="127"/>
      <c r="AJ598" s="127"/>
      <c r="AK598" s="127"/>
      <c r="AL598" s="127"/>
      <c r="AM598" s="127"/>
      <c r="AN598" s="127"/>
      <c r="AO598" s="127"/>
      <c r="AP598" s="127"/>
      <c r="AQ598" s="127"/>
      <c r="AR598" s="127"/>
      <c r="AS598" s="127"/>
      <c r="AT598" s="127"/>
      <c r="AU598" s="127"/>
      <c r="AV598" s="127"/>
      <c r="AW598" s="127"/>
      <c r="AX598" s="127"/>
    </row>
    <row r="599" spans="1:50" x14ac:dyDescent="0.3">
      <c r="A599" s="25"/>
      <c r="B599" s="25"/>
      <c r="C599" s="25"/>
      <c r="D599" s="25"/>
      <c r="E599" s="25"/>
      <c r="F599" s="25"/>
      <c r="G599" s="71"/>
      <c r="H599" s="84"/>
      <c r="I599" s="127"/>
      <c r="J599" s="180"/>
      <c r="K599" s="142"/>
      <c r="L599" s="140"/>
      <c r="M599" s="103"/>
      <c r="N599" s="129"/>
      <c r="O599" s="129"/>
      <c r="P599" s="129"/>
      <c r="Q599" s="103"/>
      <c r="R599" s="103"/>
      <c r="S599" s="25"/>
      <c r="T599" s="154"/>
      <c r="U599" s="125"/>
      <c r="V599" s="125"/>
      <c r="W599" s="125"/>
      <c r="X599" s="103"/>
      <c r="Y599" s="113"/>
      <c r="Z599" s="113"/>
      <c r="AA599" s="113"/>
      <c r="AB599" s="127"/>
      <c r="AC599" s="127"/>
      <c r="AD599" s="127"/>
      <c r="AE599" s="127"/>
      <c r="AF599" s="127"/>
      <c r="AG599" s="127"/>
      <c r="AH599" s="127"/>
      <c r="AI599" s="127"/>
      <c r="AJ599" s="127"/>
      <c r="AK599" s="127"/>
      <c r="AL599" s="127"/>
      <c r="AM599" s="127"/>
      <c r="AN599" s="127"/>
      <c r="AO599" s="127"/>
      <c r="AP599" s="127"/>
      <c r="AQ599" s="127"/>
      <c r="AR599" s="127"/>
      <c r="AS599" s="127"/>
      <c r="AT599" s="127"/>
      <c r="AU599" s="127"/>
      <c r="AV599" s="127"/>
      <c r="AW599" s="127"/>
      <c r="AX599" s="127"/>
    </row>
    <row r="600" spans="1:50" x14ac:dyDescent="0.3">
      <c r="A600" s="25"/>
      <c r="B600" s="25"/>
      <c r="C600" s="25"/>
      <c r="D600" s="25"/>
      <c r="E600" s="25"/>
      <c r="F600" s="25"/>
      <c r="G600" s="71"/>
      <c r="H600" s="84"/>
      <c r="I600" s="127"/>
      <c r="J600" s="180"/>
      <c r="K600" s="142"/>
      <c r="L600" s="140"/>
      <c r="M600" s="103"/>
      <c r="N600" s="129"/>
      <c r="O600" s="129"/>
      <c r="P600" s="129"/>
      <c r="Q600" s="103"/>
      <c r="R600" s="103"/>
      <c r="S600" s="25"/>
      <c r="T600" s="154"/>
      <c r="U600" s="125"/>
      <c r="V600" s="125"/>
      <c r="W600" s="125"/>
      <c r="X600" s="103"/>
      <c r="Y600" s="113"/>
      <c r="Z600" s="113"/>
      <c r="AA600" s="113"/>
      <c r="AB600" s="127"/>
      <c r="AC600" s="127"/>
      <c r="AD600" s="127"/>
      <c r="AE600" s="127"/>
      <c r="AF600" s="127"/>
      <c r="AG600" s="127"/>
      <c r="AH600" s="127"/>
      <c r="AI600" s="127"/>
      <c r="AJ600" s="127"/>
      <c r="AK600" s="127"/>
      <c r="AL600" s="127"/>
      <c r="AM600" s="127"/>
      <c r="AN600" s="127"/>
      <c r="AO600" s="127"/>
      <c r="AP600" s="127"/>
      <c r="AQ600" s="127"/>
      <c r="AR600" s="127"/>
      <c r="AS600" s="127"/>
      <c r="AT600" s="127"/>
      <c r="AU600" s="127"/>
      <c r="AV600" s="127"/>
      <c r="AW600" s="127"/>
      <c r="AX600" s="127"/>
    </row>
    <row r="601" spans="1:50" x14ac:dyDescent="0.3">
      <c r="A601" s="25"/>
      <c r="B601" s="25"/>
      <c r="C601" s="25"/>
      <c r="D601" s="25"/>
      <c r="E601" s="25"/>
      <c r="F601" s="25"/>
      <c r="G601" s="71"/>
      <c r="H601" s="84"/>
      <c r="I601" s="127"/>
      <c r="J601" s="180"/>
      <c r="K601" s="142"/>
      <c r="L601" s="140"/>
      <c r="M601" s="103"/>
      <c r="N601" s="129"/>
      <c r="O601" s="129"/>
      <c r="P601" s="129"/>
      <c r="Q601" s="103"/>
      <c r="R601" s="103"/>
      <c r="S601" s="25"/>
      <c r="T601" s="154"/>
      <c r="U601" s="125"/>
      <c r="V601" s="125"/>
      <c r="W601" s="125"/>
      <c r="X601" s="103"/>
      <c r="Y601" s="113"/>
      <c r="Z601" s="113"/>
      <c r="AA601" s="113"/>
      <c r="AB601" s="127"/>
      <c r="AC601" s="127"/>
      <c r="AD601" s="127"/>
      <c r="AE601" s="127"/>
      <c r="AF601" s="127"/>
      <c r="AG601" s="127"/>
      <c r="AH601" s="127"/>
      <c r="AI601" s="127"/>
      <c r="AJ601" s="127"/>
      <c r="AK601" s="127"/>
      <c r="AL601" s="127"/>
      <c r="AM601" s="127"/>
      <c r="AN601" s="127"/>
      <c r="AO601" s="127"/>
      <c r="AP601" s="127"/>
      <c r="AQ601" s="127"/>
      <c r="AR601" s="127"/>
      <c r="AS601" s="127"/>
      <c r="AT601" s="127"/>
      <c r="AU601" s="127"/>
      <c r="AV601" s="127"/>
      <c r="AW601" s="127"/>
      <c r="AX601" s="127"/>
    </row>
    <row r="602" spans="1:50" x14ac:dyDescent="0.3">
      <c r="A602" s="25"/>
      <c r="B602" s="25"/>
      <c r="C602" s="25"/>
      <c r="D602" s="25"/>
      <c r="E602" s="25"/>
      <c r="F602" s="25"/>
      <c r="G602" s="71"/>
      <c r="H602" s="84"/>
      <c r="I602" s="127"/>
      <c r="J602" s="180"/>
      <c r="K602" s="142"/>
      <c r="L602" s="140"/>
      <c r="M602" s="103"/>
      <c r="N602" s="129"/>
      <c r="O602" s="129"/>
      <c r="P602" s="129"/>
      <c r="Q602" s="103"/>
      <c r="R602" s="103"/>
      <c r="S602" s="25"/>
      <c r="T602" s="154"/>
      <c r="U602" s="125"/>
      <c r="V602" s="125"/>
      <c r="W602" s="125"/>
      <c r="X602" s="103"/>
      <c r="Y602" s="113"/>
      <c r="Z602" s="113"/>
      <c r="AA602" s="113"/>
      <c r="AB602" s="127"/>
      <c r="AC602" s="127"/>
      <c r="AD602" s="127"/>
      <c r="AE602" s="127"/>
      <c r="AF602" s="127"/>
      <c r="AG602" s="127"/>
      <c r="AH602" s="127"/>
      <c r="AI602" s="127"/>
      <c r="AJ602" s="127"/>
      <c r="AK602" s="127"/>
      <c r="AL602" s="127"/>
      <c r="AM602" s="127"/>
      <c r="AN602" s="127"/>
      <c r="AO602" s="127"/>
      <c r="AP602" s="127"/>
      <c r="AQ602" s="127"/>
      <c r="AR602" s="127"/>
      <c r="AS602" s="127"/>
      <c r="AT602" s="127"/>
      <c r="AU602" s="127"/>
      <c r="AV602" s="127"/>
      <c r="AW602" s="127"/>
      <c r="AX602" s="127"/>
    </row>
    <row r="603" spans="1:50" x14ac:dyDescent="0.3">
      <c r="A603" s="25"/>
      <c r="B603" s="25"/>
      <c r="C603" s="25"/>
      <c r="D603" s="25"/>
      <c r="E603" s="25"/>
      <c r="F603" s="25"/>
      <c r="G603" s="71"/>
      <c r="H603" s="84"/>
      <c r="I603" s="127"/>
      <c r="J603" s="180"/>
      <c r="K603" s="142"/>
      <c r="L603" s="140"/>
      <c r="M603" s="103"/>
      <c r="N603" s="129"/>
      <c r="O603" s="129"/>
      <c r="P603" s="129"/>
      <c r="Q603" s="103"/>
      <c r="R603" s="103"/>
      <c r="S603" s="25"/>
      <c r="T603" s="154"/>
      <c r="U603" s="125"/>
      <c r="V603" s="125"/>
      <c r="W603" s="125"/>
      <c r="X603" s="103"/>
      <c r="Y603" s="113"/>
      <c r="Z603" s="113"/>
      <c r="AA603" s="113"/>
      <c r="AB603" s="127"/>
      <c r="AC603" s="127"/>
      <c r="AD603" s="127"/>
      <c r="AE603" s="127"/>
      <c r="AF603" s="127"/>
      <c r="AG603" s="127"/>
      <c r="AH603" s="127"/>
      <c r="AI603" s="127"/>
      <c r="AJ603" s="127"/>
      <c r="AK603" s="127"/>
      <c r="AL603" s="127"/>
      <c r="AM603" s="127"/>
      <c r="AN603" s="127"/>
      <c r="AO603" s="127"/>
      <c r="AP603" s="127"/>
      <c r="AQ603" s="127"/>
      <c r="AR603" s="127"/>
      <c r="AS603" s="127"/>
      <c r="AT603" s="127"/>
      <c r="AU603" s="127"/>
      <c r="AV603" s="127"/>
      <c r="AW603" s="127"/>
      <c r="AX603" s="127"/>
    </row>
    <row r="604" spans="1:50" x14ac:dyDescent="0.3">
      <c r="A604" s="25"/>
      <c r="B604" s="25"/>
      <c r="C604" s="25"/>
      <c r="D604" s="25"/>
      <c r="E604" s="25"/>
      <c r="F604" s="25"/>
      <c r="G604" s="71"/>
      <c r="H604" s="84"/>
      <c r="I604" s="127"/>
      <c r="J604" s="180"/>
      <c r="K604" s="142"/>
      <c r="L604" s="140"/>
      <c r="M604" s="103"/>
      <c r="N604" s="129"/>
      <c r="O604" s="129"/>
      <c r="P604" s="129"/>
      <c r="Q604" s="103"/>
      <c r="R604" s="103"/>
      <c r="S604" s="25"/>
      <c r="T604" s="154"/>
      <c r="U604" s="125"/>
      <c r="V604" s="125"/>
      <c r="W604" s="125"/>
      <c r="X604" s="103"/>
      <c r="Y604" s="113"/>
      <c r="Z604" s="113"/>
      <c r="AA604" s="113"/>
      <c r="AB604" s="127"/>
      <c r="AC604" s="127"/>
      <c r="AD604" s="127"/>
      <c r="AE604" s="127"/>
      <c r="AF604" s="127"/>
      <c r="AG604" s="127"/>
      <c r="AH604" s="127"/>
      <c r="AI604" s="127"/>
      <c r="AJ604" s="127"/>
      <c r="AK604" s="127"/>
      <c r="AL604" s="127"/>
      <c r="AM604" s="127"/>
      <c r="AN604" s="127"/>
      <c r="AO604" s="127"/>
      <c r="AP604" s="127"/>
      <c r="AQ604" s="127"/>
      <c r="AR604" s="127"/>
      <c r="AS604" s="127"/>
      <c r="AT604" s="127"/>
      <c r="AU604" s="127"/>
      <c r="AV604" s="127"/>
      <c r="AW604" s="127"/>
      <c r="AX604" s="127"/>
    </row>
    <row r="605" spans="1:50" x14ac:dyDescent="0.3">
      <c r="A605" s="25"/>
      <c r="B605" s="25"/>
      <c r="C605" s="25"/>
      <c r="D605" s="25"/>
      <c r="E605" s="25"/>
      <c r="F605" s="25"/>
      <c r="G605" s="71"/>
      <c r="H605" s="84"/>
      <c r="I605" s="127"/>
      <c r="J605" s="180"/>
      <c r="K605" s="142"/>
      <c r="L605" s="140"/>
      <c r="M605" s="103"/>
      <c r="N605" s="129"/>
      <c r="O605" s="129"/>
      <c r="P605" s="129"/>
      <c r="Q605" s="103"/>
      <c r="R605" s="103"/>
      <c r="S605" s="25"/>
      <c r="T605" s="154"/>
      <c r="U605" s="125"/>
      <c r="V605" s="125"/>
      <c r="W605" s="125"/>
      <c r="X605" s="103"/>
      <c r="Y605" s="113"/>
      <c r="Z605" s="113"/>
      <c r="AA605" s="113"/>
      <c r="AB605" s="127"/>
      <c r="AC605" s="127"/>
      <c r="AD605" s="127"/>
      <c r="AE605" s="127"/>
      <c r="AF605" s="127"/>
      <c r="AG605" s="127"/>
      <c r="AH605" s="127"/>
      <c r="AI605" s="127"/>
      <c r="AJ605" s="127"/>
      <c r="AK605" s="127"/>
      <c r="AL605" s="127"/>
      <c r="AM605" s="127"/>
      <c r="AN605" s="127"/>
      <c r="AO605" s="127"/>
      <c r="AP605" s="127"/>
      <c r="AQ605" s="127"/>
      <c r="AR605" s="127"/>
      <c r="AS605" s="127"/>
      <c r="AT605" s="127"/>
      <c r="AU605" s="127"/>
      <c r="AV605" s="127"/>
      <c r="AW605" s="127"/>
      <c r="AX605" s="127"/>
    </row>
    <row r="606" spans="1:50" x14ac:dyDescent="0.3">
      <c r="A606" s="25"/>
      <c r="B606" s="25"/>
      <c r="C606" s="25"/>
      <c r="D606" s="25"/>
      <c r="E606" s="25"/>
      <c r="F606" s="25"/>
      <c r="G606" s="71"/>
      <c r="H606" s="84"/>
      <c r="I606" s="127"/>
      <c r="J606" s="180"/>
      <c r="K606" s="142"/>
      <c r="L606" s="140"/>
      <c r="M606" s="103"/>
      <c r="N606" s="129"/>
      <c r="O606" s="129"/>
      <c r="P606" s="129"/>
      <c r="Q606" s="103"/>
      <c r="R606" s="103"/>
      <c r="S606" s="25"/>
      <c r="T606" s="154"/>
      <c r="U606" s="125"/>
      <c r="V606" s="125"/>
      <c r="W606" s="125"/>
      <c r="X606" s="103"/>
      <c r="Y606" s="113"/>
      <c r="Z606" s="113"/>
      <c r="AA606" s="113"/>
      <c r="AB606" s="127"/>
      <c r="AC606" s="127"/>
      <c r="AD606" s="127"/>
      <c r="AE606" s="127"/>
      <c r="AF606" s="127"/>
      <c r="AG606" s="127"/>
      <c r="AH606" s="127"/>
      <c r="AI606" s="127"/>
      <c r="AJ606" s="127"/>
      <c r="AK606" s="127"/>
      <c r="AL606" s="127"/>
      <c r="AM606" s="127"/>
      <c r="AN606" s="127"/>
      <c r="AO606" s="127"/>
      <c r="AP606" s="127"/>
      <c r="AQ606" s="127"/>
      <c r="AR606" s="127"/>
      <c r="AS606" s="127"/>
      <c r="AT606" s="127"/>
      <c r="AU606" s="127"/>
      <c r="AV606" s="127"/>
      <c r="AW606" s="127"/>
      <c r="AX606" s="127"/>
    </row>
    <row r="607" spans="1:50" x14ac:dyDescent="0.3">
      <c r="A607" s="25"/>
      <c r="B607" s="25"/>
      <c r="C607" s="25"/>
      <c r="D607" s="25"/>
      <c r="E607" s="25"/>
      <c r="F607" s="25"/>
      <c r="G607" s="71"/>
      <c r="H607" s="84"/>
      <c r="I607" s="127"/>
      <c r="J607" s="180"/>
      <c r="K607" s="142"/>
      <c r="L607" s="140"/>
      <c r="M607" s="103"/>
      <c r="N607" s="129"/>
      <c r="O607" s="129"/>
      <c r="P607" s="129"/>
      <c r="Q607" s="103"/>
      <c r="R607" s="103"/>
      <c r="S607" s="25"/>
      <c r="T607" s="154"/>
      <c r="U607" s="125"/>
      <c r="V607" s="125"/>
      <c r="W607" s="125"/>
      <c r="X607" s="103"/>
      <c r="Y607" s="113"/>
      <c r="Z607" s="113"/>
      <c r="AA607" s="113"/>
      <c r="AB607" s="127"/>
      <c r="AC607" s="127"/>
      <c r="AD607" s="127"/>
      <c r="AE607" s="127"/>
      <c r="AF607" s="127"/>
      <c r="AG607" s="127"/>
      <c r="AH607" s="127"/>
      <c r="AI607" s="127"/>
      <c r="AJ607" s="127"/>
      <c r="AK607" s="127"/>
      <c r="AL607" s="127"/>
      <c r="AM607" s="127"/>
      <c r="AN607" s="127"/>
      <c r="AO607" s="127"/>
      <c r="AP607" s="127"/>
      <c r="AQ607" s="127"/>
      <c r="AR607" s="127"/>
      <c r="AS607" s="127"/>
      <c r="AT607" s="127"/>
      <c r="AU607" s="127"/>
      <c r="AV607" s="127"/>
      <c r="AW607" s="127"/>
      <c r="AX607" s="127"/>
    </row>
    <row r="608" spans="1:50" x14ac:dyDescent="0.3">
      <c r="A608" s="25"/>
      <c r="B608" s="25"/>
      <c r="C608" s="25"/>
      <c r="D608" s="25"/>
      <c r="E608" s="25"/>
      <c r="F608" s="25"/>
      <c r="G608" s="71"/>
      <c r="H608" s="84"/>
      <c r="I608" s="127"/>
      <c r="J608" s="180"/>
      <c r="K608" s="142"/>
      <c r="L608" s="140"/>
      <c r="M608" s="103"/>
      <c r="N608" s="129"/>
      <c r="O608" s="129"/>
      <c r="P608" s="129"/>
      <c r="Q608" s="103"/>
      <c r="R608" s="103"/>
      <c r="S608" s="25"/>
      <c r="T608" s="154"/>
      <c r="U608" s="125"/>
      <c r="V608" s="125"/>
      <c r="W608" s="125"/>
      <c r="X608" s="103"/>
      <c r="Y608" s="113"/>
      <c r="Z608" s="113"/>
      <c r="AA608" s="113"/>
      <c r="AB608" s="127"/>
      <c r="AC608" s="127"/>
      <c r="AD608" s="127"/>
      <c r="AE608" s="127"/>
      <c r="AF608" s="127"/>
      <c r="AG608" s="127"/>
      <c r="AH608" s="127"/>
      <c r="AI608" s="127"/>
      <c r="AJ608" s="127"/>
      <c r="AK608" s="127"/>
      <c r="AL608" s="127"/>
      <c r="AM608" s="127"/>
      <c r="AN608" s="127"/>
      <c r="AO608" s="127"/>
      <c r="AP608" s="127"/>
      <c r="AQ608" s="127"/>
      <c r="AR608" s="127"/>
      <c r="AS608" s="127"/>
      <c r="AT608" s="127"/>
      <c r="AU608" s="127"/>
      <c r="AV608" s="127"/>
      <c r="AW608" s="127"/>
      <c r="AX608" s="127"/>
    </row>
    <row r="609" spans="1:50" x14ac:dyDescent="0.3">
      <c r="A609" s="25"/>
      <c r="B609" s="25"/>
      <c r="C609" s="25"/>
      <c r="D609" s="25"/>
      <c r="E609" s="25"/>
      <c r="F609" s="25"/>
      <c r="G609" s="71"/>
      <c r="H609" s="84"/>
      <c r="I609" s="127"/>
      <c r="J609" s="180"/>
      <c r="K609" s="142"/>
      <c r="L609" s="140"/>
      <c r="M609" s="103"/>
      <c r="N609" s="129"/>
      <c r="O609" s="129"/>
      <c r="P609" s="129"/>
      <c r="Q609" s="103"/>
      <c r="R609" s="103"/>
      <c r="S609" s="25"/>
      <c r="T609" s="154"/>
      <c r="U609" s="125"/>
      <c r="V609" s="125"/>
      <c r="W609" s="125"/>
      <c r="X609" s="103"/>
      <c r="Y609" s="113"/>
      <c r="Z609" s="113"/>
      <c r="AA609" s="113"/>
      <c r="AB609" s="127"/>
      <c r="AC609" s="127"/>
      <c r="AD609" s="127"/>
      <c r="AE609" s="127"/>
      <c r="AF609" s="127"/>
      <c r="AG609" s="127"/>
      <c r="AH609" s="127"/>
      <c r="AI609" s="127"/>
      <c r="AJ609" s="127"/>
      <c r="AK609" s="127"/>
      <c r="AL609" s="127"/>
      <c r="AM609" s="127"/>
      <c r="AN609" s="127"/>
      <c r="AO609" s="127"/>
      <c r="AP609" s="127"/>
      <c r="AQ609" s="127"/>
      <c r="AR609" s="127"/>
      <c r="AS609" s="127"/>
      <c r="AT609" s="127"/>
      <c r="AU609" s="127"/>
      <c r="AV609" s="127"/>
      <c r="AW609" s="127"/>
      <c r="AX609" s="127"/>
    </row>
    <row r="610" spans="1:50" x14ac:dyDescent="0.3">
      <c r="A610" s="25"/>
      <c r="B610" s="25"/>
      <c r="C610" s="25"/>
      <c r="D610" s="25"/>
      <c r="E610" s="25"/>
      <c r="F610" s="25"/>
      <c r="G610" s="71"/>
      <c r="H610" s="84"/>
      <c r="I610" s="127"/>
      <c r="J610" s="180"/>
      <c r="K610" s="142"/>
      <c r="L610" s="140"/>
      <c r="M610" s="103"/>
      <c r="N610" s="129"/>
      <c r="O610" s="129"/>
      <c r="P610" s="129"/>
      <c r="Q610" s="103"/>
      <c r="R610" s="103"/>
      <c r="S610" s="25"/>
      <c r="T610" s="154"/>
      <c r="U610" s="125"/>
      <c r="V610" s="125"/>
      <c r="W610" s="125"/>
      <c r="X610" s="103"/>
      <c r="Y610" s="113"/>
      <c r="Z610" s="113"/>
      <c r="AA610" s="113"/>
      <c r="AB610" s="127"/>
      <c r="AC610" s="127"/>
      <c r="AD610" s="127"/>
      <c r="AE610" s="127"/>
      <c r="AF610" s="127"/>
      <c r="AG610" s="127"/>
      <c r="AH610" s="127"/>
      <c r="AI610" s="127"/>
      <c r="AJ610" s="127"/>
      <c r="AK610" s="127"/>
      <c r="AL610" s="127"/>
      <c r="AM610" s="127"/>
      <c r="AN610" s="127"/>
      <c r="AO610" s="127"/>
      <c r="AP610" s="127"/>
      <c r="AQ610" s="127"/>
      <c r="AR610" s="127"/>
      <c r="AS610" s="127"/>
      <c r="AT610" s="127"/>
      <c r="AU610" s="127"/>
      <c r="AV610" s="127"/>
      <c r="AW610" s="127"/>
      <c r="AX610" s="127"/>
    </row>
    <row r="611" spans="1:50" x14ac:dyDescent="0.3">
      <c r="A611" s="25"/>
      <c r="B611" s="25"/>
      <c r="C611" s="25"/>
      <c r="D611" s="25"/>
      <c r="E611" s="25"/>
      <c r="F611" s="25"/>
      <c r="G611" s="71"/>
      <c r="H611" s="84"/>
      <c r="I611" s="127"/>
      <c r="J611" s="180"/>
      <c r="K611" s="142"/>
      <c r="L611" s="140"/>
      <c r="M611" s="103"/>
      <c r="N611" s="129"/>
      <c r="O611" s="129"/>
      <c r="P611" s="129"/>
      <c r="Q611" s="103"/>
      <c r="R611" s="103"/>
      <c r="S611" s="25"/>
      <c r="T611" s="154"/>
      <c r="U611" s="125"/>
      <c r="V611" s="125"/>
      <c r="W611" s="125"/>
      <c r="X611" s="103"/>
      <c r="Y611" s="113"/>
      <c r="Z611" s="113"/>
      <c r="AA611" s="113"/>
      <c r="AB611" s="127"/>
      <c r="AC611" s="127"/>
      <c r="AD611" s="127"/>
      <c r="AE611" s="127"/>
      <c r="AF611" s="127"/>
      <c r="AG611" s="127"/>
      <c r="AH611" s="127"/>
      <c r="AI611" s="127"/>
      <c r="AJ611" s="127"/>
      <c r="AK611" s="127"/>
      <c r="AL611" s="127"/>
      <c r="AM611" s="127"/>
      <c r="AN611" s="127"/>
      <c r="AO611" s="127"/>
      <c r="AP611" s="127"/>
      <c r="AQ611" s="127"/>
      <c r="AR611" s="127"/>
      <c r="AS611" s="127"/>
      <c r="AT611" s="127"/>
      <c r="AU611" s="127"/>
      <c r="AV611" s="127"/>
      <c r="AW611" s="127"/>
      <c r="AX611" s="127"/>
    </row>
    <row r="612" spans="1:50" x14ac:dyDescent="0.3">
      <c r="A612" s="25"/>
      <c r="B612" s="25"/>
      <c r="C612" s="25"/>
      <c r="D612" s="25"/>
      <c r="E612" s="25"/>
      <c r="F612" s="25"/>
      <c r="G612" s="71"/>
      <c r="H612" s="84"/>
      <c r="I612" s="127"/>
      <c r="J612" s="180"/>
      <c r="K612" s="142"/>
      <c r="L612" s="140"/>
      <c r="M612" s="103"/>
      <c r="N612" s="129"/>
      <c r="O612" s="129"/>
      <c r="P612" s="129"/>
      <c r="Q612" s="103"/>
      <c r="R612" s="103"/>
      <c r="S612" s="25"/>
      <c r="T612" s="154"/>
      <c r="U612" s="125"/>
      <c r="V612" s="125"/>
      <c r="W612" s="125"/>
      <c r="X612" s="103"/>
      <c r="Y612" s="113"/>
      <c r="Z612" s="113"/>
      <c r="AA612" s="113"/>
      <c r="AB612" s="127"/>
      <c r="AC612" s="127"/>
      <c r="AD612" s="127"/>
      <c r="AE612" s="127"/>
      <c r="AF612" s="127"/>
      <c r="AG612" s="127"/>
      <c r="AH612" s="127"/>
      <c r="AI612" s="127"/>
      <c r="AJ612" s="127"/>
      <c r="AK612" s="127"/>
      <c r="AL612" s="127"/>
      <c r="AM612" s="127"/>
      <c r="AN612" s="127"/>
      <c r="AO612" s="127"/>
      <c r="AP612" s="127"/>
      <c r="AQ612" s="127"/>
      <c r="AR612" s="127"/>
      <c r="AS612" s="127"/>
      <c r="AT612" s="127"/>
      <c r="AU612" s="127"/>
      <c r="AV612" s="127"/>
      <c r="AW612" s="127"/>
      <c r="AX612" s="127"/>
    </row>
    <row r="613" spans="1:50" x14ac:dyDescent="0.3">
      <c r="A613" s="25"/>
      <c r="B613" s="25"/>
      <c r="C613" s="25"/>
      <c r="D613" s="25"/>
      <c r="E613" s="25"/>
      <c r="F613" s="25"/>
      <c r="G613" s="71"/>
      <c r="H613" s="84"/>
      <c r="I613" s="127"/>
      <c r="J613" s="180"/>
      <c r="K613" s="142"/>
      <c r="L613" s="140"/>
      <c r="M613" s="103"/>
      <c r="N613" s="129"/>
      <c r="O613" s="129"/>
      <c r="P613" s="129"/>
      <c r="Q613" s="103"/>
      <c r="R613" s="103"/>
      <c r="S613" s="25"/>
      <c r="T613" s="154"/>
      <c r="U613" s="125"/>
      <c r="V613" s="125"/>
      <c r="W613" s="125"/>
      <c r="X613" s="103"/>
      <c r="Y613" s="113"/>
      <c r="Z613" s="113"/>
      <c r="AA613" s="113"/>
      <c r="AB613" s="127"/>
      <c r="AC613" s="127"/>
      <c r="AD613" s="127"/>
      <c r="AE613" s="127"/>
      <c r="AF613" s="127"/>
      <c r="AG613" s="127"/>
      <c r="AH613" s="127"/>
      <c r="AI613" s="127"/>
      <c r="AJ613" s="127"/>
      <c r="AK613" s="127"/>
      <c r="AL613" s="127"/>
      <c r="AM613" s="127"/>
      <c r="AN613" s="127"/>
      <c r="AO613" s="127"/>
      <c r="AP613" s="127"/>
      <c r="AQ613" s="127"/>
      <c r="AR613" s="127"/>
      <c r="AS613" s="127"/>
      <c r="AT613" s="127"/>
      <c r="AU613" s="127"/>
      <c r="AV613" s="127"/>
      <c r="AW613" s="127"/>
      <c r="AX613" s="127"/>
    </row>
    <row r="614" spans="1:50" x14ac:dyDescent="0.3">
      <c r="A614" s="25"/>
      <c r="B614" s="25"/>
      <c r="C614" s="25"/>
      <c r="D614" s="25"/>
      <c r="E614" s="25"/>
      <c r="F614" s="25"/>
      <c r="G614" s="71"/>
      <c r="H614" s="84"/>
      <c r="I614" s="127"/>
      <c r="J614" s="180"/>
      <c r="K614" s="142"/>
      <c r="L614" s="140"/>
      <c r="M614" s="103"/>
      <c r="N614" s="129"/>
      <c r="O614" s="129"/>
      <c r="P614" s="129"/>
      <c r="Q614" s="103"/>
      <c r="R614" s="103"/>
      <c r="S614" s="25"/>
      <c r="T614" s="154"/>
      <c r="U614" s="125"/>
      <c r="V614" s="125"/>
      <c r="W614" s="125"/>
      <c r="X614" s="103"/>
      <c r="Y614" s="113"/>
      <c r="Z614" s="113"/>
      <c r="AA614" s="113"/>
      <c r="AB614" s="127"/>
      <c r="AC614" s="127"/>
      <c r="AD614" s="127"/>
      <c r="AE614" s="127"/>
      <c r="AF614" s="127"/>
      <c r="AG614" s="127"/>
      <c r="AH614" s="127"/>
      <c r="AI614" s="127"/>
      <c r="AJ614" s="127"/>
      <c r="AK614" s="127"/>
      <c r="AL614" s="127"/>
      <c r="AM614" s="127"/>
      <c r="AN614" s="127"/>
      <c r="AO614" s="127"/>
      <c r="AP614" s="127"/>
      <c r="AQ614" s="127"/>
      <c r="AR614" s="127"/>
      <c r="AS614" s="127"/>
      <c r="AT614" s="127"/>
      <c r="AU614" s="127"/>
      <c r="AV614" s="127"/>
      <c r="AW614" s="127"/>
      <c r="AX614" s="127"/>
    </row>
    <row r="615" spans="1:50" x14ac:dyDescent="0.3">
      <c r="A615" s="25"/>
      <c r="B615" s="25"/>
      <c r="C615" s="25"/>
      <c r="D615" s="25"/>
      <c r="E615" s="25"/>
      <c r="F615" s="25"/>
      <c r="G615" s="71"/>
      <c r="H615" s="84"/>
      <c r="I615" s="127"/>
      <c r="J615" s="180"/>
      <c r="K615" s="142"/>
      <c r="L615" s="140"/>
      <c r="M615" s="103"/>
      <c r="N615" s="129"/>
      <c r="O615" s="129"/>
      <c r="P615" s="129"/>
      <c r="Q615" s="103"/>
      <c r="R615" s="103"/>
      <c r="S615" s="25"/>
      <c r="T615" s="154"/>
      <c r="U615" s="125"/>
      <c r="V615" s="125"/>
      <c r="W615" s="125"/>
      <c r="X615" s="103"/>
      <c r="Y615" s="113"/>
      <c r="Z615" s="113"/>
      <c r="AA615" s="113"/>
      <c r="AB615" s="127"/>
      <c r="AC615" s="127"/>
      <c r="AD615" s="127"/>
      <c r="AE615" s="127"/>
      <c r="AF615" s="127"/>
      <c r="AG615" s="127"/>
      <c r="AH615" s="127"/>
      <c r="AI615" s="127"/>
      <c r="AJ615" s="127"/>
      <c r="AK615" s="127"/>
      <c r="AL615" s="127"/>
      <c r="AM615" s="127"/>
      <c r="AN615" s="127"/>
      <c r="AO615" s="127"/>
      <c r="AP615" s="127"/>
      <c r="AQ615" s="127"/>
      <c r="AR615" s="127"/>
      <c r="AS615" s="127"/>
      <c r="AT615" s="127"/>
      <c r="AU615" s="127"/>
      <c r="AV615" s="127"/>
      <c r="AW615" s="127"/>
      <c r="AX615" s="127"/>
    </row>
    <row r="616" spans="1:50" x14ac:dyDescent="0.3">
      <c r="A616" s="25"/>
      <c r="B616" s="25"/>
      <c r="C616" s="25"/>
      <c r="D616" s="25"/>
      <c r="E616" s="25"/>
      <c r="F616" s="25"/>
      <c r="G616" s="71"/>
      <c r="H616" s="84"/>
      <c r="I616" s="127"/>
      <c r="J616" s="180"/>
      <c r="K616" s="142"/>
      <c r="L616" s="140"/>
      <c r="M616" s="103"/>
      <c r="N616" s="129"/>
      <c r="O616" s="129"/>
      <c r="P616" s="129"/>
      <c r="Q616" s="103"/>
      <c r="R616" s="103"/>
      <c r="S616" s="25"/>
      <c r="T616" s="154"/>
      <c r="U616" s="125"/>
      <c r="V616" s="125"/>
      <c r="W616" s="125"/>
      <c r="X616" s="103"/>
      <c r="Y616" s="113"/>
      <c r="Z616" s="113"/>
      <c r="AA616" s="113"/>
      <c r="AB616" s="127"/>
      <c r="AC616" s="127"/>
      <c r="AD616" s="127"/>
      <c r="AE616" s="127"/>
      <c r="AF616" s="127"/>
      <c r="AG616" s="127"/>
      <c r="AH616" s="127"/>
      <c r="AI616" s="127"/>
      <c r="AJ616" s="127"/>
      <c r="AK616" s="127"/>
      <c r="AL616" s="127"/>
      <c r="AM616" s="127"/>
      <c r="AN616" s="127"/>
      <c r="AO616" s="127"/>
      <c r="AP616" s="127"/>
      <c r="AQ616" s="127"/>
      <c r="AR616" s="127"/>
      <c r="AS616" s="127"/>
      <c r="AT616" s="127"/>
      <c r="AU616" s="127"/>
      <c r="AV616" s="127"/>
      <c r="AW616" s="127"/>
      <c r="AX616" s="127"/>
    </row>
    <row r="617" spans="1:50" x14ac:dyDescent="0.3">
      <c r="A617" s="25"/>
      <c r="B617" s="25"/>
      <c r="C617" s="25"/>
      <c r="D617" s="25"/>
      <c r="E617" s="25"/>
      <c r="F617" s="25"/>
      <c r="G617" s="71"/>
      <c r="H617" s="84"/>
      <c r="I617" s="127"/>
      <c r="J617" s="180"/>
      <c r="K617" s="142"/>
      <c r="L617" s="140"/>
      <c r="M617" s="103"/>
      <c r="N617" s="129"/>
      <c r="O617" s="129"/>
      <c r="P617" s="129"/>
      <c r="Q617" s="103"/>
      <c r="R617" s="103"/>
      <c r="S617" s="25"/>
      <c r="T617" s="154"/>
      <c r="U617" s="125"/>
      <c r="V617" s="125"/>
      <c r="W617" s="125"/>
      <c r="X617" s="103"/>
      <c r="Y617" s="113"/>
      <c r="Z617" s="113"/>
      <c r="AA617" s="113"/>
      <c r="AB617" s="127"/>
      <c r="AC617" s="127"/>
      <c r="AD617" s="127"/>
      <c r="AE617" s="127"/>
      <c r="AF617" s="127"/>
      <c r="AG617" s="127"/>
      <c r="AH617" s="127"/>
      <c r="AI617" s="127"/>
      <c r="AJ617" s="127"/>
      <c r="AK617" s="127"/>
      <c r="AL617" s="127"/>
      <c r="AM617" s="127"/>
      <c r="AN617" s="127"/>
      <c r="AO617" s="127"/>
      <c r="AP617" s="127"/>
      <c r="AQ617" s="127"/>
      <c r="AR617" s="127"/>
      <c r="AS617" s="127"/>
      <c r="AT617" s="127"/>
      <c r="AU617" s="127"/>
      <c r="AV617" s="127"/>
      <c r="AW617" s="127"/>
      <c r="AX617" s="127"/>
    </row>
    <row r="618" spans="1:50" x14ac:dyDescent="0.3">
      <c r="A618" s="25"/>
      <c r="B618" s="25"/>
      <c r="C618" s="25"/>
      <c r="D618" s="25"/>
      <c r="E618" s="25"/>
      <c r="F618" s="25"/>
      <c r="G618" s="71"/>
      <c r="H618" s="84"/>
      <c r="I618" s="84"/>
      <c r="J618" s="180"/>
      <c r="K618" s="142"/>
      <c r="L618" s="140"/>
      <c r="M618" s="103"/>
      <c r="N618" s="129"/>
      <c r="O618" s="129"/>
      <c r="P618" s="129"/>
      <c r="Q618" s="103"/>
      <c r="R618" s="103"/>
      <c r="S618" s="25"/>
      <c r="T618" s="154"/>
      <c r="U618" s="125"/>
      <c r="V618" s="125"/>
      <c r="W618" s="125"/>
      <c r="X618" s="103"/>
      <c r="Y618" s="113"/>
      <c r="Z618" s="113"/>
      <c r="AA618" s="113"/>
      <c r="AB618" s="127"/>
      <c r="AC618" s="127"/>
      <c r="AD618" s="127"/>
      <c r="AE618" s="127"/>
      <c r="AF618" s="127"/>
      <c r="AG618" s="127"/>
      <c r="AH618" s="127"/>
      <c r="AI618" s="127"/>
      <c r="AJ618" s="127"/>
      <c r="AK618" s="127"/>
      <c r="AL618" s="127"/>
      <c r="AM618" s="127"/>
      <c r="AN618" s="127"/>
      <c r="AO618" s="127"/>
      <c r="AP618" s="127"/>
      <c r="AQ618" s="127"/>
      <c r="AR618" s="127"/>
      <c r="AS618" s="127"/>
      <c r="AT618" s="127"/>
      <c r="AU618" s="127"/>
      <c r="AV618" s="127"/>
      <c r="AW618" s="127"/>
      <c r="AX618" s="127"/>
    </row>
    <row r="619" spans="1:50" x14ac:dyDescent="0.3">
      <c r="A619" s="25"/>
      <c r="B619" s="25"/>
      <c r="C619" s="25"/>
      <c r="D619" s="25"/>
      <c r="E619" s="25"/>
      <c r="F619" s="25"/>
      <c r="G619" s="71"/>
      <c r="H619" s="84"/>
      <c r="I619" s="127"/>
      <c r="J619" s="180"/>
      <c r="K619" s="142"/>
      <c r="L619" s="140"/>
      <c r="M619" s="103"/>
      <c r="N619" s="129"/>
      <c r="O619" s="129"/>
      <c r="P619" s="129"/>
      <c r="Q619" s="103"/>
      <c r="R619" s="103"/>
      <c r="S619" s="25"/>
      <c r="T619" s="154"/>
      <c r="U619" s="125"/>
      <c r="V619" s="125"/>
      <c r="W619" s="125"/>
      <c r="X619" s="103"/>
      <c r="Y619" s="113"/>
      <c r="Z619" s="113"/>
      <c r="AA619" s="113"/>
      <c r="AB619" s="127"/>
      <c r="AC619" s="127"/>
      <c r="AD619" s="127"/>
      <c r="AE619" s="127"/>
      <c r="AF619" s="127"/>
      <c r="AG619" s="127"/>
      <c r="AH619" s="127"/>
      <c r="AI619" s="127"/>
      <c r="AJ619" s="127"/>
      <c r="AK619" s="127"/>
      <c r="AL619" s="127"/>
      <c r="AM619" s="127"/>
      <c r="AN619" s="127"/>
      <c r="AO619" s="127"/>
      <c r="AP619" s="127"/>
      <c r="AQ619" s="127"/>
      <c r="AR619" s="127"/>
      <c r="AS619" s="127"/>
      <c r="AT619" s="127"/>
      <c r="AU619" s="127"/>
      <c r="AV619" s="127"/>
      <c r="AW619" s="127"/>
      <c r="AX619" s="127"/>
    </row>
    <row r="620" spans="1:50" x14ac:dyDescent="0.3">
      <c r="A620" s="25"/>
      <c r="B620" s="25"/>
      <c r="C620" s="25"/>
      <c r="D620" s="25"/>
      <c r="E620" s="25"/>
      <c r="F620" s="25"/>
      <c r="G620" s="25"/>
      <c r="H620" s="84"/>
      <c r="I620" s="127"/>
      <c r="J620" s="180"/>
      <c r="K620" s="142"/>
      <c r="L620" s="140"/>
      <c r="M620" s="103"/>
      <c r="N620" s="129"/>
      <c r="O620" s="129"/>
      <c r="P620" s="129"/>
      <c r="Q620" s="103"/>
      <c r="R620" s="103"/>
      <c r="S620" s="25"/>
      <c r="T620" s="154"/>
      <c r="U620" s="125"/>
      <c r="V620" s="125"/>
      <c r="W620" s="125"/>
      <c r="X620" s="103"/>
      <c r="Y620" s="113"/>
      <c r="Z620" s="113"/>
      <c r="AA620" s="113"/>
      <c r="AB620" s="127"/>
      <c r="AC620" s="127"/>
      <c r="AD620" s="127"/>
      <c r="AE620" s="127"/>
      <c r="AF620" s="127"/>
      <c r="AG620" s="127"/>
      <c r="AH620" s="127"/>
      <c r="AI620" s="127"/>
      <c r="AJ620" s="127"/>
      <c r="AK620" s="127"/>
      <c r="AL620" s="127"/>
      <c r="AM620" s="127"/>
      <c r="AN620" s="127"/>
      <c r="AO620" s="127"/>
      <c r="AP620" s="127"/>
      <c r="AQ620" s="127"/>
      <c r="AR620" s="127"/>
      <c r="AS620" s="127"/>
      <c r="AT620" s="127"/>
      <c r="AU620" s="127"/>
      <c r="AV620" s="127"/>
      <c r="AW620" s="127"/>
      <c r="AX620" s="127"/>
    </row>
    <row r="621" spans="1:50" x14ac:dyDescent="0.3">
      <c r="A621" s="25"/>
      <c r="B621" s="25"/>
      <c r="C621" s="25"/>
      <c r="D621" s="25"/>
      <c r="E621" s="25"/>
      <c r="F621" s="25"/>
      <c r="G621" s="71"/>
      <c r="H621" s="156"/>
      <c r="I621" s="127"/>
      <c r="J621" s="180"/>
      <c r="K621" s="262"/>
      <c r="L621" s="134"/>
      <c r="M621" s="263"/>
      <c r="N621" s="25"/>
      <c r="O621" s="25"/>
      <c r="P621" s="264"/>
      <c r="Q621" s="103"/>
      <c r="R621" s="103"/>
      <c r="S621" s="25"/>
      <c r="T621" s="154"/>
      <c r="U621" s="125"/>
      <c r="V621" s="125"/>
      <c r="W621" s="125"/>
      <c r="X621" s="174"/>
      <c r="Y621" s="113"/>
      <c r="Z621" s="113"/>
      <c r="AA621" s="113"/>
      <c r="AB621" s="127"/>
      <c r="AC621" s="127"/>
      <c r="AD621" s="127"/>
      <c r="AE621" s="127"/>
      <c r="AF621" s="127"/>
      <c r="AG621" s="127"/>
      <c r="AH621" s="127"/>
      <c r="AI621" s="127"/>
      <c r="AJ621" s="127"/>
      <c r="AK621" s="127"/>
      <c r="AL621" s="127"/>
      <c r="AM621" s="127"/>
      <c r="AN621" s="127"/>
      <c r="AO621" s="127"/>
      <c r="AP621" s="127"/>
      <c r="AQ621" s="127"/>
      <c r="AR621" s="127"/>
      <c r="AS621" s="127"/>
      <c r="AT621" s="127"/>
      <c r="AU621" s="127"/>
      <c r="AV621" s="127"/>
      <c r="AW621" s="127"/>
      <c r="AX621" s="127"/>
    </row>
    <row r="622" spans="1:50" x14ac:dyDescent="0.3">
      <c r="A622" s="25"/>
      <c r="B622" s="25"/>
      <c r="C622" s="25"/>
      <c r="D622" s="25"/>
      <c r="E622" s="25"/>
      <c r="F622" s="25"/>
      <c r="G622" s="71"/>
      <c r="H622" s="156"/>
      <c r="I622" s="127"/>
      <c r="J622" s="180"/>
      <c r="K622" s="262"/>
      <c r="L622" s="134"/>
      <c r="M622" s="263"/>
      <c r="N622" s="25"/>
      <c r="O622" s="25"/>
      <c r="P622" s="264"/>
      <c r="Q622" s="103"/>
      <c r="R622" s="103"/>
      <c r="S622" s="25"/>
      <c r="T622" s="154"/>
      <c r="U622" s="125"/>
      <c r="V622" s="125"/>
      <c r="W622" s="125"/>
      <c r="X622" s="170"/>
      <c r="Y622" s="113"/>
      <c r="Z622" s="113"/>
      <c r="AA622" s="113"/>
      <c r="AB622" s="127"/>
      <c r="AC622" s="127"/>
      <c r="AD622" s="127"/>
      <c r="AE622" s="127"/>
      <c r="AF622" s="127"/>
      <c r="AG622" s="127"/>
      <c r="AH622" s="127"/>
      <c r="AI622" s="127"/>
      <c r="AJ622" s="127"/>
      <c r="AK622" s="127"/>
      <c r="AL622" s="127"/>
      <c r="AM622" s="127"/>
      <c r="AN622" s="127"/>
      <c r="AO622" s="127"/>
      <c r="AP622" s="127"/>
      <c r="AQ622" s="127"/>
      <c r="AR622" s="127"/>
      <c r="AS622" s="127"/>
      <c r="AT622" s="127"/>
      <c r="AU622" s="127"/>
      <c r="AV622" s="127"/>
      <c r="AW622" s="127"/>
      <c r="AX622" s="127"/>
    </row>
    <row r="623" spans="1:50" x14ac:dyDescent="0.3">
      <c r="A623" s="25"/>
      <c r="B623" s="25"/>
      <c r="C623" s="25"/>
      <c r="D623" s="25"/>
      <c r="E623" s="25"/>
      <c r="F623" s="25"/>
      <c r="G623" s="71"/>
      <c r="H623" s="156"/>
      <c r="I623" s="127"/>
      <c r="J623" s="180"/>
      <c r="K623" s="262"/>
      <c r="L623" s="134"/>
      <c r="M623" s="263"/>
      <c r="N623" s="25"/>
      <c r="O623" s="25"/>
      <c r="P623" s="264"/>
      <c r="Q623" s="103"/>
      <c r="R623" s="103"/>
      <c r="S623" s="25"/>
      <c r="T623" s="154"/>
      <c r="U623" s="125"/>
      <c r="V623" s="125"/>
      <c r="W623" s="125"/>
      <c r="X623" s="174"/>
      <c r="Y623" s="113"/>
      <c r="Z623" s="113"/>
      <c r="AA623" s="113"/>
      <c r="AB623" s="127"/>
      <c r="AC623" s="127"/>
      <c r="AD623" s="127"/>
      <c r="AE623" s="127"/>
      <c r="AF623" s="127"/>
      <c r="AG623" s="127"/>
      <c r="AH623" s="127"/>
      <c r="AI623" s="127"/>
      <c r="AJ623" s="127"/>
      <c r="AK623" s="127"/>
      <c r="AL623" s="127"/>
      <c r="AM623" s="127"/>
      <c r="AN623" s="127"/>
      <c r="AO623" s="127"/>
      <c r="AP623" s="127"/>
      <c r="AQ623" s="127"/>
      <c r="AR623" s="127"/>
      <c r="AS623" s="127"/>
      <c r="AT623" s="127"/>
      <c r="AU623" s="127"/>
      <c r="AV623" s="127"/>
      <c r="AW623" s="127"/>
      <c r="AX623" s="127"/>
    </row>
    <row r="624" spans="1:50" x14ac:dyDescent="0.3">
      <c r="A624" s="25"/>
      <c r="B624" s="25"/>
      <c r="C624" s="25"/>
      <c r="D624" s="25"/>
      <c r="E624" s="25"/>
      <c r="F624" s="25"/>
      <c r="G624" s="71"/>
      <c r="H624" s="156"/>
      <c r="I624" s="127"/>
      <c r="J624" s="180"/>
      <c r="K624" s="262"/>
      <c r="L624" s="134"/>
      <c r="M624" s="263"/>
      <c r="N624" s="25"/>
      <c r="O624" s="25"/>
      <c r="P624" s="264"/>
      <c r="Q624" s="103"/>
      <c r="R624" s="103"/>
      <c r="S624" s="25"/>
      <c r="T624" s="154"/>
      <c r="U624" s="125"/>
      <c r="V624" s="125"/>
      <c r="W624" s="125"/>
      <c r="X624" s="174"/>
      <c r="Y624" s="113"/>
      <c r="Z624" s="113"/>
      <c r="AA624" s="113"/>
      <c r="AB624" s="127"/>
      <c r="AC624" s="127"/>
      <c r="AD624" s="127"/>
      <c r="AE624" s="127"/>
      <c r="AF624" s="127"/>
      <c r="AG624" s="127"/>
      <c r="AH624" s="127"/>
      <c r="AI624" s="127"/>
      <c r="AJ624" s="127"/>
      <c r="AK624" s="127"/>
      <c r="AL624" s="127"/>
      <c r="AM624" s="127"/>
      <c r="AN624" s="127"/>
      <c r="AO624" s="127"/>
      <c r="AP624" s="127"/>
      <c r="AQ624" s="127"/>
      <c r="AR624" s="127"/>
      <c r="AS624" s="127"/>
      <c r="AT624" s="127"/>
      <c r="AU624" s="127"/>
      <c r="AV624" s="127"/>
      <c r="AW624" s="127"/>
      <c r="AX624" s="127"/>
    </row>
    <row r="625" spans="1:50" x14ac:dyDescent="0.3">
      <c r="A625" s="25"/>
      <c r="B625" s="25"/>
      <c r="C625" s="25"/>
      <c r="D625" s="25"/>
      <c r="E625" s="25"/>
      <c r="F625" s="25"/>
      <c r="G625" s="71"/>
      <c r="H625" s="156"/>
      <c r="I625" s="127"/>
      <c r="J625" s="180"/>
      <c r="K625" s="262"/>
      <c r="L625" s="134"/>
      <c r="M625" s="263"/>
      <c r="N625" s="25"/>
      <c r="O625" s="25"/>
      <c r="P625" s="264"/>
      <c r="Q625" s="103"/>
      <c r="R625" s="103"/>
      <c r="S625" s="25"/>
      <c r="T625" s="154"/>
      <c r="U625" s="125"/>
      <c r="V625" s="125"/>
      <c r="W625" s="125"/>
      <c r="X625" s="174"/>
      <c r="Y625" s="113"/>
      <c r="Z625" s="113"/>
      <c r="AA625" s="113"/>
      <c r="AB625" s="127"/>
      <c r="AC625" s="127"/>
      <c r="AD625" s="127"/>
      <c r="AE625" s="127"/>
      <c r="AF625" s="127"/>
      <c r="AG625" s="127"/>
      <c r="AH625" s="127"/>
      <c r="AI625" s="127"/>
      <c r="AJ625" s="127"/>
      <c r="AK625" s="127"/>
      <c r="AL625" s="127"/>
      <c r="AM625" s="127"/>
      <c r="AN625" s="127"/>
      <c r="AO625" s="127"/>
      <c r="AP625" s="127"/>
      <c r="AQ625" s="127"/>
      <c r="AR625" s="127"/>
      <c r="AS625" s="127"/>
      <c r="AT625" s="127"/>
      <c r="AU625" s="127"/>
      <c r="AV625" s="127"/>
      <c r="AW625" s="127"/>
      <c r="AX625" s="127"/>
    </row>
    <row r="626" spans="1:50" x14ac:dyDescent="0.3">
      <c r="A626" s="25"/>
      <c r="B626" s="25"/>
      <c r="C626" s="25"/>
      <c r="D626" s="25"/>
      <c r="E626" s="25"/>
      <c r="F626" s="25"/>
      <c r="G626" s="71"/>
      <c r="H626" s="156"/>
      <c r="I626" s="127"/>
      <c r="J626" s="180"/>
      <c r="K626" s="262"/>
      <c r="L626" s="134"/>
      <c r="M626" s="263"/>
      <c r="N626" s="25"/>
      <c r="O626" s="25"/>
      <c r="P626" s="264"/>
      <c r="Q626" s="103"/>
      <c r="R626" s="103"/>
      <c r="S626" s="25"/>
      <c r="T626" s="154"/>
      <c r="U626" s="125"/>
      <c r="V626" s="125"/>
      <c r="W626" s="125"/>
      <c r="X626" s="174"/>
      <c r="Y626" s="113"/>
      <c r="Z626" s="113"/>
      <c r="AA626" s="113"/>
      <c r="AB626" s="127"/>
      <c r="AC626" s="127"/>
      <c r="AD626" s="127"/>
      <c r="AE626" s="127"/>
      <c r="AF626" s="127"/>
      <c r="AG626" s="127"/>
      <c r="AH626" s="127"/>
      <c r="AI626" s="127"/>
      <c r="AJ626" s="127"/>
      <c r="AK626" s="127"/>
      <c r="AL626" s="127"/>
      <c r="AM626" s="127"/>
      <c r="AN626" s="127"/>
      <c r="AO626" s="127"/>
      <c r="AP626" s="127"/>
      <c r="AQ626" s="127"/>
      <c r="AR626" s="127"/>
      <c r="AS626" s="127"/>
      <c r="AT626" s="127"/>
      <c r="AU626" s="127"/>
      <c r="AV626" s="127"/>
      <c r="AW626" s="127"/>
      <c r="AX626" s="127"/>
    </row>
    <row r="627" spans="1:50" x14ac:dyDescent="0.3">
      <c r="A627" s="25"/>
      <c r="B627" s="25"/>
      <c r="C627" s="25"/>
      <c r="D627" s="25"/>
      <c r="E627" s="25"/>
      <c r="F627" s="25"/>
      <c r="G627" s="71"/>
      <c r="H627" s="156"/>
      <c r="I627" s="127"/>
      <c r="J627" s="180"/>
      <c r="K627" s="262"/>
      <c r="L627" s="134"/>
      <c r="M627" s="263"/>
      <c r="N627" s="25"/>
      <c r="O627" s="25"/>
      <c r="P627" s="264"/>
      <c r="Q627" s="103"/>
      <c r="R627" s="103"/>
      <c r="S627" s="25"/>
      <c r="T627" s="154"/>
      <c r="U627" s="125"/>
      <c r="V627" s="125"/>
      <c r="W627" s="125"/>
      <c r="X627" s="174"/>
      <c r="Y627" s="113"/>
      <c r="Z627" s="113"/>
      <c r="AA627" s="113"/>
      <c r="AB627" s="127"/>
      <c r="AC627" s="127"/>
      <c r="AD627" s="127"/>
      <c r="AE627" s="127"/>
      <c r="AF627" s="127"/>
      <c r="AG627" s="127"/>
      <c r="AH627" s="127"/>
      <c r="AI627" s="127"/>
      <c r="AJ627" s="127"/>
      <c r="AK627" s="127"/>
      <c r="AL627" s="127"/>
      <c r="AM627" s="127"/>
      <c r="AN627" s="127"/>
      <c r="AO627" s="127"/>
      <c r="AP627" s="127"/>
      <c r="AQ627" s="127"/>
      <c r="AR627" s="127"/>
      <c r="AS627" s="127"/>
      <c r="AT627" s="127"/>
      <c r="AU627" s="127"/>
      <c r="AV627" s="127"/>
      <c r="AW627" s="127"/>
      <c r="AX627" s="127"/>
    </row>
    <row r="628" spans="1:50" x14ac:dyDescent="0.3">
      <c r="A628" s="25"/>
      <c r="B628" s="25"/>
      <c r="C628" s="25"/>
      <c r="D628" s="25"/>
      <c r="E628" s="25"/>
      <c r="F628" s="25"/>
      <c r="G628" s="71"/>
      <c r="H628" s="156"/>
      <c r="I628" s="127"/>
      <c r="J628" s="180"/>
      <c r="K628" s="262"/>
      <c r="L628" s="134"/>
      <c r="M628" s="263"/>
      <c r="N628" s="25"/>
      <c r="O628" s="25"/>
      <c r="P628" s="264"/>
      <c r="Q628" s="103"/>
      <c r="R628" s="103"/>
      <c r="S628" s="25"/>
      <c r="T628" s="154"/>
      <c r="U628" s="125"/>
      <c r="V628" s="125"/>
      <c r="W628" s="125"/>
      <c r="X628" s="174"/>
      <c r="Y628" s="113"/>
      <c r="Z628" s="113"/>
      <c r="AA628" s="113"/>
      <c r="AB628" s="127"/>
      <c r="AC628" s="127"/>
      <c r="AD628" s="127"/>
      <c r="AE628" s="127"/>
      <c r="AF628" s="127"/>
      <c r="AG628" s="127"/>
      <c r="AH628" s="127"/>
      <c r="AI628" s="127"/>
      <c r="AJ628" s="127"/>
      <c r="AK628" s="127"/>
      <c r="AL628" s="127"/>
      <c r="AM628" s="127"/>
      <c r="AN628" s="127"/>
      <c r="AO628" s="127"/>
      <c r="AP628" s="127"/>
      <c r="AQ628" s="127"/>
      <c r="AR628" s="127"/>
      <c r="AS628" s="127"/>
      <c r="AT628" s="127"/>
      <c r="AU628" s="127"/>
      <c r="AV628" s="127"/>
      <c r="AW628" s="127"/>
      <c r="AX628" s="127"/>
    </row>
    <row r="629" spans="1:50" x14ac:dyDescent="0.3">
      <c r="A629" s="25"/>
      <c r="B629" s="25"/>
      <c r="C629" s="25"/>
      <c r="D629" s="25"/>
      <c r="E629" s="25"/>
      <c r="F629" s="25"/>
      <c r="G629" s="71"/>
      <c r="H629" s="156"/>
      <c r="I629" s="127"/>
      <c r="J629" s="180"/>
      <c r="K629" s="262"/>
      <c r="L629" s="134"/>
      <c r="M629" s="263"/>
      <c r="N629" s="25"/>
      <c r="O629" s="25"/>
      <c r="P629" s="264"/>
      <c r="Q629" s="103"/>
      <c r="R629" s="103"/>
      <c r="S629" s="25"/>
      <c r="T629" s="154"/>
      <c r="U629" s="125"/>
      <c r="V629" s="125"/>
      <c r="W629" s="125"/>
      <c r="X629" s="174"/>
      <c r="Y629" s="113"/>
      <c r="Z629" s="113"/>
      <c r="AA629" s="113"/>
      <c r="AB629" s="127"/>
      <c r="AC629" s="127"/>
      <c r="AD629" s="127"/>
      <c r="AE629" s="127"/>
      <c r="AF629" s="127"/>
      <c r="AG629" s="127"/>
      <c r="AH629" s="127"/>
      <c r="AI629" s="127"/>
      <c r="AJ629" s="127"/>
      <c r="AK629" s="127"/>
      <c r="AL629" s="127"/>
      <c r="AM629" s="127"/>
      <c r="AN629" s="127"/>
      <c r="AO629" s="127"/>
      <c r="AP629" s="127"/>
      <c r="AQ629" s="127"/>
      <c r="AR629" s="127"/>
      <c r="AS629" s="127"/>
      <c r="AT629" s="127"/>
      <c r="AU629" s="127"/>
      <c r="AV629" s="127"/>
      <c r="AW629" s="127"/>
      <c r="AX629" s="127"/>
    </row>
    <row r="630" spans="1:50" x14ac:dyDescent="0.3">
      <c r="A630" s="25"/>
      <c r="B630" s="25"/>
      <c r="C630" s="25"/>
      <c r="D630" s="25"/>
      <c r="E630" s="25"/>
      <c r="F630" s="25"/>
      <c r="G630" s="71"/>
      <c r="H630" s="156"/>
      <c r="I630" s="127"/>
      <c r="J630" s="180"/>
      <c r="K630" s="262"/>
      <c r="L630" s="134"/>
      <c r="M630" s="263"/>
      <c r="N630" s="25"/>
      <c r="O630" s="25"/>
      <c r="P630" s="264"/>
      <c r="Q630" s="103"/>
      <c r="R630" s="103"/>
      <c r="S630" s="25"/>
      <c r="T630" s="154"/>
      <c r="U630" s="125"/>
      <c r="V630" s="125"/>
      <c r="W630" s="125"/>
      <c r="X630" s="174"/>
      <c r="Y630" s="113"/>
      <c r="Z630" s="113"/>
      <c r="AA630" s="113"/>
      <c r="AB630" s="127"/>
      <c r="AC630" s="127"/>
      <c r="AD630" s="127"/>
      <c r="AE630" s="127"/>
      <c r="AF630" s="127"/>
      <c r="AG630" s="127"/>
      <c r="AH630" s="127"/>
      <c r="AI630" s="127"/>
      <c r="AJ630" s="127"/>
      <c r="AK630" s="127"/>
      <c r="AL630" s="127"/>
      <c r="AM630" s="127"/>
      <c r="AN630" s="127"/>
      <c r="AO630" s="127"/>
      <c r="AP630" s="127"/>
      <c r="AQ630" s="127"/>
      <c r="AR630" s="127"/>
      <c r="AS630" s="127"/>
      <c r="AT630" s="127"/>
      <c r="AU630" s="127"/>
      <c r="AV630" s="127"/>
      <c r="AW630" s="127"/>
      <c r="AX630" s="127"/>
    </row>
    <row r="631" spans="1:50" x14ac:dyDescent="0.3">
      <c r="A631" s="25"/>
      <c r="B631" s="25"/>
      <c r="C631" s="25"/>
      <c r="D631" s="25"/>
      <c r="E631" s="25"/>
      <c r="F631" s="25"/>
      <c r="G631" s="71"/>
      <c r="H631" s="156"/>
      <c r="I631" s="127"/>
      <c r="J631" s="180"/>
      <c r="K631" s="262"/>
      <c r="L631" s="134"/>
      <c r="M631" s="263"/>
      <c r="N631" s="25"/>
      <c r="O631" s="25"/>
      <c r="P631" s="264"/>
      <c r="Q631" s="103"/>
      <c r="R631" s="103"/>
      <c r="S631" s="25"/>
      <c r="T631" s="154"/>
      <c r="U631" s="125"/>
      <c r="V631" s="125"/>
      <c r="W631" s="125"/>
      <c r="X631" s="174"/>
      <c r="Y631" s="113"/>
      <c r="Z631" s="113"/>
      <c r="AA631" s="113"/>
      <c r="AB631" s="127"/>
      <c r="AC631" s="127"/>
      <c r="AD631" s="127"/>
      <c r="AE631" s="127"/>
      <c r="AF631" s="127"/>
      <c r="AG631" s="127"/>
      <c r="AH631" s="127"/>
      <c r="AI631" s="127"/>
      <c r="AJ631" s="127"/>
      <c r="AK631" s="127"/>
      <c r="AL631" s="127"/>
      <c r="AM631" s="127"/>
      <c r="AN631" s="127"/>
      <c r="AO631" s="127"/>
      <c r="AP631" s="127"/>
      <c r="AQ631" s="127"/>
      <c r="AR631" s="127"/>
      <c r="AS631" s="127"/>
      <c r="AT631" s="127"/>
      <c r="AU631" s="127"/>
      <c r="AV631" s="127"/>
      <c r="AW631" s="127"/>
      <c r="AX631" s="127"/>
    </row>
    <row r="632" spans="1:50" x14ac:dyDescent="0.3">
      <c r="A632" s="25"/>
      <c r="B632" s="25"/>
      <c r="C632" s="25"/>
      <c r="D632" s="25"/>
      <c r="E632" s="25"/>
      <c r="F632" s="25"/>
      <c r="G632" s="71"/>
      <c r="H632" s="84"/>
      <c r="I632" s="127"/>
      <c r="J632" s="180"/>
      <c r="K632" s="262"/>
      <c r="L632" s="134"/>
      <c r="M632" s="263"/>
      <c r="N632" s="25"/>
      <c r="O632" s="25"/>
      <c r="P632" s="264"/>
      <c r="Q632" s="103"/>
      <c r="R632" s="103"/>
      <c r="S632" s="25"/>
      <c r="T632" s="154"/>
      <c r="U632" s="125"/>
      <c r="V632" s="125"/>
      <c r="W632" s="125"/>
      <c r="X632" s="174"/>
      <c r="Y632" s="113"/>
      <c r="Z632" s="113"/>
      <c r="AA632" s="113"/>
      <c r="AB632" s="127"/>
      <c r="AC632" s="127"/>
      <c r="AD632" s="127"/>
      <c r="AE632" s="127"/>
      <c r="AF632" s="127"/>
      <c r="AG632" s="127"/>
      <c r="AH632" s="127"/>
      <c r="AI632" s="127"/>
      <c r="AJ632" s="127"/>
      <c r="AK632" s="127"/>
      <c r="AL632" s="127"/>
      <c r="AM632" s="127"/>
      <c r="AN632" s="127"/>
      <c r="AO632" s="127"/>
      <c r="AP632" s="127"/>
      <c r="AQ632" s="127"/>
      <c r="AR632" s="127"/>
      <c r="AS632" s="127"/>
      <c r="AT632" s="127"/>
      <c r="AU632" s="127"/>
      <c r="AV632" s="127"/>
      <c r="AW632" s="127"/>
      <c r="AX632" s="127"/>
    </row>
    <row r="633" spans="1:50" x14ac:dyDescent="0.3">
      <c r="A633" s="25"/>
      <c r="B633" s="25"/>
      <c r="C633" s="25"/>
      <c r="D633" s="25"/>
      <c r="E633" s="25"/>
      <c r="F633" s="25"/>
      <c r="G633" s="71"/>
      <c r="H633" s="84"/>
      <c r="I633" s="127"/>
      <c r="J633" s="180"/>
      <c r="K633" s="262"/>
      <c r="L633" s="134"/>
      <c r="M633" s="263"/>
      <c r="N633" s="25"/>
      <c r="O633" s="25"/>
      <c r="P633" s="264"/>
      <c r="Q633" s="103"/>
      <c r="R633" s="103"/>
      <c r="S633" s="25"/>
      <c r="T633" s="154"/>
      <c r="U633" s="125"/>
      <c r="V633" s="125"/>
      <c r="W633" s="125"/>
      <c r="X633" s="174"/>
      <c r="Y633" s="113"/>
      <c r="Z633" s="113"/>
      <c r="AA633" s="113"/>
      <c r="AB633" s="127"/>
      <c r="AC633" s="127"/>
      <c r="AD633" s="127"/>
      <c r="AE633" s="127"/>
      <c r="AF633" s="127"/>
      <c r="AG633" s="127"/>
      <c r="AH633" s="127"/>
      <c r="AI633" s="127"/>
      <c r="AJ633" s="127"/>
      <c r="AK633" s="127"/>
      <c r="AL633" s="127"/>
      <c r="AM633" s="127"/>
      <c r="AN633" s="127"/>
      <c r="AO633" s="127"/>
      <c r="AP633" s="127"/>
      <c r="AQ633" s="127"/>
      <c r="AR633" s="127"/>
      <c r="AS633" s="127"/>
      <c r="AT633" s="127"/>
      <c r="AU633" s="127"/>
      <c r="AV633" s="127"/>
      <c r="AW633" s="127"/>
      <c r="AX633" s="127"/>
    </row>
    <row r="634" spans="1:50" x14ac:dyDescent="0.3">
      <c r="A634" s="25"/>
      <c r="B634" s="25"/>
      <c r="C634" s="25"/>
      <c r="D634" s="25"/>
      <c r="E634" s="25"/>
      <c r="F634" s="25"/>
      <c r="G634" s="71"/>
      <c r="H634" s="156"/>
      <c r="I634" s="127"/>
      <c r="J634" s="180"/>
      <c r="K634" s="262"/>
      <c r="L634" s="134"/>
      <c r="M634" s="263"/>
      <c r="N634" s="25"/>
      <c r="O634" s="25"/>
      <c r="P634" s="264"/>
      <c r="Q634" s="103"/>
      <c r="R634" s="103"/>
      <c r="S634" s="25"/>
      <c r="T634" s="154"/>
      <c r="U634" s="125"/>
      <c r="V634" s="125"/>
      <c r="W634" s="125"/>
      <c r="X634" s="174"/>
      <c r="Y634" s="113"/>
      <c r="Z634" s="113"/>
      <c r="AA634" s="113"/>
      <c r="AB634" s="127"/>
      <c r="AC634" s="127"/>
      <c r="AD634" s="127"/>
      <c r="AE634" s="127"/>
      <c r="AF634" s="127"/>
      <c r="AG634" s="127"/>
      <c r="AH634" s="127"/>
      <c r="AI634" s="127"/>
      <c r="AJ634" s="127"/>
      <c r="AK634" s="127"/>
      <c r="AL634" s="127"/>
      <c r="AM634" s="127"/>
      <c r="AN634" s="127"/>
      <c r="AO634" s="127"/>
      <c r="AP634" s="127"/>
      <c r="AQ634" s="127"/>
      <c r="AR634" s="127"/>
      <c r="AS634" s="127"/>
      <c r="AT634" s="127"/>
      <c r="AU634" s="127"/>
      <c r="AV634" s="127"/>
      <c r="AW634" s="127"/>
      <c r="AX634" s="127"/>
    </row>
    <row r="635" spans="1:50" x14ac:dyDescent="0.3">
      <c r="A635" s="25"/>
      <c r="B635" s="25"/>
      <c r="C635" s="25"/>
      <c r="D635" s="25"/>
      <c r="E635" s="25"/>
      <c r="F635" s="25"/>
      <c r="G635" s="71"/>
      <c r="H635" s="156"/>
      <c r="I635" s="127"/>
      <c r="J635" s="180"/>
      <c r="K635" s="262"/>
      <c r="L635" s="134"/>
      <c r="M635" s="263"/>
      <c r="N635" s="25"/>
      <c r="O635" s="25"/>
      <c r="P635" s="264"/>
      <c r="Q635" s="103"/>
      <c r="R635" s="103"/>
      <c r="S635" s="25"/>
      <c r="T635" s="154"/>
      <c r="U635" s="125"/>
      <c r="V635" s="125"/>
      <c r="W635" s="125"/>
      <c r="X635" s="174"/>
      <c r="Y635" s="113"/>
      <c r="Z635" s="113"/>
      <c r="AA635" s="113"/>
      <c r="AB635" s="127"/>
      <c r="AC635" s="127"/>
      <c r="AD635" s="127"/>
      <c r="AE635" s="127"/>
      <c r="AF635" s="127"/>
      <c r="AG635" s="127"/>
      <c r="AH635" s="127"/>
      <c r="AI635" s="127"/>
      <c r="AJ635" s="127"/>
      <c r="AK635" s="127"/>
      <c r="AL635" s="127"/>
      <c r="AM635" s="127"/>
      <c r="AN635" s="127"/>
      <c r="AO635" s="127"/>
      <c r="AP635" s="127"/>
      <c r="AQ635" s="127"/>
      <c r="AR635" s="127"/>
      <c r="AS635" s="127"/>
      <c r="AT635" s="127"/>
      <c r="AU635" s="127"/>
      <c r="AV635" s="127"/>
      <c r="AW635" s="127"/>
      <c r="AX635" s="127"/>
    </row>
    <row r="636" spans="1:50" x14ac:dyDescent="0.3">
      <c r="A636" s="25"/>
      <c r="B636" s="25"/>
      <c r="C636" s="25"/>
      <c r="D636" s="25"/>
      <c r="E636" s="25"/>
      <c r="F636" s="25"/>
      <c r="G636" s="71"/>
      <c r="H636" s="156"/>
      <c r="I636" s="127"/>
      <c r="J636" s="180"/>
      <c r="K636" s="262"/>
      <c r="L636" s="134"/>
      <c r="M636" s="263"/>
      <c r="N636" s="25"/>
      <c r="O636" s="25"/>
      <c r="P636" s="264"/>
      <c r="Q636" s="103"/>
      <c r="R636" s="103"/>
      <c r="S636" s="25"/>
      <c r="T636" s="154"/>
      <c r="U636" s="125"/>
      <c r="V636" s="125"/>
      <c r="W636" s="125"/>
      <c r="X636" s="174"/>
      <c r="Y636" s="113"/>
      <c r="Z636" s="113"/>
      <c r="AA636" s="113"/>
      <c r="AB636" s="127"/>
      <c r="AC636" s="127"/>
      <c r="AD636" s="127"/>
      <c r="AE636" s="127"/>
      <c r="AF636" s="127"/>
      <c r="AG636" s="127"/>
      <c r="AH636" s="127"/>
      <c r="AI636" s="127"/>
      <c r="AJ636" s="127"/>
      <c r="AK636" s="127"/>
      <c r="AL636" s="127"/>
      <c r="AM636" s="127"/>
      <c r="AN636" s="127"/>
      <c r="AO636" s="127"/>
      <c r="AP636" s="127"/>
      <c r="AQ636" s="127"/>
      <c r="AR636" s="127"/>
      <c r="AS636" s="127"/>
      <c r="AT636" s="127"/>
      <c r="AU636" s="127"/>
      <c r="AV636" s="127"/>
      <c r="AW636" s="127"/>
      <c r="AX636" s="127"/>
    </row>
    <row r="637" spans="1:50" x14ac:dyDescent="0.3">
      <c r="A637" s="25"/>
      <c r="B637" s="25"/>
      <c r="C637" s="25"/>
      <c r="D637" s="25"/>
      <c r="E637" s="25"/>
      <c r="F637" s="25"/>
      <c r="G637" s="71"/>
      <c r="H637" s="156"/>
      <c r="I637" s="127"/>
      <c r="J637" s="180"/>
      <c r="K637" s="262"/>
      <c r="L637" s="134"/>
      <c r="M637" s="263"/>
      <c r="N637" s="25"/>
      <c r="O637" s="25"/>
      <c r="P637" s="264"/>
      <c r="Q637" s="103"/>
      <c r="R637" s="103"/>
      <c r="S637" s="25"/>
      <c r="T637" s="154"/>
      <c r="U637" s="125"/>
      <c r="V637" s="125"/>
      <c r="W637" s="125"/>
      <c r="X637" s="174"/>
      <c r="Y637" s="113"/>
      <c r="Z637" s="113"/>
      <c r="AA637" s="113"/>
      <c r="AB637" s="127"/>
      <c r="AC637" s="127"/>
      <c r="AD637" s="127"/>
      <c r="AE637" s="127"/>
      <c r="AF637" s="127"/>
      <c r="AG637" s="127"/>
      <c r="AH637" s="127"/>
      <c r="AI637" s="127"/>
      <c r="AJ637" s="127"/>
      <c r="AK637" s="127"/>
      <c r="AL637" s="127"/>
      <c r="AM637" s="127"/>
      <c r="AN637" s="127"/>
      <c r="AO637" s="127"/>
      <c r="AP637" s="127"/>
      <c r="AQ637" s="127"/>
      <c r="AR637" s="127"/>
      <c r="AS637" s="127"/>
      <c r="AT637" s="127"/>
      <c r="AU637" s="127"/>
      <c r="AV637" s="127"/>
      <c r="AW637" s="127"/>
      <c r="AX637" s="127"/>
    </row>
    <row r="638" spans="1:50" x14ac:dyDescent="0.3">
      <c r="A638" s="25"/>
      <c r="B638" s="25"/>
      <c r="C638" s="25"/>
      <c r="D638" s="25"/>
      <c r="E638" s="25"/>
      <c r="F638" s="25"/>
      <c r="G638" s="71"/>
      <c r="H638" s="156"/>
      <c r="I638" s="127"/>
      <c r="J638" s="180"/>
      <c r="K638" s="262"/>
      <c r="L638" s="134"/>
      <c r="M638" s="263"/>
      <c r="N638" s="25"/>
      <c r="O638" s="25"/>
      <c r="P638" s="264"/>
      <c r="Q638" s="103"/>
      <c r="R638" s="103"/>
      <c r="S638" s="25"/>
      <c r="T638" s="154"/>
      <c r="U638" s="125"/>
      <c r="V638" s="125"/>
      <c r="W638" s="125"/>
      <c r="X638" s="174"/>
      <c r="Y638" s="113"/>
      <c r="Z638" s="113"/>
      <c r="AA638" s="113"/>
      <c r="AB638" s="127"/>
      <c r="AC638" s="127"/>
      <c r="AD638" s="127"/>
      <c r="AE638" s="127"/>
      <c r="AF638" s="127"/>
      <c r="AG638" s="127"/>
      <c r="AH638" s="127"/>
      <c r="AI638" s="127"/>
      <c r="AJ638" s="127"/>
      <c r="AK638" s="127"/>
      <c r="AL638" s="127"/>
      <c r="AM638" s="127"/>
      <c r="AN638" s="127"/>
      <c r="AO638" s="127"/>
      <c r="AP638" s="127"/>
      <c r="AQ638" s="127"/>
      <c r="AR638" s="127"/>
      <c r="AS638" s="127"/>
      <c r="AT638" s="127"/>
      <c r="AU638" s="127"/>
      <c r="AV638" s="127"/>
      <c r="AW638" s="127"/>
      <c r="AX638" s="127"/>
    </row>
    <row r="639" spans="1:50" x14ac:dyDescent="0.3">
      <c r="A639" s="25"/>
      <c r="B639" s="25"/>
      <c r="C639" s="25"/>
      <c r="D639" s="25"/>
      <c r="E639" s="25"/>
      <c r="F639" s="25"/>
      <c r="G639" s="71"/>
      <c r="H639" s="156"/>
      <c r="I639" s="127"/>
      <c r="J639" s="180"/>
      <c r="K639" s="262"/>
      <c r="L639" s="134"/>
      <c r="M639" s="263"/>
      <c r="N639" s="25"/>
      <c r="O639" s="25"/>
      <c r="P639" s="264"/>
      <c r="Q639" s="103"/>
      <c r="R639" s="103"/>
      <c r="S639" s="25"/>
      <c r="T639" s="154"/>
      <c r="U639" s="125"/>
      <c r="V639" s="125"/>
      <c r="W639" s="125"/>
      <c r="X639" s="174"/>
      <c r="Y639" s="113"/>
      <c r="Z639" s="113"/>
      <c r="AA639" s="113"/>
      <c r="AB639" s="127"/>
      <c r="AC639" s="127"/>
      <c r="AD639" s="127"/>
      <c r="AE639" s="127"/>
      <c r="AF639" s="127"/>
      <c r="AG639" s="127"/>
      <c r="AH639" s="127"/>
      <c r="AI639" s="127"/>
      <c r="AJ639" s="127"/>
      <c r="AK639" s="127"/>
      <c r="AL639" s="127"/>
      <c r="AM639" s="127"/>
      <c r="AN639" s="127"/>
      <c r="AO639" s="127"/>
      <c r="AP639" s="127"/>
      <c r="AQ639" s="127"/>
      <c r="AR639" s="127"/>
      <c r="AS639" s="127"/>
      <c r="AT639" s="127"/>
      <c r="AU639" s="127"/>
      <c r="AV639" s="127"/>
      <c r="AW639" s="127"/>
      <c r="AX639" s="127"/>
    </row>
    <row r="640" spans="1:50" x14ac:dyDescent="0.3">
      <c r="A640" s="25"/>
      <c r="B640" s="25"/>
      <c r="C640" s="25"/>
      <c r="D640" s="25"/>
      <c r="E640" s="25"/>
      <c r="F640" s="25"/>
      <c r="G640" s="71"/>
      <c r="H640" s="156"/>
      <c r="I640" s="127"/>
      <c r="J640" s="180"/>
      <c r="K640" s="262"/>
      <c r="L640" s="134"/>
      <c r="M640" s="263"/>
      <c r="N640" s="25"/>
      <c r="O640" s="25"/>
      <c r="P640" s="264"/>
      <c r="Q640" s="103"/>
      <c r="R640" s="103"/>
      <c r="S640" s="25"/>
      <c r="T640" s="154"/>
      <c r="U640" s="125"/>
      <c r="V640" s="125"/>
      <c r="W640" s="125"/>
      <c r="X640" s="174"/>
      <c r="Y640" s="113"/>
      <c r="Z640" s="113"/>
      <c r="AA640" s="113"/>
      <c r="AB640" s="127"/>
      <c r="AC640" s="127"/>
      <c r="AD640" s="127"/>
      <c r="AE640" s="127"/>
      <c r="AF640" s="127"/>
      <c r="AG640" s="127"/>
      <c r="AH640" s="127"/>
      <c r="AI640" s="127"/>
      <c r="AJ640" s="127"/>
      <c r="AK640" s="127"/>
      <c r="AL640" s="127"/>
      <c r="AM640" s="127"/>
      <c r="AN640" s="127"/>
      <c r="AO640" s="127"/>
      <c r="AP640" s="127"/>
      <c r="AQ640" s="127"/>
      <c r="AR640" s="127"/>
      <c r="AS640" s="127"/>
      <c r="AT640" s="127"/>
      <c r="AU640" s="127"/>
      <c r="AV640" s="127"/>
      <c r="AW640" s="127"/>
      <c r="AX640" s="127"/>
    </row>
    <row r="641" spans="1:50" x14ac:dyDescent="0.3">
      <c r="A641" s="25"/>
      <c r="B641" s="25"/>
      <c r="C641" s="25"/>
      <c r="D641" s="25"/>
      <c r="E641" s="25"/>
      <c r="F641" s="25"/>
      <c r="G641" s="71"/>
      <c r="H641" s="156"/>
      <c r="I641" s="127"/>
      <c r="J641" s="180"/>
      <c r="K641" s="262"/>
      <c r="L641" s="134"/>
      <c r="M641" s="263"/>
      <c r="N641" s="25"/>
      <c r="O641" s="25"/>
      <c r="P641" s="264"/>
      <c r="Q641" s="103"/>
      <c r="R641" s="103"/>
      <c r="S641" s="25"/>
      <c r="T641" s="25"/>
      <c r="U641" s="125"/>
      <c r="V641" s="125"/>
      <c r="W641" s="125"/>
      <c r="X641" s="174"/>
      <c r="Y641" s="113"/>
      <c r="Z641" s="113"/>
      <c r="AA641" s="113"/>
      <c r="AB641" s="127"/>
      <c r="AC641" s="127"/>
      <c r="AD641" s="127"/>
      <c r="AE641" s="127"/>
      <c r="AF641" s="127"/>
      <c r="AG641" s="127"/>
      <c r="AH641" s="127"/>
      <c r="AI641" s="127"/>
      <c r="AJ641" s="127"/>
      <c r="AK641" s="127"/>
      <c r="AL641" s="127"/>
      <c r="AM641" s="127"/>
      <c r="AN641" s="127"/>
      <c r="AO641" s="127"/>
      <c r="AP641" s="127"/>
      <c r="AQ641" s="127"/>
      <c r="AR641" s="127"/>
      <c r="AS641" s="127"/>
      <c r="AT641" s="127"/>
      <c r="AU641" s="127"/>
      <c r="AV641" s="127"/>
      <c r="AW641" s="127"/>
      <c r="AX641" s="127"/>
    </row>
    <row r="642" spans="1:50" x14ac:dyDescent="0.3">
      <c r="A642" s="25"/>
      <c r="B642" s="25"/>
      <c r="C642" s="25"/>
      <c r="D642" s="25"/>
      <c r="E642" s="25"/>
      <c r="F642" s="25"/>
      <c r="G642" s="71"/>
      <c r="H642" s="156"/>
      <c r="I642" s="127"/>
      <c r="J642" s="180"/>
      <c r="K642" s="262"/>
      <c r="L642" s="134"/>
      <c r="M642" s="263"/>
      <c r="N642" s="25"/>
      <c r="O642" s="25"/>
      <c r="P642" s="264"/>
      <c r="Q642" s="103"/>
      <c r="R642" s="103"/>
      <c r="S642" s="25"/>
      <c r="T642" s="25"/>
      <c r="U642" s="125"/>
      <c r="V642" s="125"/>
      <c r="W642" s="125"/>
      <c r="X642" s="174"/>
      <c r="Y642" s="113"/>
      <c r="Z642" s="113"/>
      <c r="AA642" s="113"/>
      <c r="AB642" s="127"/>
      <c r="AC642" s="127"/>
      <c r="AD642" s="127"/>
      <c r="AE642" s="127"/>
      <c r="AF642" s="127"/>
      <c r="AG642" s="127"/>
      <c r="AH642" s="127"/>
      <c r="AI642" s="127"/>
      <c r="AJ642" s="127"/>
      <c r="AK642" s="127"/>
      <c r="AL642" s="127"/>
      <c r="AM642" s="127"/>
      <c r="AN642" s="127"/>
      <c r="AO642" s="127"/>
      <c r="AP642" s="127"/>
      <c r="AQ642" s="127"/>
      <c r="AR642" s="127"/>
      <c r="AS642" s="127"/>
      <c r="AT642" s="127"/>
      <c r="AU642" s="127"/>
      <c r="AV642" s="127"/>
      <c r="AW642" s="127"/>
      <c r="AX642" s="127"/>
    </row>
    <row r="643" spans="1:50" x14ac:dyDescent="0.3">
      <c r="A643" s="25"/>
      <c r="B643" s="25"/>
      <c r="C643" s="25"/>
      <c r="D643" s="25"/>
      <c r="E643" s="25"/>
      <c r="F643" s="25"/>
      <c r="G643" s="71"/>
      <c r="H643" s="84"/>
      <c r="I643" s="127"/>
      <c r="J643" s="180"/>
      <c r="K643" s="142"/>
      <c r="L643" s="140"/>
      <c r="M643" s="103"/>
      <c r="N643" s="129"/>
      <c r="O643" s="129"/>
      <c r="P643" s="129"/>
      <c r="Q643" s="129"/>
      <c r="R643" s="103"/>
      <c r="S643" s="25"/>
      <c r="T643" s="154"/>
      <c r="U643" s="125"/>
      <c r="V643" s="125"/>
      <c r="W643" s="125"/>
      <c r="X643" s="103"/>
      <c r="Y643" s="113"/>
      <c r="Z643" s="113"/>
      <c r="AA643" s="113"/>
      <c r="AB643" s="127"/>
      <c r="AC643" s="127"/>
      <c r="AD643" s="127"/>
      <c r="AE643" s="127"/>
      <c r="AF643" s="127"/>
      <c r="AG643" s="127"/>
      <c r="AH643" s="127"/>
      <c r="AI643" s="127"/>
      <c r="AJ643" s="127"/>
      <c r="AK643" s="127"/>
      <c r="AL643" s="127"/>
      <c r="AM643" s="127"/>
      <c r="AN643" s="127"/>
      <c r="AO643" s="127"/>
      <c r="AP643" s="127"/>
      <c r="AQ643" s="127"/>
      <c r="AR643" s="127"/>
      <c r="AS643" s="127"/>
      <c r="AT643" s="127"/>
      <c r="AU643" s="127"/>
      <c r="AV643" s="127"/>
      <c r="AW643" s="127"/>
      <c r="AX643" s="127"/>
    </row>
    <row r="644" spans="1:50" x14ac:dyDescent="0.3">
      <c r="A644" s="25"/>
      <c r="B644" s="25"/>
      <c r="C644" s="25"/>
      <c r="D644" s="25"/>
      <c r="E644" s="25"/>
      <c r="F644" s="25"/>
      <c r="G644" s="71"/>
      <c r="H644" s="84"/>
      <c r="I644" s="127"/>
      <c r="J644" s="180"/>
      <c r="K644" s="142"/>
      <c r="L644" s="140"/>
      <c r="M644" s="103"/>
      <c r="N644" s="129"/>
      <c r="O644" s="129"/>
      <c r="P644" s="129"/>
      <c r="Q644" s="129"/>
      <c r="R644" s="103"/>
      <c r="S644" s="25"/>
      <c r="T644" s="154"/>
      <c r="U644" s="125"/>
      <c r="V644" s="125"/>
      <c r="W644" s="125"/>
      <c r="X644" s="103"/>
      <c r="Y644" s="113"/>
      <c r="Z644" s="113"/>
      <c r="AA644" s="113"/>
      <c r="AB644" s="127"/>
      <c r="AC644" s="127"/>
      <c r="AD644" s="127"/>
      <c r="AE644" s="127"/>
      <c r="AF644" s="127"/>
      <c r="AG644" s="127"/>
      <c r="AH644" s="127"/>
      <c r="AI644" s="127"/>
      <c r="AJ644" s="127"/>
      <c r="AK644" s="127"/>
      <c r="AL644" s="127"/>
      <c r="AM644" s="127"/>
      <c r="AN644" s="127"/>
      <c r="AO644" s="127"/>
      <c r="AP644" s="127"/>
      <c r="AQ644" s="127"/>
      <c r="AR644" s="127"/>
      <c r="AS644" s="127"/>
      <c r="AT644" s="127"/>
      <c r="AU644" s="127"/>
      <c r="AV644" s="127"/>
      <c r="AW644" s="127"/>
      <c r="AX644" s="127"/>
    </row>
    <row r="645" spans="1:50" x14ac:dyDescent="0.3">
      <c r="A645" s="25"/>
      <c r="B645" s="25"/>
      <c r="C645" s="25"/>
      <c r="D645" s="25"/>
      <c r="E645" s="25"/>
      <c r="F645" s="25"/>
      <c r="G645" s="71"/>
      <c r="H645" s="84"/>
      <c r="I645" s="127"/>
      <c r="J645" s="180"/>
      <c r="K645" s="142"/>
      <c r="L645" s="140"/>
      <c r="M645" s="103"/>
      <c r="N645" s="129"/>
      <c r="O645" s="129"/>
      <c r="P645" s="129"/>
      <c r="Q645" s="129"/>
      <c r="R645" s="103"/>
      <c r="S645" s="25"/>
      <c r="T645" s="154"/>
      <c r="U645" s="125"/>
      <c r="V645" s="125"/>
      <c r="W645" s="125"/>
      <c r="X645" s="103"/>
      <c r="Y645" s="113"/>
      <c r="Z645" s="113"/>
      <c r="AA645" s="113"/>
      <c r="AB645" s="127"/>
      <c r="AC645" s="127"/>
      <c r="AD645" s="127"/>
      <c r="AE645" s="127"/>
      <c r="AF645" s="127"/>
      <c r="AG645" s="127"/>
      <c r="AH645" s="127"/>
      <c r="AI645" s="127"/>
      <c r="AJ645" s="127"/>
      <c r="AK645" s="127"/>
      <c r="AL645" s="127"/>
      <c r="AM645" s="127"/>
      <c r="AN645" s="127"/>
      <c r="AO645" s="127"/>
      <c r="AP645" s="127"/>
      <c r="AQ645" s="127"/>
      <c r="AR645" s="127"/>
      <c r="AS645" s="127"/>
      <c r="AT645" s="127"/>
      <c r="AU645" s="127"/>
      <c r="AV645" s="127"/>
      <c r="AW645" s="127"/>
      <c r="AX645" s="127"/>
    </row>
    <row r="646" spans="1:50" x14ac:dyDescent="0.3">
      <c r="A646" s="25"/>
      <c r="B646" s="25"/>
      <c r="C646" s="25"/>
      <c r="D646" s="25"/>
      <c r="E646" s="25"/>
      <c r="F646" s="25"/>
      <c r="G646" s="71"/>
      <c r="H646" s="84"/>
      <c r="I646" s="127"/>
      <c r="J646" s="180"/>
      <c r="K646" s="142"/>
      <c r="L646" s="140"/>
      <c r="M646" s="103"/>
      <c r="N646" s="129"/>
      <c r="O646" s="129"/>
      <c r="P646" s="129"/>
      <c r="Q646" s="129"/>
      <c r="R646" s="103"/>
      <c r="S646" s="25"/>
      <c r="T646" s="154"/>
      <c r="U646" s="125"/>
      <c r="V646" s="125"/>
      <c r="W646" s="125"/>
      <c r="X646" s="103"/>
      <c r="Y646" s="113"/>
      <c r="Z646" s="113"/>
      <c r="AA646" s="113"/>
      <c r="AB646" s="127"/>
      <c r="AC646" s="127"/>
      <c r="AD646" s="127"/>
      <c r="AE646" s="127"/>
      <c r="AF646" s="127"/>
      <c r="AG646" s="127"/>
      <c r="AH646" s="127"/>
      <c r="AI646" s="127"/>
      <c r="AJ646" s="127"/>
      <c r="AK646" s="127"/>
      <c r="AL646" s="127"/>
      <c r="AM646" s="127"/>
      <c r="AN646" s="127"/>
      <c r="AO646" s="127"/>
      <c r="AP646" s="127"/>
      <c r="AQ646" s="127"/>
      <c r="AR646" s="127"/>
      <c r="AS646" s="127"/>
      <c r="AT646" s="127"/>
      <c r="AU646" s="127"/>
      <c r="AV646" s="127"/>
      <c r="AW646" s="127"/>
      <c r="AX646" s="127"/>
    </row>
    <row r="647" spans="1:50" x14ac:dyDescent="0.3">
      <c r="A647" s="25"/>
      <c r="B647" s="25"/>
      <c r="C647" s="25"/>
      <c r="D647" s="25"/>
      <c r="E647" s="25"/>
      <c r="F647" s="25"/>
      <c r="G647" s="71"/>
      <c r="H647" s="84"/>
      <c r="I647" s="127"/>
      <c r="J647" s="180"/>
      <c r="K647" s="142"/>
      <c r="L647" s="140"/>
      <c r="M647" s="103"/>
      <c r="N647" s="129"/>
      <c r="O647" s="129"/>
      <c r="P647" s="129"/>
      <c r="Q647" s="129"/>
      <c r="R647" s="103"/>
      <c r="S647" s="25"/>
      <c r="T647" s="154"/>
      <c r="U647" s="125"/>
      <c r="V647" s="125"/>
      <c r="W647" s="125"/>
      <c r="X647" s="103"/>
      <c r="Y647" s="113"/>
      <c r="Z647" s="113"/>
      <c r="AA647" s="113"/>
      <c r="AB647" s="127"/>
      <c r="AC647" s="127"/>
      <c r="AD647" s="127"/>
      <c r="AE647" s="127"/>
      <c r="AF647" s="127"/>
      <c r="AG647" s="127"/>
      <c r="AH647" s="127"/>
      <c r="AI647" s="127"/>
      <c r="AJ647" s="127"/>
      <c r="AK647" s="127"/>
      <c r="AL647" s="127"/>
      <c r="AM647" s="127"/>
      <c r="AN647" s="127"/>
      <c r="AO647" s="127"/>
      <c r="AP647" s="127"/>
      <c r="AQ647" s="127"/>
      <c r="AR647" s="127"/>
      <c r="AS647" s="127"/>
      <c r="AT647" s="127"/>
      <c r="AU647" s="127"/>
      <c r="AV647" s="127"/>
      <c r="AW647" s="127"/>
      <c r="AX647" s="127"/>
    </row>
    <row r="648" spans="1:50" x14ac:dyDescent="0.3">
      <c r="A648" s="25"/>
      <c r="B648" s="25"/>
      <c r="C648" s="25"/>
      <c r="D648" s="25"/>
      <c r="E648" s="25"/>
      <c r="F648" s="25"/>
      <c r="G648" s="71"/>
      <c r="H648" s="84"/>
      <c r="I648" s="127"/>
      <c r="J648" s="180"/>
      <c r="K648" s="142"/>
      <c r="L648" s="140"/>
      <c r="M648" s="103"/>
      <c r="N648" s="129"/>
      <c r="O648" s="129"/>
      <c r="P648" s="129"/>
      <c r="Q648" s="129"/>
      <c r="R648" s="103"/>
      <c r="S648" s="25"/>
      <c r="T648" s="154"/>
      <c r="U648" s="125"/>
      <c r="V648" s="125"/>
      <c r="W648" s="125"/>
      <c r="X648" s="103"/>
      <c r="Y648" s="113"/>
      <c r="Z648" s="113"/>
      <c r="AA648" s="113"/>
      <c r="AB648" s="127"/>
      <c r="AC648" s="127"/>
      <c r="AD648" s="127"/>
      <c r="AE648" s="127"/>
      <c r="AF648" s="127"/>
      <c r="AG648" s="127"/>
      <c r="AH648" s="127"/>
      <c r="AI648" s="127"/>
      <c r="AJ648" s="127"/>
      <c r="AK648" s="127"/>
      <c r="AL648" s="127"/>
      <c r="AM648" s="127"/>
      <c r="AN648" s="127"/>
      <c r="AO648" s="127"/>
      <c r="AP648" s="127"/>
      <c r="AQ648" s="127"/>
      <c r="AR648" s="127"/>
      <c r="AS648" s="127"/>
      <c r="AT648" s="127"/>
      <c r="AU648" s="127"/>
      <c r="AV648" s="127"/>
      <c r="AW648" s="127"/>
      <c r="AX648" s="127"/>
    </row>
    <row r="649" spans="1:50" x14ac:dyDescent="0.3">
      <c r="A649" s="25"/>
      <c r="B649" s="25"/>
      <c r="C649" s="25"/>
      <c r="D649" s="25"/>
      <c r="E649" s="25"/>
      <c r="F649" s="25"/>
      <c r="G649" s="71"/>
      <c r="H649" s="84"/>
      <c r="I649" s="127"/>
      <c r="J649" s="180"/>
      <c r="K649" s="142"/>
      <c r="L649" s="140"/>
      <c r="M649" s="103"/>
      <c r="N649" s="129"/>
      <c r="O649" s="129"/>
      <c r="P649" s="129"/>
      <c r="Q649" s="129"/>
      <c r="R649" s="103"/>
      <c r="S649" s="25"/>
      <c r="T649" s="154"/>
      <c r="U649" s="125"/>
      <c r="V649" s="125"/>
      <c r="W649" s="125"/>
      <c r="X649" s="103"/>
      <c r="Y649" s="113"/>
      <c r="Z649" s="113"/>
      <c r="AA649" s="113"/>
      <c r="AB649" s="127"/>
      <c r="AC649" s="127"/>
      <c r="AD649" s="127"/>
      <c r="AE649" s="127"/>
      <c r="AF649" s="127"/>
      <c r="AG649" s="127"/>
      <c r="AH649" s="127"/>
      <c r="AI649" s="127"/>
      <c r="AJ649" s="127"/>
      <c r="AK649" s="127"/>
      <c r="AL649" s="127"/>
      <c r="AM649" s="127"/>
      <c r="AN649" s="127"/>
      <c r="AO649" s="127"/>
      <c r="AP649" s="127"/>
      <c r="AQ649" s="127"/>
      <c r="AR649" s="127"/>
      <c r="AS649" s="127"/>
      <c r="AT649" s="127"/>
      <c r="AU649" s="127"/>
      <c r="AV649" s="127"/>
      <c r="AW649" s="127"/>
      <c r="AX649" s="127"/>
    </row>
    <row r="650" spans="1:50" x14ac:dyDescent="0.3">
      <c r="A650" s="25"/>
      <c r="B650" s="25"/>
      <c r="C650" s="25"/>
      <c r="D650" s="25"/>
      <c r="E650" s="25"/>
      <c r="F650" s="25"/>
      <c r="G650" s="71"/>
      <c r="H650" s="84"/>
      <c r="I650" s="127"/>
      <c r="J650" s="180"/>
      <c r="K650" s="142"/>
      <c r="L650" s="140"/>
      <c r="M650" s="103"/>
      <c r="N650" s="129"/>
      <c r="O650" s="129"/>
      <c r="P650" s="129"/>
      <c r="Q650" s="129"/>
      <c r="R650" s="103"/>
      <c r="S650" s="25"/>
      <c r="T650" s="154"/>
      <c r="U650" s="125"/>
      <c r="V650" s="125"/>
      <c r="W650" s="125"/>
      <c r="X650" s="103"/>
      <c r="Y650" s="113"/>
      <c r="Z650" s="113"/>
      <c r="AA650" s="113"/>
      <c r="AB650" s="127"/>
      <c r="AC650" s="127"/>
      <c r="AD650" s="127"/>
      <c r="AE650" s="127"/>
      <c r="AF650" s="127"/>
      <c r="AG650" s="127"/>
      <c r="AH650" s="127"/>
      <c r="AI650" s="127"/>
      <c r="AJ650" s="127"/>
      <c r="AK650" s="127"/>
      <c r="AL650" s="127"/>
      <c r="AM650" s="127"/>
      <c r="AN650" s="127"/>
      <c r="AO650" s="127"/>
      <c r="AP650" s="127"/>
      <c r="AQ650" s="127"/>
      <c r="AR650" s="127"/>
      <c r="AS650" s="127"/>
      <c r="AT650" s="127"/>
      <c r="AU650" s="127"/>
      <c r="AV650" s="127"/>
      <c r="AW650" s="127"/>
      <c r="AX650" s="127"/>
    </row>
    <row r="651" spans="1:50" x14ac:dyDescent="0.3">
      <c r="A651" s="25"/>
      <c r="B651" s="25"/>
      <c r="C651" s="25"/>
      <c r="D651" s="25"/>
      <c r="E651" s="25"/>
      <c r="F651" s="25"/>
      <c r="G651" s="71"/>
      <c r="H651" s="84"/>
      <c r="I651" s="127"/>
      <c r="J651" s="180"/>
      <c r="K651" s="142"/>
      <c r="L651" s="140"/>
      <c r="M651" s="103"/>
      <c r="N651" s="129"/>
      <c r="O651" s="129"/>
      <c r="P651" s="129"/>
      <c r="Q651" s="129"/>
      <c r="R651" s="103"/>
      <c r="S651" s="25"/>
      <c r="T651" s="154"/>
      <c r="U651" s="125"/>
      <c r="V651" s="125"/>
      <c r="W651" s="125"/>
      <c r="X651" s="103"/>
      <c r="Y651" s="113"/>
      <c r="Z651" s="113"/>
      <c r="AA651" s="113"/>
      <c r="AB651" s="127"/>
      <c r="AC651" s="127"/>
      <c r="AD651" s="127"/>
      <c r="AE651" s="127"/>
      <c r="AF651" s="127"/>
      <c r="AG651" s="127"/>
      <c r="AH651" s="127"/>
      <c r="AI651" s="127"/>
      <c r="AJ651" s="127"/>
      <c r="AK651" s="127"/>
      <c r="AL651" s="127"/>
      <c r="AM651" s="127"/>
      <c r="AN651" s="127"/>
      <c r="AO651" s="127"/>
      <c r="AP651" s="127"/>
      <c r="AQ651" s="127"/>
      <c r="AR651" s="127"/>
      <c r="AS651" s="127"/>
      <c r="AT651" s="127"/>
      <c r="AU651" s="127"/>
      <c r="AV651" s="127"/>
      <c r="AW651" s="127"/>
      <c r="AX651" s="127"/>
    </row>
    <row r="652" spans="1:50" x14ac:dyDescent="0.3">
      <c r="A652" s="25"/>
      <c r="B652" s="25"/>
      <c r="C652" s="25"/>
      <c r="D652" s="25"/>
      <c r="E652" s="25"/>
      <c r="F652" s="25"/>
      <c r="G652" s="71"/>
      <c r="H652" s="84"/>
      <c r="I652" s="127"/>
      <c r="J652" s="180"/>
      <c r="K652" s="142"/>
      <c r="L652" s="140"/>
      <c r="M652" s="103"/>
      <c r="N652" s="129"/>
      <c r="O652" s="129"/>
      <c r="P652" s="129"/>
      <c r="Q652" s="129"/>
      <c r="R652" s="103"/>
      <c r="S652" s="25"/>
      <c r="T652" s="154"/>
      <c r="U652" s="125"/>
      <c r="V652" s="125"/>
      <c r="W652" s="125"/>
      <c r="X652" s="103"/>
      <c r="Y652" s="113"/>
      <c r="Z652" s="113"/>
      <c r="AA652" s="113"/>
      <c r="AB652" s="127"/>
      <c r="AC652" s="127"/>
      <c r="AD652" s="127"/>
      <c r="AE652" s="127"/>
      <c r="AF652" s="127"/>
      <c r="AG652" s="127"/>
      <c r="AH652" s="127"/>
      <c r="AI652" s="127"/>
      <c r="AJ652" s="127"/>
      <c r="AK652" s="127"/>
      <c r="AL652" s="127"/>
      <c r="AM652" s="127"/>
      <c r="AN652" s="127"/>
      <c r="AO652" s="127"/>
      <c r="AP652" s="127"/>
      <c r="AQ652" s="127"/>
      <c r="AR652" s="127"/>
      <c r="AS652" s="127"/>
      <c r="AT652" s="127"/>
      <c r="AU652" s="127"/>
      <c r="AV652" s="127"/>
      <c r="AW652" s="127"/>
      <c r="AX652" s="127"/>
    </row>
    <row r="653" spans="1:50" x14ac:dyDescent="0.3">
      <c r="A653" s="25"/>
      <c r="B653" s="25"/>
      <c r="C653" s="25"/>
      <c r="D653" s="25"/>
      <c r="E653" s="25"/>
      <c r="F653" s="25"/>
      <c r="G653" s="71"/>
      <c r="H653" s="84"/>
      <c r="I653" s="127"/>
      <c r="J653" s="180"/>
      <c r="K653" s="142"/>
      <c r="L653" s="140"/>
      <c r="M653" s="103"/>
      <c r="N653" s="129"/>
      <c r="O653" s="129"/>
      <c r="P653" s="129"/>
      <c r="Q653" s="129"/>
      <c r="R653" s="103"/>
      <c r="S653" s="25"/>
      <c r="T653" s="154"/>
      <c r="U653" s="125"/>
      <c r="V653" s="125"/>
      <c r="W653" s="125"/>
      <c r="X653" s="103"/>
      <c r="Y653" s="113"/>
      <c r="Z653" s="113"/>
      <c r="AA653" s="113"/>
      <c r="AB653" s="127"/>
      <c r="AC653" s="127"/>
      <c r="AD653" s="127"/>
      <c r="AE653" s="127"/>
      <c r="AF653" s="127"/>
      <c r="AG653" s="127"/>
      <c r="AH653" s="127"/>
      <c r="AI653" s="127"/>
      <c r="AJ653" s="127"/>
      <c r="AK653" s="127"/>
      <c r="AL653" s="127"/>
      <c r="AM653" s="127"/>
      <c r="AN653" s="127"/>
      <c r="AO653" s="127"/>
      <c r="AP653" s="127"/>
      <c r="AQ653" s="127"/>
      <c r="AR653" s="127"/>
      <c r="AS653" s="127"/>
      <c r="AT653" s="127"/>
      <c r="AU653" s="127"/>
      <c r="AV653" s="127"/>
      <c r="AW653" s="127"/>
      <c r="AX653" s="127"/>
    </row>
    <row r="654" spans="1:50" x14ac:dyDescent="0.3">
      <c r="A654" s="25"/>
      <c r="B654" s="25"/>
      <c r="C654" s="25"/>
      <c r="D654" s="25"/>
      <c r="E654" s="25"/>
      <c r="F654" s="25"/>
      <c r="G654" s="71"/>
      <c r="H654" s="84"/>
      <c r="I654" s="127"/>
      <c r="J654" s="180"/>
      <c r="K654" s="142"/>
      <c r="L654" s="140"/>
      <c r="M654" s="103"/>
      <c r="N654" s="129"/>
      <c r="O654" s="129"/>
      <c r="P654" s="129"/>
      <c r="Q654" s="129"/>
      <c r="R654" s="103"/>
      <c r="S654" s="25"/>
      <c r="T654" s="154"/>
      <c r="U654" s="125"/>
      <c r="V654" s="125"/>
      <c r="W654" s="125"/>
      <c r="X654" s="103"/>
      <c r="Y654" s="113"/>
      <c r="Z654" s="113"/>
      <c r="AA654" s="113"/>
      <c r="AB654" s="127"/>
      <c r="AC654" s="127"/>
      <c r="AD654" s="127"/>
      <c r="AE654" s="127"/>
      <c r="AF654" s="127"/>
      <c r="AG654" s="127"/>
      <c r="AH654" s="127"/>
      <c r="AI654" s="127"/>
      <c r="AJ654" s="127"/>
      <c r="AK654" s="127"/>
      <c r="AL654" s="127"/>
      <c r="AM654" s="127"/>
      <c r="AN654" s="127"/>
      <c r="AO654" s="127"/>
      <c r="AP654" s="127"/>
      <c r="AQ654" s="127"/>
      <c r="AR654" s="127"/>
      <c r="AS654" s="127"/>
      <c r="AT654" s="127"/>
      <c r="AU654" s="127"/>
      <c r="AV654" s="127"/>
      <c r="AW654" s="127"/>
      <c r="AX654" s="127"/>
    </row>
    <row r="655" spans="1:50" x14ac:dyDescent="0.3">
      <c r="A655" s="25"/>
      <c r="B655" s="25"/>
      <c r="C655" s="25"/>
      <c r="D655" s="25"/>
      <c r="E655" s="25"/>
      <c r="F655" s="25"/>
      <c r="G655" s="71"/>
      <c r="H655" s="84"/>
      <c r="I655" s="127"/>
      <c r="J655" s="180"/>
      <c r="K655" s="142"/>
      <c r="L655" s="140"/>
      <c r="M655" s="103"/>
      <c r="N655" s="129"/>
      <c r="O655" s="129"/>
      <c r="P655" s="129"/>
      <c r="Q655" s="129"/>
      <c r="R655" s="103"/>
      <c r="S655" s="25"/>
      <c r="T655" s="154"/>
      <c r="U655" s="125"/>
      <c r="V655" s="125"/>
      <c r="W655" s="125"/>
      <c r="X655" s="103"/>
      <c r="Y655" s="113"/>
      <c r="Z655" s="113"/>
      <c r="AA655" s="113"/>
      <c r="AB655" s="127"/>
      <c r="AC655" s="127"/>
      <c r="AD655" s="127"/>
      <c r="AE655" s="127"/>
      <c r="AF655" s="127"/>
      <c r="AG655" s="127"/>
      <c r="AH655" s="127"/>
      <c r="AI655" s="127"/>
      <c r="AJ655" s="127"/>
      <c r="AK655" s="127"/>
      <c r="AL655" s="127"/>
      <c r="AM655" s="127"/>
      <c r="AN655" s="127"/>
      <c r="AO655" s="127"/>
      <c r="AP655" s="127"/>
      <c r="AQ655" s="127"/>
      <c r="AR655" s="127"/>
      <c r="AS655" s="127"/>
      <c r="AT655" s="127"/>
      <c r="AU655" s="127"/>
      <c r="AV655" s="127"/>
      <c r="AW655" s="127"/>
      <c r="AX655" s="127"/>
    </row>
    <row r="656" spans="1:50" x14ac:dyDescent="0.3">
      <c r="A656" s="25"/>
      <c r="B656" s="25"/>
      <c r="C656" s="25"/>
      <c r="D656" s="25"/>
      <c r="E656" s="25"/>
      <c r="F656" s="25"/>
      <c r="G656" s="71"/>
      <c r="H656" s="84"/>
      <c r="I656" s="127"/>
      <c r="J656" s="180"/>
      <c r="K656" s="142"/>
      <c r="L656" s="140"/>
      <c r="M656" s="103"/>
      <c r="N656" s="129"/>
      <c r="O656" s="129"/>
      <c r="P656" s="129"/>
      <c r="Q656" s="129"/>
      <c r="R656" s="103"/>
      <c r="S656" s="25"/>
      <c r="T656" s="154"/>
      <c r="U656" s="125"/>
      <c r="V656" s="125"/>
      <c r="W656" s="125"/>
      <c r="X656" s="103"/>
      <c r="Y656" s="113"/>
      <c r="Z656" s="113"/>
      <c r="AA656" s="113"/>
      <c r="AB656" s="127"/>
      <c r="AC656" s="127"/>
      <c r="AD656" s="127"/>
      <c r="AE656" s="127"/>
      <c r="AF656" s="127"/>
      <c r="AG656" s="127"/>
      <c r="AH656" s="127"/>
      <c r="AI656" s="127"/>
      <c r="AJ656" s="127"/>
      <c r="AK656" s="127"/>
      <c r="AL656" s="127"/>
      <c r="AM656" s="127"/>
      <c r="AN656" s="127"/>
      <c r="AO656" s="127"/>
      <c r="AP656" s="127"/>
      <c r="AQ656" s="127"/>
      <c r="AR656" s="127"/>
      <c r="AS656" s="127"/>
      <c r="AT656" s="127"/>
      <c r="AU656" s="127"/>
      <c r="AV656" s="127"/>
      <c r="AW656" s="127"/>
      <c r="AX656" s="127"/>
    </row>
    <row r="657" spans="1:50" x14ac:dyDescent="0.3">
      <c r="A657" s="25"/>
      <c r="B657" s="25"/>
      <c r="C657" s="25"/>
      <c r="D657" s="25"/>
      <c r="E657" s="25"/>
      <c r="F657" s="25"/>
      <c r="G657" s="71"/>
      <c r="H657" s="84"/>
      <c r="I657" s="127"/>
      <c r="J657" s="180"/>
      <c r="K657" s="142"/>
      <c r="L657" s="140"/>
      <c r="M657" s="103"/>
      <c r="N657" s="129"/>
      <c r="O657" s="129"/>
      <c r="P657" s="129"/>
      <c r="Q657" s="129"/>
      <c r="R657" s="103"/>
      <c r="S657" s="25"/>
      <c r="T657" s="154"/>
      <c r="U657" s="125"/>
      <c r="V657" s="125"/>
      <c r="W657" s="125"/>
      <c r="X657" s="103"/>
      <c r="Y657" s="113"/>
      <c r="Z657" s="113"/>
      <c r="AA657" s="113"/>
      <c r="AB657" s="127"/>
      <c r="AC657" s="127"/>
      <c r="AD657" s="127"/>
      <c r="AE657" s="127"/>
      <c r="AF657" s="127"/>
      <c r="AG657" s="127"/>
      <c r="AH657" s="127"/>
      <c r="AI657" s="127"/>
      <c r="AJ657" s="127"/>
      <c r="AK657" s="127"/>
      <c r="AL657" s="127"/>
      <c r="AM657" s="127"/>
      <c r="AN657" s="127"/>
      <c r="AO657" s="127"/>
      <c r="AP657" s="127"/>
      <c r="AQ657" s="127"/>
      <c r="AR657" s="127"/>
      <c r="AS657" s="127"/>
      <c r="AT657" s="127"/>
      <c r="AU657" s="127"/>
      <c r="AV657" s="127"/>
      <c r="AW657" s="127"/>
      <c r="AX657" s="127"/>
    </row>
    <row r="658" spans="1:50" x14ac:dyDescent="0.3">
      <c r="A658" s="25"/>
      <c r="B658" s="25"/>
      <c r="C658" s="25"/>
      <c r="D658" s="25"/>
      <c r="E658" s="25"/>
      <c r="F658" s="25"/>
      <c r="G658" s="71"/>
      <c r="H658" s="84"/>
      <c r="I658" s="127"/>
      <c r="J658" s="180"/>
      <c r="K658" s="142"/>
      <c r="L658" s="140"/>
      <c r="M658" s="103"/>
      <c r="N658" s="129"/>
      <c r="O658" s="129"/>
      <c r="P658" s="129"/>
      <c r="Q658" s="129"/>
      <c r="R658" s="103"/>
      <c r="S658" s="25"/>
      <c r="T658" s="154"/>
      <c r="U658" s="125"/>
      <c r="V658" s="125"/>
      <c r="W658" s="125"/>
      <c r="X658" s="103"/>
      <c r="Y658" s="113"/>
      <c r="Z658" s="113"/>
      <c r="AA658" s="113"/>
      <c r="AB658" s="127"/>
      <c r="AC658" s="127"/>
      <c r="AD658" s="127"/>
      <c r="AE658" s="127"/>
      <c r="AF658" s="127"/>
      <c r="AG658" s="127"/>
      <c r="AH658" s="127"/>
      <c r="AI658" s="127"/>
      <c r="AJ658" s="127"/>
      <c r="AK658" s="127"/>
      <c r="AL658" s="127"/>
      <c r="AM658" s="127"/>
      <c r="AN658" s="127"/>
      <c r="AO658" s="127"/>
      <c r="AP658" s="127"/>
      <c r="AQ658" s="127"/>
      <c r="AR658" s="127"/>
      <c r="AS658" s="127"/>
      <c r="AT658" s="127"/>
      <c r="AU658" s="127"/>
      <c r="AV658" s="127"/>
      <c r="AW658" s="127"/>
      <c r="AX658" s="127"/>
    </row>
    <row r="659" spans="1:50" x14ac:dyDescent="0.3">
      <c r="A659" s="25"/>
      <c r="B659" s="25"/>
      <c r="C659" s="25"/>
      <c r="D659" s="25"/>
      <c r="E659" s="25"/>
      <c r="F659" s="25"/>
      <c r="G659" s="71"/>
      <c r="H659" s="84"/>
      <c r="I659" s="127"/>
      <c r="J659" s="180"/>
      <c r="K659" s="142"/>
      <c r="L659" s="140"/>
      <c r="M659" s="103"/>
      <c r="N659" s="129"/>
      <c r="O659" s="129"/>
      <c r="P659" s="129"/>
      <c r="Q659" s="129"/>
      <c r="R659" s="103"/>
      <c r="S659" s="25"/>
      <c r="T659" s="154"/>
      <c r="U659" s="125"/>
      <c r="V659" s="125"/>
      <c r="W659" s="125"/>
      <c r="X659" s="103"/>
      <c r="Y659" s="113"/>
      <c r="Z659" s="113"/>
      <c r="AA659" s="113"/>
      <c r="AB659" s="127"/>
      <c r="AC659" s="127"/>
      <c r="AD659" s="127"/>
      <c r="AE659" s="127"/>
      <c r="AF659" s="127"/>
      <c r="AG659" s="127"/>
      <c r="AH659" s="127"/>
      <c r="AI659" s="127"/>
      <c r="AJ659" s="127"/>
      <c r="AK659" s="127"/>
      <c r="AL659" s="127"/>
      <c r="AM659" s="127"/>
      <c r="AN659" s="127"/>
      <c r="AO659" s="127"/>
      <c r="AP659" s="127"/>
      <c r="AQ659" s="127"/>
      <c r="AR659" s="127"/>
      <c r="AS659" s="127"/>
      <c r="AT659" s="127"/>
      <c r="AU659" s="127"/>
      <c r="AV659" s="127"/>
      <c r="AW659" s="127"/>
      <c r="AX659" s="127"/>
    </row>
    <row r="660" spans="1:50" x14ac:dyDescent="0.3">
      <c r="A660" s="25"/>
      <c r="B660" s="25"/>
      <c r="C660" s="25"/>
      <c r="D660" s="25"/>
      <c r="E660" s="25"/>
      <c r="F660" s="25"/>
      <c r="G660" s="71"/>
      <c r="H660" s="84"/>
      <c r="I660" s="127"/>
      <c r="J660" s="180"/>
      <c r="K660" s="142"/>
      <c r="L660" s="140"/>
      <c r="M660" s="103"/>
      <c r="N660" s="129"/>
      <c r="O660" s="129"/>
      <c r="P660" s="129"/>
      <c r="Q660" s="129"/>
      <c r="R660" s="103"/>
      <c r="S660" s="25"/>
      <c r="T660" s="154"/>
      <c r="U660" s="125"/>
      <c r="V660" s="125"/>
      <c r="W660" s="125"/>
      <c r="X660" s="103"/>
      <c r="Y660" s="113"/>
      <c r="Z660" s="113"/>
      <c r="AA660" s="113"/>
      <c r="AB660" s="127"/>
      <c r="AC660" s="127"/>
      <c r="AD660" s="127"/>
      <c r="AE660" s="127"/>
      <c r="AF660" s="127"/>
      <c r="AG660" s="127"/>
      <c r="AH660" s="127"/>
      <c r="AI660" s="127"/>
      <c r="AJ660" s="127"/>
      <c r="AK660" s="127"/>
      <c r="AL660" s="127"/>
      <c r="AM660" s="127"/>
      <c r="AN660" s="127"/>
      <c r="AO660" s="127"/>
      <c r="AP660" s="127"/>
      <c r="AQ660" s="127"/>
      <c r="AR660" s="127"/>
      <c r="AS660" s="127"/>
      <c r="AT660" s="127"/>
      <c r="AU660" s="127"/>
      <c r="AV660" s="127"/>
      <c r="AW660" s="127"/>
      <c r="AX660" s="127"/>
    </row>
    <row r="661" spans="1:50" x14ac:dyDescent="0.3">
      <c r="A661" s="25"/>
      <c r="B661" s="25"/>
      <c r="C661" s="25"/>
      <c r="D661" s="25"/>
      <c r="E661" s="25"/>
      <c r="F661" s="25"/>
      <c r="G661" s="71"/>
      <c r="H661" s="84"/>
      <c r="I661" s="127"/>
      <c r="J661" s="180"/>
      <c r="K661" s="142"/>
      <c r="L661" s="140"/>
      <c r="M661" s="103"/>
      <c r="N661" s="129"/>
      <c r="O661" s="129"/>
      <c r="P661" s="129"/>
      <c r="Q661" s="129"/>
      <c r="R661" s="103"/>
      <c r="S661" s="25"/>
      <c r="T661" s="154"/>
      <c r="U661" s="125"/>
      <c r="V661" s="125"/>
      <c r="W661" s="125"/>
      <c r="X661" s="103"/>
      <c r="Y661" s="113"/>
      <c r="Z661" s="113"/>
      <c r="AA661" s="113"/>
      <c r="AB661" s="127"/>
      <c r="AC661" s="127"/>
      <c r="AD661" s="127"/>
      <c r="AE661" s="127"/>
      <c r="AF661" s="127"/>
      <c r="AG661" s="127"/>
      <c r="AH661" s="127"/>
      <c r="AI661" s="127"/>
      <c r="AJ661" s="127"/>
      <c r="AK661" s="127"/>
      <c r="AL661" s="127"/>
      <c r="AM661" s="127"/>
      <c r="AN661" s="127"/>
      <c r="AO661" s="127"/>
      <c r="AP661" s="127"/>
      <c r="AQ661" s="127"/>
      <c r="AR661" s="127"/>
      <c r="AS661" s="127"/>
      <c r="AT661" s="127"/>
      <c r="AU661" s="127"/>
      <c r="AV661" s="127"/>
      <c r="AW661" s="127"/>
      <c r="AX661" s="127"/>
    </row>
    <row r="662" spans="1:50" x14ac:dyDescent="0.3">
      <c r="A662" s="25"/>
      <c r="B662" s="25"/>
      <c r="C662" s="25"/>
      <c r="D662" s="25"/>
      <c r="E662" s="25"/>
      <c r="F662" s="25"/>
      <c r="G662" s="71"/>
      <c r="H662" s="84"/>
      <c r="I662" s="127"/>
      <c r="J662" s="180"/>
      <c r="K662" s="142"/>
      <c r="L662" s="140"/>
      <c r="M662" s="103"/>
      <c r="N662" s="129"/>
      <c r="O662" s="129"/>
      <c r="P662" s="129"/>
      <c r="Q662" s="129"/>
      <c r="R662" s="103"/>
      <c r="S662" s="25"/>
      <c r="T662" s="154"/>
      <c r="U662" s="125"/>
      <c r="V662" s="125"/>
      <c r="W662" s="125"/>
      <c r="X662" s="103"/>
      <c r="Y662" s="113"/>
      <c r="Z662" s="113"/>
      <c r="AA662" s="113"/>
      <c r="AB662" s="127"/>
      <c r="AC662" s="127"/>
      <c r="AD662" s="127"/>
      <c r="AE662" s="127"/>
      <c r="AF662" s="127"/>
      <c r="AG662" s="127"/>
      <c r="AH662" s="127"/>
      <c r="AI662" s="127"/>
      <c r="AJ662" s="127"/>
      <c r="AK662" s="127"/>
      <c r="AL662" s="127"/>
      <c r="AM662" s="127"/>
      <c r="AN662" s="127"/>
      <c r="AO662" s="127"/>
      <c r="AP662" s="127"/>
      <c r="AQ662" s="127"/>
      <c r="AR662" s="127"/>
      <c r="AS662" s="127"/>
      <c r="AT662" s="127"/>
      <c r="AU662" s="127"/>
      <c r="AV662" s="127"/>
      <c r="AW662" s="127"/>
      <c r="AX662" s="127"/>
    </row>
    <row r="663" spans="1:50" x14ac:dyDescent="0.3">
      <c r="A663" s="25"/>
      <c r="B663" s="25"/>
      <c r="C663" s="25"/>
      <c r="D663" s="25"/>
      <c r="E663" s="25"/>
      <c r="F663" s="25"/>
      <c r="G663" s="71"/>
      <c r="H663" s="84"/>
      <c r="I663" s="127"/>
      <c r="J663" s="180"/>
      <c r="K663" s="142"/>
      <c r="L663" s="140"/>
      <c r="M663" s="103"/>
      <c r="N663" s="129"/>
      <c r="O663" s="129"/>
      <c r="P663" s="129"/>
      <c r="Q663" s="129"/>
      <c r="R663" s="103"/>
      <c r="S663" s="25"/>
      <c r="T663" s="154"/>
      <c r="U663" s="125"/>
      <c r="V663" s="125"/>
      <c r="W663" s="125"/>
      <c r="X663" s="103"/>
      <c r="Y663" s="113"/>
      <c r="Z663" s="113"/>
      <c r="AA663" s="113"/>
      <c r="AB663" s="127"/>
      <c r="AC663" s="127"/>
      <c r="AD663" s="127"/>
      <c r="AE663" s="127"/>
      <c r="AF663" s="127"/>
      <c r="AG663" s="127"/>
      <c r="AH663" s="127"/>
      <c r="AI663" s="127"/>
      <c r="AJ663" s="127"/>
      <c r="AK663" s="127"/>
      <c r="AL663" s="127"/>
      <c r="AM663" s="127"/>
      <c r="AN663" s="127"/>
      <c r="AO663" s="127"/>
      <c r="AP663" s="127"/>
      <c r="AQ663" s="127"/>
      <c r="AR663" s="127"/>
      <c r="AS663" s="127"/>
      <c r="AT663" s="127"/>
      <c r="AU663" s="127"/>
      <c r="AV663" s="127"/>
      <c r="AW663" s="127"/>
      <c r="AX663" s="127"/>
    </row>
    <row r="664" spans="1:50" x14ac:dyDescent="0.3">
      <c r="A664" s="25"/>
      <c r="B664" s="25"/>
      <c r="C664" s="25"/>
      <c r="D664" s="25"/>
      <c r="E664" s="25"/>
      <c r="F664" s="25"/>
      <c r="G664" s="71"/>
      <c r="H664" s="84"/>
      <c r="I664" s="127"/>
      <c r="J664" s="180"/>
      <c r="K664" s="142"/>
      <c r="L664" s="140"/>
      <c r="M664" s="103"/>
      <c r="N664" s="129"/>
      <c r="O664" s="129"/>
      <c r="P664" s="129"/>
      <c r="Q664" s="129"/>
      <c r="R664" s="103"/>
      <c r="S664" s="25"/>
      <c r="T664" s="154"/>
      <c r="U664" s="125"/>
      <c r="V664" s="125"/>
      <c r="W664" s="125"/>
      <c r="X664" s="103"/>
      <c r="Y664" s="113"/>
      <c r="Z664" s="113"/>
      <c r="AA664" s="113"/>
      <c r="AB664" s="127"/>
      <c r="AC664" s="127"/>
      <c r="AD664" s="127"/>
      <c r="AE664" s="127"/>
      <c r="AF664" s="127"/>
      <c r="AG664" s="127"/>
      <c r="AH664" s="127"/>
      <c r="AI664" s="127"/>
      <c r="AJ664" s="127"/>
      <c r="AK664" s="127"/>
      <c r="AL664" s="127"/>
      <c r="AM664" s="127"/>
      <c r="AN664" s="127"/>
      <c r="AO664" s="127"/>
      <c r="AP664" s="127"/>
      <c r="AQ664" s="127"/>
      <c r="AR664" s="127"/>
      <c r="AS664" s="127"/>
      <c r="AT664" s="127"/>
      <c r="AU664" s="127"/>
      <c r="AV664" s="127"/>
      <c r="AW664" s="127"/>
      <c r="AX664" s="127"/>
    </row>
    <row r="665" spans="1:50" x14ac:dyDescent="0.3">
      <c r="A665" s="25"/>
      <c r="B665" s="25"/>
      <c r="C665" s="25"/>
      <c r="D665" s="25"/>
      <c r="E665" s="25"/>
      <c r="F665" s="25"/>
      <c r="G665" s="71"/>
      <c r="H665" s="84"/>
      <c r="I665" s="127"/>
      <c r="J665" s="180"/>
      <c r="K665" s="142"/>
      <c r="L665" s="140"/>
      <c r="M665" s="103"/>
      <c r="N665" s="129"/>
      <c r="O665" s="129"/>
      <c r="P665" s="129"/>
      <c r="Q665" s="129"/>
      <c r="R665" s="103"/>
      <c r="S665" s="25"/>
      <c r="T665" s="154"/>
      <c r="U665" s="125"/>
      <c r="V665" s="125"/>
      <c r="W665" s="125"/>
      <c r="X665" s="103"/>
      <c r="Y665" s="113"/>
      <c r="Z665" s="113"/>
      <c r="AA665" s="113"/>
      <c r="AB665" s="127"/>
      <c r="AC665" s="127"/>
      <c r="AD665" s="127"/>
      <c r="AE665" s="127"/>
      <c r="AF665" s="127"/>
      <c r="AG665" s="127"/>
      <c r="AH665" s="127"/>
      <c r="AI665" s="127"/>
      <c r="AJ665" s="127"/>
      <c r="AK665" s="127"/>
      <c r="AL665" s="127"/>
      <c r="AM665" s="127"/>
      <c r="AN665" s="127"/>
      <c r="AO665" s="127"/>
      <c r="AP665" s="127"/>
      <c r="AQ665" s="127"/>
      <c r="AR665" s="127"/>
      <c r="AS665" s="127"/>
      <c r="AT665" s="127"/>
      <c r="AU665" s="127"/>
      <c r="AV665" s="127"/>
      <c r="AW665" s="127"/>
      <c r="AX665" s="127"/>
    </row>
    <row r="666" spans="1:50" x14ac:dyDescent="0.3">
      <c r="A666" s="25"/>
      <c r="B666" s="25"/>
      <c r="C666" s="25"/>
      <c r="D666" s="25"/>
      <c r="E666" s="25"/>
      <c r="F666" s="25"/>
      <c r="G666" s="71"/>
      <c r="H666" s="84"/>
      <c r="I666" s="127"/>
      <c r="J666" s="180"/>
      <c r="K666" s="142"/>
      <c r="L666" s="140"/>
      <c r="M666" s="103"/>
      <c r="N666" s="129"/>
      <c r="O666" s="129"/>
      <c r="P666" s="129"/>
      <c r="Q666" s="129"/>
      <c r="R666" s="103"/>
      <c r="S666" s="25"/>
      <c r="T666" s="154"/>
      <c r="U666" s="125"/>
      <c r="V666" s="125"/>
      <c r="W666" s="125"/>
      <c r="X666" s="103"/>
      <c r="Y666" s="113"/>
      <c r="Z666" s="113"/>
      <c r="AA666" s="113"/>
      <c r="AB666" s="127"/>
      <c r="AC666" s="127"/>
      <c r="AD666" s="127"/>
      <c r="AE666" s="127"/>
      <c r="AF666" s="127"/>
      <c r="AG666" s="127"/>
      <c r="AH666" s="127"/>
      <c r="AI666" s="127"/>
      <c r="AJ666" s="127"/>
      <c r="AK666" s="127"/>
      <c r="AL666" s="127"/>
      <c r="AM666" s="127"/>
      <c r="AN666" s="127"/>
      <c r="AO666" s="127"/>
      <c r="AP666" s="127"/>
      <c r="AQ666" s="127"/>
      <c r="AR666" s="127"/>
      <c r="AS666" s="127"/>
      <c r="AT666" s="127"/>
      <c r="AU666" s="127"/>
      <c r="AV666" s="127"/>
      <c r="AW666" s="127"/>
      <c r="AX666" s="127"/>
    </row>
    <row r="667" spans="1:50" x14ac:dyDescent="0.3">
      <c r="A667" s="25"/>
      <c r="B667" s="25"/>
      <c r="C667" s="25"/>
      <c r="D667" s="25"/>
      <c r="E667" s="25"/>
      <c r="F667" s="25"/>
      <c r="G667" s="71"/>
      <c r="H667" s="84"/>
      <c r="I667" s="127"/>
      <c r="J667" s="180"/>
      <c r="K667" s="142"/>
      <c r="L667" s="140"/>
      <c r="M667" s="103"/>
      <c r="N667" s="129"/>
      <c r="O667" s="129"/>
      <c r="P667" s="129"/>
      <c r="Q667" s="129"/>
      <c r="R667" s="103"/>
      <c r="S667" s="25"/>
      <c r="T667" s="154"/>
      <c r="U667" s="125"/>
      <c r="V667" s="125"/>
      <c r="W667" s="125"/>
      <c r="X667" s="103"/>
      <c r="Y667" s="113"/>
      <c r="Z667" s="113"/>
      <c r="AA667" s="113"/>
      <c r="AB667" s="127"/>
      <c r="AC667" s="127"/>
      <c r="AD667" s="127"/>
      <c r="AE667" s="127"/>
      <c r="AF667" s="127"/>
      <c r="AG667" s="127"/>
      <c r="AH667" s="127"/>
      <c r="AI667" s="127"/>
      <c r="AJ667" s="127"/>
      <c r="AK667" s="127"/>
      <c r="AL667" s="127"/>
      <c r="AM667" s="127"/>
      <c r="AN667" s="127"/>
      <c r="AO667" s="127"/>
      <c r="AP667" s="127"/>
      <c r="AQ667" s="127"/>
      <c r="AR667" s="127"/>
      <c r="AS667" s="127"/>
      <c r="AT667" s="127"/>
      <c r="AU667" s="127"/>
      <c r="AV667" s="127"/>
      <c r="AW667" s="127"/>
      <c r="AX667" s="127"/>
    </row>
    <row r="668" spans="1:50" x14ac:dyDescent="0.3">
      <c r="A668" s="25"/>
      <c r="B668" s="25"/>
      <c r="C668" s="25"/>
      <c r="D668" s="25"/>
      <c r="E668" s="25"/>
      <c r="F668" s="25"/>
      <c r="G668" s="71"/>
      <c r="H668" s="84"/>
      <c r="I668" s="127"/>
      <c r="J668" s="180"/>
      <c r="K668" s="142"/>
      <c r="L668" s="140"/>
      <c r="M668" s="103"/>
      <c r="N668" s="129"/>
      <c r="O668" s="129"/>
      <c r="P668" s="129"/>
      <c r="Q668" s="129"/>
      <c r="R668" s="103"/>
      <c r="S668" s="25"/>
      <c r="T668" s="154"/>
      <c r="U668" s="125"/>
      <c r="V668" s="125"/>
      <c r="W668" s="125"/>
      <c r="X668" s="103"/>
      <c r="Y668" s="113"/>
      <c r="Z668" s="113"/>
      <c r="AA668" s="113"/>
      <c r="AB668" s="127"/>
      <c r="AC668" s="127"/>
      <c r="AD668" s="127"/>
      <c r="AE668" s="127"/>
      <c r="AF668" s="127"/>
      <c r="AG668" s="127"/>
      <c r="AH668" s="127"/>
      <c r="AI668" s="127"/>
      <c r="AJ668" s="127"/>
      <c r="AK668" s="127"/>
      <c r="AL668" s="127"/>
      <c r="AM668" s="127"/>
      <c r="AN668" s="127"/>
      <c r="AO668" s="127"/>
      <c r="AP668" s="127"/>
      <c r="AQ668" s="127"/>
      <c r="AR668" s="127"/>
      <c r="AS668" s="127"/>
      <c r="AT668" s="127"/>
      <c r="AU668" s="127"/>
      <c r="AV668" s="127"/>
      <c r="AW668" s="127"/>
      <c r="AX668" s="127"/>
    </row>
    <row r="669" spans="1:50" x14ac:dyDescent="0.3">
      <c r="A669" s="25"/>
      <c r="B669" s="25"/>
      <c r="C669" s="25"/>
      <c r="D669" s="25"/>
      <c r="E669" s="25"/>
      <c r="F669" s="25"/>
      <c r="G669" s="71"/>
      <c r="H669" s="84"/>
      <c r="I669" s="127"/>
      <c r="J669" s="180"/>
      <c r="K669" s="142"/>
      <c r="L669" s="140"/>
      <c r="M669" s="103"/>
      <c r="N669" s="129"/>
      <c r="O669" s="129"/>
      <c r="P669" s="129"/>
      <c r="Q669" s="129"/>
      <c r="R669" s="103"/>
      <c r="S669" s="25"/>
      <c r="T669" s="154"/>
      <c r="U669" s="125"/>
      <c r="V669" s="125"/>
      <c r="W669" s="125"/>
      <c r="X669" s="103"/>
      <c r="Y669" s="113"/>
      <c r="Z669" s="113"/>
      <c r="AA669" s="113"/>
      <c r="AB669" s="127"/>
      <c r="AC669" s="127"/>
      <c r="AD669" s="127"/>
      <c r="AE669" s="127"/>
      <c r="AF669" s="127"/>
      <c r="AG669" s="127"/>
      <c r="AH669" s="127"/>
      <c r="AI669" s="127"/>
      <c r="AJ669" s="127"/>
      <c r="AK669" s="127"/>
      <c r="AL669" s="127"/>
      <c r="AM669" s="127"/>
      <c r="AN669" s="127"/>
      <c r="AO669" s="127"/>
      <c r="AP669" s="127"/>
      <c r="AQ669" s="127"/>
      <c r="AR669" s="127"/>
      <c r="AS669" s="127"/>
      <c r="AT669" s="127"/>
      <c r="AU669" s="127"/>
      <c r="AV669" s="127"/>
      <c r="AW669" s="127"/>
      <c r="AX669" s="127"/>
    </row>
    <row r="670" spans="1:50" x14ac:dyDescent="0.3">
      <c r="A670" s="25"/>
      <c r="B670" s="25"/>
      <c r="C670" s="25"/>
      <c r="D670" s="25"/>
      <c r="E670" s="25"/>
      <c r="F670" s="25"/>
      <c r="G670" s="71"/>
      <c r="H670" s="84"/>
      <c r="I670" s="127"/>
      <c r="J670" s="180"/>
      <c r="K670" s="142"/>
      <c r="L670" s="140"/>
      <c r="M670" s="103"/>
      <c r="N670" s="129"/>
      <c r="O670" s="129"/>
      <c r="P670" s="129"/>
      <c r="Q670" s="129"/>
      <c r="R670" s="103"/>
      <c r="S670" s="25"/>
      <c r="T670" s="154"/>
      <c r="U670" s="125"/>
      <c r="V670" s="125"/>
      <c r="W670" s="125"/>
      <c r="X670" s="103"/>
      <c r="Y670" s="113"/>
      <c r="Z670" s="113"/>
      <c r="AA670" s="113"/>
      <c r="AB670" s="127"/>
      <c r="AC670" s="127"/>
      <c r="AD670" s="127"/>
      <c r="AE670" s="127"/>
      <c r="AF670" s="127"/>
      <c r="AG670" s="127"/>
      <c r="AH670" s="127"/>
      <c r="AI670" s="127"/>
      <c r="AJ670" s="127"/>
      <c r="AK670" s="127"/>
      <c r="AL670" s="127"/>
      <c r="AM670" s="127"/>
      <c r="AN670" s="127"/>
      <c r="AO670" s="127"/>
      <c r="AP670" s="127"/>
      <c r="AQ670" s="127"/>
      <c r="AR670" s="127"/>
      <c r="AS670" s="127"/>
      <c r="AT670" s="127"/>
      <c r="AU670" s="127"/>
      <c r="AV670" s="127"/>
      <c r="AW670" s="127"/>
      <c r="AX670" s="127"/>
    </row>
    <row r="671" spans="1:50" x14ac:dyDescent="0.3">
      <c r="A671" s="25"/>
      <c r="B671" s="25"/>
      <c r="C671" s="25"/>
      <c r="D671" s="25"/>
      <c r="E671" s="25"/>
      <c r="F671" s="25"/>
      <c r="G671" s="71"/>
      <c r="H671" s="84"/>
      <c r="I671" s="127"/>
      <c r="J671" s="180"/>
      <c r="K671" s="142"/>
      <c r="L671" s="140"/>
      <c r="M671" s="103"/>
      <c r="N671" s="129"/>
      <c r="O671" s="129"/>
      <c r="P671" s="129"/>
      <c r="Q671" s="129"/>
      <c r="R671" s="103"/>
      <c r="S671" s="25"/>
      <c r="T671" s="154"/>
      <c r="U671" s="125"/>
      <c r="V671" s="125"/>
      <c r="W671" s="125"/>
      <c r="X671" s="103"/>
      <c r="Y671" s="113"/>
      <c r="Z671" s="113"/>
      <c r="AA671" s="113"/>
      <c r="AB671" s="127"/>
      <c r="AC671" s="127"/>
      <c r="AD671" s="127"/>
      <c r="AE671" s="127"/>
      <c r="AF671" s="127"/>
      <c r="AG671" s="127"/>
      <c r="AH671" s="127"/>
      <c r="AI671" s="127"/>
      <c r="AJ671" s="127"/>
      <c r="AK671" s="127"/>
      <c r="AL671" s="127"/>
      <c r="AM671" s="127"/>
      <c r="AN671" s="127"/>
      <c r="AO671" s="127"/>
      <c r="AP671" s="127"/>
      <c r="AQ671" s="127"/>
      <c r="AR671" s="127"/>
      <c r="AS671" s="127"/>
      <c r="AT671" s="127"/>
      <c r="AU671" s="127"/>
      <c r="AV671" s="127"/>
      <c r="AW671" s="127"/>
      <c r="AX671" s="127"/>
    </row>
    <row r="672" spans="1:50" x14ac:dyDescent="0.3">
      <c r="A672" s="25"/>
      <c r="B672" s="25"/>
      <c r="C672" s="25"/>
      <c r="D672" s="25"/>
      <c r="E672" s="25"/>
      <c r="F672" s="25"/>
      <c r="G672" s="71"/>
      <c r="H672" s="84"/>
      <c r="I672" s="127"/>
      <c r="J672" s="180"/>
      <c r="K672" s="142"/>
      <c r="L672" s="140"/>
      <c r="M672" s="103"/>
      <c r="N672" s="129"/>
      <c r="O672" s="129"/>
      <c r="P672" s="129"/>
      <c r="Q672" s="129"/>
      <c r="R672" s="103"/>
      <c r="S672" s="25"/>
      <c r="T672" s="154"/>
      <c r="U672" s="125"/>
      <c r="V672" s="125"/>
      <c r="W672" s="125"/>
      <c r="X672" s="103"/>
      <c r="Y672" s="113"/>
      <c r="Z672" s="113"/>
      <c r="AA672" s="113"/>
      <c r="AB672" s="127"/>
      <c r="AC672" s="127"/>
      <c r="AD672" s="127"/>
      <c r="AE672" s="127"/>
      <c r="AF672" s="127"/>
      <c r="AG672" s="127"/>
      <c r="AH672" s="127"/>
      <c r="AI672" s="127"/>
      <c r="AJ672" s="127"/>
      <c r="AK672" s="127"/>
      <c r="AL672" s="127"/>
      <c r="AM672" s="127"/>
      <c r="AN672" s="127"/>
      <c r="AO672" s="127"/>
      <c r="AP672" s="127"/>
      <c r="AQ672" s="127"/>
      <c r="AR672" s="127"/>
      <c r="AS672" s="127"/>
      <c r="AT672" s="127"/>
      <c r="AU672" s="127"/>
      <c r="AV672" s="127"/>
      <c r="AW672" s="127"/>
      <c r="AX672" s="127"/>
    </row>
    <row r="673" spans="1:50" x14ac:dyDescent="0.3">
      <c r="A673" s="25"/>
      <c r="B673" s="25"/>
      <c r="C673" s="25"/>
      <c r="D673" s="25"/>
      <c r="E673" s="25"/>
      <c r="F673" s="25"/>
      <c r="G673" s="71"/>
      <c r="H673" s="84"/>
      <c r="I673" s="127"/>
      <c r="J673" s="180"/>
      <c r="K673" s="142"/>
      <c r="L673" s="140"/>
      <c r="M673" s="103"/>
      <c r="N673" s="129"/>
      <c r="O673" s="129"/>
      <c r="P673" s="129"/>
      <c r="Q673" s="129"/>
      <c r="R673" s="103"/>
      <c r="S673" s="25"/>
      <c r="T673" s="154"/>
      <c r="U673" s="125"/>
      <c r="V673" s="125"/>
      <c r="W673" s="125"/>
      <c r="X673" s="103"/>
      <c r="Y673" s="113"/>
      <c r="Z673" s="113"/>
      <c r="AA673" s="113"/>
      <c r="AB673" s="127"/>
      <c r="AC673" s="127"/>
      <c r="AD673" s="127"/>
      <c r="AE673" s="127"/>
      <c r="AF673" s="127"/>
      <c r="AG673" s="127"/>
      <c r="AH673" s="127"/>
      <c r="AI673" s="127"/>
      <c r="AJ673" s="127"/>
      <c r="AK673" s="127"/>
      <c r="AL673" s="127"/>
      <c r="AM673" s="127"/>
      <c r="AN673" s="127"/>
      <c r="AO673" s="127"/>
      <c r="AP673" s="127"/>
      <c r="AQ673" s="127"/>
      <c r="AR673" s="127"/>
      <c r="AS673" s="127"/>
      <c r="AT673" s="127"/>
      <c r="AU673" s="127"/>
      <c r="AV673" s="127"/>
      <c r="AW673" s="127"/>
      <c r="AX673" s="127"/>
    </row>
    <row r="674" spans="1:50" x14ac:dyDescent="0.3">
      <c r="A674" s="25"/>
      <c r="B674" s="25"/>
      <c r="C674" s="25"/>
      <c r="D674" s="25"/>
      <c r="E674" s="25"/>
      <c r="F674" s="25"/>
      <c r="G674" s="71"/>
      <c r="H674" s="84"/>
      <c r="I674" s="127"/>
      <c r="J674" s="180"/>
      <c r="K674" s="142"/>
      <c r="L674" s="140"/>
      <c r="M674" s="103"/>
      <c r="N674" s="129"/>
      <c r="O674" s="129"/>
      <c r="P674" s="129"/>
      <c r="Q674" s="129"/>
      <c r="R674" s="103"/>
      <c r="S674" s="25"/>
      <c r="T674" s="154"/>
      <c r="U674" s="125"/>
      <c r="V674" s="125"/>
      <c r="W674" s="125"/>
      <c r="X674" s="103"/>
      <c r="Y674" s="113"/>
      <c r="Z674" s="113"/>
      <c r="AA674" s="113"/>
      <c r="AB674" s="127"/>
      <c r="AC674" s="127"/>
      <c r="AD674" s="127"/>
      <c r="AE674" s="127"/>
      <c r="AF674" s="127"/>
      <c r="AG674" s="127"/>
      <c r="AH674" s="127"/>
      <c r="AI674" s="127"/>
      <c r="AJ674" s="127"/>
      <c r="AK674" s="127"/>
      <c r="AL674" s="127"/>
      <c r="AM674" s="127"/>
      <c r="AN674" s="127"/>
      <c r="AO674" s="127"/>
      <c r="AP674" s="127"/>
      <c r="AQ674" s="127"/>
      <c r="AR674" s="127"/>
      <c r="AS674" s="127"/>
      <c r="AT674" s="127"/>
      <c r="AU674" s="127"/>
      <c r="AV674" s="127"/>
      <c r="AW674" s="127"/>
      <c r="AX674" s="127"/>
    </row>
    <row r="675" spans="1:50" x14ac:dyDescent="0.3">
      <c r="A675" s="25"/>
      <c r="B675" s="25"/>
      <c r="C675" s="25"/>
      <c r="D675" s="25"/>
      <c r="E675" s="25"/>
      <c r="F675" s="25"/>
      <c r="G675" s="71"/>
      <c r="H675" s="84"/>
      <c r="I675" s="127"/>
      <c r="J675" s="180"/>
      <c r="K675" s="142"/>
      <c r="L675" s="140"/>
      <c r="M675" s="103"/>
      <c r="N675" s="129"/>
      <c r="O675" s="129"/>
      <c r="P675" s="129"/>
      <c r="Q675" s="129"/>
      <c r="R675" s="103"/>
      <c r="S675" s="25"/>
      <c r="T675" s="154"/>
      <c r="U675" s="125"/>
      <c r="V675" s="125"/>
      <c r="W675" s="125"/>
      <c r="X675" s="103"/>
      <c r="Y675" s="113"/>
      <c r="Z675" s="113"/>
      <c r="AA675" s="113"/>
      <c r="AB675" s="127"/>
      <c r="AC675" s="127"/>
      <c r="AD675" s="127"/>
      <c r="AE675" s="127"/>
      <c r="AF675" s="127"/>
      <c r="AG675" s="127"/>
      <c r="AH675" s="127"/>
      <c r="AI675" s="127"/>
      <c r="AJ675" s="127"/>
      <c r="AK675" s="127"/>
      <c r="AL675" s="127"/>
      <c r="AM675" s="127"/>
      <c r="AN675" s="127"/>
      <c r="AO675" s="127"/>
      <c r="AP675" s="127"/>
      <c r="AQ675" s="127"/>
      <c r="AR675" s="127"/>
      <c r="AS675" s="127"/>
      <c r="AT675" s="127"/>
      <c r="AU675" s="127"/>
      <c r="AV675" s="127"/>
      <c r="AW675" s="127"/>
      <c r="AX675" s="127"/>
    </row>
    <row r="676" spans="1:50" x14ac:dyDescent="0.3">
      <c r="A676" s="25"/>
      <c r="B676" s="25"/>
      <c r="C676" s="25"/>
      <c r="D676" s="25"/>
      <c r="E676" s="25"/>
      <c r="F676" s="25"/>
      <c r="G676" s="71"/>
      <c r="H676" s="84"/>
      <c r="I676" s="127"/>
      <c r="J676" s="180"/>
      <c r="K676" s="142"/>
      <c r="L676" s="140"/>
      <c r="M676" s="103"/>
      <c r="N676" s="129"/>
      <c r="O676" s="129"/>
      <c r="P676" s="129"/>
      <c r="Q676" s="129"/>
      <c r="R676" s="103"/>
      <c r="S676" s="25"/>
      <c r="T676" s="154"/>
      <c r="U676" s="125"/>
      <c r="V676" s="125"/>
      <c r="W676" s="125"/>
      <c r="X676" s="103"/>
      <c r="Y676" s="113"/>
      <c r="Z676" s="113"/>
      <c r="AA676" s="113"/>
      <c r="AB676" s="127"/>
      <c r="AC676" s="127"/>
      <c r="AD676" s="127"/>
      <c r="AE676" s="127"/>
      <c r="AF676" s="127"/>
      <c r="AG676" s="127"/>
      <c r="AH676" s="127"/>
      <c r="AI676" s="127"/>
      <c r="AJ676" s="127"/>
      <c r="AK676" s="127"/>
      <c r="AL676" s="127"/>
      <c r="AM676" s="127"/>
      <c r="AN676" s="127"/>
      <c r="AO676" s="127"/>
      <c r="AP676" s="127"/>
      <c r="AQ676" s="127"/>
      <c r="AR676" s="127"/>
      <c r="AS676" s="127"/>
      <c r="AT676" s="127"/>
      <c r="AU676" s="127"/>
      <c r="AV676" s="127"/>
      <c r="AW676" s="127"/>
      <c r="AX676" s="127"/>
    </row>
    <row r="677" spans="1:50" x14ac:dyDescent="0.3">
      <c r="A677" s="25"/>
      <c r="B677" s="25"/>
      <c r="C677" s="25"/>
      <c r="D677" s="25"/>
      <c r="E677" s="25"/>
      <c r="F677" s="25"/>
      <c r="G677" s="71"/>
      <c r="H677" s="84"/>
      <c r="I677" s="84"/>
      <c r="J677" s="180"/>
      <c r="K677" s="142"/>
      <c r="L677" s="140"/>
      <c r="M677" s="103"/>
      <c r="N677" s="129"/>
      <c r="O677" s="129"/>
      <c r="P677" s="129"/>
      <c r="Q677" s="129"/>
      <c r="R677" s="103"/>
      <c r="S677" s="25"/>
      <c r="T677" s="154"/>
      <c r="U677" s="125"/>
      <c r="V677" s="125"/>
      <c r="W677" s="125"/>
      <c r="X677" s="103"/>
      <c r="Y677" s="113"/>
      <c r="Z677" s="113"/>
      <c r="AA677" s="113"/>
      <c r="AB677" s="127"/>
      <c r="AC677" s="127"/>
      <c r="AD677" s="127"/>
      <c r="AE677" s="127"/>
      <c r="AF677" s="127"/>
      <c r="AG677" s="127"/>
      <c r="AH677" s="127"/>
      <c r="AI677" s="127"/>
      <c r="AJ677" s="127"/>
      <c r="AK677" s="127"/>
      <c r="AL677" s="127"/>
      <c r="AM677" s="127"/>
      <c r="AN677" s="127"/>
      <c r="AO677" s="127"/>
      <c r="AP677" s="127"/>
      <c r="AQ677" s="127"/>
      <c r="AR677" s="127"/>
      <c r="AS677" s="127"/>
      <c r="AT677" s="127"/>
      <c r="AU677" s="127"/>
      <c r="AV677" s="127"/>
      <c r="AW677" s="127"/>
      <c r="AX677" s="127"/>
    </row>
    <row r="678" spans="1:50" x14ac:dyDescent="0.3">
      <c r="A678" s="25"/>
      <c r="B678" s="25"/>
      <c r="C678" s="25"/>
      <c r="D678" s="25"/>
      <c r="E678" s="25"/>
      <c r="F678" s="25"/>
      <c r="G678" s="71"/>
      <c r="H678" s="84"/>
      <c r="I678" s="127"/>
      <c r="J678" s="180"/>
      <c r="K678" s="142"/>
      <c r="L678" s="140"/>
      <c r="M678" s="103"/>
      <c r="N678" s="129"/>
      <c r="O678" s="129"/>
      <c r="P678" s="129"/>
      <c r="Q678" s="129"/>
      <c r="R678" s="103"/>
      <c r="S678" s="25"/>
      <c r="T678" s="154"/>
      <c r="U678" s="125"/>
      <c r="V678" s="125"/>
      <c r="W678" s="125"/>
      <c r="X678" s="103"/>
      <c r="Y678" s="113"/>
      <c r="Z678" s="113"/>
      <c r="AA678" s="113"/>
      <c r="AB678" s="127"/>
      <c r="AC678" s="127"/>
      <c r="AD678" s="127"/>
      <c r="AE678" s="127"/>
      <c r="AF678" s="127"/>
      <c r="AG678" s="127"/>
      <c r="AH678" s="127"/>
      <c r="AI678" s="127"/>
      <c r="AJ678" s="127"/>
      <c r="AK678" s="127"/>
      <c r="AL678" s="127"/>
      <c r="AM678" s="127"/>
      <c r="AN678" s="127"/>
      <c r="AO678" s="127"/>
      <c r="AP678" s="127"/>
      <c r="AQ678" s="127"/>
      <c r="AR678" s="127"/>
      <c r="AS678" s="127"/>
      <c r="AT678" s="127"/>
      <c r="AU678" s="127"/>
      <c r="AV678" s="127"/>
      <c r="AW678" s="127"/>
      <c r="AX678" s="127"/>
    </row>
    <row r="679" spans="1:50" x14ac:dyDescent="0.3">
      <c r="A679" s="25"/>
      <c r="B679" s="25"/>
      <c r="C679" s="25"/>
      <c r="D679" s="25"/>
      <c r="E679" s="25"/>
      <c r="F679" s="25"/>
      <c r="G679" s="71"/>
      <c r="H679" s="84"/>
      <c r="I679" s="127"/>
      <c r="J679" s="180"/>
      <c r="K679" s="142"/>
      <c r="L679" s="140"/>
      <c r="M679" s="103"/>
      <c r="N679" s="129"/>
      <c r="O679" s="129"/>
      <c r="P679" s="129"/>
      <c r="Q679" s="129"/>
      <c r="R679" s="103"/>
      <c r="S679" s="25"/>
      <c r="T679" s="154"/>
      <c r="U679" s="125"/>
      <c r="V679" s="125"/>
      <c r="W679" s="125"/>
      <c r="X679" s="103"/>
      <c r="Y679" s="113"/>
      <c r="Z679" s="113"/>
      <c r="AA679" s="113"/>
      <c r="AB679" s="127"/>
      <c r="AC679" s="127"/>
      <c r="AD679" s="127"/>
      <c r="AE679" s="127"/>
      <c r="AF679" s="127"/>
      <c r="AG679" s="127"/>
      <c r="AH679" s="127"/>
      <c r="AI679" s="127"/>
      <c r="AJ679" s="127"/>
      <c r="AK679" s="127"/>
      <c r="AL679" s="127"/>
      <c r="AM679" s="127"/>
      <c r="AN679" s="127"/>
      <c r="AO679" s="127"/>
      <c r="AP679" s="127"/>
      <c r="AQ679" s="127"/>
      <c r="AR679" s="127"/>
      <c r="AS679" s="127"/>
      <c r="AT679" s="127"/>
      <c r="AU679" s="127"/>
      <c r="AV679" s="127"/>
      <c r="AW679" s="127"/>
      <c r="AX679" s="127"/>
    </row>
    <row r="680" spans="1:50" x14ac:dyDescent="0.3">
      <c r="A680" s="25"/>
      <c r="B680" s="25"/>
      <c r="C680" s="25"/>
      <c r="D680" s="25"/>
      <c r="E680" s="25"/>
      <c r="F680" s="25"/>
      <c r="G680" s="71"/>
      <c r="H680" s="84"/>
      <c r="I680" s="127"/>
      <c r="J680" s="180"/>
      <c r="K680" s="142"/>
      <c r="L680" s="140"/>
      <c r="M680" s="103"/>
      <c r="N680" s="129"/>
      <c r="O680" s="129"/>
      <c r="P680" s="129"/>
      <c r="Q680" s="129"/>
      <c r="R680" s="103"/>
      <c r="S680" s="25"/>
      <c r="T680" s="154"/>
      <c r="U680" s="125"/>
      <c r="V680" s="125"/>
      <c r="W680" s="125"/>
      <c r="X680" s="103"/>
      <c r="Y680" s="113"/>
      <c r="Z680" s="113"/>
      <c r="AA680" s="113"/>
      <c r="AB680" s="127"/>
      <c r="AC680" s="127"/>
      <c r="AD680" s="127"/>
      <c r="AE680" s="127"/>
      <c r="AF680" s="127"/>
      <c r="AG680" s="127"/>
      <c r="AH680" s="127"/>
      <c r="AI680" s="127"/>
      <c r="AJ680" s="127"/>
      <c r="AK680" s="127"/>
      <c r="AL680" s="127"/>
      <c r="AM680" s="127"/>
      <c r="AN680" s="127"/>
      <c r="AO680" s="127"/>
      <c r="AP680" s="127"/>
      <c r="AQ680" s="127"/>
      <c r="AR680" s="127"/>
      <c r="AS680" s="127"/>
      <c r="AT680" s="127"/>
      <c r="AU680" s="127"/>
      <c r="AV680" s="127"/>
      <c r="AW680" s="127"/>
      <c r="AX680" s="127"/>
    </row>
    <row r="681" spans="1:50" x14ac:dyDescent="0.3">
      <c r="A681" s="25"/>
      <c r="B681" s="25"/>
      <c r="C681" s="25"/>
      <c r="D681" s="25"/>
      <c r="E681" s="25"/>
      <c r="F681" s="25"/>
      <c r="G681" s="71"/>
      <c r="H681" s="84"/>
      <c r="I681" s="127"/>
      <c r="J681" s="180"/>
      <c r="K681" s="142"/>
      <c r="L681" s="140"/>
      <c r="M681" s="103"/>
      <c r="N681" s="129"/>
      <c r="O681" s="129"/>
      <c r="P681" s="129"/>
      <c r="Q681" s="129"/>
      <c r="R681" s="103"/>
      <c r="S681" s="25"/>
      <c r="T681" s="154"/>
      <c r="U681" s="125"/>
      <c r="V681" s="125"/>
      <c r="W681" s="125"/>
      <c r="X681" s="103"/>
      <c r="Y681" s="113"/>
      <c r="Z681" s="113"/>
      <c r="AA681" s="113"/>
      <c r="AB681" s="127"/>
      <c r="AC681" s="127"/>
      <c r="AD681" s="127"/>
      <c r="AE681" s="127"/>
      <c r="AF681" s="127"/>
      <c r="AG681" s="127"/>
      <c r="AH681" s="127"/>
      <c r="AI681" s="127"/>
      <c r="AJ681" s="127"/>
      <c r="AK681" s="127"/>
      <c r="AL681" s="127"/>
      <c r="AM681" s="127"/>
      <c r="AN681" s="127"/>
      <c r="AO681" s="127"/>
      <c r="AP681" s="127"/>
      <c r="AQ681" s="127"/>
      <c r="AR681" s="127"/>
      <c r="AS681" s="127"/>
      <c r="AT681" s="127"/>
      <c r="AU681" s="127"/>
      <c r="AV681" s="127"/>
      <c r="AW681" s="127"/>
      <c r="AX681" s="127"/>
    </row>
    <row r="682" spans="1:50" x14ac:dyDescent="0.3">
      <c r="A682" s="25"/>
      <c r="B682" s="25"/>
      <c r="C682" s="25"/>
      <c r="D682" s="25"/>
      <c r="E682" s="25"/>
      <c r="F682" s="25"/>
      <c r="G682" s="71"/>
      <c r="H682" s="84"/>
      <c r="I682" s="127"/>
      <c r="J682" s="180"/>
      <c r="K682" s="142"/>
      <c r="L682" s="140"/>
      <c r="M682" s="103"/>
      <c r="N682" s="129"/>
      <c r="O682" s="129"/>
      <c r="P682" s="129"/>
      <c r="Q682" s="129"/>
      <c r="R682" s="103"/>
      <c r="S682" s="25"/>
      <c r="T682" s="154"/>
      <c r="U682" s="125"/>
      <c r="V682" s="125"/>
      <c r="W682" s="125"/>
      <c r="X682" s="103"/>
      <c r="Y682" s="113"/>
      <c r="Z682" s="113"/>
      <c r="AA682" s="113"/>
      <c r="AB682" s="127"/>
      <c r="AC682" s="127"/>
      <c r="AD682" s="127"/>
      <c r="AE682" s="127"/>
      <c r="AF682" s="127"/>
      <c r="AG682" s="127"/>
      <c r="AH682" s="127"/>
      <c r="AI682" s="127"/>
      <c r="AJ682" s="127"/>
      <c r="AK682" s="127"/>
      <c r="AL682" s="127"/>
      <c r="AM682" s="127"/>
      <c r="AN682" s="127"/>
      <c r="AO682" s="127"/>
      <c r="AP682" s="127"/>
      <c r="AQ682" s="127"/>
      <c r="AR682" s="127"/>
      <c r="AS682" s="127"/>
      <c r="AT682" s="127"/>
      <c r="AU682" s="127"/>
      <c r="AV682" s="127"/>
      <c r="AW682" s="127"/>
      <c r="AX682" s="127"/>
    </row>
    <row r="683" spans="1:50" x14ac:dyDescent="0.3">
      <c r="A683" s="25"/>
      <c r="B683" s="25"/>
      <c r="C683" s="25"/>
      <c r="D683" s="25"/>
      <c r="E683" s="25"/>
      <c r="F683" s="25"/>
      <c r="G683" s="71"/>
      <c r="H683" s="84"/>
      <c r="I683" s="127"/>
      <c r="J683" s="180"/>
      <c r="K683" s="142"/>
      <c r="L683" s="140"/>
      <c r="M683" s="103"/>
      <c r="N683" s="129"/>
      <c r="O683" s="129"/>
      <c r="P683" s="129"/>
      <c r="Q683" s="129"/>
      <c r="R683" s="103"/>
      <c r="S683" s="25"/>
      <c r="T683" s="154"/>
      <c r="U683" s="125"/>
      <c r="V683" s="125"/>
      <c r="W683" s="125"/>
      <c r="X683" s="103"/>
      <c r="Y683" s="113"/>
      <c r="Z683" s="113"/>
      <c r="AA683" s="113"/>
      <c r="AB683" s="127"/>
      <c r="AC683" s="127"/>
      <c r="AD683" s="127"/>
      <c r="AE683" s="127"/>
      <c r="AF683" s="127"/>
      <c r="AG683" s="127"/>
      <c r="AH683" s="127"/>
      <c r="AI683" s="127"/>
      <c r="AJ683" s="127"/>
      <c r="AK683" s="127"/>
      <c r="AL683" s="127"/>
      <c r="AM683" s="127"/>
      <c r="AN683" s="127"/>
      <c r="AO683" s="127"/>
      <c r="AP683" s="127"/>
      <c r="AQ683" s="127"/>
      <c r="AR683" s="127"/>
      <c r="AS683" s="127"/>
      <c r="AT683" s="127"/>
      <c r="AU683" s="127"/>
      <c r="AV683" s="127"/>
      <c r="AW683" s="127"/>
      <c r="AX683" s="127"/>
    </row>
    <row r="684" spans="1:50" x14ac:dyDescent="0.3">
      <c r="A684" s="25"/>
      <c r="B684" s="25"/>
      <c r="C684" s="25"/>
      <c r="D684" s="25"/>
      <c r="E684" s="25"/>
      <c r="F684" s="25"/>
      <c r="G684" s="71"/>
      <c r="H684" s="84"/>
      <c r="I684" s="127"/>
      <c r="J684" s="180"/>
      <c r="K684" s="142"/>
      <c r="L684" s="140"/>
      <c r="M684" s="103"/>
      <c r="N684" s="129"/>
      <c r="O684" s="129"/>
      <c r="P684" s="129"/>
      <c r="Q684" s="129"/>
      <c r="R684" s="103"/>
      <c r="S684" s="25"/>
      <c r="T684" s="154"/>
      <c r="U684" s="125"/>
      <c r="V684" s="125"/>
      <c r="W684" s="125"/>
      <c r="X684" s="103"/>
      <c r="Y684" s="113"/>
      <c r="Z684" s="113"/>
      <c r="AA684" s="113"/>
      <c r="AB684" s="127"/>
      <c r="AC684" s="127"/>
      <c r="AD684" s="127"/>
      <c r="AE684" s="127"/>
      <c r="AF684" s="127"/>
      <c r="AG684" s="127"/>
      <c r="AH684" s="127"/>
      <c r="AI684" s="127"/>
      <c r="AJ684" s="127"/>
      <c r="AK684" s="127"/>
      <c r="AL684" s="127"/>
      <c r="AM684" s="127"/>
      <c r="AN684" s="127"/>
      <c r="AO684" s="127"/>
      <c r="AP684" s="127"/>
      <c r="AQ684" s="127"/>
      <c r="AR684" s="127"/>
      <c r="AS684" s="127"/>
      <c r="AT684" s="127"/>
      <c r="AU684" s="127"/>
      <c r="AV684" s="127"/>
      <c r="AW684" s="127"/>
      <c r="AX684" s="127"/>
    </row>
    <row r="685" spans="1:50" x14ac:dyDescent="0.3">
      <c r="A685" s="25"/>
      <c r="B685" s="25"/>
      <c r="C685" s="25"/>
      <c r="D685" s="25"/>
      <c r="E685" s="25"/>
      <c r="F685" s="25"/>
      <c r="G685" s="71"/>
      <c r="H685" s="84"/>
      <c r="I685" s="127"/>
      <c r="J685" s="180"/>
      <c r="K685" s="142"/>
      <c r="L685" s="140"/>
      <c r="M685" s="103"/>
      <c r="N685" s="129"/>
      <c r="O685" s="129"/>
      <c r="P685" s="129"/>
      <c r="Q685" s="129"/>
      <c r="R685" s="103"/>
      <c r="S685" s="25"/>
      <c r="T685" s="154"/>
      <c r="U685" s="125"/>
      <c r="V685" s="125"/>
      <c r="W685" s="125"/>
      <c r="X685" s="103"/>
      <c r="Y685" s="113"/>
      <c r="Z685" s="113"/>
      <c r="AA685" s="113"/>
      <c r="AB685" s="127"/>
      <c r="AC685" s="127"/>
      <c r="AD685" s="127"/>
      <c r="AE685" s="127"/>
      <c r="AF685" s="127"/>
      <c r="AG685" s="127"/>
      <c r="AH685" s="127"/>
      <c r="AI685" s="127"/>
      <c r="AJ685" s="127"/>
      <c r="AK685" s="127"/>
      <c r="AL685" s="127"/>
      <c r="AM685" s="127"/>
      <c r="AN685" s="127"/>
      <c r="AO685" s="127"/>
      <c r="AP685" s="127"/>
      <c r="AQ685" s="127"/>
      <c r="AR685" s="127"/>
      <c r="AS685" s="127"/>
      <c r="AT685" s="127"/>
      <c r="AU685" s="127"/>
      <c r="AV685" s="127"/>
      <c r="AW685" s="127"/>
      <c r="AX685" s="127"/>
    </row>
    <row r="686" spans="1:50" x14ac:dyDescent="0.3">
      <c r="A686" s="25"/>
      <c r="B686" s="25"/>
      <c r="C686" s="25"/>
      <c r="D686" s="25"/>
      <c r="E686" s="25"/>
      <c r="F686" s="25"/>
      <c r="G686" s="71"/>
      <c r="H686" s="84"/>
      <c r="I686" s="127"/>
      <c r="J686" s="180"/>
      <c r="K686" s="142"/>
      <c r="L686" s="140"/>
      <c r="M686" s="103"/>
      <c r="N686" s="129"/>
      <c r="O686" s="129"/>
      <c r="P686" s="129"/>
      <c r="Q686" s="129"/>
      <c r="R686" s="103"/>
      <c r="S686" s="25"/>
      <c r="T686" s="154"/>
      <c r="U686" s="125"/>
      <c r="V686" s="125"/>
      <c r="W686" s="125"/>
      <c r="X686" s="103"/>
      <c r="Y686" s="113"/>
      <c r="Z686" s="113"/>
      <c r="AA686" s="113"/>
      <c r="AB686" s="127"/>
      <c r="AC686" s="127"/>
      <c r="AD686" s="127"/>
      <c r="AE686" s="127"/>
      <c r="AF686" s="127"/>
      <c r="AG686" s="127"/>
      <c r="AH686" s="127"/>
      <c r="AI686" s="127"/>
      <c r="AJ686" s="127"/>
      <c r="AK686" s="127"/>
      <c r="AL686" s="127"/>
      <c r="AM686" s="127"/>
      <c r="AN686" s="127"/>
      <c r="AO686" s="127"/>
      <c r="AP686" s="127"/>
      <c r="AQ686" s="127"/>
      <c r="AR686" s="127"/>
      <c r="AS686" s="127"/>
      <c r="AT686" s="127"/>
      <c r="AU686" s="127"/>
      <c r="AV686" s="127"/>
      <c r="AW686" s="127"/>
      <c r="AX686" s="127"/>
    </row>
    <row r="687" spans="1:50" x14ac:dyDescent="0.3">
      <c r="A687" s="25"/>
      <c r="B687" s="25"/>
      <c r="C687" s="25"/>
      <c r="D687" s="25"/>
      <c r="E687" s="25"/>
      <c r="F687" s="25"/>
      <c r="G687" s="71"/>
      <c r="H687" s="84"/>
      <c r="I687" s="127"/>
      <c r="J687" s="180"/>
      <c r="K687" s="142"/>
      <c r="L687" s="140"/>
      <c r="M687" s="103"/>
      <c r="N687" s="129"/>
      <c r="O687" s="129"/>
      <c r="P687" s="129"/>
      <c r="Q687" s="129"/>
      <c r="R687" s="103"/>
      <c r="S687" s="25"/>
      <c r="T687" s="154"/>
      <c r="U687" s="125"/>
      <c r="V687" s="125"/>
      <c r="W687" s="125"/>
      <c r="X687" s="103"/>
      <c r="Y687" s="113"/>
      <c r="Z687" s="113"/>
      <c r="AA687" s="113"/>
      <c r="AB687" s="127"/>
      <c r="AC687" s="127"/>
      <c r="AD687" s="127"/>
      <c r="AE687" s="127"/>
      <c r="AF687" s="127"/>
      <c r="AG687" s="127"/>
      <c r="AH687" s="127"/>
      <c r="AI687" s="127"/>
      <c r="AJ687" s="127"/>
      <c r="AK687" s="127"/>
      <c r="AL687" s="127"/>
      <c r="AM687" s="127"/>
      <c r="AN687" s="127"/>
      <c r="AO687" s="127"/>
      <c r="AP687" s="127"/>
      <c r="AQ687" s="127"/>
      <c r="AR687" s="127"/>
      <c r="AS687" s="127"/>
      <c r="AT687" s="127"/>
      <c r="AU687" s="127"/>
      <c r="AV687" s="127"/>
      <c r="AW687" s="127"/>
      <c r="AX687" s="127"/>
    </row>
    <row r="688" spans="1:50" x14ac:dyDescent="0.3">
      <c r="A688" s="25"/>
      <c r="B688" s="25"/>
      <c r="C688" s="25"/>
      <c r="D688" s="25"/>
      <c r="E688" s="25"/>
      <c r="F688" s="25"/>
      <c r="G688" s="71"/>
      <c r="H688" s="84"/>
      <c r="I688" s="127"/>
      <c r="J688" s="180"/>
      <c r="K688" s="142"/>
      <c r="L688" s="140"/>
      <c r="M688" s="103"/>
      <c r="N688" s="129"/>
      <c r="O688" s="129"/>
      <c r="P688" s="129"/>
      <c r="Q688" s="129"/>
      <c r="R688" s="103"/>
      <c r="S688" s="25"/>
      <c r="T688" s="154"/>
      <c r="U688" s="125"/>
      <c r="V688" s="125"/>
      <c r="W688" s="125"/>
      <c r="X688" s="103"/>
      <c r="Y688" s="113"/>
      <c r="Z688" s="113"/>
      <c r="AA688" s="113"/>
      <c r="AB688" s="127"/>
      <c r="AC688" s="127"/>
      <c r="AD688" s="127"/>
      <c r="AE688" s="127"/>
      <c r="AF688" s="127"/>
      <c r="AG688" s="127"/>
      <c r="AH688" s="127"/>
      <c r="AI688" s="127"/>
      <c r="AJ688" s="127"/>
      <c r="AK688" s="127"/>
      <c r="AL688" s="127"/>
      <c r="AM688" s="127"/>
      <c r="AN688" s="127"/>
      <c r="AO688" s="127"/>
      <c r="AP688" s="127"/>
      <c r="AQ688" s="127"/>
      <c r="AR688" s="127"/>
      <c r="AS688" s="127"/>
      <c r="AT688" s="127"/>
      <c r="AU688" s="127"/>
      <c r="AV688" s="127"/>
      <c r="AW688" s="127"/>
      <c r="AX688" s="127"/>
    </row>
    <row r="689" spans="1:50" x14ac:dyDescent="0.3">
      <c r="A689" s="25"/>
      <c r="B689" s="25"/>
      <c r="C689" s="25"/>
      <c r="D689" s="25"/>
      <c r="E689" s="25"/>
      <c r="F689" s="25"/>
      <c r="G689" s="71"/>
      <c r="H689" s="84"/>
      <c r="I689" s="127"/>
      <c r="J689" s="180"/>
      <c r="K689" s="142"/>
      <c r="L689" s="140"/>
      <c r="M689" s="103"/>
      <c r="N689" s="129"/>
      <c r="O689" s="129"/>
      <c r="P689" s="129"/>
      <c r="Q689" s="129"/>
      <c r="R689" s="103"/>
      <c r="S689" s="25"/>
      <c r="T689" s="154"/>
      <c r="U689" s="125"/>
      <c r="V689" s="125"/>
      <c r="W689" s="125"/>
      <c r="X689" s="103"/>
      <c r="Y689" s="113"/>
      <c r="Z689" s="113"/>
      <c r="AA689" s="113"/>
      <c r="AB689" s="127"/>
      <c r="AC689" s="127"/>
      <c r="AD689" s="127"/>
      <c r="AE689" s="127"/>
      <c r="AF689" s="127"/>
      <c r="AG689" s="127"/>
      <c r="AH689" s="127"/>
      <c r="AI689" s="127"/>
      <c r="AJ689" s="127"/>
      <c r="AK689" s="127"/>
      <c r="AL689" s="127"/>
      <c r="AM689" s="127"/>
      <c r="AN689" s="127"/>
      <c r="AO689" s="127"/>
      <c r="AP689" s="127"/>
      <c r="AQ689" s="127"/>
      <c r="AR689" s="127"/>
      <c r="AS689" s="127"/>
      <c r="AT689" s="127"/>
      <c r="AU689" s="127"/>
      <c r="AV689" s="127"/>
      <c r="AW689" s="127"/>
      <c r="AX689" s="127"/>
    </row>
    <row r="690" spans="1:50" x14ac:dyDescent="0.3">
      <c r="A690" s="25"/>
      <c r="B690" s="25"/>
      <c r="C690" s="25"/>
      <c r="D690" s="25"/>
      <c r="E690" s="25"/>
      <c r="F690" s="25"/>
      <c r="G690" s="71"/>
      <c r="H690" s="84"/>
      <c r="I690" s="127"/>
      <c r="J690" s="180"/>
      <c r="K690" s="142"/>
      <c r="L690" s="140"/>
      <c r="M690" s="103"/>
      <c r="N690" s="129"/>
      <c r="O690" s="129"/>
      <c r="P690" s="129"/>
      <c r="Q690" s="129"/>
      <c r="R690" s="103"/>
      <c r="S690" s="25"/>
      <c r="T690" s="154"/>
      <c r="U690" s="125"/>
      <c r="V690" s="125"/>
      <c r="W690" s="125"/>
      <c r="X690" s="103"/>
      <c r="Y690" s="113"/>
      <c r="Z690" s="113"/>
      <c r="AA690" s="113"/>
      <c r="AB690" s="127"/>
      <c r="AC690" s="127"/>
      <c r="AD690" s="127"/>
      <c r="AE690" s="127"/>
      <c r="AF690" s="127"/>
      <c r="AG690" s="127"/>
      <c r="AH690" s="127"/>
      <c r="AI690" s="127"/>
      <c r="AJ690" s="127"/>
      <c r="AK690" s="127"/>
      <c r="AL690" s="127"/>
      <c r="AM690" s="127"/>
      <c r="AN690" s="127"/>
      <c r="AO690" s="127"/>
      <c r="AP690" s="127"/>
      <c r="AQ690" s="127"/>
      <c r="AR690" s="127"/>
      <c r="AS690" s="127"/>
      <c r="AT690" s="127"/>
      <c r="AU690" s="127"/>
      <c r="AV690" s="127"/>
      <c r="AW690" s="127"/>
      <c r="AX690" s="127"/>
    </row>
    <row r="691" spans="1:50" x14ac:dyDescent="0.3">
      <c r="A691" s="25"/>
      <c r="B691" s="25"/>
      <c r="C691" s="25"/>
      <c r="D691" s="25"/>
      <c r="E691" s="25"/>
      <c r="F691" s="25"/>
      <c r="G691" s="71"/>
      <c r="H691" s="84"/>
      <c r="I691" s="127"/>
      <c r="J691" s="180"/>
      <c r="K691" s="142"/>
      <c r="L691" s="140"/>
      <c r="M691" s="103"/>
      <c r="N691" s="129"/>
      <c r="O691" s="129"/>
      <c r="P691" s="129"/>
      <c r="Q691" s="129"/>
      <c r="R691" s="103"/>
      <c r="S691" s="25"/>
      <c r="T691" s="154"/>
      <c r="U691" s="125"/>
      <c r="V691" s="125"/>
      <c r="W691" s="125"/>
      <c r="X691" s="103"/>
      <c r="Y691" s="113"/>
      <c r="Z691" s="113"/>
      <c r="AA691" s="113"/>
      <c r="AB691" s="127"/>
      <c r="AC691" s="127"/>
      <c r="AD691" s="127"/>
      <c r="AE691" s="127"/>
      <c r="AF691" s="127"/>
      <c r="AG691" s="127"/>
      <c r="AH691" s="127"/>
      <c r="AI691" s="127"/>
      <c r="AJ691" s="127"/>
      <c r="AK691" s="127"/>
      <c r="AL691" s="127"/>
      <c r="AM691" s="127"/>
      <c r="AN691" s="127"/>
      <c r="AO691" s="127"/>
      <c r="AP691" s="127"/>
      <c r="AQ691" s="127"/>
      <c r="AR691" s="127"/>
      <c r="AS691" s="127"/>
      <c r="AT691" s="127"/>
      <c r="AU691" s="127"/>
      <c r="AV691" s="127"/>
      <c r="AW691" s="127"/>
      <c r="AX691" s="127"/>
    </row>
    <row r="692" spans="1:50" x14ac:dyDescent="0.3">
      <c r="A692" s="25"/>
      <c r="B692" s="25"/>
      <c r="C692" s="25"/>
      <c r="D692" s="25"/>
      <c r="E692" s="25"/>
      <c r="F692" s="25"/>
      <c r="G692" s="71"/>
      <c r="H692" s="84"/>
      <c r="I692" s="127"/>
      <c r="J692" s="180"/>
      <c r="K692" s="142"/>
      <c r="L692" s="140"/>
      <c r="M692" s="103"/>
      <c r="N692" s="129"/>
      <c r="O692" s="129"/>
      <c r="P692" s="129"/>
      <c r="Q692" s="129"/>
      <c r="R692" s="103"/>
      <c r="S692" s="25"/>
      <c r="T692" s="154"/>
      <c r="U692" s="125"/>
      <c r="V692" s="125"/>
      <c r="W692" s="125"/>
      <c r="X692" s="103"/>
      <c r="Y692" s="113"/>
      <c r="Z692" s="113"/>
      <c r="AA692" s="113"/>
      <c r="AB692" s="127"/>
      <c r="AC692" s="127"/>
      <c r="AD692" s="127"/>
      <c r="AE692" s="127"/>
      <c r="AF692" s="127"/>
      <c r="AG692" s="127"/>
      <c r="AH692" s="127"/>
      <c r="AI692" s="127"/>
      <c r="AJ692" s="127"/>
      <c r="AK692" s="127"/>
      <c r="AL692" s="127"/>
      <c r="AM692" s="127"/>
      <c r="AN692" s="127"/>
      <c r="AO692" s="127"/>
      <c r="AP692" s="127"/>
      <c r="AQ692" s="127"/>
      <c r="AR692" s="127"/>
      <c r="AS692" s="127"/>
      <c r="AT692" s="127"/>
      <c r="AU692" s="127"/>
      <c r="AV692" s="127"/>
      <c r="AW692" s="127"/>
      <c r="AX692" s="127"/>
    </row>
    <row r="693" spans="1:50" x14ac:dyDescent="0.3">
      <c r="A693" s="25"/>
      <c r="B693" s="25"/>
      <c r="C693" s="25"/>
      <c r="D693" s="25"/>
      <c r="E693" s="25"/>
      <c r="F693" s="25"/>
      <c r="G693" s="71"/>
      <c r="H693" s="84"/>
      <c r="I693" s="127"/>
      <c r="J693" s="180"/>
      <c r="K693" s="142"/>
      <c r="L693" s="140"/>
      <c r="M693" s="103"/>
      <c r="N693" s="129"/>
      <c r="O693" s="129"/>
      <c r="P693" s="129"/>
      <c r="Q693" s="129"/>
      <c r="R693" s="103"/>
      <c r="S693" s="25"/>
      <c r="T693" s="154"/>
      <c r="U693" s="125"/>
      <c r="V693" s="125"/>
      <c r="W693" s="125"/>
      <c r="X693" s="103"/>
      <c r="Y693" s="113"/>
      <c r="Z693" s="113"/>
      <c r="AA693" s="113"/>
      <c r="AB693" s="127"/>
      <c r="AC693" s="127"/>
      <c r="AD693" s="127"/>
      <c r="AE693" s="127"/>
      <c r="AF693" s="127"/>
      <c r="AG693" s="127"/>
      <c r="AH693" s="127"/>
      <c r="AI693" s="127"/>
      <c r="AJ693" s="127"/>
      <c r="AK693" s="127"/>
      <c r="AL693" s="127"/>
      <c r="AM693" s="127"/>
      <c r="AN693" s="127"/>
      <c r="AO693" s="127"/>
      <c r="AP693" s="127"/>
      <c r="AQ693" s="127"/>
      <c r="AR693" s="127"/>
      <c r="AS693" s="127"/>
      <c r="AT693" s="127"/>
      <c r="AU693" s="127"/>
      <c r="AV693" s="127"/>
      <c r="AW693" s="127"/>
      <c r="AX693" s="127"/>
    </row>
    <row r="694" spans="1:50" x14ac:dyDescent="0.3">
      <c r="A694" s="25"/>
      <c r="B694" s="25"/>
      <c r="C694" s="25"/>
      <c r="D694" s="25"/>
      <c r="E694" s="25"/>
      <c r="F694" s="25"/>
      <c r="G694" s="71"/>
      <c r="H694" s="84"/>
      <c r="I694" s="127"/>
      <c r="J694" s="180"/>
      <c r="K694" s="142"/>
      <c r="L694" s="140"/>
      <c r="M694" s="103"/>
      <c r="N694" s="129"/>
      <c r="O694" s="129"/>
      <c r="P694" s="129"/>
      <c r="Q694" s="129"/>
      <c r="R694" s="103"/>
      <c r="S694" s="25"/>
      <c r="T694" s="154"/>
      <c r="U694" s="125"/>
      <c r="V694" s="125"/>
      <c r="W694" s="125"/>
      <c r="X694" s="103"/>
      <c r="Y694" s="113"/>
      <c r="Z694" s="113"/>
      <c r="AA694" s="113"/>
      <c r="AB694" s="127"/>
      <c r="AC694" s="127"/>
      <c r="AD694" s="127"/>
      <c r="AE694" s="127"/>
      <c r="AF694" s="127"/>
      <c r="AG694" s="127"/>
      <c r="AH694" s="127"/>
      <c r="AI694" s="127"/>
      <c r="AJ694" s="127"/>
      <c r="AK694" s="127"/>
      <c r="AL694" s="127"/>
      <c r="AM694" s="127"/>
      <c r="AN694" s="127"/>
      <c r="AO694" s="127"/>
      <c r="AP694" s="127"/>
      <c r="AQ694" s="127"/>
      <c r="AR694" s="127"/>
      <c r="AS694" s="127"/>
      <c r="AT694" s="127"/>
      <c r="AU694" s="127"/>
      <c r="AV694" s="127"/>
      <c r="AW694" s="127"/>
      <c r="AX694" s="127"/>
    </row>
    <row r="695" spans="1:50" x14ac:dyDescent="0.3">
      <c r="A695" s="25"/>
      <c r="B695" s="25"/>
      <c r="C695" s="25"/>
      <c r="D695" s="25"/>
      <c r="E695" s="25"/>
      <c r="F695" s="25"/>
      <c r="G695" s="71"/>
      <c r="H695" s="84"/>
      <c r="I695" s="127"/>
      <c r="J695" s="180"/>
      <c r="K695" s="142"/>
      <c r="L695" s="140"/>
      <c r="M695" s="103"/>
      <c r="N695" s="129"/>
      <c r="O695" s="129"/>
      <c r="P695" s="129"/>
      <c r="Q695" s="129"/>
      <c r="R695" s="103"/>
      <c r="S695" s="25"/>
      <c r="T695" s="154"/>
      <c r="U695" s="125"/>
      <c r="V695" s="125"/>
      <c r="W695" s="125"/>
      <c r="X695" s="103"/>
      <c r="Y695" s="113"/>
      <c r="Z695" s="113"/>
      <c r="AA695" s="113"/>
      <c r="AB695" s="127"/>
      <c r="AC695" s="127"/>
      <c r="AD695" s="127"/>
      <c r="AE695" s="127"/>
      <c r="AF695" s="127"/>
      <c r="AG695" s="127"/>
      <c r="AH695" s="127"/>
      <c r="AI695" s="127"/>
      <c r="AJ695" s="127"/>
      <c r="AK695" s="127"/>
      <c r="AL695" s="127"/>
      <c r="AM695" s="127"/>
      <c r="AN695" s="127"/>
      <c r="AO695" s="127"/>
      <c r="AP695" s="127"/>
      <c r="AQ695" s="127"/>
      <c r="AR695" s="127"/>
      <c r="AS695" s="127"/>
      <c r="AT695" s="127"/>
      <c r="AU695" s="127"/>
      <c r="AV695" s="127"/>
      <c r="AW695" s="127"/>
      <c r="AX695" s="127"/>
    </row>
    <row r="696" spans="1:50" x14ac:dyDescent="0.3">
      <c r="A696" s="25"/>
      <c r="B696" s="25"/>
      <c r="C696" s="25"/>
      <c r="D696" s="25"/>
      <c r="E696" s="25"/>
      <c r="F696" s="25"/>
      <c r="G696" s="71"/>
      <c r="H696" s="84"/>
      <c r="I696" s="127"/>
      <c r="J696" s="180"/>
      <c r="K696" s="142"/>
      <c r="L696" s="140"/>
      <c r="M696" s="103"/>
      <c r="N696" s="129"/>
      <c r="O696" s="129"/>
      <c r="P696" s="129"/>
      <c r="Q696" s="129"/>
      <c r="R696" s="103"/>
      <c r="S696" s="25"/>
      <c r="T696" s="154"/>
      <c r="U696" s="125"/>
      <c r="V696" s="125"/>
      <c r="W696" s="125"/>
      <c r="X696" s="103"/>
      <c r="Y696" s="113"/>
      <c r="Z696" s="113"/>
      <c r="AA696" s="113"/>
      <c r="AB696" s="127"/>
      <c r="AC696" s="127"/>
      <c r="AD696" s="127"/>
      <c r="AE696" s="127"/>
      <c r="AF696" s="127"/>
      <c r="AG696" s="127"/>
      <c r="AH696" s="127"/>
      <c r="AI696" s="127"/>
      <c r="AJ696" s="127"/>
      <c r="AK696" s="127"/>
      <c r="AL696" s="127"/>
      <c r="AM696" s="127"/>
      <c r="AN696" s="127"/>
      <c r="AO696" s="127"/>
      <c r="AP696" s="127"/>
      <c r="AQ696" s="127"/>
      <c r="AR696" s="127"/>
      <c r="AS696" s="127"/>
      <c r="AT696" s="127"/>
      <c r="AU696" s="127"/>
      <c r="AV696" s="127"/>
      <c r="AW696" s="127"/>
      <c r="AX696" s="127"/>
    </row>
    <row r="697" spans="1:50" x14ac:dyDescent="0.3">
      <c r="A697" s="25"/>
      <c r="B697" s="25"/>
      <c r="C697" s="25"/>
      <c r="D697" s="25"/>
      <c r="E697" s="25"/>
      <c r="F697" s="25"/>
      <c r="G697" s="71"/>
      <c r="H697" s="84"/>
      <c r="I697" s="127"/>
      <c r="J697" s="180"/>
      <c r="K697" s="142"/>
      <c r="L697" s="140"/>
      <c r="M697" s="103"/>
      <c r="N697" s="129"/>
      <c r="O697" s="129"/>
      <c r="P697" s="129"/>
      <c r="Q697" s="129"/>
      <c r="R697" s="103"/>
      <c r="S697" s="25"/>
      <c r="T697" s="154"/>
      <c r="U697" s="125"/>
      <c r="V697" s="125"/>
      <c r="W697" s="125"/>
      <c r="X697" s="103"/>
      <c r="Y697" s="113"/>
      <c r="Z697" s="113"/>
      <c r="AA697" s="113"/>
      <c r="AB697" s="127"/>
      <c r="AC697" s="127"/>
      <c r="AD697" s="127"/>
      <c r="AE697" s="127"/>
      <c r="AF697" s="127"/>
      <c r="AG697" s="127"/>
      <c r="AH697" s="127"/>
      <c r="AI697" s="127"/>
      <c r="AJ697" s="127"/>
      <c r="AK697" s="127"/>
      <c r="AL697" s="127"/>
      <c r="AM697" s="127"/>
      <c r="AN697" s="127"/>
      <c r="AO697" s="127"/>
      <c r="AP697" s="127"/>
      <c r="AQ697" s="127"/>
      <c r="AR697" s="127"/>
      <c r="AS697" s="127"/>
      <c r="AT697" s="127"/>
      <c r="AU697" s="127"/>
      <c r="AV697" s="127"/>
      <c r="AW697" s="127"/>
      <c r="AX697" s="127"/>
    </row>
    <row r="698" spans="1:50" x14ac:dyDescent="0.3">
      <c r="A698" s="25"/>
      <c r="B698" s="25"/>
      <c r="C698" s="25"/>
      <c r="D698" s="25"/>
      <c r="E698" s="25"/>
      <c r="F698" s="25"/>
      <c r="G698" s="71"/>
      <c r="H698" s="84"/>
      <c r="I698" s="127"/>
      <c r="J698" s="180"/>
      <c r="K698" s="142"/>
      <c r="L698" s="140"/>
      <c r="M698" s="103"/>
      <c r="N698" s="129"/>
      <c r="O698" s="129"/>
      <c r="P698" s="129"/>
      <c r="Q698" s="129"/>
      <c r="R698" s="103"/>
      <c r="S698" s="25"/>
      <c r="T698" s="154"/>
      <c r="U698" s="125"/>
      <c r="V698" s="125"/>
      <c r="W698" s="125"/>
      <c r="X698" s="103"/>
      <c r="Y698" s="113"/>
      <c r="Z698" s="113"/>
      <c r="AA698" s="113"/>
      <c r="AB698" s="127"/>
      <c r="AC698" s="127"/>
      <c r="AD698" s="127"/>
      <c r="AE698" s="127"/>
      <c r="AF698" s="127"/>
      <c r="AG698" s="127"/>
      <c r="AH698" s="127"/>
      <c r="AI698" s="127"/>
      <c r="AJ698" s="127"/>
      <c r="AK698" s="127"/>
      <c r="AL698" s="127"/>
      <c r="AM698" s="127"/>
      <c r="AN698" s="127"/>
      <c r="AO698" s="127"/>
      <c r="AP698" s="127"/>
      <c r="AQ698" s="127"/>
      <c r="AR698" s="127"/>
      <c r="AS698" s="127"/>
      <c r="AT698" s="127"/>
      <c r="AU698" s="127"/>
      <c r="AV698" s="127"/>
      <c r="AW698" s="127"/>
      <c r="AX698" s="127"/>
    </row>
    <row r="699" spans="1:50" x14ac:dyDescent="0.3">
      <c r="A699" s="25"/>
      <c r="B699" s="25"/>
      <c r="C699" s="25"/>
      <c r="D699" s="25"/>
      <c r="E699" s="25"/>
      <c r="F699" s="25"/>
      <c r="G699" s="71"/>
      <c r="H699" s="84"/>
      <c r="I699" s="127"/>
      <c r="J699" s="180"/>
      <c r="K699" s="142"/>
      <c r="L699" s="140"/>
      <c r="M699" s="103"/>
      <c r="N699" s="129"/>
      <c r="O699" s="129"/>
      <c r="P699" s="129"/>
      <c r="Q699" s="129"/>
      <c r="R699" s="103"/>
      <c r="S699" s="25"/>
      <c r="T699" s="154"/>
      <c r="U699" s="125"/>
      <c r="V699" s="125"/>
      <c r="W699" s="125"/>
      <c r="X699" s="103"/>
      <c r="Y699" s="113"/>
      <c r="Z699" s="113"/>
      <c r="AA699" s="113"/>
      <c r="AB699" s="127"/>
      <c r="AC699" s="127"/>
      <c r="AD699" s="127"/>
      <c r="AE699" s="127"/>
      <c r="AF699" s="127"/>
      <c r="AG699" s="127"/>
      <c r="AH699" s="127"/>
      <c r="AI699" s="127"/>
      <c r="AJ699" s="127"/>
      <c r="AK699" s="127"/>
      <c r="AL699" s="127"/>
      <c r="AM699" s="127"/>
      <c r="AN699" s="127"/>
      <c r="AO699" s="127"/>
      <c r="AP699" s="127"/>
      <c r="AQ699" s="127"/>
      <c r="AR699" s="127"/>
      <c r="AS699" s="127"/>
      <c r="AT699" s="127"/>
      <c r="AU699" s="127"/>
      <c r="AV699" s="127"/>
      <c r="AW699" s="127"/>
      <c r="AX699" s="127"/>
    </row>
    <row r="700" spans="1:50" x14ac:dyDescent="0.3">
      <c r="A700" s="25"/>
      <c r="B700" s="25"/>
      <c r="C700" s="25"/>
      <c r="D700" s="25"/>
      <c r="E700" s="25"/>
      <c r="F700" s="25"/>
      <c r="G700" s="71"/>
      <c r="H700" s="84"/>
      <c r="I700" s="127"/>
      <c r="J700" s="180"/>
      <c r="K700" s="142"/>
      <c r="L700" s="140"/>
      <c r="M700" s="103"/>
      <c r="N700" s="129"/>
      <c r="O700" s="129"/>
      <c r="P700" s="129"/>
      <c r="Q700" s="129"/>
      <c r="R700" s="103"/>
      <c r="S700" s="25"/>
      <c r="T700" s="154"/>
      <c r="U700" s="125"/>
      <c r="V700" s="125"/>
      <c r="W700" s="125"/>
      <c r="X700" s="103"/>
      <c r="Y700" s="113"/>
      <c r="Z700" s="113"/>
      <c r="AA700" s="113"/>
      <c r="AB700" s="127"/>
      <c r="AC700" s="127"/>
      <c r="AD700" s="127"/>
      <c r="AE700" s="127"/>
      <c r="AF700" s="127"/>
      <c r="AG700" s="127"/>
      <c r="AH700" s="127"/>
      <c r="AI700" s="127"/>
      <c r="AJ700" s="127"/>
      <c r="AK700" s="127"/>
      <c r="AL700" s="127"/>
      <c r="AM700" s="127"/>
      <c r="AN700" s="127"/>
      <c r="AO700" s="127"/>
      <c r="AP700" s="127"/>
      <c r="AQ700" s="127"/>
      <c r="AR700" s="127"/>
      <c r="AS700" s="127"/>
      <c r="AT700" s="127"/>
      <c r="AU700" s="127"/>
      <c r="AV700" s="127"/>
      <c r="AW700" s="127"/>
      <c r="AX700" s="127"/>
    </row>
    <row r="701" spans="1:50" x14ac:dyDescent="0.3">
      <c r="A701" s="25"/>
      <c r="B701" s="25"/>
      <c r="C701" s="25"/>
      <c r="D701" s="25"/>
      <c r="E701" s="25"/>
      <c r="F701" s="25"/>
      <c r="G701" s="71"/>
      <c r="H701" s="84"/>
      <c r="I701" s="127"/>
      <c r="J701" s="180"/>
      <c r="K701" s="142"/>
      <c r="L701" s="140"/>
      <c r="M701" s="103"/>
      <c r="N701" s="129"/>
      <c r="O701" s="129"/>
      <c r="P701" s="129"/>
      <c r="Q701" s="129"/>
      <c r="R701" s="103"/>
      <c r="S701" s="25"/>
      <c r="T701" s="154"/>
      <c r="U701" s="125"/>
      <c r="V701" s="125"/>
      <c r="W701" s="125"/>
      <c r="X701" s="103"/>
      <c r="Y701" s="113"/>
      <c r="Z701" s="113"/>
      <c r="AA701" s="113"/>
      <c r="AB701" s="127"/>
      <c r="AC701" s="127"/>
      <c r="AD701" s="127"/>
      <c r="AE701" s="127"/>
      <c r="AF701" s="127"/>
      <c r="AG701" s="127"/>
      <c r="AH701" s="127"/>
      <c r="AI701" s="127"/>
      <c r="AJ701" s="127"/>
      <c r="AK701" s="127"/>
      <c r="AL701" s="127"/>
      <c r="AM701" s="127"/>
      <c r="AN701" s="127"/>
      <c r="AO701" s="127"/>
      <c r="AP701" s="127"/>
      <c r="AQ701" s="127"/>
      <c r="AR701" s="127"/>
      <c r="AS701" s="127"/>
      <c r="AT701" s="127"/>
      <c r="AU701" s="127"/>
      <c r="AV701" s="127"/>
      <c r="AW701" s="127"/>
      <c r="AX701" s="127"/>
    </row>
    <row r="702" spans="1:50" x14ac:dyDescent="0.3">
      <c r="A702" s="25"/>
      <c r="B702" s="25"/>
      <c r="C702" s="25"/>
      <c r="D702" s="25"/>
      <c r="E702" s="25"/>
      <c r="F702" s="25"/>
      <c r="G702" s="71"/>
      <c r="H702" s="84"/>
      <c r="I702" s="127"/>
      <c r="J702" s="180"/>
      <c r="K702" s="142"/>
      <c r="L702" s="140"/>
      <c r="M702" s="103"/>
      <c r="N702" s="129"/>
      <c r="O702" s="129"/>
      <c r="P702" s="129"/>
      <c r="Q702" s="129"/>
      <c r="R702" s="103"/>
      <c r="S702" s="25"/>
      <c r="T702" s="154"/>
      <c r="U702" s="125"/>
      <c r="V702" s="125"/>
      <c r="W702" s="125"/>
      <c r="X702" s="103"/>
      <c r="Y702" s="113"/>
      <c r="Z702" s="113"/>
      <c r="AA702" s="113"/>
      <c r="AB702" s="127"/>
      <c r="AC702" s="127"/>
      <c r="AD702" s="127"/>
      <c r="AE702" s="127"/>
      <c r="AF702" s="127"/>
      <c r="AG702" s="127"/>
      <c r="AH702" s="127"/>
      <c r="AI702" s="127"/>
      <c r="AJ702" s="127"/>
      <c r="AK702" s="127"/>
      <c r="AL702" s="127"/>
      <c r="AM702" s="127"/>
      <c r="AN702" s="127"/>
      <c r="AO702" s="127"/>
      <c r="AP702" s="127"/>
      <c r="AQ702" s="127"/>
      <c r="AR702" s="127"/>
      <c r="AS702" s="127"/>
      <c r="AT702" s="127"/>
      <c r="AU702" s="127"/>
      <c r="AV702" s="127"/>
      <c r="AW702" s="127"/>
      <c r="AX702" s="127"/>
    </row>
    <row r="703" spans="1:50" x14ac:dyDescent="0.3">
      <c r="A703" s="25"/>
      <c r="B703" s="25"/>
      <c r="C703" s="25"/>
      <c r="D703" s="25"/>
      <c r="E703" s="25"/>
      <c r="F703" s="25"/>
      <c r="G703" s="71"/>
      <c r="H703" s="84"/>
      <c r="I703" s="127"/>
      <c r="J703" s="180"/>
      <c r="K703" s="142"/>
      <c r="L703" s="140"/>
      <c r="M703" s="103"/>
      <c r="N703" s="129"/>
      <c r="O703" s="129"/>
      <c r="P703" s="129"/>
      <c r="Q703" s="129"/>
      <c r="R703" s="103"/>
      <c r="S703" s="25"/>
      <c r="T703" s="154"/>
      <c r="U703" s="125"/>
      <c r="V703" s="125"/>
      <c r="W703" s="125"/>
      <c r="X703" s="103"/>
      <c r="Y703" s="113"/>
      <c r="Z703" s="113"/>
      <c r="AA703" s="113"/>
      <c r="AB703" s="127"/>
      <c r="AC703" s="127"/>
      <c r="AD703" s="127"/>
      <c r="AE703" s="127"/>
      <c r="AF703" s="127"/>
      <c r="AG703" s="127"/>
      <c r="AH703" s="127"/>
      <c r="AI703" s="127"/>
      <c r="AJ703" s="127"/>
      <c r="AK703" s="127"/>
      <c r="AL703" s="127"/>
      <c r="AM703" s="127"/>
      <c r="AN703" s="127"/>
      <c r="AO703" s="127"/>
      <c r="AP703" s="127"/>
      <c r="AQ703" s="127"/>
      <c r="AR703" s="127"/>
      <c r="AS703" s="127"/>
      <c r="AT703" s="127"/>
      <c r="AU703" s="127"/>
      <c r="AV703" s="127"/>
      <c r="AW703" s="127"/>
      <c r="AX703" s="127"/>
    </row>
    <row r="704" spans="1:50" x14ac:dyDescent="0.3">
      <c r="A704" s="25"/>
      <c r="B704" s="25"/>
      <c r="C704" s="25"/>
      <c r="D704" s="25"/>
      <c r="E704" s="25"/>
      <c r="F704" s="25"/>
      <c r="G704" s="71"/>
      <c r="H704" s="84"/>
      <c r="I704" s="127"/>
      <c r="J704" s="180"/>
      <c r="K704" s="142"/>
      <c r="L704" s="140"/>
      <c r="M704" s="103"/>
      <c r="N704" s="129"/>
      <c r="O704" s="129"/>
      <c r="P704" s="129"/>
      <c r="Q704" s="129"/>
      <c r="R704" s="103"/>
      <c r="S704" s="25"/>
      <c r="T704" s="154"/>
      <c r="U704" s="125"/>
      <c r="V704" s="125"/>
      <c r="W704" s="125"/>
      <c r="X704" s="103"/>
      <c r="Y704" s="113"/>
      <c r="Z704" s="113"/>
      <c r="AA704" s="113"/>
      <c r="AB704" s="127"/>
      <c r="AC704" s="127"/>
      <c r="AD704" s="127"/>
      <c r="AE704" s="127"/>
      <c r="AF704" s="127"/>
      <c r="AG704" s="127"/>
      <c r="AH704" s="127"/>
      <c r="AI704" s="127"/>
      <c r="AJ704" s="127"/>
      <c r="AK704" s="127"/>
      <c r="AL704" s="127"/>
      <c r="AM704" s="127"/>
      <c r="AN704" s="127"/>
      <c r="AO704" s="127"/>
      <c r="AP704" s="127"/>
      <c r="AQ704" s="127"/>
      <c r="AR704" s="127"/>
      <c r="AS704" s="127"/>
      <c r="AT704" s="127"/>
      <c r="AU704" s="127"/>
      <c r="AV704" s="127"/>
      <c r="AW704" s="127"/>
      <c r="AX704" s="127"/>
    </row>
    <row r="705" spans="1:50" x14ac:dyDescent="0.3">
      <c r="A705" s="25"/>
      <c r="B705" s="25"/>
      <c r="C705" s="25"/>
      <c r="D705" s="25"/>
      <c r="E705" s="25"/>
      <c r="F705" s="25"/>
      <c r="G705" s="71"/>
      <c r="H705" s="84"/>
      <c r="I705" s="127"/>
      <c r="J705" s="180"/>
      <c r="K705" s="142"/>
      <c r="L705" s="140"/>
      <c r="M705" s="103"/>
      <c r="N705" s="129"/>
      <c r="O705" s="129"/>
      <c r="P705" s="129"/>
      <c r="Q705" s="129"/>
      <c r="R705" s="103"/>
      <c r="S705" s="25"/>
      <c r="T705" s="154"/>
      <c r="U705" s="125"/>
      <c r="V705" s="125"/>
      <c r="W705" s="125"/>
      <c r="X705" s="103"/>
      <c r="Y705" s="113"/>
      <c r="Z705" s="113"/>
      <c r="AA705" s="113"/>
      <c r="AB705" s="127"/>
      <c r="AC705" s="127"/>
      <c r="AD705" s="127"/>
      <c r="AE705" s="127"/>
      <c r="AF705" s="127"/>
      <c r="AG705" s="127"/>
      <c r="AH705" s="127"/>
      <c r="AI705" s="127"/>
      <c r="AJ705" s="127"/>
      <c r="AK705" s="127"/>
      <c r="AL705" s="127"/>
      <c r="AM705" s="127"/>
      <c r="AN705" s="127"/>
      <c r="AO705" s="127"/>
      <c r="AP705" s="127"/>
      <c r="AQ705" s="127"/>
      <c r="AR705" s="127"/>
      <c r="AS705" s="127"/>
      <c r="AT705" s="127"/>
      <c r="AU705" s="127"/>
      <c r="AV705" s="127"/>
      <c r="AW705" s="127"/>
      <c r="AX705" s="127"/>
    </row>
    <row r="706" spans="1:50" x14ac:dyDescent="0.3">
      <c r="A706" s="25"/>
      <c r="B706" s="25"/>
      <c r="C706" s="25"/>
      <c r="D706" s="25"/>
      <c r="E706" s="25"/>
      <c r="F706" s="25"/>
      <c r="G706" s="71"/>
      <c r="H706" s="84"/>
      <c r="I706" s="127"/>
      <c r="J706" s="180"/>
      <c r="K706" s="142"/>
      <c r="L706" s="140"/>
      <c r="M706" s="103"/>
      <c r="N706" s="129"/>
      <c r="O706" s="129"/>
      <c r="P706" s="129"/>
      <c r="Q706" s="129"/>
      <c r="R706" s="103"/>
      <c r="S706" s="25"/>
      <c r="T706" s="154"/>
      <c r="U706" s="125"/>
      <c r="V706" s="125"/>
      <c r="W706" s="125"/>
      <c r="X706" s="103"/>
      <c r="Y706" s="113"/>
      <c r="Z706" s="113"/>
      <c r="AA706" s="113"/>
      <c r="AB706" s="127"/>
      <c r="AC706" s="127"/>
      <c r="AD706" s="127"/>
      <c r="AE706" s="127"/>
      <c r="AF706" s="127"/>
      <c r="AG706" s="127"/>
      <c r="AH706" s="127"/>
      <c r="AI706" s="127"/>
      <c r="AJ706" s="127"/>
      <c r="AK706" s="127"/>
      <c r="AL706" s="127"/>
      <c r="AM706" s="127"/>
      <c r="AN706" s="127"/>
      <c r="AO706" s="127"/>
      <c r="AP706" s="127"/>
      <c r="AQ706" s="127"/>
      <c r="AR706" s="127"/>
      <c r="AS706" s="127"/>
      <c r="AT706" s="127"/>
      <c r="AU706" s="127"/>
      <c r="AV706" s="127"/>
      <c r="AW706" s="127"/>
      <c r="AX706" s="127"/>
    </row>
    <row r="707" spans="1:50" x14ac:dyDescent="0.3">
      <c r="A707" s="25"/>
      <c r="B707" s="25"/>
      <c r="C707" s="25"/>
      <c r="D707" s="25"/>
      <c r="E707" s="25"/>
      <c r="F707" s="25"/>
      <c r="G707" s="71"/>
      <c r="H707" s="84"/>
      <c r="I707" s="127"/>
      <c r="J707" s="180"/>
      <c r="K707" s="142"/>
      <c r="L707" s="140"/>
      <c r="M707" s="103"/>
      <c r="N707" s="129"/>
      <c r="O707" s="129"/>
      <c r="P707" s="129"/>
      <c r="Q707" s="129"/>
      <c r="R707" s="103"/>
      <c r="S707" s="25"/>
      <c r="T707" s="154"/>
      <c r="U707" s="125"/>
      <c r="V707" s="125"/>
      <c r="W707" s="125"/>
      <c r="X707" s="103"/>
      <c r="Y707" s="113"/>
      <c r="Z707" s="113"/>
      <c r="AA707" s="113"/>
      <c r="AB707" s="127"/>
      <c r="AC707" s="127"/>
      <c r="AD707" s="127"/>
      <c r="AE707" s="127"/>
      <c r="AF707" s="127"/>
      <c r="AG707" s="127"/>
      <c r="AH707" s="127"/>
      <c r="AI707" s="127"/>
      <c r="AJ707" s="127"/>
      <c r="AK707" s="127"/>
      <c r="AL707" s="127"/>
      <c r="AM707" s="127"/>
      <c r="AN707" s="127"/>
      <c r="AO707" s="127"/>
      <c r="AP707" s="127"/>
      <c r="AQ707" s="127"/>
      <c r="AR707" s="127"/>
      <c r="AS707" s="127"/>
      <c r="AT707" s="127"/>
      <c r="AU707" s="127"/>
      <c r="AV707" s="127"/>
      <c r="AW707" s="127"/>
      <c r="AX707" s="127"/>
    </row>
    <row r="708" spans="1:50" x14ac:dyDescent="0.3">
      <c r="A708" s="25"/>
      <c r="B708" s="25"/>
      <c r="C708" s="25"/>
      <c r="D708" s="25"/>
      <c r="E708" s="25"/>
      <c r="F708" s="25"/>
      <c r="G708" s="71"/>
      <c r="H708" s="84"/>
      <c r="I708" s="127"/>
      <c r="J708" s="180"/>
      <c r="K708" s="142"/>
      <c r="L708" s="140"/>
      <c r="M708" s="103"/>
      <c r="N708" s="129"/>
      <c r="O708" s="129"/>
      <c r="P708" s="129"/>
      <c r="Q708" s="129"/>
      <c r="R708" s="103"/>
      <c r="S708" s="25"/>
      <c r="T708" s="154"/>
      <c r="U708" s="125"/>
      <c r="V708" s="125"/>
      <c r="W708" s="125"/>
      <c r="X708" s="103"/>
      <c r="Y708" s="113"/>
      <c r="Z708" s="113"/>
      <c r="AA708" s="113"/>
      <c r="AB708" s="127"/>
      <c r="AC708" s="127"/>
      <c r="AD708" s="127"/>
      <c r="AE708" s="127"/>
      <c r="AF708" s="127"/>
      <c r="AG708" s="127"/>
      <c r="AH708" s="127"/>
      <c r="AI708" s="127"/>
      <c r="AJ708" s="127"/>
      <c r="AK708" s="127"/>
      <c r="AL708" s="127"/>
      <c r="AM708" s="127"/>
      <c r="AN708" s="127"/>
      <c r="AO708" s="127"/>
      <c r="AP708" s="127"/>
      <c r="AQ708" s="127"/>
      <c r="AR708" s="127"/>
      <c r="AS708" s="127"/>
      <c r="AT708" s="127"/>
      <c r="AU708" s="127"/>
      <c r="AV708" s="127"/>
      <c r="AW708" s="127"/>
      <c r="AX708" s="127"/>
    </row>
    <row r="709" spans="1:50" x14ac:dyDescent="0.3">
      <c r="A709" s="25"/>
      <c r="B709" s="25"/>
      <c r="C709" s="25"/>
      <c r="D709" s="25"/>
      <c r="E709" s="25"/>
      <c r="F709" s="25"/>
      <c r="G709" s="71"/>
      <c r="H709" s="84"/>
      <c r="I709" s="127"/>
      <c r="J709" s="180"/>
      <c r="K709" s="142"/>
      <c r="L709" s="140"/>
      <c r="M709" s="103"/>
      <c r="N709" s="129"/>
      <c r="O709" s="129"/>
      <c r="P709" s="129"/>
      <c r="Q709" s="129"/>
      <c r="R709" s="103"/>
      <c r="S709" s="25"/>
      <c r="T709" s="154"/>
      <c r="U709" s="125"/>
      <c r="V709" s="125"/>
      <c r="W709" s="125"/>
      <c r="X709" s="103"/>
      <c r="Y709" s="113"/>
      <c r="Z709" s="113"/>
      <c r="AA709" s="113"/>
      <c r="AB709" s="127"/>
      <c r="AC709" s="127"/>
      <c r="AD709" s="127"/>
      <c r="AE709" s="127"/>
      <c r="AF709" s="127"/>
      <c r="AG709" s="127"/>
      <c r="AH709" s="127"/>
      <c r="AI709" s="127"/>
      <c r="AJ709" s="127"/>
      <c r="AK709" s="127"/>
      <c r="AL709" s="127"/>
      <c r="AM709" s="127"/>
      <c r="AN709" s="127"/>
      <c r="AO709" s="127"/>
      <c r="AP709" s="127"/>
      <c r="AQ709" s="127"/>
      <c r="AR709" s="127"/>
      <c r="AS709" s="127"/>
      <c r="AT709" s="127"/>
      <c r="AU709" s="127"/>
      <c r="AV709" s="127"/>
      <c r="AW709" s="127"/>
      <c r="AX709" s="127"/>
    </row>
    <row r="710" spans="1:50" x14ac:dyDescent="0.3">
      <c r="A710" s="25"/>
      <c r="B710" s="25"/>
      <c r="C710" s="25"/>
      <c r="D710" s="25"/>
      <c r="E710" s="25"/>
      <c r="F710" s="25"/>
      <c r="G710" s="71"/>
      <c r="H710" s="84"/>
      <c r="I710" s="127"/>
      <c r="J710" s="180"/>
      <c r="K710" s="142"/>
      <c r="L710" s="140"/>
      <c r="M710" s="103"/>
      <c r="N710" s="129"/>
      <c r="O710" s="129"/>
      <c r="P710" s="129"/>
      <c r="Q710" s="129"/>
      <c r="R710" s="103"/>
      <c r="S710" s="25"/>
      <c r="T710" s="154"/>
      <c r="U710" s="125"/>
      <c r="V710" s="125"/>
      <c r="W710" s="125"/>
      <c r="X710" s="103"/>
      <c r="Y710" s="113"/>
      <c r="Z710" s="113"/>
      <c r="AA710" s="113"/>
      <c r="AB710" s="127"/>
      <c r="AC710" s="127"/>
      <c r="AD710" s="127"/>
      <c r="AE710" s="127"/>
      <c r="AF710" s="127"/>
      <c r="AG710" s="127"/>
      <c r="AH710" s="127"/>
      <c r="AI710" s="127"/>
      <c r="AJ710" s="127"/>
      <c r="AK710" s="127"/>
      <c r="AL710" s="127"/>
      <c r="AM710" s="127"/>
      <c r="AN710" s="127"/>
      <c r="AO710" s="127"/>
      <c r="AP710" s="127"/>
      <c r="AQ710" s="127"/>
      <c r="AR710" s="127"/>
      <c r="AS710" s="127"/>
      <c r="AT710" s="127"/>
      <c r="AU710" s="127"/>
      <c r="AV710" s="127"/>
      <c r="AW710" s="127"/>
      <c r="AX710" s="127"/>
    </row>
    <row r="711" spans="1:50" x14ac:dyDescent="0.3">
      <c r="A711" s="25"/>
      <c r="B711" s="25"/>
      <c r="C711" s="25"/>
      <c r="D711" s="25"/>
      <c r="E711" s="25"/>
      <c r="F711" s="25"/>
      <c r="G711" s="71"/>
      <c r="H711" s="84"/>
      <c r="I711" s="127"/>
      <c r="J711" s="180"/>
      <c r="K711" s="142"/>
      <c r="L711" s="140"/>
      <c r="M711" s="103"/>
      <c r="N711" s="129"/>
      <c r="O711" s="129"/>
      <c r="P711" s="129"/>
      <c r="Q711" s="129"/>
      <c r="R711" s="103"/>
      <c r="S711" s="25"/>
      <c r="T711" s="154"/>
      <c r="U711" s="125"/>
      <c r="V711" s="125"/>
      <c r="W711" s="125"/>
      <c r="X711" s="103"/>
      <c r="Y711" s="113"/>
      <c r="Z711" s="113"/>
      <c r="AA711" s="113"/>
      <c r="AB711" s="127"/>
      <c r="AC711" s="127"/>
      <c r="AD711" s="127"/>
      <c r="AE711" s="127"/>
      <c r="AF711" s="127"/>
      <c r="AG711" s="127"/>
      <c r="AH711" s="127"/>
      <c r="AI711" s="127"/>
      <c r="AJ711" s="127"/>
      <c r="AK711" s="127"/>
      <c r="AL711" s="127"/>
      <c r="AM711" s="127"/>
      <c r="AN711" s="127"/>
      <c r="AO711" s="127"/>
      <c r="AP711" s="127"/>
      <c r="AQ711" s="127"/>
      <c r="AR711" s="127"/>
      <c r="AS711" s="127"/>
      <c r="AT711" s="127"/>
      <c r="AU711" s="127"/>
      <c r="AV711" s="127"/>
      <c r="AW711" s="127"/>
      <c r="AX711" s="127"/>
    </row>
    <row r="712" spans="1:50" x14ac:dyDescent="0.3">
      <c r="A712" s="25"/>
      <c r="B712" s="25"/>
      <c r="C712" s="25"/>
      <c r="D712" s="25"/>
      <c r="E712" s="25"/>
      <c r="F712" s="25"/>
      <c r="G712" s="71"/>
      <c r="H712" s="84"/>
      <c r="I712" s="127"/>
      <c r="J712" s="180"/>
      <c r="K712" s="142"/>
      <c r="L712" s="140"/>
      <c r="M712" s="103"/>
      <c r="N712" s="129"/>
      <c r="O712" s="129"/>
      <c r="P712" s="129"/>
      <c r="Q712" s="129"/>
      <c r="R712" s="103"/>
      <c r="S712" s="25"/>
      <c r="T712" s="154"/>
      <c r="U712" s="125"/>
      <c r="V712" s="125"/>
      <c r="W712" s="125"/>
      <c r="X712" s="103"/>
      <c r="Y712" s="113"/>
      <c r="Z712" s="113"/>
      <c r="AA712" s="113"/>
      <c r="AB712" s="127"/>
      <c r="AC712" s="127"/>
      <c r="AD712" s="127"/>
      <c r="AE712" s="127"/>
      <c r="AF712" s="127"/>
      <c r="AG712" s="127"/>
      <c r="AH712" s="127"/>
      <c r="AI712" s="127"/>
      <c r="AJ712" s="127"/>
      <c r="AK712" s="127"/>
      <c r="AL712" s="127"/>
      <c r="AM712" s="127"/>
      <c r="AN712" s="127"/>
      <c r="AO712" s="127"/>
      <c r="AP712" s="127"/>
      <c r="AQ712" s="127"/>
      <c r="AR712" s="127"/>
      <c r="AS712" s="127"/>
      <c r="AT712" s="127"/>
      <c r="AU712" s="127"/>
      <c r="AV712" s="127"/>
      <c r="AW712" s="127"/>
      <c r="AX712" s="127"/>
    </row>
    <row r="713" spans="1:50" x14ac:dyDescent="0.3">
      <c r="A713" s="25"/>
      <c r="B713" s="25"/>
      <c r="C713" s="25"/>
      <c r="D713" s="25"/>
      <c r="E713" s="25"/>
      <c r="F713" s="25"/>
      <c r="G713" s="71"/>
      <c r="H713" s="84"/>
      <c r="I713" s="127"/>
      <c r="J713" s="180"/>
      <c r="K713" s="142"/>
      <c r="L713" s="140"/>
      <c r="M713" s="103"/>
      <c r="N713" s="129"/>
      <c r="O713" s="129"/>
      <c r="P713" s="129"/>
      <c r="Q713" s="129"/>
      <c r="R713" s="103"/>
      <c r="S713" s="25"/>
      <c r="T713" s="154"/>
      <c r="U713" s="125"/>
      <c r="V713" s="125"/>
      <c r="W713" s="125"/>
      <c r="X713" s="103"/>
      <c r="Y713" s="113"/>
      <c r="Z713" s="113"/>
      <c r="AA713" s="113"/>
      <c r="AB713" s="127"/>
      <c r="AC713" s="127"/>
      <c r="AD713" s="127"/>
      <c r="AE713" s="127"/>
      <c r="AF713" s="127"/>
      <c r="AG713" s="127"/>
      <c r="AH713" s="127"/>
      <c r="AI713" s="127"/>
      <c r="AJ713" s="127"/>
      <c r="AK713" s="127"/>
      <c r="AL713" s="127"/>
      <c r="AM713" s="127"/>
      <c r="AN713" s="127"/>
      <c r="AO713" s="127"/>
      <c r="AP713" s="127"/>
      <c r="AQ713" s="127"/>
      <c r="AR713" s="127"/>
      <c r="AS713" s="127"/>
      <c r="AT713" s="127"/>
      <c r="AU713" s="127"/>
      <c r="AV713" s="127"/>
      <c r="AW713" s="127"/>
      <c r="AX713" s="127"/>
    </row>
    <row r="714" spans="1:50" x14ac:dyDescent="0.3">
      <c r="A714" s="25"/>
      <c r="B714" s="25"/>
      <c r="C714" s="25"/>
      <c r="D714" s="25"/>
      <c r="E714" s="25"/>
      <c r="F714" s="25"/>
      <c r="G714" s="71"/>
      <c r="H714" s="84"/>
      <c r="I714" s="127"/>
      <c r="J714" s="180"/>
      <c r="K714" s="142"/>
      <c r="L714" s="140"/>
      <c r="M714" s="103"/>
      <c r="N714" s="129"/>
      <c r="O714" s="129"/>
      <c r="P714" s="129"/>
      <c r="Q714" s="129"/>
      <c r="R714" s="103"/>
      <c r="S714" s="25"/>
      <c r="T714" s="154"/>
      <c r="U714" s="125"/>
      <c r="V714" s="125"/>
      <c r="W714" s="125"/>
      <c r="X714" s="103"/>
      <c r="Y714" s="113"/>
      <c r="Z714" s="113"/>
      <c r="AA714" s="113"/>
      <c r="AB714" s="127"/>
      <c r="AC714" s="127"/>
      <c r="AD714" s="127"/>
      <c r="AE714" s="127"/>
      <c r="AF714" s="127"/>
      <c r="AG714" s="127"/>
      <c r="AH714" s="127"/>
      <c r="AI714" s="127"/>
      <c r="AJ714" s="127"/>
      <c r="AK714" s="127"/>
      <c r="AL714" s="127"/>
      <c r="AM714" s="127"/>
      <c r="AN714" s="127"/>
      <c r="AO714" s="127"/>
      <c r="AP714" s="127"/>
      <c r="AQ714" s="127"/>
      <c r="AR714" s="127"/>
      <c r="AS714" s="127"/>
      <c r="AT714" s="127"/>
      <c r="AU714" s="127"/>
      <c r="AV714" s="127"/>
      <c r="AW714" s="127"/>
      <c r="AX714" s="127"/>
    </row>
    <row r="715" spans="1:50" x14ac:dyDescent="0.3">
      <c r="A715" s="25"/>
      <c r="B715" s="25"/>
      <c r="C715" s="25"/>
      <c r="D715" s="25"/>
      <c r="E715" s="25"/>
      <c r="F715" s="25"/>
      <c r="G715" s="71"/>
      <c r="H715" s="84"/>
      <c r="I715" s="127"/>
      <c r="J715" s="180"/>
      <c r="K715" s="142"/>
      <c r="L715" s="140"/>
      <c r="M715" s="103"/>
      <c r="N715" s="129"/>
      <c r="O715" s="129"/>
      <c r="P715" s="129"/>
      <c r="Q715" s="129"/>
      <c r="R715" s="103"/>
      <c r="S715" s="25"/>
      <c r="T715" s="154"/>
      <c r="U715" s="125"/>
      <c r="V715" s="125"/>
      <c r="W715" s="125"/>
      <c r="X715" s="103"/>
      <c r="Y715" s="113"/>
      <c r="Z715" s="113"/>
      <c r="AA715" s="113"/>
      <c r="AB715" s="127"/>
      <c r="AC715" s="127"/>
      <c r="AD715" s="127"/>
      <c r="AE715" s="127"/>
      <c r="AF715" s="127"/>
      <c r="AG715" s="127"/>
      <c r="AH715" s="127"/>
      <c r="AI715" s="127"/>
      <c r="AJ715" s="127"/>
      <c r="AK715" s="127"/>
      <c r="AL715" s="127"/>
      <c r="AM715" s="127"/>
      <c r="AN715" s="127"/>
      <c r="AO715" s="127"/>
      <c r="AP715" s="127"/>
      <c r="AQ715" s="127"/>
      <c r="AR715" s="127"/>
      <c r="AS715" s="127"/>
      <c r="AT715" s="127"/>
      <c r="AU715" s="127"/>
      <c r="AV715" s="127"/>
      <c r="AW715" s="127"/>
      <c r="AX715" s="127"/>
    </row>
    <row r="716" spans="1:50" x14ac:dyDescent="0.3">
      <c r="A716" s="25"/>
      <c r="B716" s="25"/>
      <c r="C716" s="25"/>
      <c r="D716" s="25"/>
      <c r="E716" s="25"/>
      <c r="F716" s="25"/>
      <c r="G716" s="71"/>
      <c r="H716" s="84"/>
      <c r="I716" s="127"/>
      <c r="J716" s="180"/>
      <c r="K716" s="142"/>
      <c r="L716" s="140"/>
      <c r="M716" s="103"/>
      <c r="N716" s="129"/>
      <c r="O716" s="129"/>
      <c r="P716" s="129"/>
      <c r="Q716" s="129"/>
      <c r="R716" s="103"/>
      <c r="S716" s="25"/>
      <c r="T716" s="154"/>
      <c r="U716" s="125"/>
      <c r="V716" s="125"/>
      <c r="W716" s="125"/>
      <c r="X716" s="103"/>
      <c r="Y716" s="113"/>
      <c r="Z716" s="113"/>
      <c r="AA716" s="113"/>
      <c r="AB716" s="127"/>
      <c r="AC716" s="127"/>
      <c r="AD716" s="127"/>
      <c r="AE716" s="127"/>
      <c r="AF716" s="127"/>
      <c r="AG716" s="127"/>
      <c r="AH716" s="127"/>
      <c r="AI716" s="127"/>
      <c r="AJ716" s="127"/>
      <c r="AK716" s="127"/>
      <c r="AL716" s="127"/>
      <c r="AM716" s="127"/>
      <c r="AN716" s="127"/>
      <c r="AO716" s="127"/>
      <c r="AP716" s="127"/>
      <c r="AQ716" s="127"/>
      <c r="AR716" s="127"/>
      <c r="AS716" s="127"/>
      <c r="AT716" s="127"/>
      <c r="AU716" s="127"/>
      <c r="AV716" s="127"/>
      <c r="AW716" s="127"/>
      <c r="AX716" s="127"/>
    </row>
    <row r="717" spans="1:50" x14ac:dyDescent="0.3">
      <c r="A717" s="25"/>
      <c r="B717" s="25"/>
      <c r="C717" s="25"/>
      <c r="D717" s="25"/>
      <c r="E717" s="25"/>
      <c r="F717" s="25"/>
      <c r="G717" s="25"/>
      <c r="H717" s="84"/>
      <c r="I717" s="127"/>
      <c r="J717" s="180"/>
      <c r="K717" s="142"/>
      <c r="L717" s="140"/>
      <c r="M717" s="103"/>
      <c r="N717" s="129"/>
      <c r="O717" s="129"/>
      <c r="P717" s="129"/>
      <c r="Q717" s="129"/>
      <c r="R717" s="103"/>
      <c r="S717" s="25"/>
      <c r="T717" s="154"/>
      <c r="U717" s="125"/>
      <c r="V717" s="125"/>
      <c r="W717" s="125"/>
      <c r="X717" s="103"/>
      <c r="Y717" s="113"/>
      <c r="Z717" s="113"/>
      <c r="AA717" s="113"/>
      <c r="AB717" s="127"/>
      <c r="AC717" s="127"/>
      <c r="AD717" s="127"/>
      <c r="AE717" s="127"/>
      <c r="AF717" s="127"/>
      <c r="AG717" s="127"/>
      <c r="AH717" s="127"/>
      <c r="AI717" s="127"/>
      <c r="AJ717" s="127"/>
      <c r="AK717" s="127"/>
      <c r="AL717" s="127"/>
      <c r="AM717" s="127"/>
      <c r="AN717" s="127"/>
      <c r="AO717" s="127"/>
      <c r="AP717" s="127"/>
      <c r="AQ717" s="127"/>
      <c r="AR717" s="127"/>
      <c r="AS717" s="127"/>
      <c r="AT717" s="127"/>
      <c r="AU717" s="127"/>
      <c r="AV717" s="127"/>
      <c r="AW717" s="127"/>
      <c r="AX717" s="127"/>
    </row>
    <row r="718" spans="1:50" x14ac:dyDescent="0.3">
      <c r="A718" s="25"/>
      <c r="B718" s="25"/>
      <c r="C718" s="50"/>
      <c r="D718" s="25"/>
      <c r="E718" s="25"/>
      <c r="F718" s="25"/>
      <c r="G718" s="25"/>
      <c r="H718" s="84"/>
      <c r="I718" s="127"/>
      <c r="J718" s="180"/>
      <c r="K718" s="25"/>
      <c r="L718" s="25"/>
      <c r="M718" s="103"/>
      <c r="N718" s="142"/>
      <c r="O718" s="140"/>
      <c r="P718" s="103"/>
      <c r="Q718" s="129"/>
      <c r="R718" s="103"/>
      <c r="S718" s="25"/>
      <c r="T718" s="154"/>
      <c r="U718" s="125"/>
      <c r="V718" s="125"/>
      <c r="W718" s="125"/>
      <c r="X718" s="111"/>
      <c r="Y718" s="112"/>
      <c r="Z718" s="113"/>
      <c r="AA718" s="113"/>
      <c r="AB718" s="127"/>
      <c r="AC718" s="127"/>
      <c r="AD718" s="127"/>
      <c r="AE718" s="127"/>
      <c r="AF718" s="127"/>
      <c r="AG718" s="127"/>
      <c r="AH718" s="127"/>
      <c r="AI718" s="127"/>
      <c r="AJ718" s="127"/>
      <c r="AK718" s="127"/>
      <c r="AL718" s="127"/>
      <c r="AM718" s="127"/>
      <c r="AN718" s="127"/>
      <c r="AO718" s="127"/>
      <c r="AP718" s="127"/>
      <c r="AQ718" s="127"/>
      <c r="AR718" s="127"/>
      <c r="AS718" s="127"/>
      <c r="AT718" s="127"/>
      <c r="AU718" s="127"/>
      <c r="AV718" s="127"/>
      <c r="AW718" s="127"/>
      <c r="AX718" s="127"/>
    </row>
    <row r="719" spans="1:50" x14ac:dyDescent="0.3">
      <c r="A719" s="25"/>
      <c r="B719" s="25"/>
      <c r="C719" s="50"/>
      <c r="D719" s="25"/>
      <c r="E719" s="25"/>
      <c r="F719" s="25"/>
      <c r="G719" s="71"/>
      <c r="H719" s="84"/>
      <c r="I719" s="127"/>
      <c r="J719" s="180"/>
      <c r="K719" s="25"/>
      <c r="L719" s="25"/>
      <c r="M719" s="103"/>
      <c r="N719" s="142"/>
      <c r="O719" s="140"/>
      <c r="P719" s="103"/>
      <c r="Q719" s="129"/>
      <c r="R719" s="103"/>
      <c r="S719" s="25"/>
      <c r="T719" s="154"/>
      <c r="U719" s="125"/>
      <c r="V719" s="125"/>
      <c r="W719" s="125"/>
      <c r="X719" s="111"/>
      <c r="Y719" s="112"/>
      <c r="Z719" s="113"/>
      <c r="AA719" s="113"/>
      <c r="AB719" s="127"/>
      <c r="AC719" s="127"/>
      <c r="AD719" s="127"/>
      <c r="AE719" s="127"/>
      <c r="AF719" s="127"/>
      <c r="AG719" s="127"/>
      <c r="AH719" s="127"/>
      <c r="AI719" s="127"/>
      <c r="AJ719" s="127"/>
      <c r="AK719" s="127"/>
      <c r="AL719" s="127"/>
      <c r="AM719" s="127"/>
      <c r="AN719" s="127"/>
      <c r="AO719" s="127"/>
      <c r="AP719" s="127"/>
      <c r="AQ719" s="127"/>
      <c r="AR719" s="127"/>
      <c r="AS719" s="127"/>
      <c r="AT719" s="127"/>
      <c r="AU719" s="127"/>
      <c r="AV719" s="127"/>
      <c r="AW719" s="127"/>
      <c r="AX719" s="127"/>
    </row>
    <row r="720" spans="1:50" x14ac:dyDescent="0.3">
      <c r="A720" s="25"/>
      <c r="B720" s="25"/>
      <c r="C720" s="50"/>
      <c r="D720" s="25"/>
      <c r="E720" s="25"/>
      <c r="F720" s="25"/>
      <c r="G720" s="71"/>
      <c r="H720" s="88"/>
      <c r="I720" s="127"/>
      <c r="J720" s="180"/>
      <c r="K720" s="25"/>
      <c r="L720" s="25"/>
      <c r="M720" s="103"/>
      <c r="N720" s="142"/>
      <c r="O720" s="140"/>
      <c r="P720" s="103"/>
      <c r="Q720" s="129"/>
      <c r="R720" s="103"/>
      <c r="S720" s="25"/>
      <c r="T720" s="154"/>
      <c r="U720" s="125"/>
      <c r="V720" s="125"/>
      <c r="W720" s="125"/>
      <c r="X720" s="111"/>
      <c r="Y720" s="112"/>
      <c r="Z720" s="113"/>
      <c r="AA720" s="113"/>
      <c r="AB720" s="127"/>
      <c r="AC720" s="127"/>
      <c r="AD720" s="127"/>
      <c r="AE720" s="127"/>
      <c r="AF720" s="127"/>
      <c r="AG720" s="127"/>
      <c r="AH720" s="127"/>
      <c r="AI720" s="127"/>
      <c r="AJ720" s="127"/>
      <c r="AK720" s="127"/>
      <c r="AL720" s="127"/>
      <c r="AM720" s="127"/>
      <c r="AN720" s="127"/>
      <c r="AO720" s="127"/>
      <c r="AP720" s="127"/>
      <c r="AQ720" s="127"/>
      <c r="AR720" s="127"/>
      <c r="AS720" s="127"/>
      <c r="AT720" s="127"/>
      <c r="AU720" s="127"/>
      <c r="AV720" s="127"/>
      <c r="AW720" s="127"/>
      <c r="AX720" s="127"/>
    </row>
    <row r="721" spans="1:50" x14ac:dyDescent="0.3">
      <c r="A721" s="25"/>
      <c r="B721" s="25"/>
      <c r="C721" s="50"/>
      <c r="D721" s="25"/>
      <c r="E721" s="25"/>
      <c r="F721" s="25"/>
      <c r="G721" s="71"/>
      <c r="H721" s="84"/>
      <c r="I721" s="127"/>
      <c r="J721" s="180"/>
      <c r="K721" s="25"/>
      <c r="L721" s="25"/>
      <c r="M721" s="103"/>
      <c r="N721" s="142"/>
      <c r="O721" s="140"/>
      <c r="P721" s="103"/>
      <c r="Q721" s="129"/>
      <c r="R721" s="103"/>
      <c r="S721" s="25"/>
      <c r="T721" s="154"/>
      <c r="U721" s="125"/>
      <c r="V721" s="125"/>
      <c r="W721" s="125"/>
      <c r="X721" s="111"/>
      <c r="Y721" s="112"/>
      <c r="Z721" s="113"/>
      <c r="AA721" s="113"/>
      <c r="AB721" s="127"/>
      <c r="AC721" s="127"/>
      <c r="AD721" s="127"/>
      <c r="AE721" s="127"/>
      <c r="AF721" s="127"/>
      <c r="AG721" s="127"/>
      <c r="AH721" s="127"/>
      <c r="AI721" s="127"/>
      <c r="AJ721" s="127"/>
      <c r="AK721" s="127"/>
      <c r="AL721" s="127"/>
      <c r="AM721" s="127"/>
      <c r="AN721" s="127"/>
      <c r="AO721" s="127"/>
      <c r="AP721" s="127"/>
      <c r="AQ721" s="127"/>
      <c r="AR721" s="127"/>
      <c r="AS721" s="127"/>
      <c r="AT721" s="127"/>
      <c r="AU721" s="127"/>
      <c r="AV721" s="127"/>
      <c r="AW721" s="127"/>
      <c r="AX721" s="127"/>
    </row>
    <row r="722" spans="1:50" x14ac:dyDescent="0.3">
      <c r="A722" s="25"/>
      <c r="B722" s="25"/>
      <c r="C722" s="50"/>
      <c r="D722" s="25"/>
      <c r="E722" s="25"/>
      <c r="F722" s="25"/>
      <c r="G722" s="71"/>
      <c r="H722" s="84"/>
      <c r="I722" s="127"/>
      <c r="J722" s="180"/>
      <c r="K722" s="25"/>
      <c r="L722" s="25"/>
      <c r="M722" s="103"/>
      <c r="N722" s="142"/>
      <c r="O722" s="140"/>
      <c r="P722" s="103"/>
      <c r="Q722" s="129"/>
      <c r="R722" s="103"/>
      <c r="S722" s="25"/>
      <c r="T722" s="154"/>
      <c r="U722" s="125"/>
      <c r="V722" s="125"/>
      <c r="W722" s="125"/>
      <c r="X722" s="111"/>
      <c r="Y722" s="112"/>
      <c r="Z722" s="113"/>
      <c r="AA722" s="113"/>
      <c r="AB722" s="127"/>
      <c r="AC722" s="127"/>
      <c r="AD722" s="127"/>
      <c r="AE722" s="127"/>
      <c r="AF722" s="127"/>
      <c r="AG722" s="127"/>
      <c r="AH722" s="127"/>
      <c r="AI722" s="127"/>
      <c r="AJ722" s="127"/>
      <c r="AK722" s="127"/>
      <c r="AL722" s="127"/>
      <c r="AM722" s="127"/>
      <c r="AN722" s="127"/>
      <c r="AO722" s="127"/>
      <c r="AP722" s="127"/>
      <c r="AQ722" s="127"/>
      <c r="AR722" s="127"/>
      <c r="AS722" s="127"/>
      <c r="AT722" s="127"/>
      <c r="AU722" s="127"/>
      <c r="AV722" s="127"/>
      <c r="AW722" s="127"/>
      <c r="AX722" s="127"/>
    </row>
    <row r="723" spans="1:50" x14ac:dyDescent="0.3">
      <c r="A723" s="25"/>
      <c r="B723" s="25"/>
      <c r="C723" s="50"/>
      <c r="D723" s="25"/>
      <c r="E723" s="25"/>
      <c r="F723" s="25"/>
      <c r="G723" s="71"/>
      <c r="H723" s="84"/>
      <c r="I723" s="127"/>
      <c r="J723" s="180"/>
      <c r="K723" s="25"/>
      <c r="L723" s="25"/>
      <c r="M723" s="103"/>
      <c r="N723" s="142"/>
      <c r="O723" s="140"/>
      <c r="P723" s="103"/>
      <c r="Q723" s="129"/>
      <c r="R723" s="103"/>
      <c r="S723" s="25"/>
      <c r="T723" s="154"/>
      <c r="U723" s="125"/>
      <c r="V723" s="125"/>
      <c r="W723" s="125"/>
      <c r="X723" s="111"/>
      <c r="Y723" s="112"/>
      <c r="Z723" s="113"/>
      <c r="AA723" s="113"/>
      <c r="AB723" s="127"/>
      <c r="AC723" s="127"/>
      <c r="AD723" s="127"/>
      <c r="AE723" s="127"/>
      <c r="AF723" s="127"/>
      <c r="AG723" s="127"/>
      <c r="AH723" s="127"/>
      <c r="AI723" s="127"/>
      <c r="AJ723" s="127"/>
      <c r="AK723" s="127"/>
      <c r="AL723" s="127"/>
      <c r="AM723" s="127"/>
      <c r="AN723" s="127"/>
      <c r="AO723" s="127"/>
      <c r="AP723" s="127"/>
      <c r="AQ723" s="127"/>
      <c r="AR723" s="127"/>
      <c r="AS723" s="127"/>
      <c r="AT723" s="127"/>
      <c r="AU723" s="127"/>
      <c r="AV723" s="127"/>
      <c r="AW723" s="127"/>
      <c r="AX723" s="127"/>
    </row>
    <row r="724" spans="1:50" x14ac:dyDescent="0.3">
      <c r="A724" s="25"/>
      <c r="B724" s="25"/>
      <c r="C724" s="50"/>
      <c r="D724" s="25"/>
      <c r="E724" s="25"/>
      <c r="F724" s="25"/>
      <c r="G724" s="71"/>
      <c r="H724" s="88"/>
      <c r="I724" s="88"/>
      <c r="J724" s="180"/>
      <c r="K724" s="25"/>
      <c r="L724" s="25"/>
      <c r="M724" s="103"/>
      <c r="N724" s="142"/>
      <c r="O724" s="140"/>
      <c r="P724" s="103"/>
      <c r="Q724" s="129"/>
      <c r="R724" s="103"/>
      <c r="S724" s="25"/>
      <c r="T724" s="154"/>
      <c r="U724" s="125"/>
      <c r="V724" s="125"/>
      <c r="W724" s="125"/>
      <c r="X724" s="111"/>
      <c r="Y724" s="112"/>
      <c r="Z724" s="113"/>
      <c r="AA724" s="113"/>
      <c r="AB724" s="127"/>
      <c r="AC724" s="127"/>
      <c r="AD724" s="127"/>
      <c r="AE724" s="127"/>
      <c r="AF724" s="127"/>
      <c r="AG724" s="127"/>
      <c r="AH724" s="127"/>
      <c r="AI724" s="127"/>
      <c r="AJ724" s="127"/>
      <c r="AK724" s="127"/>
      <c r="AL724" s="127"/>
      <c r="AM724" s="127"/>
      <c r="AN724" s="127"/>
      <c r="AO724" s="127"/>
      <c r="AP724" s="127"/>
      <c r="AQ724" s="127"/>
      <c r="AR724" s="127"/>
      <c r="AS724" s="127"/>
      <c r="AT724" s="127"/>
      <c r="AU724" s="127"/>
      <c r="AV724" s="127"/>
      <c r="AW724" s="127"/>
      <c r="AX724" s="127"/>
    </row>
    <row r="725" spans="1:50" x14ac:dyDescent="0.3">
      <c r="A725" s="25"/>
      <c r="B725" s="25"/>
      <c r="C725" s="50"/>
      <c r="D725" s="25"/>
      <c r="E725" s="25"/>
      <c r="F725" s="25"/>
      <c r="G725" s="71"/>
      <c r="H725" s="88"/>
      <c r="I725" s="88"/>
      <c r="J725" s="180"/>
      <c r="K725" s="25"/>
      <c r="L725" s="25"/>
      <c r="M725" s="103"/>
      <c r="N725" s="142"/>
      <c r="O725" s="140"/>
      <c r="P725" s="103"/>
      <c r="Q725" s="129"/>
      <c r="R725" s="103"/>
      <c r="S725" s="25"/>
      <c r="T725" s="154"/>
      <c r="U725" s="125"/>
      <c r="V725" s="125"/>
      <c r="W725" s="125"/>
      <c r="X725" s="111"/>
      <c r="Y725" s="112"/>
      <c r="Z725" s="113"/>
      <c r="AA725" s="113"/>
      <c r="AB725" s="127"/>
      <c r="AC725" s="127"/>
      <c r="AD725" s="127"/>
      <c r="AE725" s="127"/>
      <c r="AF725" s="127"/>
      <c r="AG725" s="127"/>
      <c r="AH725" s="127"/>
      <c r="AI725" s="127"/>
      <c r="AJ725" s="127"/>
      <c r="AK725" s="127"/>
      <c r="AL725" s="127"/>
      <c r="AM725" s="127"/>
      <c r="AN725" s="127"/>
      <c r="AO725" s="127"/>
      <c r="AP725" s="127"/>
      <c r="AQ725" s="127"/>
      <c r="AR725" s="127"/>
      <c r="AS725" s="127"/>
      <c r="AT725" s="127"/>
      <c r="AU725" s="127"/>
      <c r="AV725" s="127"/>
      <c r="AW725" s="127"/>
      <c r="AX725" s="127"/>
    </row>
    <row r="726" spans="1:50" x14ac:dyDescent="0.3">
      <c r="A726" s="25"/>
      <c r="B726" s="25"/>
      <c r="C726" s="50"/>
      <c r="D726" s="25"/>
      <c r="E726" s="25"/>
      <c r="F726" s="25"/>
      <c r="G726" s="71"/>
      <c r="H726" s="84"/>
      <c r="I726" s="127"/>
      <c r="J726" s="180"/>
      <c r="K726" s="25"/>
      <c r="L726" s="25"/>
      <c r="M726" s="103"/>
      <c r="N726" s="142"/>
      <c r="O726" s="140"/>
      <c r="P726" s="103"/>
      <c r="Q726" s="129"/>
      <c r="R726" s="103"/>
      <c r="S726" s="25"/>
      <c r="T726" s="154"/>
      <c r="U726" s="125"/>
      <c r="V726" s="125"/>
      <c r="W726" s="125"/>
      <c r="X726" s="111"/>
      <c r="Y726" s="112"/>
      <c r="Z726" s="113"/>
      <c r="AA726" s="113"/>
      <c r="AB726" s="127"/>
      <c r="AC726" s="127"/>
      <c r="AD726" s="127"/>
      <c r="AE726" s="127"/>
      <c r="AF726" s="127"/>
      <c r="AG726" s="127"/>
      <c r="AH726" s="127"/>
      <c r="AI726" s="127"/>
      <c r="AJ726" s="127"/>
      <c r="AK726" s="127"/>
      <c r="AL726" s="127"/>
      <c r="AM726" s="127"/>
      <c r="AN726" s="127"/>
      <c r="AO726" s="127"/>
      <c r="AP726" s="127"/>
      <c r="AQ726" s="127"/>
      <c r="AR726" s="127"/>
      <c r="AS726" s="127"/>
      <c r="AT726" s="127"/>
      <c r="AU726" s="127"/>
      <c r="AV726" s="127"/>
      <c r="AW726" s="127"/>
      <c r="AX726" s="127"/>
    </row>
    <row r="727" spans="1:50" x14ac:dyDescent="0.3">
      <c r="A727" s="25"/>
      <c r="B727" s="25"/>
      <c r="C727" s="50"/>
      <c r="D727" s="25"/>
      <c r="E727" s="25"/>
      <c r="F727" s="25"/>
      <c r="G727" s="71"/>
      <c r="H727" s="88"/>
      <c r="I727" s="127"/>
      <c r="J727" s="180"/>
      <c r="K727" s="25"/>
      <c r="L727" s="25"/>
      <c r="M727" s="103"/>
      <c r="N727" s="142"/>
      <c r="O727" s="140"/>
      <c r="P727" s="103"/>
      <c r="Q727" s="129"/>
      <c r="R727" s="103"/>
      <c r="S727" s="25"/>
      <c r="T727" s="154"/>
      <c r="U727" s="125"/>
      <c r="V727" s="125"/>
      <c r="W727" s="125"/>
      <c r="X727" s="111"/>
      <c r="Y727" s="112"/>
      <c r="Z727" s="113"/>
      <c r="AA727" s="113"/>
      <c r="AB727" s="127"/>
      <c r="AC727" s="127"/>
      <c r="AD727" s="127"/>
      <c r="AE727" s="127"/>
      <c r="AF727" s="127"/>
      <c r="AG727" s="127"/>
      <c r="AH727" s="127"/>
      <c r="AI727" s="127"/>
      <c r="AJ727" s="127"/>
      <c r="AK727" s="127"/>
      <c r="AL727" s="127"/>
      <c r="AM727" s="127"/>
      <c r="AN727" s="127"/>
      <c r="AO727" s="127"/>
      <c r="AP727" s="127"/>
      <c r="AQ727" s="127"/>
      <c r="AR727" s="127"/>
      <c r="AS727" s="127"/>
      <c r="AT727" s="127"/>
      <c r="AU727" s="127"/>
      <c r="AV727" s="127"/>
      <c r="AW727" s="127"/>
      <c r="AX727" s="127"/>
    </row>
    <row r="728" spans="1:50" x14ac:dyDescent="0.3">
      <c r="A728" s="25"/>
      <c r="B728" s="25"/>
      <c r="C728" s="50"/>
      <c r="D728" s="25"/>
      <c r="E728" s="25"/>
      <c r="F728" s="25"/>
      <c r="G728" s="71"/>
      <c r="H728" s="88"/>
      <c r="I728" s="127"/>
      <c r="J728" s="180"/>
      <c r="K728" s="25"/>
      <c r="L728" s="25"/>
      <c r="M728" s="103"/>
      <c r="N728" s="142"/>
      <c r="O728" s="140"/>
      <c r="P728" s="103"/>
      <c r="Q728" s="129"/>
      <c r="R728" s="103"/>
      <c r="S728" s="25"/>
      <c r="T728" s="154"/>
      <c r="U728" s="125"/>
      <c r="V728" s="125"/>
      <c r="W728" s="125"/>
      <c r="X728" s="111"/>
      <c r="Y728" s="112"/>
      <c r="Z728" s="113"/>
      <c r="AA728" s="113"/>
      <c r="AB728" s="127"/>
      <c r="AC728" s="127"/>
      <c r="AD728" s="127"/>
      <c r="AE728" s="127"/>
      <c r="AF728" s="127"/>
      <c r="AG728" s="127"/>
      <c r="AH728" s="127"/>
      <c r="AI728" s="127"/>
      <c r="AJ728" s="127"/>
      <c r="AK728" s="127"/>
      <c r="AL728" s="127"/>
      <c r="AM728" s="127"/>
      <c r="AN728" s="127"/>
      <c r="AO728" s="127"/>
      <c r="AP728" s="127"/>
      <c r="AQ728" s="127"/>
      <c r="AR728" s="127"/>
      <c r="AS728" s="127"/>
      <c r="AT728" s="127"/>
      <c r="AU728" s="127"/>
      <c r="AV728" s="127"/>
      <c r="AW728" s="127"/>
      <c r="AX728" s="127"/>
    </row>
    <row r="729" spans="1:50" x14ac:dyDescent="0.3">
      <c r="A729" s="25"/>
      <c r="B729" s="25"/>
      <c r="C729" s="50"/>
      <c r="D729" s="25"/>
      <c r="E729" s="25"/>
      <c r="F729" s="25"/>
      <c r="G729" s="71"/>
      <c r="H729" s="84"/>
      <c r="I729" s="127"/>
      <c r="J729" s="180"/>
      <c r="K729" s="25"/>
      <c r="L729" s="25"/>
      <c r="M729" s="103"/>
      <c r="N729" s="142"/>
      <c r="O729" s="140"/>
      <c r="P729" s="103"/>
      <c r="Q729" s="129"/>
      <c r="R729" s="103"/>
      <c r="S729" s="25"/>
      <c r="T729" s="154"/>
      <c r="U729" s="125"/>
      <c r="V729" s="125"/>
      <c r="W729" s="125"/>
      <c r="X729" s="111"/>
      <c r="Y729" s="112"/>
      <c r="Z729" s="113"/>
      <c r="AA729" s="113"/>
      <c r="AB729" s="127"/>
      <c r="AC729" s="127"/>
      <c r="AD729" s="127"/>
      <c r="AE729" s="127"/>
      <c r="AF729" s="127"/>
      <c r="AG729" s="127"/>
      <c r="AH729" s="127"/>
      <c r="AI729" s="127"/>
      <c r="AJ729" s="127"/>
      <c r="AK729" s="127"/>
      <c r="AL729" s="127"/>
      <c r="AM729" s="127"/>
      <c r="AN729" s="127"/>
      <c r="AO729" s="127"/>
      <c r="AP729" s="127"/>
      <c r="AQ729" s="127"/>
      <c r="AR729" s="127"/>
      <c r="AS729" s="127"/>
      <c r="AT729" s="127"/>
      <c r="AU729" s="127"/>
      <c r="AV729" s="127"/>
      <c r="AW729" s="127"/>
      <c r="AX729" s="127"/>
    </row>
    <row r="730" spans="1:50" x14ac:dyDescent="0.3">
      <c r="A730" s="25"/>
      <c r="B730" s="25"/>
      <c r="C730" s="50"/>
      <c r="D730" s="25"/>
      <c r="E730" s="25"/>
      <c r="F730" s="25"/>
      <c r="G730" s="71"/>
      <c r="H730" s="84"/>
      <c r="I730" s="127"/>
      <c r="J730" s="180"/>
      <c r="K730" s="25"/>
      <c r="L730" s="25"/>
      <c r="M730" s="103"/>
      <c r="N730" s="142"/>
      <c r="O730" s="140"/>
      <c r="P730" s="103"/>
      <c r="Q730" s="129"/>
      <c r="R730" s="103"/>
      <c r="S730" s="25"/>
      <c r="T730" s="154"/>
      <c r="U730" s="125"/>
      <c r="V730" s="125"/>
      <c r="W730" s="125"/>
      <c r="X730" s="111"/>
      <c r="Y730" s="112"/>
      <c r="Z730" s="113"/>
      <c r="AA730" s="113"/>
      <c r="AB730" s="127"/>
      <c r="AC730" s="127"/>
      <c r="AD730" s="127"/>
      <c r="AE730" s="127"/>
      <c r="AF730" s="127"/>
      <c r="AG730" s="127"/>
      <c r="AH730" s="127"/>
      <c r="AI730" s="127"/>
      <c r="AJ730" s="127"/>
      <c r="AK730" s="127"/>
      <c r="AL730" s="127"/>
      <c r="AM730" s="127"/>
      <c r="AN730" s="127"/>
      <c r="AO730" s="127"/>
      <c r="AP730" s="127"/>
      <c r="AQ730" s="127"/>
      <c r="AR730" s="127"/>
      <c r="AS730" s="127"/>
      <c r="AT730" s="127"/>
      <c r="AU730" s="127"/>
      <c r="AV730" s="127"/>
      <c r="AW730" s="127"/>
      <c r="AX730" s="127"/>
    </row>
    <row r="731" spans="1:50" x14ac:dyDescent="0.3">
      <c r="A731" s="25"/>
      <c r="B731" s="25"/>
      <c r="C731" s="50"/>
      <c r="D731" s="25"/>
      <c r="E731" s="25"/>
      <c r="F731" s="25"/>
      <c r="G731" s="71"/>
      <c r="H731" s="84"/>
      <c r="I731" s="127"/>
      <c r="J731" s="180"/>
      <c r="K731" s="25"/>
      <c r="L731" s="25"/>
      <c r="M731" s="103"/>
      <c r="N731" s="142"/>
      <c r="O731" s="140"/>
      <c r="P731" s="103"/>
      <c r="Q731" s="129"/>
      <c r="R731" s="103"/>
      <c r="S731" s="25"/>
      <c r="T731" s="154"/>
      <c r="U731" s="125"/>
      <c r="V731" s="125"/>
      <c r="W731" s="125"/>
      <c r="X731" s="111"/>
      <c r="Y731" s="112"/>
      <c r="Z731" s="113"/>
      <c r="AA731" s="113"/>
      <c r="AB731" s="127"/>
      <c r="AC731" s="127"/>
      <c r="AD731" s="127"/>
      <c r="AE731" s="127"/>
      <c r="AF731" s="127"/>
      <c r="AG731" s="127"/>
      <c r="AH731" s="127"/>
      <c r="AI731" s="127"/>
      <c r="AJ731" s="127"/>
      <c r="AK731" s="127"/>
      <c r="AL731" s="127"/>
      <c r="AM731" s="127"/>
      <c r="AN731" s="127"/>
      <c r="AO731" s="127"/>
      <c r="AP731" s="127"/>
      <c r="AQ731" s="127"/>
      <c r="AR731" s="127"/>
      <c r="AS731" s="127"/>
      <c r="AT731" s="127"/>
      <c r="AU731" s="127"/>
      <c r="AV731" s="127"/>
      <c r="AW731" s="127"/>
      <c r="AX731" s="127"/>
    </row>
    <row r="732" spans="1:50" x14ac:dyDescent="0.3">
      <c r="A732" s="25"/>
      <c r="B732" s="25"/>
      <c r="C732" s="50"/>
      <c r="D732" s="25"/>
      <c r="E732" s="25"/>
      <c r="F732" s="25"/>
      <c r="G732" s="71"/>
      <c r="H732" s="84"/>
      <c r="I732" s="127"/>
      <c r="J732" s="180"/>
      <c r="K732" s="25"/>
      <c r="L732" s="25"/>
      <c r="M732" s="103"/>
      <c r="N732" s="142"/>
      <c r="O732" s="140"/>
      <c r="P732" s="103"/>
      <c r="Q732" s="129"/>
      <c r="R732" s="103"/>
      <c r="S732" s="25"/>
      <c r="T732" s="154"/>
      <c r="U732" s="125"/>
      <c r="V732" s="125"/>
      <c r="W732" s="125"/>
      <c r="X732" s="111"/>
      <c r="Y732" s="112"/>
      <c r="Z732" s="113"/>
      <c r="AA732" s="113"/>
      <c r="AB732" s="127"/>
      <c r="AC732" s="127"/>
      <c r="AD732" s="127"/>
      <c r="AE732" s="127"/>
      <c r="AF732" s="127"/>
      <c r="AG732" s="127"/>
      <c r="AH732" s="127"/>
      <c r="AI732" s="127"/>
      <c r="AJ732" s="127"/>
      <c r="AK732" s="127"/>
      <c r="AL732" s="127"/>
      <c r="AM732" s="127"/>
      <c r="AN732" s="127"/>
      <c r="AO732" s="127"/>
      <c r="AP732" s="127"/>
      <c r="AQ732" s="127"/>
      <c r="AR732" s="127"/>
      <c r="AS732" s="127"/>
      <c r="AT732" s="127"/>
      <c r="AU732" s="127"/>
      <c r="AV732" s="127"/>
      <c r="AW732" s="127"/>
      <c r="AX732" s="127"/>
    </row>
    <row r="733" spans="1:50" x14ac:dyDescent="0.3">
      <c r="A733" s="25"/>
      <c r="B733" s="25"/>
      <c r="C733" s="50"/>
      <c r="D733" s="25"/>
      <c r="E733" s="25"/>
      <c r="F733" s="25"/>
      <c r="G733" s="71"/>
      <c r="H733" s="84"/>
      <c r="I733" s="127"/>
      <c r="J733" s="180"/>
      <c r="K733" s="25"/>
      <c r="L733" s="25"/>
      <c r="M733" s="103"/>
      <c r="N733" s="142"/>
      <c r="O733" s="140"/>
      <c r="P733" s="103"/>
      <c r="Q733" s="129"/>
      <c r="R733" s="103"/>
      <c r="S733" s="25"/>
      <c r="T733" s="154"/>
      <c r="U733" s="125"/>
      <c r="V733" s="125"/>
      <c r="W733" s="125"/>
      <c r="X733" s="111"/>
      <c r="Y733" s="112"/>
      <c r="Z733" s="113"/>
      <c r="AA733" s="113"/>
      <c r="AB733" s="127"/>
      <c r="AC733" s="127"/>
      <c r="AD733" s="127"/>
      <c r="AE733" s="127"/>
      <c r="AF733" s="127"/>
      <c r="AG733" s="127"/>
      <c r="AH733" s="127"/>
      <c r="AI733" s="127"/>
      <c r="AJ733" s="127"/>
      <c r="AK733" s="127"/>
      <c r="AL733" s="127"/>
      <c r="AM733" s="127"/>
      <c r="AN733" s="127"/>
      <c r="AO733" s="127"/>
      <c r="AP733" s="127"/>
      <c r="AQ733" s="127"/>
      <c r="AR733" s="127"/>
      <c r="AS733" s="127"/>
      <c r="AT733" s="127"/>
      <c r="AU733" s="127"/>
      <c r="AV733" s="127"/>
      <c r="AW733" s="127"/>
      <c r="AX733" s="127"/>
    </row>
    <row r="734" spans="1:50" x14ac:dyDescent="0.3">
      <c r="A734" s="25"/>
      <c r="B734" s="25"/>
      <c r="C734" s="50"/>
      <c r="D734" s="25"/>
      <c r="E734" s="25"/>
      <c r="F734" s="25"/>
      <c r="G734" s="71"/>
      <c r="H734" s="88"/>
      <c r="I734" s="127"/>
      <c r="J734" s="180"/>
      <c r="K734" s="25"/>
      <c r="L734" s="25"/>
      <c r="M734" s="103"/>
      <c r="N734" s="142"/>
      <c r="O734" s="140"/>
      <c r="P734" s="103"/>
      <c r="Q734" s="129"/>
      <c r="R734" s="103"/>
      <c r="S734" s="25"/>
      <c r="T734" s="154"/>
      <c r="U734" s="125"/>
      <c r="V734" s="125"/>
      <c r="W734" s="125"/>
      <c r="X734" s="111"/>
      <c r="Y734" s="112"/>
      <c r="Z734" s="113"/>
      <c r="AA734" s="113"/>
      <c r="AB734" s="127"/>
      <c r="AC734" s="127"/>
      <c r="AD734" s="127"/>
      <c r="AE734" s="127"/>
      <c r="AF734" s="127"/>
      <c r="AG734" s="127"/>
      <c r="AH734" s="127"/>
      <c r="AI734" s="127"/>
      <c r="AJ734" s="127"/>
      <c r="AK734" s="127"/>
      <c r="AL734" s="127"/>
      <c r="AM734" s="127"/>
      <c r="AN734" s="127"/>
      <c r="AO734" s="127"/>
      <c r="AP734" s="127"/>
      <c r="AQ734" s="127"/>
      <c r="AR734" s="127"/>
      <c r="AS734" s="127"/>
      <c r="AT734" s="127"/>
      <c r="AU734" s="127"/>
      <c r="AV734" s="127"/>
      <c r="AW734" s="127"/>
      <c r="AX734" s="127"/>
    </row>
    <row r="735" spans="1:50" x14ac:dyDescent="0.3">
      <c r="A735" s="25"/>
      <c r="B735" s="25"/>
      <c r="C735" s="50"/>
      <c r="D735" s="25"/>
      <c r="E735" s="25"/>
      <c r="F735" s="25"/>
      <c r="G735" s="71"/>
      <c r="H735" s="84"/>
      <c r="I735" s="84"/>
      <c r="J735" s="180"/>
      <c r="K735" s="25"/>
      <c r="L735" s="25"/>
      <c r="M735" s="103"/>
      <c r="N735" s="142"/>
      <c r="O735" s="140"/>
      <c r="P735" s="103"/>
      <c r="Q735" s="129"/>
      <c r="R735" s="103"/>
      <c r="S735" s="25"/>
      <c r="T735" s="154"/>
      <c r="U735" s="125"/>
      <c r="V735" s="125"/>
      <c r="W735" s="125"/>
      <c r="X735" s="111"/>
      <c r="Y735" s="112"/>
      <c r="Z735" s="113"/>
      <c r="AA735" s="113"/>
      <c r="AB735" s="127"/>
      <c r="AC735" s="127"/>
      <c r="AD735" s="127"/>
      <c r="AE735" s="127"/>
      <c r="AF735" s="127"/>
      <c r="AG735" s="127"/>
      <c r="AH735" s="127"/>
      <c r="AI735" s="127"/>
      <c r="AJ735" s="127"/>
      <c r="AK735" s="127"/>
      <c r="AL735" s="127"/>
      <c r="AM735" s="127"/>
      <c r="AN735" s="127"/>
      <c r="AO735" s="127"/>
      <c r="AP735" s="127"/>
      <c r="AQ735" s="127"/>
      <c r="AR735" s="127"/>
      <c r="AS735" s="127"/>
      <c r="AT735" s="127"/>
      <c r="AU735" s="127"/>
      <c r="AV735" s="127"/>
      <c r="AW735" s="127"/>
      <c r="AX735" s="127"/>
    </row>
    <row r="736" spans="1:50" x14ac:dyDescent="0.3">
      <c r="A736" s="25"/>
      <c r="B736" s="25"/>
      <c r="C736" s="50"/>
      <c r="D736" s="25"/>
      <c r="E736" s="25"/>
      <c r="F736" s="25"/>
      <c r="G736" s="71"/>
      <c r="H736" s="84"/>
      <c r="I736" s="84"/>
      <c r="J736" s="180"/>
      <c r="K736" s="25"/>
      <c r="L736" s="25"/>
      <c r="M736" s="103"/>
      <c r="N736" s="142"/>
      <c r="O736" s="140"/>
      <c r="P736" s="103"/>
      <c r="Q736" s="129"/>
      <c r="R736" s="103"/>
      <c r="S736" s="25"/>
      <c r="T736" s="154"/>
      <c r="U736" s="125"/>
      <c r="V736" s="125"/>
      <c r="W736" s="125"/>
      <c r="X736" s="111"/>
      <c r="Y736" s="112"/>
      <c r="Z736" s="113"/>
      <c r="AA736" s="113"/>
      <c r="AB736" s="127"/>
      <c r="AC736" s="127"/>
      <c r="AD736" s="127"/>
      <c r="AE736" s="127"/>
      <c r="AF736" s="127"/>
      <c r="AG736" s="127"/>
      <c r="AH736" s="127"/>
      <c r="AI736" s="127"/>
      <c r="AJ736" s="127"/>
      <c r="AK736" s="127"/>
      <c r="AL736" s="127"/>
      <c r="AM736" s="127"/>
      <c r="AN736" s="127"/>
      <c r="AO736" s="127"/>
      <c r="AP736" s="127"/>
      <c r="AQ736" s="127"/>
      <c r="AR736" s="127"/>
      <c r="AS736" s="127"/>
      <c r="AT736" s="127"/>
      <c r="AU736" s="127"/>
      <c r="AV736" s="127"/>
      <c r="AW736" s="127"/>
      <c r="AX736" s="127"/>
    </row>
    <row r="737" spans="1:50" x14ac:dyDescent="0.3">
      <c r="A737" s="25"/>
      <c r="B737" s="25"/>
      <c r="C737" s="50"/>
      <c r="D737" s="25"/>
      <c r="E737" s="25"/>
      <c r="F737" s="25"/>
      <c r="G737" s="71"/>
      <c r="H737" s="84"/>
      <c r="I737" s="84"/>
      <c r="J737" s="180"/>
      <c r="K737" s="25"/>
      <c r="L737" s="25"/>
      <c r="M737" s="103"/>
      <c r="N737" s="142"/>
      <c r="O737" s="140"/>
      <c r="P737" s="103"/>
      <c r="Q737" s="129"/>
      <c r="R737" s="103"/>
      <c r="S737" s="25"/>
      <c r="T737" s="154"/>
      <c r="U737" s="125"/>
      <c r="V737" s="125"/>
      <c r="W737" s="125"/>
      <c r="X737" s="111"/>
      <c r="Y737" s="112"/>
      <c r="Z737" s="113"/>
      <c r="AA737" s="113"/>
      <c r="AB737" s="127"/>
      <c r="AC737" s="127"/>
      <c r="AD737" s="127"/>
      <c r="AE737" s="127"/>
      <c r="AF737" s="127"/>
      <c r="AG737" s="127"/>
      <c r="AH737" s="127"/>
      <c r="AI737" s="127"/>
      <c r="AJ737" s="127"/>
      <c r="AK737" s="127"/>
      <c r="AL737" s="127"/>
      <c r="AM737" s="127"/>
      <c r="AN737" s="127"/>
      <c r="AO737" s="127"/>
      <c r="AP737" s="127"/>
      <c r="AQ737" s="127"/>
      <c r="AR737" s="127"/>
      <c r="AS737" s="127"/>
      <c r="AT737" s="127"/>
      <c r="AU737" s="127"/>
      <c r="AV737" s="127"/>
      <c r="AW737" s="127"/>
      <c r="AX737" s="127"/>
    </row>
    <row r="738" spans="1:50" x14ac:dyDescent="0.3">
      <c r="A738" s="25"/>
      <c r="B738" s="25"/>
      <c r="C738" s="50"/>
      <c r="D738" s="25"/>
      <c r="E738" s="25"/>
      <c r="F738" s="25"/>
      <c r="G738" s="71"/>
      <c r="H738" s="88"/>
      <c r="I738" s="127"/>
      <c r="J738" s="180"/>
      <c r="K738" s="25"/>
      <c r="L738" s="25"/>
      <c r="M738" s="103"/>
      <c r="N738" s="142"/>
      <c r="O738" s="140"/>
      <c r="P738" s="103"/>
      <c r="Q738" s="129"/>
      <c r="R738" s="103"/>
      <c r="S738" s="25"/>
      <c r="T738" s="154"/>
      <c r="U738" s="125"/>
      <c r="V738" s="125"/>
      <c r="W738" s="125"/>
      <c r="X738" s="111"/>
      <c r="Y738" s="112"/>
      <c r="Z738" s="113"/>
      <c r="AA738" s="113"/>
      <c r="AB738" s="127"/>
      <c r="AC738" s="127"/>
      <c r="AD738" s="127"/>
      <c r="AE738" s="127"/>
      <c r="AF738" s="127"/>
      <c r="AG738" s="127"/>
      <c r="AH738" s="127"/>
      <c r="AI738" s="127"/>
      <c r="AJ738" s="127"/>
      <c r="AK738" s="127"/>
      <c r="AL738" s="127"/>
      <c r="AM738" s="127"/>
      <c r="AN738" s="127"/>
      <c r="AO738" s="127"/>
      <c r="AP738" s="127"/>
      <c r="AQ738" s="127"/>
      <c r="AR738" s="127"/>
      <c r="AS738" s="127"/>
      <c r="AT738" s="127"/>
      <c r="AU738" s="127"/>
      <c r="AV738" s="127"/>
      <c r="AW738" s="127"/>
      <c r="AX738" s="127"/>
    </row>
    <row r="739" spans="1:50" x14ac:dyDescent="0.3">
      <c r="A739" s="25"/>
      <c r="B739" s="25"/>
      <c r="C739" s="50"/>
      <c r="D739" s="25"/>
      <c r="E739" s="25"/>
      <c r="F739" s="25"/>
      <c r="G739" s="71"/>
      <c r="H739" s="88"/>
      <c r="I739" s="127"/>
      <c r="J739" s="180"/>
      <c r="K739" s="25"/>
      <c r="L739" s="25"/>
      <c r="M739" s="103"/>
      <c r="N739" s="142"/>
      <c r="O739" s="140"/>
      <c r="P739" s="103"/>
      <c r="Q739" s="129"/>
      <c r="R739" s="103"/>
      <c r="S739" s="25"/>
      <c r="T739" s="154"/>
      <c r="U739" s="125"/>
      <c r="V739" s="125"/>
      <c r="W739" s="125"/>
      <c r="X739" s="111"/>
      <c r="Y739" s="112"/>
      <c r="Z739" s="113"/>
      <c r="AA739" s="113"/>
      <c r="AB739" s="127"/>
      <c r="AC739" s="127"/>
      <c r="AD739" s="127"/>
      <c r="AE739" s="127"/>
      <c r="AF739" s="127"/>
      <c r="AG739" s="127"/>
      <c r="AH739" s="127"/>
      <c r="AI739" s="127"/>
      <c r="AJ739" s="127"/>
      <c r="AK739" s="127"/>
      <c r="AL739" s="127"/>
      <c r="AM739" s="127"/>
      <c r="AN739" s="127"/>
      <c r="AO739" s="127"/>
      <c r="AP739" s="127"/>
      <c r="AQ739" s="127"/>
      <c r="AR739" s="127"/>
      <c r="AS739" s="127"/>
      <c r="AT739" s="127"/>
      <c r="AU739" s="127"/>
      <c r="AV739" s="127"/>
      <c r="AW739" s="127"/>
      <c r="AX739" s="127"/>
    </row>
    <row r="740" spans="1:50" x14ac:dyDescent="0.3">
      <c r="A740" s="25"/>
      <c r="B740" s="25"/>
      <c r="C740" s="50"/>
      <c r="D740" s="25"/>
      <c r="E740" s="25"/>
      <c r="F740" s="25"/>
      <c r="G740" s="71"/>
      <c r="H740" s="88"/>
      <c r="I740" s="127"/>
      <c r="J740" s="180"/>
      <c r="K740" s="25"/>
      <c r="L740" s="25"/>
      <c r="M740" s="103"/>
      <c r="N740" s="142"/>
      <c r="O740" s="140"/>
      <c r="P740" s="103"/>
      <c r="Q740" s="129"/>
      <c r="R740" s="103"/>
      <c r="S740" s="25"/>
      <c r="T740" s="154"/>
      <c r="U740" s="125"/>
      <c r="V740" s="125"/>
      <c r="W740" s="125"/>
      <c r="X740" s="111"/>
      <c r="Y740" s="112"/>
      <c r="Z740" s="113"/>
      <c r="AA740" s="113"/>
      <c r="AB740" s="127"/>
      <c r="AC740" s="127"/>
      <c r="AD740" s="127"/>
      <c r="AE740" s="127"/>
      <c r="AF740" s="127"/>
      <c r="AG740" s="127"/>
      <c r="AH740" s="127"/>
      <c r="AI740" s="127"/>
      <c r="AJ740" s="127"/>
      <c r="AK740" s="127"/>
      <c r="AL740" s="127"/>
      <c r="AM740" s="127"/>
      <c r="AN740" s="127"/>
      <c r="AO740" s="127"/>
      <c r="AP740" s="127"/>
      <c r="AQ740" s="127"/>
      <c r="AR740" s="127"/>
      <c r="AS740" s="127"/>
      <c r="AT740" s="127"/>
      <c r="AU740" s="127"/>
      <c r="AV740" s="127"/>
      <c r="AW740" s="127"/>
      <c r="AX740" s="127"/>
    </row>
    <row r="741" spans="1:50" x14ac:dyDescent="0.3">
      <c r="A741" s="25"/>
      <c r="B741" s="25"/>
      <c r="C741" s="50"/>
      <c r="D741" s="25"/>
      <c r="E741" s="25"/>
      <c r="F741" s="25"/>
      <c r="G741" s="71"/>
      <c r="H741" s="88"/>
      <c r="I741" s="127"/>
      <c r="J741" s="180"/>
      <c r="K741" s="25"/>
      <c r="L741" s="25"/>
      <c r="M741" s="103"/>
      <c r="N741" s="142"/>
      <c r="O741" s="140"/>
      <c r="P741" s="103"/>
      <c r="Q741" s="129"/>
      <c r="R741" s="103"/>
      <c r="S741" s="25"/>
      <c r="T741" s="154"/>
      <c r="U741" s="125"/>
      <c r="V741" s="125"/>
      <c r="W741" s="125"/>
      <c r="X741" s="111"/>
      <c r="Y741" s="112"/>
      <c r="Z741" s="113"/>
      <c r="AA741" s="113"/>
      <c r="AB741" s="127"/>
      <c r="AC741" s="127"/>
      <c r="AD741" s="127"/>
      <c r="AE741" s="127"/>
      <c r="AF741" s="127"/>
      <c r="AG741" s="127"/>
      <c r="AH741" s="127"/>
      <c r="AI741" s="127"/>
      <c r="AJ741" s="127"/>
      <c r="AK741" s="127"/>
      <c r="AL741" s="127"/>
      <c r="AM741" s="127"/>
      <c r="AN741" s="127"/>
      <c r="AO741" s="127"/>
      <c r="AP741" s="127"/>
      <c r="AQ741" s="127"/>
      <c r="AR741" s="127"/>
      <c r="AS741" s="127"/>
      <c r="AT741" s="127"/>
      <c r="AU741" s="127"/>
      <c r="AV741" s="127"/>
      <c r="AW741" s="127"/>
      <c r="AX741" s="127"/>
    </row>
    <row r="742" spans="1:50" x14ac:dyDescent="0.3">
      <c r="A742" s="25"/>
      <c r="B742" s="25"/>
      <c r="C742" s="50"/>
      <c r="D742" s="25"/>
      <c r="E742" s="25"/>
      <c r="F742" s="25"/>
      <c r="G742" s="71"/>
      <c r="H742" s="84"/>
      <c r="I742" s="127"/>
      <c r="J742" s="180"/>
      <c r="K742" s="25"/>
      <c r="L742" s="25"/>
      <c r="M742" s="103"/>
      <c r="N742" s="142"/>
      <c r="O742" s="140"/>
      <c r="P742" s="103"/>
      <c r="Q742" s="129"/>
      <c r="R742" s="103"/>
      <c r="S742" s="25"/>
      <c r="T742" s="154"/>
      <c r="U742" s="125"/>
      <c r="V742" s="125"/>
      <c r="W742" s="125"/>
      <c r="X742" s="111"/>
      <c r="Y742" s="112"/>
      <c r="Z742" s="113"/>
      <c r="AA742" s="113"/>
      <c r="AB742" s="127"/>
      <c r="AC742" s="127"/>
      <c r="AD742" s="127"/>
      <c r="AE742" s="127"/>
      <c r="AF742" s="127"/>
      <c r="AG742" s="127"/>
      <c r="AH742" s="127"/>
      <c r="AI742" s="127"/>
      <c r="AJ742" s="127"/>
      <c r="AK742" s="127"/>
      <c r="AL742" s="127"/>
      <c r="AM742" s="127"/>
      <c r="AN742" s="127"/>
      <c r="AO742" s="127"/>
      <c r="AP742" s="127"/>
      <c r="AQ742" s="127"/>
      <c r="AR742" s="127"/>
      <c r="AS742" s="127"/>
      <c r="AT742" s="127"/>
      <c r="AU742" s="127"/>
      <c r="AV742" s="127"/>
      <c r="AW742" s="127"/>
      <c r="AX742" s="127"/>
    </row>
    <row r="743" spans="1:50" x14ac:dyDescent="0.3">
      <c r="A743" s="25"/>
      <c r="B743" s="25"/>
      <c r="C743" s="50"/>
      <c r="D743" s="25"/>
      <c r="E743" s="25"/>
      <c r="F743" s="25"/>
      <c r="G743" s="71"/>
      <c r="H743" s="84"/>
      <c r="I743" s="127"/>
      <c r="J743" s="180"/>
      <c r="K743" s="25"/>
      <c r="L743" s="25"/>
      <c r="M743" s="103"/>
      <c r="N743" s="142"/>
      <c r="O743" s="140"/>
      <c r="P743" s="103"/>
      <c r="Q743" s="129"/>
      <c r="R743" s="103"/>
      <c r="S743" s="25"/>
      <c r="T743" s="154"/>
      <c r="U743" s="125"/>
      <c r="V743" s="125"/>
      <c r="W743" s="125"/>
      <c r="X743" s="111"/>
      <c r="Y743" s="112"/>
      <c r="Z743" s="113"/>
      <c r="AA743" s="113"/>
      <c r="AB743" s="127"/>
      <c r="AC743" s="127"/>
      <c r="AD743" s="127"/>
      <c r="AE743" s="127"/>
      <c r="AF743" s="127"/>
      <c r="AG743" s="127"/>
      <c r="AH743" s="127"/>
      <c r="AI743" s="127"/>
      <c r="AJ743" s="127"/>
      <c r="AK743" s="127"/>
      <c r="AL743" s="127"/>
      <c r="AM743" s="127"/>
      <c r="AN743" s="127"/>
      <c r="AO743" s="127"/>
      <c r="AP743" s="127"/>
      <c r="AQ743" s="127"/>
      <c r="AR743" s="127"/>
      <c r="AS743" s="127"/>
      <c r="AT743" s="127"/>
      <c r="AU743" s="127"/>
      <c r="AV743" s="127"/>
      <c r="AW743" s="127"/>
      <c r="AX743" s="127"/>
    </row>
    <row r="744" spans="1:50" x14ac:dyDescent="0.3">
      <c r="A744" s="25"/>
      <c r="B744" s="25"/>
      <c r="C744" s="50"/>
      <c r="D744" s="25"/>
      <c r="E744" s="25"/>
      <c r="F744" s="25"/>
      <c r="G744" s="71"/>
      <c r="H744" s="84"/>
      <c r="I744" s="127"/>
      <c r="J744" s="180"/>
      <c r="K744" s="25"/>
      <c r="L744" s="25"/>
      <c r="M744" s="103"/>
      <c r="N744" s="142"/>
      <c r="O744" s="140"/>
      <c r="P744" s="103"/>
      <c r="Q744" s="129"/>
      <c r="R744" s="103"/>
      <c r="S744" s="25"/>
      <c r="T744" s="154"/>
      <c r="U744" s="125"/>
      <c r="V744" s="125"/>
      <c r="W744" s="125"/>
      <c r="X744" s="111"/>
      <c r="Y744" s="112"/>
      <c r="Z744" s="113"/>
      <c r="AA744" s="113"/>
      <c r="AB744" s="127"/>
      <c r="AC744" s="127"/>
      <c r="AD744" s="127"/>
      <c r="AE744" s="127"/>
      <c r="AF744" s="127"/>
      <c r="AG744" s="127"/>
      <c r="AH744" s="127"/>
      <c r="AI744" s="127"/>
      <c r="AJ744" s="127"/>
      <c r="AK744" s="127"/>
      <c r="AL744" s="127"/>
      <c r="AM744" s="127"/>
      <c r="AN744" s="127"/>
      <c r="AO744" s="127"/>
      <c r="AP744" s="127"/>
      <c r="AQ744" s="127"/>
      <c r="AR744" s="127"/>
      <c r="AS744" s="127"/>
      <c r="AT744" s="127"/>
      <c r="AU744" s="127"/>
      <c r="AV744" s="127"/>
      <c r="AW744" s="127"/>
      <c r="AX744" s="127"/>
    </row>
    <row r="745" spans="1:50" x14ac:dyDescent="0.3">
      <c r="A745" s="25"/>
      <c r="B745" s="25"/>
      <c r="C745" s="50"/>
      <c r="D745" s="25"/>
      <c r="E745" s="25"/>
      <c r="F745" s="25"/>
      <c r="G745" s="71"/>
      <c r="H745" s="84"/>
      <c r="I745" s="127"/>
      <c r="J745" s="180"/>
      <c r="K745" s="25"/>
      <c r="L745" s="25"/>
      <c r="M745" s="103"/>
      <c r="N745" s="142"/>
      <c r="O745" s="140"/>
      <c r="P745" s="103"/>
      <c r="Q745" s="129"/>
      <c r="R745" s="103"/>
      <c r="S745" s="25"/>
      <c r="T745" s="154"/>
      <c r="U745" s="125"/>
      <c r="V745" s="125"/>
      <c r="W745" s="125"/>
      <c r="X745" s="111"/>
      <c r="Y745" s="112"/>
      <c r="Z745" s="113"/>
      <c r="AA745" s="113"/>
      <c r="AB745" s="127"/>
      <c r="AC745" s="127"/>
      <c r="AD745" s="127"/>
      <c r="AE745" s="127"/>
      <c r="AF745" s="127"/>
      <c r="AG745" s="127"/>
      <c r="AH745" s="127"/>
      <c r="AI745" s="127"/>
      <c r="AJ745" s="127"/>
      <c r="AK745" s="127"/>
      <c r="AL745" s="127"/>
      <c r="AM745" s="127"/>
      <c r="AN745" s="127"/>
      <c r="AO745" s="127"/>
      <c r="AP745" s="127"/>
      <c r="AQ745" s="127"/>
      <c r="AR745" s="127"/>
      <c r="AS745" s="127"/>
      <c r="AT745" s="127"/>
      <c r="AU745" s="127"/>
      <c r="AV745" s="127"/>
      <c r="AW745" s="127"/>
      <c r="AX745" s="127"/>
    </row>
    <row r="746" spans="1:50" x14ac:dyDescent="0.3">
      <c r="A746" s="25"/>
      <c r="B746" s="25"/>
      <c r="C746" s="50"/>
      <c r="D746" s="25"/>
      <c r="E746" s="25"/>
      <c r="F746" s="25"/>
      <c r="G746" s="71"/>
      <c r="H746" s="84"/>
      <c r="I746" s="127"/>
      <c r="J746" s="180"/>
      <c r="K746" s="25"/>
      <c r="L746" s="25"/>
      <c r="M746" s="103"/>
      <c r="N746" s="142"/>
      <c r="O746" s="140"/>
      <c r="P746" s="103"/>
      <c r="Q746" s="129"/>
      <c r="R746" s="103"/>
      <c r="S746" s="25"/>
      <c r="T746" s="154"/>
      <c r="U746" s="125"/>
      <c r="V746" s="125"/>
      <c r="W746" s="125"/>
      <c r="X746" s="111"/>
      <c r="Y746" s="112"/>
      <c r="Z746" s="113"/>
      <c r="AA746" s="113"/>
      <c r="AB746" s="127"/>
      <c r="AC746" s="127"/>
      <c r="AD746" s="127"/>
      <c r="AE746" s="127"/>
      <c r="AF746" s="127"/>
      <c r="AG746" s="127"/>
      <c r="AH746" s="127"/>
      <c r="AI746" s="127"/>
      <c r="AJ746" s="127"/>
      <c r="AK746" s="127"/>
      <c r="AL746" s="127"/>
      <c r="AM746" s="127"/>
      <c r="AN746" s="127"/>
      <c r="AO746" s="127"/>
      <c r="AP746" s="127"/>
      <c r="AQ746" s="127"/>
      <c r="AR746" s="127"/>
      <c r="AS746" s="127"/>
      <c r="AT746" s="127"/>
      <c r="AU746" s="127"/>
      <c r="AV746" s="127"/>
      <c r="AW746" s="127"/>
      <c r="AX746" s="127"/>
    </row>
    <row r="747" spans="1:50" x14ac:dyDescent="0.3">
      <c r="A747" s="25"/>
      <c r="B747" s="25"/>
      <c r="C747" s="50"/>
      <c r="D747" s="25"/>
      <c r="E747" s="25"/>
      <c r="F747" s="25"/>
      <c r="G747" s="71"/>
      <c r="H747" s="84"/>
      <c r="I747" s="127"/>
      <c r="J747" s="180"/>
      <c r="K747" s="25"/>
      <c r="L747" s="25"/>
      <c r="M747" s="103"/>
      <c r="N747" s="142"/>
      <c r="O747" s="140"/>
      <c r="P747" s="103"/>
      <c r="Q747" s="129"/>
      <c r="R747" s="103"/>
      <c r="S747" s="25"/>
      <c r="T747" s="154"/>
      <c r="U747" s="125"/>
      <c r="V747" s="125"/>
      <c r="W747" s="125"/>
      <c r="X747" s="111"/>
      <c r="Y747" s="112"/>
      <c r="Z747" s="113"/>
      <c r="AA747" s="113"/>
      <c r="AB747" s="127"/>
      <c r="AC747" s="127"/>
      <c r="AD747" s="127"/>
      <c r="AE747" s="127"/>
      <c r="AF747" s="127"/>
      <c r="AG747" s="127"/>
      <c r="AH747" s="127"/>
      <c r="AI747" s="127"/>
      <c r="AJ747" s="127"/>
      <c r="AK747" s="127"/>
      <c r="AL747" s="127"/>
      <c r="AM747" s="127"/>
      <c r="AN747" s="127"/>
      <c r="AO747" s="127"/>
      <c r="AP747" s="127"/>
      <c r="AQ747" s="127"/>
      <c r="AR747" s="127"/>
      <c r="AS747" s="127"/>
      <c r="AT747" s="127"/>
      <c r="AU747" s="127"/>
      <c r="AV747" s="127"/>
      <c r="AW747" s="127"/>
      <c r="AX747" s="127"/>
    </row>
    <row r="748" spans="1:50" x14ac:dyDescent="0.3">
      <c r="A748" s="25"/>
      <c r="B748" s="25"/>
      <c r="C748" s="50"/>
      <c r="D748" s="25"/>
      <c r="E748" s="25"/>
      <c r="F748" s="25"/>
      <c r="G748" s="71"/>
      <c r="H748" s="84"/>
      <c r="I748" s="127"/>
      <c r="J748" s="180"/>
      <c r="K748" s="25"/>
      <c r="L748" s="25"/>
      <c r="M748" s="103"/>
      <c r="N748" s="142"/>
      <c r="O748" s="140"/>
      <c r="P748" s="103"/>
      <c r="Q748" s="129"/>
      <c r="R748" s="103"/>
      <c r="S748" s="25"/>
      <c r="T748" s="154"/>
      <c r="U748" s="125"/>
      <c r="V748" s="125"/>
      <c r="W748" s="125"/>
      <c r="X748" s="111"/>
      <c r="Y748" s="112"/>
      <c r="Z748" s="113"/>
      <c r="AA748" s="113"/>
      <c r="AB748" s="127"/>
      <c r="AC748" s="127"/>
      <c r="AD748" s="127"/>
      <c r="AE748" s="127"/>
      <c r="AF748" s="127"/>
      <c r="AG748" s="127"/>
      <c r="AH748" s="127"/>
      <c r="AI748" s="127"/>
      <c r="AJ748" s="127"/>
      <c r="AK748" s="127"/>
      <c r="AL748" s="127"/>
      <c r="AM748" s="127"/>
      <c r="AN748" s="127"/>
      <c r="AO748" s="127"/>
      <c r="AP748" s="127"/>
      <c r="AQ748" s="127"/>
      <c r="AR748" s="127"/>
      <c r="AS748" s="127"/>
      <c r="AT748" s="127"/>
      <c r="AU748" s="127"/>
      <c r="AV748" s="127"/>
      <c r="AW748" s="127"/>
      <c r="AX748" s="127"/>
    </row>
    <row r="749" spans="1:50" x14ac:dyDescent="0.3">
      <c r="A749" s="25"/>
      <c r="B749" s="25"/>
      <c r="C749" s="50"/>
      <c r="D749" s="25"/>
      <c r="E749" s="25"/>
      <c r="F749" s="25"/>
      <c r="G749" s="71"/>
      <c r="H749" s="84"/>
      <c r="I749" s="127"/>
      <c r="J749" s="180"/>
      <c r="K749" s="25"/>
      <c r="L749" s="25"/>
      <c r="M749" s="103"/>
      <c r="N749" s="142"/>
      <c r="O749" s="140"/>
      <c r="P749" s="103"/>
      <c r="Q749" s="129"/>
      <c r="R749" s="103"/>
      <c r="S749" s="25"/>
      <c r="T749" s="154"/>
      <c r="U749" s="125"/>
      <c r="V749" s="125"/>
      <c r="W749" s="125"/>
      <c r="X749" s="111"/>
      <c r="Y749" s="112"/>
      <c r="Z749" s="113"/>
      <c r="AA749" s="113"/>
      <c r="AB749" s="127"/>
      <c r="AC749" s="127"/>
      <c r="AD749" s="127"/>
      <c r="AE749" s="127"/>
      <c r="AF749" s="127"/>
      <c r="AG749" s="127"/>
      <c r="AH749" s="127"/>
      <c r="AI749" s="127"/>
      <c r="AJ749" s="127"/>
      <c r="AK749" s="127"/>
      <c r="AL749" s="127"/>
      <c r="AM749" s="127"/>
      <c r="AN749" s="127"/>
      <c r="AO749" s="127"/>
      <c r="AP749" s="127"/>
      <c r="AQ749" s="127"/>
      <c r="AR749" s="127"/>
      <c r="AS749" s="127"/>
      <c r="AT749" s="127"/>
      <c r="AU749" s="127"/>
      <c r="AV749" s="127"/>
      <c r="AW749" s="127"/>
      <c r="AX749" s="127"/>
    </row>
    <row r="750" spans="1:50" x14ac:dyDescent="0.3">
      <c r="A750" s="25"/>
      <c r="B750" s="25"/>
      <c r="C750" s="50"/>
      <c r="D750" s="25"/>
      <c r="E750" s="25"/>
      <c r="F750" s="25"/>
      <c r="G750" s="71"/>
      <c r="H750" s="84"/>
      <c r="I750" s="84"/>
      <c r="J750" s="180"/>
      <c r="K750" s="25"/>
      <c r="L750" s="25"/>
      <c r="M750" s="103"/>
      <c r="N750" s="142"/>
      <c r="O750" s="140"/>
      <c r="P750" s="103"/>
      <c r="Q750" s="129"/>
      <c r="R750" s="103"/>
      <c r="S750" s="25"/>
      <c r="T750" s="154"/>
      <c r="U750" s="125"/>
      <c r="V750" s="125"/>
      <c r="W750" s="125"/>
      <c r="X750" s="111"/>
      <c r="Y750" s="112"/>
      <c r="Z750" s="113"/>
      <c r="AA750" s="113"/>
      <c r="AB750" s="127"/>
      <c r="AC750" s="127"/>
      <c r="AD750" s="127"/>
      <c r="AE750" s="127"/>
      <c r="AF750" s="127"/>
      <c r="AG750" s="127"/>
      <c r="AH750" s="127"/>
      <c r="AI750" s="127"/>
      <c r="AJ750" s="127"/>
      <c r="AK750" s="127"/>
      <c r="AL750" s="127"/>
      <c r="AM750" s="127"/>
      <c r="AN750" s="127"/>
      <c r="AO750" s="127"/>
      <c r="AP750" s="127"/>
      <c r="AQ750" s="127"/>
      <c r="AR750" s="127"/>
      <c r="AS750" s="127"/>
      <c r="AT750" s="127"/>
      <c r="AU750" s="127"/>
      <c r="AV750" s="127"/>
      <c r="AW750" s="127"/>
      <c r="AX750" s="127"/>
    </row>
    <row r="751" spans="1:50" x14ac:dyDescent="0.3">
      <c r="A751" s="25"/>
      <c r="B751" s="25"/>
      <c r="C751" s="50"/>
      <c r="D751" s="25"/>
      <c r="E751" s="25"/>
      <c r="F751" s="25"/>
      <c r="G751" s="71"/>
      <c r="H751" s="84"/>
      <c r="I751" s="127"/>
      <c r="J751" s="180"/>
      <c r="K751" s="25"/>
      <c r="L751" s="25"/>
      <c r="M751" s="103"/>
      <c r="N751" s="142"/>
      <c r="O751" s="140"/>
      <c r="P751" s="103"/>
      <c r="Q751" s="129"/>
      <c r="R751" s="103"/>
      <c r="S751" s="25"/>
      <c r="T751" s="154"/>
      <c r="U751" s="125"/>
      <c r="V751" s="125"/>
      <c r="W751" s="125"/>
      <c r="X751" s="111"/>
      <c r="Y751" s="112"/>
      <c r="Z751" s="113"/>
      <c r="AA751" s="113"/>
      <c r="AB751" s="127"/>
      <c r="AC751" s="127"/>
      <c r="AD751" s="127"/>
      <c r="AE751" s="127"/>
      <c r="AF751" s="127"/>
      <c r="AG751" s="127"/>
      <c r="AH751" s="127"/>
      <c r="AI751" s="127"/>
      <c r="AJ751" s="127"/>
      <c r="AK751" s="127"/>
      <c r="AL751" s="127"/>
      <c r="AM751" s="127"/>
      <c r="AN751" s="127"/>
      <c r="AO751" s="127"/>
      <c r="AP751" s="127"/>
      <c r="AQ751" s="127"/>
      <c r="AR751" s="127"/>
      <c r="AS751" s="127"/>
      <c r="AT751" s="127"/>
      <c r="AU751" s="127"/>
      <c r="AV751" s="127"/>
      <c r="AW751" s="127"/>
      <c r="AX751" s="127"/>
    </row>
    <row r="752" spans="1:50" x14ac:dyDescent="0.3">
      <c r="A752" s="25"/>
      <c r="B752" s="25"/>
      <c r="C752" s="50"/>
      <c r="D752" s="25"/>
      <c r="E752" s="25"/>
      <c r="F752" s="25"/>
      <c r="G752" s="71"/>
      <c r="H752" s="84"/>
      <c r="I752" s="127"/>
      <c r="J752" s="180"/>
      <c r="K752" s="25"/>
      <c r="L752" s="25"/>
      <c r="M752" s="103"/>
      <c r="N752" s="142"/>
      <c r="O752" s="140"/>
      <c r="P752" s="103"/>
      <c r="Q752" s="129"/>
      <c r="R752" s="103"/>
      <c r="S752" s="25"/>
      <c r="T752" s="154"/>
      <c r="U752" s="125"/>
      <c r="V752" s="125"/>
      <c r="W752" s="125"/>
      <c r="X752" s="111"/>
      <c r="Y752" s="112"/>
      <c r="Z752" s="113"/>
      <c r="AA752" s="113"/>
      <c r="AB752" s="127"/>
      <c r="AC752" s="127"/>
      <c r="AD752" s="127"/>
      <c r="AE752" s="127"/>
      <c r="AF752" s="127"/>
      <c r="AG752" s="127"/>
      <c r="AH752" s="127"/>
      <c r="AI752" s="127"/>
      <c r="AJ752" s="127"/>
      <c r="AK752" s="127"/>
      <c r="AL752" s="127"/>
      <c r="AM752" s="127"/>
      <c r="AN752" s="127"/>
      <c r="AO752" s="127"/>
      <c r="AP752" s="127"/>
      <c r="AQ752" s="127"/>
      <c r="AR752" s="127"/>
      <c r="AS752" s="127"/>
      <c r="AT752" s="127"/>
      <c r="AU752" s="127"/>
      <c r="AV752" s="127"/>
      <c r="AW752" s="127"/>
      <c r="AX752" s="127"/>
    </row>
    <row r="753" spans="1:50" x14ac:dyDescent="0.3">
      <c r="A753" s="25"/>
      <c r="B753" s="25"/>
      <c r="C753" s="50"/>
      <c r="D753" s="25"/>
      <c r="E753" s="25"/>
      <c r="F753" s="25"/>
      <c r="G753" s="71"/>
      <c r="H753" s="84"/>
      <c r="I753" s="127"/>
      <c r="J753" s="180"/>
      <c r="K753" s="25"/>
      <c r="L753" s="25"/>
      <c r="M753" s="103"/>
      <c r="N753" s="142"/>
      <c r="O753" s="140"/>
      <c r="P753" s="103"/>
      <c r="Q753" s="129"/>
      <c r="R753" s="103"/>
      <c r="S753" s="25"/>
      <c r="T753" s="154"/>
      <c r="U753" s="125"/>
      <c r="V753" s="125"/>
      <c r="W753" s="125"/>
      <c r="X753" s="111"/>
      <c r="Y753" s="112"/>
      <c r="Z753" s="113"/>
      <c r="AA753" s="113"/>
      <c r="AB753" s="127"/>
      <c r="AC753" s="127"/>
      <c r="AD753" s="127"/>
      <c r="AE753" s="127"/>
      <c r="AF753" s="127"/>
      <c r="AG753" s="127"/>
      <c r="AH753" s="127"/>
      <c r="AI753" s="127"/>
      <c r="AJ753" s="127"/>
      <c r="AK753" s="127"/>
      <c r="AL753" s="127"/>
      <c r="AM753" s="127"/>
      <c r="AN753" s="127"/>
      <c r="AO753" s="127"/>
      <c r="AP753" s="127"/>
      <c r="AQ753" s="127"/>
      <c r="AR753" s="127"/>
      <c r="AS753" s="127"/>
      <c r="AT753" s="127"/>
      <c r="AU753" s="127"/>
      <c r="AV753" s="127"/>
      <c r="AW753" s="127"/>
      <c r="AX753" s="127"/>
    </row>
    <row r="754" spans="1:50" x14ac:dyDescent="0.3">
      <c r="A754" s="25"/>
      <c r="B754" s="25"/>
      <c r="C754" s="50"/>
      <c r="D754" s="25"/>
      <c r="E754" s="25"/>
      <c r="F754" s="25"/>
      <c r="G754" s="71"/>
      <c r="H754" s="84"/>
      <c r="I754" s="84"/>
      <c r="J754" s="180"/>
      <c r="K754" s="25"/>
      <c r="L754" s="25"/>
      <c r="M754" s="103"/>
      <c r="N754" s="142"/>
      <c r="O754" s="140"/>
      <c r="P754" s="103"/>
      <c r="Q754" s="129"/>
      <c r="R754" s="103"/>
      <c r="S754" s="25"/>
      <c r="T754" s="154"/>
      <c r="U754" s="125"/>
      <c r="V754" s="125"/>
      <c r="W754" s="125"/>
      <c r="X754" s="111"/>
      <c r="Y754" s="112"/>
      <c r="Z754" s="113"/>
      <c r="AA754" s="113"/>
      <c r="AB754" s="127"/>
      <c r="AC754" s="127"/>
      <c r="AD754" s="127"/>
      <c r="AE754" s="127"/>
      <c r="AF754" s="127"/>
      <c r="AG754" s="127"/>
      <c r="AH754" s="127"/>
      <c r="AI754" s="127"/>
      <c r="AJ754" s="127"/>
      <c r="AK754" s="127"/>
      <c r="AL754" s="127"/>
      <c r="AM754" s="127"/>
      <c r="AN754" s="127"/>
      <c r="AO754" s="127"/>
      <c r="AP754" s="127"/>
      <c r="AQ754" s="127"/>
      <c r="AR754" s="127"/>
      <c r="AS754" s="127"/>
      <c r="AT754" s="127"/>
      <c r="AU754" s="127"/>
      <c r="AV754" s="127"/>
      <c r="AW754" s="127"/>
      <c r="AX754" s="127"/>
    </row>
    <row r="755" spans="1:50" x14ac:dyDescent="0.3">
      <c r="A755" s="25"/>
      <c r="B755" s="25"/>
      <c r="C755" s="50"/>
      <c r="D755" s="25"/>
      <c r="E755" s="25"/>
      <c r="F755" s="25"/>
      <c r="G755" s="71"/>
      <c r="H755" s="84"/>
      <c r="I755" s="84"/>
      <c r="J755" s="180"/>
      <c r="K755" s="25"/>
      <c r="L755" s="25"/>
      <c r="M755" s="103"/>
      <c r="N755" s="142"/>
      <c r="O755" s="140"/>
      <c r="P755" s="103"/>
      <c r="Q755" s="129"/>
      <c r="R755" s="103"/>
      <c r="S755" s="25"/>
      <c r="T755" s="154"/>
      <c r="U755" s="125"/>
      <c r="V755" s="125"/>
      <c r="W755" s="125"/>
      <c r="X755" s="111"/>
      <c r="Y755" s="112"/>
      <c r="Z755" s="113"/>
      <c r="AA755" s="113"/>
      <c r="AB755" s="127"/>
      <c r="AC755" s="127"/>
      <c r="AD755" s="127"/>
      <c r="AE755" s="127"/>
      <c r="AF755" s="127"/>
      <c r="AG755" s="127"/>
      <c r="AH755" s="127"/>
      <c r="AI755" s="127"/>
      <c r="AJ755" s="127"/>
      <c r="AK755" s="127"/>
      <c r="AL755" s="127"/>
      <c r="AM755" s="127"/>
      <c r="AN755" s="127"/>
      <c r="AO755" s="127"/>
      <c r="AP755" s="127"/>
      <c r="AQ755" s="127"/>
      <c r="AR755" s="127"/>
      <c r="AS755" s="127"/>
      <c r="AT755" s="127"/>
      <c r="AU755" s="127"/>
      <c r="AV755" s="127"/>
      <c r="AW755" s="127"/>
      <c r="AX755" s="127"/>
    </row>
    <row r="756" spans="1:50" x14ac:dyDescent="0.3">
      <c r="A756" s="25"/>
      <c r="B756" s="25"/>
      <c r="C756" s="50"/>
      <c r="D756" s="25"/>
      <c r="E756" s="25"/>
      <c r="F756" s="25"/>
      <c r="G756" s="71"/>
      <c r="H756" s="84"/>
      <c r="I756" s="127"/>
      <c r="J756" s="180"/>
      <c r="K756" s="25"/>
      <c r="L756" s="25"/>
      <c r="M756" s="103"/>
      <c r="N756" s="142"/>
      <c r="O756" s="140"/>
      <c r="P756" s="103"/>
      <c r="Q756" s="129"/>
      <c r="R756" s="103"/>
      <c r="S756" s="25"/>
      <c r="T756" s="154"/>
      <c r="U756" s="125"/>
      <c r="V756" s="125"/>
      <c r="W756" s="125"/>
      <c r="X756" s="111"/>
      <c r="Y756" s="112"/>
      <c r="Z756" s="113"/>
      <c r="AA756" s="113"/>
      <c r="AB756" s="127"/>
      <c r="AC756" s="127"/>
      <c r="AD756" s="127"/>
      <c r="AE756" s="127"/>
      <c r="AF756" s="127"/>
      <c r="AG756" s="127"/>
      <c r="AH756" s="127"/>
      <c r="AI756" s="127"/>
      <c r="AJ756" s="127"/>
      <c r="AK756" s="127"/>
      <c r="AL756" s="127"/>
      <c r="AM756" s="127"/>
      <c r="AN756" s="127"/>
      <c r="AO756" s="127"/>
      <c r="AP756" s="127"/>
      <c r="AQ756" s="127"/>
      <c r="AR756" s="127"/>
      <c r="AS756" s="127"/>
      <c r="AT756" s="127"/>
      <c r="AU756" s="127"/>
      <c r="AV756" s="127"/>
      <c r="AW756" s="127"/>
      <c r="AX756" s="127"/>
    </row>
    <row r="757" spans="1:50" x14ac:dyDescent="0.3">
      <c r="A757" s="25"/>
      <c r="B757" s="25"/>
      <c r="C757" s="50"/>
      <c r="D757" s="25"/>
      <c r="E757" s="25"/>
      <c r="F757" s="25"/>
      <c r="G757" s="71"/>
      <c r="H757" s="84"/>
      <c r="I757" s="127"/>
      <c r="J757" s="180"/>
      <c r="K757" s="25"/>
      <c r="L757" s="25"/>
      <c r="M757" s="103"/>
      <c r="N757" s="142"/>
      <c r="O757" s="140"/>
      <c r="P757" s="103"/>
      <c r="Q757" s="129"/>
      <c r="R757" s="103"/>
      <c r="S757" s="25"/>
      <c r="T757" s="154"/>
      <c r="U757" s="125"/>
      <c r="V757" s="125"/>
      <c r="W757" s="125"/>
      <c r="X757" s="111"/>
      <c r="Y757" s="112"/>
      <c r="Z757" s="113"/>
      <c r="AA757" s="113"/>
      <c r="AB757" s="127"/>
      <c r="AC757" s="127"/>
      <c r="AD757" s="127"/>
      <c r="AE757" s="127"/>
      <c r="AF757" s="127"/>
      <c r="AG757" s="127"/>
      <c r="AH757" s="127"/>
      <c r="AI757" s="127"/>
      <c r="AJ757" s="127"/>
      <c r="AK757" s="127"/>
      <c r="AL757" s="127"/>
      <c r="AM757" s="127"/>
      <c r="AN757" s="127"/>
      <c r="AO757" s="127"/>
      <c r="AP757" s="127"/>
      <c r="AQ757" s="127"/>
      <c r="AR757" s="127"/>
      <c r="AS757" s="127"/>
      <c r="AT757" s="127"/>
      <c r="AU757" s="127"/>
      <c r="AV757" s="127"/>
      <c r="AW757" s="127"/>
      <c r="AX757" s="127"/>
    </row>
    <row r="758" spans="1:50" x14ac:dyDescent="0.3">
      <c r="A758" s="25"/>
      <c r="B758" s="25"/>
      <c r="C758" s="50"/>
      <c r="D758" s="25"/>
      <c r="E758" s="25"/>
      <c r="F758" s="25"/>
      <c r="G758" s="71"/>
      <c r="H758" s="84"/>
      <c r="I758" s="127"/>
      <c r="J758" s="180"/>
      <c r="K758" s="25"/>
      <c r="L758" s="25"/>
      <c r="M758" s="103"/>
      <c r="N758" s="142"/>
      <c r="O758" s="140"/>
      <c r="P758" s="103"/>
      <c r="Q758" s="129"/>
      <c r="R758" s="103"/>
      <c r="S758" s="25"/>
      <c r="T758" s="154"/>
      <c r="U758" s="125"/>
      <c r="V758" s="125"/>
      <c r="W758" s="125"/>
      <c r="X758" s="111"/>
      <c r="Y758" s="112"/>
      <c r="Z758" s="113"/>
      <c r="AA758" s="113"/>
      <c r="AB758" s="127"/>
      <c r="AC758" s="127"/>
      <c r="AD758" s="127"/>
      <c r="AE758" s="127"/>
      <c r="AF758" s="127"/>
      <c r="AG758" s="127"/>
      <c r="AH758" s="127"/>
      <c r="AI758" s="127"/>
      <c r="AJ758" s="127"/>
      <c r="AK758" s="127"/>
      <c r="AL758" s="127"/>
      <c r="AM758" s="127"/>
      <c r="AN758" s="127"/>
      <c r="AO758" s="127"/>
      <c r="AP758" s="127"/>
      <c r="AQ758" s="127"/>
      <c r="AR758" s="127"/>
      <c r="AS758" s="127"/>
      <c r="AT758" s="127"/>
      <c r="AU758" s="127"/>
      <c r="AV758" s="127"/>
      <c r="AW758" s="127"/>
      <c r="AX758" s="127"/>
    </row>
    <row r="759" spans="1:50" x14ac:dyDescent="0.3">
      <c r="A759" s="25"/>
      <c r="B759" s="25"/>
      <c r="C759" s="50"/>
      <c r="D759" s="25"/>
      <c r="E759" s="25"/>
      <c r="F759" s="25"/>
      <c r="G759" s="71"/>
      <c r="H759" s="84"/>
      <c r="I759" s="127"/>
      <c r="J759" s="180"/>
      <c r="K759" s="25"/>
      <c r="L759" s="25"/>
      <c r="M759" s="103"/>
      <c r="N759" s="142"/>
      <c r="O759" s="140"/>
      <c r="P759" s="103"/>
      <c r="Q759" s="129"/>
      <c r="R759" s="103"/>
      <c r="S759" s="25"/>
      <c r="T759" s="154"/>
      <c r="U759" s="125"/>
      <c r="V759" s="125"/>
      <c r="W759" s="125"/>
      <c r="X759" s="111"/>
      <c r="Y759" s="112"/>
      <c r="Z759" s="113"/>
      <c r="AA759" s="113"/>
      <c r="AB759" s="127"/>
      <c r="AC759" s="127"/>
      <c r="AD759" s="127"/>
      <c r="AE759" s="127"/>
      <c r="AF759" s="127"/>
      <c r="AG759" s="127"/>
      <c r="AH759" s="127"/>
      <c r="AI759" s="127"/>
      <c r="AJ759" s="127"/>
      <c r="AK759" s="127"/>
      <c r="AL759" s="127"/>
      <c r="AM759" s="127"/>
      <c r="AN759" s="127"/>
      <c r="AO759" s="127"/>
      <c r="AP759" s="127"/>
      <c r="AQ759" s="127"/>
      <c r="AR759" s="127"/>
      <c r="AS759" s="127"/>
      <c r="AT759" s="127"/>
      <c r="AU759" s="127"/>
      <c r="AV759" s="127"/>
      <c r="AW759" s="127"/>
      <c r="AX759" s="127"/>
    </row>
    <row r="760" spans="1:50" x14ac:dyDescent="0.3">
      <c r="A760" s="25"/>
      <c r="B760" s="25"/>
      <c r="C760" s="50"/>
      <c r="D760" s="25"/>
      <c r="E760" s="25"/>
      <c r="F760" s="25"/>
      <c r="G760" s="71"/>
      <c r="H760" s="84"/>
      <c r="I760" s="84"/>
      <c r="J760" s="180"/>
      <c r="K760" s="25"/>
      <c r="L760" s="25"/>
      <c r="M760" s="103"/>
      <c r="N760" s="142"/>
      <c r="O760" s="140"/>
      <c r="P760" s="103"/>
      <c r="Q760" s="129"/>
      <c r="R760" s="103"/>
      <c r="S760" s="25"/>
      <c r="T760" s="154"/>
      <c r="U760" s="125"/>
      <c r="V760" s="125"/>
      <c r="W760" s="125"/>
      <c r="X760" s="111"/>
      <c r="Y760" s="112"/>
      <c r="Z760" s="113"/>
      <c r="AA760" s="113"/>
      <c r="AB760" s="127"/>
      <c r="AC760" s="127"/>
      <c r="AD760" s="127"/>
      <c r="AE760" s="127"/>
      <c r="AF760" s="127"/>
      <c r="AG760" s="127"/>
      <c r="AH760" s="127"/>
      <c r="AI760" s="127"/>
      <c r="AJ760" s="127"/>
      <c r="AK760" s="127"/>
      <c r="AL760" s="127"/>
      <c r="AM760" s="127"/>
      <c r="AN760" s="127"/>
      <c r="AO760" s="127"/>
      <c r="AP760" s="127"/>
      <c r="AQ760" s="127"/>
      <c r="AR760" s="127"/>
      <c r="AS760" s="127"/>
      <c r="AT760" s="127"/>
      <c r="AU760" s="127"/>
      <c r="AV760" s="127"/>
      <c r="AW760" s="127"/>
      <c r="AX760" s="127"/>
    </row>
    <row r="761" spans="1:50" x14ac:dyDescent="0.3">
      <c r="A761" s="25"/>
      <c r="B761" s="25"/>
      <c r="C761" s="50"/>
      <c r="D761" s="25"/>
      <c r="E761" s="25"/>
      <c r="F761" s="25"/>
      <c r="G761" s="71"/>
      <c r="H761" s="84"/>
      <c r="I761" s="127"/>
      <c r="J761" s="180"/>
      <c r="K761" s="25"/>
      <c r="L761" s="25"/>
      <c r="M761" s="103"/>
      <c r="N761" s="142"/>
      <c r="O761" s="140"/>
      <c r="P761" s="103"/>
      <c r="Q761" s="129"/>
      <c r="R761" s="103"/>
      <c r="S761" s="25"/>
      <c r="T761" s="154"/>
      <c r="U761" s="125"/>
      <c r="V761" s="125"/>
      <c r="W761" s="125"/>
      <c r="X761" s="111"/>
      <c r="Y761" s="112"/>
      <c r="Z761" s="113"/>
      <c r="AA761" s="113"/>
      <c r="AB761" s="127"/>
      <c r="AC761" s="127"/>
      <c r="AD761" s="127"/>
      <c r="AE761" s="127"/>
      <c r="AF761" s="127"/>
      <c r="AG761" s="127"/>
      <c r="AH761" s="127"/>
      <c r="AI761" s="127"/>
      <c r="AJ761" s="127"/>
      <c r="AK761" s="127"/>
      <c r="AL761" s="127"/>
      <c r="AM761" s="127"/>
      <c r="AN761" s="127"/>
      <c r="AO761" s="127"/>
      <c r="AP761" s="127"/>
      <c r="AQ761" s="127"/>
      <c r="AR761" s="127"/>
      <c r="AS761" s="127"/>
      <c r="AT761" s="127"/>
      <c r="AU761" s="127"/>
      <c r="AV761" s="127"/>
      <c r="AW761" s="127"/>
      <c r="AX761" s="127"/>
    </row>
    <row r="762" spans="1:50" x14ac:dyDescent="0.3">
      <c r="A762" s="25"/>
      <c r="B762" s="25"/>
      <c r="C762" s="50"/>
      <c r="D762" s="25"/>
      <c r="E762" s="25"/>
      <c r="F762" s="25"/>
      <c r="G762" s="71"/>
      <c r="H762" s="84"/>
      <c r="I762" s="127"/>
      <c r="J762" s="180"/>
      <c r="K762" s="25"/>
      <c r="L762" s="25"/>
      <c r="M762" s="103"/>
      <c r="N762" s="142"/>
      <c r="O762" s="140"/>
      <c r="P762" s="103"/>
      <c r="Q762" s="129"/>
      <c r="R762" s="103"/>
      <c r="S762" s="25"/>
      <c r="T762" s="154"/>
      <c r="U762" s="125"/>
      <c r="V762" s="125"/>
      <c r="W762" s="125"/>
      <c r="X762" s="111"/>
      <c r="Y762" s="112"/>
      <c r="Z762" s="113"/>
      <c r="AA762" s="113"/>
      <c r="AB762" s="127"/>
      <c r="AC762" s="127"/>
      <c r="AD762" s="127"/>
      <c r="AE762" s="127"/>
      <c r="AF762" s="127"/>
      <c r="AG762" s="127"/>
      <c r="AH762" s="127"/>
      <c r="AI762" s="127"/>
      <c r="AJ762" s="127"/>
      <c r="AK762" s="127"/>
      <c r="AL762" s="127"/>
      <c r="AM762" s="127"/>
      <c r="AN762" s="127"/>
      <c r="AO762" s="127"/>
      <c r="AP762" s="127"/>
      <c r="AQ762" s="127"/>
      <c r="AR762" s="127"/>
      <c r="AS762" s="127"/>
      <c r="AT762" s="127"/>
      <c r="AU762" s="127"/>
      <c r="AV762" s="127"/>
      <c r="AW762" s="127"/>
      <c r="AX762" s="127"/>
    </row>
    <row r="763" spans="1:50" x14ac:dyDescent="0.3">
      <c r="A763" s="25"/>
      <c r="B763" s="25"/>
      <c r="C763" s="50"/>
      <c r="D763" s="25"/>
      <c r="E763" s="25"/>
      <c r="F763" s="25"/>
      <c r="G763" s="71"/>
      <c r="H763" s="84"/>
      <c r="I763" s="127"/>
      <c r="J763" s="180"/>
      <c r="K763" s="95"/>
      <c r="L763" s="25"/>
      <c r="M763" s="103"/>
      <c r="N763" s="142"/>
      <c r="O763" s="140"/>
      <c r="P763" s="103"/>
      <c r="Q763" s="129"/>
      <c r="R763" s="103"/>
      <c r="S763" s="25"/>
      <c r="T763" s="154"/>
      <c r="U763" s="125"/>
      <c r="V763" s="125"/>
      <c r="W763" s="125"/>
      <c r="X763" s="111"/>
      <c r="Y763" s="112"/>
      <c r="Z763" s="113"/>
      <c r="AA763" s="113"/>
      <c r="AB763" s="127"/>
      <c r="AC763" s="127"/>
      <c r="AD763" s="127"/>
      <c r="AE763" s="127"/>
      <c r="AF763" s="127"/>
      <c r="AG763" s="127"/>
      <c r="AH763" s="127"/>
      <c r="AI763" s="127"/>
      <c r="AJ763" s="127"/>
      <c r="AK763" s="127"/>
      <c r="AL763" s="127"/>
      <c r="AM763" s="127"/>
      <c r="AN763" s="127"/>
      <c r="AO763" s="127"/>
      <c r="AP763" s="127"/>
      <c r="AQ763" s="127"/>
      <c r="AR763" s="127"/>
      <c r="AS763" s="127"/>
      <c r="AT763" s="127"/>
      <c r="AU763" s="127"/>
      <c r="AV763" s="127"/>
      <c r="AW763" s="127"/>
      <c r="AX763" s="127"/>
    </row>
    <row r="764" spans="1:50" x14ac:dyDescent="0.3">
      <c r="A764" s="25"/>
      <c r="B764" s="25"/>
      <c r="C764" s="50"/>
      <c r="D764" s="25"/>
      <c r="E764" s="25"/>
      <c r="F764" s="25"/>
      <c r="G764" s="71"/>
      <c r="H764" s="84"/>
      <c r="I764" s="127"/>
      <c r="J764" s="180"/>
      <c r="K764" s="95"/>
      <c r="L764" s="25"/>
      <c r="M764" s="103"/>
      <c r="N764" s="142"/>
      <c r="O764" s="140"/>
      <c r="P764" s="103"/>
      <c r="Q764" s="129"/>
      <c r="R764" s="103"/>
      <c r="S764" s="25"/>
      <c r="T764" s="154"/>
      <c r="U764" s="125"/>
      <c r="V764" s="125"/>
      <c r="W764" s="125"/>
      <c r="X764" s="111"/>
      <c r="Y764" s="112"/>
      <c r="Z764" s="113"/>
      <c r="AA764" s="113"/>
      <c r="AB764" s="127"/>
      <c r="AC764" s="127"/>
      <c r="AD764" s="127"/>
      <c r="AE764" s="127"/>
      <c r="AF764" s="127"/>
      <c r="AG764" s="127"/>
      <c r="AH764" s="127"/>
      <c r="AI764" s="127"/>
      <c r="AJ764" s="127"/>
      <c r="AK764" s="127"/>
      <c r="AL764" s="127"/>
      <c r="AM764" s="127"/>
      <c r="AN764" s="127"/>
      <c r="AO764" s="127"/>
      <c r="AP764" s="127"/>
      <c r="AQ764" s="127"/>
      <c r="AR764" s="127"/>
      <c r="AS764" s="127"/>
      <c r="AT764" s="127"/>
      <c r="AU764" s="127"/>
      <c r="AV764" s="127"/>
      <c r="AW764" s="127"/>
      <c r="AX764" s="127"/>
    </row>
    <row r="765" spans="1:50" x14ac:dyDescent="0.3">
      <c r="A765" s="25"/>
      <c r="B765" s="25"/>
      <c r="C765" s="50"/>
      <c r="D765" s="25"/>
      <c r="E765" s="25"/>
      <c r="F765" s="25"/>
      <c r="G765" s="71"/>
      <c r="H765" s="84"/>
      <c r="I765" s="84"/>
      <c r="J765" s="180"/>
      <c r="K765" s="95"/>
      <c r="L765" s="25"/>
      <c r="M765" s="103"/>
      <c r="N765" s="142"/>
      <c r="O765" s="140"/>
      <c r="P765" s="103"/>
      <c r="Q765" s="129"/>
      <c r="R765" s="103"/>
      <c r="S765" s="25"/>
      <c r="T765" s="154"/>
      <c r="U765" s="125"/>
      <c r="V765" s="125"/>
      <c r="W765" s="125"/>
      <c r="X765" s="111"/>
      <c r="Y765" s="112"/>
      <c r="Z765" s="113"/>
      <c r="AA765" s="113"/>
      <c r="AB765" s="127"/>
      <c r="AC765" s="127"/>
      <c r="AD765" s="127"/>
      <c r="AE765" s="127"/>
      <c r="AF765" s="127"/>
      <c r="AG765" s="127"/>
      <c r="AH765" s="127"/>
      <c r="AI765" s="127"/>
      <c r="AJ765" s="127"/>
      <c r="AK765" s="127"/>
      <c r="AL765" s="127"/>
      <c r="AM765" s="127"/>
      <c r="AN765" s="127"/>
      <c r="AO765" s="127"/>
      <c r="AP765" s="127"/>
      <c r="AQ765" s="127"/>
      <c r="AR765" s="127"/>
      <c r="AS765" s="127"/>
      <c r="AT765" s="127"/>
      <c r="AU765" s="127"/>
      <c r="AV765" s="127"/>
      <c r="AW765" s="127"/>
      <c r="AX765" s="127"/>
    </row>
    <row r="766" spans="1:50" x14ac:dyDescent="0.3">
      <c r="A766" s="25"/>
      <c r="B766" s="25"/>
      <c r="C766" s="50"/>
      <c r="D766" s="25"/>
      <c r="E766" s="25"/>
      <c r="F766" s="25"/>
      <c r="G766" s="71"/>
      <c r="H766" s="84"/>
      <c r="I766" s="127"/>
      <c r="J766" s="180"/>
      <c r="K766" s="95"/>
      <c r="L766" s="25"/>
      <c r="M766" s="103"/>
      <c r="N766" s="142"/>
      <c r="O766" s="140"/>
      <c r="P766" s="103"/>
      <c r="Q766" s="129"/>
      <c r="R766" s="103"/>
      <c r="S766" s="25"/>
      <c r="T766" s="154"/>
      <c r="U766" s="125"/>
      <c r="V766" s="125"/>
      <c r="W766" s="125"/>
      <c r="X766" s="111"/>
      <c r="Y766" s="112"/>
      <c r="Z766" s="113"/>
      <c r="AA766" s="113"/>
      <c r="AB766" s="127"/>
      <c r="AC766" s="127"/>
      <c r="AD766" s="127"/>
      <c r="AE766" s="127"/>
      <c r="AF766" s="127"/>
      <c r="AG766" s="127"/>
      <c r="AH766" s="127"/>
      <c r="AI766" s="127"/>
      <c r="AJ766" s="127"/>
      <c r="AK766" s="127"/>
      <c r="AL766" s="127"/>
      <c r="AM766" s="127"/>
      <c r="AN766" s="127"/>
      <c r="AO766" s="127"/>
      <c r="AP766" s="127"/>
      <c r="AQ766" s="127"/>
      <c r="AR766" s="127"/>
      <c r="AS766" s="127"/>
      <c r="AT766" s="127"/>
      <c r="AU766" s="127"/>
      <c r="AV766" s="127"/>
      <c r="AW766" s="127"/>
      <c r="AX766" s="127"/>
    </row>
    <row r="767" spans="1:50" x14ac:dyDescent="0.3">
      <c r="A767" s="25"/>
      <c r="B767" s="25"/>
      <c r="C767" s="50"/>
      <c r="D767" s="25"/>
      <c r="E767" s="25"/>
      <c r="F767" s="25"/>
      <c r="G767" s="71"/>
      <c r="H767" s="84"/>
      <c r="I767" s="127"/>
      <c r="J767" s="180"/>
      <c r="K767" s="95"/>
      <c r="L767" s="25"/>
      <c r="M767" s="103"/>
      <c r="N767" s="142"/>
      <c r="O767" s="140"/>
      <c r="P767" s="103"/>
      <c r="Q767" s="129"/>
      <c r="R767" s="103"/>
      <c r="S767" s="25"/>
      <c r="T767" s="154"/>
      <c r="U767" s="125"/>
      <c r="V767" s="125"/>
      <c r="W767" s="125"/>
      <c r="X767" s="111"/>
      <c r="Y767" s="112"/>
      <c r="Z767" s="113"/>
      <c r="AA767" s="113"/>
      <c r="AB767" s="127"/>
      <c r="AC767" s="127"/>
      <c r="AD767" s="127"/>
      <c r="AE767" s="127"/>
      <c r="AF767" s="127"/>
      <c r="AG767" s="127"/>
      <c r="AH767" s="127"/>
      <c r="AI767" s="127"/>
      <c r="AJ767" s="127"/>
      <c r="AK767" s="127"/>
      <c r="AL767" s="127"/>
      <c r="AM767" s="127"/>
      <c r="AN767" s="127"/>
      <c r="AO767" s="127"/>
      <c r="AP767" s="127"/>
      <c r="AQ767" s="127"/>
      <c r="AR767" s="127"/>
      <c r="AS767" s="127"/>
      <c r="AT767" s="127"/>
      <c r="AU767" s="127"/>
      <c r="AV767" s="127"/>
      <c r="AW767" s="127"/>
      <c r="AX767" s="127"/>
    </row>
    <row r="768" spans="1:50" x14ac:dyDescent="0.3">
      <c r="A768" s="25"/>
      <c r="B768" s="25"/>
      <c r="C768" s="50"/>
      <c r="D768" s="25"/>
      <c r="E768" s="25"/>
      <c r="F768" s="25"/>
      <c r="G768" s="71"/>
      <c r="H768" s="84"/>
      <c r="I768" s="127"/>
      <c r="J768" s="180"/>
      <c r="K768" s="95"/>
      <c r="L768" s="25"/>
      <c r="M768" s="103"/>
      <c r="N768" s="142"/>
      <c r="O768" s="140"/>
      <c r="P768" s="103"/>
      <c r="Q768" s="129"/>
      <c r="R768" s="103"/>
      <c r="S768" s="25"/>
      <c r="T768" s="154"/>
      <c r="U768" s="125"/>
      <c r="V768" s="125"/>
      <c r="W768" s="125"/>
      <c r="X768" s="111"/>
      <c r="Y768" s="112"/>
      <c r="Z768" s="113"/>
      <c r="AA768" s="113"/>
      <c r="AB768" s="127"/>
      <c r="AC768" s="127"/>
      <c r="AD768" s="127"/>
      <c r="AE768" s="127"/>
      <c r="AF768" s="127"/>
      <c r="AG768" s="127"/>
      <c r="AH768" s="127"/>
      <c r="AI768" s="127"/>
      <c r="AJ768" s="127"/>
      <c r="AK768" s="127"/>
      <c r="AL768" s="127"/>
      <c r="AM768" s="127"/>
      <c r="AN768" s="127"/>
      <c r="AO768" s="127"/>
      <c r="AP768" s="127"/>
      <c r="AQ768" s="127"/>
      <c r="AR768" s="127"/>
      <c r="AS768" s="127"/>
      <c r="AT768" s="127"/>
      <c r="AU768" s="127"/>
      <c r="AV768" s="127"/>
      <c r="AW768" s="127"/>
      <c r="AX768" s="127"/>
    </row>
    <row r="769" spans="1:50" x14ac:dyDescent="0.3">
      <c r="A769" s="25"/>
      <c r="B769" s="25"/>
      <c r="C769" s="50"/>
      <c r="D769" s="25"/>
      <c r="E769" s="25"/>
      <c r="F769" s="25"/>
      <c r="G769" s="71"/>
      <c r="H769" s="84"/>
      <c r="I769" s="84"/>
      <c r="J769" s="180"/>
      <c r="K769" s="95"/>
      <c r="L769" s="25"/>
      <c r="M769" s="103"/>
      <c r="N769" s="142"/>
      <c r="O769" s="140"/>
      <c r="P769" s="103"/>
      <c r="Q769" s="129"/>
      <c r="R769" s="103"/>
      <c r="S769" s="25"/>
      <c r="T769" s="154"/>
      <c r="U769" s="125"/>
      <c r="V769" s="125"/>
      <c r="W769" s="125"/>
      <c r="X769" s="111"/>
      <c r="Y769" s="112"/>
      <c r="Z769" s="113"/>
      <c r="AA769" s="113"/>
      <c r="AB769" s="127"/>
      <c r="AC769" s="127"/>
      <c r="AD769" s="127"/>
      <c r="AE769" s="127"/>
      <c r="AF769" s="127"/>
      <c r="AG769" s="127"/>
      <c r="AH769" s="127"/>
      <c r="AI769" s="127"/>
      <c r="AJ769" s="127"/>
      <c r="AK769" s="127"/>
      <c r="AL769" s="127"/>
      <c r="AM769" s="127"/>
      <c r="AN769" s="127"/>
      <c r="AO769" s="127"/>
      <c r="AP769" s="127"/>
      <c r="AQ769" s="127"/>
      <c r="AR769" s="127"/>
      <c r="AS769" s="127"/>
      <c r="AT769" s="127"/>
      <c r="AU769" s="127"/>
      <c r="AV769" s="127"/>
      <c r="AW769" s="127"/>
      <c r="AX769" s="127"/>
    </row>
    <row r="770" spans="1:50" x14ac:dyDescent="0.3">
      <c r="A770" s="25"/>
      <c r="B770" s="25"/>
      <c r="C770" s="50"/>
      <c r="D770" s="25"/>
      <c r="E770" s="25"/>
      <c r="F770" s="25"/>
      <c r="G770" s="71"/>
      <c r="H770" s="84"/>
      <c r="I770" s="127"/>
      <c r="J770" s="180"/>
      <c r="K770" s="95"/>
      <c r="L770" s="25"/>
      <c r="M770" s="103"/>
      <c r="N770" s="142"/>
      <c r="O770" s="140"/>
      <c r="P770" s="103"/>
      <c r="Q770" s="129"/>
      <c r="R770" s="103"/>
      <c r="S770" s="25"/>
      <c r="T770" s="154"/>
      <c r="U770" s="125"/>
      <c r="V770" s="125"/>
      <c r="W770" s="125"/>
      <c r="X770" s="111"/>
      <c r="Y770" s="112"/>
      <c r="Z770" s="113"/>
      <c r="AA770" s="113"/>
      <c r="AB770" s="127"/>
      <c r="AC770" s="127"/>
      <c r="AD770" s="127"/>
      <c r="AE770" s="127"/>
      <c r="AF770" s="127"/>
      <c r="AG770" s="127"/>
      <c r="AH770" s="127"/>
      <c r="AI770" s="127"/>
      <c r="AJ770" s="127"/>
      <c r="AK770" s="127"/>
      <c r="AL770" s="127"/>
      <c r="AM770" s="127"/>
      <c r="AN770" s="127"/>
      <c r="AO770" s="127"/>
      <c r="AP770" s="127"/>
      <c r="AQ770" s="127"/>
      <c r="AR770" s="127"/>
      <c r="AS770" s="127"/>
      <c r="AT770" s="127"/>
      <c r="AU770" s="127"/>
      <c r="AV770" s="127"/>
      <c r="AW770" s="127"/>
      <c r="AX770" s="127"/>
    </row>
    <row r="771" spans="1:50" x14ac:dyDescent="0.3">
      <c r="A771" s="25"/>
      <c r="B771" s="25"/>
      <c r="C771" s="50"/>
      <c r="D771" s="25"/>
      <c r="E771" s="25"/>
      <c r="F771" s="25"/>
      <c r="G771" s="71"/>
      <c r="H771" s="84"/>
      <c r="I771" s="127"/>
      <c r="J771" s="180"/>
      <c r="K771" s="95"/>
      <c r="L771" s="25"/>
      <c r="M771" s="103"/>
      <c r="N771" s="142"/>
      <c r="O771" s="140"/>
      <c r="P771" s="103"/>
      <c r="Q771" s="129"/>
      <c r="R771" s="103"/>
      <c r="S771" s="25"/>
      <c r="T771" s="154"/>
      <c r="U771" s="125"/>
      <c r="V771" s="125"/>
      <c r="W771" s="125"/>
      <c r="X771" s="111"/>
      <c r="Y771" s="112"/>
      <c r="Z771" s="113"/>
      <c r="AA771" s="113"/>
      <c r="AB771" s="127"/>
      <c r="AC771" s="127"/>
      <c r="AD771" s="127"/>
      <c r="AE771" s="127"/>
      <c r="AF771" s="127"/>
      <c r="AG771" s="127"/>
      <c r="AH771" s="127"/>
      <c r="AI771" s="127"/>
      <c r="AJ771" s="127"/>
      <c r="AK771" s="127"/>
      <c r="AL771" s="127"/>
      <c r="AM771" s="127"/>
      <c r="AN771" s="127"/>
      <c r="AO771" s="127"/>
      <c r="AP771" s="127"/>
      <c r="AQ771" s="127"/>
      <c r="AR771" s="127"/>
      <c r="AS771" s="127"/>
      <c r="AT771" s="127"/>
      <c r="AU771" s="127"/>
      <c r="AV771" s="127"/>
      <c r="AW771" s="127"/>
      <c r="AX771" s="127"/>
    </row>
    <row r="772" spans="1:50" x14ac:dyDescent="0.3">
      <c r="A772" s="25"/>
      <c r="B772" s="25"/>
      <c r="C772" s="50"/>
      <c r="D772" s="25"/>
      <c r="E772" s="25"/>
      <c r="F772" s="25"/>
      <c r="G772" s="71"/>
      <c r="H772" s="84"/>
      <c r="I772" s="127"/>
      <c r="J772" s="180"/>
      <c r="K772" s="95"/>
      <c r="L772" s="25"/>
      <c r="M772" s="103"/>
      <c r="N772" s="142"/>
      <c r="O772" s="140"/>
      <c r="P772" s="103"/>
      <c r="Q772" s="129"/>
      <c r="R772" s="103"/>
      <c r="S772" s="25"/>
      <c r="T772" s="154"/>
      <c r="U772" s="125"/>
      <c r="V772" s="125"/>
      <c r="W772" s="125"/>
      <c r="X772" s="111"/>
      <c r="Y772" s="112"/>
      <c r="Z772" s="113"/>
      <c r="AA772" s="113"/>
      <c r="AB772" s="127"/>
      <c r="AC772" s="127"/>
      <c r="AD772" s="127"/>
      <c r="AE772" s="127"/>
      <c r="AF772" s="127"/>
      <c r="AG772" s="127"/>
      <c r="AH772" s="127"/>
      <c r="AI772" s="127"/>
      <c r="AJ772" s="127"/>
      <c r="AK772" s="127"/>
      <c r="AL772" s="127"/>
      <c r="AM772" s="127"/>
      <c r="AN772" s="127"/>
      <c r="AO772" s="127"/>
      <c r="AP772" s="127"/>
      <c r="AQ772" s="127"/>
      <c r="AR772" s="127"/>
      <c r="AS772" s="127"/>
      <c r="AT772" s="127"/>
      <c r="AU772" s="127"/>
      <c r="AV772" s="127"/>
      <c r="AW772" s="127"/>
      <c r="AX772" s="127"/>
    </row>
    <row r="773" spans="1:50" x14ac:dyDescent="0.3">
      <c r="A773" s="25"/>
      <c r="B773" s="25"/>
      <c r="C773" s="50"/>
      <c r="D773" s="25"/>
      <c r="E773" s="25"/>
      <c r="F773" s="25"/>
      <c r="G773" s="71"/>
      <c r="H773" s="84"/>
      <c r="I773" s="127"/>
      <c r="J773" s="180"/>
      <c r="K773" s="95"/>
      <c r="L773" s="25"/>
      <c r="M773" s="103"/>
      <c r="N773" s="142"/>
      <c r="O773" s="140"/>
      <c r="P773" s="103"/>
      <c r="Q773" s="129"/>
      <c r="R773" s="103"/>
      <c r="S773" s="25"/>
      <c r="T773" s="154"/>
      <c r="U773" s="125"/>
      <c r="V773" s="125"/>
      <c r="W773" s="125"/>
      <c r="X773" s="111"/>
      <c r="Y773" s="112"/>
      <c r="Z773" s="113"/>
      <c r="AA773" s="113"/>
      <c r="AB773" s="127"/>
      <c r="AC773" s="127"/>
      <c r="AD773" s="127"/>
      <c r="AE773" s="127"/>
      <c r="AF773" s="127"/>
      <c r="AG773" s="127"/>
      <c r="AH773" s="127"/>
      <c r="AI773" s="127"/>
      <c r="AJ773" s="127"/>
      <c r="AK773" s="127"/>
      <c r="AL773" s="127"/>
      <c r="AM773" s="127"/>
      <c r="AN773" s="127"/>
      <c r="AO773" s="127"/>
      <c r="AP773" s="127"/>
      <c r="AQ773" s="127"/>
      <c r="AR773" s="127"/>
      <c r="AS773" s="127"/>
      <c r="AT773" s="127"/>
      <c r="AU773" s="127"/>
      <c r="AV773" s="127"/>
      <c r="AW773" s="127"/>
      <c r="AX773" s="127"/>
    </row>
    <row r="774" spans="1:50" x14ac:dyDescent="0.3">
      <c r="A774" s="25"/>
      <c r="B774" s="25"/>
      <c r="C774" s="50"/>
      <c r="D774" s="25"/>
      <c r="E774" s="25"/>
      <c r="F774" s="25"/>
      <c r="G774" s="71"/>
      <c r="H774" s="84"/>
      <c r="I774" s="127"/>
      <c r="J774" s="180"/>
      <c r="K774" s="95"/>
      <c r="L774" s="25"/>
      <c r="M774" s="103"/>
      <c r="N774" s="142"/>
      <c r="O774" s="140"/>
      <c r="P774" s="103"/>
      <c r="Q774" s="129"/>
      <c r="R774" s="103"/>
      <c r="S774" s="25"/>
      <c r="T774" s="154"/>
      <c r="U774" s="125"/>
      <c r="V774" s="125"/>
      <c r="W774" s="125"/>
      <c r="X774" s="111"/>
      <c r="Y774" s="112"/>
      <c r="Z774" s="113"/>
      <c r="AA774" s="113"/>
      <c r="AB774" s="127"/>
      <c r="AC774" s="127"/>
      <c r="AD774" s="127"/>
      <c r="AE774" s="127"/>
      <c r="AF774" s="127"/>
      <c r="AG774" s="127"/>
      <c r="AH774" s="127"/>
      <c r="AI774" s="127"/>
      <c r="AJ774" s="127"/>
      <c r="AK774" s="127"/>
      <c r="AL774" s="127"/>
      <c r="AM774" s="127"/>
      <c r="AN774" s="127"/>
      <c r="AO774" s="127"/>
      <c r="AP774" s="127"/>
      <c r="AQ774" s="127"/>
      <c r="AR774" s="127"/>
      <c r="AS774" s="127"/>
      <c r="AT774" s="127"/>
      <c r="AU774" s="127"/>
      <c r="AV774" s="127"/>
      <c r="AW774" s="127"/>
      <c r="AX774" s="127"/>
    </row>
    <row r="775" spans="1:50" x14ac:dyDescent="0.3">
      <c r="A775" s="25"/>
      <c r="B775" s="25"/>
      <c r="C775" s="50"/>
      <c r="D775" s="25"/>
      <c r="E775" s="25"/>
      <c r="F775" s="25"/>
      <c r="G775" s="71"/>
      <c r="H775" s="84"/>
      <c r="I775" s="127"/>
      <c r="J775" s="180"/>
      <c r="K775" s="95"/>
      <c r="L775" s="25"/>
      <c r="M775" s="103"/>
      <c r="N775" s="142"/>
      <c r="O775" s="140"/>
      <c r="P775" s="103"/>
      <c r="Q775" s="129"/>
      <c r="R775" s="103"/>
      <c r="S775" s="25"/>
      <c r="T775" s="154"/>
      <c r="U775" s="125"/>
      <c r="V775" s="125"/>
      <c r="W775" s="125"/>
      <c r="X775" s="111"/>
      <c r="Y775" s="112"/>
      <c r="Z775" s="113"/>
      <c r="AA775" s="113"/>
      <c r="AB775" s="127"/>
      <c r="AC775" s="127"/>
      <c r="AD775" s="127"/>
      <c r="AE775" s="127"/>
      <c r="AF775" s="127"/>
      <c r="AG775" s="127"/>
      <c r="AH775" s="127"/>
      <c r="AI775" s="127"/>
      <c r="AJ775" s="127"/>
      <c r="AK775" s="127"/>
      <c r="AL775" s="127"/>
      <c r="AM775" s="127"/>
      <c r="AN775" s="127"/>
      <c r="AO775" s="127"/>
      <c r="AP775" s="127"/>
      <c r="AQ775" s="127"/>
      <c r="AR775" s="127"/>
      <c r="AS775" s="127"/>
      <c r="AT775" s="127"/>
      <c r="AU775" s="127"/>
      <c r="AV775" s="127"/>
      <c r="AW775" s="127"/>
      <c r="AX775" s="127"/>
    </row>
    <row r="776" spans="1:50" x14ac:dyDescent="0.3">
      <c r="A776" s="25"/>
      <c r="B776" s="25"/>
      <c r="C776" s="50"/>
      <c r="D776" s="25"/>
      <c r="E776" s="25"/>
      <c r="F776" s="25"/>
      <c r="G776" s="71"/>
      <c r="H776" s="84"/>
      <c r="I776" s="127"/>
      <c r="J776" s="180"/>
      <c r="K776" s="95"/>
      <c r="L776" s="25"/>
      <c r="M776" s="103"/>
      <c r="N776" s="142"/>
      <c r="O776" s="140"/>
      <c r="P776" s="103"/>
      <c r="Q776" s="129"/>
      <c r="R776" s="103"/>
      <c r="S776" s="25"/>
      <c r="T776" s="154"/>
      <c r="U776" s="125"/>
      <c r="V776" s="125"/>
      <c r="W776" s="125"/>
      <c r="X776" s="111"/>
      <c r="Y776" s="112"/>
      <c r="Z776" s="113"/>
      <c r="AA776" s="113"/>
      <c r="AB776" s="127"/>
      <c r="AC776" s="127"/>
      <c r="AD776" s="127"/>
      <c r="AE776" s="127"/>
      <c r="AF776" s="127"/>
      <c r="AG776" s="127"/>
      <c r="AH776" s="127"/>
      <c r="AI776" s="127"/>
      <c r="AJ776" s="127"/>
      <c r="AK776" s="127"/>
      <c r="AL776" s="127"/>
      <c r="AM776" s="127"/>
      <c r="AN776" s="127"/>
      <c r="AO776" s="127"/>
      <c r="AP776" s="127"/>
      <c r="AQ776" s="127"/>
      <c r="AR776" s="127"/>
      <c r="AS776" s="127"/>
      <c r="AT776" s="127"/>
      <c r="AU776" s="127"/>
      <c r="AV776" s="127"/>
      <c r="AW776" s="127"/>
      <c r="AX776" s="127"/>
    </row>
    <row r="777" spans="1:50" x14ac:dyDescent="0.3">
      <c r="A777" s="25"/>
      <c r="B777" s="25"/>
      <c r="C777" s="50"/>
      <c r="D777" s="25"/>
      <c r="E777" s="25"/>
      <c r="F777" s="25"/>
      <c r="G777" s="71"/>
      <c r="H777" s="84"/>
      <c r="I777" s="127"/>
      <c r="J777" s="180"/>
      <c r="K777" s="95"/>
      <c r="L777" s="25"/>
      <c r="M777" s="103"/>
      <c r="N777" s="142"/>
      <c r="O777" s="140"/>
      <c r="P777" s="103"/>
      <c r="Q777" s="129"/>
      <c r="R777" s="103"/>
      <c r="S777" s="25"/>
      <c r="T777" s="154"/>
      <c r="U777" s="125"/>
      <c r="V777" s="125"/>
      <c r="W777" s="125"/>
      <c r="X777" s="111"/>
      <c r="Y777" s="112"/>
      <c r="Z777" s="113"/>
      <c r="AA777" s="113"/>
      <c r="AB777" s="127"/>
      <c r="AC777" s="127"/>
      <c r="AD777" s="127"/>
      <c r="AE777" s="127"/>
      <c r="AF777" s="127"/>
      <c r="AG777" s="127"/>
      <c r="AH777" s="127"/>
      <c r="AI777" s="127"/>
      <c r="AJ777" s="127"/>
      <c r="AK777" s="127"/>
      <c r="AL777" s="127"/>
      <c r="AM777" s="127"/>
      <c r="AN777" s="127"/>
      <c r="AO777" s="127"/>
      <c r="AP777" s="127"/>
      <c r="AQ777" s="127"/>
      <c r="AR777" s="127"/>
      <c r="AS777" s="127"/>
      <c r="AT777" s="127"/>
      <c r="AU777" s="127"/>
      <c r="AV777" s="127"/>
      <c r="AW777" s="127"/>
      <c r="AX777" s="127"/>
    </row>
    <row r="778" spans="1:50" x14ac:dyDescent="0.3">
      <c r="A778" s="25"/>
      <c r="B778" s="25"/>
      <c r="C778" s="50"/>
      <c r="D778" s="25"/>
      <c r="E778" s="25"/>
      <c r="F778" s="25"/>
      <c r="G778" s="71"/>
      <c r="H778" s="84"/>
      <c r="I778" s="127"/>
      <c r="J778" s="180"/>
      <c r="K778" s="95"/>
      <c r="L778" s="25"/>
      <c r="M778" s="103"/>
      <c r="N778" s="142"/>
      <c r="O778" s="140"/>
      <c r="P778" s="103"/>
      <c r="Q778" s="129"/>
      <c r="R778" s="103"/>
      <c r="S778" s="25"/>
      <c r="T778" s="154"/>
      <c r="U778" s="125"/>
      <c r="V778" s="125"/>
      <c r="W778" s="125"/>
      <c r="X778" s="111"/>
      <c r="Y778" s="112"/>
      <c r="Z778" s="113"/>
      <c r="AA778" s="113"/>
      <c r="AB778" s="127"/>
      <c r="AC778" s="127"/>
      <c r="AD778" s="127"/>
      <c r="AE778" s="127"/>
      <c r="AF778" s="127"/>
      <c r="AG778" s="127"/>
      <c r="AH778" s="127"/>
      <c r="AI778" s="127"/>
      <c r="AJ778" s="127"/>
      <c r="AK778" s="127"/>
      <c r="AL778" s="127"/>
      <c r="AM778" s="127"/>
      <c r="AN778" s="127"/>
      <c r="AO778" s="127"/>
      <c r="AP778" s="127"/>
      <c r="AQ778" s="127"/>
      <c r="AR778" s="127"/>
      <c r="AS778" s="127"/>
      <c r="AT778" s="127"/>
      <c r="AU778" s="127"/>
      <c r="AV778" s="127"/>
      <c r="AW778" s="127"/>
      <c r="AX778" s="127"/>
    </row>
    <row r="779" spans="1:50" x14ac:dyDescent="0.3">
      <c r="A779" s="25"/>
      <c r="B779" s="25"/>
      <c r="C779" s="50"/>
      <c r="D779" s="25"/>
      <c r="E779" s="25"/>
      <c r="F779" s="25"/>
      <c r="G779" s="71"/>
      <c r="H779" s="84"/>
      <c r="I779" s="127"/>
      <c r="J779" s="180"/>
      <c r="K779" s="95"/>
      <c r="L779" s="25"/>
      <c r="M779" s="103"/>
      <c r="N779" s="142"/>
      <c r="O779" s="140"/>
      <c r="P779" s="103"/>
      <c r="Q779" s="129"/>
      <c r="R779" s="103"/>
      <c r="S779" s="25"/>
      <c r="T779" s="154"/>
      <c r="U779" s="125"/>
      <c r="V779" s="125"/>
      <c r="W779" s="125"/>
      <c r="X779" s="111"/>
      <c r="Y779" s="112"/>
      <c r="Z779" s="113"/>
      <c r="AA779" s="113"/>
      <c r="AB779" s="127"/>
      <c r="AC779" s="127"/>
      <c r="AD779" s="127"/>
      <c r="AE779" s="127"/>
      <c r="AF779" s="127"/>
      <c r="AG779" s="127"/>
      <c r="AH779" s="127"/>
      <c r="AI779" s="127"/>
      <c r="AJ779" s="127"/>
      <c r="AK779" s="127"/>
      <c r="AL779" s="127"/>
      <c r="AM779" s="127"/>
      <c r="AN779" s="127"/>
      <c r="AO779" s="127"/>
      <c r="AP779" s="127"/>
      <c r="AQ779" s="127"/>
      <c r="AR779" s="127"/>
      <c r="AS779" s="127"/>
      <c r="AT779" s="127"/>
      <c r="AU779" s="127"/>
      <c r="AV779" s="127"/>
      <c r="AW779" s="127"/>
      <c r="AX779" s="127"/>
    </row>
    <row r="780" spans="1:50" x14ac:dyDescent="0.3">
      <c r="A780" s="25"/>
      <c r="B780" s="25"/>
      <c r="C780" s="50"/>
      <c r="D780" s="25"/>
      <c r="E780" s="25"/>
      <c r="F780" s="25"/>
      <c r="G780" s="71"/>
      <c r="H780" s="84"/>
      <c r="I780" s="127"/>
      <c r="J780" s="180"/>
      <c r="K780" s="95"/>
      <c r="L780" s="25"/>
      <c r="M780" s="103"/>
      <c r="N780" s="142"/>
      <c r="O780" s="140"/>
      <c r="P780" s="103"/>
      <c r="Q780" s="129"/>
      <c r="R780" s="103"/>
      <c r="S780" s="25"/>
      <c r="T780" s="154"/>
      <c r="U780" s="125"/>
      <c r="V780" s="125"/>
      <c r="W780" s="125"/>
      <c r="X780" s="111"/>
      <c r="Y780" s="112"/>
      <c r="Z780" s="113"/>
      <c r="AA780" s="113"/>
      <c r="AB780" s="127"/>
      <c r="AC780" s="127"/>
      <c r="AD780" s="127"/>
      <c r="AE780" s="127"/>
      <c r="AF780" s="127"/>
      <c r="AG780" s="127"/>
      <c r="AH780" s="127"/>
      <c r="AI780" s="127"/>
      <c r="AJ780" s="127"/>
      <c r="AK780" s="127"/>
      <c r="AL780" s="127"/>
      <c r="AM780" s="127"/>
      <c r="AN780" s="127"/>
      <c r="AO780" s="127"/>
      <c r="AP780" s="127"/>
      <c r="AQ780" s="127"/>
      <c r="AR780" s="127"/>
      <c r="AS780" s="127"/>
      <c r="AT780" s="127"/>
      <c r="AU780" s="127"/>
      <c r="AV780" s="127"/>
      <c r="AW780" s="127"/>
      <c r="AX780" s="127"/>
    </row>
    <row r="781" spans="1:50" x14ac:dyDescent="0.3">
      <c r="A781" s="25"/>
      <c r="B781" s="25"/>
      <c r="C781" s="50"/>
      <c r="D781" s="25"/>
      <c r="E781" s="25"/>
      <c r="F781" s="25"/>
      <c r="G781" s="71"/>
      <c r="H781" s="84"/>
      <c r="I781" s="127"/>
      <c r="J781" s="180"/>
      <c r="K781" s="95"/>
      <c r="L781" s="25"/>
      <c r="M781" s="103"/>
      <c r="N781" s="142"/>
      <c r="O781" s="140"/>
      <c r="P781" s="103"/>
      <c r="Q781" s="129"/>
      <c r="R781" s="103"/>
      <c r="S781" s="25"/>
      <c r="T781" s="154"/>
      <c r="U781" s="125"/>
      <c r="V781" s="125"/>
      <c r="W781" s="125"/>
      <c r="X781" s="111"/>
      <c r="Y781" s="112"/>
      <c r="Z781" s="113"/>
      <c r="AA781" s="113"/>
      <c r="AB781" s="127"/>
      <c r="AC781" s="127"/>
      <c r="AD781" s="127"/>
      <c r="AE781" s="127"/>
      <c r="AF781" s="127"/>
      <c r="AG781" s="127"/>
      <c r="AH781" s="127"/>
      <c r="AI781" s="127"/>
      <c r="AJ781" s="127"/>
      <c r="AK781" s="127"/>
      <c r="AL781" s="127"/>
      <c r="AM781" s="127"/>
      <c r="AN781" s="127"/>
      <c r="AO781" s="127"/>
      <c r="AP781" s="127"/>
      <c r="AQ781" s="127"/>
      <c r="AR781" s="127"/>
      <c r="AS781" s="127"/>
      <c r="AT781" s="127"/>
      <c r="AU781" s="127"/>
      <c r="AV781" s="127"/>
      <c r="AW781" s="127"/>
      <c r="AX781" s="127"/>
    </row>
    <row r="782" spans="1:50" x14ac:dyDescent="0.3">
      <c r="A782" s="25"/>
      <c r="B782" s="25"/>
      <c r="C782" s="50"/>
      <c r="D782" s="25"/>
      <c r="E782" s="25"/>
      <c r="F782" s="25"/>
      <c r="G782" s="71"/>
      <c r="H782" s="84"/>
      <c r="I782" s="127"/>
      <c r="J782" s="180"/>
      <c r="K782" s="95"/>
      <c r="L782" s="25"/>
      <c r="M782" s="103"/>
      <c r="N782" s="142"/>
      <c r="O782" s="140"/>
      <c r="P782" s="103"/>
      <c r="Q782" s="129"/>
      <c r="R782" s="103"/>
      <c r="S782" s="25"/>
      <c r="T782" s="154"/>
      <c r="U782" s="125"/>
      <c r="V782" s="125"/>
      <c r="W782" s="125"/>
      <c r="X782" s="111"/>
      <c r="Y782" s="112"/>
      <c r="Z782" s="113"/>
      <c r="AA782" s="113"/>
      <c r="AB782" s="127"/>
      <c r="AC782" s="127"/>
      <c r="AD782" s="127"/>
      <c r="AE782" s="127"/>
      <c r="AF782" s="127"/>
      <c r="AG782" s="127"/>
      <c r="AH782" s="127"/>
      <c r="AI782" s="127"/>
      <c r="AJ782" s="127"/>
      <c r="AK782" s="127"/>
      <c r="AL782" s="127"/>
      <c r="AM782" s="127"/>
      <c r="AN782" s="127"/>
      <c r="AO782" s="127"/>
      <c r="AP782" s="127"/>
      <c r="AQ782" s="127"/>
      <c r="AR782" s="127"/>
      <c r="AS782" s="127"/>
      <c r="AT782" s="127"/>
      <c r="AU782" s="127"/>
      <c r="AV782" s="127"/>
      <c r="AW782" s="127"/>
      <c r="AX782" s="127"/>
    </row>
    <row r="783" spans="1:50" x14ac:dyDescent="0.3">
      <c r="A783" s="25"/>
      <c r="B783" s="25"/>
      <c r="C783" s="25"/>
      <c r="D783" s="25"/>
      <c r="E783" s="25"/>
      <c r="F783" s="25"/>
      <c r="G783" s="71"/>
      <c r="H783" s="84"/>
      <c r="I783" s="127"/>
      <c r="J783" s="180"/>
      <c r="K783" s="142"/>
      <c r="L783" s="261"/>
      <c r="M783" s="103"/>
      <c r="N783" s="171"/>
      <c r="O783" s="129"/>
      <c r="P783" s="129"/>
      <c r="Q783" s="103"/>
      <c r="R783" s="103"/>
      <c r="S783" s="25"/>
      <c r="T783" s="154"/>
      <c r="U783" s="125"/>
      <c r="V783" s="125"/>
      <c r="W783" s="125"/>
      <c r="X783" s="103"/>
      <c r="Y783" s="113"/>
      <c r="Z783" s="113"/>
      <c r="AA783" s="113"/>
      <c r="AB783" s="127"/>
      <c r="AC783" s="127"/>
      <c r="AD783" s="127"/>
      <c r="AE783" s="127"/>
      <c r="AF783" s="127"/>
      <c r="AG783" s="127"/>
      <c r="AH783" s="127"/>
      <c r="AI783" s="127"/>
      <c r="AJ783" s="127"/>
      <c r="AK783" s="127"/>
      <c r="AL783" s="127"/>
      <c r="AM783" s="127"/>
      <c r="AN783" s="127"/>
      <c r="AO783" s="127"/>
      <c r="AP783" s="127"/>
      <c r="AQ783" s="127"/>
      <c r="AR783" s="127"/>
      <c r="AS783" s="127"/>
      <c r="AT783" s="127"/>
      <c r="AU783" s="127"/>
      <c r="AV783" s="127"/>
      <c r="AW783" s="127"/>
      <c r="AX783" s="127"/>
    </row>
    <row r="784" spans="1:50" x14ac:dyDescent="0.3">
      <c r="A784" s="25"/>
      <c r="B784" s="25"/>
      <c r="C784" s="25"/>
      <c r="D784" s="25"/>
      <c r="E784" s="25"/>
      <c r="F784" s="25"/>
      <c r="G784" s="71"/>
      <c r="H784" s="84"/>
      <c r="I784" s="127"/>
      <c r="J784" s="180"/>
      <c r="K784" s="142"/>
      <c r="L784" s="261"/>
      <c r="M784" s="103"/>
      <c r="N784" s="171"/>
      <c r="O784" s="129"/>
      <c r="P784" s="129"/>
      <c r="Q784" s="103"/>
      <c r="R784" s="103"/>
      <c r="S784" s="25"/>
      <c r="T784" s="154"/>
      <c r="U784" s="125"/>
      <c r="V784" s="125"/>
      <c r="W784" s="125"/>
      <c r="X784" s="103"/>
      <c r="Y784" s="113"/>
      <c r="Z784" s="113"/>
      <c r="AA784" s="113"/>
      <c r="AB784" s="127"/>
      <c r="AC784" s="127"/>
      <c r="AD784" s="127"/>
      <c r="AE784" s="127"/>
      <c r="AF784" s="127"/>
      <c r="AG784" s="127"/>
      <c r="AH784" s="127"/>
      <c r="AI784" s="127"/>
      <c r="AJ784" s="127"/>
      <c r="AK784" s="127"/>
      <c r="AL784" s="127"/>
      <c r="AM784" s="127"/>
      <c r="AN784" s="127"/>
      <c r="AO784" s="127"/>
      <c r="AP784" s="127"/>
      <c r="AQ784" s="127"/>
      <c r="AR784" s="127"/>
      <c r="AS784" s="127"/>
      <c r="AT784" s="127"/>
      <c r="AU784" s="127"/>
      <c r="AV784" s="127"/>
      <c r="AW784" s="127"/>
      <c r="AX784" s="127"/>
    </row>
    <row r="785" spans="1:50" x14ac:dyDescent="0.3">
      <c r="A785" s="25"/>
      <c r="B785" s="25"/>
      <c r="C785" s="25"/>
      <c r="D785" s="25"/>
      <c r="E785" s="140"/>
      <c r="F785" s="25"/>
      <c r="G785" s="71"/>
      <c r="H785" s="84"/>
      <c r="I785" s="127"/>
      <c r="J785" s="180"/>
      <c r="K785" s="142"/>
      <c r="L785" s="261"/>
      <c r="M785" s="103"/>
      <c r="N785" s="171"/>
      <c r="O785" s="129"/>
      <c r="P785" s="129"/>
      <c r="Q785" s="103"/>
      <c r="R785" s="103"/>
      <c r="S785" s="25"/>
      <c r="T785" s="154"/>
      <c r="U785" s="125"/>
      <c r="V785" s="125"/>
      <c r="W785" s="125"/>
      <c r="X785" s="103"/>
      <c r="Y785" s="113"/>
      <c r="Z785" s="113"/>
      <c r="AA785" s="113"/>
      <c r="AB785" s="127"/>
      <c r="AC785" s="127"/>
      <c r="AD785" s="127"/>
      <c r="AE785" s="127"/>
      <c r="AF785" s="127"/>
      <c r="AG785" s="127"/>
      <c r="AH785" s="127"/>
      <c r="AI785" s="127"/>
      <c r="AJ785" s="127"/>
      <c r="AK785" s="127"/>
      <c r="AL785" s="127"/>
      <c r="AM785" s="127"/>
      <c r="AN785" s="127"/>
      <c r="AO785" s="127"/>
      <c r="AP785" s="127"/>
      <c r="AQ785" s="127"/>
      <c r="AR785" s="127"/>
      <c r="AS785" s="127"/>
      <c r="AT785" s="127"/>
      <c r="AU785" s="127"/>
      <c r="AV785" s="127"/>
      <c r="AW785" s="127"/>
      <c r="AX785" s="127"/>
    </row>
    <row r="786" spans="1:50" x14ac:dyDescent="0.3">
      <c r="A786" s="25"/>
      <c r="B786" s="25"/>
      <c r="C786" s="25"/>
      <c r="D786" s="25"/>
      <c r="E786" s="140"/>
      <c r="F786" s="25"/>
      <c r="G786" s="71"/>
      <c r="H786" s="84"/>
      <c r="I786" s="127"/>
      <c r="J786" s="180"/>
      <c r="K786" s="142"/>
      <c r="L786" s="261"/>
      <c r="M786" s="103"/>
      <c r="N786" s="171"/>
      <c r="O786" s="129"/>
      <c r="P786" s="129"/>
      <c r="Q786" s="103"/>
      <c r="R786" s="103"/>
      <c r="S786" s="25"/>
      <c r="T786" s="154"/>
      <c r="U786" s="125"/>
      <c r="V786" s="125"/>
      <c r="W786" s="125"/>
      <c r="X786" s="103"/>
      <c r="Y786" s="113"/>
      <c r="Z786" s="113"/>
      <c r="AA786" s="113"/>
      <c r="AB786" s="127"/>
      <c r="AC786" s="127"/>
      <c r="AD786" s="127"/>
      <c r="AE786" s="127"/>
      <c r="AF786" s="127"/>
      <c r="AG786" s="127"/>
      <c r="AH786" s="127"/>
      <c r="AI786" s="127"/>
      <c r="AJ786" s="127"/>
      <c r="AK786" s="127"/>
      <c r="AL786" s="127"/>
      <c r="AM786" s="127"/>
      <c r="AN786" s="127"/>
      <c r="AO786" s="127"/>
      <c r="AP786" s="127"/>
      <c r="AQ786" s="127"/>
      <c r="AR786" s="127"/>
      <c r="AS786" s="127"/>
      <c r="AT786" s="127"/>
      <c r="AU786" s="127"/>
      <c r="AV786" s="127"/>
      <c r="AW786" s="127"/>
      <c r="AX786" s="127"/>
    </row>
    <row r="787" spans="1:50" x14ac:dyDescent="0.3">
      <c r="A787" s="25"/>
      <c r="B787" s="25"/>
      <c r="C787" s="25"/>
      <c r="D787" s="25"/>
      <c r="E787" s="25"/>
      <c r="F787" s="25"/>
      <c r="G787" s="71"/>
      <c r="H787" s="84"/>
      <c r="I787" s="127"/>
      <c r="J787" s="180"/>
      <c r="K787" s="142"/>
      <c r="L787" s="261"/>
      <c r="M787" s="103"/>
      <c r="N787" s="171"/>
      <c r="O787" s="129"/>
      <c r="P787" s="129"/>
      <c r="Q787" s="103"/>
      <c r="R787" s="103"/>
      <c r="S787" s="25"/>
      <c r="T787" s="154"/>
      <c r="U787" s="125"/>
      <c r="V787" s="125"/>
      <c r="W787" s="125"/>
      <c r="X787" s="103"/>
      <c r="Y787" s="113"/>
      <c r="Z787" s="113"/>
      <c r="AA787" s="113"/>
      <c r="AB787" s="127"/>
      <c r="AC787" s="127"/>
      <c r="AD787" s="127"/>
      <c r="AE787" s="127"/>
      <c r="AF787" s="127"/>
      <c r="AG787" s="127"/>
      <c r="AH787" s="127"/>
      <c r="AI787" s="127"/>
      <c r="AJ787" s="127"/>
      <c r="AK787" s="127"/>
      <c r="AL787" s="127"/>
      <c r="AM787" s="127"/>
      <c r="AN787" s="127"/>
      <c r="AO787" s="127"/>
      <c r="AP787" s="127"/>
      <c r="AQ787" s="127"/>
      <c r="AR787" s="127"/>
      <c r="AS787" s="127"/>
      <c r="AT787" s="127"/>
      <c r="AU787" s="127"/>
      <c r="AV787" s="127"/>
      <c r="AW787" s="127"/>
      <c r="AX787" s="127"/>
    </row>
    <row r="788" spans="1:50" x14ac:dyDescent="0.3">
      <c r="A788" s="25"/>
      <c r="B788" s="25"/>
      <c r="C788" s="25"/>
      <c r="D788" s="25"/>
      <c r="E788" s="25"/>
      <c r="F788" s="25"/>
      <c r="G788" s="71"/>
      <c r="H788" s="84"/>
      <c r="I788" s="84"/>
      <c r="J788" s="180"/>
      <c r="K788" s="142"/>
      <c r="L788" s="261"/>
      <c r="M788" s="103"/>
      <c r="N788" s="171"/>
      <c r="O788" s="129"/>
      <c r="P788" s="129"/>
      <c r="Q788" s="103"/>
      <c r="R788" s="103"/>
      <c r="S788" s="25"/>
      <c r="T788" s="154"/>
      <c r="U788" s="125"/>
      <c r="V788" s="125"/>
      <c r="W788" s="125"/>
      <c r="X788" s="103"/>
      <c r="Y788" s="113"/>
      <c r="Z788" s="113"/>
      <c r="AA788" s="113"/>
      <c r="AB788" s="127"/>
      <c r="AC788" s="127"/>
      <c r="AD788" s="127"/>
      <c r="AE788" s="127"/>
      <c r="AF788" s="127"/>
      <c r="AG788" s="127"/>
      <c r="AH788" s="127"/>
      <c r="AI788" s="127"/>
      <c r="AJ788" s="127"/>
      <c r="AK788" s="127"/>
      <c r="AL788" s="127"/>
      <c r="AM788" s="127"/>
      <c r="AN788" s="127"/>
      <c r="AO788" s="127"/>
      <c r="AP788" s="127"/>
      <c r="AQ788" s="127"/>
      <c r="AR788" s="127"/>
      <c r="AS788" s="127"/>
      <c r="AT788" s="127"/>
      <c r="AU788" s="127"/>
      <c r="AV788" s="127"/>
      <c r="AW788" s="127"/>
      <c r="AX788" s="127"/>
    </row>
    <row r="789" spans="1:50" x14ac:dyDescent="0.3">
      <c r="A789" s="25"/>
      <c r="B789" s="25"/>
      <c r="C789" s="25"/>
      <c r="D789" s="25"/>
      <c r="E789" s="25"/>
      <c r="F789" s="25"/>
      <c r="G789" s="71"/>
      <c r="H789" s="84"/>
      <c r="I789" s="127"/>
      <c r="J789" s="180"/>
      <c r="K789" s="142"/>
      <c r="L789" s="261"/>
      <c r="M789" s="103"/>
      <c r="N789" s="171"/>
      <c r="O789" s="129"/>
      <c r="P789" s="129"/>
      <c r="Q789" s="103"/>
      <c r="R789" s="103"/>
      <c r="S789" s="25"/>
      <c r="T789" s="154"/>
      <c r="U789" s="125"/>
      <c r="V789" s="125"/>
      <c r="W789" s="125"/>
      <c r="X789" s="103"/>
      <c r="Y789" s="113"/>
      <c r="Z789" s="113"/>
      <c r="AA789" s="113"/>
      <c r="AB789" s="127"/>
      <c r="AC789" s="127"/>
      <c r="AD789" s="127"/>
      <c r="AE789" s="127"/>
      <c r="AF789" s="127"/>
      <c r="AG789" s="127"/>
      <c r="AH789" s="127"/>
      <c r="AI789" s="127"/>
      <c r="AJ789" s="127"/>
      <c r="AK789" s="127"/>
      <c r="AL789" s="127"/>
      <c r="AM789" s="127"/>
      <c r="AN789" s="127"/>
      <c r="AO789" s="127"/>
      <c r="AP789" s="127"/>
      <c r="AQ789" s="127"/>
      <c r="AR789" s="127"/>
      <c r="AS789" s="127"/>
      <c r="AT789" s="127"/>
      <c r="AU789" s="127"/>
      <c r="AV789" s="127"/>
      <c r="AW789" s="127"/>
      <c r="AX789" s="127"/>
    </row>
    <row r="790" spans="1:50" x14ac:dyDescent="0.3">
      <c r="A790" s="25"/>
      <c r="B790" s="25"/>
      <c r="C790" s="25"/>
      <c r="D790" s="25"/>
      <c r="E790" s="140"/>
      <c r="F790" s="25"/>
      <c r="G790" s="71"/>
      <c r="H790" s="84"/>
      <c r="I790" s="127"/>
      <c r="J790" s="180"/>
      <c r="K790" s="142"/>
      <c r="L790" s="261"/>
      <c r="M790" s="103"/>
      <c r="N790" s="171"/>
      <c r="O790" s="129"/>
      <c r="P790" s="129"/>
      <c r="Q790" s="103"/>
      <c r="R790" s="103"/>
      <c r="S790" s="25"/>
      <c r="T790" s="154"/>
      <c r="U790" s="125"/>
      <c r="V790" s="125"/>
      <c r="W790" s="125"/>
      <c r="X790" s="103"/>
      <c r="Y790" s="113"/>
      <c r="Z790" s="113"/>
      <c r="AA790" s="113"/>
      <c r="AB790" s="127"/>
      <c r="AC790" s="127"/>
      <c r="AD790" s="127"/>
      <c r="AE790" s="127"/>
      <c r="AF790" s="127"/>
      <c r="AG790" s="127"/>
      <c r="AH790" s="127"/>
      <c r="AI790" s="127"/>
      <c r="AJ790" s="127"/>
      <c r="AK790" s="127"/>
      <c r="AL790" s="127"/>
      <c r="AM790" s="127"/>
      <c r="AN790" s="127"/>
      <c r="AO790" s="127"/>
      <c r="AP790" s="127"/>
      <c r="AQ790" s="127"/>
      <c r="AR790" s="127"/>
      <c r="AS790" s="127"/>
      <c r="AT790" s="127"/>
      <c r="AU790" s="127"/>
      <c r="AV790" s="127"/>
      <c r="AW790" s="127"/>
      <c r="AX790" s="127"/>
    </row>
    <row r="791" spans="1:50" x14ac:dyDescent="0.3">
      <c r="A791" s="25"/>
      <c r="B791" s="25"/>
      <c r="C791" s="25"/>
      <c r="D791" s="25"/>
      <c r="E791" s="140"/>
      <c r="F791" s="25"/>
      <c r="G791" s="71"/>
      <c r="H791" s="84"/>
      <c r="I791" s="84"/>
      <c r="J791" s="180"/>
      <c r="K791" s="142"/>
      <c r="L791" s="261"/>
      <c r="M791" s="103"/>
      <c r="N791" s="171"/>
      <c r="O791" s="129"/>
      <c r="P791" s="129"/>
      <c r="Q791" s="103"/>
      <c r="R791" s="103"/>
      <c r="S791" s="25"/>
      <c r="T791" s="154"/>
      <c r="U791" s="125"/>
      <c r="V791" s="125"/>
      <c r="W791" s="125"/>
      <c r="X791" s="103"/>
      <c r="Y791" s="113"/>
      <c r="Z791" s="113"/>
      <c r="AA791" s="113"/>
      <c r="AB791" s="127"/>
      <c r="AC791" s="127"/>
      <c r="AD791" s="127"/>
      <c r="AE791" s="127"/>
      <c r="AF791" s="127"/>
      <c r="AG791" s="127"/>
      <c r="AH791" s="127"/>
      <c r="AI791" s="127"/>
      <c r="AJ791" s="127"/>
      <c r="AK791" s="127"/>
      <c r="AL791" s="127"/>
      <c r="AM791" s="127"/>
      <c r="AN791" s="127"/>
      <c r="AO791" s="127"/>
      <c r="AP791" s="127"/>
      <c r="AQ791" s="127"/>
      <c r="AR791" s="127"/>
      <c r="AS791" s="127"/>
      <c r="AT791" s="127"/>
      <c r="AU791" s="127"/>
      <c r="AV791" s="127"/>
      <c r="AW791" s="127"/>
      <c r="AX791" s="127"/>
    </row>
    <row r="792" spans="1:50" x14ac:dyDescent="0.3">
      <c r="A792" s="25"/>
      <c r="B792" s="25"/>
      <c r="C792" s="25"/>
      <c r="D792" s="25"/>
      <c r="E792" s="25"/>
      <c r="F792" s="25"/>
      <c r="G792" s="71"/>
      <c r="H792" s="84"/>
      <c r="I792" s="127"/>
      <c r="J792" s="180"/>
      <c r="K792" s="142"/>
      <c r="L792" s="261"/>
      <c r="M792" s="103"/>
      <c r="N792" s="171"/>
      <c r="O792" s="129"/>
      <c r="P792" s="129"/>
      <c r="Q792" s="103"/>
      <c r="R792" s="103"/>
      <c r="S792" s="25"/>
      <c r="T792" s="154"/>
      <c r="U792" s="125"/>
      <c r="V792" s="125"/>
      <c r="W792" s="125"/>
      <c r="X792" s="103"/>
      <c r="Y792" s="113"/>
      <c r="Z792" s="113"/>
      <c r="AA792" s="113"/>
      <c r="AB792" s="127"/>
      <c r="AC792" s="127"/>
      <c r="AD792" s="127"/>
      <c r="AE792" s="127"/>
      <c r="AF792" s="127"/>
      <c r="AG792" s="127"/>
      <c r="AH792" s="127"/>
      <c r="AI792" s="127"/>
      <c r="AJ792" s="127"/>
      <c r="AK792" s="127"/>
      <c r="AL792" s="127"/>
      <c r="AM792" s="127"/>
      <c r="AN792" s="127"/>
      <c r="AO792" s="127"/>
      <c r="AP792" s="127"/>
      <c r="AQ792" s="127"/>
      <c r="AR792" s="127"/>
      <c r="AS792" s="127"/>
      <c r="AT792" s="127"/>
      <c r="AU792" s="127"/>
      <c r="AV792" s="127"/>
      <c r="AW792" s="127"/>
      <c r="AX792" s="127"/>
    </row>
    <row r="793" spans="1:50" x14ac:dyDescent="0.3">
      <c r="A793" s="25"/>
      <c r="B793" s="25"/>
      <c r="C793" s="25"/>
      <c r="D793" s="25"/>
      <c r="E793" s="25"/>
      <c r="F793" s="25"/>
      <c r="G793" s="71"/>
      <c r="H793" s="84"/>
      <c r="I793" s="127"/>
      <c r="J793" s="180"/>
      <c r="K793" s="142"/>
      <c r="L793" s="261"/>
      <c r="M793" s="103"/>
      <c r="N793" s="171"/>
      <c r="O793" s="129"/>
      <c r="P793" s="129"/>
      <c r="Q793" s="103"/>
      <c r="R793" s="103"/>
      <c r="S793" s="25"/>
      <c r="T793" s="154"/>
      <c r="U793" s="125"/>
      <c r="V793" s="125"/>
      <c r="W793" s="125"/>
      <c r="X793" s="103"/>
      <c r="Y793" s="113"/>
      <c r="Z793" s="113"/>
      <c r="AA793" s="113"/>
      <c r="AB793" s="127"/>
      <c r="AC793" s="127"/>
      <c r="AD793" s="127"/>
      <c r="AE793" s="127"/>
      <c r="AF793" s="127"/>
      <c r="AG793" s="127"/>
      <c r="AH793" s="127"/>
      <c r="AI793" s="127"/>
      <c r="AJ793" s="127"/>
      <c r="AK793" s="127"/>
      <c r="AL793" s="127"/>
      <c r="AM793" s="127"/>
      <c r="AN793" s="127"/>
      <c r="AO793" s="127"/>
      <c r="AP793" s="127"/>
      <c r="AQ793" s="127"/>
      <c r="AR793" s="127"/>
      <c r="AS793" s="127"/>
      <c r="AT793" s="127"/>
      <c r="AU793" s="127"/>
      <c r="AV793" s="127"/>
      <c r="AW793" s="127"/>
      <c r="AX793" s="127"/>
    </row>
    <row r="794" spans="1:50" x14ac:dyDescent="0.3">
      <c r="A794" s="25"/>
      <c r="B794" s="25"/>
      <c r="C794" s="25"/>
      <c r="D794" s="25"/>
      <c r="E794" s="25"/>
      <c r="F794" s="25"/>
      <c r="G794" s="71"/>
      <c r="H794" s="84"/>
      <c r="I794" s="127"/>
      <c r="J794" s="180"/>
      <c r="K794" s="142"/>
      <c r="L794" s="261"/>
      <c r="M794" s="103"/>
      <c r="N794" s="171"/>
      <c r="O794" s="129"/>
      <c r="P794" s="129"/>
      <c r="Q794" s="103"/>
      <c r="R794" s="103"/>
      <c r="S794" s="25"/>
      <c r="T794" s="154"/>
      <c r="U794" s="125"/>
      <c r="V794" s="125"/>
      <c r="W794" s="125"/>
      <c r="X794" s="103"/>
      <c r="Y794" s="113"/>
      <c r="Z794" s="113"/>
      <c r="AA794" s="113"/>
      <c r="AB794" s="127"/>
      <c r="AC794" s="127"/>
      <c r="AD794" s="127"/>
      <c r="AE794" s="127"/>
      <c r="AF794" s="127"/>
      <c r="AG794" s="127"/>
      <c r="AH794" s="127"/>
      <c r="AI794" s="127"/>
      <c r="AJ794" s="127"/>
      <c r="AK794" s="127"/>
      <c r="AL794" s="127"/>
      <c r="AM794" s="127"/>
      <c r="AN794" s="127"/>
      <c r="AO794" s="127"/>
      <c r="AP794" s="127"/>
      <c r="AQ794" s="127"/>
      <c r="AR794" s="127"/>
      <c r="AS794" s="127"/>
      <c r="AT794" s="127"/>
      <c r="AU794" s="127"/>
      <c r="AV794" s="127"/>
      <c r="AW794" s="127"/>
      <c r="AX794" s="127"/>
    </row>
    <row r="795" spans="1:50" x14ac:dyDescent="0.3">
      <c r="A795" s="25"/>
      <c r="B795" s="25"/>
      <c r="C795" s="25"/>
      <c r="D795" s="25"/>
      <c r="E795" s="25"/>
      <c r="F795" s="25"/>
      <c r="G795" s="71"/>
      <c r="H795" s="84"/>
      <c r="I795" s="84"/>
      <c r="J795" s="180"/>
      <c r="K795" s="142"/>
      <c r="L795" s="261"/>
      <c r="M795" s="103"/>
      <c r="N795" s="171"/>
      <c r="O795" s="129"/>
      <c r="P795" s="129"/>
      <c r="Q795" s="103"/>
      <c r="R795" s="103"/>
      <c r="S795" s="25"/>
      <c r="T795" s="154"/>
      <c r="U795" s="125"/>
      <c r="V795" s="125"/>
      <c r="W795" s="125"/>
      <c r="X795" s="103"/>
      <c r="Y795" s="113"/>
      <c r="Z795" s="113"/>
      <c r="AA795" s="113"/>
      <c r="AB795" s="127"/>
      <c r="AC795" s="127"/>
      <c r="AD795" s="127"/>
      <c r="AE795" s="127"/>
      <c r="AF795" s="127"/>
      <c r="AG795" s="127"/>
      <c r="AH795" s="127"/>
      <c r="AI795" s="127"/>
      <c r="AJ795" s="127"/>
      <c r="AK795" s="127"/>
      <c r="AL795" s="127"/>
      <c r="AM795" s="127"/>
      <c r="AN795" s="127"/>
      <c r="AO795" s="127"/>
      <c r="AP795" s="127"/>
      <c r="AQ795" s="127"/>
      <c r="AR795" s="127"/>
      <c r="AS795" s="127"/>
      <c r="AT795" s="127"/>
      <c r="AU795" s="127"/>
      <c r="AV795" s="127"/>
      <c r="AW795" s="127"/>
      <c r="AX795" s="127"/>
    </row>
    <row r="796" spans="1:50" x14ac:dyDescent="0.3">
      <c r="A796" s="26"/>
      <c r="B796" s="26"/>
      <c r="C796" s="26"/>
      <c r="D796" s="26"/>
      <c r="E796" s="26"/>
      <c r="F796" s="25"/>
      <c r="G796" s="71"/>
      <c r="H796" s="84"/>
      <c r="I796" s="127"/>
      <c r="J796" s="265"/>
      <c r="K796" s="26"/>
      <c r="L796" s="26"/>
      <c r="M796" s="171"/>
      <c r="N796" s="171"/>
      <c r="O796" s="170"/>
      <c r="P796" s="266"/>
      <c r="Q796" s="129"/>
      <c r="R796" s="103"/>
      <c r="S796" s="25"/>
      <c r="T796" s="154"/>
      <c r="U796" s="125"/>
      <c r="V796" s="125"/>
      <c r="W796" s="125"/>
      <c r="X796" s="25"/>
      <c r="Y796" s="113"/>
      <c r="Z796" s="113"/>
      <c r="AA796" s="113"/>
      <c r="AB796" s="127"/>
      <c r="AC796" s="127"/>
      <c r="AD796" s="127"/>
      <c r="AE796" s="127"/>
      <c r="AF796" s="127"/>
      <c r="AG796" s="127"/>
      <c r="AH796" s="127"/>
      <c r="AI796" s="127"/>
      <c r="AJ796" s="127"/>
      <c r="AK796" s="127"/>
      <c r="AL796" s="127"/>
      <c r="AM796" s="127"/>
      <c r="AN796" s="127"/>
      <c r="AO796" s="127"/>
      <c r="AP796" s="127"/>
      <c r="AQ796" s="127"/>
      <c r="AR796" s="127"/>
      <c r="AS796" s="127"/>
      <c r="AT796" s="127"/>
      <c r="AU796" s="127"/>
      <c r="AV796" s="127"/>
      <c r="AW796" s="127"/>
      <c r="AX796" s="127"/>
    </row>
    <row r="797" spans="1:50" x14ac:dyDescent="0.3">
      <c r="A797" s="26"/>
      <c r="B797" s="26"/>
      <c r="C797" s="26"/>
      <c r="D797" s="26"/>
      <c r="E797" s="26"/>
      <c r="F797" s="25"/>
      <c r="G797" s="71"/>
      <c r="H797" s="84"/>
      <c r="I797" s="127"/>
      <c r="J797" s="265"/>
      <c r="K797" s="26"/>
      <c r="L797" s="26"/>
      <c r="M797" s="171"/>
      <c r="N797" s="171"/>
      <c r="O797" s="170"/>
      <c r="P797" s="266"/>
      <c r="Q797" s="129"/>
      <c r="R797" s="103"/>
      <c r="S797" s="25"/>
      <c r="T797" s="154"/>
      <c r="U797" s="125"/>
      <c r="V797" s="125"/>
      <c r="W797" s="125"/>
      <c r="X797" s="25"/>
      <c r="Y797" s="113"/>
      <c r="Z797" s="113"/>
      <c r="AA797" s="113"/>
      <c r="AB797" s="127"/>
      <c r="AC797" s="127"/>
      <c r="AD797" s="127"/>
      <c r="AE797" s="127"/>
      <c r="AF797" s="127"/>
      <c r="AG797" s="127"/>
      <c r="AH797" s="127"/>
      <c r="AI797" s="127"/>
      <c r="AJ797" s="127"/>
      <c r="AK797" s="127"/>
      <c r="AL797" s="127"/>
      <c r="AM797" s="127"/>
      <c r="AN797" s="127"/>
      <c r="AO797" s="127"/>
      <c r="AP797" s="127"/>
      <c r="AQ797" s="127"/>
      <c r="AR797" s="127"/>
      <c r="AS797" s="127"/>
      <c r="AT797" s="127"/>
      <c r="AU797" s="127"/>
      <c r="AV797" s="127"/>
      <c r="AW797" s="127"/>
      <c r="AX797" s="127"/>
    </row>
    <row r="798" spans="1:50" x14ac:dyDescent="0.3">
      <c r="A798" s="25"/>
      <c r="B798" s="25"/>
      <c r="C798" s="25"/>
      <c r="D798" s="25"/>
      <c r="E798" s="25"/>
      <c r="F798" s="25"/>
      <c r="G798" s="71"/>
      <c r="H798" s="84"/>
      <c r="I798" s="127"/>
      <c r="J798" s="180"/>
      <c r="K798" s="25"/>
      <c r="L798" s="25"/>
      <c r="M798" s="263"/>
      <c r="N798" s="171"/>
      <c r="O798" s="174"/>
      <c r="P798" s="264"/>
      <c r="Q798" s="129"/>
      <c r="R798" s="103"/>
      <c r="S798" s="25"/>
      <c r="T798" s="154"/>
      <c r="U798" s="125"/>
      <c r="V798" s="125"/>
      <c r="W798" s="125"/>
      <c r="X798" s="26"/>
      <c r="Y798" s="113"/>
      <c r="Z798" s="113"/>
      <c r="AA798" s="113"/>
      <c r="AB798" s="127"/>
      <c r="AC798" s="127"/>
      <c r="AD798" s="127"/>
      <c r="AE798" s="127"/>
      <c r="AF798" s="127"/>
      <c r="AG798" s="127"/>
      <c r="AH798" s="127"/>
      <c r="AI798" s="127"/>
      <c r="AJ798" s="127"/>
      <c r="AK798" s="127"/>
      <c r="AL798" s="127"/>
      <c r="AM798" s="127"/>
      <c r="AN798" s="127"/>
      <c r="AO798" s="127"/>
      <c r="AP798" s="127"/>
      <c r="AQ798" s="127"/>
      <c r="AR798" s="127"/>
      <c r="AS798" s="127"/>
      <c r="AT798" s="127"/>
      <c r="AU798" s="127"/>
      <c r="AV798" s="127"/>
      <c r="AW798" s="127"/>
      <c r="AX798" s="127"/>
    </row>
    <row r="799" spans="1:50" x14ac:dyDescent="0.3">
      <c r="A799" s="25"/>
      <c r="B799" s="25"/>
      <c r="C799" s="25"/>
      <c r="D799" s="25"/>
      <c r="E799" s="25"/>
      <c r="F799" s="25"/>
      <c r="G799" s="71"/>
      <c r="H799" s="84"/>
      <c r="I799" s="127"/>
      <c r="J799" s="180"/>
      <c r="K799" s="25"/>
      <c r="L799" s="25"/>
      <c r="M799" s="263"/>
      <c r="N799" s="171"/>
      <c r="O799" s="174"/>
      <c r="P799" s="264"/>
      <c r="Q799" s="129"/>
      <c r="R799" s="103"/>
      <c r="S799" s="25"/>
      <c r="T799" s="154"/>
      <c r="U799" s="125"/>
      <c r="V799" s="125"/>
      <c r="W799" s="125"/>
      <c r="X799" s="25"/>
      <c r="Y799" s="113"/>
      <c r="Z799" s="113"/>
      <c r="AA799" s="113"/>
      <c r="AB799" s="127"/>
      <c r="AC799" s="127"/>
      <c r="AD799" s="127"/>
      <c r="AE799" s="127"/>
      <c r="AF799" s="127"/>
      <c r="AG799" s="127"/>
      <c r="AH799" s="127"/>
      <c r="AI799" s="127"/>
      <c r="AJ799" s="127"/>
      <c r="AK799" s="127"/>
      <c r="AL799" s="127"/>
      <c r="AM799" s="127"/>
      <c r="AN799" s="127"/>
      <c r="AO799" s="127"/>
      <c r="AP799" s="127"/>
      <c r="AQ799" s="127"/>
      <c r="AR799" s="127"/>
      <c r="AS799" s="127"/>
      <c r="AT799" s="127"/>
      <c r="AU799" s="127"/>
      <c r="AV799" s="127"/>
      <c r="AW799" s="127"/>
      <c r="AX799" s="127"/>
    </row>
    <row r="800" spans="1:50" x14ac:dyDescent="0.3">
      <c r="A800" s="25"/>
      <c r="B800" s="25"/>
      <c r="C800" s="25"/>
      <c r="D800" s="25"/>
      <c r="E800" s="25"/>
      <c r="F800" s="25"/>
      <c r="G800" s="71"/>
      <c r="H800" s="84"/>
      <c r="I800" s="127"/>
      <c r="J800" s="180"/>
      <c r="K800" s="25"/>
      <c r="L800" s="25"/>
      <c r="M800" s="263"/>
      <c r="N800" s="171"/>
      <c r="O800" s="174"/>
      <c r="P800" s="264"/>
      <c r="Q800" s="129"/>
      <c r="R800" s="103"/>
      <c r="S800" s="25"/>
      <c r="T800" s="154"/>
      <c r="U800" s="125"/>
      <c r="V800" s="125"/>
      <c r="W800" s="125"/>
      <c r="X800" s="25"/>
      <c r="Y800" s="113"/>
      <c r="Z800" s="113"/>
      <c r="AA800" s="113"/>
      <c r="AB800" s="127"/>
      <c r="AC800" s="127"/>
      <c r="AD800" s="127"/>
      <c r="AE800" s="127"/>
      <c r="AF800" s="127"/>
      <c r="AG800" s="127"/>
      <c r="AH800" s="127"/>
      <c r="AI800" s="127"/>
      <c r="AJ800" s="127"/>
      <c r="AK800" s="127"/>
      <c r="AL800" s="127"/>
      <c r="AM800" s="127"/>
      <c r="AN800" s="127"/>
      <c r="AO800" s="127"/>
      <c r="AP800" s="127"/>
      <c r="AQ800" s="127"/>
      <c r="AR800" s="127"/>
      <c r="AS800" s="127"/>
      <c r="AT800" s="127"/>
      <c r="AU800" s="127"/>
      <c r="AV800" s="127"/>
      <c r="AW800" s="127"/>
      <c r="AX800" s="127"/>
    </row>
    <row r="801" spans="1:50" x14ac:dyDescent="0.3">
      <c r="A801" s="25"/>
      <c r="B801" s="25"/>
      <c r="C801" s="25"/>
      <c r="D801" s="25"/>
      <c r="E801" s="25"/>
      <c r="F801" s="25"/>
      <c r="G801" s="71"/>
      <c r="H801" s="84"/>
      <c r="I801" s="127"/>
      <c r="J801" s="180"/>
      <c r="K801" s="25"/>
      <c r="L801" s="25"/>
      <c r="M801" s="263"/>
      <c r="N801" s="171"/>
      <c r="O801" s="174"/>
      <c r="P801" s="264"/>
      <c r="Q801" s="129"/>
      <c r="R801" s="103"/>
      <c r="S801" s="25"/>
      <c r="T801" s="154"/>
      <c r="U801" s="125"/>
      <c r="V801" s="125"/>
      <c r="W801" s="125"/>
      <c r="X801" s="25"/>
      <c r="Y801" s="113"/>
      <c r="Z801" s="113"/>
      <c r="AA801" s="113"/>
      <c r="AB801" s="127"/>
      <c r="AC801" s="127"/>
      <c r="AD801" s="127"/>
      <c r="AE801" s="127"/>
      <c r="AF801" s="127"/>
      <c r="AG801" s="127"/>
      <c r="AH801" s="127"/>
      <c r="AI801" s="127"/>
      <c r="AJ801" s="127"/>
      <c r="AK801" s="127"/>
      <c r="AL801" s="127"/>
      <c r="AM801" s="127"/>
      <c r="AN801" s="127"/>
      <c r="AO801" s="127"/>
      <c r="AP801" s="127"/>
      <c r="AQ801" s="127"/>
      <c r="AR801" s="127"/>
      <c r="AS801" s="127"/>
      <c r="AT801" s="127"/>
      <c r="AU801" s="127"/>
      <c r="AV801" s="127"/>
      <c r="AW801" s="127"/>
      <c r="AX801" s="127"/>
    </row>
    <row r="802" spans="1:50" x14ac:dyDescent="0.3">
      <c r="A802" s="25"/>
      <c r="B802" s="25"/>
      <c r="C802" s="25"/>
      <c r="D802" s="25"/>
      <c r="E802" s="25"/>
      <c r="F802" s="25"/>
      <c r="G802" s="71"/>
      <c r="H802" s="84"/>
      <c r="I802" s="127"/>
      <c r="J802" s="180"/>
      <c r="K802" s="25"/>
      <c r="L802" s="25"/>
      <c r="M802" s="263"/>
      <c r="N802" s="171"/>
      <c r="O802" s="174"/>
      <c r="P802" s="264"/>
      <c r="Q802" s="129"/>
      <c r="R802" s="103"/>
      <c r="S802" s="25"/>
      <c r="T802" s="154"/>
      <c r="U802" s="125"/>
      <c r="V802" s="125"/>
      <c r="W802" s="125"/>
      <c r="X802" s="25"/>
      <c r="Y802" s="113"/>
      <c r="Z802" s="113"/>
      <c r="AA802" s="113"/>
      <c r="AB802" s="127"/>
      <c r="AC802" s="127"/>
      <c r="AD802" s="127"/>
      <c r="AE802" s="127"/>
      <c r="AF802" s="127"/>
      <c r="AG802" s="127"/>
      <c r="AH802" s="127"/>
      <c r="AI802" s="127"/>
      <c r="AJ802" s="127"/>
      <c r="AK802" s="127"/>
      <c r="AL802" s="127"/>
      <c r="AM802" s="127"/>
      <c r="AN802" s="127"/>
      <c r="AO802" s="127"/>
      <c r="AP802" s="127"/>
      <c r="AQ802" s="127"/>
      <c r="AR802" s="127"/>
      <c r="AS802" s="127"/>
      <c r="AT802" s="127"/>
      <c r="AU802" s="127"/>
      <c r="AV802" s="127"/>
      <c r="AW802" s="127"/>
      <c r="AX802" s="127"/>
    </row>
    <row r="803" spans="1:50" x14ac:dyDescent="0.3">
      <c r="A803" s="25"/>
      <c r="B803" s="25"/>
      <c r="C803" s="25"/>
      <c r="D803" s="25"/>
      <c r="E803" s="25"/>
      <c r="F803" s="25"/>
      <c r="G803" s="71"/>
      <c r="H803" s="84"/>
      <c r="I803" s="127"/>
      <c r="J803" s="180"/>
      <c r="K803" s="25"/>
      <c r="L803" s="25"/>
      <c r="M803" s="263"/>
      <c r="N803" s="171"/>
      <c r="O803" s="174"/>
      <c r="P803" s="264"/>
      <c r="Q803" s="129"/>
      <c r="R803" s="103"/>
      <c r="S803" s="25"/>
      <c r="T803" s="154"/>
      <c r="U803" s="125"/>
      <c r="V803" s="125"/>
      <c r="W803" s="125"/>
      <c r="X803" s="25"/>
      <c r="Y803" s="113"/>
      <c r="Z803" s="113"/>
      <c r="AA803" s="113"/>
      <c r="AB803" s="127"/>
      <c r="AC803" s="127"/>
      <c r="AD803" s="127"/>
      <c r="AE803" s="127"/>
      <c r="AF803" s="127"/>
      <c r="AG803" s="127"/>
      <c r="AH803" s="127"/>
      <c r="AI803" s="127"/>
      <c r="AJ803" s="127"/>
      <c r="AK803" s="127"/>
      <c r="AL803" s="127"/>
      <c r="AM803" s="127"/>
      <c r="AN803" s="127"/>
      <c r="AO803" s="127"/>
      <c r="AP803" s="127"/>
      <c r="AQ803" s="127"/>
      <c r="AR803" s="127"/>
      <c r="AS803" s="127"/>
      <c r="AT803" s="127"/>
      <c r="AU803" s="127"/>
      <c r="AV803" s="127"/>
      <c r="AW803" s="127"/>
      <c r="AX803" s="127"/>
    </row>
    <row r="804" spans="1:50" x14ac:dyDescent="0.3">
      <c r="A804" s="25"/>
      <c r="B804" s="25"/>
      <c r="C804" s="25"/>
      <c r="D804" s="25"/>
      <c r="E804" s="25"/>
      <c r="F804" s="25"/>
      <c r="G804" s="71"/>
      <c r="H804" s="84"/>
      <c r="I804" s="127"/>
      <c r="J804" s="180"/>
      <c r="K804" s="25"/>
      <c r="L804" s="25"/>
      <c r="M804" s="263"/>
      <c r="N804" s="171"/>
      <c r="O804" s="174"/>
      <c r="P804" s="264"/>
      <c r="Q804" s="129"/>
      <c r="R804" s="103"/>
      <c r="S804" s="25"/>
      <c r="T804" s="154"/>
      <c r="U804" s="125"/>
      <c r="V804" s="125"/>
      <c r="W804" s="125"/>
      <c r="X804" s="25"/>
      <c r="Y804" s="113"/>
      <c r="Z804" s="113"/>
      <c r="AA804" s="113"/>
      <c r="AB804" s="127"/>
      <c r="AC804" s="127"/>
      <c r="AD804" s="127"/>
      <c r="AE804" s="127"/>
      <c r="AF804" s="127"/>
      <c r="AG804" s="127"/>
      <c r="AH804" s="127"/>
      <c r="AI804" s="127"/>
      <c r="AJ804" s="127"/>
      <c r="AK804" s="127"/>
      <c r="AL804" s="127"/>
      <c r="AM804" s="127"/>
      <c r="AN804" s="127"/>
      <c r="AO804" s="127"/>
      <c r="AP804" s="127"/>
      <c r="AQ804" s="127"/>
      <c r="AR804" s="127"/>
      <c r="AS804" s="127"/>
      <c r="AT804" s="127"/>
      <c r="AU804" s="127"/>
      <c r="AV804" s="127"/>
      <c r="AW804" s="127"/>
      <c r="AX804" s="127"/>
    </row>
    <row r="805" spans="1:50" x14ac:dyDescent="0.3">
      <c r="A805" s="25"/>
      <c r="B805" s="25"/>
      <c r="C805" s="25"/>
      <c r="D805" s="25"/>
      <c r="E805" s="25"/>
      <c r="F805" s="25"/>
      <c r="G805" s="71"/>
      <c r="H805" s="84"/>
      <c r="I805" s="127"/>
      <c r="J805" s="180"/>
      <c r="K805" s="25"/>
      <c r="L805" s="25"/>
      <c r="M805" s="263"/>
      <c r="N805" s="171"/>
      <c r="O805" s="174"/>
      <c r="P805" s="264"/>
      <c r="Q805" s="129"/>
      <c r="R805" s="103"/>
      <c r="S805" s="25"/>
      <c r="T805" s="154"/>
      <c r="U805" s="125"/>
      <c r="V805" s="125"/>
      <c r="W805" s="125"/>
      <c r="X805" s="25"/>
      <c r="Y805" s="113"/>
      <c r="Z805" s="113"/>
      <c r="AA805" s="113"/>
      <c r="AB805" s="127"/>
      <c r="AC805" s="127"/>
      <c r="AD805" s="127"/>
      <c r="AE805" s="127"/>
      <c r="AF805" s="127"/>
      <c r="AG805" s="127"/>
      <c r="AH805" s="127"/>
      <c r="AI805" s="127"/>
      <c r="AJ805" s="127"/>
      <c r="AK805" s="127"/>
      <c r="AL805" s="127"/>
      <c r="AM805" s="127"/>
      <c r="AN805" s="127"/>
      <c r="AO805" s="127"/>
      <c r="AP805" s="127"/>
      <c r="AQ805" s="127"/>
      <c r="AR805" s="127"/>
      <c r="AS805" s="127"/>
      <c r="AT805" s="127"/>
      <c r="AU805" s="127"/>
      <c r="AV805" s="127"/>
      <c r="AW805" s="127"/>
      <c r="AX805" s="127"/>
    </row>
    <row r="806" spans="1:50" x14ac:dyDescent="0.3">
      <c r="A806" s="25"/>
      <c r="B806" s="25"/>
      <c r="C806" s="25"/>
      <c r="D806" s="25"/>
      <c r="E806" s="25"/>
      <c r="F806" s="25"/>
      <c r="G806" s="71"/>
      <c r="H806" s="84"/>
      <c r="I806" s="127"/>
      <c r="J806" s="180"/>
      <c r="K806" s="25"/>
      <c r="L806" s="25"/>
      <c r="M806" s="263"/>
      <c r="N806" s="171"/>
      <c r="O806" s="174"/>
      <c r="P806" s="264"/>
      <c r="Q806" s="129"/>
      <c r="R806" s="103"/>
      <c r="S806" s="25"/>
      <c r="T806" s="154"/>
      <c r="U806" s="125"/>
      <c r="V806" s="125"/>
      <c r="W806" s="125"/>
      <c r="X806" s="25"/>
      <c r="Y806" s="113"/>
      <c r="Z806" s="113"/>
      <c r="AA806" s="113"/>
      <c r="AB806" s="127"/>
      <c r="AC806" s="127"/>
      <c r="AD806" s="127"/>
      <c r="AE806" s="127"/>
      <c r="AF806" s="127"/>
      <c r="AG806" s="127"/>
      <c r="AH806" s="127"/>
      <c r="AI806" s="127"/>
      <c r="AJ806" s="127"/>
      <c r="AK806" s="127"/>
      <c r="AL806" s="127"/>
      <c r="AM806" s="127"/>
      <c r="AN806" s="127"/>
      <c r="AO806" s="127"/>
      <c r="AP806" s="127"/>
      <c r="AQ806" s="127"/>
      <c r="AR806" s="127"/>
      <c r="AS806" s="127"/>
      <c r="AT806" s="127"/>
      <c r="AU806" s="127"/>
      <c r="AV806" s="127"/>
      <c r="AW806" s="127"/>
      <c r="AX806" s="127"/>
    </row>
    <row r="807" spans="1:50" x14ac:dyDescent="0.3">
      <c r="A807" s="25"/>
      <c r="B807" s="25"/>
      <c r="C807" s="25"/>
      <c r="D807" s="25"/>
      <c r="E807" s="25"/>
      <c r="F807" s="25"/>
      <c r="G807" s="71"/>
      <c r="H807" s="84"/>
      <c r="I807" s="127"/>
      <c r="J807" s="180"/>
      <c r="K807" s="25"/>
      <c r="L807" s="25"/>
      <c r="M807" s="263"/>
      <c r="N807" s="171"/>
      <c r="O807" s="174"/>
      <c r="P807" s="264"/>
      <c r="Q807" s="129"/>
      <c r="R807" s="103"/>
      <c r="S807" s="25"/>
      <c r="T807" s="154"/>
      <c r="U807" s="125"/>
      <c r="V807" s="125"/>
      <c r="W807" s="125"/>
      <c r="X807" s="25"/>
      <c r="Y807" s="113"/>
      <c r="Z807" s="113"/>
      <c r="AA807" s="113"/>
      <c r="AB807" s="127"/>
      <c r="AC807" s="127"/>
      <c r="AD807" s="127"/>
      <c r="AE807" s="127"/>
      <c r="AF807" s="127"/>
      <c r="AG807" s="127"/>
      <c r="AH807" s="127"/>
      <c r="AI807" s="127"/>
      <c r="AJ807" s="127"/>
      <c r="AK807" s="127"/>
      <c r="AL807" s="127"/>
      <c r="AM807" s="127"/>
      <c r="AN807" s="127"/>
      <c r="AO807" s="127"/>
      <c r="AP807" s="127"/>
      <c r="AQ807" s="127"/>
      <c r="AR807" s="127"/>
      <c r="AS807" s="127"/>
      <c r="AT807" s="127"/>
      <c r="AU807" s="127"/>
      <c r="AV807" s="127"/>
      <c r="AW807" s="127"/>
      <c r="AX807" s="127"/>
    </row>
    <row r="808" spans="1:50" x14ac:dyDescent="0.3">
      <c r="A808" s="25"/>
      <c r="B808" s="25"/>
      <c r="C808" s="25"/>
      <c r="D808" s="25"/>
      <c r="E808" s="25"/>
      <c r="F808" s="25"/>
      <c r="G808" s="71"/>
      <c r="H808" s="84"/>
      <c r="I808" s="84"/>
      <c r="J808" s="180"/>
      <c r="K808" s="25"/>
      <c r="L808" s="25"/>
      <c r="M808" s="263"/>
      <c r="N808" s="171"/>
      <c r="O808" s="174"/>
      <c r="P808" s="264"/>
      <c r="Q808" s="129"/>
      <c r="R808" s="103"/>
      <c r="S808" s="25"/>
      <c r="T808" s="154"/>
      <c r="U808" s="125"/>
      <c r="V808" s="125"/>
      <c r="W808" s="125"/>
      <c r="X808" s="25"/>
      <c r="Y808" s="113"/>
      <c r="Z808" s="113"/>
      <c r="AA808" s="113"/>
      <c r="AB808" s="127"/>
      <c r="AC808" s="127"/>
      <c r="AD808" s="127"/>
      <c r="AE808" s="127"/>
      <c r="AF808" s="127"/>
      <c r="AG808" s="127"/>
      <c r="AH808" s="127"/>
      <c r="AI808" s="127"/>
      <c r="AJ808" s="127"/>
      <c r="AK808" s="127"/>
      <c r="AL808" s="127"/>
      <c r="AM808" s="127"/>
      <c r="AN808" s="127"/>
      <c r="AO808" s="127"/>
      <c r="AP808" s="127"/>
      <c r="AQ808" s="127"/>
      <c r="AR808" s="127"/>
      <c r="AS808" s="127"/>
      <c r="AT808" s="127"/>
      <c r="AU808" s="127"/>
      <c r="AV808" s="127"/>
      <c r="AW808" s="127"/>
      <c r="AX808" s="127"/>
    </row>
    <row r="809" spans="1:50" x14ac:dyDescent="0.3">
      <c r="A809" s="25"/>
      <c r="B809" s="25"/>
      <c r="C809" s="25"/>
      <c r="D809" s="25"/>
      <c r="E809" s="25"/>
      <c r="F809" s="25"/>
      <c r="G809" s="71"/>
      <c r="H809" s="84"/>
      <c r="I809" s="84"/>
      <c r="J809" s="180"/>
      <c r="K809" s="25"/>
      <c r="L809" s="25"/>
      <c r="M809" s="263"/>
      <c r="N809" s="171"/>
      <c r="O809" s="174"/>
      <c r="P809" s="264"/>
      <c r="Q809" s="129"/>
      <c r="R809" s="103"/>
      <c r="S809" s="25"/>
      <c r="T809" s="154"/>
      <c r="U809" s="125"/>
      <c r="V809" s="125"/>
      <c r="W809" s="125"/>
      <c r="X809" s="25"/>
      <c r="Y809" s="113"/>
      <c r="Z809" s="113"/>
      <c r="AA809" s="113"/>
      <c r="AB809" s="127"/>
      <c r="AC809" s="127"/>
      <c r="AD809" s="127"/>
      <c r="AE809" s="127"/>
      <c r="AF809" s="127"/>
      <c r="AG809" s="127"/>
      <c r="AH809" s="127"/>
      <c r="AI809" s="127"/>
      <c r="AJ809" s="127"/>
      <c r="AK809" s="127"/>
      <c r="AL809" s="127"/>
      <c r="AM809" s="127"/>
      <c r="AN809" s="127"/>
      <c r="AO809" s="127"/>
      <c r="AP809" s="127"/>
      <c r="AQ809" s="127"/>
      <c r="AR809" s="127"/>
      <c r="AS809" s="127"/>
      <c r="AT809" s="127"/>
      <c r="AU809" s="127"/>
      <c r="AV809" s="127"/>
      <c r="AW809" s="127"/>
      <c r="AX809" s="127"/>
    </row>
    <row r="810" spans="1:50" x14ac:dyDescent="0.3">
      <c r="A810" s="25"/>
      <c r="B810" s="25"/>
      <c r="C810" s="25"/>
      <c r="D810" s="25"/>
      <c r="E810" s="25"/>
      <c r="F810" s="25"/>
      <c r="G810" s="71"/>
      <c r="H810" s="84"/>
      <c r="I810" s="84"/>
      <c r="J810" s="180"/>
      <c r="K810" s="25"/>
      <c r="L810" s="25"/>
      <c r="M810" s="263"/>
      <c r="N810" s="171"/>
      <c r="O810" s="174"/>
      <c r="P810" s="264"/>
      <c r="Q810" s="129"/>
      <c r="R810" s="103"/>
      <c r="S810" s="25"/>
      <c r="T810" s="154"/>
      <c r="U810" s="125"/>
      <c r="V810" s="125"/>
      <c r="W810" s="125"/>
      <c r="X810" s="25"/>
      <c r="Y810" s="113"/>
      <c r="Z810" s="113"/>
      <c r="AA810" s="113"/>
      <c r="AB810" s="127"/>
      <c r="AC810" s="127"/>
      <c r="AD810" s="127"/>
      <c r="AE810" s="127"/>
      <c r="AF810" s="127"/>
      <c r="AG810" s="127"/>
      <c r="AH810" s="127"/>
      <c r="AI810" s="127"/>
      <c r="AJ810" s="127"/>
      <c r="AK810" s="127"/>
      <c r="AL810" s="127"/>
      <c r="AM810" s="127"/>
      <c r="AN810" s="127"/>
      <c r="AO810" s="127"/>
      <c r="AP810" s="127"/>
      <c r="AQ810" s="127"/>
      <c r="AR810" s="127"/>
      <c r="AS810" s="127"/>
      <c r="AT810" s="127"/>
      <c r="AU810" s="127"/>
      <c r="AV810" s="127"/>
      <c r="AW810" s="127"/>
      <c r="AX810" s="127"/>
    </row>
    <row r="811" spans="1:50" x14ac:dyDescent="0.3">
      <c r="A811" s="25"/>
      <c r="B811" s="25"/>
      <c r="C811" s="25"/>
      <c r="D811" s="25"/>
      <c r="E811" s="25"/>
      <c r="F811" s="25"/>
      <c r="G811" s="71"/>
      <c r="H811" s="84"/>
      <c r="I811" s="84"/>
      <c r="J811" s="180"/>
      <c r="K811" s="25"/>
      <c r="L811" s="25"/>
      <c r="M811" s="263"/>
      <c r="N811" s="171"/>
      <c r="O811" s="174"/>
      <c r="P811" s="264"/>
      <c r="Q811" s="129"/>
      <c r="R811" s="103"/>
      <c r="S811" s="25"/>
      <c r="T811" s="154"/>
      <c r="U811" s="125"/>
      <c r="V811" s="125"/>
      <c r="W811" s="125"/>
      <c r="X811" s="25"/>
      <c r="Y811" s="113"/>
      <c r="Z811" s="113"/>
      <c r="AA811" s="113"/>
      <c r="AB811" s="127"/>
      <c r="AC811" s="127"/>
      <c r="AD811" s="127"/>
      <c r="AE811" s="127"/>
      <c r="AF811" s="127"/>
      <c r="AG811" s="127"/>
      <c r="AH811" s="127"/>
      <c r="AI811" s="127"/>
      <c r="AJ811" s="127"/>
      <c r="AK811" s="127"/>
      <c r="AL811" s="127"/>
      <c r="AM811" s="127"/>
      <c r="AN811" s="127"/>
      <c r="AO811" s="127"/>
      <c r="AP811" s="127"/>
      <c r="AQ811" s="127"/>
      <c r="AR811" s="127"/>
      <c r="AS811" s="127"/>
      <c r="AT811" s="127"/>
      <c r="AU811" s="127"/>
      <c r="AV811" s="127"/>
      <c r="AW811" s="127"/>
      <c r="AX811" s="127"/>
    </row>
    <row r="812" spans="1:50" x14ac:dyDescent="0.3">
      <c r="A812" s="25"/>
      <c r="B812" s="25"/>
      <c r="C812" s="25"/>
      <c r="D812" s="25"/>
      <c r="E812" s="25"/>
      <c r="F812" s="25"/>
      <c r="G812" s="71"/>
      <c r="H812" s="84"/>
      <c r="I812" s="127"/>
      <c r="J812" s="180"/>
      <c r="K812" s="25"/>
      <c r="L812" s="25"/>
      <c r="M812" s="263"/>
      <c r="N812" s="171"/>
      <c r="O812" s="174"/>
      <c r="P812" s="264"/>
      <c r="Q812" s="129"/>
      <c r="R812" s="103"/>
      <c r="S812" s="25"/>
      <c r="T812" s="154"/>
      <c r="U812" s="125"/>
      <c r="V812" s="125"/>
      <c r="W812" s="125"/>
      <c r="X812" s="25"/>
      <c r="Y812" s="113"/>
      <c r="Z812" s="113"/>
      <c r="AA812" s="113"/>
      <c r="AB812" s="127"/>
      <c r="AC812" s="127"/>
      <c r="AD812" s="127"/>
      <c r="AE812" s="127"/>
      <c r="AF812" s="127"/>
      <c r="AG812" s="127"/>
      <c r="AH812" s="127"/>
      <c r="AI812" s="127"/>
      <c r="AJ812" s="127"/>
      <c r="AK812" s="127"/>
      <c r="AL812" s="127"/>
      <c r="AM812" s="127"/>
      <c r="AN812" s="127"/>
      <c r="AO812" s="127"/>
      <c r="AP812" s="127"/>
      <c r="AQ812" s="127"/>
      <c r="AR812" s="127"/>
      <c r="AS812" s="127"/>
      <c r="AT812" s="127"/>
      <c r="AU812" s="127"/>
      <c r="AV812" s="127"/>
      <c r="AW812" s="127"/>
      <c r="AX812" s="127"/>
    </row>
    <row r="813" spans="1:50" x14ac:dyDescent="0.3">
      <c r="A813" s="25"/>
      <c r="B813" s="25"/>
      <c r="C813" s="25"/>
      <c r="D813" s="25"/>
      <c r="E813" s="25"/>
      <c r="F813" s="25"/>
      <c r="G813" s="71"/>
      <c r="H813" s="84"/>
      <c r="I813" s="127"/>
      <c r="J813" s="180"/>
      <c r="K813" s="25"/>
      <c r="L813" s="25"/>
      <c r="M813" s="263"/>
      <c r="N813" s="171"/>
      <c r="O813" s="174"/>
      <c r="P813" s="264"/>
      <c r="Q813" s="129"/>
      <c r="R813" s="103"/>
      <c r="S813" s="25"/>
      <c r="T813" s="154"/>
      <c r="U813" s="125"/>
      <c r="V813" s="125"/>
      <c r="W813" s="125"/>
      <c r="X813" s="25"/>
      <c r="Y813" s="113"/>
      <c r="Z813" s="113"/>
      <c r="AA813" s="113"/>
      <c r="AB813" s="127"/>
      <c r="AC813" s="127"/>
      <c r="AD813" s="127"/>
      <c r="AE813" s="127"/>
      <c r="AF813" s="127"/>
      <c r="AG813" s="127"/>
      <c r="AH813" s="127"/>
      <c r="AI813" s="127"/>
      <c r="AJ813" s="127"/>
      <c r="AK813" s="127"/>
      <c r="AL813" s="127"/>
      <c r="AM813" s="127"/>
      <c r="AN813" s="127"/>
      <c r="AO813" s="127"/>
      <c r="AP813" s="127"/>
      <c r="AQ813" s="127"/>
      <c r="AR813" s="127"/>
      <c r="AS813" s="127"/>
      <c r="AT813" s="127"/>
      <c r="AU813" s="127"/>
      <c r="AV813" s="127"/>
      <c r="AW813" s="127"/>
      <c r="AX813" s="127"/>
    </row>
    <row r="814" spans="1:50" x14ac:dyDescent="0.3">
      <c r="A814" s="25"/>
      <c r="B814" s="25"/>
      <c r="C814" s="25"/>
      <c r="D814" s="25"/>
      <c r="E814" s="25"/>
      <c r="F814" s="25"/>
      <c r="G814" s="71"/>
      <c r="H814" s="84"/>
      <c r="I814" s="127"/>
      <c r="J814" s="180"/>
      <c r="K814" s="25"/>
      <c r="L814" s="25"/>
      <c r="M814" s="263"/>
      <c r="N814" s="171"/>
      <c r="O814" s="174"/>
      <c r="P814" s="264"/>
      <c r="Q814" s="129"/>
      <c r="R814" s="103"/>
      <c r="S814" s="25"/>
      <c r="T814" s="154"/>
      <c r="U814" s="125"/>
      <c r="V814" s="125"/>
      <c r="W814" s="125"/>
      <c r="X814" s="25"/>
      <c r="Y814" s="113"/>
      <c r="Z814" s="113"/>
      <c r="AA814" s="113"/>
      <c r="AB814" s="127"/>
      <c r="AC814" s="127"/>
      <c r="AD814" s="127"/>
      <c r="AE814" s="127"/>
      <c r="AF814" s="127"/>
      <c r="AG814" s="127"/>
      <c r="AH814" s="127"/>
      <c r="AI814" s="127"/>
      <c r="AJ814" s="127"/>
      <c r="AK814" s="127"/>
      <c r="AL814" s="127"/>
      <c r="AM814" s="127"/>
      <c r="AN814" s="127"/>
      <c r="AO814" s="127"/>
      <c r="AP814" s="127"/>
      <c r="AQ814" s="127"/>
      <c r="AR814" s="127"/>
      <c r="AS814" s="127"/>
      <c r="AT814" s="127"/>
      <c r="AU814" s="127"/>
      <c r="AV814" s="127"/>
      <c r="AW814" s="127"/>
      <c r="AX814" s="127"/>
    </row>
    <row r="815" spans="1:50" x14ac:dyDescent="0.3">
      <c r="A815" s="25"/>
      <c r="B815" s="25"/>
      <c r="C815" s="25"/>
      <c r="D815" s="25"/>
      <c r="E815" s="25"/>
      <c r="F815" s="25"/>
      <c r="G815" s="71"/>
      <c r="H815" s="84"/>
      <c r="I815" s="127"/>
      <c r="J815" s="180"/>
      <c r="K815" s="25"/>
      <c r="L815" s="25"/>
      <c r="M815" s="263"/>
      <c r="N815" s="171"/>
      <c r="O815" s="174"/>
      <c r="P815" s="264"/>
      <c r="Q815" s="129"/>
      <c r="R815" s="103"/>
      <c r="S815" s="25"/>
      <c r="T815" s="154"/>
      <c r="U815" s="125"/>
      <c r="V815" s="125"/>
      <c r="W815" s="125"/>
      <c r="X815" s="25"/>
      <c r="Y815" s="113"/>
      <c r="Z815" s="113"/>
      <c r="AA815" s="113"/>
      <c r="AB815" s="127"/>
      <c r="AC815" s="127"/>
      <c r="AD815" s="127"/>
      <c r="AE815" s="127"/>
      <c r="AF815" s="127"/>
      <c r="AG815" s="127"/>
      <c r="AH815" s="127"/>
      <c r="AI815" s="127"/>
      <c r="AJ815" s="127"/>
      <c r="AK815" s="127"/>
      <c r="AL815" s="127"/>
      <c r="AM815" s="127"/>
      <c r="AN815" s="127"/>
      <c r="AO815" s="127"/>
      <c r="AP815" s="127"/>
      <c r="AQ815" s="127"/>
      <c r="AR815" s="127"/>
      <c r="AS815" s="127"/>
      <c r="AT815" s="127"/>
      <c r="AU815" s="127"/>
      <c r="AV815" s="127"/>
      <c r="AW815" s="127"/>
      <c r="AX815" s="127"/>
    </row>
    <row r="816" spans="1:50" x14ac:dyDescent="0.3">
      <c r="A816" s="25"/>
      <c r="B816" s="25"/>
      <c r="C816" s="25"/>
      <c r="D816" s="25"/>
      <c r="E816" s="25"/>
      <c r="F816" s="25"/>
      <c r="G816" s="71"/>
      <c r="H816" s="84"/>
      <c r="I816" s="127"/>
      <c r="J816" s="180"/>
      <c r="K816" s="25"/>
      <c r="L816" s="25"/>
      <c r="M816" s="263"/>
      <c r="N816" s="171"/>
      <c r="O816" s="174"/>
      <c r="P816" s="264"/>
      <c r="Q816" s="129"/>
      <c r="R816" s="103"/>
      <c r="S816" s="25"/>
      <c r="T816" s="154"/>
      <c r="U816" s="125"/>
      <c r="V816" s="125"/>
      <c r="W816" s="125"/>
      <c r="X816" s="25"/>
      <c r="Y816" s="113"/>
      <c r="Z816" s="113"/>
      <c r="AA816" s="113"/>
      <c r="AB816" s="127"/>
      <c r="AC816" s="127"/>
      <c r="AD816" s="127"/>
      <c r="AE816" s="127"/>
      <c r="AF816" s="127"/>
      <c r="AG816" s="127"/>
      <c r="AH816" s="127"/>
      <c r="AI816" s="127"/>
      <c r="AJ816" s="127"/>
      <c r="AK816" s="127"/>
      <c r="AL816" s="127"/>
      <c r="AM816" s="127"/>
      <c r="AN816" s="127"/>
      <c r="AO816" s="127"/>
      <c r="AP816" s="127"/>
      <c r="AQ816" s="127"/>
      <c r="AR816" s="127"/>
      <c r="AS816" s="127"/>
      <c r="AT816" s="127"/>
      <c r="AU816" s="127"/>
      <c r="AV816" s="127"/>
      <c r="AW816" s="127"/>
      <c r="AX816" s="127"/>
    </row>
    <row r="817" spans="1:50" x14ac:dyDescent="0.3">
      <c r="A817" s="25"/>
      <c r="B817" s="25"/>
      <c r="C817" s="25"/>
      <c r="D817" s="25"/>
      <c r="E817" s="25"/>
      <c r="F817" s="25"/>
      <c r="G817" s="71"/>
      <c r="H817" s="84"/>
      <c r="I817" s="127"/>
      <c r="J817" s="180"/>
      <c r="K817" s="25"/>
      <c r="L817" s="25"/>
      <c r="M817" s="263"/>
      <c r="N817" s="171"/>
      <c r="O817" s="174"/>
      <c r="P817" s="264"/>
      <c r="Q817" s="129"/>
      <c r="R817" s="103"/>
      <c r="S817" s="25"/>
      <c r="T817" s="154"/>
      <c r="U817" s="125"/>
      <c r="V817" s="125"/>
      <c r="W817" s="125"/>
      <c r="X817" s="25"/>
      <c r="Y817" s="113"/>
      <c r="Z817" s="113"/>
      <c r="AA817" s="113"/>
      <c r="AB817" s="127"/>
      <c r="AC817" s="127"/>
      <c r="AD817" s="127"/>
      <c r="AE817" s="127"/>
      <c r="AF817" s="127"/>
      <c r="AG817" s="127"/>
      <c r="AH817" s="127"/>
      <c r="AI817" s="127"/>
      <c r="AJ817" s="127"/>
      <c r="AK817" s="127"/>
      <c r="AL817" s="127"/>
      <c r="AM817" s="127"/>
      <c r="AN817" s="127"/>
      <c r="AO817" s="127"/>
      <c r="AP817" s="127"/>
      <c r="AQ817" s="127"/>
      <c r="AR817" s="127"/>
      <c r="AS817" s="127"/>
      <c r="AT817" s="127"/>
      <c r="AU817" s="127"/>
      <c r="AV817" s="127"/>
      <c r="AW817" s="127"/>
      <c r="AX817" s="127"/>
    </row>
    <row r="818" spans="1:50" x14ac:dyDescent="0.3">
      <c r="A818" s="25"/>
      <c r="B818" s="25"/>
      <c r="C818" s="25"/>
      <c r="D818" s="25"/>
      <c r="E818" s="25"/>
      <c r="F818" s="25"/>
      <c r="G818" s="71"/>
      <c r="H818" s="84"/>
      <c r="I818" s="84"/>
      <c r="J818" s="180"/>
      <c r="K818" s="25"/>
      <c r="L818" s="25"/>
      <c r="M818" s="263"/>
      <c r="N818" s="171"/>
      <c r="O818" s="174"/>
      <c r="P818" s="264"/>
      <c r="Q818" s="129"/>
      <c r="R818" s="103"/>
      <c r="S818" s="25"/>
      <c r="T818" s="154"/>
      <c r="U818" s="125"/>
      <c r="V818" s="125"/>
      <c r="W818" s="125"/>
      <c r="X818" s="25"/>
      <c r="Y818" s="113"/>
      <c r="Z818" s="113"/>
      <c r="AA818" s="113"/>
      <c r="AB818" s="127"/>
      <c r="AC818" s="127"/>
      <c r="AD818" s="127"/>
      <c r="AE818" s="127"/>
      <c r="AF818" s="127"/>
      <c r="AG818" s="127"/>
      <c r="AH818" s="127"/>
      <c r="AI818" s="127"/>
      <c r="AJ818" s="127"/>
      <c r="AK818" s="127"/>
      <c r="AL818" s="127"/>
      <c r="AM818" s="127"/>
      <c r="AN818" s="127"/>
      <c r="AO818" s="127"/>
      <c r="AP818" s="127"/>
      <c r="AQ818" s="127"/>
      <c r="AR818" s="127"/>
      <c r="AS818" s="127"/>
      <c r="AT818" s="127"/>
      <c r="AU818" s="127"/>
      <c r="AV818" s="127"/>
      <c r="AW818" s="127"/>
      <c r="AX818" s="127"/>
    </row>
    <row r="819" spans="1:50" x14ac:dyDescent="0.3">
      <c r="A819" s="25"/>
      <c r="B819" s="25"/>
      <c r="C819" s="25"/>
      <c r="D819" s="25"/>
      <c r="E819" s="25"/>
      <c r="F819" s="25"/>
      <c r="G819" s="71"/>
      <c r="H819" s="84"/>
      <c r="I819" s="84"/>
      <c r="J819" s="180"/>
      <c r="K819" s="25"/>
      <c r="L819" s="25"/>
      <c r="M819" s="263"/>
      <c r="N819" s="171"/>
      <c r="O819" s="174"/>
      <c r="P819" s="264"/>
      <c r="Q819" s="129"/>
      <c r="R819" s="103"/>
      <c r="S819" s="25"/>
      <c r="T819" s="154"/>
      <c r="U819" s="125"/>
      <c r="V819" s="125"/>
      <c r="W819" s="125"/>
      <c r="X819" s="25"/>
      <c r="Y819" s="113"/>
      <c r="Z819" s="113"/>
      <c r="AA819" s="113"/>
      <c r="AB819" s="127"/>
      <c r="AC819" s="127"/>
      <c r="AD819" s="127"/>
      <c r="AE819" s="127"/>
      <c r="AF819" s="127"/>
      <c r="AG819" s="127"/>
      <c r="AH819" s="127"/>
      <c r="AI819" s="127"/>
      <c r="AJ819" s="127"/>
      <c r="AK819" s="127"/>
      <c r="AL819" s="127"/>
      <c r="AM819" s="127"/>
      <c r="AN819" s="127"/>
      <c r="AO819" s="127"/>
      <c r="AP819" s="127"/>
      <c r="AQ819" s="127"/>
      <c r="AR819" s="127"/>
      <c r="AS819" s="127"/>
      <c r="AT819" s="127"/>
      <c r="AU819" s="127"/>
      <c r="AV819" s="127"/>
      <c r="AW819" s="127"/>
      <c r="AX819" s="127"/>
    </row>
    <row r="820" spans="1:50" x14ac:dyDescent="0.3">
      <c r="A820" s="25"/>
      <c r="B820" s="25"/>
      <c r="C820" s="25"/>
      <c r="D820" s="25"/>
      <c r="E820" s="25"/>
      <c r="F820" s="25"/>
      <c r="G820" s="71"/>
      <c r="H820" s="84"/>
      <c r="I820" s="127"/>
      <c r="J820" s="180"/>
      <c r="K820" s="25"/>
      <c r="L820" s="25"/>
      <c r="M820" s="263"/>
      <c r="N820" s="171"/>
      <c r="O820" s="174"/>
      <c r="P820" s="264"/>
      <c r="Q820" s="129"/>
      <c r="R820" s="103"/>
      <c r="S820" s="25"/>
      <c r="T820" s="154"/>
      <c r="U820" s="125"/>
      <c r="V820" s="125"/>
      <c r="W820" s="125"/>
      <c r="X820" s="25"/>
      <c r="Y820" s="113"/>
      <c r="Z820" s="113"/>
      <c r="AA820" s="113"/>
      <c r="AB820" s="127"/>
      <c r="AC820" s="127"/>
      <c r="AD820" s="127"/>
      <c r="AE820" s="127"/>
      <c r="AF820" s="127"/>
      <c r="AG820" s="127"/>
      <c r="AH820" s="127"/>
      <c r="AI820" s="127"/>
      <c r="AJ820" s="127"/>
      <c r="AK820" s="127"/>
      <c r="AL820" s="127"/>
      <c r="AM820" s="127"/>
      <c r="AN820" s="127"/>
      <c r="AO820" s="127"/>
      <c r="AP820" s="127"/>
      <c r="AQ820" s="127"/>
      <c r="AR820" s="127"/>
      <c r="AS820" s="127"/>
      <c r="AT820" s="127"/>
      <c r="AU820" s="127"/>
      <c r="AV820" s="127"/>
      <c r="AW820" s="127"/>
      <c r="AX820" s="127"/>
    </row>
    <row r="821" spans="1:50" x14ac:dyDescent="0.3">
      <c r="A821" s="25"/>
      <c r="B821" s="25"/>
      <c r="C821" s="25"/>
      <c r="D821" s="25"/>
      <c r="E821" s="25"/>
      <c r="F821" s="25"/>
      <c r="G821" s="71"/>
      <c r="H821" s="84"/>
      <c r="I821" s="127"/>
      <c r="J821" s="180"/>
      <c r="K821" s="25"/>
      <c r="L821" s="25"/>
      <c r="M821" s="263"/>
      <c r="N821" s="171"/>
      <c r="O821" s="174"/>
      <c r="P821" s="264"/>
      <c r="Q821" s="129"/>
      <c r="R821" s="103"/>
      <c r="S821" s="25"/>
      <c r="T821" s="154"/>
      <c r="U821" s="125"/>
      <c r="V821" s="125"/>
      <c r="W821" s="125"/>
      <c r="X821" s="25"/>
      <c r="Y821" s="113"/>
      <c r="Z821" s="113"/>
      <c r="AA821" s="113"/>
      <c r="AB821" s="127"/>
      <c r="AC821" s="127"/>
      <c r="AD821" s="127"/>
      <c r="AE821" s="127"/>
      <c r="AF821" s="127"/>
      <c r="AG821" s="127"/>
      <c r="AH821" s="127"/>
      <c r="AI821" s="127"/>
      <c r="AJ821" s="127"/>
      <c r="AK821" s="127"/>
      <c r="AL821" s="127"/>
      <c r="AM821" s="127"/>
      <c r="AN821" s="127"/>
      <c r="AO821" s="127"/>
      <c r="AP821" s="127"/>
      <c r="AQ821" s="127"/>
      <c r="AR821" s="127"/>
      <c r="AS821" s="127"/>
      <c r="AT821" s="127"/>
      <c r="AU821" s="127"/>
      <c r="AV821" s="127"/>
      <c r="AW821" s="127"/>
      <c r="AX821" s="127"/>
    </row>
    <row r="822" spans="1:50" x14ac:dyDescent="0.3">
      <c r="A822" s="25"/>
      <c r="B822" s="25"/>
      <c r="C822" s="25"/>
      <c r="D822" s="25"/>
      <c r="E822" s="25"/>
      <c r="F822" s="25"/>
      <c r="G822" s="71"/>
      <c r="H822" s="84"/>
      <c r="I822" s="84"/>
      <c r="J822" s="180"/>
      <c r="K822" s="25"/>
      <c r="L822" s="25"/>
      <c r="M822" s="263"/>
      <c r="N822" s="171"/>
      <c r="O822" s="174"/>
      <c r="P822" s="264"/>
      <c r="Q822" s="129"/>
      <c r="R822" s="103"/>
      <c r="S822" s="25"/>
      <c r="T822" s="154"/>
      <c r="U822" s="125"/>
      <c r="V822" s="125"/>
      <c r="W822" s="125"/>
      <c r="X822" s="25"/>
      <c r="Y822" s="113"/>
      <c r="Z822" s="113"/>
      <c r="AA822" s="113"/>
      <c r="AB822" s="127"/>
      <c r="AC822" s="127"/>
      <c r="AD822" s="127"/>
      <c r="AE822" s="127"/>
      <c r="AF822" s="127"/>
      <c r="AG822" s="127"/>
      <c r="AH822" s="127"/>
      <c r="AI822" s="127"/>
      <c r="AJ822" s="127"/>
      <c r="AK822" s="127"/>
      <c r="AL822" s="127"/>
      <c r="AM822" s="127"/>
      <c r="AN822" s="127"/>
      <c r="AO822" s="127"/>
      <c r="AP822" s="127"/>
      <c r="AQ822" s="127"/>
      <c r="AR822" s="127"/>
      <c r="AS822" s="127"/>
      <c r="AT822" s="127"/>
      <c r="AU822" s="127"/>
      <c r="AV822" s="127"/>
      <c r="AW822" s="127"/>
      <c r="AX822" s="127"/>
    </row>
    <row r="823" spans="1:50" x14ac:dyDescent="0.3">
      <c r="A823" s="25"/>
      <c r="B823" s="25"/>
      <c r="C823" s="25"/>
      <c r="D823" s="25"/>
      <c r="E823" s="25"/>
      <c r="F823" s="25"/>
      <c r="G823" s="71"/>
      <c r="H823" s="84"/>
      <c r="I823" s="84"/>
      <c r="J823" s="180"/>
      <c r="K823" s="25"/>
      <c r="L823" s="25"/>
      <c r="M823" s="263"/>
      <c r="N823" s="171"/>
      <c r="O823" s="174"/>
      <c r="P823" s="264"/>
      <c r="Q823" s="129"/>
      <c r="R823" s="103"/>
      <c r="S823" s="25"/>
      <c r="T823" s="154"/>
      <c r="U823" s="125"/>
      <c r="V823" s="125"/>
      <c r="W823" s="125"/>
      <c r="X823" s="25"/>
      <c r="Y823" s="113"/>
      <c r="Z823" s="113"/>
      <c r="AA823" s="113"/>
      <c r="AB823" s="127"/>
      <c r="AC823" s="127"/>
      <c r="AD823" s="127"/>
      <c r="AE823" s="127"/>
      <c r="AF823" s="127"/>
      <c r="AG823" s="127"/>
      <c r="AH823" s="127"/>
      <c r="AI823" s="127"/>
      <c r="AJ823" s="127"/>
      <c r="AK823" s="127"/>
      <c r="AL823" s="127"/>
      <c r="AM823" s="127"/>
      <c r="AN823" s="127"/>
      <c r="AO823" s="127"/>
      <c r="AP823" s="127"/>
      <c r="AQ823" s="127"/>
      <c r="AR823" s="127"/>
      <c r="AS823" s="127"/>
      <c r="AT823" s="127"/>
      <c r="AU823" s="127"/>
      <c r="AV823" s="127"/>
      <c r="AW823" s="127"/>
      <c r="AX823" s="127"/>
    </row>
    <row r="824" spans="1:50" x14ac:dyDescent="0.3">
      <c r="A824" s="25"/>
      <c r="B824" s="25"/>
      <c r="C824" s="25"/>
      <c r="D824" s="25"/>
      <c r="E824" s="25"/>
      <c r="F824" s="25"/>
      <c r="G824" s="71"/>
      <c r="H824" s="84"/>
      <c r="I824" s="84"/>
      <c r="J824" s="180"/>
      <c r="K824" s="25"/>
      <c r="L824" s="25"/>
      <c r="M824" s="263"/>
      <c r="N824" s="171"/>
      <c r="O824" s="174"/>
      <c r="P824" s="264"/>
      <c r="Q824" s="129"/>
      <c r="R824" s="103"/>
      <c r="S824" s="25"/>
      <c r="T824" s="154"/>
      <c r="U824" s="125"/>
      <c r="V824" s="125"/>
      <c r="W824" s="125"/>
      <c r="X824" s="25"/>
      <c r="Y824" s="113"/>
      <c r="Z824" s="113"/>
      <c r="AA824" s="113"/>
      <c r="AB824" s="127"/>
      <c r="AC824" s="127"/>
      <c r="AD824" s="127"/>
      <c r="AE824" s="127"/>
      <c r="AF824" s="127"/>
      <c r="AG824" s="127"/>
      <c r="AH824" s="127"/>
      <c r="AI824" s="127"/>
      <c r="AJ824" s="127"/>
      <c r="AK824" s="127"/>
      <c r="AL824" s="127"/>
      <c r="AM824" s="127"/>
      <c r="AN824" s="127"/>
      <c r="AO824" s="127"/>
      <c r="AP824" s="127"/>
      <c r="AQ824" s="127"/>
      <c r="AR824" s="127"/>
      <c r="AS824" s="127"/>
      <c r="AT824" s="127"/>
      <c r="AU824" s="127"/>
      <c r="AV824" s="127"/>
      <c r="AW824" s="127"/>
      <c r="AX824" s="127"/>
    </row>
    <row r="825" spans="1:50" x14ac:dyDescent="0.3">
      <c r="A825" s="25"/>
      <c r="B825" s="25"/>
      <c r="C825" s="25"/>
      <c r="D825" s="25"/>
      <c r="E825" s="25"/>
      <c r="F825" s="25"/>
      <c r="G825" s="71"/>
      <c r="H825" s="84"/>
      <c r="I825" s="84"/>
      <c r="J825" s="180"/>
      <c r="K825" s="25"/>
      <c r="L825" s="25"/>
      <c r="M825" s="263"/>
      <c r="N825" s="171"/>
      <c r="O825" s="174"/>
      <c r="P825" s="264"/>
      <c r="Q825" s="129"/>
      <c r="R825" s="103"/>
      <c r="S825" s="25"/>
      <c r="T825" s="154"/>
      <c r="U825" s="125"/>
      <c r="V825" s="125"/>
      <c r="W825" s="125"/>
      <c r="X825" s="25"/>
      <c r="Y825" s="113"/>
      <c r="Z825" s="113"/>
      <c r="AA825" s="113"/>
      <c r="AB825" s="127"/>
      <c r="AC825" s="127"/>
      <c r="AD825" s="127"/>
      <c r="AE825" s="127"/>
      <c r="AF825" s="127"/>
      <c r="AG825" s="127"/>
      <c r="AH825" s="127"/>
      <c r="AI825" s="127"/>
      <c r="AJ825" s="127"/>
      <c r="AK825" s="127"/>
      <c r="AL825" s="127"/>
      <c r="AM825" s="127"/>
      <c r="AN825" s="127"/>
      <c r="AO825" s="127"/>
      <c r="AP825" s="127"/>
      <c r="AQ825" s="127"/>
      <c r="AR825" s="127"/>
      <c r="AS825" s="127"/>
      <c r="AT825" s="127"/>
      <c r="AU825" s="127"/>
      <c r="AV825" s="127"/>
      <c r="AW825" s="127"/>
      <c r="AX825" s="127"/>
    </row>
    <row r="826" spans="1:50" x14ac:dyDescent="0.3">
      <c r="A826" s="25"/>
      <c r="B826" s="25"/>
      <c r="C826" s="25"/>
      <c r="D826" s="25"/>
      <c r="E826" s="25"/>
      <c r="F826" s="25"/>
      <c r="G826" s="71"/>
      <c r="H826" s="84"/>
      <c r="I826" s="127"/>
      <c r="J826" s="180"/>
      <c r="K826" s="25"/>
      <c r="L826" s="25"/>
      <c r="M826" s="263"/>
      <c r="N826" s="171"/>
      <c r="O826" s="174"/>
      <c r="P826" s="264"/>
      <c r="Q826" s="129"/>
      <c r="R826" s="103"/>
      <c r="S826" s="25"/>
      <c r="T826" s="154"/>
      <c r="U826" s="125"/>
      <c r="V826" s="125"/>
      <c r="W826" s="125"/>
      <c r="X826" s="25"/>
      <c r="Y826" s="113"/>
      <c r="Z826" s="113"/>
      <c r="AA826" s="113"/>
      <c r="AB826" s="127"/>
      <c r="AC826" s="127"/>
      <c r="AD826" s="127"/>
      <c r="AE826" s="127"/>
      <c r="AF826" s="127"/>
      <c r="AG826" s="127"/>
      <c r="AH826" s="127"/>
      <c r="AI826" s="127"/>
      <c r="AJ826" s="127"/>
      <c r="AK826" s="127"/>
      <c r="AL826" s="127"/>
      <c r="AM826" s="127"/>
      <c r="AN826" s="127"/>
      <c r="AO826" s="127"/>
      <c r="AP826" s="127"/>
      <c r="AQ826" s="127"/>
      <c r="AR826" s="127"/>
      <c r="AS826" s="127"/>
      <c r="AT826" s="127"/>
      <c r="AU826" s="127"/>
      <c r="AV826" s="127"/>
      <c r="AW826" s="127"/>
      <c r="AX826" s="127"/>
    </row>
    <row r="827" spans="1:50" x14ac:dyDescent="0.3">
      <c r="A827" s="25"/>
      <c r="B827" s="25"/>
      <c r="C827" s="25"/>
      <c r="D827" s="25"/>
      <c r="E827" s="25"/>
      <c r="F827" s="25"/>
      <c r="G827" s="71"/>
      <c r="H827" s="84"/>
      <c r="I827" s="127"/>
      <c r="J827" s="180"/>
      <c r="K827" s="25"/>
      <c r="L827" s="25"/>
      <c r="M827" s="263"/>
      <c r="N827" s="171"/>
      <c r="O827" s="174"/>
      <c r="P827" s="264"/>
      <c r="Q827" s="129"/>
      <c r="R827" s="103"/>
      <c r="S827" s="25"/>
      <c r="T827" s="154"/>
      <c r="U827" s="125"/>
      <c r="V827" s="125"/>
      <c r="W827" s="125"/>
      <c r="X827" s="25"/>
      <c r="Y827" s="113"/>
      <c r="Z827" s="113"/>
      <c r="AA827" s="113"/>
      <c r="AB827" s="127"/>
      <c r="AC827" s="127"/>
      <c r="AD827" s="127"/>
      <c r="AE827" s="127"/>
      <c r="AF827" s="127"/>
      <c r="AG827" s="127"/>
      <c r="AH827" s="127"/>
      <c r="AI827" s="127"/>
      <c r="AJ827" s="127"/>
      <c r="AK827" s="127"/>
      <c r="AL827" s="127"/>
      <c r="AM827" s="127"/>
      <c r="AN827" s="127"/>
      <c r="AO827" s="127"/>
      <c r="AP827" s="127"/>
      <c r="AQ827" s="127"/>
      <c r="AR827" s="127"/>
      <c r="AS827" s="127"/>
      <c r="AT827" s="127"/>
      <c r="AU827" s="127"/>
      <c r="AV827" s="127"/>
      <c r="AW827" s="127"/>
      <c r="AX827" s="127"/>
    </row>
    <row r="828" spans="1:50" x14ac:dyDescent="0.3">
      <c r="A828" s="25"/>
      <c r="B828" s="25"/>
      <c r="C828" s="25"/>
      <c r="D828" s="25"/>
      <c r="E828" s="25"/>
      <c r="F828" s="25"/>
      <c r="G828" s="71"/>
      <c r="H828" s="84"/>
      <c r="I828" s="127"/>
      <c r="J828" s="180"/>
      <c r="K828" s="25"/>
      <c r="L828" s="25"/>
      <c r="M828" s="263"/>
      <c r="N828" s="171"/>
      <c r="O828" s="174"/>
      <c r="P828" s="264"/>
      <c r="Q828" s="129"/>
      <c r="R828" s="103"/>
      <c r="S828" s="25"/>
      <c r="T828" s="154"/>
      <c r="U828" s="125"/>
      <c r="V828" s="125"/>
      <c r="W828" s="125"/>
      <c r="X828" s="25"/>
      <c r="Y828" s="113"/>
      <c r="Z828" s="113"/>
      <c r="AA828" s="113"/>
      <c r="AB828" s="127"/>
      <c r="AC828" s="127"/>
      <c r="AD828" s="127"/>
      <c r="AE828" s="127"/>
      <c r="AF828" s="127"/>
      <c r="AG828" s="127"/>
      <c r="AH828" s="127"/>
      <c r="AI828" s="127"/>
      <c r="AJ828" s="127"/>
      <c r="AK828" s="127"/>
      <c r="AL828" s="127"/>
      <c r="AM828" s="127"/>
      <c r="AN828" s="127"/>
      <c r="AO828" s="127"/>
      <c r="AP828" s="127"/>
      <c r="AQ828" s="127"/>
      <c r="AR828" s="127"/>
      <c r="AS828" s="127"/>
      <c r="AT828" s="127"/>
      <c r="AU828" s="127"/>
      <c r="AV828" s="127"/>
      <c r="AW828" s="127"/>
      <c r="AX828" s="127"/>
    </row>
    <row r="829" spans="1:50" x14ac:dyDescent="0.3">
      <c r="A829" s="25"/>
      <c r="B829" s="25"/>
      <c r="C829" s="25"/>
      <c r="D829" s="25"/>
      <c r="E829" s="25"/>
      <c r="F829" s="25"/>
      <c r="G829" s="71"/>
      <c r="H829" s="84"/>
      <c r="I829" s="84"/>
      <c r="J829" s="180"/>
      <c r="K829" s="25"/>
      <c r="L829" s="25"/>
      <c r="M829" s="263"/>
      <c r="N829" s="171"/>
      <c r="O829" s="174"/>
      <c r="P829" s="264"/>
      <c r="Q829" s="129"/>
      <c r="R829" s="103"/>
      <c r="S829" s="25"/>
      <c r="T829" s="154"/>
      <c r="U829" s="125"/>
      <c r="V829" s="125"/>
      <c r="W829" s="125"/>
      <c r="X829" s="25"/>
      <c r="Y829" s="113"/>
      <c r="Z829" s="113"/>
      <c r="AA829" s="113"/>
      <c r="AB829" s="127"/>
      <c r="AC829" s="127"/>
      <c r="AD829" s="127"/>
      <c r="AE829" s="127"/>
      <c r="AF829" s="127"/>
      <c r="AG829" s="127"/>
      <c r="AH829" s="127"/>
      <c r="AI829" s="127"/>
      <c r="AJ829" s="127"/>
      <c r="AK829" s="127"/>
      <c r="AL829" s="127"/>
      <c r="AM829" s="127"/>
      <c r="AN829" s="127"/>
      <c r="AO829" s="127"/>
      <c r="AP829" s="127"/>
      <c r="AQ829" s="127"/>
      <c r="AR829" s="127"/>
      <c r="AS829" s="127"/>
      <c r="AT829" s="127"/>
      <c r="AU829" s="127"/>
      <c r="AV829" s="127"/>
      <c r="AW829" s="127"/>
      <c r="AX829" s="127"/>
    </row>
    <row r="830" spans="1:50" x14ac:dyDescent="0.3">
      <c r="A830" s="25"/>
      <c r="B830" s="25"/>
      <c r="C830" s="25"/>
      <c r="D830" s="25"/>
      <c r="E830" s="25"/>
      <c r="F830" s="25"/>
      <c r="G830" s="71"/>
      <c r="H830" s="84"/>
      <c r="I830" s="84"/>
      <c r="J830" s="180"/>
      <c r="K830" s="25"/>
      <c r="L830" s="25"/>
      <c r="M830" s="263"/>
      <c r="N830" s="171"/>
      <c r="O830" s="174"/>
      <c r="P830" s="264"/>
      <c r="Q830" s="129"/>
      <c r="R830" s="103"/>
      <c r="S830" s="25"/>
      <c r="T830" s="154"/>
      <c r="U830" s="125"/>
      <c r="V830" s="125"/>
      <c r="W830" s="125"/>
      <c r="X830" s="25"/>
      <c r="Y830" s="113"/>
      <c r="Z830" s="113"/>
      <c r="AA830" s="113"/>
      <c r="AB830" s="127"/>
      <c r="AC830" s="127"/>
      <c r="AD830" s="127"/>
      <c r="AE830" s="127"/>
      <c r="AF830" s="127"/>
      <c r="AG830" s="127"/>
      <c r="AH830" s="127"/>
      <c r="AI830" s="127"/>
      <c r="AJ830" s="127"/>
      <c r="AK830" s="127"/>
      <c r="AL830" s="127"/>
      <c r="AM830" s="127"/>
      <c r="AN830" s="127"/>
      <c r="AO830" s="127"/>
      <c r="AP830" s="127"/>
      <c r="AQ830" s="127"/>
      <c r="AR830" s="127"/>
      <c r="AS830" s="127"/>
      <c r="AT830" s="127"/>
      <c r="AU830" s="127"/>
      <c r="AV830" s="127"/>
      <c r="AW830" s="127"/>
      <c r="AX830" s="127"/>
    </row>
    <row r="831" spans="1:50" x14ac:dyDescent="0.3">
      <c r="A831" s="25"/>
      <c r="B831" s="25"/>
      <c r="C831" s="25"/>
      <c r="D831" s="25"/>
      <c r="E831" s="25"/>
      <c r="F831" s="25"/>
      <c r="G831" s="71"/>
      <c r="H831" s="84"/>
      <c r="I831" s="84"/>
      <c r="J831" s="180"/>
      <c r="K831" s="25"/>
      <c r="L831" s="25"/>
      <c r="M831" s="263"/>
      <c r="N831" s="171"/>
      <c r="O831" s="174"/>
      <c r="P831" s="264"/>
      <c r="Q831" s="129"/>
      <c r="R831" s="103"/>
      <c r="S831" s="25"/>
      <c r="T831" s="154"/>
      <c r="U831" s="125"/>
      <c r="V831" s="125"/>
      <c r="W831" s="125"/>
      <c r="X831" s="25"/>
      <c r="Y831" s="113"/>
      <c r="Z831" s="113"/>
      <c r="AA831" s="113"/>
      <c r="AB831" s="127"/>
      <c r="AC831" s="127"/>
      <c r="AD831" s="127"/>
      <c r="AE831" s="127"/>
      <c r="AF831" s="127"/>
      <c r="AG831" s="127"/>
      <c r="AH831" s="127"/>
      <c r="AI831" s="127"/>
      <c r="AJ831" s="127"/>
      <c r="AK831" s="127"/>
      <c r="AL831" s="127"/>
      <c r="AM831" s="127"/>
      <c r="AN831" s="127"/>
      <c r="AO831" s="127"/>
      <c r="AP831" s="127"/>
      <c r="AQ831" s="127"/>
      <c r="AR831" s="127"/>
      <c r="AS831" s="127"/>
      <c r="AT831" s="127"/>
      <c r="AU831" s="127"/>
      <c r="AV831" s="127"/>
      <c r="AW831" s="127"/>
      <c r="AX831" s="127"/>
    </row>
    <row r="832" spans="1:50" x14ac:dyDescent="0.3">
      <c r="A832" s="25"/>
      <c r="B832" s="25"/>
      <c r="C832" s="25"/>
      <c r="D832" s="25"/>
      <c r="E832" s="25"/>
      <c r="F832" s="25"/>
      <c r="G832" s="71"/>
      <c r="H832" s="84"/>
      <c r="I832" s="84"/>
      <c r="J832" s="180"/>
      <c r="K832" s="25"/>
      <c r="L832" s="25"/>
      <c r="M832" s="263"/>
      <c r="N832" s="171"/>
      <c r="O832" s="174"/>
      <c r="P832" s="264"/>
      <c r="Q832" s="129"/>
      <c r="R832" s="103"/>
      <c r="S832" s="25"/>
      <c r="T832" s="154"/>
      <c r="U832" s="125"/>
      <c r="V832" s="125"/>
      <c r="W832" s="125"/>
      <c r="X832" s="25"/>
      <c r="Y832" s="113"/>
      <c r="Z832" s="113"/>
      <c r="AA832" s="113"/>
      <c r="AB832" s="127"/>
      <c r="AC832" s="127"/>
      <c r="AD832" s="127"/>
      <c r="AE832" s="127"/>
      <c r="AF832" s="127"/>
      <c r="AG832" s="127"/>
      <c r="AH832" s="127"/>
      <c r="AI832" s="127"/>
      <c r="AJ832" s="127"/>
      <c r="AK832" s="127"/>
      <c r="AL832" s="127"/>
      <c r="AM832" s="127"/>
      <c r="AN832" s="127"/>
      <c r="AO832" s="127"/>
      <c r="AP832" s="127"/>
      <c r="AQ832" s="127"/>
      <c r="AR832" s="127"/>
      <c r="AS832" s="127"/>
      <c r="AT832" s="127"/>
      <c r="AU832" s="127"/>
      <c r="AV832" s="127"/>
      <c r="AW832" s="127"/>
      <c r="AX832" s="127"/>
    </row>
    <row r="833" spans="1:50" x14ac:dyDescent="0.3">
      <c r="A833" s="25"/>
      <c r="B833" s="25"/>
      <c r="C833" s="25"/>
      <c r="D833" s="25"/>
      <c r="E833" s="25"/>
      <c r="F833" s="25"/>
      <c r="G833" s="71"/>
      <c r="H833" s="84"/>
      <c r="I833" s="84"/>
      <c r="J833" s="180"/>
      <c r="K833" s="25"/>
      <c r="L833" s="25"/>
      <c r="M833" s="263"/>
      <c r="N833" s="171"/>
      <c r="O833" s="174"/>
      <c r="P833" s="264"/>
      <c r="Q833" s="129"/>
      <c r="R833" s="103"/>
      <c r="S833" s="25"/>
      <c r="T833" s="154"/>
      <c r="U833" s="125"/>
      <c r="V833" s="125"/>
      <c r="W833" s="125"/>
      <c r="X833" s="25"/>
      <c r="Y833" s="113"/>
      <c r="Z833" s="113"/>
      <c r="AA833" s="113"/>
      <c r="AB833" s="127"/>
      <c r="AC833" s="127"/>
      <c r="AD833" s="127"/>
      <c r="AE833" s="127"/>
      <c r="AF833" s="127"/>
      <c r="AG833" s="127"/>
      <c r="AH833" s="127"/>
      <c r="AI833" s="127"/>
      <c r="AJ833" s="127"/>
      <c r="AK833" s="127"/>
      <c r="AL833" s="127"/>
      <c r="AM833" s="127"/>
      <c r="AN833" s="127"/>
      <c r="AO833" s="127"/>
      <c r="AP833" s="127"/>
      <c r="AQ833" s="127"/>
      <c r="AR833" s="127"/>
      <c r="AS833" s="127"/>
      <c r="AT833" s="127"/>
      <c r="AU833" s="127"/>
      <c r="AV833" s="127"/>
      <c r="AW833" s="127"/>
      <c r="AX833" s="127"/>
    </row>
    <row r="834" spans="1:50" x14ac:dyDescent="0.3">
      <c r="A834" s="25"/>
      <c r="B834" s="25"/>
      <c r="C834" s="25"/>
      <c r="D834" s="25"/>
      <c r="E834" s="25"/>
      <c r="F834" s="25"/>
      <c r="G834" s="71"/>
      <c r="H834" s="84"/>
      <c r="I834" s="84"/>
      <c r="J834" s="180"/>
      <c r="K834" s="25"/>
      <c r="L834" s="25"/>
      <c r="M834" s="263"/>
      <c r="N834" s="171"/>
      <c r="O834" s="174"/>
      <c r="P834" s="264"/>
      <c r="Q834" s="129"/>
      <c r="R834" s="103"/>
      <c r="S834" s="25"/>
      <c r="T834" s="154"/>
      <c r="U834" s="125"/>
      <c r="V834" s="125"/>
      <c r="W834" s="125"/>
      <c r="X834" s="25"/>
      <c r="Y834" s="113"/>
      <c r="Z834" s="113"/>
      <c r="AA834" s="113"/>
      <c r="AB834" s="127"/>
      <c r="AC834" s="127"/>
      <c r="AD834" s="127"/>
      <c r="AE834" s="127"/>
      <c r="AF834" s="127"/>
      <c r="AG834" s="127"/>
      <c r="AH834" s="127"/>
      <c r="AI834" s="127"/>
      <c r="AJ834" s="127"/>
      <c r="AK834" s="127"/>
      <c r="AL834" s="127"/>
      <c r="AM834" s="127"/>
      <c r="AN834" s="127"/>
      <c r="AO834" s="127"/>
      <c r="AP834" s="127"/>
      <c r="AQ834" s="127"/>
      <c r="AR834" s="127"/>
      <c r="AS834" s="127"/>
      <c r="AT834" s="127"/>
      <c r="AU834" s="127"/>
      <c r="AV834" s="127"/>
      <c r="AW834" s="127"/>
      <c r="AX834" s="127"/>
    </row>
    <row r="835" spans="1:50" x14ac:dyDescent="0.3">
      <c r="A835" s="25"/>
      <c r="B835" s="25"/>
      <c r="C835" s="25"/>
      <c r="D835" s="25"/>
      <c r="E835" s="25"/>
      <c r="F835" s="25"/>
      <c r="G835" s="71"/>
      <c r="H835" s="84"/>
      <c r="I835" s="127"/>
      <c r="J835" s="180"/>
      <c r="K835" s="25"/>
      <c r="L835" s="25"/>
      <c r="M835" s="263"/>
      <c r="N835" s="171"/>
      <c r="O835" s="174"/>
      <c r="P835" s="264"/>
      <c r="Q835" s="129"/>
      <c r="R835" s="103"/>
      <c r="S835" s="25"/>
      <c r="T835" s="154"/>
      <c r="U835" s="125"/>
      <c r="V835" s="125"/>
      <c r="W835" s="125"/>
      <c r="X835" s="25"/>
      <c r="Y835" s="113"/>
      <c r="Z835" s="113"/>
      <c r="AA835" s="113"/>
      <c r="AB835" s="127"/>
      <c r="AC835" s="127"/>
      <c r="AD835" s="127"/>
      <c r="AE835" s="127"/>
      <c r="AF835" s="127"/>
      <c r="AG835" s="127"/>
      <c r="AH835" s="127"/>
      <c r="AI835" s="127"/>
      <c r="AJ835" s="127"/>
      <c r="AK835" s="127"/>
      <c r="AL835" s="127"/>
      <c r="AM835" s="127"/>
      <c r="AN835" s="127"/>
      <c r="AO835" s="127"/>
      <c r="AP835" s="127"/>
      <c r="AQ835" s="127"/>
      <c r="AR835" s="127"/>
      <c r="AS835" s="127"/>
      <c r="AT835" s="127"/>
      <c r="AU835" s="127"/>
      <c r="AV835" s="127"/>
      <c r="AW835" s="127"/>
      <c r="AX835" s="127"/>
    </row>
    <row r="836" spans="1:50" x14ac:dyDescent="0.3">
      <c r="A836" s="25"/>
      <c r="B836" s="25"/>
      <c r="C836" s="25"/>
      <c r="D836" s="25"/>
      <c r="E836" s="25"/>
      <c r="F836" s="25"/>
      <c r="G836" s="71"/>
      <c r="H836" s="84"/>
      <c r="I836" s="127"/>
      <c r="J836" s="180"/>
      <c r="K836" s="25"/>
      <c r="L836" s="25"/>
      <c r="M836" s="263"/>
      <c r="N836" s="171"/>
      <c r="O836" s="174"/>
      <c r="P836" s="264"/>
      <c r="Q836" s="129"/>
      <c r="R836" s="103"/>
      <c r="S836" s="25"/>
      <c r="T836" s="154"/>
      <c r="U836" s="125"/>
      <c r="V836" s="125"/>
      <c r="W836" s="125"/>
      <c r="X836" s="25"/>
      <c r="Y836" s="113"/>
      <c r="Z836" s="113"/>
      <c r="AA836" s="113"/>
      <c r="AB836" s="127"/>
      <c r="AC836" s="127"/>
      <c r="AD836" s="127"/>
      <c r="AE836" s="127"/>
      <c r="AF836" s="127"/>
      <c r="AG836" s="127"/>
      <c r="AH836" s="127"/>
      <c r="AI836" s="127"/>
      <c r="AJ836" s="127"/>
      <c r="AK836" s="127"/>
      <c r="AL836" s="127"/>
      <c r="AM836" s="127"/>
      <c r="AN836" s="127"/>
      <c r="AO836" s="127"/>
      <c r="AP836" s="127"/>
      <c r="AQ836" s="127"/>
      <c r="AR836" s="127"/>
      <c r="AS836" s="127"/>
      <c r="AT836" s="127"/>
      <c r="AU836" s="127"/>
      <c r="AV836" s="127"/>
      <c r="AW836" s="127"/>
      <c r="AX836" s="127"/>
    </row>
    <row r="837" spans="1:50" x14ac:dyDescent="0.3">
      <c r="A837" s="25"/>
      <c r="B837" s="25"/>
      <c r="C837" s="25"/>
      <c r="D837" s="25"/>
      <c r="E837" s="25"/>
      <c r="F837" s="25"/>
      <c r="G837" s="71"/>
      <c r="H837" s="84"/>
      <c r="I837" s="127"/>
      <c r="J837" s="180"/>
      <c r="K837" s="25"/>
      <c r="L837" s="25"/>
      <c r="M837" s="263"/>
      <c r="N837" s="171"/>
      <c r="O837" s="174"/>
      <c r="P837" s="264"/>
      <c r="Q837" s="129"/>
      <c r="R837" s="103"/>
      <c r="S837" s="25"/>
      <c r="T837" s="154"/>
      <c r="U837" s="125"/>
      <c r="V837" s="125"/>
      <c r="W837" s="125"/>
      <c r="X837" s="25"/>
      <c r="Y837" s="113"/>
      <c r="Z837" s="113"/>
      <c r="AA837" s="113"/>
      <c r="AB837" s="127"/>
      <c r="AC837" s="127"/>
      <c r="AD837" s="127"/>
      <c r="AE837" s="127"/>
      <c r="AF837" s="127"/>
      <c r="AG837" s="127"/>
      <c r="AH837" s="127"/>
      <c r="AI837" s="127"/>
      <c r="AJ837" s="127"/>
      <c r="AK837" s="127"/>
      <c r="AL837" s="127"/>
      <c r="AM837" s="127"/>
      <c r="AN837" s="127"/>
      <c r="AO837" s="127"/>
      <c r="AP837" s="127"/>
      <c r="AQ837" s="127"/>
      <c r="AR837" s="127"/>
      <c r="AS837" s="127"/>
      <c r="AT837" s="127"/>
      <c r="AU837" s="127"/>
      <c r="AV837" s="127"/>
      <c r="AW837" s="127"/>
      <c r="AX837" s="127"/>
    </row>
    <row r="838" spans="1:50" x14ac:dyDescent="0.3">
      <c r="A838" s="25"/>
      <c r="B838" s="25"/>
      <c r="C838" s="25"/>
      <c r="D838" s="25"/>
      <c r="E838" s="25"/>
      <c r="F838" s="25"/>
      <c r="G838" s="71"/>
      <c r="H838" s="84"/>
      <c r="I838" s="127"/>
      <c r="J838" s="180"/>
      <c r="K838" s="25"/>
      <c r="L838" s="25"/>
      <c r="M838" s="263"/>
      <c r="N838" s="171"/>
      <c r="O838" s="174"/>
      <c r="P838" s="264"/>
      <c r="Q838" s="129"/>
      <c r="R838" s="103"/>
      <c r="S838" s="25"/>
      <c r="T838" s="154"/>
      <c r="U838" s="125"/>
      <c r="V838" s="125"/>
      <c r="W838" s="125"/>
      <c r="X838" s="25"/>
      <c r="Y838" s="113"/>
      <c r="Z838" s="113"/>
      <c r="AA838" s="113"/>
      <c r="AB838" s="127"/>
      <c r="AC838" s="127"/>
      <c r="AD838" s="127"/>
      <c r="AE838" s="127"/>
      <c r="AF838" s="127"/>
      <c r="AG838" s="127"/>
      <c r="AH838" s="127"/>
      <c r="AI838" s="127"/>
      <c r="AJ838" s="127"/>
      <c r="AK838" s="127"/>
      <c r="AL838" s="127"/>
      <c r="AM838" s="127"/>
      <c r="AN838" s="127"/>
      <c r="AO838" s="127"/>
      <c r="AP838" s="127"/>
      <c r="AQ838" s="127"/>
      <c r="AR838" s="127"/>
      <c r="AS838" s="127"/>
      <c r="AT838" s="127"/>
      <c r="AU838" s="127"/>
      <c r="AV838" s="127"/>
      <c r="AW838" s="127"/>
      <c r="AX838" s="127"/>
    </row>
    <row r="839" spans="1:50" x14ac:dyDescent="0.3">
      <c r="A839" s="25"/>
      <c r="B839" s="25"/>
      <c r="C839" s="25"/>
      <c r="D839" s="25"/>
      <c r="E839" s="25"/>
      <c r="F839" s="25"/>
      <c r="G839" s="71"/>
      <c r="H839" s="84"/>
      <c r="I839" s="127"/>
      <c r="J839" s="180"/>
      <c r="K839" s="25"/>
      <c r="L839" s="25"/>
      <c r="M839" s="263"/>
      <c r="N839" s="171"/>
      <c r="O839" s="174"/>
      <c r="P839" s="264"/>
      <c r="Q839" s="129"/>
      <c r="R839" s="103"/>
      <c r="S839" s="25"/>
      <c r="T839" s="154"/>
      <c r="U839" s="125"/>
      <c r="V839" s="125"/>
      <c r="W839" s="125"/>
      <c r="X839" s="25"/>
      <c r="Y839" s="113"/>
      <c r="Z839" s="113"/>
      <c r="AA839" s="113"/>
      <c r="AB839" s="127"/>
      <c r="AC839" s="127"/>
      <c r="AD839" s="127"/>
      <c r="AE839" s="127"/>
      <c r="AF839" s="127"/>
      <c r="AG839" s="127"/>
      <c r="AH839" s="127"/>
      <c r="AI839" s="127"/>
      <c r="AJ839" s="127"/>
      <c r="AK839" s="127"/>
      <c r="AL839" s="127"/>
      <c r="AM839" s="127"/>
      <c r="AN839" s="127"/>
      <c r="AO839" s="127"/>
      <c r="AP839" s="127"/>
      <c r="AQ839" s="127"/>
      <c r="AR839" s="127"/>
      <c r="AS839" s="127"/>
      <c r="AT839" s="127"/>
      <c r="AU839" s="127"/>
      <c r="AV839" s="127"/>
      <c r="AW839" s="127"/>
      <c r="AX839" s="127"/>
    </row>
    <row r="840" spans="1:50" x14ac:dyDescent="0.3">
      <c r="A840" s="25"/>
      <c r="B840" s="25"/>
      <c r="C840" s="25"/>
      <c r="D840" s="25"/>
      <c r="E840" s="25"/>
      <c r="F840" s="25"/>
      <c r="G840" s="71"/>
      <c r="H840" s="84"/>
      <c r="I840" s="84"/>
      <c r="J840" s="180"/>
      <c r="K840" s="25"/>
      <c r="L840" s="25"/>
      <c r="M840" s="263"/>
      <c r="N840" s="171"/>
      <c r="O840" s="174"/>
      <c r="P840" s="264"/>
      <c r="Q840" s="129"/>
      <c r="R840" s="103"/>
      <c r="S840" s="25"/>
      <c r="T840" s="154"/>
      <c r="U840" s="125"/>
      <c r="V840" s="125"/>
      <c r="W840" s="125"/>
      <c r="X840" s="25"/>
      <c r="Y840" s="113"/>
      <c r="Z840" s="113"/>
      <c r="AA840" s="113"/>
      <c r="AB840" s="127"/>
      <c r="AC840" s="127"/>
      <c r="AD840" s="127"/>
      <c r="AE840" s="127"/>
      <c r="AF840" s="127"/>
      <c r="AG840" s="127"/>
      <c r="AH840" s="127"/>
      <c r="AI840" s="127"/>
      <c r="AJ840" s="127"/>
      <c r="AK840" s="127"/>
      <c r="AL840" s="127"/>
      <c r="AM840" s="127"/>
      <c r="AN840" s="127"/>
      <c r="AO840" s="127"/>
      <c r="AP840" s="127"/>
      <c r="AQ840" s="127"/>
      <c r="AR840" s="127"/>
      <c r="AS840" s="127"/>
      <c r="AT840" s="127"/>
      <c r="AU840" s="127"/>
      <c r="AV840" s="127"/>
      <c r="AW840" s="127"/>
      <c r="AX840" s="127"/>
    </row>
    <row r="841" spans="1:50" x14ac:dyDescent="0.3">
      <c r="A841" s="25"/>
      <c r="B841" s="25"/>
      <c r="C841" s="25"/>
      <c r="D841" s="25"/>
      <c r="E841" s="25"/>
      <c r="F841" s="25"/>
      <c r="G841" s="71"/>
      <c r="H841" s="84"/>
      <c r="I841" s="84"/>
      <c r="J841" s="180"/>
      <c r="K841" s="25"/>
      <c r="L841" s="25"/>
      <c r="M841" s="263"/>
      <c r="N841" s="171"/>
      <c r="O841" s="174"/>
      <c r="P841" s="264"/>
      <c r="Q841" s="129"/>
      <c r="R841" s="103"/>
      <c r="S841" s="25"/>
      <c r="T841" s="154"/>
      <c r="U841" s="125"/>
      <c r="V841" s="125"/>
      <c r="W841" s="125"/>
      <c r="X841" s="25"/>
      <c r="Y841" s="113"/>
      <c r="Z841" s="113"/>
      <c r="AA841" s="113"/>
      <c r="AB841" s="127"/>
      <c r="AC841" s="127"/>
      <c r="AD841" s="127"/>
      <c r="AE841" s="127"/>
      <c r="AF841" s="127"/>
      <c r="AG841" s="127"/>
      <c r="AH841" s="127"/>
      <c r="AI841" s="127"/>
      <c r="AJ841" s="127"/>
      <c r="AK841" s="127"/>
      <c r="AL841" s="127"/>
      <c r="AM841" s="127"/>
      <c r="AN841" s="127"/>
      <c r="AO841" s="127"/>
      <c r="AP841" s="127"/>
      <c r="AQ841" s="127"/>
      <c r="AR841" s="127"/>
      <c r="AS841" s="127"/>
      <c r="AT841" s="127"/>
      <c r="AU841" s="127"/>
      <c r="AV841" s="127"/>
      <c r="AW841" s="127"/>
      <c r="AX841" s="127"/>
    </row>
    <row r="842" spans="1:50" x14ac:dyDescent="0.3">
      <c r="A842" s="25"/>
      <c r="B842" s="25"/>
      <c r="C842" s="25"/>
      <c r="D842" s="25"/>
      <c r="E842" s="25"/>
      <c r="F842" s="25"/>
      <c r="G842" s="71"/>
      <c r="H842" s="84"/>
      <c r="I842" s="127"/>
      <c r="J842" s="180"/>
      <c r="K842" s="25"/>
      <c r="L842" s="25"/>
      <c r="M842" s="263"/>
      <c r="N842" s="171"/>
      <c r="O842" s="174"/>
      <c r="P842" s="264"/>
      <c r="Q842" s="129"/>
      <c r="R842" s="103"/>
      <c r="S842" s="25"/>
      <c r="T842" s="154"/>
      <c r="U842" s="125"/>
      <c r="V842" s="125"/>
      <c r="W842" s="125"/>
      <c r="X842" s="25"/>
      <c r="Y842" s="113"/>
      <c r="Z842" s="113"/>
      <c r="AA842" s="113"/>
      <c r="AB842" s="127"/>
      <c r="AC842" s="127"/>
      <c r="AD842" s="127"/>
      <c r="AE842" s="127"/>
      <c r="AF842" s="127"/>
      <c r="AG842" s="127"/>
      <c r="AH842" s="127"/>
      <c r="AI842" s="127"/>
      <c r="AJ842" s="127"/>
      <c r="AK842" s="127"/>
      <c r="AL842" s="127"/>
      <c r="AM842" s="127"/>
      <c r="AN842" s="127"/>
      <c r="AO842" s="127"/>
      <c r="AP842" s="127"/>
      <c r="AQ842" s="127"/>
      <c r="AR842" s="127"/>
      <c r="AS842" s="127"/>
      <c r="AT842" s="127"/>
      <c r="AU842" s="127"/>
      <c r="AV842" s="127"/>
      <c r="AW842" s="127"/>
      <c r="AX842" s="127"/>
    </row>
    <row r="843" spans="1:50" x14ac:dyDescent="0.3">
      <c r="A843" s="25"/>
      <c r="B843" s="25"/>
      <c r="C843" s="25"/>
      <c r="D843" s="25"/>
      <c r="E843" s="25"/>
      <c r="F843" s="25"/>
      <c r="G843" s="71"/>
      <c r="H843" s="84"/>
      <c r="I843" s="127"/>
      <c r="J843" s="180"/>
      <c r="K843" s="25"/>
      <c r="L843" s="25"/>
      <c r="M843" s="263"/>
      <c r="N843" s="171"/>
      <c r="O843" s="174"/>
      <c r="P843" s="264"/>
      <c r="Q843" s="129"/>
      <c r="R843" s="103"/>
      <c r="S843" s="25"/>
      <c r="T843" s="154"/>
      <c r="U843" s="125"/>
      <c r="V843" s="125"/>
      <c r="W843" s="125"/>
      <c r="X843" s="25"/>
      <c r="Y843" s="113"/>
      <c r="Z843" s="113"/>
      <c r="AA843" s="113"/>
      <c r="AB843" s="127"/>
      <c r="AC843" s="127"/>
      <c r="AD843" s="127"/>
      <c r="AE843" s="127"/>
      <c r="AF843" s="127"/>
      <c r="AG843" s="127"/>
      <c r="AH843" s="127"/>
      <c r="AI843" s="127"/>
      <c r="AJ843" s="127"/>
      <c r="AK843" s="127"/>
      <c r="AL843" s="127"/>
      <c r="AM843" s="127"/>
      <c r="AN843" s="127"/>
      <c r="AO843" s="127"/>
      <c r="AP843" s="127"/>
      <c r="AQ843" s="127"/>
      <c r="AR843" s="127"/>
      <c r="AS843" s="127"/>
      <c r="AT843" s="127"/>
      <c r="AU843" s="127"/>
      <c r="AV843" s="127"/>
      <c r="AW843" s="127"/>
      <c r="AX843" s="127"/>
    </row>
    <row r="844" spans="1:50" x14ac:dyDescent="0.3">
      <c r="A844" s="25"/>
      <c r="B844" s="25"/>
      <c r="C844" s="25"/>
      <c r="D844" s="25"/>
      <c r="E844" s="25"/>
      <c r="F844" s="25"/>
      <c r="G844" s="71"/>
      <c r="H844" s="84"/>
      <c r="I844" s="127"/>
      <c r="J844" s="180"/>
      <c r="K844" s="25"/>
      <c r="L844" s="25"/>
      <c r="M844" s="263"/>
      <c r="N844" s="171"/>
      <c r="O844" s="174"/>
      <c r="P844" s="264"/>
      <c r="Q844" s="129"/>
      <c r="R844" s="103"/>
      <c r="S844" s="25"/>
      <c r="T844" s="154"/>
      <c r="U844" s="125"/>
      <c r="V844" s="125"/>
      <c r="W844" s="125"/>
      <c r="X844" s="25"/>
      <c r="Y844" s="113"/>
      <c r="Z844" s="113"/>
      <c r="AA844" s="113"/>
      <c r="AB844" s="127"/>
      <c r="AC844" s="127"/>
      <c r="AD844" s="127"/>
      <c r="AE844" s="127"/>
      <c r="AF844" s="127"/>
      <c r="AG844" s="127"/>
      <c r="AH844" s="127"/>
      <c r="AI844" s="127"/>
      <c r="AJ844" s="127"/>
      <c r="AK844" s="127"/>
      <c r="AL844" s="127"/>
      <c r="AM844" s="127"/>
      <c r="AN844" s="127"/>
      <c r="AO844" s="127"/>
      <c r="AP844" s="127"/>
      <c r="AQ844" s="127"/>
      <c r="AR844" s="127"/>
      <c r="AS844" s="127"/>
      <c r="AT844" s="127"/>
      <c r="AU844" s="127"/>
      <c r="AV844" s="127"/>
      <c r="AW844" s="127"/>
      <c r="AX844" s="127"/>
    </row>
    <row r="845" spans="1:50" x14ac:dyDescent="0.3">
      <c r="A845" s="25"/>
      <c r="B845" s="25"/>
      <c r="C845" s="25"/>
      <c r="D845" s="25"/>
      <c r="E845" s="25"/>
      <c r="F845" s="25"/>
      <c r="G845" s="71"/>
      <c r="H845" s="84"/>
      <c r="I845" s="84"/>
      <c r="J845" s="180"/>
      <c r="K845" s="25"/>
      <c r="L845" s="25"/>
      <c r="M845" s="263"/>
      <c r="N845" s="171"/>
      <c r="O845" s="174"/>
      <c r="P845" s="264"/>
      <c r="Q845" s="129"/>
      <c r="R845" s="103"/>
      <c r="S845" s="25"/>
      <c r="T845" s="154"/>
      <c r="U845" s="125"/>
      <c r="V845" s="125"/>
      <c r="W845" s="125"/>
      <c r="X845" s="25"/>
      <c r="Y845" s="113"/>
      <c r="Z845" s="113"/>
      <c r="AA845" s="113"/>
      <c r="AB845" s="127"/>
      <c r="AC845" s="127"/>
      <c r="AD845" s="127"/>
      <c r="AE845" s="127"/>
      <c r="AF845" s="127"/>
      <c r="AG845" s="127"/>
      <c r="AH845" s="127"/>
      <c r="AI845" s="127"/>
      <c r="AJ845" s="127"/>
      <c r="AK845" s="127"/>
      <c r="AL845" s="127"/>
      <c r="AM845" s="127"/>
      <c r="AN845" s="127"/>
      <c r="AO845" s="127"/>
      <c r="AP845" s="127"/>
      <c r="AQ845" s="127"/>
      <c r="AR845" s="127"/>
      <c r="AS845" s="127"/>
      <c r="AT845" s="127"/>
      <c r="AU845" s="127"/>
      <c r="AV845" s="127"/>
      <c r="AW845" s="127"/>
      <c r="AX845" s="127"/>
    </row>
    <row r="846" spans="1:50" x14ac:dyDescent="0.3">
      <c r="A846" s="25"/>
      <c r="B846" s="25"/>
      <c r="C846" s="25"/>
      <c r="D846" s="25"/>
      <c r="E846" s="25"/>
      <c r="F846" s="25"/>
      <c r="G846" s="71"/>
      <c r="H846" s="84"/>
      <c r="I846" s="84"/>
      <c r="J846" s="180"/>
      <c r="K846" s="25"/>
      <c r="L846" s="25"/>
      <c r="M846" s="263"/>
      <c r="N846" s="171"/>
      <c r="O846" s="174"/>
      <c r="P846" s="264"/>
      <c r="Q846" s="129"/>
      <c r="R846" s="103"/>
      <c r="S846" s="25"/>
      <c r="T846" s="154"/>
      <c r="U846" s="125"/>
      <c r="V846" s="125"/>
      <c r="W846" s="125"/>
      <c r="X846" s="25"/>
      <c r="Y846" s="113"/>
      <c r="Z846" s="113"/>
      <c r="AA846" s="113"/>
      <c r="AB846" s="127"/>
      <c r="AC846" s="127"/>
      <c r="AD846" s="127"/>
      <c r="AE846" s="127"/>
      <c r="AF846" s="127"/>
      <c r="AG846" s="127"/>
      <c r="AH846" s="127"/>
      <c r="AI846" s="127"/>
      <c r="AJ846" s="127"/>
      <c r="AK846" s="127"/>
      <c r="AL846" s="127"/>
      <c r="AM846" s="127"/>
      <c r="AN846" s="127"/>
      <c r="AO846" s="127"/>
      <c r="AP846" s="127"/>
      <c r="AQ846" s="127"/>
      <c r="AR846" s="127"/>
      <c r="AS846" s="127"/>
      <c r="AT846" s="127"/>
      <c r="AU846" s="127"/>
      <c r="AV846" s="127"/>
      <c r="AW846" s="127"/>
      <c r="AX846" s="127"/>
    </row>
    <row r="847" spans="1:50" x14ac:dyDescent="0.3">
      <c r="A847" s="25"/>
      <c r="B847" s="25"/>
      <c r="C847" s="25"/>
      <c r="D847" s="25"/>
      <c r="E847" s="25"/>
      <c r="F847" s="25"/>
      <c r="G847" s="71"/>
      <c r="H847" s="84"/>
      <c r="I847" s="84"/>
      <c r="J847" s="180"/>
      <c r="K847" s="25"/>
      <c r="L847" s="25"/>
      <c r="M847" s="263"/>
      <c r="N847" s="171"/>
      <c r="O847" s="174"/>
      <c r="P847" s="264"/>
      <c r="Q847" s="129"/>
      <c r="R847" s="103"/>
      <c r="S847" s="25"/>
      <c r="T847" s="154"/>
      <c r="U847" s="125"/>
      <c r="V847" s="125"/>
      <c r="W847" s="125"/>
      <c r="X847" s="25"/>
      <c r="Y847" s="113"/>
      <c r="Z847" s="113"/>
      <c r="AA847" s="113"/>
      <c r="AB847" s="127"/>
      <c r="AC847" s="127"/>
      <c r="AD847" s="127"/>
      <c r="AE847" s="127"/>
      <c r="AF847" s="127"/>
      <c r="AG847" s="127"/>
      <c r="AH847" s="127"/>
      <c r="AI847" s="127"/>
      <c r="AJ847" s="127"/>
      <c r="AK847" s="127"/>
      <c r="AL847" s="127"/>
      <c r="AM847" s="127"/>
      <c r="AN847" s="127"/>
      <c r="AO847" s="127"/>
      <c r="AP847" s="127"/>
      <c r="AQ847" s="127"/>
      <c r="AR847" s="127"/>
      <c r="AS847" s="127"/>
      <c r="AT847" s="127"/>
      <c r="AU847" s="127"/>
      <c r="AV847" s="127"/>
      <c r="AW847" s="127"/>
      <c r="AX847" s="127"/>
    </row>
    <row r="848" spans="1:50" x14ac:dyDescent="0.3">
      <c r="A848" s="25"/>
      <c r="B848" s="25"/>
      <c r="C848" s="25"/>
      <c r="D848" s="25"/>
      <c r="E848" s="25"/>
      <c r="F848" s="25"/>
      <c r="G848" s="71"/>
      <c r="H848" s="84"/>
      <c r="I848" s="127"/>
      <c r="J848" s="180"/>
      <c r="K848" s="25"/>
      <c r="L848" s="25"/>
      <c r="M848" s="263"/>
      <c r="N848" s="171"/>
      <c r="O848" s="174"/>
      <c r="P848" s="264"/>
      <c r="Q848" s="129"/>
      <c r="R848" s="103"/>
      <c r="S848" s="25"/>
      <c r="T848" s="154"/>
      <c r="U848" s="125"/>
      <c r="V848" s="125"/>
      <c r="W848" s="125"/>
      <c r="X848" s="25"/>
      <c r="Y848" s="113"/>
      <c r="Z848" s="113"/>
      <c r="AA848" s="113"/>
      <c r="AB848" s="127"/>
      <c r="AC848" s="127"/>
      <c r="AD848" s="127"/>
      <c r="AE848" s="127"/>
      <c r="AF848" s="127"/>
      <c r="AG848" s="127"/>
      <c r="AH848" s="127"/>
      <c r="AI848" s="127"/>
      <c r="AJ848" s="127"/>
      <c r="AK848" s="127"/>
      <c r="AL848" s="127"/>
      <c r="AM848" s="127"/>
      <c r="AN848" s="127"/>
      <c r="AO848" s="127"/>
      <c r="AP848" s="127"/>
      <c r="AQ848" s="127"/>
      <c r="AR848" s="127"/>
      <c r="AS848" s="127"/>
      <c r="AT848" s="127"/>
      <c r="AU848" s="127"/>
      <c r="AV848" s="127"/>
      <c r="AW848" s="127"/>
      <c r="AX848" s="127"/>
    </row>
    <row r="849" spans="1:50" x14ac:dyDescent="0.3">
      <c r="A849" s="25"/>
      <c r="B849" s="25"/>
      <c r="C849" s="25"/>
      <c r="D849" s="25"/>
      <c r="E849" s="25"/>
      <c r="F849" s="25"/>
      <c r="G849" s="71"/>
      <c r="H849" s="84"/>
      <c r="I849" s="127"/>
      <c r="J849" s="180"/>
      <c r="K849" s="25"/>
      <c r="L849" s="25"/>
      <c r="M849" s="263"/>
      <c r="N849" s="171"/>
      <c r="O849" s="174"/>
      <c r="P849" s="264"/>
      <c r="Q849" s="129"/>
      <c r="R849" s="103"/>
      <c r="S849" s="25"/>
      <c r="T849" s="154"/>
      <c r="U849" s="125"/>
      <c r="V849" s="125"/>
      <c r="W849" s="125"/>
      <c r="X849" s="25"/>
      <c r="Y849" s="113"/>
      <c r="Z849" s="113"/>
      <c r="AA849" s="113"/>
      <c r="AB849" s="127"/>
      <c r="AC849" s="127"/>
      <c r="AD849" s="127"/>
      <c r="AE849" s="127"/>
      <c r="AF849" s="127"/>
      <c r="AG849" s="127"/>
      <c r="AH849" s="127"/>
      <c r="AI849" s="127"/>
      <c r="AJ849" s="127"/>
      <c r="AK849" s="127"/>
      <c r="AL849" s="127"/>
      <c r="AM849" s="127"/>
      <c r="AN849" s="127"/>
      <c r="AO849" s="127"/>
      <c r="AP849" s="127"/>
      <c r="AQ849" s="127"/>
      <c r="AR849" s="127"/>
      <c r="AS849" s="127"/>
      <c r="AT849" s="127"/>
      <c r="AU849" s="127"/>
      <c r="AV849" s="127"/>
      <c r="AW849" s="127"/>
      <c r="AX849" s="127"/>
    </row>
    <row r="850" spans="1:50" x14ac:dyDescent="0.3">
      <c r="A850" s="25"/>
      <c r="B850" s="25"/>
      <c r="C850" s="25"/>
      <c r="D850" s="25"/>
      <c r="E850" s="25"/>
      <c r="F850" s="25"/>
      <c r="G850" s="71"/>
      <c r="H850" s="84"/>
      <c r="I850" s="127"/>
      <c r="J850" s="180"/>
      <c r="K850" s="25"/>
      <c r="L850" s="25"/>
      <c r="M850" s="263"/>
      <c r="N850" s="171"/>
      <c r="O850" s="174"/>
      <c r="P850" s="264"/>
      <c r="Q850" s="129"/>
      <c r="R850" s="103"/>
      <c r="S850" s="25"/>
      <c r="T850" s="154"/>
      <c r="U850" s="125"/>
      <c r="V850" s="125"/>
      <c r="W850" s="125"/>
      <c r="X850" s="25"/>
      <c r="Y850" s="113"/>
      <c r="Z850" s="113"/>
      <c r="AA850" s="113"/>
      <c r="AB850" s="127"/>
      <c r="AC850" s="127"/>
      <c r="AD850" s="127"/>
      <c r="AE850" s="127"/>
      <c r="AF850" s="127"/>
      <c r="AG850" s="127"/>
      <c r="AH850" s="127"/>
      <c r="AI850" s="127"/>
      <c r="AJ850" s="127"/>
      <c r="AK850" s="127"/>
      <c r="AL850" s="127"/>
      <c r="AM850" s="127"/>
      <c r="AN850" s="127"/>
      <c r="AO850" s="127"/>
      <c r="AP850" s="127"/>
      <c r="AQ850" s="127"/>
      <c r="AR850" s="127"/>
      <c r="AS850" s="127"/>
      <c r="AT850" s="127"/>
      <c r="AU850" s="127"/>
      <c r="AV850" s="127"/>
      <c r="AW850" s="127"/>
      <c r="AX850" s="127"/>
    </row>
    <row r="851" spans="1:50" x14ac:dyDescent="0.3">
      <c r="A851" s="25"/>
      <c r="B851" s="25"/>
      <c r="C851" s="25"/>
      <c r="D851" s="25"/>
      <c r="E851" s="25"/>
      <c r="F851" s="25"/>
      <c r="G851" s="71"/>
      <c r="H851" s="84"/>
      <c r="I851" s="127"/>
      <c r="J851" s="180"/>
      <c r="K851" s="25"/>
      <c r="L851" s="25"/>
      <c r="M851" s="263"/>
      <c r="N851" s="171"/>
      <c r="O851" s="174"/>
      <c r="P851" s="264"/>
      <c r="Q851" s="129"/>
      <c r="R851" s="103"/>
      <c r="S851" s="25"/>
      <c r="T851" s="154"/>
      <c r="U851" s="125"/>
      <c r="V851" s="125"/>
      <c r="W851" s="125"/>
      <c r="X851" s="25"/>
      <c r="Y851" s="113"/>
      <c r="Z851" s="113"/>
      <c r="AA851" s="113"/>
      <c r="AB851" s="127"/>
      <c r="AC851" s="127"/>
      <c r="AD851" s="127"/>
      <c r="AE851" s="127"/>
      <c r="AF851" s="127"/>
      <c r="AG851" s="127"/>
      <c r="AH851" s="127"/>
      <c r="AI851" s="127"/>
      <c r="AJ851" s="127"/>
      <c r="AK851" s="127"/>
      <c r="AL851" s="127"/>
      <c r="AM851" s="127"/>
      <c r="AN851" s="127"/>
      <c r="AO851" s="127"/>
      <c r="AP851" s="127"/>
      <c r="AQ851" s="127"/>
      <c r="AR851" s="127"/>
      <c r="AS851" s="127"/>
      <c r="AT851" s="127"/>
      <c r="AU851" s="127"/>
      <c r="AV851" s="127"/>
      <c r="AW851" s="127"/>
      <c r="AX851" s="127"/>
    </row>
    <row r="852" spans="1:50" x14ac:dyDescent="0.3">
      <c r="A852" s="25"/>
      <c r="B852" s="25"/>
      <c r="C852" s="25"/>
      <c r="D852" s="25"/>
      <c r="E852" s="25"/>
      <c r="F852" s="25"/>
      <c r="G852" s="71"/>
      <c r="H852" s="84"/>
      <c r="I852" s="127"/>
      <c r="J852" s="180"/>
      <c r="K852" s="25"/>
      <c r="L852" s="25"/>
      <c r="M852" s="263"/>
      <c r="N852" s="171"/>
      <c r="O852" s="174"/>
      <c r="P852" s="264"/>
      <c r="Q852" s="129"/>
      <c r="R852" s="103"/>
      <c r="S852" s="25"/>
      <c r="T852" s="154"/>
      <c r="U852" s="125"/>
      <c r="V852" s="125"/>
      <c r="W852" s="125"/>
      <c r="X852" s="25"/>
      <c r="Y852" s="113"/>
      <c r="Z852" s="113"/>
      <c r="AA852" s="113"/>
      <c r="AB852" s="127"/>
      <c r="AC852" s="127"/>
      <c r="AD852" s="127"/>
      <c r="AE852" s="127"/>
      <c r="AF852" s="127"/>
      <c r="AG852" s="127"/>
      <c r="AH852" s="127"/>
      <c r="AI852" s="127"/>
      <c r="AJ852" s="127"/>
      <c r="AK852" s="127"/>
      <c r="AL852" s="127"/>
      <c r="AM852" s="127"/>
      <c r="AN852" s="127"/>
      <c r="AO852" s="127"/>
      <c r="AP852" s="127"/>
      <c r="AQ852" s="127"/>
      <c r="AR852" s="127"/>
      <c r="AS852" s="127"/>
      <c r="AT852" s="127"/>
      <c r="AU852" s="127"/>
      <c r="AV852" s="127"/>
      <c r="AW852" s="127"/>
      <c r="AX852" s="127"/>
    </row>
    <row r="853" spans="1:50" x14ac:dyDescent="0.3">
      <c r="A853" s="25"/>
      <c r="B853" s="25"/>
      <c r="C853" s="25"/>
      <c r="D853" s="25"/>
      <c r="E853" s="25"/>
      <c r="F853" s="25"/>
      <c r="G853" s="71"/>
      <c r="H853" s="84"/>
      <c r="I853" s="127"/>
      <c r="J853" s="180"/>
      <c r="K853" s="25"/>
      <c r="L853" s="25"/>
      <c r="M853" s="263"/>
      <c r="N853" s="171"/>
      <c r="O853" s="174"/>
      <c r="P853" s="264"/>
      <c r="Q853" s="129"/>
      <c r="R853" s="103"/>
      <c r="S853" s="25"/>
      <c r="T853" s="154"/>
      <c r="U853" s="125"/>
      <c r="V853" s="125"/>
      <c r="W853" s="125"/>
      <c r="X853" s="25"/>
      <c r="Y853" s="113"/>
      <c r="Z853" s="113"/>
      <c r="AA853" s="113"/>
      <c r="AB853" s="127"/>
      <c r="AC853" s="127"/>
      <c r="AD853" s="127"/>
      <c r="AE853" s="127"/>
      <c r="AF853" s="127"/>
      <c r="AG853" s="127"/>
      <c r="AH853" s="127"/>
      <c r="AI853" s="127"/>
      <c r="AJ853" s="127"/>
      <c r="AK853" s="127"/>
      <c r="AL853" s="127"/>
      <c r="AM853" s="127"/>
      <c r="AN853" s="127"/>
      <c r="AO853" s="127"/>
      <c r="AP853" s="127"/>
      <c r="AQ853" s="127"/>
      <c r="AR853" s="127"/>
      <c r="AS853" s="127"/>
      <c r="AT853" s="127"/>
      <c r="AU853" s="127"/>
      <c r="AV853" s="127"/>
      <c r="AW853" s="127"/>
      <c r="AX853" s="127"/>
    </row>
    <row r="854" spans="1:50" x14ac:dyDescent="0.3">
      <c r="A854" s="25"/>
      <c r="B854" s="25"/>
      <c r="C854" s="25"/>
      <c r="D854" s="25"/>
      <c r="E854" s="25"/>
      <c r="F854" s="25"/>
      <c r="G854" s="71"/>
      <c r="H854" s="84"/>
      <c r="I854" s="127"/>
      <c r="J854" s="180"/>
      <c r="K854" s="25"/>
      <c r="L854" s="25"/>
      <c r="M854" s="263"/>
      <c r="N854" s="171"/>
      <c r="O854" s="174"/>
      <c r="P854" s="264"/>
      <c r="Q854" s="129"/>
      <c r="R854" s="103"/>
      <c r="S854" s="25"/>
      <c r="T854" s="154"/>
      <c r="U854" s="125"/>
      <c r="V854" s="125"/>
      <c r="W854" s="125"/>
      <c r="X854" s="25"/>
      <c r="Y854" s="113"/>
      <c r="Z854" s="113"/>
      <c r="AA854" s="113"/>
      <c r="AB854" s="127"/>
      <c r="AC854" s="127"/>
      <c r="AD854" s="127"/>
      <c r="AE854" s="127"/>
      <c r="AF854" s="127"/>
      <c r="AG854" s="127"/>
      <c r="AH854" s="127"/>
      <c r="AI854" s="127"/>
      <c r="AJ854" s="127"/>
      <c r="AK854" s="127"/>
      <c r="AL854" s="127"/>
      <c r="AM854" s="127"/>
      <c r="AN854" s="127"/>
      <c r="AO854" s="127"/>
      <c r="AP854" s="127"/>
      <c r="AQ854" s="127"/>
      <c r="AR854" s="127"/>
      <c r="AS854" s="127"/>
      <c r="AT854" s="127"/>
      <c r="AU854" s="127"/>
      <c r="AV854" s="127"/>
      <c r="AW854" s="127"/>
      <c r="AX854" s="127"/>
    </row>
    <row r="855" spans="1:50" x14ac:dyDescent="0.3">
      <c r="A855" s="25"/>
      <c r="B855" s="25"/>
      <c r="C855" s="25"/>
      <c r="D855" s="25"/>
      <c r="E855" s="25"/>
      <c r="F855" s="25"/>
      <c r="G855" s="71"/>
      <c r="H855" s="84"/>
      <c r="I855" s="127"/>
      <c r="J855" s="180"/>
      <c r="K855" s="25"/>
      <c r="L855" s="25"/>
      <c r="M855" s="263"/>
      <c r="N855" s="171"/>
      <c r="O855" s="174"/>
      <c r="P855" s="264"/>
      <c r="Q855" s="129"/>
      <c r="R855" s="103"/>
      <c r="S855" s="25"/>
      <c r="T855" s="154"/>
      <c r="U855" s="125"/>
      <c r="V855" s="125"/>
      <c r="W855" s="125"/>
      <c r="X855" s="25"/>
      <c r="Y855" s="113"/>
      <c r="Z855" s="113"/>
      <c r="AA855" s="113"/>
      <c r="AB855" s="127"/>
      <c r="AC855" s="127"/>
      <c r="AD855" s="127"/>
      <c r="AE855" s="127"/>
      <c r="AF855" s="127"/>
      <c r="AG855" s="127"/>
      <c r="AH855" s="127"/>
      <c r="AI855" s="127"/>
      <c r="AJ855" s="127"/>
      <c r="AK855" s="127"/>
      <c r="AL855" s="127"/>
      <c r="AM855" s="127"/>
      <c r="AN855" s="127"/>
      <c r="AO855" s="127"/>
      <c r="AP855" s="127"/>
      <c r="AQ855" s="127"/>
      <c r="AR855" s="127"/>
      <c r="AS855" s="127"/>
      <c r="AT855" s="127"/>
      <c r="AU855" s="127"/>
      <c r="AV855" s="127"/>
      <c r="AW855" s="127"/>
      <c r="AX855" s="127"/>
    </row>
    <row r="856" spans="1:50" x14ac:dyDescent="0.3">
      <c r="A856" s="25"/>
      <c r="B856" s="25"/>
      <c r="C856" s="25"/>
      <c r="D856" s="25"/>
      <c r="E856" s="25"/>
      <c r="F856" s="25"/>
      <c r="G856" s="71"/>
      <c r="H856" s="84"/>
      <c r="I856" s="127"/>
      <c r="J856" s="180"/>
      <c r="K856" s="25"/>
      <c r="L856" s="25"/>
      <c r="M856" s="263"/>
      <c r="N856" s="171"/>
      <c r="O856" s="174"/>
      <c r="P856" s="264"/>
      <c r="Q856" s="129"/>
      <c r="R856" s="103"/>
      <c r="S856" s="25"/>
      <c r="T856" s="154"/>
      <c r="U856" s="125"/>
      <c r="V856" s="125"/>
      <c r="W856" s="125"/>
      <c r="X856" s="25"/>
      <c r="Y856" s="113"/>
      <c r="Z856" s="113"/>
      <c r="AA856" s="113"/>
      <c r="AB856" s="127"/>
      <c r="AC856" s="127"/>
      <c r="AD856" s="127"/>
      <c r="AE856" s="127"/>
      <c r="AF856" s="127"/>
      <c r="AG856" s="127"/>
      <c r="AH856" s="127"/>
      <c r="AI856" s="127"/>
      <c r="AJ856" s="127"/>
      <c r="AK856" s="127"/>
      <c r="AL856" s="127"/>
      <c r="AM856" s="127"/>
      <c r="AN856" s="127"/>
      <c r="AO856" s="127"/>
      <c r="AP856" s="127"/>
      <c r="AQ856" s="127"/>
      <c r="AR856" s="127"/>
      <c r="AS856" s="127"/>
      <c r="AT856" s="127"/>
      <c r="AU856" s="127"/>
      <c r="AV856" s="127"/>
      <c r="AW856" s="127"/>
      <c r="AX856" s="127"/>
    </row>
    <row r="857" spans="1:50" x14ac:dyDescent="0.3">
      <c r="A857" s="25"/>
      <c r="B857" s="25"/>
      <c r="C857" s="25"/>
      <c r="D857" s="25"/>
      <c r="E857" s="25"/>
      <c r="F857" s="25"/>
      <c r="G857" s="71"/>
      <c r="H857" s="84"/>
      <c r="I857" s="127"/>
      <c r="J857" s="180"/>
      <c r="K857" s="25"/>
      <c r="L857" s="25"/>
      <c r="M857" s="263"/>
      <c r="N857" s="171"/>
      <c r="O857" s="174"/>
      <c r="P857" s="264"/>
      <c r="Q857" s="129"/>
      <c r="R857" s="103"/>
      <c r="S857" s="25"/>
      <c r="T857" s="154"/>
      <c r="U857" s="125"/>
      <c r="V857" s="125"/>
      <c r="W857" s="125"/>
      <c r="X857" s="25"/>
      <c r="Y857" s="113"/>
      <c r="Z857" s="113"/>
      <c r="AA857" s="113"/>
      <c r="AB857" s="127"/>
      <c r="AC857" s="127"/>
      <c r="AD857" s="127"/>
      <c r="AE857" s="127"/>
      <c r="AF857" s="127"/>
      <c r="AG857" s="127"/>
      <c r="AH857" s="127"/>
      <c r="AI857" s="127"/>
      <c r="AJ857" s="127"/>
      <c r="AK857" s="127"/>
      <c r="AL857" s="127"/>
      <c r="AM857" s="127"/>
      <c r="AN857" s="127"/>
      <c r="AO857" s="127"/>
      <c r="AP857" s="127"/>
      <c r="AQ857" s="127"/>
      <c r="AR857" s="127"/>
      <c r="AS857" s="127"/>
      <c r="AT857" s="127"/>
      <c r="AU857" s="127"/>
      <c r="AV857" s="127"/>
      <c r="AW857" s="127"/>
      <c r="AX857" s="127"/>
    </row>
    <row r="858" spans="1:50" x14ac:dyDescent="0.3">
      <c r="A858" s="25"/>
      <c r="B858" s="25"/>
      <c r="C858" s="25"/>
      <c r="D858" s="25"/>
      <c r="E858" s="25"/>
      <c r="F858" s="25"/>
      <c r="G858" s="71"/>
      <c r="H858" s="84"/>
      <c r="I858" s="127"/>
      <c r="J858" s="180"/>
      <c r="K858" s="25"/>
      <c r="L858" s="25"/>
      <c r="M858" s="263"/>
      <c r="N858" s="171"/>
      <c r="O858" s="174"/>
      <c r="P858" s="264"/>
      <c r="Q858" s="129"/>
      <c r="R858" s="103"/>
      <c r="S858" s="25"/>
      <c r="T858" s="154"/>
      <c r="U858" s="125"/>
      <c r="V858" s="125"/>
      <c r="W858" s="125"/>
      <c r="X858" s="25"/>
      <c r="Y858" s="113"/>
      <c r="Z858" s="113"/>
      <c r="AA858" s="113"/>
      <c r="AB858" s="127"/>
      <c r="AC858" s="127"/>
      <c r="AD858" s="127"/>
      <c r="AE858" s="127"/>
      <c r="AF858" s="127"/>
      <c r="AG858" s="127"/>
      <c r="AH858" s="127"/>
      <c r="AI858" s="127"/>
      <c r="AJ858" s="127"/>
      <c r="AK858" s="127"/>
      <c r="AL858" s="127"/>
      <c r="AM858" s="127"/>
      <c r="AN858" s="127"/>
      <c r="AO858" s="127"/>
      <c r="AP858" s="127"/>
      <c r="AQ858" s="127"/>
      <c r="AR858" s="127"/>
      <c r="AS858" s="127"/>
      <c r="AT858" s="127"/>
      <c r="AU858" s="127"/>
      <c r="AV858" s="127"/>
      <c r="AW858" s="127"/>
      <c r="AX858" s="127"/>
    </row>
    <row r="859" spans="1:50" x14ac:dyDescent="0.3">
      <c r="A859" s="25"/>
      <c r="B859" s="25"/>
      <c r="C859" s="25"/>
      <c r="D859" s="25"/>
      <c r="E859" s="25"/>
      <c r="F859" s="25"/>
      <c r="G859" s="71"/>
      <c r="H859" s="84"/>
      <c r="I859" s="127"/>
      <c r="J859" s="180"/>
      <c r="K859" s="25"/>
      <c r="L859" s="25"/>
      <c r="M859" s="263"/>
      <c r="N859" s="171"/>
      <c r="O859" s="174"/>
      <c r="P859" s="264"/>
      <c r="Q859" s="129"/>
      <c r="R859" s="103"/>
      <c r="S859" s="25"/>
      <c r="T859" s="154"/>
      <c r="U859" s="125"/>
      <c r="V859" s="125"/>
      <c r="W859" s="125"/>
      <c r="X859" s="25"/>
      <c r="Y859" s="113"/>
      <c r="Z859" s="113"/>
      <c r="AA859" s="113"/>
      <c r="AB859" s="127"/>
      <c r="AC859" s="127"/>
      <c r="AD859" s="127"/>
      <c r="AE859" s="127"/>
      <c r="AF859" s="127"/>
      <c r="AG859" s="127"/>
      <c r="AH859" s="127"/>
      <c r="AI859" s="127"/>
      <c r="AJ859" s="127"/>
      <c r="AK859" s="127"/>
      <c r="AL859" s="127"/>
      <c r="AM859" s="127"/>
      <c r="AN859" s="127"/>
      <c r="AO859" s="127"/>
      <c r="AP859" s="127"/>
      <c r="AQ859" s="127"/>
      <c r="AR859" s="127"/>
      <c r="AS859" s="127"/>
      <c r="AT859" s="127"/>
      <c r="AU859" s="127"/>
      <c r="AV859" s="127"/>
      <c r="AW859" s="127"/>
      <c r="AX859" s="127"/>
    </row>
    <row r="860" spans="1:50" x14ac:dyDescent="0.3">
      <c r="A860" s="25"/>
      <c r="B860" s="25"/>
      <c r="C860" s="25"/>
      <c r="D860" s="25"/>
      <c r="E860" s="25"/>
      <c r="F860" s="25"/>
      <c r="G860" s="71"/>
      <c r="H860" s="84"/>
      <c r="I860" s="127"/>
      <c r="J860" s="180"/>
      <c r="K860" s="25"/>
      <c r="L860" s="25"/>
      <c r="M860" s="263"/>
      <c r="N860" s="171"/>
      <c r="O860" s="174"/>
      <c r="P860" s="264"/>
      <c r="Q860" s="129"/>
      <c r="R860" s="103"/>
      <c r="S860" s="25"/>
      <c r="T860" s="154"/>
      <c r="U860" s="125"/>
      <c r="V860" s="125"/>
      <c r="W860" s="125"/>
      <c r="X860" s="25"/>
      <c r="Y860" s="113"/>
      <c r="Z860" s="113"/>
      <c r="AA860" s="113"/>
      <c r="AB860" s="127"/>
      <c r="AC860" s="127"/>
      <c r="AD860" s="127"/>
      <c r="AE860" s="127"/>
      <c r="AF860" s="127"/>
      <c r="AG860" s="127"/>
      <c r="AH860" s="127"/>
      <c r="AI860" s="127"/>
      <c r="AJ860" s="127"/>
      <c r="AK860" s="127"/>
      <c r="AL860" s="127"/>
      <c r="AM860" s="127"/>
      <c r="AN860" s="127"/>
      <c r="AO860" s="127"/>
      <c r="AP860" s="127"/>
      <c r="AQ860" s="127"/>
      <c r="AR860" s="127"/>
      <c r="AS860" s="127"/>
      <c r="AT860" s="127"/>
      <c r="AU860" s="127"/>
      <c r="AV860" s="127"/>
      <c r="AW860" s="127"/>
      <c r="AX860" s="127"/>
    </row>
    <row r="861" spans="1:50" x14ac:dyDescent="0.3">
      <c r="A861" s="25"/>
      <c r="B861" s="25"/>
      <c r="C861" s="25"/>
      <c r="D861" s="25"/>
      <c r="E861" s="25"/>
      <c r="F861" s="25"/>
      <c r="G861" s="71"/>
      <c r="H861" s="84"/>
      <c r="I861" s="127"/>
      <c r="J861" s="180"/>
      <c r="K861" s="25"/>
      <c r="L861" s="25"/>
      <c r="M861" s="263"/>
      <c r="N861" s="171"/>
      <c r="O861" s="174"/>
      <c r="P861" s="264"/>
      <c r="Q861" s="129"/>
      <c r="R861" s="103"/>
      <c r="S861" s="25"/>
      <c r="T861" s="154"/>
      <c r="U861" s="125"/>
      <c r="V861" s="125"/>
      <c r="W861" s="125"/>
      <c r="X861" s="25"/>
      <c r="Y861" s="113"/>
      <c r="Z861" s="113"/>
      <c r="AA861" s="113"/>
      <c r="AB861" s="127"/>
      <c r="AC861" s="127"/>
      <c r="AD861" s="127"/>
      <c r="AE861" s="127"/>
      <c r="AF861" s="127"/>
      <c r="AG861" s="127"/>
      <c r="AH861" s="127"/>
      <c r="AI861" s="127"/>
      <c r="AJ861" s="127"/>
      <c r="AK861" s="127"/>
      <c r="AL861" s="127"/>
      <c r="AM861" s="127"/>
      <c r="AN861" s="127"/>
      <c r="AO861" s="127"/>
      <c r="AP861" s="127"/>
      <c r="AQ861" s="127"/>
      <c r="AR861" s="127"/>
      <c r="AS861" s="127"/>
      <c r="AT861" s="127"/>
      <c r="AU861" s="127"/>
      <c r="AV861" s="127"/>
      <c r="AW861" s="127"/>
      <c r="AX861" s="127"/>
    </row>
    <row r="862" spans="1:50" x14ac:dyDescent="0.3">
      <c r="A862" s="25"/>
      <c r="B862" s="25"/>
      <c r="C862" s="25"/>
      <c r="D862" s="25"/>
      <c r="E862" s="25"/>
      <c r="F862" s="25"/>
      <c r="G862" s="71"/>
      <c r="H862" s="84"/>
      <c r="I862" s="127"/>
      <c r="J862" s="180"/>
      <c r="K862" s="25"/>
      <c r="L862" s="25"/>
      <c r="M862" s="263"/>
      <c r="N862" s="171"/>
      <c r="O862" s="174"/>
      <c r="P862" s="264"/>
      <c r="Q862" s="129"/>
      <c r="R862" s="103"/>
      <c r="S862" s="25"/>
      <c r="T862" s="154"/>
      <c r="U862" s="125"/>
      <c r="V862" s="125"/>
      <c r="W862" s="125"/>
      <c r="X862" s="25"/>
      <c r="Y862" s="113"/>
      <c r="Z862" s="113"/>
      <c r="AA862" s="113"/>
      <c r="AB862" s="127"/>
      <c r="AC862" s="127"/>
      <c r="AD862" s="127"/>
      <c r="AE862" s="127"/>
      <c r="AF862" s="127"/>
      <c r="AG862" s="127"/>
      <c r="AH862" s="127"/>
      <c r="AI862" s="127"/>
      <c r="AJ862" s="127"/>
      <c r="AK862" s="127"/>
      <c r="AL862" s="127"/>
      <c r="AM862" s="127"/>
      <c r="AN862" s="127"/>
      <c r="AO862" s="127"/>
      <c r="AP862" s="127"/>
      <c r="AQ862" s="127"/>
      <c r="AR862" s="127"/>
      <c r="AS862" s="127"/>
      <c r="AT862" s="127"/>
      <c r="AU862" s="127"/>
      <c r="AV862" s="127"/>
      <c r="AW862" s="127"/>
      <c r="AX862" s="127"/>
    </row>
    <row r="863" spans="1:50" x14ac:dyDescent="0.3">
      <c r="A863" s="25"/>
      <c r="B863" s="25"/>
      <c r="C863" s="25"/>
      <c r="D863" s="25"/>
      <c r="E863" s="25"/>
      <c r="F863" s="25"/>
      <c r="G863" s="71"/>
      <c r="H863" s="84"/>
      <c r="I863" s="127"/>
      <c r="J863" s="180"/>
      <c r="K863" s="25"/>
      <c r="L863" s="25"/>
      <c r="M863" s="263"/>
      <c r="N863" s="171"/>
      <c r="O863" s="174"/>
      <c r="P863" s="264"/>
      <c r="Q863" s="129"/>
      <c r="R863" s="103"/>
      <c r="S863" s="25"/>
      <c r="T863" s="154"/>
      <c r="U863" s="125"/>
      <c r="V863" s="125"/>
      <c r="W863" s="125"/>
      <c r="X863" s="25"/>
      <c r="Y863" s="113"/>
      <c r="Z863" s="113"/>
      <c r="AA863" s="113"/>
      <c r="AB863" s="127"/>
      <c r="AC863" s="127"/>
      <c r="AD863" s="127"/>
      <c r="AE863" s="127"/>
      <c r="AF863" s="127"/>
      <c r="AG863" s="127"/>
      <c r="AH863" s="127"/>
      <c r="AI863" s="127"/>
      <c r="AJ863" s="127"/>
      <c r="AK863" s="127"/>
      <c r="AL863" s="127"/>
      <c r="AM863" s="127"/>
      <c r="AN863" s="127"/>
      <c r="AO863" s="127"/>
      <c r="AP863" s="127"/>
      <c r="AQ863" s="127"/>
      <c r="AR863" s="127"/>
      <c r="AS863" s="127"/>
      <c r="AT863" s="127"/>
      <c r="AU863" s="127"/>
      <c r="AV863" s="127"/>
      <c r="AW863" s="127"/>
      <c r="AX863" s="127"/>
    </row>
    <row r="864" spans="1:50" x14ac:dyDescent="0.3">
      <c r="A864" s="25"/>
      <c r="B864" s="25"/>
      <c r="C864" s="25"/>
      <c r="D864" s="25"/>
      <c r="E864" s="25"/>
      <c r="F864" s="25"/>
      <c r="G864" s="71"/>
      <c r="H864" s="84"/>
      <c r="I864" s="127"/>
      <c r="J864" s="180"/>
      <c r="K864" s="25"/>
      <c r="L864" s="25"/>
      <c r="M864" s="263"/>
      <c r="N864" s="171"/>
      <c r="O864" s="174"/>
      <c r="P864" s="264"/>
      <c r="Q864" s="129"/>
      <c r="R864" s="103"/>
      <c r="S864" s="25"/>
      <c r="T864" s="154"/>
      <c r="U864" s="125"/>
      <c r="V864" s="125"/>
      <c r="W864" s="125"/>
      <c r="X864" s="25"/>
      <c r="Y864" s="113"/>
      <c r="Z864" s="113"/>
      <c r="AA864" s="113"/>
      <c r="AB864" s="127"/>
      <c r="AC864" s="127"/>
      <c r="AD864" s="127"/>
      <c r="AE864" s="127"/>
      <c r="AF864" s="127"/>
      <c r="AG864" s="127"/>
      <c r="AH864" s="127"/>
      <c r="AI864" s="127"/>
      <c r="AJ864" s="127"/>
      <c r="AK864" s="127"/>
      <c r="AL864" s="127"/>
      <c r="AM864" s="127"/>
      <c r="AN864" s="127"/>
      <c r="AO864" s="127"/>
      <c r="AP864" s="127"/>
      <c r="AQ864" s="127"/>
      <c r="AR864" s="127"/>
      <c r="AS864" s="127"/>
      <c r="AT864" s="127"/>
      <c r="AU864" s="127"/>
      <c r="AV864" s="127"/>
      <c r="AW864" s="127"/>
      <c r="AX864" s="127"/>
    </row>
    <row r="865" spans="1:50" x14ac:dyDescent="0.3">
      <c r="A865" s="25"/>
      <c r="B865" s="25"/>
      <c r="C865" s="25"/>
      <c r="D865" s="25"/>
      <c r="E865" s="25"/>
      <c r="F865" s="25"/>
      <c r="G865" s="71"/>
      <c r="H865" s="84"/>
      <c r="I865" s="127"/>
      <c r="J865" s="180"/>
      <c r="K865" s="25"/>
      <c r="L865" s="25"/>
      <c r="M865" s="263"/>
      <c r="N865" s="171"/>
      <c r="O865" s="174"/>
      <c r="P865" s="264"/>
      <c r="Q865" s="129"/>
      <c r="R865" s="103"/>
      <c r="S865" s="25"/>
      <c r="T865" s="154"/>
      <c r="U865" s="125"/>
      <c r="V865" s="125"/>
      <c r="W865" s="125"/>
      <c r="X865" s="25"/>
      <c r="Y865" s="113"/>
      <c r="Z865" s="113"/>
      <c r="AA865" s="113"/>
      <c r="AB865" s="127"/>
      <c r="AC865" s="127"/>
      <c r="AD865" s="127"/>
      <c r="AE865" s="127"/>
      <c r="AF865" s="127"/>
      <c r="AG865" s="127"/>
      <c r="AH865" s="127"/>
      <c r="AI865" s="127"/>
      <c r="AJ865" s="127"/>
      <c r="AK865" s="127"/>
      <c r="AL865" s="127"/>
      <c r="AM865" s="127"/>
      <c r="AN865" s="127"/>
      <c r="AO865" s="127"/>
      <c r="AP865" s="127"/>
      <c r="AQ865" s="127"/>
      <c r="AR865" s="127"/>
      <c r="AS865" s="127"/>
      <c r="AT865" s="127"/>
      <c r="AU865" s="127"/>
      <c r="AV865" s="127"/>
      <c r="AW865" s="127"/>
      <c r="AX865" s="127"/>
    </row>
    <row r="866" spans="1:50" x14ac:dyDescent="0.3">
      <c r="A866" s="25"/>
      <c r="B866" s="25"/>
      <c r="C866" s="25"/>
      <c r="D866" s="25"/>
      <c r="E866" s="25"/>
      <c r="F866" s="25"/>
      <c r="G866" s="71"/>
      <c r="H866" s="84"/>
      <c r="I866" s="127"/>
      <c r="J866" s="180"/>
      <c r="K866" s="25"/>
      <c r="L866" s="25"/>
      <c r="M866" s="263"/>
      <c r="N866" s="171"/>
      <c r="O866" s="174"/>
      <c r="P866" s="264"/>
      <c r="Q866" s="129"/>
      <c r="R866" s="103"/>
      <c r="S866" s="25"/>
      <c r="T866" s="154"/>
      <c r="U866" s="125"/>
      <c r="V866" s="125"/>
      <c r="W866" s="125"/>
      <c r="X866" s="25"/>
      <c r="Y866" s="113"/>
      <c r="Z866" s="113"/>
      <c r="AA866" s="113"/>
      <c r="AB866" s="127"/>
      <c r="AC866" s="127"/>
      <c r="AD866" s="127"/>
      <c r="AE866" s="127"/>
      <c r="AF866" s="127"/>
      <c r="AG866" s="127"/>
      <c r="AH866" s="127"/>
      <c r="AI866" s="127"/>
      <c r="AJ866" s="127"/>
      <c r="AK866" s="127"/>
      <c r="AL866" s="127"/>
      <c r="AM866" s="127"/>
      <c r="AN866" s="127"/>
      <c r="AO866" s="127"/>
      <c r="AP866" s="127"/>
      <c r="AQ866" s="127"/>
      <c r="AR866" s="127"/>
      <c r="AS866" s="127"/>
      <c r="AT866" s="127"/>
      <c r="AU866" s="127"/>
      <c r="AV866" s="127"/>
      <c r="AW866" s="127"/>
      <c r="AX866" s="127"/>
    </row>
    <row r="867" spans="1:50" x14ac:dyDescent="0.3">
      <c r="A867" s="25"/>
      <c r="B867" s="25"/>
      <c r="C867" s="25"/>
      <c r="D867" s="25"/>
      <c r="E867" s="25"/>
      <c r="F867" s="25"/>
      <c r="G867" s="71"/>
      <c r="H867" s="84"/>
      <c r="I867" s="127"/>
      <c r="J867" s="180"/>
      <c r="K867" s="25"/>
      <c r="L867" s="25"/>
      <c r="M867" s="263"/>
      <c r="N867" s="171"/>
      <c r="O867" s="174"/>
      <c r="P867" s="264"/>
      <c r="Q867" s="129"/>
      <c r="R867" s="103"/>
      <c r="S867" s="25"/>
      <c r="T867" s="154"/>
      <c r="U867" s="125"/>
      <c r="V867" s="125"/>
      <c r="W867" s="125"/>
      <c r="X867" s="25"/>
      <c r="Y867" s="113"/>
      <c r="Z867" s="113"/>
      <c r="AA867" s="113"/>
      <c r="AB867" s="127"/>
      <c r="AC867" s="127"/>
      <c r="AD867" s="127"/>
      <c r="AE867" s="127"/>
      <c r="AF867" s="127"/>
      <c r="AG867" s="127"/>
      <c r="AH867" s="127"/>
      <c r="AI867" s="127"/>
      <c r="AJ867" s="127"/>
      <c r="AK867" s="127"/>
      <c r="AL867" s="127"/>
      <c r="AM867" s="127"/>
      <c r="AN867" s="127"/>
      <c r="AO867" s="127"/>
      <c r="AP867" s="127"/>
      <c r="AQ867" s="127"/>
      <c r="AR867" s="127"/>
      <c r="AS867" s="127"/>
      <c r="AT867" s="127"/>
      <c r="AU867" s="127"/>
      <c r="AV867" s="127"/>
      <c r="AW867" s="127"/>
      <c r="AX867" s="127"/>
    </row>
    <row r="868" spans="1:50" x14ac:dyDescent="0.3">
      <c r="A868" s="25"/>
      <c r="B868" s="25"/>
      <c r="C868" s="25"/>
      <c r="D868" s="25"/>
      <c r="E868" s="25"/>
      <c r="F868" s="25"/>
      <c r="G868" s="71"/>
      <c r="H868" s="84"/>
      <c r="I868" s="127"/>
      <c r="J868" s="180"/>
      <c r="K868" s="25"/>
      <c r="L868" s="25"/>
      <c r="M868" s="263"/>
      <c r="N868" s="171"/>
      <c r="O868" s="174"/>
      <c r="P868" s="264"/>
      <c r="Q868" s="129"/>
      <c r="R868" s="103"/>
      <c r="S868" s="25"/>
      <c r="T868" s="154"/>
      <c r="U868" s="125"/>
      <c r="V868" s="125"/>
      <c r="W868" s="125"/>
      <c r="X868" s="25"/>
      <c r="Y868" s="113"/>
      <c r="Z868" s="113"/>
      <c r="AA868" s="113"/>
      <c r="AB868" s="127"/>
      <c r="AC868" s="127"/>
      <c r="AD868" s="127"/>
      <c r="AE868" s="127"/>
      <c r="AF868" s="127"/>
      <c r="AG868" s="127"/>
      <c r="AH868" s="127"/>
      <c r="AI868" s="127"/>
      <c r="AJ868" s="127"/>
      <c r="AK868" s="127"/>
      <c r="AL868" s="127"/>
      <c r="AM868" s="127"/>
      <c r="AN868" s="127"/>
      <c r="AO868" s="127"/>
      <c r="AP868" s="127"/>
      <c r="AQ868" s="127"/>
      <c r="AR868" s="127"/>
      <c r="AS868" s="127"/>
      <c r="AT868" s="127"/>
      <c r="AU868" s="127"/>
      <c r="AV868" s="127"/>
      <c r="AW868" s="127"/>
      <c r="AX868" s="127"/>
    </row>
    <row r="869" spans="1:50" x14ac:dyDescent="0.3">
      <c r="A869" s="25"/>
      <c r="B869" s="25"/>
      <c r="C869" s="25"/>
      <c r="D869" s="25"/>
      <c r="E869" s="25"/>
      <c r="F869" s="25"/>
      <c r="G869" s="71"/>
      <c r="H869" s="84"/>
      <c r="I869" s="127"/>
      <c r="J869" s="180"/>
      <c r="K869" s="25"/>
      <c r="L869" s="25"/>
      <c r="M869" s="263"/>
      <c r="N869" s="171"/>
      <c r="O869" s="174"/>
      <c r="P869" s="264"/>
      <c r="Q869" s="129"/>
      <c r="R869" s="103"/>
      <c r="S869" s="25"/>
      <c r="T869" s="154"/>
      <c r="U869" s="125"/>
      <c r="V869" s="125"/>
      <c r="W869" s="125"/>
      <c r="X869" s="25"/>
      <c r="Y869" s="113"/>
      <c r="Z869" s="113"/>
      <c r="AA869" s="113"/>
      <c r="AB869" s="127"/>
      <c r="AC869" s="127"/>
      <c r="AD869" s="127"/>
      <c r="AE869" s="127"/>
      <c r="AF869" s="127"/>
      <c r="AG869" s="127"/>
      <c r="AH869" s="127"/>
      <c r="AI869" s="127"/>
      <c r="AJ869" s="127"/>
      <c r="AK869" s="127"/>
      <c r="AL869" s="127"/>
      <c r="AM869" s="127"/>
      <c r="AN869" s="127"/>
      <c r="AO869" s="127"/>
      <c r="AP869" s="127"/>
      <c r="AQ869" s="127"/>
      <c r="AR869" s="127"/>
      <c r="AS869" s="127"/>
      <c r="AT869" s="127"/>
      <c r="AU869" s="127"/>
      <c r="AV869" s="127"/>
      <c r="AW869" s="127"/>
      <c r="AX869" s="127"/>
    </row>
    <row r="870" spans="1:50" x14ac:dyDescent="0.3">
      <c r="A870" s="25"/>
      <c r="B870" s="25"/>
      <c r="C870" s="25"/>
      <c r="D870" s="25"/>
      <c r="E870" s="25"/>
      <c r="F870" s="25"/>
      <c r="G870" s="71"/>
      <c r="H870" s="84"/>
      <c r="I870" s="127"/>
      <c r="J870" s="180"/>
      <c r="K870" s="25"/>
      <c r="L870" s="25"/>
      <c r="M870" s="263"/>
      <c r="N870" s="171"/>
      <c r="O870" s="174"/>
      <c r="P870" s="264"/>
      <c r="Q870" s="129"/>
      <c r="R870" s="103"/>
      <c r="S870" s="25"/>
      <c r="T870" s="154"/>
      <c r="U870" s="125"/>
      <c r="V870" s="125"/>
      <c r="W870" s="125"/>
      <c r="X870" s="25"/>
      <c r="Y870" s="113"/>
      <c r="Z870" s="113"/>
      <c r="AA870" s="113"/>
      <c r="AB870" s="127"/>
      <c r="AC870" s="127"/>
      <c r="AD870" s="127"/>
      <c r="AE870" s="127"/>
      <c r="AF870" s="127"/>
      <c r="AG870" s="127"/>
      <c r="AH870" s="127"/>
      <c r="AI870" s="127"/>
      <c r="AJ870" s="127"/>
      <c r="AK870" s="127"/>
      <c r="AL870" s="127"/>
      <c r="AM870" s="127"/>
      <c r="AN870" s="127"/>
      <c r="AO870" s="127"/>
      <c r="AP870" s="127"/>
      <c r="AQ870" s="127"/>
      <c r="AR870" s="127"/>
      <c r="AS870" s="127"/>
      <c r="AT870" s="127"/>
      <c r="AU870" s="127"/>
      <c r="AV870" s="127"/>
      <c r="AW870" s="127"/>
      <c r="AX870" s="127"/>
    </row>
    <row r="871" spans="1:50" x14ac:dyDescent="0.3">
      <c r="A871" s="25"/>
      <c r="B871" s="25"/>
      <c r="C871" s="25"/>
      <c r="D871" s="25"/>
      <c r="E871" s="25"/>
      <c r="F871" s="25"/>
      <c r="G871" s="71"/>
      <c r="H871" s="84"/>
      <c r="I871" s="127"/>
      <c r="J871" s="180"/>
      <c r="K871" s="25"/>
      <c r="L871" s="25"/>
      <c r="M871" s="263"/>
      <c r="N871" s="171"/>
      <c r="O871" s="174"/>
      <c r="P871" s="264"/>
      <c r="Q871" s="129"/>
      <c r="R871" s="103"/>
      <c r="S871" s="25"/>
      <c r="T871" s="154"/>
      <c r="U871" s="125"/>
      <c r="V871" s="125"/>
      <c r="W871" s="125"/>
      <c r="X871" s="25"/>
      <c r="Y871" s="113"/>
      <c r="Z871" s="113"/>
      <c r="AA871" s="113"/>
      <c r="AB871" s="127"/>
      <c r="AC871" s="127"/>
      <c r="AD871" s="127"/>
      <c r="AE871" s="127"/>
      <c r="AF871" s="127"/>
      <c r="AG871" s="127"/>
      <c r="AH871" s="127"/>
      <c r="AI871" s="127"/>
      <c r="AJ871" s="127"/>
      <c r="AK871" s="127"/>
      <c r="AL871" s="127"/>
      <c r="AM871" s="127"/>
      <c r="AN871" s="127"/>
      <c r="AO871" s="127"/>
      <c r="AP871" s="127"/>
      <c r="AQ871" s="127"/>
      <c r="AR871" s="127"/>
      <c r="AS871" s="127"/>
      <c r="AT871" s="127"/>
      <c r="AU871" s="127"/>
      <c r="AV871" s="127"/>
      <c r="AW871" s="127"/>
      <c r="AX871" s="127"/>
    </row>
    <row r="872" spans="1:50" x14ac:dyDescent="0.3">
      <c r="A872" s="25"/>
      <c r="B872" s="25"/>
      <c r="C872" s="25"/>
      <c r="D872" s="25"/>
      <c r="E872" s="25"/>
      <c r="F872" s="25"/>
      <c r="G872" s="71"/>
      <c r="H872" s="84"/>
      <c r="I872" s="127"/>
      <c r="J872" s="180"/>
      <c r="K872" s="25"/>
      <c r="L872" s="25"/>
      <c r="M872" s="263"/>
      <c r="N872" s="171"/>
      <c r="O872" s="174"/>
      <c r="P872" s="264"/>
      <c r="Q872" s="129"/>
      <c r="R872" s="103"/>
      <c r="S872" s="25"/>
      <c r="T872" s="154"/>
      <c r="U872" s="125"/>
      <c r="V872" s="125"/>
      <c r="W872" s="125"/>
      <c r="X872" s="25"/>
      <c r="Y872" s="113"/>
      <c r="Z872" s="113"/>
      <c r="AA872" s="113"/>
      <c r="AB872" s="127"/>
      <c r="AC872" s="127"/>
      <c r="AD872" s="127"/>
      <c r="AE872" s="127"/>
      <c r="AF872" s="127"/>
      <c r="AG872" s="127"/>
      <c r="AH872" s="127"/>
      <c r="AI872" s="127"/>
      <c r="AJ872" s="127"/>
      <c r="AK872" s="127"/>
      <c r="AL872" s="127"/>
      <c r="AM872" s="127"/>
      <c r="AN872" s="127"/>
      <c r="AO872" s="127"/>
      <c r="AP872" s="127"/>
      <c r="AQ872" s="127"/>
      <c r="AR872" s="127"/>
      <c r="AS872" s="127"/>
      <c r="AT872" s="127"/>
      <c r="AU872" s="127"/>
      <c r="AV872" s="127"/>
      <c r="AW872" s="127"/>
      <c r="AX872" s="127"/>
    </row>
    <row r="873" spans="1:50" x14ac:dyDescent="0.3">
      <c r="A873" s="25"/>
      <c r="B873" s="25"/>
      <c r="C873" s="25"/>
      <c r="D873" s="25"/>
      <c r="E873" s="25"/>
      <c r="F873" s="25"/>
      <c r="G873" s="71"/>
      <c r="H873" s="84"/>
      <c r="I873" s="84"/>
      <c r="J873" s="180"/>
      <c r="K873" s="25"/>
      <c r="L873" s="25"/>
      <c r="M873" s="263"/>
      <c r="N873" s="171"/>
      <c r="O873" s="174"/>
      <c r="P873" s="264"/>
      <c r="Q873" s="129"/>
      <c r="R873" s="103"/>
      <c r="S873" s="25"/>
      <c r="T873" s="154"/>
      <c r="U873" s="125"/>
      <c r="V873" s="125"/>
      <c r="W873" s="125"/>
      <c r="X873" s="25"/>
      <c r="Y873" s="113"/>
      <c r="Z873" s="113"/>
      <c r="AA873" s="113"/>
      <c r="AB873" s="127"/>
      <c r="AC873" s="127"/>
      <c r="AD873" s="127"/>
      <c r="AE873" s="127"/>
      <c r="AF873" s="127"/>
      <c r="AG873" s="127"/>
      <c r="AH873" s="127"/>
      <c r="AI873" s="127"/>
      <c r="AJ873" s="127"/>
      <c r="AK873" s="127"/>
      <c r="AL873" s="127"/>
      <c r="AM873" s="127"/>
      <c r="AN873" s="127"/>
      <c r="AO873" s="127"/>
      <c r="AP873" s="127"/>
      <c r="AQ873" s="127"/>
      <c r="AR873" s="127"/>
      <c r="AS873" s="127"/>
      <c r="AT873" s="127"/>
      <c r="AU873" s="127"/>
      <c r="AV873" s="127"/>
      <c r="AW873" s="127"/>
      <c r="AX873" s="127"/>
    </row>
    <row r="874" spans="1:50" x14ac:dyDescent="0.3">
      <c r="A874" s="25"/>
      <c r="B874" s="25"/>
      <c r="C874" s="25"/>
      <c r="D874" s="25"/>
      <c r="E874" s="25"/>
      <c r="F874" s="25"/>
      <c r="G874" s="71"/>
      <c r="H874" s="84"/>
      <c r="I874" s="84"/>
      <c r="J874" s="180"/>
      <c r="K874" s="25"/>
      <c r="L874" s="25"/>
      <c r="M874" s="263"/>
      <c r="N874" s="171"/>
      <c r="O874" s="174"/>
      <c r="P874" s="264"/>
      <c r="Q874" s="129"/>
      <c r="R874" s="103"/>
      <c r="S874" s="25"/>
      <c r="T874" s="154"/>
      <c r="U874" s="125"/>
      <c r="V874" s="125"/>
      <c r="W874" s="125"/>
      <c r="X874" s="25"/>
      <c r="Y874" s="113"/>
      <c r="Z874" s="113"/>
      <c r="AA874" s="113"/>
      <c r="AB874" s="127"/>
      <c r="AC874" s="127"/>
      <c r="AD874" s="127"/>
      <c r="AE874" s="127"/>
      <c r="AF874" s="127"/>
      <c r="AG874" s="127"/>
      <c r="AH874" s="127"/>
      <c r="AI874" s="127"/>
      <c r="AJ874" s="127"/>
      <c r="AK874" s="127"/>
      <c r="AL874" s="127"/>
      <c r="AM874" s="127"/>
      <c r="AN874" s="127"/>
      <c r="AO874" s="127"/>
      <c r="AP874" s="127"/>
      <c r="AQ874" s="127"/>
      <c r="AR874" s="127"/>
      <c r="AS874" s="127"/>
      <c r="AT874" s="127"/>
      <c r="AU874" s="127"/>
      <c r="AV874" s="127"/>
      <c r="AW874" s="127"/>
      <c r="AX874" s="127"/>
    </row>
    <row r="875" spans="1:50" x14ac:dyDescent="0.3">
      <c r="A875" s="25"/>
      <c r="B875" s="25"/>
      <c r="C875" s="25"/>
      <c r="D875" s="25"/>
      <c r="E875" s="25"/>
      <c r="F875" s="25"/>
      <c r="G875" s="71"/>
      <c r="H875" s="84"/>
      <c r="I875" s="127"/>
      <c r="J875" s="180"/>
      <c r="K875" s="25"/>
      <c r="L875" s="25"/>
      <c r="M875" s="263"/>
      <c r="N875" s="171"/>
      <c r="O875" s="174"/>
      <c r="P875" s="264"/>
      <c r="Q875" s="129"/>
      <c r="R875" s="103"/>
      <c r="S875" s="25"/>
      <c r="T875" s="154"/>
      <c r="U875" s="125"/>
      <c r="V875" s="125"/>
      <c r="W875" s="125"/>
      <c r="X875" s="25"/>
      <c r="Y875" s="113"/>
      <c r="Z875" s="113"/>
      <c r="AA875" s="113"/>
      <c r="AB875" s="127"/>
      <c r="AC875" s="127"/>
      <c r="AD875" s="127"/>
      <c r="AE875" s="127"/>
      <c r="AF875" s="127"/>
      <c r="AG875" s="127"/>
      <c r="AH875" s="127"/>
      <c r="AI875" s="127"/>
      <c r="AJ875" s="127"/>
      <c r="AK875" s="127"/>
      <c r="AL875" s="127"/>
      <c r="AM875" s="127"/>
      <c r="AN875" s="127"/>
      <c r="AO875" s="127"/>
      <c r="AP875" s="127"/>
      <c r="AQ875" s="127"/>
      <c r="AR875" s="127"/>
      <c r="AS875" s="127"/>
      <c r="AT875" s="127"/>
      <c r="AU875" s="127"/>
      <c r="AV875" s="127"/>
      <c r="AW875" s="127"/>
      <c r="AX875" s="127"/>
    </row>
    <row r="876" spans="1:50" x14ac:dyDescent="0.3">
      <c r="A876" s="25"/>
      <c r="B876" s="25"/>
      <c r="C876" s="25"/>
      <c r="D876" s="25"/>
      <c r="E876" s="25"/>
      <c r="F876" s="25"/>
      <c r="G876" s="71"/>
      <c r="H876" s="84"/>
      <c r="I876" s="127"/>
      <c r="J876" s="180"/>
      <c r="K876" s="25"/>
      <c r="L876" s="25"/>
      <c r="M876" s="263"/>
      <c r="N876" s="171"/>
      <c r="O876" s="174"/>
      <c r="P876" s="264"/>
      <c r="Q876" s="129"/>
      <c r="R876" s="103"/>
      <c r="S876" s="25"/>
      <c r="T876" s="154"/>
      <c r="U876" s="125"/>
      <c r="V876" s="125"/>
      <c r="W876" s="125"/>
      <c r="X876" s="25"/>
      <c r="Y876" s="113"/>
      <c r="Z876" s="113"/>
      <c r="AA876" s="113"/>
      <c r="AB876" s="127"/>
      <c r="AC876" s="127"/>
      <c r="AD876" s="127"/>
      <c r="AE876" s="127"/>
      <c r="AF876" s="127"/>
      <c r="AG876" s="127"/>
      <c r="AH876" s="127"/>
      <c r="AI876" s="127"/>
      <c r="AJ876" s="127"/>
      <c r="AK876" s="127"/>
      <c r="AL876" s="127"/>
      <c r="AM876" s="127"/>
      <c r="AN876" s="127"/>
      <c r="AO876" s="127"/>
      <c r="AP876" s="127"/>
      <c r="AQ876" s="127"/>
      <c r="AR876" s="127"/>
      <c r="AS876" s="127"/>
      <c r="AT876" s="127"/>
      <c r="AU876" s="127"/>
      <c r="AV876" s="127"/>
      <c r="AW876" s="127"/>
      <c r="AX876" s="127"/>
    </row>
    <row r="877" spans="1:50" x14ac:dyDescent="0.3">
      <c r="A877" s="25"/>
      <c r="B877" s="25"/>
      <c r="C877" s="25"/>
      <c r="D877" s="25"/>
      <c r="E877" s="25"/>
      <c r="F877" s="25"/>
      <c r="G877" s="71"/>
      <c r="H877" s="84"/>
      <c r="I877" s="127"/>
      <c r="J877" s="180"/>
      <c r="K877" s="25"/>
      <c r="L877" s="25"/>
      <c r="M877" s="263"/>
      <c r="N877" s="171"/>
      <c r="O877" s="174"/>
      <c r="P877" s="264"/>
      <c r="Q877" s="129"/>
      <c r="R877" s="103"/>
      <c r="S877" s="25"/>
      <c r="T877" s="154"/>
      <c r="U877" s="125"/>
      <c r="V877" s="125"/>
      <c r="W877" s="125"/>
      <c r="X877" s="25"/>
      <c r="Y877" s="113"/>
      <c r="Z877" s="113"/>
      <c r="AA877" s="113"/>
      <c r="AB877" s="127"/>
      <c r="AC877" s="127"/>
      <c r="AD877" s="127"/>
      <c r="AE877" s="127"/>
      <c r="AF877" s="127"/>
      <c r="AG877" s="127"/>
      <c r="AH877" s="127"/>
      <c r="AI877" s="127"/>
      <c r="AJ877" s="127"/>
      <c r="AK877" s="127"/>
      <c r="AL877" s="127"/>
      <c r="AM877" s="127"/>
      <c r="AN877" s="127"/>
      <c r="AO877" s="127"/>
      <c r="AP877" s="127"/>
      <c r="AQ877" s="127"/>
      <c r="AR877" s="127"/>
      <c r="AS877" s="127"/>
      <c r="AT877" s="127"/>
      <c r="AU877" s="127"/>
      <c r="AV877" s="127"/>
      <c r="AW877" s="127"/>
      <c r="AX877" s="127"/>
    </row>
    <row r="878" spans="1:50" x14ac:dyDescent="0.3">
      <c r="A878" s="25"/>
      <c r="B878" s="25"/>
      <c r="C878" s="25"/>
      <c r="D878" s="25"/>
      <c r="E878" s="25"/>
      <c r="F878" s="25"/>
      <c r="G878" s="71"/>
      <c r="H878" s="84"/>
      <c r="I878" s="127"/>
      <c r="J878" s="180"/>
      <c r="K878" s="25"/>
      <c r="L878" s="25"/>
      <c r="M878" s="263"/>
      <c r="N878" s="171"/>
      <c r="O878" s="174"/>
      <c r="P878" s="264"/>
      <c r="Q878" s="129"/>
      <c r="R878" s="103"/>
      <c r="S878" s="25"/>
      <c r="T878" s="154"/>
      <c r="U878" s="125"/>
      <c r="V878" s="125"/>
      <c r="W878" s="125"/>
      <c r="X878" s="25"/>
      <c r="Y878" s="113"/>
      <c r="Z878" s="113"/>
      <c r="AA878" s="113"/>
      <c r="AB878" s="127"/>
      <c r="AC878" s="127"/>
      <c r="AD878" s="127"/>
      <c r="AE878" s="127"/>
      <c r="AF878" s="127"/>
      <c r="AG878" s="127"/>
      <c r="AH878" s="127"/>
      <c r="AI878" s="127"/>
      <c r="AJ878" s="127"/>
      <c r="AK878" s="127"/>
      <c r="AL878" s="127"/>
      <c r="AM878" s="127"/>
      <c r="AN878" s="127"/>
      <c r="AO878" s="127"/>
      <c r="AP878" s="127"/>
      <c r="AQ878" s="127"/>
      <c r="AR878" s="127"/>
      <c r="AS878" s="127"/>
      <c r="AT878" s="127"/>
      <c r="AU878" s="127"/>
      <c r="AV878" s="127"/>
      <c r="AW878" s="127"/>
      <c r="AX878" s="127"/>
    </row>
    <row r="879" spans="1:50" x14ac:dyDescent="0.3">
      <c r="A879" s="25"/>
      <c r="B879" s="25"/>
      <c r="C879" s="25"/>
      <c r="D879" s="25"/>
      <c r="E879" s="25"/>
      <c r="F879" s="25"/>
      <c r="G879" s="71"/>
      <c r="H879" s="84"/>
      <c r="I879" s="127"/>
      <c r="J879" s="180"/>
      <c r="K879" s="25"/>
      <c r="L879" s="25"/>
      <c r="M879" s="263"/>
      <c r="N879" s="171"/>
      <c r="O879" s="174"/>
      <c r="P879" s="264"/>
      <c r="Q879" s="129"/>
      <c r="R879" s="103"/>
      <c r="S879" s="25"/>
      <c r="T879" s="154"/>
      <c r="U879" s="125"/>
      <c r="V879" s="125"/>
      <c r="W879" s="125"/>
      <c r="X879" s="25"/>
      <c r="Y879" s="113"/>
      <c r="Z879" s="113"/>
      <c r="AA879" s="113"/>
      <c r="AB879" s="127"/>
      <c r="AC879" s="127"/>
      <c r="AD879" s="127"/>
      <c r="AE879" s="127"/>
      <c r="AF879" s="127"/>
      <c r="AG879" s="127"/>
      <c r="AH879" s="127"/>
      <c r="AI879" s="127"/>
      <c r="AJ879" s="127"/>
      <c r="AK879" s="127"/>
      <c r="AL879" s="127"/>
      <c r="AM879" s="127"/>
      <c r="AN879" s="127"/>
      <c r="AO879" s="127"/>
      <c r="AP879" s="127"/>
      <c r="AQ879" s="127"/>
      <c r="AR879" s="127"/>
      <c r="AS879" s="127"/>
      <c r="AT879" s="127"/>
      <c r="AU879" s="127"/>
      <c r="AV879" s="127"/>
      <c r="AW879" s="127"/>
      <c r="AX879" s="127"/>
    </row>
    <row r="880" spans="1:50" x14ac:dyDescent="0.3">
      <c r="A880" s="25"/>
      <c r="B880" s="25"/>
      <c r="C880" s="25"/>
      <c r="D880" s="25"/>
      <c r="E880" s="25"/>
      <c r="F880" s="25"/>
      <c r="G880" s="71"/>
      <c r="H880" s="84"/>
      <c r="I880" s="127"/>
      <c r="J880" s="180"/>
      <c r="K880" s="25"/>
      <c r="L880" s="25"/>
      <c r="M880" s="263"/>
      <c r="N880" s="171"/>
      <c r="O880" s="174"/>
      <c r="P880" s="264"/>
      <c r="Q880" s="129"/>
      <c r="R880" s="103"/>
      <c r="S880" s="25"/>
      <c r="T880" s="154"/>
      <c r="U880" s="125"/>
      <c r="V880" s="125"/>
      <c r="W880" s="125"/>
      <c r="X880" s="25"/>
      <c r="Y880" s="113"/>
      <c r="Z880" s="113"/>
      <c r="AA880" s="113"/>
      <c r="AB880" s="127"/>
      <c r="AC880" s="127"/>
      <c r="AD880" s="127"/>
      <c r="AE880" s="127"/>
      <c r="AF880" s="127"/>
      <c r="AG880" s="127"/>
      <c r="AH880" s="127"/>
      <c r="AI880" s="127"/>
      <c r="AJ880" s="127"/>
      <c r="AK880" s="127"/>
      <c r="AL880" s="127"/>
      <c r="AM880" s="127"/>
      <c r="AN880" s="127"/>
      <c r="AO880" s="127"/>
      <c r="AP880" s="127"/>
      <c r="AQ880" s="127"/>
      <c r="AR880" s="127"/>
      <c r="AS880" s="127"/>
      <c r="AT880" s="127"/>
      <c r="AU880" s="127"/>
      <c r="AV880" s="127"/>
      <c r="AW880" s="127"/>
      <c r="AX880" s="127"/>
    </row>
    <row r="881" spans="1:50" x14ac:dyDescent="0.3">
      <c r="A881" s="25"/>
      <c r="B881" s="25"/>
      <c r="C881" s="25"/>
      <c r="D881" s="25"/>
      <c r="E881" s="25"/>
      <c r="F881" s="25"/>
      <c r="G881" s="71"/>
      <c r="H881" s="84"/>
      <c r="I881" s="84"/>
      <c r="J881" s="180"/>
      <c r="K881" s="25"/>
      <c r="L881" s="25"/>
      <c r="M881" s="263"/>
      <c r="N881" s="171"/>
      <c r="O881" s="174"/>
      <c r="P881" s="264"/>
      <c r="Q881" s="129"/>
      <c r="R881" s="103"/>
      <c r="S881" s="25"/>
      <c r="T881" s="154"/>
      <c r="U881" s="125"/>
      <c r="V881" s="125"/>
      <c r="W881" s="125"/>
      <c r="X881" s="25"/>
      <c r="Y881" s="113"/>
      <c r="Z881" s="113"/>
      <c r="AA881" s="113"/>
      <c r="AB881" s="127"/>
      <c r="AC881" s="127"/>
      <c r="AD881" s="127"/>
      <c r="AE881" s="127"/>
      <c r="AF881" s="127"/>
      <c r="AG881" s="127"/>
      <c r="AH881" s="127"/>
      <c r="AI881" s="127"/>
      <c r="AJ881" s="127"/>
      <c r="AK881" s="127"/>
      <c r="AL881" s="127"/>
      <c r="AM881" s="127"/>
      <c r="AN881" s="127"/>
      <c r="AO881" s="127"/>
      <c r="AP881" s="127"/>
      <c r="AQ881" s="127"/>
      <c r="AR881" s="127"/>
      <c r="AS881" s="127"/>
      <c r="AT881" s="127"/>
      <c r="AU881" s="127"/>
      <c r="AV881" s="127"/>
      <c r="AW881" s="127"/>
      <c r="AX881" s="127"/>
    </row>
    <row r="882" spans="1:50" x14ac:dyDescent="0.3">
      <c r="A882" s="25"/>
      <c r="B882" s="25"/>
      <c r="C882" s="25"/>
      <c r="D882" s="25"/>
      <c r="E882" s="25"/>
      <c r="F882" s="25"/>
      <c r="G882" s="71"/>
      <c r="H882" s="84"/>
      <c r="I882" s="84"/>
      <c r="J882" s="180"/>
      <c r="K882" s="25"/>
      <c r="L882" s="25"/>
      <c r="M882" s="263"/>
      <c r="N882" s="171"/>
      <c r="O882" s="174"/>
      <c r="P882" s="264"/>
      <c r="Q882" s="129"/>
      <c r="R882" s="103"/>
      <c r="S882" s="25"/>
      <c r="T882" s="154"/>
      <c r="U882" s="125"/>
      <c r="V882" s="125"/>
      <c r="W882" s="125"/>
      <c r="X882" s="25"/>
      <c r="Y882" s="113"/>
      <c r="Z882" s="113"/>
      <c r="AA882" s="113"/>
      <c r="AB882" s="127"/>
      <c r="AC882" s="127"/>
      <c r="AD882" s="127"/>
      <c r="AE882" s="127"/>
      <c r="AF882" s="127"/>
      <c r="AG882" s="127"/>
      <c r="AH882" s="127"/>
      <c r="AI882" s="127"/>
      <c r="AJ882" s="127"/>
      <c r="AK882" s="127"/>
      <c r="AL882" s="127"/>
      <c r="AM882" s="127"/>
      <c r="AN882" s="127"/>
      <c r="AO882" s="127"/>
      <c r="AP882" s="127"/>
      <c r="AQ882" s="127"/>
      <c r="AR882" s="127"/>
      <c r="AS882" s="127"/>
      <c r="AT882" s="127"/>
      <c r="AU882" s="127"/>
      <c r="AV882" s="127"/>
      <c r="AW882" s="127"/>
      <c r="AX882" s="127"/>
    </row>
    <row r="883" spans="1:50" x14ac:dyDescent="0.3">
      <c r="A883" s="25"/>
      <c r="B883" s="25"/>
      <c r="C883" s="25"/>
      <c r="D883" s="25"/>
      <c r="E883" s="25"/>
      <c r="F883" s="25"/>
      <c r="G883" s="71"/>
      <c r="H883" s="84"/>
      <c r="I883" s="127"/>
      <c r="J883" s="180"/>
      <c r="K883" s="25"/>
      <c r="L883" s="25"/>
      <c r="M883" s="263"/>
      <c r="N883" s="171"/>
      <c r="O883" s="174"/>
      <c r="P883" s="264"/>
      <c r="Q883" s="129"/>
      <c r="R883" s="103"/>
      <c r="S883" s="25"/>
      <c r="T883" s="25"/>
      <c r="U883" s="125"/>
      <c r="V883" s="125"/>
      <c r="W883" s="125"/>
      <c r="X883" s="25"/>
      <c r="Y883" s="113"/>
      <c r="Z883" s="113"/>
      <c r="AA883" s="113"/>
      <c r="AB883" s="127"/>
      <c r="AC883" s="127"/>
      <c r="AD883" s="127"/>
      <c r="AE883" s="127"/>
      <c r="AF883" s="127"/>
      <c r="AG883" s="127"/>
      <c r="AH883" s="127"/>
      <c r="AI883" s="127"/>
      <c r="AJ883" s="127"/>
      <c r="AK883" s="127"/>
      <c r="AL883" s="127"/>
      <c r="AM883" s="127"/>
      <c r="AN883" s="127"/>
      <c r="AO883" s="127"/>
      <c r="AP883" s="127"/>
      <c r="AQ883" s="127"/>
      <c r="AR883" s="127"/>
      <c r="AS883" s="127"/>
      <c r="AT883" s="127"/>
      <c r="AU883" s="127"/>
      <c r="AV883" s="127"/>
      <c r="AW883" s="127"/>
      <c r="AX883" s="127"/>
    </row>
    <row r="884" spans="1:50" x14ac:dyDescent="0.3">
      <c r="A884" s="25"/>
      <c r="B884" s="25"/>
      <c r="C884" s="25"/>
      <c r="D884" s="25"/>
      <c r="E884" s="25"/>
      <c r="F884" s="25"/>
      <c r="G884" s="71"/>
      <c r="H884" s="84"/>
      <c r="I884" s="127"/>
      <c r="J884" s="180"/>
      <c r="K884" s="25"/>
      <c r="L884" s="25"/>
      <c r="M884" s="263"/>
      <c r="N884" s="171"/>
      <c r="O884" s="174"/>
      <c r="P884" s="264"/>
      <c r="Q884" s="129"/>
      <c r="R884" s="103"/>
      <c r="S884" s="25"/>
      <c r="T884" s="25"/>
      <c r="U884" s="125"/>
      <c r="V884" s="125"/>
      <c r="W884" s="125"/>
      <c r="X884" s="25"/>
      <c r="Y884" s="113"/>
      <c r="Z884" s="113"/>
      <c r="AA884" s="113"/>
      <c r="AB884" s="127"/>
      <c r="AC884" s="127"/>
      <c r="AD884" s="127"/>
      <c r="AE884" s="127"/>
      <c r="AF884" s="127"/>
      <c r="AG884" s="127"/>
      <c r="AH884" s="127"/>
      <c r="AI884" s="127"/>
      <c r="AJ884" s="127"/>
      <c r="AK884" s="127"/>
      <c r="AL884" s="127"/>
      <c r="AM884" s="127"/>
      <c r="AN884" s="127"/>
      <c r="AO884" s="127"/>
      <c r="AP884" s="127"/>
      <c r="AQ884" s="127"/>
      <c r="AR884" s="127"/>
      <c r="AS884" s="127"/>
      <c r="AT884" s="127"/>
      <c r="AU884" s="127"/>
      <c r="AV884" s="127"/>
      <c r="AW884" s="127"/>
      <c r="AX884" s="127"/>
    </row>
    <row r="885" spans="1:50" x14ac:dyDescent="0.3">
      <c r="A885" s="25"/>
      <c r="B885" s="25"/>
      <c r="C885" s="25"/>
      <c r="D885" s="25"/>
      <c r="E885" s="25"/>
      <c r="F885" s="25"/>
      <c r="G885" s="71"/>
      <c r="H885" s="84"/>
      <c r="I885" s="127"/>
      <c r="J885" s="180"/>
      <c r="K885" s="142"/>
      <c r="L885" s="140"/>
      <c r="M885" s="103"/>
      <c r="N885" s="129"/>
      <c r="O885" s="129"/>
      <c r="P885" s="129"/>
      <c r="Q885" s="103"/>
      <c r="R885" s="103"/>
      <c r="S885" s="25"/>
      <c r="T885" s="154"/>
      <c r="U885" s="125"/>
      <c r="V885" s="125"/>
      <c r="W885" s="125"/>
      <c r="X885" s="103"/>
      <c r="Y885" s="113"/>
      <c r="Z885" s="113"/>
      <c r="AA885" s="113"/>
      <c r="AB885" s="127"/>
      <c r="AC885" s="127"/>
      <c r="AD885" s="127"/>
      <c r="AE885" s="127"/>
      <c r="AF885" s="127"/>
      <c r="AG885" s="127"/>
      <c r="AH885" s="127"/>
      <c r="AI885" s="127"/>
      <c r="AJ885" s="127"/>
      <c r="AK885" s="127"/>
      <c r="AL885" s="127"/>
      <c r="AM885" s="127"/>
      <c r="AN885" s="127"/>
      <c r="AO885" s="127"/>
      <c r="AP885" s="127"/>
      <c r="AQ885" s="127"/>
      <c r="AR885" s="127"/>
      <c r="AS885" s="127"/>
      <c r="AT885" s="127"/>
      <c r="AU885" s="127"/>
      <c r="AV885" s="127"/>
      <c r="AW885" s="127"/>
      <c r="AX885" s="127"/>
    </row>
    <row r="886" spans="1:50" x14ac:dyDescent="0.3">
      <c r="A886" s="25"/>
      <c r="B886" s="25"/>
      <c r="C886" s="25"/>
      <c r="D886" s="25"/>
      <c r="E886" s="25"/>
      <c r="F886" s="25"/>
      <c r="G886" s="71"/>
      <c r="H886" s="88"/>
      <c r="I886" s="127"/>
      <c r="J886" s="180"/>
      <c r="K886" s="95"/>
      <c r="L886" s="25"/>
      <c r="M886" s="103"/>
      <c r="N886" s="103"/>
      <c r="O886" s="140"/>
      <c r="P886" s="103"/>
      <c r="Q886" s="103"/>
      <c r="R886" s="103"/>
      <c r="S886" s="25"/>
      <c r="T886" s="154"/>
      <c r="U886" s="125"/>
      <c r="V886" s="125"/>
      <c r="W886" s="125"/>
      <c r="X886" s="111"/>
      <c r="Y886" s="112"/>
      <c r="Z886" s="113"/>
      <c r="AA886" s="113"/>
      <c r="AB886" s="127"/>
      <c r="AC886" s="127"/>
      <c r="AD886" s="127"/>
      <c r="AE886" s="127"/>
      <c r="AF886" s="127"/>
      <c r="AG886" s="127"/>
      <c r="AH886" s="127"/>
      <c r="AI886" s="127"/>
      <c r="AJ886" s="127"/>
      <c r="AK886" s="127"/>
      <c r="AL886" s="127"/>
      <c r="AM886" s="127"/>
      <c r="AN886" s="127"/>
      <c r="AO886" s="127"/>
      <c r="AP886" s="127"/>
      <c r="AQ886" s="127"/>
      <c r="AR886" s="127"/>
      <c r="AS886" s="127"/>
      <c r="AT886" s="127"/>
      <c r="AU886" s="127"/>
      <c r="AV886" s="127"/>
      <c r="AW886" s="127"/>
      <c r="AX886" s="127"/>
    </row>
    <row r="887" spans="1:50" x14ac:dyDescent="0.3">
      <c r="A887" s="25"/>
      <c r="B887" s="25"/>
      <c r="C887" s="25"/>
      <c r="D887" s="25"/>
      <c r="E887" s="25"/>
      <c r="F887" s="25"/>
      <c r="G887" s="25"/>
      <c r="H887" s="84"/>
      <c r="I887" s="127"/>
      <c r="J887" s="180"/>
      <c r="K887" s="142"/>
      <c r="L887" s="140"/>
      <c r="M887" s="103"/>
      <c r="N887" s="129"/>
      <c r="O887" s="129"/>
      <c r="P887" s="129"/>
      <c r="Q887" s="103"/>
      <c r="R887" s="103"/>
      <c r="S887" s="25"/>
      <c r="T887" s="154"/>
      <c r="U887" s="125"/>
      <c r="V887" s="125"/>
      <c r="W887" s="125"/>
      <c r="X887" s="103"/>
      <c r="Y887" s="112"/>
      <c r="Z887" s="113"/>
      <c r="AA887" s="113"/>
      <c r="AB887" s="127"/>
      <c r="AC887" s="127"/>
      <c r="AD887" s="127"/>
      <c r="AE887" s="127"/>
      <c r="AF887" s="127"/>
      <c r="AG887" s="127"/>
      <c r="AH887" s="127"/>
      <c r="AI887" s="127"/>
      <c r="AJ887" s="127"/>
      <c r="AK887" s="127"/>
      <c r="AL887" s="127"/>
      <c r="AM887" s="127"/>
      <c r="AN887" s="127"/>
      <c r="AO887" s="127"/>
      <c r="AP887" s="127"/>
      <c r="AQ887" s="127"/>
      <c r="AR887" s="127"/>
      <c r="AS887" s="127"/>
      <c r="AT887" s="127"/>
      <c r="AU887" s="127"/>
      <c r="AV887" s="127"/>
      <c r="AW887" s="127"/>
      <c r="AX887" s="127"/>
    </row>
    <row r="888" spans="1:50" x14ac:dyDescent="0.3">
      <c r="A888" s="25"/>
      <c r="B888" s="25"/>
      <c r="C888" s="25"/>
      <c r="D888" s="25"/>
      <c r="E888" s="25"/>
      <c r="F888" s="25"/>
      <c r="G888" s="25"/>
      <c r="H888" s="84"/>
      <c r="I888" s="127"/>
      <c r="J888" s="180"/>
      <c r="K888" s="142"/>
      <c r="L888" s="140"/>
      <c r="M888" s="103"/>
      <c r="N888" s="129"/>
      <c r="O888" s="129"/>
      <c r="P888" s="129"/>
      <c r="Q888" s="103"/>
      <c r="R888" s="103"/>
      <c r="S888" s="25"/>
      <c r="T888" s="154"/>
      <c r="U888" s="125"/>
      <c r="V888" s="125"/>
      <c r="W888" s="125"/>
      <c r="X888" s="103"/>
      <c r="Y888" s="112"/>
      <c r="Z888" s="113"/>
      <c r="AA888" s="113"/>
      <c r="AB888" s="127"/>
      <c r="AC888" s="127"/>
      <c r="AD888" s="127"/>
      <c r="AE888" s="127"/>
      <c r="AF888" s="127"/>
      <c r="AG888" s="127"/>
      <c r="AH888" s="127"/>
      <c r="AI888" s="127"/>
      <c r="AJ888" s="127"/>
      <c r="AK888" s="127"/>
      <c r="AL888" s="127"/>
      <c r="AM888" s="127"/>
      <c r="AN888" s="127"/>
      <c r="AO888" s="127"/>
      <c r="AP888" s="127"/>
      <c r="AQ888" s="127"/>
      <c r="AR888" s="127"/>
      <c r="AS888" s="127"/>
      <c r="AT888" s="127"/>
      <c r="AU888" s="127"/>
      <c r="AV888" s="127"/>
      <c r="AW888" s="127"/>
      <c r="AX888" s="127"/>
    </row>
    <row r="889" spans="1:50" x14ac:dyDescent="0.3">
      <c r="A889" s="25"/>
      <c r="B889" s="25"/>
      <c r="C889" s="25"/>
      <c r="D889" s="25"/>
      <c r="E889" s="25"/>
      <c r="F889" s="25"/>
      <c r="G889" s="71"/>
      <c r="H889" s="84"/>
      <c r="I889" s="127"/>
      <c r="J889" s="180"/>
      <c r="K889" s="142"/>
      <c r="L889" s="140"/>
      <c r="M889" s="103"/>
      <c r="N889" s="129"/>
      <c r="O889" s="129"/>
      <c r="P889" s="129"/>
      <c r="Q889" s="103"/>
      <c r="R889" s="103"/>
      <c r="S889" s="25"/>
      <c r="T889" s="154"/>
      <c r="U889" s="125"/>
      <c r="V889" s="125"/>
      <c r="W889" s="125"/>
      <c r="X889" s="103"/>
      <c r="Y889" s="113"/>
      <c r="Z889" s="113"/>
      <c r="AA889" s="113"/>
      <c r="AB889" s="127"/>
      <c r="AC889" s="127"/>
      <c r="AD889" s="127"/>
      <c r="AE889" s="127"/>
      <c r="AF889" s="127"/>
      <c r="AG889" s="127"/>
      <c r="AH889" s="127"/>
      <c r="AI889" s="127"/>
      <c r="AJ889" s="127"/>
      <c r="AK889" s="127"/>
      <c r="AL889" s="127"/>
      <c r="AM889" s="127"/>
      <c r="AN889" s="127"/>
      <c r="AO889" s="127"/>
      <c r="AP889" s="127"/>
      <c r="AQ889" s="127"/>
      <c r="AR889" s="127"/>
      <c r="AS889" s="127"/>
      <c r="AT889" s="127"/>
      <c r="AU889" s="127"/>
      <c r="AV889" s="127"/>
      <c r="AW889" s="127"/>
      <c r="AX889" s="127"/>
    </row>
    <row r="890" spans="1:50" x14ac:dyDescent="0.3">
      <c r="A890" s="25"/>
      <c r="B890" s="25"/>
      <c r="C890" s="25"/>
      <c r="D890" s="25"/>
      <c r="E890" s="25"/>
      <c r="F890" s="25"/>
      <c r="G890" s="71"/>
      <c r="H890" s="84"/>
      <c r="I890" s="127"/>
      <c r="J890" s="180"/>
      <c r="K890" s="142"/>
      <c r="L890" s="140"/>
      <c r="M890" s="103"/>
      <c r="N890" s="129"/>
      <c r="O890" s="129"/>
      <c r="P890" s="129"/>
      <c r="Q890" s="103"/>
      <c r="R890" s="103"/>
      <c r="S890" s="25"/>
      <c r="T890" s="154"/>
      <c r="U890" s="125"/>
      <c r="V890" s="125"/>
      <c r="W890" s="125"/>
      <c r="X890" s="103"/>
      <c r="Y890" s="113"/>
      <c r="Z890" s="113"/>
      <c r="AA890" s="113"/>
      <c r="AB890" s="127"/>
      <c r="AC890" s="127"/>
      <c r="AD890" s="127"/>
      <c r="AE890" s="127"/>
      <c r="AF890" s="127"/>
      <c r="AG890" s="127"/>
      <c r="AH890" s="127"/>
      <c r="AI890" s="127"/>
      <c r="AJ890" s="127"/>
      <c r="AK890" s="127"/>
      <c r="AL890" s="127"/>
      <c r="AM890" s="127"/>
      <c r="AN890" s="127"/>
      <c r="AO890" s="127"/>
      <c r="AP890" s="127"/>
      <c r="AQ890" s="127"/>
      <c r="AR890" s="127"/>
      <c r="AS890" s="127"/>
      <c r="AT890" s="127"/>
      <c r="AU890" s="127"/>
      <c r="AV890" s="127"/>
      <c r="AW890" s="127"/>
      <c r="AX890" s="127"/>
    </row>
    <row r="891" spans="1:50" x14ac:dyDescent="0.3">
      <c r="A891" s="25"/>
      <c r="B891" s="25"/>
      <c r="C891" s="25"/>
      <c r="D891" s="25"/>
      <c r="E891" s="25"/>
      <c r="F891" s="25"/>
      <c r="G891" s="25"/>
      <c r="H891" s="84"/>
      <c r="I891" s="127"/>
      <c r="J891" s="180"/>
      <c r="K891" s="142"/>
      <c r="L891" s="140"/>
      <c r="M891" s="103"/>
      <c r="N891" s="129"/>
      <c r="O891" s="129"/>
      <c r="P891" s="129"/>
      <c r="Q891" s="103"/>
      <c r="R891" s="103"/>
      <c r="S891" s="25"/>
      <c r="T891" s="154"/>
      <c r="U891" s="125"/>
      <c r="V891" s="125"/>
      <c r="W891" s="125"/>
      <c r="X891" s="103"/>
      <c r="Y891" s="112"/>
      <c r="Z891" s="113"/>
      <c r="AA891" s="113"/>
      <c r="AB891" s="127"/>
      <c r="AC891" s="127"/>
      <c r="AD891" s="127"/>
      <c r="AE891" s="127"/>
      <c r="AF891" s="127"/>
      <c r="AG891" s="127"/>
      <c r="AH891" s="127"/>
      <c r="AI891" s="127"/>
      <c r="AJ891" s="127"/>
      <c r="AK891" s="127"/>
      <c r="AL891" s="127"/>
      <c r="AM891" s="127"/>
      <c r="AN891" s="127"/>
      <c r="AO891" s="127"/>
      <c r="AP891" s="127"/>
      <c r="AQ891" s="127"/>
      <c r="AR891" s="127"/>
      <c r="AS891" s="127"/>
      <c r="AT891" s="127"/>
      <c r="AU891" s="127"/>
      <c r="AV891" s="127"/>
      <c r="AW891" s="127"/>
      <c r="AX891" s="127"/>
    </row>
    <row r="892" spans="1:50" x14ac:dyDescent="0.3">
      <c r="A892" s="25"/>
      <c r="B892" s="25"/>
      <c r="C892" s="25"/>
      <c r="D892" s="25"/>
      <c r="E892" s="25"/>
      <c r="F892" s="25"/>
      <c r="G892" s="71"/>
      <c r="H892" s="84"/>
      <c r="I892" s="127"/>
      <c r="J892" s="180"/>
      <c r="K892" s="142"/>
      <c r="L892" s="140"/>
      <c r="M892" s="103"/>
      <c r="N892" s="129"/>
      <c r="O892" s="129"/>
      <c r="P892" s="129"/>
      <c r="Q892" s="103"/>
      <c r="R892" s="103"/>
      <c r="S892" s="25"/>
      <c r="T892" s="154"/>
      <c r="U892" s="125"/>
      <c r="V892" s="125"/>
      <c r="W892" s="125"/>
      <c r="X892" s="103"/>
      <c r="Y892" s="113"/>
      <c r="Z892" s="113"/>
      <c r="AA892" s="113"/>
      <c r="AB892" s="127"/>
      <c r="AC892" s="127"/>
      <c r="AD892" s="127"/>
      <c r="AE892" s="127"/>
      <c r="AF892" s="127"/>
      <c r="AG892" s="127"/>
      <c r="AH892" s="127"/>
      <c r="AI892" s="127"/>
      <c r="AJ892" s="127"/>
      <c r="AK892" s="127"/>
      <c r="AL892" s="127"/>
      <c r="AM892" s="127"/>
      <c r="AN892" s="127"/>
      <c r="AO892" s="127"/>
      <c r="AP892" s="127"/>
      <c r="AQ892" s="127"/>
      <c r="AR892" s="127"/>
      <c r="AS892" s="127"/>
      <c r="AT892" s="127"/>
      <c r="AU892" s="127"/>
      <c r="AV892" s="127"/>
      <c r="AW892" s="127"/>
      <c r="AX892" s="127"/>
    </row>
    <row r="893" spans="1:50" x14ac:dyDescent="0.3">
      <c r="A893" s="25"/>
      <c r="B893" s="25"/>
      <c r="C893" s="25"/>
      <c r="D893" s="25"/>
      <c r="E893" s="25"/>
      <c r="F893" s="25"/>
      <c r="G893" s="25"/>
      <c r="H893" s="84"/>
      <c r="I893" s="127"/>
      <c r="J893" s="180"/>
      <c r="K893" s="142"/>
      <c r="L893" s="140"/>
      <c r="M893" s="103"/>
      <c r="N893" s="129"/>
      <c r="O893" s="129"/>
      <c r="P893" s="129"/>
      <c r="Q893" s="103"/>
      <c r="R893" s="103"/>
      <c r="S893" s="25"/>
      <c r="T893" s="154"/>
      <c r="U893" s="125"/>
      <c r="V893" s="125"/>
      <c r="W893" s="125"/>
      <c r="X893" s="103"/>
      <c r="Y893" s="112"/>
      <c r="Z893" s="113"/>
      <c r="AA893" s="113"/>
      <c r="AB893" s="127"/>
      <c r="AC893" s="127"/>
      <c r="AD893" s="127"/>
      <c r="AE893" s="127"/>
      <c r="AF893" s="127"/>
      <c r="AG893" s="127"/>
      <c r="AH893" s="127"/>
      <c r="AI893" s="127"/>
      <c r="AJ893" s="127"/>
      <c r="AK893" s="127"/>
      <c r="AL893" s="127"/>
      <c r="AM893" s="127"/>
      <c r="AN893" s="127"/>
      <c r="AO893" s="127"/>
      <c r="AP893" s="127"/>
      <c r="AQ893" s="127"/>
      <c r="AR893" s="127"/>
      <c r="AS893" s="127"/>
      <c r="AT893" s="127"/>
      <c r="AU893" s="127"/>
      <c r="AV893" s="127"/>
      <c r="AW893" s="127"/>
      <c r="AX893" s="127"/>
    </row>
    <row r="894" spans="1:50" x14ac:dyDescent="0.3">
      <c r="A894" s="25"/>
      <c r="B894" s="25"/>
      <c r="C894" s="25"/>
      <c r="D894" s="25"/>
      <c r="E894" s="25"/>
      <c r="F894" s="25"/>
      <c r="G894" s="25"/>
      <c r="H894" s="84"/>
      <c r="I894" s="127"/>
      <c r="J894" s="180"/>
      <c r="K894" s="142"/>
      <c r="L894" s="140"/>
      <c r="M894" s="103"/>
      <c r="N894" s="129"/>
      <c r="O894" s="129"/>
      <c r="P894" s="129"/>
      <c r="Q894" s="103"/>
      <c r="R894" s="103"/>
      <c r="S894" s="25"/>
      <c r="T894" s="154"/>
      <c r="U894" s="125"/>
      <c r="V894" s="125"/>
      <c r="W894" s="125"/>
      <c r="X894" s="103"/>
      <c r="Y894" s="112"/>
      <c r="Z894" s="113"/>
      <c r="AA894" s="113"/>
      <c r="AB894" s="127"/>
      <c r="AC894" s="127"/>
      <c r="AD894" s="127"/>
      <c r="AE894" s="127"/>
      <c r="AF894" s="127"/>
      <c r="AG894" s="127"/>
      <c r="AH894" s="127"/>
      <c r="AI894" s="127"/>
      <c r="AJ894" s="127"/>
      <c r="AK894" s="127"/>
      <c r="AL894" s="127"/>
      <c r="AM894" s="127"/>
      <c r="AN894" s="127"/>
      <c r="AO894" s="127"/>
      <c r="AP894" s="127"/>
      <c r="AQ894" s="127"/>
      <c r="AR894" s="127"/>
      <c r="AS894" s="127"/>
      <c r="AT894" s="127"/>
      <c r="AU894" s="127"/>
      <c r="AV894" s="127"/>
      <c r="AW894" s="127"/>
      <c r="AX894" s="127"/>
    </row>
    <row r="895" spans="1:50" x14ac:dyDescent="0.3">
      <c r="A895" s="25"/>
      <c r="B895" s="25"/>
      <c r="C895" s="25"/>
      <c r="D895" s="25"/>
      <c r="E895" s="25"/>
      <c r="F895" s="25"/>
      <c r="G895" s="71"/>
      <c r="H895" s="84"/>
      <c r="I895" s="127"/>
      <c r="J895" s="180"/>
      <c r="K895" s="142"/>
      <c r="L895" s="140"/>
      <c r="M895" s="103"/>
      <c r="N895" s="129"/>
      <c r="O895" s="129"/>
      <c r="P895" s="129"/>
      <c r="Q895" s="103"/>
      <c r="R895" s="103"/>
      <c r="S895" s="25"/>
      <c r="T895" s="154"/>
      <c r="U895" s="125"/>
      <c r="V895" s="125"/>
      <c r="W895" s="125"/>
      <c r="X895" s="103"/>
      <c r="Y895" s="113"/>
      <c r="Z895" s="113"/>
      <c r="AA895" s="113"/>
      <c r="AB895" s="127"/>
      <c r="AC895" s="127"/>
      <c r="AD895" s="127"/>
      <c r="AE895" s="127"/>
      <c r="AF895" s="127"/>
      <c r="AG895" s="127"/>
      <c r="AH895" s="127"/>
      <c r="AI895" s="127"/>
      <c r="AJ895" s="127"/>
      <c r="AK895" s="127"/>
      <c r="AL895" s="127"/>
      <c r="AM895" s="127"/>
      <c r="AN895" s="127"/>
      <c r="AO895" s="127"/>
      <c r="AP895" s="127"/>
      <c r="AQ895" s="127"/>
      <c r="AR895" s="127"/>
      <c r="AS895" s="127"/>
      <c r="AT895" s="127"/>
      <c r="AU895" s="127"/>
      <c r="AV895" s="127"/>
      <c r="AW895" s="127"/>
      <c r="AX895" s="127"/>
    </row>
    <row r="896" spans="1:50" x14ac:dyDescent="0.3">
      <c r="A896" s="25"/>
      <c r="B896" s="25"/>
      <c r="C896" s="25"/>
      <c r="D896" s="25"/>
      <c r="E896" s="25"/>
      <c r="F896" s="25"/>
      <c r="G896" s="25"/>
      <c r="H896" s="84"/>
      <c r="I896" s="127"/>
      <c r="J896" s="180"/>
      <c r="K896" s="142"/>
      <c r="L896" s="140"/>
      <c r="M896" s="103"/>
      <c r="N896" s="129"/>
      <c r="O896" s="129"/>
      <c r="P896" s="129"/>
      <c r="Q896" s="103"/>
      <c r="R896" s="103"/>
      <c r="S896" s="25"/>
      <c r="T896" s="154"/>
      <c r="U896" s="125"/>
      <c r="V896" s="125"/>
      <c r="W896" s="125"/>
      <c r="X896" s="103"/>
      <c r="Y896" s="112"/>
      <c r="Z896" s="113"/>
      <c r="AA896" s="113"/>
      <c r="AB896" s="127"/>
      <c r="AC896" s="127"/>
      <c r="AD896" s="127"/>
      <c r="AE896" s="127"/>
      <c r="AF896" s="127"/>
      <c r="AG896" s="127"/>
      <c r="AH896" s="127"/>
      <c r="AI896" s="127"/>
      <c r="AJ896" s="127"/>
      <c r="AK896" s="127"/>
      <c r="AL896" s="127"/>
      <c r="AM896" s="127"/>
      <c r="AN896" s="127"/>
      <c r="AO896" s="127"/>
      <c r="AP896" s="127"/>
      <c r="AQ896" s="127"/>
      <c r="AR896" s="127"/>
      <c r="AS896" s="127"/>
      <c r="AT896" s="127"/>
      <c r="AU896" s="127"/>
      <c r="AV896" s="127"/>
      <c r="AW896" s="127"/>
      <c r="AX896" s="127"/>
    </row>
    <row r="897" spans="1:50" x14ac:dyDescent="0.3">
      <c r="A897" s="25"/>
      <c r="B897" s="25"/>
      <c r="C897" s="25"/>
      <c r="D897" s="25"/>
      <c r="E897" s="25"/>
      <c r="F897" s="25"/>
      <c r="G897" s="71"/>
      <c r="H897" s="84"/>
      <c r="I897" s="127"/>
      <c r="J897" s="180"/>
      <c r="K897" s="142"/>
      <c r="L897" s="140"/>
      <c r="M897" s="103"/>
      <c r="N897" s="129"/>
      <c r="O897" s="129"/>
      <c r="P897" s="129"/>
      <c r="Q897" s="103"/>
      <c r="R897" s="103"/>
      <c r="S897" s="25"/>
      <c r="T897" s="154"/>
      <c r="U897" s="125"/>
      <c r="V897" s="125"/>
      <c r="W897" s="125"/>
      <c r="X897" s="103"/>
      <c r="Y897" s="113"/>
      <c r="Z897" s="113"/>
      <c r="AA897" s="113"/>
      <c r="AB897" s="127"/>
      <c r="AC897" s="127"/>
      <c r="AD897" s="127"/>
      <c r="AE897" s="127"/>
      <c r="AF897" s="127"/>
      <c r="AG897" s="127"/>
      <c r="AH897" s="127"/>
      <c r="AI897" s="127"/>
      <c r="AJ897" s="127"/>
      <c r="AK897" s="127"/>
      <c r="AL897" s="127"/>
      <c r="AM897" s="127"/>
      <c r="AN897" s="127"/>
      <c r="AO897" s="127"/>
      <c r="AP897" s="127"/>
      <c r="AQ897" s="127"/>
      <c r="AR897" s="127"/>
      <c r="AS897" s="127"/>
      <c r="AT897" s="127"/>
      <c r="AU897" s="127"/>
      <c r="AV897" s="127"/>
      <c r="AW897" s="127"/>
      <c r="AX897" s="127"/>
    </row>
    <row r="898" spans="1:50" x14ac:dyDescent="0.3">
      <c r="A898" s="25"/>
      <c r="B898" s="25"/>
      <c r="C898" s="25"/>
      <c r="D898" s="25"/>
      <c r="E898" s="25"/>
      <c r="F898" s="25"/>
      <c r="G898" s="25"/>
      <c r="H898" s="84"/>
      <c r="I898" s="127"/>
      <c r="J898" s="180"/>
      <c r="K898" s="142"/>
      <c r="L898" s="140"/>
      <c r="M898" s="103"/>
      <c r="N898" s="129"/>
      <c r="O898" s="129"/>
      <c r="P898" s="129"/>
      <c r="Q898" s="103"/>
      <c r="R898" s="103"/>
      <c r="S898" s="25"/>
      <c r="T898" s="154"/>
      <c r="U898" s="125"/>
      <c r="V898" s="125"/>
      <c r="W898" s="125"/>
      <c r="X898" s="103"/>
      <c r="Y898" s="112"/>
      <c r="Z898" s="113"/>
      <c r="AA898" s="113"/>
      <c r="AB898" s="127"/>
      <c r="AC898" s="127"/>
      <c r="AD898" s="127"/>
      <c r="AE898" s="127"/>
      <c r="AF898" s="127"/>
      <c r="AG898" s="127"/>
      <c r="AH898" s="127"/>
      <c r="AI898" s="127"/>
      <c r="AJ898" s="127"/>
      <c r="AK898" s="127"/>
      <c r="AL898" s="127"/>
      <c r="AM898" s="127"/>
      <c r="AN898" s="127"/>
      <c r="AO898" s="127"/>
      <c r="AP898" s="127"/>
      <c r="AQ898" s="127"/>
      <c r="AR898" s="127"/>
      <c r="AS898" s="127"/>
      <c r="AT898" s="127"/>
      <c r="AU898" s="127"/>
      <c r="AV898" s="127"/>
      <c r="AW898" s="127"/>
      <c r="AX898" s="127"/>
    </row>
    <row r="899" spans="1:50" x14ac:dyDescent="0.3">
      <c r="A899" s="25"/>
      <c r="B899" s="25"/>
      <c r="C899" s="25"/>
      <c r="D899" s="25"/>
      <c r="E899" s="25"/>
      <c r="F899" s="25"/>
      <c r="G899" s="71"/>
      <c r="H899" s="84"/>
      <c r="I899" s="127"/>
      <c r="J899" s="180"/>
      <c r="K899" s="142"/>
      <c r="L899" s="140"/>
      <c r="M899" s="103"/>
      <c r="N899" s="129"/>
      <c r="O899" s="129"/>
      <c r="P899" s="129"/>
      <c r="Q899" s="103"/>
      <c r="R899" s="103"/>
      <c r="S899" s="25"/>
      <c r="T899" s="154"/>
      <c r="U899" s="125"/>
      <c r="V899" s="125"/>
      <c r="W899" s="125"/>
      <c r="X899" s="103"/>
      <c r="Y899" s="113"/>
      <c r="Z899" s="113"/>
      <c r="AA899" s="113"/>
      <c r="AB899" s="127"/>
      <c r="AC899" s="127"/>
      <c r="AD899" s="127"/>
      <c r="AE899" s="127"/>
      <c r="AF899" s="127"/>
      <c r="AG899" s="127"/>
      <c r="AH899" s="127"/>
      <c r="AI899" s="127"/>
      <c r="AJ899" s="127"/>
      <c r="AK899" s="127"/>
      <c r="AL899" s="127"/>
      <c r="AM899" s="127"/>
      <c r="AN899" s="127"/>
      <c r="AO899" s="127"/>
      <c r="AP899" s="127"/>
      <c r="AQ899" s="127"/>
      <c r="AR899" s="127"/>
      <c r="AS899" s="127"/>
      <c r="AT899" s="127"/>
      <c r="AU899" s="127"/>
      <c r="AV899" s="127"/>
      <c r="AW899" s="127"/>
      <c r="AX899" s="127"/>
    </row>
    <row r="900" spans="1:50" x14ac:dyDescent="0.3">
      <c r="A900" s="25"/>
      <c r="B900" s="25"/>
      <c r="C900" s="25"/>
      <c r="D900" s="25"/>
      <c r="E900" s="25"/>
      <c r="F900" s="25"/>
      <c r="G900" s="71"/>
      <c r="H900" s="84"/>
      <c r="I900" s="127"/>
      <c r="J900" s="180"/>
      <c r="K900" s="142"/>
      <c r="L900" s="140"/>
      <c r="M900" s="103"/>
      <c r="N900" s="129"/>
      <c r="O900" s="129"/>
      <c r="P900" s="129"/>
      <c r="Q900" s="103"/>
      <c r="R900" s="103"/>
      <c r="S900" s="25"/>
      <c r="T900" s="154"/>
      <c r="U900" s="125"/>
      <c r="V900" s="125"/>
      <c r="W900" s="125"/>
      <c r="X900" s="103"/>
      <c r="Y900" s="113"/>
      <c r="Z900" s="113"/>
      <c r="AA900" s="113"/>
      <c r="AB900" s="127"/>
      <c r="AC900" s="127"/>
      <c r="AD900" s="127"/>
      <c r="AE900" s="127"/>
      <c r="AF900" s="127"/>
      <c r="AG900" s="127"/>
      <c r="AH900" s="127"/>
      <c r="AI900" s="127"/>
      <c r="AJ900" s="127"/>
      <c r="AK900" s="127"/>
      <c r="AL900" s="127"/>
      <c r="AM900" s="127"/>
      <c r="AN900" s="127"/>
      <c r="AO900" s="127"/>
      <c r="AP900" s="127"/>
      <c r="AQ900" s="127"/>
      <c r="AR900" s="127"/>
      <c r="AS900" s="127"/>
      <c r="AT900" s="127"/>
      <c r="AU900" s="127"/>
      <c r="AV900" s="127"/>
      <c r="AW900" s="127"/>
      <c r="AX900" s="127"/>
    </row>
    <row r="901" spans="1:50" x14ac:dyDescent="0.3">
      <c r="A901" s="25"/>
      <c r="B901" s="25"/>
      <c r="C901" s="25"/>
      <c r="D901" s="25"/>
      <c r="E901" s="25"/>
      <c r="F901" s="25"/>
      <c r="G901" s="71"/>
      <c r="H901" s="84"/>
      <c r="I901" s="127"/>
      <c r="J901" s="180"/>
      <c r="K901" s="142"/>
      <c r="L901" s="140"/>
      <c r="M901" s="103"/>
      <c r="N901" s="129"/>
      <c r="O901" s="129"/>
      <c r="P901" s="129"/>
      <c r="Q901" s="103"/>
      <c r="R901" s="103"/>
      <c r="S901" s="25"/>
      <c r="T901" s="154"/>
      <c r="U901" s="125"/>
      <c r="V901" s="125"/>
      <c r="W901" s="125"/>
      <c r="X901" s="103"/>
      <c r="Y901" s="113"/>
      <c r="Z901" s="113"/>
      <c r="AA901" s="113"/>
      <c r="AB901" s="127"/>
      <c r="AC901" s="127"/>
      <c r="AD901" s="127"/>
      <c r="AE901" s="127"/>
      <c r="AF901" s="127"/>
      <c r="AG901" s="127"/>
      <c r="AH901" s="127"/>
      <c r="AI901" s="127"/>
      <c r="AJ901" s="127"/>
      <c r="AK901" s="127"/>
      <c r="AL901" s="127"/>
      <c r="AM901" s="127"/>
      <c r="AN901" s="127"/>
      <c r="AO901" s="127"/>
      <c r="AP901" s="127"/>
      <c r="AQ901" s="127"/>
      <c r="AR901" s="127"/>
      <c r="AS901" s="127"/>
      <c r="AT901" s="127"/>
      <c r="AU901" s="127"/>
      <c r="AV901" s="127"/>
      <c r="AW901" s="127"/>
      <c r="AX901" s="127"/>
    </row>
    <row r="902" spans="1:50" x14ac:dyDescent="0.3">
      <c r="A902" s="25"/>
      <c r="B902" s="25"/>
      <c r="C902" s="25"/>
      <c r="D902" s="25"/>
      <c r="E902" s="25"/>
      <c r="F902" s="25"/>
      <c r="G902" s="71"/>
      <c r="H902" s="84"/>
      <c r="I902" s="127"/>
      <c r="J902" s="180"/>
      <c r="K902" s="142"/>
      <c r="L902" s="140"/>
      <c r="M902" s="103"/>
      <c r="N902" s="129"/>
      <c r="O902" s="129"/>
      <c r="P902" s="129"/>
      <c r="Q902" s="103"/>
      <c r="R902" s="103"/>
      <c r="S902" s="25"/>
      <c r="T902" s="154"/>
      <c r="U902" s="125"/>
      <c r="V902" s="125"/>
      <c r="W902" s="125"/>
      <c r="X902" s="103"/>
      <c r="Y902" s="113"/>
      <c r="Z902" s="113"/>
      <c r="AA902" s="113"/>
      <c r="AB902" s="127"/>
      <c r="AC902" s="127"/>
      <c r="AD902" s="127"/>
      <c r="AE902" s="127"/>
      <c r="AF902" s="127"/>
      <c r="AG902" s="127"/>
      <c r="AH902" s="127"/>
      <c r="AI902" s="127"/>
      <c r="AJ902" s="127"/>
      <c r="AK902" s="127"/>
      <c r="AL902" s="127"/>
      <c r="AM902" s="127"/>
      <c r="AN902" s="127"/>
      <c r="AO902" s="127"/>
      <c r="AP902" s="127"/>
      <c r="AQ902" s="127"/>
      <c r="AR902" s="127"/>
      <c r="AS902" s="127"/>
      <c r="AT902" s="127"/>
      <c r="AU902" s="127"/>
      <c r="AV902" s="127"/>
      <c r="AW902" s="127"/>
      <c r="AX902" s="127"/>
    </row>
    <row r="903" spans="1:50" x14ac:dyDescent="0.3">
      <c r="A903" s="25"/>
      <c r="B903" s="25"/>
      <c r="C903" s="25"/>
      <c r="D903" s="25"/>
      <c r="E903" s="25"/>
      <c r="F903" s="25"/>
      <c r="G903" s="71"/>
      <c r="H903" s="84"/>
      <c r="I903" s="127"/>
      <c r="J903" s="180"/>
      <c r="K903" s="142"/>
      <c r="L903" s="140"/>
      <c r="M903" s="103"/>
      <c r="N903" s="129"/>
      <c r="O903" s="129"/>
      <c r="P903" s="129"/>
      <c r="Q903" s="103"/>
      <c r="R903" s="103"/>
      <c r="S903" s="25"/>
      <c r="T903" s="154"/>
      <c r="U903" s="125"/>
      <c r="V903" s="125"/>
      <c r="W903" s="125"/>
      <c r="X903" s="103"/>
      <c r="Y903" s="113"/>
      <c r="Z903" s="113"/>
      <c r="AA903" s="113"/>
      <c r="AB903" s="127"/>
      <c r="AC903" s="127"/>
      <c r="AD903" s="127"/>
      <c r="AE903" s="127"/>
      <c r="AF903" s="127"/>
      <c r="AG903" s="127"/>
      <c r="AH903" s="127"/>
      <c r="AI903" s="127"/>
      <c r="AJ903" s="127"/>
      <c r="AK903" s="127"/>
      <c r="AL903" s="127"/>
      <c r="AM903" s="127"/>
      <c r="AN903" s="127"/>
      <c r="AO903" s="127"/>
      <c r="AP903" s="127"/>
      <c r="AQ903" s="127"/>
      <c r="AR903" s="127"/>
      <c r="AS903" s="127"/>
      <c r="AT903" s="127"/>
      <c r="AU903" s="127"/>
      <c r="AV903" s="127"/>
      <c r="AW903" s="127"/>
      <c r="AX903" s="127"/>
    </row>
    <row r="904" spans="1:50" x14ac:dyDescent="0.3">
      <c r="A904" s="25"/>
      <c r="B904" s="25"/>
      <c r="C904" s="25"/>
      <c r="D904" s="25"/>
      <c r="E904" s="25"/>
      <c r="F904" s="25"/>
      <c r="G904" s="71"/>
      <c r="H904" s="84"/>
      <c r="I904" s="127"/>
      <c r="J904" s="180"/>
      <c r="K904" s="142"/>
      <c r="L904" s="140"/>
      <c r="M904" s="103"/>
      <c r="N904" s="129"/>
      <c r="O904" s="129"/>
      <c r="P904" s="129"/>
      <c r="Q904" s="103"/>
      <c r="R904" s="103"/>
      <c r="S904" s="25"/>
      <c r="T904" s="154"/>
      <c r="U904" s="125"/>
      <c r="V904" s="125"/>
      <c r="W904" s="125"/>
      <c r="X904" s="103"/>
      <c r="Y904" s="113"/>
      <c r="Z904" s="113"/>
      <c r="AA904" s="113"/>
      <c r="AB904" s="127"/>
      <c r="AC904" s="127"/>
      <c r="AD904" s="127"/>
      <c r="AE904" s="127"/>
      <c r="AF904" s="127"/>
      <c r="AG904" s="127"/>
      <c r="AH904" s="127"/>
      <c r="AI904" s="127"/>
      <c r="AJ904" s="127"/>
      <c r="AK904" s="127"/>
      <c r="AL904" s="127"/>
      <c r="AM904" s="127"/>
      <c r="AN904" s="127"/>
      <c r="AO904" s="127"/>
      <c r="AP904" s="127"/>
      <c r="AQ904" s="127"/>
      <c r="AR904" s="127"/>
      <c r="AS904" s="127"/>
      <c r="AT904" s="127"/>
      <c r="AU904" s="127"/>
      <c r="AV904" s="127"/>
      <c r="AW904" s="127"/>
      <c r="AX904" s="127"/>
    </row>
    <row r="905" spans="1:50" x14ac:dyDescent="0.3">
      <c r="A905" s="25"/>
      <c r="B905" s="25"/>
      <c r="C905" s="25"/>
      <c r="D905" s="25"/>
      <c r="E905" s="25"/>
      <c r="F905" s="25"/>
      <c r="G905" s="71"/>
      <c r="H905" s="84"/>
      <c r="I905" s="127"/>
      <c r="J905" s="180"/>
      <c r="K905" s="142"/>
      <c r="L905" s="140"/>
      <c r="M905" s="103"/>
      <c r="N905" s="129"/>
      <c r="O905" s="129"/>
      <c r="P905" s="129"/>
      <c r="Q905" s="103"/>
      <c r="R905" s="103"/>
      <c r="S905" s="25"/>
      <c r="T905" s="154"/>
      <c r="U905" s="125"/>
      <c r="V905" s="125"/>
      <c r="W905" s="125"/>
      <c r="X905" s="103"/>
      <c r="Y905" s="113"/>
      <c r="Z905" s="113"/>
      <c r="AA905" s="113"/>
      <c r="AB905" s="127"/>
      <c r="AC905" s="127"/>
      <c r="AD905" s="127"/>
      <c r="AE905" s="127"/>
      <c r="AF905" s="127"/>
      <c r="AG905" s="127"/>
      <c r="AH905" s="127"/>
      <c r="AI905" s="127"/>
      <c r="AJ905" s="127"/>
      <c r="AK905" s="127"/>
      <c r="AL905" s="127"/>
      <c r="AM905" s="127"/>
      <c r="AN905" s="127"/>
      <c r="AO905" s="127"/>
      <c r="AP905" s="127"/>
      <c r="AQ905" s="127"/>
      <c r="AR905" s="127"/>
      <c r="AS905" s="127"/>
      <c r="AT905" s="127"/>
      <c r="AU905" s="127"/>
      <c r="AV905" s="127"/>
      <c r="AW905" s="127"/>
      <c r="AX905" s="127"/>
    </row>
    <row r="906" spans="1:50" x14ac:dyDescent="0.3">
      <c r="A906" s="25"/>
      <c r="B906" s="25"/>
      <c r="C906" s="25"/>
      <c r="D906" s="25"/>
      <c r="E906" s="25"/>
      <c r="F906" s="25"/>
      <c r="G906" s="71"/>
      <c r="H906" s="84"/>
      <c r="I906" s="127"/>
      <c r="J906" s="180"/>
      <c r="K906" s="142"/>
      <c r="L906" s="140"/>
      <c r="M906" s="103"/>
      <c r="N906" s="129"/>
      <c r="O906" s="129"/>
      <c r="P906" s="129"/>
      <c r="Q906" s="103"/>
      <c r="R906" s="103"/>
      <c r="S906" s="25"/>
      <c r="T906" s="154"/>
      <c r="U906" s="125"/>
      <c r="V906" s="125"/>
      <c r="W906" s="125"/>
      <c r="X906" s="103"/>
      <c r="Y906" s="113"/>
      <c r="Z906" s="113"/>
      <c r="AA906" s="113"/>
      <c r="AB906" s="127"/>
      <c r="AC906" s="127"/>
      <c r="AD906" s="127"/>
      <c r="AE906" s="127"/>
      <c r="AF906" s="127"/>
      <c r="AG906" s="127"/>
      <c r="AH906" s="127"/>
      <c r="AI906" s="127"/>
      <c r="AJ906" s="127"/>
      <c r="AK906" s="127"/>
      <c r="AL906" s="127"/>
      <c r="AM906" s="127"/>
      <c r="AN906" s="127"/>
      <c r="AO906" s="127"/>
      <c r="AP906" s="127"/>
      <c r="AQ906" s="127"/>
      <c r="AR906" s="127"/>
      <c r="AS906" s="127"/>
      <c r="AT906" s="127"/>
      <c r="AU906" s="127"/>
      <c r="AV906" s="127"/>
      <c r="AW906" s="127"/>
      <c r="AX906" s="127"/>
    </row>
    <row r="907" spans="1:50" x14ac:dyDescent="0.3">
      <c r="A907" s="25"/>
      <c r="B907" s="25"/>
      <c r="C907" s="25"/>
      <c r="D907" s="25"/>
      <c r="E907" s="25"/>
      <c r="F907" s="25"/>
      <c r="G907" s="71"/>
      <c r="H907" s="84"/>
      <c r="I907" s="127"/>
      <c r="J907" s="180"/>
      <c r="K907" s="142"/>
      <c r="L907" s="140"/>
      <c r="M907" s="103"/>
      <c r="N907" s="129"/>
      <c r="O907" s="129"/>
      <c r="P907" s="129"/>
      <c r="Q907" s="103"/>
      <c r="R907" s="103"/>
      <c r="S907" s="25"/>
      <c r="T907" s="154"/>
      <c r="U907" s="125"/>
      <c r="V907" s="125"/>
      <c r="W907" s="125"/>
      <c r="X907" s="103"/>
      <c r="Y907" s="113"/>
      <c r="Z907" s="113"/>
      <c r="AA907" s="113"/>
      <c r="AB907" s="127"/>
      <c r="AC907" s="127"/>
      <c r="AD907" s="127"/>
      <c r="AE907" s="127"/>
      <c r="AF907" s="127"/>
      <c r="AG907" s="127"/>
      <c r="AH907" s="127"/>
      <c r="AI907" s="127"/>
      <c r="AJ907" s="127"/>
      <c r="AK907" s="127"/>
      <c r="AL907" s="127"/>
      <c r="AM907" s="127"/>
      <c r="AN907" s="127"/>
      <c r="AO907" s="127"/>
      <c r="AP907" s="127"/>
      <c r="AQ907" s="127"/>
      <c r="AR907" s="127"/>
      <c r="AS907" s="127"/>
      <c r="AT907" s="127"/>
      <c r="AU907" s="127"/>
      <c r="AV907" s="127"/>
      <c r="AW907" s="127"/>
      <c r="AX907" s="127"/>
    </row>
    <row r="908" spans="1:50" x14ac:dyDescent="0.3">
      <c r="A908" s="25"/>
      <c r="B908" s="25"/>
      <c r="C908" s="25"/>
      <c r="D908" s="25"/>
      <c r="E908" s="25"/>
      <c r="F908" s="25"/>
      <c r="G908" s="71"/>
      <c r="H908" s="84"/>
      <c r="I908" s="127"/>
      <c r="J908" s="180"/>
      <c r="K908" s="142"/>
      <c r="L908" s="140"/>
      <c r="M908" s="103"/>
      <c r="N908" s="129"/>
      <c r="O908" s="129"/>
      <c r="P908" s="129"/>
      <c r="Q908" s="103"/>
      <c r="R908" s="103"/>
      <c r="S908" s="25"/>
      <c r="T908" s="154"/>
      <c r="U908" s="125"/>
      <c r="V908" s="125"/>
      <c r="W908" s="125"/>
      <c r="X908" s="103"/>
      <c r="Y908" s="112"/>
      <c r="Z908" s="113"/>
      <c r="AA908" s="113"/>
      <c r="AB908" s="127"/>
      <c r="AC908" s="127"/>
      <c r="AD908" s="127"/>
      <c r="AE908" s="127"/>
      <c r="AF908" s="127"/>
      <c r="AG908" s="127"/>
      <c r="AH908" s="127"/>
      <c r="AI908" s="127"/>
      <c r="AJ908" s="127"/>
      <c r="AK908" s="127"/>
      <c r="AL908" s="127"/>
      <c r="AM908" s="127"/>
      <c r="AN908" s="127"/>
      <c r="AO908" s="127"/>
      <c r="AP908" s="127"/>
      <c r="AQ908" s="127"/>
      <c r="AR908" s="127"/>
      <c r="AS908" s="127"/>
      <c r="AT908" s="127"/>
      <c r="AU908" s="127"/>
      <c r="AV908" s="127"/>
      <c r="AW908" s="127"/>
      <c r="AX908" s="127"/>
    </row>
    <row r="909" spans="1:50" x14ac:dyDescent="0.3">
      <c r="A909" s="25"/>
      <c r="B909" s="25"/>
      <c r="C909" s="25"/>
      <c r="D909" s="25"/>
      <c r="E909" s="25"/>
      <c r="F909" s="25"/>
      <c r="G909" s="71"/>
      <c r="H909" s="84"/>
      <c r="I909" s="127"/>
      <c r="J909" s="180"/>
      <c r="K909" s="142"/>
      <c r="L909" s="140"/>
      <c r="M909" s="103"/>
      <c r="N909" s="129"/>
      <c r="O909" s="129"/>
      <c r="P909" s="129"/>
      <c r="Q909" s="103"/>
      <c r="R909" s="103"/>
      <c r="S909" s="25"/>
      <c r="T909" s="154"/>
      <c r="U909" s="125"/>
      <c r="V909" s="125"/>
      <c r="W909" s="125"/>
      <c r="X909" s="103"/>
      <c r="Y909" s="113"/>
      <c r="Z909" s="113"/>
      <c r="AA909" s="113"/>
      <c r="AB909" s="127"/>
      <c r="AC909" s="127"/>
      <c r="AD909" s="127"/>
      <c r="AE909" s="127"/>
      <c r="AF909" s="127"/>
      <c r="AG909" s="127"/>
      <c r="AH909" s="127"/>
      <c r="AI909" s="127"/>
      <c r="AJ909" s="127"/>
      <c r="AK909" s="127"/>
      <c r="AL909" s="127"/>
      <c r="AM909" s="127"/>
      <c r="AN909" s="127"/>
      <c r="AO909" s="127"/>
      <c r="AP909" s="127"/>
      <c r="AQ909" s="127"/>
      <c r="AR909" s="127"/>
      <c r="AS909" s="127"/>
      <c r="AT909" s="127"/>
      <c r="AU909" s="127"/>
      <c r="AV909" s="127"/>
      <c r="AW909" s="127"/>
      <c r="AX909" s="127"/>
    </row>
    <row r="910" spans="1:50" x14ac:dyDescent="0.3">
      <c r="A910" s="25"/>
      <c r="B910" s="25"/>
      <c r="C910" s="25"/>
      <c r="D910" s="25"/>
      <c r="E910" s="25"/>
      <c r="F910" s="25"/>
      <c r="G910" s="71"/>
      <c r="H910" s="84"/>
      <c r="I910" s="127"/>
      <c r="J910" s="180"/>
      <c r="K910" s="142"/>
      <c r="L910" s="140"/>
      <c r="M910" s="103"/>
      <c r="N910" s="129"/>
      <c r="O910" s="129"/>
      <c r="P910" s="129"/>
      <c r="Q910" s="103"/>
      <c r="R910" s="103"/>
      <c r="S910" s="25"/>
      <c r="T910" s="154"/>
      <c r="U910" s="125"/>
      <c r="V910" s="125"/>
      <c r="W910" s="125"/>
      <c r="X910" s="103"/>
      <c r="Y910" s="113"/>
      <c r="Z910" s="113"/>
      <c r="AA910" s="113"/>
      <c r="AB910" s="127"/>
      <c r="AC910" s="127"/>
      <c r="AD910" s="127"/>
      <c r="AE910" s="127"/>
      <c r="AF910" s="127"/>
      <c r="AG910" s="127"/>
      <c r="AH910" s="127"/>
      <c r="AI910" s="127"/>
      <c r="AJ910" s="127"/>
      <c r="AK910" s="127"/>
      <c r="AL910" s="127"/>
      <c r="AM910" s="127"/>
      <c r="AN910" s="127"/>
      <c r="AO910" s="127"/>
      <c r="AP910" s="127"/>
      <c r="AQ910" s="127"/>
      <c r="AR910" s="127"/>
      <c r="AS910" s="127"/>
      <c r="AT910" s="127"/>
      <c r="AU910" s="127"/>
      <c r="AV910" s="127"/>
      <c r="AW910" s="127"/>
      <c r="AX910" s="127"/>
    </row>
    <row r="911" spans="1:50" x14ac:dyDescent="0.3">
      <c r="A911" s="25"/>
      <c r="B911" s="25"/>
      <c r="C911" s="25"/>
      <c r="D911" s="25"/>
      <c r="E911" s="25"/>
      <c r="F911" s="25"/>
      <c r="G911" s="71"/>
      <c r="H911" s="84"/>
      <c r="I911" s="127"/>
      <c r="J911" s="180"/>
      <c r="K911" s="142"/>
      <c r="L911" s="140"/>
      <c r="M911" s="103"/>
      <c r="N911" s="129"/>
      <c r="O911" s="129"/>
      <c r="P911" s="129"/>
      <c r="Q911" s="103"/>
      <c r="R911" s="103"/>
      <c r="S911" s="25"/>
      <c r="T911" s="154"/>
      <c r="U911" s="125"/>
      <c r="V911" s="125"/>
      <c r="W911" s="125"/>
      <c r="X911" s="103"/>
      <c r="Y911" s="112"/>
      <c r="Z911" s="113"/>
      <c r="AA911" s="113"/>
      <c r="AB911" s="127"/>
      <c r="AC911" s="127"/>
      <c r="AD911" s="127"/>
      <c r="AE911" s="127"/>
      <c r="AF911" s="127"/>
      <c r="AG911" s="127"/>
      <c r="AH911" s="127"/>
      <c r="AI911" s="127"/>
      <c r="AJ911" s="127"/>
      <c r="AK911" s="127"/>
      <c r="AL911" s="127"/>
      <c r="AM911" s="127"/>
      <c r="AN911" s="127"/>
      <c r="AO911" s="127"/>
      <c r="AP911" s="127"/>
      <c r="AQ911" s="127"/>
      <c r="AR911" s="127"/>
      <c r="AS911" s="127"/>
      <c r="AT911" s="127"/>
      <c r="AU911" s="127"/>
      <c r="AV911" s="127"/>
      <c r="AW911" s="127"/>
      <c r="AX911" s="127"/>
    </row>
    <row r="912" spans="1:50" x14ac:dyDescent="0.3">
      <c r="A912" s="25"/>
      <c r="B912" s="25"/>
      <c r="C912" s="25"/>
      <c r="D912" s="25"/>
      <c r="E912" s="25"/>
      <c r="F912" s="25"/>
      <c r="G912" s="71"/>
      <c r="H912" s="84"/>
      <c r="I912" s="84"/>
      <c r="J912" s="180"/>
      <c r="K912" s="142"/>
      <c r="L912" s="140"/>
      <c r="M912" s="103"/>
      <c r="N912" s="129"/>
      <c r="O912" s="129"/>
      <c r="P912" s="129"/>
      <c r="Q912" s="103"/>
      <c r="R912" s="103"/>
      <c r="S912" s="25"/>
      <c r="T912" s="154"/>
      <c r="U912" s="125"/>
      <c r="V912" s="125"/>
      <c r="W912" s="125"/>
      <c r="X912" s="103"/>
      <c r="Y912" s="113"/>
      <c r="Z912" s="113"/>
      <c r="AA912" s="113"/>
      <c r="AB912" s="127"/>
      <c r="AC912" s="127"/>
      <c r="AD912" s="127"/>
      <c r="AE912" s="127"/>
      <c r="AF912" s="127"/>
      <c r="AG912" s="127"/>
      <c r="AH912" s="127"/>
      <c r="AI912" s="127"/>
      <c r="AJ912" s="127"/>
      <c r="AK912" s="127"/>
      <c r="AL912" s="127"/>
      <c r="AM912" s="127"/>
      <c r="AN912" s="127"/>
      <c r="AO912" s="127"/>
      <c r="AP912" s="127"/>
      <c r="AQ912" s="127"/>
      <c r="AR912" s="127"/>
      <c r="AS912" s="127"/>
      <c r="AT912" s="127"/>
      <c r="AU912" s="127"/>
      <c r="AV912" s="127"/>
      <c r="AW912" s="127"/>
      <c r="AX912" s="127"/>
    </row>
    <row r="913" spans="1:50" x14ac:dyDescent="0.3">
      <c r="A913" s="25"/>
      <c r="B913" s="25"/>
      <c r="C913" s="25"/>
      <c r="D913" s="25"/>
      <c r="E913" s="25"/>
      <c r="F913" s="25"/>
      <c r="G913" s="71"/>
      <c r="H913" s="84"/>
      <c r="I913" s="127"/>
      <c r="J913" s="180"/>
      <c r="K913" s="142"/>
      <c r="L913" s="140"/>
      <c r="M913" s="103"/>
      <c r="N913" s="129"/>
      <c r="O913" s="129"/>
      <c r="P913" s="129"/>
      <c r="Q913" s="103"/>
      <c r="R913" s="103"/>
      <c r="S913" s="25"/>
      <c r="T913" s="154"/>
      <c r="U913" s="125"/>
      <c r="V913" s="125"/>
      <c r="W913" s="125"/>
      <c r="X913" s="103"/>
      <c r="Y913" s="113"/>
      <c r="Z913" s="113"/>
      <c r="AA913" s="113"/>
      <c r="AB913" s="127"/>
      <c r="AC913" s="127"/>
      <c r="AD913" s="127"/>
      <c r="AE913" s="127"/>
      <c r="AF913" s="127"/>
      <c r="AG913" s="127"/>
      <c r="AH913" s="127"/>
      <c r="AI913" s="127"/>
      <c r="AJ913" s="127"/>
      <c r="AK913" s="127"/>
      <c r="AL913" s="127"/>
      <c r="AM913" s="127"/>
      <c r="AN913" s="127"/>
      <c r="AO913" s="127"/>
      <c r="AP913" s="127"/>
      <c r="AQ913" s="127"/>
      <c r="AR913" s="127"/>
      <c r="AS913" s="127"/>
      <c r="AT913" s="127"/>
      <c r="AU913" s="127"/>
      <c r="AV913" s="127"/>
      <c r="AW913" s="127"/>
      <c r="AX913" s="127"/>
    </row>
    <row r="914" spans="1:50" x14ac:dyDescent="0.3">
      <c r="A914" s="25"/>
      <c r="B914" s="25"/>
      <c r="C914" s="25"/>
      <c r="D914" s="25"/>
      <c r="E914" s="25"/>
      <c r="F914" s="25"/>
      <c r="G914" s="71"/>
      <c r="H914" s="84"/>
      <c r="I914" s="127"/>
      <c r="J914" s="180"/>
      <c r="K914" s="142"/>
      <c r="L914" s="140"/>
      <c r="M914" s="103"/>
      <c r="N914" s="129"/>
      <c r="O914" s="129"/>
      <c r="P914" s="129"/>
      <c r="Q914" s="103"/>
      <c r="R914" s="103"/>
      <c r="S914" s="25"/>
      <c r="T914" s="154"/>
      <c r="U914" s="125"/>
      <c r="V914" s="125"/>
      <c r="W914" s="125"/>
      <c r="X914" s="103"/>
      <c r="Y914" s="113"/>
      <c r="Z914" s="113"/>
      <c r="AA914" s="113"/>
      <c r="AB914" s="127"/>
      <c r="AC914" s="127"/>
      <c r="AD914" s="127"/>
      <c r="AE914" s="127"/>
      <c r="AF914" s="127"/>
      <c r="AG914" s="127"/>
      <c r="AH914" s="127"/>
      <c r="AI914" s="127"/>
      <c r="AJ914" s="127"/>
      <c r="AK914" s="127"/>
      <c r="AL914" s="127"/>
      <c r="AM914" s="127"/>
      <c r="AN914" s="127"/>
      <c r="AO914" s="127"/>
      <c r="AP914" s="127"/>
      <c r="AQ914" s="127"/>
      <c r="AR914" s="127"/>
      <c r="AS914" s="127"/>
      <c r="AT914" s="127"/>
      <c r="AU914" s="127"/>
      <c r="AV914" s="127"/>
      <c r="AW914" s="127"/>
      <c r="AX914" s="127"/>
    </row>
    <row r="915" spans="1:50" x14ac:dyDescent="0.3">
      <c r="A915" s="25"/>
      <c r="B915" s="25"/>
      <c r="C915" s="25"/>
      <c r="D915" s="25"/>
      <c r="E915" s="25"/>
      <c r="F915" s="25"/>
      <c r="G915" s="71"/>
      <c r="H915" s="84"/>
      <c r="I915" s="127"/>
      <c r="J915" s="180"/>
      <c r="K915" s="142"/>
      <c r="L915" s="140"/>
      <c r="M915" s="103"/>
      <c r="N915" s="129"/>
      <c r="O915" s="129"/>
      <c r="P915" s="129"/>
      <c r="Q915" s="103"/>
      <c r="R915" s="103"/>
      <c r="S915" s="25"/>
      <c r="T915" s="154"/>
      <c r="U915" s="125"/>
      <c r="V915" s="125"/>
      <c r="W915" s="125"/>
      <c r="X915" s="103"/>
      <c r="Y915" s="112"/>
      <c r="Z915" s="113"/>
      <c r="AA915" s="113"/>
      <c r="AB915" s="127"/>
      <c r="AC915" s="127"/>
      <c r="AD915" s="127"/>
      <c r="AE915" s="127"/>
      <c r="AF915" s="127"/>
      <c r="AG915" s="127"/>
      <c r="AH915" s="127"/>
      <c r="AI915" s="127"/>
      <c r="AJ915" s="127"/>
      <c r="AK915" s="127"/>
      <c r="AL915" s="127"/>
      <c r="AM915" s="127"/>
      <c r="AN915" s="127"/>
      <c r="AO915" s="127"/>
      <c r="AP915" s="127"/>
      <c r="AQ915" s="127"/>
      <c r="AR915" s="127"/>
      <c r="AS915" s="127"/>
      <c r="AT915" s="127"/>
      <c r="AU915" s="127"/>
      <c r="AV915" s="127"/>
      <c r="AW915" s="127"/>
      <c r="AX915" s="127"/>
    </row>
    <row r="916" spans="1:50" x14ac:dyDescent="0.3">
      <c r="A916" s="25"/>
      <c r="B916" s="25"/>
      <c r="C916" s="25"/>
      <c r="D916" s="25"/>
      <c r="E916" s="25"/>
      <c r="F916" s="25"/>
      <c r="G916" s="71"/>
      <c r="H916" s="84"/>
      <c r="I916" s="127"/>
      <c r="J916" s="180"/>
      <c r="K916" s="142"/>
      <c r="L916" s="140"/>
      <c r="M916" s="103"/>
      <c r="N916" s="129"/>
      <c r="O916" s="129"/>
      <c r="P916" s="129"/>
      <c r="Q916" s="103"/>
      <c r="R916" s="103"/>
      <c r="S916" s="25"/>
      <c r="T916" s="154"/>
      <c r="U916" s="125"/>
      <c r="V916" s="125"/>
      <c r="W916" s="125"/>
      <c r="X916" s="103"/>
      <c r="Y916" s="113"/>
      <c r="Z916" s="113"/>
      <c r="AA916" s="113"/>
      <c r="AB916" s="127"/>
      <c r="AC916" s="127"/>
      <c r="AD916" s="127"/>
      <c r="AE916" s="127"/>
      <c r="AF916" s="127"/>
      <c r="AG916" s="127"/>
      <c r="AH916" s="127"/>
      <c r="AI916" s="127"/>
      <c r="AJ916" s="127"/>
      <c r="AK916" s="127"/>
      <c r="AL916" s="127"/>
      <c r="AM916" s="127"/>
      <c r="AN916" s="127"/>
      <c r="AO916" s="127"/>
      <c r="AP916" s="127"/>
      <c r="AQ916" s="127"/>
      <c r="AR916" s="127"/>
      <c r="AS916" s="127"/>
      <c r="AT916" s="127"/>
      <c r="AU916" s="127"/>
      <c r="AV916" s="127"/>
      <c r="AW916" s="127"/>
      <c r="AX916" s="127"/>
    </row>
    <row r="917" spans="1:50" x14ac:dyDescent="0.3">
      <c r="A917" s="25"/>
      <c r="B917" s="25"/>
      <c r="C917" s="25"/>
      <c r="D917" s="25"/>
      <c r="E917" s="25"/>
      <c r="F917" s="25"/>
      <c r="G917" s="71"/>
      <c r="H917" s="84"/>
      <c r="I917" s="127"/>
      <c r="J917" s="180"/>
      <c r="K917" s="142"/>
      <c r="L917" s="140"/>
      <c r="M917" s="103"/>
      <c r="N917" s="129"/>
      <c r="O917" s="129"/>
      <c r="P917" s="129"/>
      <c r="Q917" s="103"/>
      <c r="R917" s="103"/>
      <c r="S917" s="25"/>
      <c r="T917" s="154"/>
      <c r="U917" s="125"/>
      <c r="V917" s="125"/>
      <c r="W917" s="125"/>
      <c r="X917" s="103"/>
      <c r="Y917" s="113"/>
      <c r="Z917" s="113"/>
      <c r="AA917" s="113"/>
      <c r="AB917" s="127"/>
      <c r="AC917" s="127"/>
      <c r="AD917" s="127"/>
      <c r="AE917" s="127"/>
      <c r="AF917" s="127"/>
      <c r="AG917" s="127"/>
      <c r="AH917" s="127"/>
      <c r="AI917" s="127"/>
      <c r="AJ917" s="127"/>
      <c r="AK917" s="127"/>
      <c r="AL917" s="127"/>
      <c r="AM917" s="127"/>
      <c r="AN917" s="127"/>
      <c r="AO917" s="127"/>
      <c r="AP917" s="127"/>
      <c r="AQ917" s="127"/>
      <c r="AR917" s="127"/>
      <c r="AS917" s="127"/>
      <c r="AT917" s="127"/>
      <c r="AU917" s="127"/>
      <c r="AV917" s="127"/>
      <c r="AW917" s="127"/>
      <c r="AX917" s="127"/>
    </row>
    <row r="918" spans="1:50" x14ac:dyDescent="0.3">
      <c r="A918" s="25"/>
      <c r="B918" s="25"/>
      <c r="C918" s="25"/>
      <c r="D918" s="25"/>
      <c r="E918" s="25"/>
      <c r="F918" s="25"/>
      <c r="G918" s="71"/>
      <c r="H918" s="84"/>
      <c r="I918" s="84"/>
      <c r="J918" s="180"/>
      <c r="K918" s="142"/>
      <c r="L918" s="140"/>
      <c r="M918" s="103"/>
      <c r="N918" s="129"/>
      <c r="O918" s="129"/>
      <c r="P918" s="129"/>
      <c r="Q918" s="103"/>
      <c r="R918" s="103"/>
      <c r="S918" s="25"/>
      <c r="T918" s="154"/>
      <c r="U918" s="125"/>
      <c r="V918" s="125"/>
      <c r="W918" s="125"/>
      <c r="X918" s="103"/>
      <c r="Y918" s="113"/>
      <c r="Z918" s="113"/>
      <c r="AA918" s="113"/>
      <c r="AB918" s="127"/>
      <c r="AC918" s="127"/>
      <c r="AD918" s="127"/>
      <c r="AE918" s="127"/>
      <c r="AF918" s="127"/>
      <c r="AG918" s="127"/>
      <c r="AH918" s="127"/>
      <c r="AI918" s="127"/>
      <c r="AJ918" s="127"/>
      <c r="AK918" s="127"/>
      <c r="AL918" s="127"/>
      <c r="AM918" s="127"/>
      <c r="AN918" s="127"/>
      <c r="AO918" s="127"/>
      <c r="AP918" s="127"/>
      <c r="AQ918" s="127"/>
      <c r="AR918" s="127"/>
      <c r="AS918" s="127"/>
      <c r="AT918" s="127"/>
      <c r="AU918" s="127"/>
      <c r="AV918" s="127"/>
      <c r="AW918" s="127"/>
      <c r="AX918" s="127"/>
    </row>
    <row r="919" spans="1:50" x14ac:dyDescent="0.3">
      <c r="A919" s="25"/>
      <c r="B919" s="25"/>
      <c r="C919" s="25"/>
      <c r="D919" s="25"/>
      <c r="E919" s="25"/>
      <c r="F919" s="25"/>
      <c r="G919" s="71"/>
      <c r="H919" s="84"/>
      <c r="I919" s="127"/>
      <c r="J919" s="180"/>
      <c r="K919" s="142"/>
      <c r="L919" s="140"/>
      <c r="M919" s="103"/>
      <c r="N919" s="129"/>
      <c r="O919" s="129"/>
      <c r="P919" s="129"/>
      <c r="Q919" s="103"/>
      <c r="R919" s="103"/>
      <c r="S919" s="25"/>
      <c r="T919" s="154"/>
      <c r="U919" s="125"/>
      <c r="V919" s="125"/>
      <c r="W919" s="125"/>
      <c r="X919" s="103"/>
      <c r="Y919" s="113"/>
      <c r="Z919" s="113"/>
      <c r="AA919" s="113"/>
      <c r="AB919" s="127"/>
      <c r="AC919" s="127"/>
      <c r="AD919" s="127"/>
      <c r="AE919" s="127"/>
      <c r="AF919" s="127"/>
      <c r="AG919" s="127"/>
      <c r="AH919" s="127"/>
      <c r="AI919" s="127"/>
      <c r="AJ919" s="127"/>
      <c r="AK919" s="127"/>
      <c r="AL919" s="127"/>
      <c r="AM919" s="127"/>
      <c r="AN919" s="127"/>
      <c r="AO919" s="127"/>
      <c r="AP919" s="127"/>
      <c r="AQ919" s="127"/>
      <c r="AR919" s="127"/>
      <c r="AS919" s="127"/>
      <c r="AT919" s="127"/>
      <c r="AU919" s="127"/>
      <c r="AV919" s="127"/>
      <c r="AW919" s="127"/>
      <c r="AX919" s="127"/>
    </row>
    <row r="920" spans="1:50" x14ac:dyDescent="0.3">
      <c r="A920" s="25"/>
      <c r="B920" s="25"/>
      <c r="C920" s="25"/>
      <c r="D920" s="25"/>
      <c r="E920" s="25"/>
      <c r="F920" s="25"/>
      <c r="G920" s="71"/>
      <c r="H920" s="84"/>
      <c r="I920" s="127"/>
      <c r="J920" s="180"/>
      <c r="K920" s="142"/>
      <c r="L920" s="140"/>
      <c r="M920" s="103"/>
      <c r="N920" s="129"/>
      <c r="O920" s="129"/>
      <c r="P920" s="129"/>
      <c r="Q920" s="103"/>
      <c r="R920" s="103"/>
      <c r="S920" s="25"/>
      <c r="T920" s="154"/>
      <c r="U920" s="125"/>
      <c r="V920" s="125"/>
      <c r="W920" s="125"/>
      <c r="X920" s="103"/>
      <c r="Y920" s="113"/>
      <c r="Z920" s="113"/>
      <c r="AA920" s="113"/>
      <c r="AB920" s="127"/>
      <c r="AC920" s="127"/>
      <c r="AD920" s="127"/>
      <c r="AE920" s="127"/>
      <c r="AF920" s="127"/>
      <c r="AG920" s="127"/>
      <c r="AH920" s="127"/>
      <c r="AI920" s="127"/>
      <c r="AJ920" s="127"/>
      <c r="AK920" s="127"/>
      <c r="AL920" s="127"/>
      <c r="AM920" s="127"/>
      <c r="AN920" s="127"/>
      <c r="AO920" s="127"/>
      <c r="AP920" s="127"/>
      <c r="AQ920" s="127"/>
      <c r="AR920" s="127"/>
      <c r="AS920" s="127"/>
      <c r="AT920" s="127"/>
      <c r="AU920" s="127"/>
      <c r="AV920" s="127"/>
      <c r="AW920" s="127"/>
      <c r="AX920" s="127"/>
    </row>
    <row r="921" spans="1:50" x14ac:dyDescent="0.3">
      <c r="A921" s="25"/>
      <c r="B921" s="25"/>
      <c r="C921" s="25"/>
      <c r="D921" s="25"/>
      <c r="E921" s="25"/>
      <c r="F921" s="25"/>
      <c r="G921" s="71"/>
      <c r="H921" s="84"/>
      <c r="I921" s="127"/>
      <c r="J921" s="180"/>
      <c r="K921" s="142"/>
      <c r="L921" s="140"/>
      <c r="M921" s="103"/>
      <c r="N921" s="129"/>
      <c r="O921" s="129"/>
      <c r="P921" s="129"/>
      <c r="Q921" s="103"/>
      <c r="R921" s="103"/>
      <c r="S921" s="25"/>
      <c r="T921" s="154"/>
      <c r="U921" s="125"/>
      <c r="V921" s="125"/>
      <c r="W921" s="125"/>
      <c r="X921" s="103"/>
      <c r="Y921" s="113"/>
      <c r="Z921" s="113"/>
      <c r="AA921" s="113"/>
      <c r="AB921" s="127"/>
      <c r="AC921" s="127"/>
      <c r="AD921" s="127"/>
      <c r="AE921" s="127"/>
      <c r="AF921" s="127"/>
      <c r="AG921" s="127"/>
      <c r="AH921" s="127"/>
      <c r="AI921" s="127"/>
      <c r="AJ921" s="127"/>
      <c r="AK921" s="127"/>
      <c r="AL921" s="127"/>
      <c r="AM921" s="127"/>
      <c r="AN921" s="127"/>
      <c r="AO921" s="127"/>
      <c r="AP921" s="127"/>
      <c r="AQ921" s="127"/>
      <c r="AR921" s="127"/>
      <c r="AS921" s="127"/>
      <c r="AT921" s="127"/>
      <c r="AU921" s="127"/>
      <c r="AV921" s="127"/>
      <c r="AW921" s="127"/>
      <c r="AX921" s="127"/>
    </row>
    <row r="922" spans="1:50" x14ac:dyDescent="0.3">
      <c r="A922" s="25"/>
      <c r="B922" s="25"/>
      <c r="C922" s="25"/>
      <c r="D922" s="25"/>
      <c r="E922" s="25"/>
      <c r="F922" s="25"/>
      <c r="G922" s="71"/>
      <c r="H922" s="84"/>
      <c r="I922" s="127"/>
      <c r="J922" s="180"/>
      <c r="K922" s="142"/>
      <c r="L922" s="140"/>
      <c r="M922" s="103"/>
      <c r="N922" s="129"/>
      <c r="O922" s="129"/>
      <c r="P922" s="129"/>
      <c r="Q922" s="103"/>
      <c r="R922" s="103"/>
      <c r="S922" s="25"/>
      <c r="T922" s="154"/>
      <c r="U922" s="125"/>
      <c r="V922" s="125"/>
      <c r="W922" s="125"/>
      <c r="X922" s="103"/>
      <c r="Y922" s="113"/>
      <c r="Z922" s="113"/>
      <c r="AA922" s="113"/>
      <c r="AB922" s="127"/>
      <c r="AC922" s="127"/>
      <c r="AD922" s="127"/>
      <c r="AE922" s="127"/>
      <c r="AF922" s="127"/>
      <c r="AG922" s="127"/>
      <c r="AH922" s="127"/>
      <c r="AI922" s="127"/>
      <c r="AJ922" s="127"/>
      <c r="AK922" s="127"/>
      <c r="AL922" s="127"/>
      <c r="AM922" s="127"/>
      <c r="AN922" s="127"/>
      <c r="AO922" s="127"/>
      <c r="AP922" s="127"/>
      <c r="AQ922" s="127"/>
      <c r="AR922" s="127"/>
      <c r="AS922" s="127"/>
      <c r="AT922" s="127"/>
      <c r="AU922" s="127"/>
      <c r="AV922" s="127"/>
      <c r="AW922" s="127"/>
      <c r="AX922" s="127"/>
    </row>
    <row r="923" spans="1:50" x14ac:dyDescent="0.3">
      <c r="A923" s="25"/>
      <c r="B923" s="25"/>
      <c r="C923" s="25"/>
      <c r="D923" s="25"/>
      <c r="E923" s="25"/>
      <c r="F923" s="25"/>
      <c r="G923" s="71"/>
      <c r="H923" s="84"/>
      <c r="I923" s="127"/>
      <c r="J923" s="180"/>
      <c r="K923" s="142"/>
      <c r="L923" s="140"/>
      <c r="M923" s="103"/>
      <c r="N923" s="129"/>
      <c r="O923" s="129"/>
      <c r="P923" s="129"/>
      <c r="Q923" s="103"/>
      <c r="R923" s="103"/>
      <c r="S923" s="25"/>
      <c r="T923" s="154"/>
      <c r="U923" s="125"/>
      <c r="V923" s="125"/>
      <c r="W923" s="125"/>
      <c r="X923" s="103"/>
      <c r="Y923" s="113"/>
      <c r="Z923" s="113"/>
      <c r="AA923" s="113"/>
      <c r="AB923" s="127"/>
      <c r="AC923" s="127"/>
      <c r="AD923" s="127"/>
      <c r="AE923" s="127"/>
      <c r="AF923" s="127"/>
      <c r="AG923" s="127"/>
      <c r="AH923" s="127"/>
      <c r="AI923" s="127"/>
      <c r="AJ923" s="127"/>
      <c r="AK923" s="127"/>
      <c r="AL923" s="127"/>
      <c r="AM923" s="127"/>
      <c r="AN923" s="127"/>
      <c r="AO923" s="127"/>
      <c r="AP923" s="127"/>
      <c r="AQ923" s="127"/>
      <c r="AR923" s="127"/>
      <c r="AS923" s="127"/>
      <c r="AT923" s="127"/>
      <c r="AU923" s="127"/>
      <c r="AV923" s="127"/>
      <c r="AW923" s="127"/>
      <c r="AX923" s="127"/>
    </row>
    <row r="924" spans="1:50" x14ac:dyDescent="0.3">
      <c r="A924" s="25"/>
      <c r="B924" s="25"/>
      <c r="C924" s="25"/>
      <c r="D924" s="25"/>
      <c r="E924" s="25"/>
      <c r="F924" s="25"/>
      <c r="G924" s="71"/>
      <c r="H924" s="84"/>
      <c r="I924" s="127"/>
      <c r="J924" s="180"/>
      <c r="K924" s="142"/>
      <c r="L924" s="140"/>
      <c r="M924" s="103"/>
      <c r="N924" s="129"/>
      <c r="O924" s="129"/>
      <c r="P924" s="129"/>
      <c r="Q924" s="103"/>
      <c r="R924" s="103"/>
      <c r="S924" s="25"/>
      <c r="T924" s="154"/>
      <c r="U924" s="125"/>
      <c r="V924" s="125"/>
      <c r="W924" s="125"/>
      <c r="X924" s="103"/>
      <c r="Y924" s="113"/>
      <c r="Z924" s="113"/>
      <c r="AA924" s="113"/>
      <c r="AB924" s="127"/>
      <c r="AC924" s="127"/>
      <c r="AD924" s="127"/>
      <c r="AE924" s="127"/>
      <c r="AF924" s="127"/>
      <c r="AG924" s="127"/>
      <c r="AH924" s="127"/>
      <c r="AI924" s="127"/>
      <c r="AJ924" s="127"/>
      <c r="AK924" s="127"/>
      <c r="AL924" s="127"/>
      <c r="AM924" s="127"/>
      <c r="AN924" s="127"/>
      <c r="AO924" s="127"/>
      <c r="AP924" s="127"/>
      <c r="AQ924" s="127"/>
      <c r="AR924" s="127"/>
      <c r="AS924" s="127"/>
      <c r="AT924" s="127"/>
      <c r="AU924" s="127"/>
      <c r="AV924" s="127"/>
      <c r="AW924" s="127"/>
      <c r="AX924" s="127"/>
    </row>
    <row r="925" spans="1:50" x14ac:dyDescent="0.3">
      <c r="A925" s="25"/>
      <c r="B925" s="25"/>
      <c r="C925" s="25"/>
      <c r="D925" s="25"/>
      <c r="E925" s="25"/>
      <c r="F925" s="25"/>
      <c r="G925" s="71"/>
      <c r="H925" s="84"/>
      <c r="I925" s="127"/>
      <c r="J925" s="180"/>
      <c r="K925" s="142"/>
      <c r="L925" s="140"/>
      <c r="M925" s="103"/>
      <c r="N925" s="129"/>
      <c r="O925" s="129"/>
      <c r="P925" s="129"/>
      <c r="Q925" s="103"/>
      <c r="R925" s="103"/>
      <c r="S925" s="25"/>
      <c r="T925" s="154"/>
      <c r="U925" s="125"/>
      <c r="V925" s="125"/>
      <c r="W925" s="125"/>
      <c r="X925" s="103"/>
      <c r="Y925" s="113"/>
      <c r="Z925" s="113"/>
      <c r="AA925" s="113"/>
      <c r="AB925" s="127"/>
      <c r="AC925" s="127"/>
      <c r="AD925" s="127"/>
      <c r="AE925" s="127"/>
      <c r="AF925" s="127"/>
      <c r="AG925" s="127"/>
      <c r="AH925" s="127"/>
      <c r="AI925" s="127"/>
      <c r="AJ925" s="127"/>
      <c r="AK925" s="127"/>
      <c r="AL925" s="127"/>
      <c r="AM925" s="127"/>
      <c r="AN925" s="127"/>
      <c r="AO925" s="127"/>
      <c r="AP925" s="127"/>
      <c r="AQ925" s="127"/>
      <c r="AR925" s="127"/>
      <c r="AS925" s="127"/>
      <c r="AT925" s="127"/>
      <c r="AU925" s="127"/>
      <c r="AV925" s="127"/>
      <c r="AW925" s="127"/>
      <c r="AX925" s="127"/>
    </row>
    <row r="926" spans="1:50" x14ac:dyDescent="0.3">
      <c r="A926" s="25"/>
      <c r="B926" s="25"/>
      <c r="C926" s="25"/>
      <c r="D926" s="25"/>
      <c r="E926" s="25"/>
      <c r="F926" s="25"/>
      <c r="G926" s="71"/>
      <c r="H926" s="84"/>
      <c r="I926" s="127"/>
      <c r="J926" s="180"/>
      <c r="K926" s="142"/>
      <c r="L926" s="140"/>
      <c r="M926" s="103"/>
      <c r="N926" s="129"/>
      <c r="O926" s="129"/>
      <c r="P926" s="129"/>
      <c r="Q926" s="103"/>
      <c r="R926" s="103"/>
      <c r="S926" s="25"/>
      <c r="T926" s="154"/>
      <c r="U926" s="125"/>
      <c r="V926" s="125"/>
      <c r="W926" s="125"/>
      <c r="X926" s="103"/>
      <c r="Y926" s="113"/>
      <c r="Z926" s="113"/>
      <c r="AA926" s="113"/>
      <c r="AB926" s="127"/>
      <c r="AC926" s="127"/>
      <c r="AD926" s="127"/>
      <c r="AE926" s="127"/>
      <c r="AF926" s="127"/>
      <c r="AG926" s="127"/>
      <c r="AH926" s="127"/>
      <c r="AI926" s="127"/>
      <c r="AJ926" s="127"/>
      <c r="AK926" s="127"/>
      <c r="AL926" s="127"/>
      <c r="AM926" s="127"/>
      <c r="AN926" s="127"/>
      <c r="AO926" s="127"/>
      <c r="AP926" s="127"/>
      <c r="AQ926" s="127"/>
      <c r="AR926" s="127"/>
      <c r="AS926" s="127"/>
      <c r="AT926" s="127"/>
      <c r="AU926" s="127"/>
      <c r="AV926" s="127"/>
      <c r="AW926" s="127"/>
      <c r="AX926" s="127"/>
    </row>
    <row r="927" spans="1:50" x14ac:dyDescent="0.3">
      <c r="A927" s="25"/>
      <c r="B927" s="25"/>
      <c r="C927" s="25"/>
      <c r="D927" s="25"/>
      <c r="E927" s="25"/>
      <c r="F927" s="25"/>
      <c r="G927" s="25"/>
      <c r="H927" s="84"/>
      <c r="I927" s="127"/>
      <c r="J927" s="180"/>
      <c r="K927" s="142"/>
      <c r="L927" s="140"/>
      <c r="M927" s="103"/>
      <c r="N927" s="129"/>
      <c r="O927" s="129"/>
      <c r="P927" s="129"/>
      <c r="Q927" s="103"/>
      <c r="R927" s="103"/>
      <c r="S927" s="25"/>
      <c r="T927" s="154"/>
      <c r="U927" s="125"/>
      <c r="V927" s="125"/>
      <c r="W927" s="125"/>
      <c r="X927" s="103"/>
      <c r="Y927" s="112"/>
      <c r="Z927" s="113"/>
      <c r="AA927" s="113"/>
      <c r="AB927" s="127"/>
      <c r="AC927" s="127"/>
      <c r="AD927" s="127"/>
      <c r="AE927" s="127"/>
      <c r="AF927" s="127"/>
      <c r="AG927" s="127"/>
      <c r="AH927" s="127"/>
      <c r="AI927" s="127"/>
      <c r="AJ927" s="127"/>
      <c r="AK927" s="127"/>
      <c r="AL927" s="127"/>
      <c r="AM927" s="127"/>
      <c r="AN927" s="127"/>
      <c r="AO927" s="127"/>
      <c r="AP927" s="127"/>
      <c r="AQ927" s="127"/>
      <c r="AR927" s="127"/>
      <c r="AS927" s="127"/>
      <c r="AT927" s="127"/>
      <c r="AU927" s="127"/>
      <c r="AV927" s="127"/>
      <c r="AW927" s="127"/>
      <c r="AX927" s="127"/>
    </row>
    <row r="928" spans="1:50" x14ac:dyDescent="0.3">
      <c r="A928" s="25"/>
      <c r="B928" s="25"/>
      <c r="C928" s="25"/>
      <c r="D928" s="25"/>
      <c r="E928" s="25"/>
      <c r="F928" s="25"/>
      <c r="G928" s="71"/>
      <c r="H928" s="84"/>
      <c r="I928" s="127"/>
      <c r="J928" s="180"/>
      <c r="K928" s="25"/>
      <c r="L928" s="25"/>
      <c r="M928" s="103"/>
      <c r="N928" s="103"/>
      <c r="O928" s="140"/>
      <c r="P928" s="103"/>
      <c r="Q928" s="103"/>
      <c r="R928" s="103"/>
      <c r="S928" s="25"/>
      <c r="T928" s="154"/>
      <c r="U928" s="125"/>
      <c r="V928" s="125"/>
      <c r="W928" s="125"/>
      <c r="X928" s="111"/>
      <c r="Y928" s="112"/>
      <c r="Z928" s="113"/>
      <c r="AA928" s="113"/>
      <c r="AB928" s="127"/>
      <c r="AC928" s="127"/>
      <c r="AD928" s="127"/>
      <c r="AE928" s="127"/>
      <c r="AF928" s="127"/>
      <c r="AG928" s="127"/>
      <c r="AH928" s="127"/>
      <c r="AI928" s="127"/>
      <c r="AJ928" s="127"/>
      <c r="AK928" s="127"/>
      <c r="AL928" s="127"/>
      <c r="AM928" s="127"/>
      <c r="AN928" s="127"/>
      <c r="AO928" s="127"/>
      <c r="AP928" s="127"/>
      <c r="AQ928" s="127"/>
      <c r="AR928" s="127"/>
      <c r="AS928" s="127"/>
      <c r="AT928" s="127"/>
      <c r="AU928" s="127"/>
      <c r="AV928" s="127"/>
      <c r="AW928" s="127"/>
      <c r="AX928" s="127"/>
    </row>
    <row r="929" spans="1:50" x14ac:dyDescent="0.3">
      <c r="A929" s="25"/>
      <c r="B929" s="25"/>
      <c r="C929" s="25"/>
      <c r="D929" s="25"/>
      <c r="E929" s="25"/>
      <c r="F929" s="25"/>
      <c r="G929" s="71"/>
      <c r="H929" s="84"/>
      <c r="I929" s="127"/>
      <c r="J929" s="180"/>
      <c r="K929" s="25"/>
      <c r="L929" s="25"/>
      <c r="M929" s="103"/>
      <c r="N929" s="103"/>
      <c r="O929" s="140"/>
      <c r="P929" s="103"/>
      <c r="Q929" s="103"/>
      <c r="R929" s="103"/>
      <c r="S929" s="25"/>
      <c r="T929" s="154"/>
      <c r="U929" s="125"/>
      <c r="V929" s="125"/>
      <c r="W929" s="125"/>
      <c r="X929" s="111"/>
      <c r="Y929" s="112"/>
      <c r="Z929" s="113"/>
      <c r="AA929" s="113"/>
      <c r="AB929" s="127"/>
      <c r="AC929" s="127"/>
      <c r="AD929" s="127"/>
      <c r="AE929" s="127"/>
      <c r="AF929" s="127"/>
      <c r="AG929" s="127"/>
      <c r="AH929" s="127"/>
      <c r="AI929" s="127"/>
      <c r="AJ929" s="127"/>
      <c r="AK929" s="127"/>
      <c r="AL929" s="127"/>
      <c r="AM929" s="127"/>
      <c r="AN929" s="127"/>
      <c r="AO929" s="127"/>
      <c r="AP929" s="127"/>
      <c r="AQ929" s="127"/>
      <c r="AR929" s="127"/>
      <c r="AS929" s="127"/>
      <c r="AT929" s="127"/>
      <c r="AU929" s="127"/>
      <c r="AV929" s="127"/>
      <c r="AW929" s="127"/>
      <c r="AX929" s="127"/>
    </row>
    <row r="930" spans="1:50" x14ac:dyDescent="0.3">
      <c r="A930" s="25"/>
      <c r="B930" s="25"/>
      <c r="C930" s="25"/>
      <c r="D930" s="25"/>
      <c r="E930" s="25"/>
      <c r="F930" s="25"/>
      <c r="G930" s="71"/>
      <c r="H930" s="84"/>
      <c r="I930" s="84"/>
      <c r="J930" s="180"/>
      <c r="K930" s="25"/>
      <c r="L930" s="25"/>
      <c r="M930" s="103"/>
      <c r="N930" s="103"/>
      <c r="O930" s="140"/>
      <c r="P930" s="103"/>
      <c r="Q930" s="103"/>
      <c r="R930" s="103"/>
      <c r="S930" s="25"/>
      <c r="T930" s="154"/>
      <c r="U930" s="125"/>
      <c r="V930" s="125"/>
      <c r="W930" s="125"/>
      <c r="X930" s="111"/>
      <c r="Y930" s="112"/>
      <c r="Z930" s="113"/>
      <c r="AA930" s="113"/>
      <c r="AB930" s="127"/>
      <c r="AC930" s="127"/>
      <c r="AD930" s="127"/>
      <c r="AE930" s="127"/>
      <c r="AF930" s="127"/>
      <c r="AG930" s="127"/>
      <c r="AH930" s="127"/>
      <c r="AI930" s="127"/>
      <c r="AJ930" s="127"/>
      <c r="AK930" s="127"/>
      <c r="AL930" s="127"/>
      <c r="AM930" s="127"/>
      <c r="AN930" s="127"/>
      <c r="AO930" s="127"/>
      <c r="AP930" s="127"/>
      <c r="AQ930" s="127"/>
      <c r="AR930" s="127"/>
      <c r="AS930" s="127"/>
      <c r="AT930" s="127"/>
      <c r="AU930" s="127"/>
      <c r="AV930" s="127"/>
      <c r="AW930" s="127"/>
      <c r="AX930" s="127"/>
    </row>
    <row r="931" spans="1:50" x14ac:dyDescent="0.3">
      <c r="A931" s="25"/>
      <c r="B931" s="25"/>
      <c r="C931" s="25"/>
      <c r="D931" s="25"/>
      <c r="E931" s="25"/>
      <c r="F931" s="25"/>
      <c r="G931" s="71"/>
      <c r="H931" s="88"/>
      <c r="I931" s="127"/>
      <c r="J931" s="180"/>
      <c r="K931" s="25"/>
      <c r="L931" s="25"/>
      <c r="M931" s="103"/>
      <c r="N931" s="103"/>
      <c r="O931" s="140"/>
      <c r="P931" s="103"/>
      <c r="Q931" s="103"/>
      <c r="R931" s="103"/>
      <c r="S931" s="25"/>
      <c r="T931" s="154"/>
      <c r="U931" s="125"/>
      <c r="V931" s="125"/>
      <c r="W931" s="125"/>
      <c r="X931" s="111"/>
      <c r="Y931" s="112"/>
      <c r="Z931" s="113"/>
      <c r="AA931" s="113"/>
      <c r="AB931" s="127"/>
      <c r="AC931" s="127"/>
      <c r="AD931" s="127"/>
      <c r="AE931" s="127"/>
      <c r="AF931" s="127"/>
      <c r="AG931" s="127"/>
      <c r="AH931" s="127"/>
      <c r="AI931" s="127"/>
      <c r="AJ931" s="127"/>
      <c r="AK931" s="127"/>
      <c r="AL931" s="127"/>
      <c r="AM931" s="127"/>
      <c r="AN931" s="127"/>
      <c r="AO931" s="127"/>
      <c r="AP931" s="127"/>
      <c r="AQ931" s="127"/>
      <c r="AR931" s="127"/>
      <c r="AS931" s="127"/>
      <c r="AT931" s="127"/>
      <c r="AU931" s="127"/>
      <c r="AV931" s="127"/>
      <c r="AW931" s="127"/>
      <c r="AX931" s="127"/>
    </row>
    <row r="932" spans="1:50" x14ac:dyDescent="0.3">
      <c r="A932" s="25"/>
      <c r="B932" s="25"/>
      <c r="C932" s="25"/>
      <c r="D932" s="25"/>
      <c r="E932" s="25"/>
      <c r="F932" s="25"/>
      <c r="G932" s="71"/>
      <c r="H932" s="84"/>
      <c r="I932" s="127"/>
      <c r="J932" s="180"/>
      <c r="K932" s="25"/>
      <c r="L932" s="25"/>
      <c r="M932" s="103"/>
      <c r="N932" s="103"/>
      <c r="O932" s="140"/>
      <c r="P932" s="103"/>
      <c r="Q932" s="103"/>
      <c r="R932" s="103"/>
      <c r="S932" s="25"/>
      <c r="T932" s="154"/>
      <c r="U932" s="125"/>
      <c r="V932" s="125"/>
      <c r="W932" s="125"/>
      <c r="X932" s="111"/>
      <c r="Y932" s="112"/>
      <c r="Z932" s="113"/>
      <c r="AA932" s="113"/>
      <c r="AB932" s="127"/>
      <c r="AC932" s="127"/>
      <c r="AD932" s="127"/>
      <c r="AE932" s="127"/>
      <c r="AF932" s="127"/>
      <c r="AG932" s="127"/>
      <c r="AH932" s="127"/>
      <c r="AI932" s="127"/>
      <c r="AJ932" s="127"/>
      <c r="AK932" s="127"/>
      <c r="AL932" s="127"/>
      <c r="AM932" s="127"/>
      <c r="AN932" s="127"/>
      <c r="AO932" s="127"/>
      <c r="AP932" s="127"/>
      <c r="AQ932" s="127"/>
      <c r="AR932" s="127"/>
      <c r="AS932" s="127"/>
      <c r="AT932" s="127"/>
      <c r="AU932" s="127"/>
      <c r="AV932" s="127"/>
      <c r="AW932" s="127"/>
      <c r="AX932" s="127"/>
    </row>
    <row r="933" spans="1:50" x14ac:dyDescent="0.3">
      <c r="A933" s="25"/>
      <c r="B933" s="25"/>
      <c r="C933" s="25"/>
      <c r="D933" s="25"/>
      <c r="E933" s="25"/>
      <c r="F933" s="25"/>
      <c r="G933" s="71"/>
      <c r="H933" s="84"/>
      <c r="I933" s="127"/>
      <c r="J933" s="180"/>
      <c r="K933" s="25"/>
      <c r="L933" s="25"/>
      <c r="M933" s="103"/>
      <c r="N933" s="103"/>
      <c r="O933" s="140"/>
      <c r="P933" s="103"/>
      <c r="Q933" s="103"/>
      <c r="R933" s="103"/>
      <c r="S933" s="25"/>
      <c r="T933" s="154"/>
      <c r="U933" s="125"/>
      <c r="V933" s="125"/>
      <c r="W933" s="125"/>
      <c r="X933" s="111"/>
      <c r="Y933" s="112"/>
      <c r="Z933" s="113"/>
      <c r="AA933" s="113"/>
      <c r="AB933" s="127"/>
      <c r="AC933" s="127"/>
      <c r="AD933" s="127"/>
      <c r="AE933" s="127"/>
      <c r="AF933" s="127"/>
      <c r="AG933" s="127"/>
      <c r="AH933" s="127"/>
      <c r="AI933" s="127"/>
      <c r="AJ933" s="127"/>
      <c r="AK933" s="127"/>
      <c r="AL933" s="127"/>
      <c r="AM933" s="127"/>
      <c r="AN933" s="127"/>
      <c r="AO933" s="127"/>
      <c r="AP933" s="127"/>
      <c r="AQ933" s="127"/>
      <c r="AR933" s="127"/>
      <c r="AS933" s="127"/>
      <c r="AT933" s="127"/>
      <c r="AU933" s="127"/>
      <c r="AV933" s="127"/>
      <c r="AW933" s="127"/>
      <c r="AX933" s="127"/>
    </row>
    <row r="934" spans="1:50" x14ac:dyDescent="0.3">
      <c r="A934" s="25"/>
      <c r="B934" s="25"/>
      <c r="C934" s="25"/>
      <c r="D934" s="25"/>
      <c r="E934" s="25"/>
      <c r="F934" s="25"/>
      <c r="G934" s="71"/>
      <c r="H934" s="84"/>
      <c r="I934" s="127"/>
      <c r="J934" s="180"/>
      <c r="K934" s="25"/>
      <c r="L934" s="25"/>
      <c r="M934" s="103"/>
      <c r="N934" s="103"/>
      <c r="O934" s="140"/>
      <c r="P934" s="103"/>
      <c r="Q934" s="103"/>
      <c r="R934" s="103"/>
      <c r="S934" s="25"/>
      <c r="T934" s="154"/>
      <c r="U934" s="125"/>
      <c r="V934" s="125"/>
      <c r="W934" s="125"/>
      <c r="X934" s="111"/>
      <c r="Y934" s="112"/>
      <c r="Z934" s="113"/>
      <c r="AA934" s="113"/>
      <c r="AB934" s="127"/>
      <c r="AC934" s="127"/>
      <c r="AD934" s="127"/>
      <c r="AE934" s="127"/>
      <c r="AF934" s="127"/>
      <c r="AG934" s="127"/>
      <c r="AH934" s="127"/>
      <c r="AI934" s="127"/>
      <c r="AJ934" s="127"/>
      <c r="AK934" s="127"/>
      <c r="AL934" s="127"/>
      <c r="AM934" s="127"/>
      <c r="AN934" s="127"/>
      <c r="AO934" s="127"/>
      <c r="AP934" s="127"/>
      <c r="AQ934" s="127"/>
      <c r="AR934" s="127"/>
      <c r="AS934" s="127"/>
      <c r="AT934" s="127"/>
      <c r="AU934" s="127"/>
      <c r="AV934" s="127"/>
      <c r="AW934" s="127"/>
      <c r="AX934" s="127"/>
    </row>
    <row r="935" spans="1:50" x14ac:dyDescent="0.3">
      <c r="A935" s="25"/>
      <c r="B935" s="25"/>
      <c r="C935" s="25"/>
      <c r="D935" s="25"/>
      <c r="E935" s="25"/>
      <c r="F935" s="25"/>
      <c r="G935" s="71"/>
      <c r="H935" s="84"/>
      <c r="I935" s="127"/>
      <c r="J935" s="180"/>
      <c r="K935" s="25"/>
      <c r="L935" s="25"/>
      <c r="M935" s="103"/>
      <c r="N935" s="103"/>
      <c r="O935" s="140"/>
      <c r="P935" s="103"/>
      <c r="Q935" s="103"/>
      <c r="R935" s="103"/>
      <c r="S935" s="25"/>
      <c r="T935" s="154"/>
      <c r="U935" s="125"/>
      <c r="V935" s="125"/>
      <c r="W935" s="125"/>
      <c r="X935" s="111"/>
      <c r="Y935" s="112"/>
      <c r="Z935" s="113"/>
      <c r="AA935" s="113"/>
      <c r="AB935" s="127"/>
      <c r="AC935" s="127"/>
      <c r="AD935" s="127"/>
      <c r="AE935" s="127"/>
      <c r="AF935" s="127"/>
      <c r="AG935" s="127"/>
      <c r="AH935" s="127"/>
      <c r="AI935" s="127"/>
      <c r="AJ935" s="127"/>
      <c r="AK935" s="127"/>
      <c r="AL935" s="127"/>
      <c r="AM935" s="127"/>
      <c r="AN935" s="127"/>
      <c r="AO935" s="127"/>
      <c r="AP935" s="127"/>
      <c r="AQ935" s="127"/>
      <c r="AR935" s="127"/>
      <c r="AS935" s="127"/>
      <c r="AT935" s="127"/>
      <c r="AU935" s="127"/>
      <c r="AV935" s="127"/>
      <c r="AW935" s="127"/>
      <c r="AX935" s="127"/>
    </row>
    <row r="936" spans="1:50" x14ac:dyDescent="0.3">
      <c r="A936" s="25"/>
      <c r="B936" s="25"/>
      <c r="C936" s="25"/>
      <c r="D936" s="25"/>
      <c r="E936" s="25"/>
      <c r="F936" s="25"/>
      <c r="G936" s="71"/>
      <c r="H936" s="84"/>
      <c r="I936" s="127"/>
      <c r="J936" s="180"/>
      <c r="K936" s="25"/>
      <c r="L936" s="25"/>
      <c r="M936" s="103"/>
      <c r="N936" s="103"/>
      <c r="O936" s="140"/>
      <c r="P936" s="103"/>
      <c r="Q936" s="103"/>
      <c r="R936" s="103"/>
      <c r="S936" s="25"/>
      <c r="T936" s="154"/>
      <c r="U936" s="125"/>
      <c r="V936" s="125"/>
      <c r="W936" s="125"/>
      <c r="X936" s="111"/>
      <c r="Y936" s="112"/>
      <c r="Z936" s="113"/>
      <c r="AA936" s="113"/>
      <c r="AB936" s="127"/>
      <c r="AC936" s="127"/>
      <c r="AD936" s="127"/>
      <c r="AE936" s="127"/>
      <c r="AF936" s="127"/>
      <c r="AG936" s="127"/>
      <c r="AH936" s="127"/>
      <c r="AI936" s="127"/>
      <c r="AJ936" s="127"/>
      <c r="AK936" s="127"/>
      <c r="AL936" s="127"/>
      <c r="AM936" s="127"/>
      <c r="AN936" s="127"/>
      <c r="AO936" s="127"/>
      <c r="AP936" s="127"/>
      <c r="AQ936" s="127"/>
      <c r="AR936" s="127"/>
      <c r="AS936" s="127"/>
      <c r="AT936" s="127"/>
      <c r="AU936" s="127"/>
      <c r="AV936" s="127"/>
      <c r="AW936" s="127"/>
      <c r="AX936" s="127"/>
    </row>
    <row r="937" spans="1:50" x14ac:dyDescent="0.3">
      <c r="A937" s="25"/>
      <c r="B937" s="25"/>
      <c r="C937" s="25"/>
      <c r="D937" s="25"/>
      <c r="E937" s="25"/>
      <c r="F937" s="25"/>
      <c r="G937" s="71"/>
      <c r="H937" s="84"/>
      <c r="I937" s="127"/>
      <c r="J937" s="180"/>
      <c r="K937" s="25"/>
      <c r="L937" s="25"/>
      <c r="M937" s="103"/>
      <c r="N937" s="103"/>
      <c r="O937" s="140"/>
      <c r="P937" s="103"/>
      <c r="Q937" s="103"/>
      <c r="R937" s="103"/>
      <c r="S937" s="25"/>
      <c r="T937" s="154"/>
      <c r="U937" s="125"/>
      <c r="V937" s="125"/>
      <c r="W937" s="125"/>
      <c r="X937" s="111"/>
      <c r="Y937" s="112"/>
      <c r="Z937" s="113"/>
      <c r="AA937" s="113"/>
      <c r="AB937" s="127"/>
      <c r="AC937" s="127"/>
      <c r="AD937" s="127"/>
      <c r="AE937" s="127"/>
      <c r="AF937" s="127"/>
      <c r="AG937" s="127"/>
      <c r="AH937" s="127"/>
      <c r="AI937" s="127"/>
      <c r="AJ937" s="127"/>
      <c r="AK937" s="127"/>
      <c r="AL937" s="127"/>
      <c r="AM937" s="127"/>
      <c r="AN937" s="127"/>
      <c r="AO937" s="127"/>
      <c r="AP937" s="127"/>
      <c r="AQ937" s="127"/>
      <c r="AR937" s="127"/>
      <c r="AS937" s="127"/>
      <c r="AT937" s="127"/>
      <c r="AU937" s="127"/>
      <c r="AV937" s="127"/>
      <c r="AW937" s="127"/>
      <c r="AX937" s="127"/>
    </row>
    <row r="938" spans="1:50" x14ac:dyDescent="0.3">
      <c r="A938" s="25"/>
      <c r="B938" s="25"/>
      <c r="C938" s="25"/>
      <c r="D938" s="25"/>
      <c r="E938" s="25"/>
      <c r="F938" s="25"/>
      <c r="G938" s="71"/>
      <c r="H938" s="84"/>
      <c r="I938" s="127"/>
      <c r="J938" s="180"/>
      <c r="K938" s="25"/>
      <c r="L938" s="25"/>
      <c r="M938" s="103"/>
      <c r="N938" s="103"/>
      <c r="O938" s="140"/>
      <c r="P938" s="103"/>
      <c r="Q938" s="103"/>
      <c r="R938" s="103"/>
      <c r="S938" s="25"/>
      <c r="T938" s="154"/>
      <c r="U938" s="125"/>
      <c r="V938" s="125"/>
      <c r="W938" s="125"/>
      <c r="X938" s="111"/>
      <c r="Y938" s="112"/>
      <c r="Z938" s="113"/>
      <c r="AA938" s="113"/>
      <c r="AB938" s="127"/>
      <c r="AC938" s="127"/>
      <c r="AD938" s="127"/>
      <c r="AE938" s="127"/>
      <c r="AF938" s="127"/>
      <c r="AG938" s="127"/>
      <c r="AH938" s="127"/>
      <c r="AI938" s="127"/>
      <c r="AJ938" s="127"/>
      <c r="AK938" s="127"/>
      <c r="AL938" s="127"/>
      <c r="AM938" s="127"/>
      <c r="AN938" s="127"/>
      <c r="AO938" s="127"/>
      <c r="AP938" s="127"/>
      <c r="AQ938" s="127"/>
      <c r="AR938" s="127"/>
      <c r="AS938" s="127"/>
      <c r="AT938" s="127"/>
      <c r="AU938" s="127"/>
      <c r="AV938" s="127"/>
      <c r="AW938" s="127"/>
      <c r="AX938" s="127"/>
    </row>
    <row r="939" spans="1:50" x14ac:dyDescent="0.3">
      <c r="A939" s="25"/>
      <c r="B939" s="25"/>
      <c r="C939" s="25"/>
      <c r="D939" s="25"/>
      <c r="E939" s="25"/>
      <c r="F939" s="25"/>
      <c r="G939" s="71"/>
      <c r="H939" s="84"/>
      <c r="I939" s="127"/>
      <c r="J939" s="180"/>
      <c r="K939" s="25"/>
      <c r="L939" s="25"/>
      <c r="M939" s="103"/>
      <c r="N939" s="103"/>
      <c r="O939" s="140"/>
      <c r="P939" s="103"/>
      <c r="Q939" s="103"/>
      <c r="R939" s="103"/>
      <c r="S939" s="25"/>
      <c r="T939" s="154"/>
      <c r="U939" s="125"/>
      <c r="V939" s="125"/>
      <c r="W939" s="125"/>
      <c r="X939" s="111"/>
      <c r="Y939" s="112"/>
      <c r="Z939" s="113"/>
      <c r="AA939" s="113"/>
      <c r="AB939" s="127"/>
      <c r="AC939" s="127"/>
      <c r="AD939" s="127"/>
      <c r="AE939" s="127"/>
      <c r="AF939" s="127"/>
      <c r="AG939" s="127"/>
      <c r="AH939" s="127"/>
      <c r="AI939" s="127"/>
      <c r="AJ939" s="127"/>
      <c r="AK939" s="127"/>
      <c r="AL939" s="127"/>
      <c r="AM939" s="127"/>
      <c r="AN939" s="127"/>
      <c r="AO939" s="127"/>
      <c r="AP939" s="127"/>
      <c r="AQ939" s="127"/>
      <c r="AR939" s="127"/>
      <c r="AS939" s="127"/>
      <c r="AT939" s="127"/>
      <c r="AU939" s="127"/>
      <c r="AV939" s="127"/>
      <c r="AW939" s="127"/>
      <c r="AX939" s="127"/>
    </row>
    <row r="940" spans="1:50" x14ac:dyDescent="0.3">
      <c r="A940" s="25"/>
      <c r="B940" s="25"/>
      <c r="C940" s="25"/>
      <c r="D940" s="25"/>
      <c r="E940" s="25"/>
      <c r="F940" s="25"/>
      <c r="G940" s="71"/>
      <c r="H940" s="88"/>
      <c r="I940" s="127"/>
      <c r="J940" s="180"/>
      <c r="K940" s="25"/>
      <c r="L940" s="25"/>
      <c r="M940" s="103"/>
      <c r="N940" s="103"/>
      <c r="O940" s="140"/>
      <c r="P940" s="103"/>
      <c r="Q940" s="103"/>
      <c r="R940" s="103"/>
      <c r="S940" s="25"/>
      <c r="T940" s="154"/>
      <c r="U940" s="125"/>
      <c r="V940" s="125"/>
      <c r="W940" s="125"/>
      <c r="X940" s="111"/>
      <c r="Y940" s="112"/>
      <c r="Z940" s="113"/>
      <c r="AA940" s="113"/>
      <c r="AB940" s="127"/>
      <c r="AC940" s="127"/>
      <c r="AD940" s="127"/>
      <c r="AE940" s="127"/>
      <c r="AF940" s="127"/>
      <c r="AG940" s="127"/>
      <c r="AH940" s="127"/>
      <c r="AI940" s="127"/>
      <c r="AJ940" s="127"/>
      <c r="AK940" s="127"/>
      <c r="AL940" s="127"/>
      <c r="AM940" s="127"/>
      <c r="AN940" s="127"/>
      <c r="AO940" s="127"/>
      <c r="AP940" s="127"/>
      <c r="AQ940" s="127"/>
      <c r="AR940" s="127"/>
      <c r="AS940" s="127"/>
      <c r="AT940" s="127"/>
      <c r="AU940" s="127"/>
      <c r="AV940" s="127"/>
      <c r="AW940" s="127"/>
      <c r="AX940" s="127"/>
    </row>
    <row r="941" spans="1:50" x14ac:dyDescent="0.3">
      <c r="A941" s="25"/>
      <c r="B941" s="25"/>
      <c r="C941" s="25"/>
      <c r="D941" s="25"/>
      <c r="E941" s="25"/>
      <c r="F941" s="25"/>
      <c r="G941" s="71"/>
      <c r="H941" s="84"/>
      <c r="I941" s="127"/>
      <c r="J941" s="180"/>
      <c r="K941" s="25"/>
      <c r="L941" s="25"/>
      <c r="M941" s="103"/>
      <c r="N941" s="103"/>
      <c r="O941" s="140"/>
      <c r="P941" s="103"/>
      <c r="Q941" s="103"/>
      <c r="R941" s="103"/>
      <c r="S941" s="25"/>
      <c r="T941" s="154"/>
      <c r="U941" s="125"/>
      <c r="V941" s="125"/>
      <c r="W941" s="125"/>
      <c r="X941" s="111"/>
      <c r="Y941" s="112"/>
      <c r="Z941" s="113"/>
      <c r="AA941" s="113"/>
      <c r="AB941" s="127"/>
      <c r="AC941" s="127"/>
      <c r="AD941" s="127"/>
      <c r="AE941" s="127"/>
      <c r="AF941" s="127"/>
      <c r="AG941" s="127"/>
      <c r="AH941" s="127"/>
      <c r="AI941" s="127"/>
      <c r="AJ941" s="127"/>
      <c r="AK941" s="127"/>
      <c r="AL941" s="127"/>
      <c r="AM941" s="127"/>
      <c r="AN941" s="127"/>
      <c r="AO941" s="127"/>
      <c r="AP941" s="127"/>
      <c r="AQ941" s="127"/>
      <c r="AR941" s="127"/>
      <c r="AS941" s="127"/>
      <c r="AT941" s="127"/>
      <c r="AU941" s="127"/>
      <c r="AV941" s="127"/>
      <c r="AW941" s="127"/>
      <c r="AX941" s="127"/>
    </row>
    <row r="942" spans="1:50" x14ac:dyDescent="0.3">
      <c r="A942" s="25"/>
      <c r="B942" s="25"/>
      <c r="C942" s="25"/>
      <c r="D942" s="25"/>
      <c r="E942" s="25"/>
      <c r="F942" s="25"/>
      <c r="G942" s="71"/>
      <c r="H942" s="84"/>
      <c r="I942" s="127"/>
      <c r="J942" s="180"/>
      <c r="K942" s="25"/>
      <c r="L942" s="25"/>
      <c r="M942" s="103"/>
      <c r="N942" s="103"/>
      <c r="O942" s="140"/>
      <c r="P942" s="103"/>
      <c r="Q942" s="103"/>
      <c r="R942" s="103"/>
      <c r="S942" s="25"/>
      <c r="T942" s="154"/>
      <c r="U942" s="125"/>
      <c r="V942" s="125"/>
      <c r="W942" s="125"/>
      <c r="X942" s="111"/>
      <c r="Y942" s="112"/>
      <c r="Z942" s="113"/>
      <c r="AA942" s="113"/>
      <c r="AB942" s="127"/>
      <c r="AC942" s="127"/>
      <c r="AD942" s="127"/>
      <c r="AE942" s="127"/>
      <c r="AF942" s="127"/>
      <c r="AG942" s="127"/>
      <c r="AH942" s="127"/>
      <c r="AI942" s="127"/>
      <c r="AJ942" s="127"/>
      <c r="AK942" s="127"/>
      <c r="AL942" s="127"/>
      <c r="AM942" s="127"/>
      <c r="AN942" s="127"/>
      <c r="AO942" s="127"/>
      <c r="AP942" s="127"/>
      <c r="AQ942" s="127"/>
      <c r="AR942" s="127"/>
      <c r="AS942" s="127"/>
      <c r="AT942" s="127"/>
      <c r="AU942" s="127"/>
      <c r="AV942" s="127"/>
      <c r="AW942" s="127"/>
      <c r="AX942" s="127"/>
    </row>
    <row r="943" spans="1:50" x14ac:dyDescent="0.3">
      <c r="A943" s="25"/>
      <c r="B943" s="25"/>
      <c r="C943" s="25"/>
      <c r="D943" s="25"/>
      <c r="E943" s="25"/>
      <c r="F943" s="25"/>
      <c r="G943" s="71"/>
      <c r="H943" s="84"/>
      <c r="I943" s="127"/>
      <c r="J943" s="180"/>
      <c r="K943" s="95"/>
      <c r="L943" s="25"/>
      <c r="M943" s="103"/>
      <c r="N943" s="103"/>
      <c r="O943" s="140"/>
      <c r="P943" s="103"/>
      <c r="Q943" s="103"/>
      <c r="R943" s="103"/>
      <c r="S943" s="25"/>
      <c r="T943" s="154"/>
      <c r="U943" s="125"/>
      <c r="V943" s="125"/>
      <c r="W943" s="125"/>
      <c r="X943" s="111"/>
      <c r="Y943" s="112"/>
      <c r="Z943" s="113"/>
      <c r="AA943" s="113"/>
      <c r="AB943" s="127"/>
      <c r="AC943" s="127"/>
      <c r="AD943" s="127"/>
      <c r="AE943" s="127"/>
      <c r="AF943" s="127"/>
      <c r="AG943" s="127"/>
      <c r="AH943" s="127"/>
      <c r="AI943" s="127"/>
      <c r="AJ943" s="127"/>
      <c r="AK943" s="127"/>
      <c r="AL943" s="127"/>
      <c r="AM943" s="127"/>
      <c r="AN943" s="127"/>
      <c r="AO943" s="127"/>
      <c r="AP943" s="127"/>
      <c r="AQ943" s="127"/>
      <c r="AR943" s="127"/>
      <c r="AS943" s="127"/>
      <c r="AT943" s="127"/>
      <c r="AU943" s="127"/>
      <c r="AV943" s="127"/>
      <c r="AW943" s="127"/>
      <c r="AX943" s="127"/>
    </row>
    <row r="944" spans="1:50" x14ac:dyDescent="0.3">
      <c r="A944" s="25"/>
      <c r="B944" s="25"/>
      <c r="C944" s="25"/>
      <c r="D944" s="25"/>
      <c r="E944" s="25"/>
      <c r="F944" s="25"/>
      <c r="G944" s="71"/>
      <c r="H944" s="84"/>
      <c r="I944" s="127"/>
      <c r="J944" s="180"/>
      <c r="K944" s="95"/>
      <c r="L944" s="25"/>
      <c r="M944" s="103"/>
      <c r="N944" s="103"/>
      <c r="O944" s="140"/>
      <c r="P944" s="103"/>
      <c r="Q944" s="103"/>
      <c r="R944" s="103"/>
      <c r="S944" s="25"/>
      <c r="T944" s="154"/>
      <c r="U944" s="125"/>
      <c r="V944" s="125"/>
      <c r="W944" s="125"/>
      <c r="X944" s="111"/>
      <c r="Y944" s="112"/>
      <c r="Z944" s="113"/>
      <c r="AA944" s="113"/>
      <c r="AB944" s="127"/>
      <c r="AC944" s="127"/>
      <c r="AD944" s="127"/>
      <c r="AE944" s="127"/>
      <c r="AF944" s="127"/>
      <c r="AG944" s="127"/>
      <c r="AH944" s="127"/>
      <c r="AI944" s="127"/>
      <c r="AJ944" s="127"/>
      <c r="AK944" s="127"/>
      <c r="AL944" s="127"/>
      <c r="AM944" s="127"/>
      <c r="AN944" s="127"/>
      <c r="AO944" s="127"/>
      <c r="AP944" s="127"/>
      <c r="AQ944" s="127"/>
      <c r="AR944" s="127"/>
      <c r="AS944" s="127"/>
      <c r="AT944" s="127"/>
      <c r="AU944" s="127"/>
      <c r="AV944" s="127"/>
      <c r="AW944" s="127"/>
      <c r="AX944" s="127"/>
    </row>
    <row r="945" spans="1:50" x14ac:dyDescent="0.3">
      <c r="A945" s="25"/>
      <c r="B945" s="25"/>
      <c r="C945" s="25"/>
      <c r="D945" s="25"/>
      <c r="E945" s="25"/>
      <c r="F945" s="25"/>
      <c r="G945" s="71"/>
      <c r="H945" s="84"/>
      <c r="I945" s="127"/>
      <c r="J945" s="180"/>
      <c r="K945" s="95"/>
      <c r="L945" s="25"/>
      <c r="M945" s="103"/>
      <c r="N945" s="103"/>
      <c r="O945" s="140"/>
      <c r="P945" s="103"/>
      <c r="Q945" s="103"/>
      <c r="R945" s="103"/>
      <c r="S945" s="25"/>
      <c r="T945" s="154"/>
      <c r="U945" s="125"/>
      <c r="V945" s="125"/>
      <c r="W945" s="125"/>
      <c r="X945" s="111"/>
      <c r="Y945" s="112"/>
      <c r="Z945" s="113"/>
      <c r="AA945" s="113"/>
      <c r="AB945" s="127"/>
      <c r="AC945" s="127"/>
      <c r="AD945" s="127"/>
      <c r="AE945" s="127"/>
      <c r="AF945" s="127"/>
      <c r="AG945" s="127"/>
      <c r="AH945" s="127"/>
      <c r="AI945" s="127"/>
      <c r="AJ945" s="127"/>
      <c r="AK945" s="127"/>
      <c r="AL945" s="127"/>
      <c r="AM945" s="127"/>
      <c r="AN945" s="127"/>
      <c r="AO945" s="127"/>
      <c r="AP945" s="127"/>
      <c r="AQ945" s="127"/>
      <c r="AR945" s="127"/>
      <c r="AS945" s="127"/>
      <c r="AT945" s="127"/>
      <c r="AU945" s="127"/>
      <c r="AV945" s="127"/>
      <c r="AW945" s="127"/>
      <c r="AX945" s="127"/>
    </row>
    <row r="946" spans="1:50" x14ac:dyDescent="0.3">
      <c r="A946" s="25"/>
      <c r="B946" s="25"/>
      <c r="C946" s="25"/>
      <c r="D946" s="25"/>
      <c r="E946" s="25"/>
      <c r="F946" s="25"/>
      <c r="G946" s="71"/>
      <c r="H946" s="84"/>
      <c r="I946" s="127"/>
      <c r="J946" s="180"/>
      <c r="K946" s="95"/>
      <c r="L946" s="25"/>
      <c r="M946" s="103"/>
      <c r="N946" s="103"/>
      <c r="O946" s="140"/>
      <c r="P946" s="103"/>
      <c r="Q946" s="103"/>
      <c r="R946" s="103"/>
      <c r="S946" s="25"/>
      <c r="T946" s="154"/>
      <c r="U946" s="125"/>
      <c r="V946" s="125"/>
      <c r="W946" s="125"/>
      <c r="X946" s="111"/>
      <c r="Y946" s="112"/>
      <c r="Z946" s="113"/>
      <c r="AA946" s="113"/>
      <c r="AB946" s="127"/>
      <c r="AC946" s="127"/>
      <c r="AD946" s="127"/>
      <c r="AE946" s="127"/>
      <c r="AF946" s="127"/>
      <c r="AG946" s="127"/>
      <c r="AH946" s="127"/>
      <c r="AI946" s="127"/>
      <c r="AJ946" s="127"/>
      <c r="AK946" s="127"/>
      <c r="AL946" s="127"/>
      <c r="AM946" s="127"/>
      <c r="AN946" s="127"/>
      <c r="AO946" s="127"/>
      <c r="AP946" s="127"/>
      <c r="AQ946" s="127"/>
      <c r="AR946" s="127"/>
      <c r="AS946" s="127"/>
      <c r="AT946" s="127"/>
      <c r="AU946" s="127"/>
      <c r="AV946" s="127"/>
      <c r="AW946" s="127"/>
      <c r="AX946" s="127"/>
    </row>
    <row r="947" spans="1:50" x14ac:dyDescent="0.3">
      <c r="A947" s="25"/>
      <c r="B947" s="25"/>
      <c r="C947" s="25"/>
      <c r="D947" s="25"/>
      <c r="E947" s="25"/>
      <c r="F947" s="25"/>
      <c r="G947" s="71"/>
      <c r="H947" s="84"/>
      <c r="I947" s="127"/>
      <c r="J947" s="180"/>
      <c r="K947" s="95"/>
      <c r="L947" s="25"/>
      <c r="M947" s="103"/>
      <c r="N947" s="103"/>
      <c r="O947" s="140"/>
      <c r="P947" s="103"/>
      <c r="Q947" s="103"/>
      <c r="R947" s="103"/>
      <c r="S947" s="25"/>
      <c r="T947" s="154"/>
      <c r="U947" s="125"/>
      <c r="V947" s="125"/>
      <c r="W947" s="125"/>
      <c r="X947" s="111"/>
      <c r="Y947" s="112"/>
      <c r="Z947" s="113"/>
      <c r="AA947" s="113"/>
      <c r="AB947" s="127"/>
      <c r="AC947" s="127"/>
      <c r="AD947" s="127"/>
      <c r="AE947" s="127"/>
      <c r="AF947" s="127"/>
      <c r="AG947" s="127"/>
      <c r="AH947" s="127"/>
      <c r="AI947" s="127"/>
      <c r="AJ947" s="127"/>
      <c r="AK947" s="127"/>
      <c r="AL947" s="127"/>
      <c r="AM947" s="127"/>
      <c r="AN947" s="127"/>
      <c r="AO947" s="127"/>
      <c r="AP947" s="127"/>
      <c r="AQ947" s="127"/>
      <c r="AR947" s="127"/>
      <c r="AS947" s="127"/>
      <c r="AT947" s="127"/>
      <c r="AU947" s="127"/>
      <c r="AV947" s="127"/>
      <c r="AW947" s="127"/>
      <c r="AX947" s="127"/>
    </row>
    <row r="948" spans="1:50" x14ac:dyDescent="0.3">
      <c r="A948" s="25"/>
      <c r="B948" s="25"/>
      <c r="C948" s="25"/>
      <c r="D948" s="25"/>
      <c r="E948" s="25"/>
      <c r="F948" s="25"/>
      <c r="G948" s="71"/>
      <c r="H948" s="84"/>
      <c r="I948" s="84"/>
      <c r="J948" s="180"/>
      <c r="K948" s="95"/>
      <c r="L948" s="25"/>
      <c r="M948" s="103"/>
      <c r="N948" s="103"/>
      <c r="O948" s="140"/>
      <c r="P948" s="103"/>
      <c r="Q948" s="103"/>
      <c r="R948" s="103"/>
      <c r="S948" s="25"/>
      <c r="T948" s="154"/>
      <c r="U948" s="125"/>
      <c r="V948" s="125"/>
      <c r="W948" s="125"/>
      <c r="X948" s="111"/>
      <c r="Y948" s="112"/>
      <c r="Z948" s="113"/>
      <c r="AA948" s="113"/>
      <c r="AB948" s="127"/>
      <c r="AC948" s="127"/>
      <c r="AD948" s="127"/>
      <c r="AE948" s="127"/>
      <c r="AF948" s="127"/>
      <c r="AG948" s="127"/>
      <c r="AH948" s="127"/>
      <c r="AI948" s="127"/>
      <c r="AJ948" s="127"/>
      <c r="AK948" s="127"/>
      <c r="AL948" s="127"/>
      <c r="AM948" s="127"/>
      <c r="AN948" s="127"/>
      <c r="AO948" s="127"/>
      <c r="AP948" s="127"/>
      <c r="AQ948" s="127"/>
      <c r="AR948" s="127"/>
      <c r="AS948" s="127"/>
      <c r="AT948" s="127"/>
      <c r="AU948" s="127"/>
      <c r="AV948" s="127"/>
      <c r="AW948" s="127"/>
      <c r="AX948" s="127"/>
    </row>
    <row r="949" spans="1:50" x14ac:dyDescent="0.3">
      <c r="A949" s="25"/>
      <c r="B949" s="25"/>
      <c r="C949" s="25"/>
      <c r="D949" s="25"/>
      <c r="E949" s="25"/>
      <c r="F949" s="25"/>
      <c r="G949" s="71"/>
      <c r="H949" s="84"/>
      <c r="I949" s="84"/>
      <c r="J949" s="180"/>
      <c r="K949" s="95"/>
      <c r="L949" s="25"/>
      <c r="M949" s="103"/>
      <c r="N949" s="103"/>
      <c r="O949" s="140"/>
      <c r="P949" s="103"/>
      <c r="Q949" s="103"/>
      <c r="R949" s="103"/>
      <c r="S949" s="25"/>
      <c r="T949" s="154"/>
      <c r="U949" s="125"/>
      <c r="V949" s="125"/>
      <c r="W949" s="125"/>
      <c r="X949" s="111"/>
      <c r="Y949" s="112"/>
      <c r="Z949" s="113"/>
      <c r="AA949" s="113"/>
      <c r="AB949" s="127"/>
      <c r="AC949" s="127"/>
      <c r="AD949" s="127"/>
      <c r="AE949" s="127"/>
      <c r="AF949" s="127"/>
      <c r="AG949" s="127"/>
      <c r="AH949" s="127"/>
      <c r="AI949" s="127"/>
      <c r="AJ949" s="127"/>
      <c r="AK949" s="127"/>
      <c r="AL949" s="127"/>
      <c r="AM949" s="127"/>
      <c r="AN949" s="127"/>
      <c r="AO949" s="127"/>
      <c r="AP949" s="127"/>
      <c r="AQ949" s="127"/>
      <c r="AR949" s="127"/>
      <c r="AS949" s="127"/>
      <c r="AT949" s="127"/>
      <c r="AU949" s="127"/>
      <c r="AV949" s="127"/>
      <c r="AW949" s="127"/>
      <c r="AX949" s="127"/>
    </row>
    <row r="950" spans="1:50" x14ac:dyDescent="0.3">
      <c r="A950" s="25"/>
      <c r="B950" s="25"/>
      <c r="C950" s="25"/>
      <c r="D950" s="25"/>
      <c r="E950" s="25"/>
      <c r="F950" s="25"/>
      <c r="G950" s="71"/>
      <c r="H950" s="84"/>
      <c r="I950" s="127"/>
      <c r="J950" s="180"/>
      <c r="K950" s="95"/>
      <c r="L950" s="25"/>
      <c r="M950" s="103"/>
      <c r="N950" s="103"/>
      <c r="O950" s="140"/>
      <c r="P950" s="103"/>
      <c r="Q950" s="103"/>
      <c r="R950" s="103"/>
      <c r="S950" s="25"/>
      <c r="T950" s="154"/>
      <c r="U950" s="125"/>
      <c r="V950" s="125"/>
      <c r="W950" s="125"/>
      <c r="X950" s="111"/>
      <c r="Y950" s="112"/>
      <c r="Z950" s="113"/>
      <c r="AA950" s="113"/>
      <c r="AB950" s="127"/>
      <c r="AC950" s="127"/>
      <c r="AD950" s="127"/>
      <c r="AE950" s="127"/>
      <c r="AF950" s="127"/>
      <c r="AG950" s="127"/>
      <c r="AH950" s="127"/>
      <c r="AI950" s="127"/>
      <c r="AJ950" s="127"/>
      <c r="AK950" s="127"/>
      <c r="AL950" s="127"/>
      <c r="AM950" s="127"/>
      <c r="AN950" s="127"/>
      <c r="AO950" s="127"/>
      <c r="AP950" s="127"/>
      <c r="AQ950" s="127"/>
      <c r="AR950" s="127"/>
      <c r="AS950" s="127"/>
      <c r="AT950" s="127"/>
      <c r="AU950" s="127"/>
      <c r="AV950" s="127"/>
      <c r="AW950" s="127"/>
      <c r="AX950" s="127"/>
    </row>
    <row r="951" spans="1:50" x14ac:dyDescent="0.3">
      <c r="A951" s="25"/>
      <c r="B951" s="25"/>
      <c r="C951" s="25"/>
      <c r="D951" s="25"/>
      <c r="E951" s="25"/>
      <c r="F951" s="25"/>
      <c r="G951" s="71"/>
      <c r="H951" s="84"/>
      <c r="I951" s="127"/>
      <c r="J951" s="180"/>
      <c r="K951" s="95"/>
      <c r="L951" s="25"/>
      <c r="M951" s="103"/>
      <c r="N951" s="103"/>
      <c r="O951" s="140"/>
      <c r="P951" s="103"/>
      <c r="Q951" s="103"/>
      <c r="R951" s="103"/>
      <c r="S951" s="25"/>
      <c r="T951" s="154"/>
      <c r="U951" s="125"/>
      <c r="V951" s="125"/>
      <c r="W951" s="125"/>
      <c r="X951" s="111"/>
      <c r="Y951" s="112"/>
      <c r="Z951" s="113"/>
      <c r="AA951" s="113"/>
      <c r="AB951" s="127"/>
      <c r="AC951" s="127"/>
      <c r="AD951" s="127"/>
      <c r="AE951" s="127"/>
      <c r="AF951" s="127"/>
      <c r="AG951" s="127"/>
      <c r="AH951" s="127"/>
      <c r="AI951" s="127"/>
      <c r="AJ951" s="127"/>
      <c r="AK951" s="127"/>
      <c r="AL951" s="127"/>
      <c r="AM951" s="127"/>
      <c r="AN951" s="127"/>
      <c r="AO951" s="127"/>
      <c r="AP951" s="127"/>
      <c r="AQ951" s="127"/>
      <c r="AR951" s="127"/>
      <c r="AS951" s="127"/>
      <c r="AT951" s="127"/>
      <c r="AU951" s="127"/>
      <c r="AV951" s="127"/>
      <c r="AW951" s="127"/>
      <c r="AX951" s="127"/>
    </row>
    <row r="952" spans="1:50" x14ac:dyDescent="0.3">
      <c r="A952" s="25"/>
      <c r="B952" s="25"/>
      <c r="C952" s="25"/>
      <c r="D952" s="25"/>
      <c r="E952" s="25"/>
      <c r="F952" s="25"/>
      <c r="G952" s="71"/>
      <c r="H952" s="84"/>
      <c r="I952" s="127"/>
      <c r="J952" s="180"/>
      <c r="K952" s="95"/>
      <c r="L952" s="25"/>
      <c r="M952" s="103"/>
      <c r="N952" s="103"/>
      <c r="O952" s="140"/>
      <c r="P952" s="103"/>
      <c r="Q952" s="103"/>
      <c r="R952" s="103"/>
      <c r="S952" s="25"/>
      <c r="T952" s="154"/>
      <c r="U952" s="125"/>
      <c r="V952" s="125"/>
      <c r="W952" s="125"/>
      <c r="X952" s="111"/>
      <c r="Y952" s="112"/>
      <c r="Z952" s="113"/>
      <c r="AA952" s="113"/>
      <c r="AB952" s="127"/>
      <c r="AC952" s="127"/>
      <c r="AD952" s="127"/>
      <c r="AE952" s="127"/>
      <c r="AF952" s="127"/>
      <c r="AG952" s="127"/>
      <c r="AH952" s="127"/>
      <c r="AI952" s="127"/>
      <c r="AJ952" s="127"/>
      <c r="AK952" s="127"/>
      <c r="AL952" s="127"/>
      <c r="AM952" s="127"/>
      <c r="AN952" s="127"/>
      <c r="AO952" s="127"/>
      <c r="AP952" s="127"/>
      <c r="AQ952" s="127"/>
      <c r="AR952" s="127"/>
      <c r="AS952" s="127"/>
      <c r="AT952" s="127"/>
      <c r="AU952" s="127"/>
      <c r="AV952" s="127"/>
      <c r="AW952" s="127"/>
      <c r="AX952" s="127"/>
    </row>
    <row r="953" spans="1:50" x14ac:dyDescent="0.3">
      <c r="A953" s="25"/>
      <c r="B953" s="25"/>
      <c r="C953" s="25"/>
      <c r="D953" s="25"/>
      <c r="E953" s="25"/>
      <c r="F953" s="25"/>
      <c r="G953" s="71"/>
      <c r="H953" s="84"/>
      <c r="I953" s="127"/>
      <c r="J953" s="180"/>
      <c r="K953" s="95"/>
      <c r="L953" s="25"/>
      <c r="M953" s="103"/>
      <c r="N953" s="103"/>
      <c r="O953" s="140"/>
      <c r="P953" s="103"/>
      <c r="Q953" s="103"/>
      <c r="R953" s="103"/>
      <c r="S953" s="25"/>
      <c r="T953" s="154"/>
      <c r="U953" s="125"/>
      <c r="V953" s="125"/>
      <c r="W953" s="125"/>
      <c r="X953" s="111"/>
      <c r="Y953" s="112"/>
      <c r="Z953" s="113"/>
      <c r="AA953" s="113"/>
      <c r="AB953" s="127"/>
      <c r="AC953" s="127"/>
      <c r="AD953" s="127"/>
      <c r="AE953" s="127"/>
      <c r="AF953" s="127"/>
      <c r="AG953" s="127"/>
      <c r="AH953" s="127"/>
      <c r="AI953" s="127"/>
      <c r="AJ953" s="127"/>
      <c r="AK953" s="127"/>
      <c r="AL953" s="127"/>
      <c r="AM953" s="127"/>
      <c r="AN953" s="127"/>
      <c r="AO953" s="127"/>
      <c r="AP953" s="127"/>
      <c r="AQ953" s="127"/>
      <c r="AR953" s="127"/>
      <c r="AS953" s="127"/>
      <c r="AT953" s="127"/>
      <c r="AU953" s="127"/>
      <c r="AV953" s="127"/>
      <c r="AW953" s="127"/>
      <c r="AX953" s="127"/>
    </row>
    <row r="954" spans="1:50" x14ac:dyDescent="0.3">
      <c r="A954" s="25"/>
      <c r="B954" s="25"/>
      <c r="C954" s="25"/>
      <c r="D954" s="25"/>
      <c r="E954" s="25"/>
      <c r="F954" s="25"/>
      <c r="G954" s="71"/>
      <c r="H954" s="84"/>
      <c r="I954" s="127"/>
      <c r="J954" s="180"/>
      <c r="K954" s="95"/>
      <c r="L954" s="25"/>
      <c r="M954" s="103"/>
      <c r="N954" s="103"/>
      <c r="O954" s="140"/>
      <c r="P954" s="103"/>
      <c r="Q954" s="103"/>
      <c r="R954" s="103"/>
      <c r="S954" s="25"/>
      <c r="T954" s="154"/>
      <c r="U954" s="125"/>
      <c r="V954" s="125"/>
      <c r="W954" s="125"/>
      <c r="X954" s="111"/>
      <c r="Y954" s="112"/>
      <c r="Z954" s="113"/>
      <c r="AA954" s="113"/>
      <c r="AB954" s="127"/>
      <c r="AC954" s="127"/>
      <c r="AD954" s="127"/>
      <c r="AE954" s="127"/>
      <c r="AF954" s="127"/>
      <c r="AG954" s="127"/>
      <c r="AH954" s="127"/>
      <c r="AI954" s="127"/>
      <c r="AJ954" s="127"/>
      <c r="AK954" s="127"/>
      <c r="AL954" s="127"/>
      <c r="AM954" s="127"/>
      <c r="AN954" s="127"/>
      <c r="AO954" s="127"/>
      <c r="AP954" s="127"/>
      <c r="AQ954" s="127"/>
      <c r="AR954" s="127"/>
      <c r="AS954" s="127"/>
      <c r="AT954" s="127"/>
      <c r="AU954" s="127"/>
      <c r="AV954" s="127"/>
      <c r="AW954" s="127"/>
      <c r="AX954" s="127"/>
    </row>
    <row r="955" spans="1:50" x14ac:dyDescent="0.3">
      <c r="A955" s="25"/>
      <c r="B955" s="25"/>
      <c r="C955" s="25"/>
      <c r="D955" s="25"/>
      <c r="E955" s="25"/>
      <c r="F955" s="25"/>
      <c r="G955" s="71"/>
      <c r="H955" s="84"/>
      <c r="I955" s="127"/>
      <c r="J955" s="180"/>
      <c r="K955" s="95"/>
      <c r="L955" s="25"/>
      <c r="M955" s="103"/>
      <c r="N955" s="103"/>
      <c r="O955" s="140"/>
      <c r="P955" s="103"/>
      <c r="Q955" s="103"/>
      <c r="R955" s="103"/>
      <c r="S955" s="25"/>
      <c r="T955" s="154"/>
      <c r="U955" s="125"/>
      <c r="V955" s="125"/>
      <c r="W955" s="125"/>
      <c r="X955" s="111"/>
      <c r="Y955" s="112"/>
      <c r="Z955" s="113"/>
      <c r="AA955" s="113"/>
      <c r="AB955" s="127"/>
      <c r="AC955" s="127"/>
      <c r="AD955" s="127"/>
      <c r="AE955" s="127"/>
      <c r="AF955" s="127"/>
      <c r="AG955" s="127"/>
      <c r="AH955" s="127"/>
      <c r="AI955" s="127"/>
      <c r="AJ955" s="127"/>
      <c r="AK955" s="127"/>
      <c r="AL955" s="127"/>
      <c r="AM955" s="127"/>
      <c r="AN955" s="127"/>
      <c r="AO955" s="127"/>
      <c r="AP955" s="127"/>
      <c r="AQ955" s="127"/>
      <c r="AR955" s="127"/>
      <c r="AS955" s="127"/>
      <c r="AT955" s="127"/>
      <c r="AU955" s="127"/>
      <c r="AV955" s="127"/>
      <c r="AW955" s="127"/>
      <c r="AX955" s="127"/>
    </row>
    <row r="956" spans="1:50" x14ac:dyDescent="0.3">
      <c r="A956" s="25"/>
      <c r="B956" s="25"/>
      <c r="C956" s="25"/>
      <c r="D956" s="25"/>
      <c r="E956" s="25"/>
      <c r="F956" s="25"/>
      <c r="G956" s="71"/>
      <c r="H956" s="270"/>
      <c r="I956" s="127"/>
      <c r="J956" s="180"/>
      <c r="K956" s="95"/>
      <c r="L956" s="25"/>
      <c r="M956" s="103"/>
      <c r="N956" s="103"/>
      <c r="O956" s="140"/>
      <c r="P956" s="103"/>
      <c r="Q956" s="103"/>
      <c r="R956" s="103"/>
      <c r="S956" s="25"/>
      <c r="T956" s="154"/>
      <c r="U956" s="125"/>
      <c r="V956" s="125"/>
      <c r="W956" s="125"/>
      <c r="X956" s="111"/>
      <c r="Y956" s="112"/>
      <c r="Z956" s="113"/>
      <c r="AA956" s="113"/>
      <c r="AB956" s="127"/>
      <c r="AC956" s="127"/>
      <c r="AD956" s="127"/>
      <c r="AE956" s="127"/>
      <c r="AF956" s="127"/>
      <c r="AG956" s="127"/>
      <c r="AH956" s="127"/>
      <c r="AI956" s="127"/>
      <c r="AJ956" s="127"/>
      <c r="AK956" s="127"/>
      <c r="AL956" s="127"/>
      <c r="AM956" s="127"/>
      <c r="AN956" s="127"/>
      <c r="AO956" s="127"/>
      <c r="AP956" s="127"/>
      <c r="AQ956" s="127"/>
      <c r="AR956" s="127"/>
      <c r="AS956" s="127"/>
      <c r="AT956" s="127"/>
      <c r="AU956" s="127"/>
      <c r="AV956" s="127"/>
      <c r="AW956" s="127"/>
      <c r="AX956" s="127"/>
    </row>
    <row r="957" spans="1:50" x14ac:dyDescent="0.3">
      <c r="A957" s="25"/>
      <c r="B957" s="25"/>
      <c r="C957" s="25"/>
      <c r="D957" s="25"/>
      <c r="E957" s="25"/>
      <c r="F957" s="25"/>
      <c r="G957" s="71"/>
      <c r="H957" s="84"/>
      <c r="I957" s="84"/>
      <c r="J957" s="180"/>
      <c r="K957" s="95"/>
      <c r="L957" s="25"/>
      <c r="M957" s="103"/>
      <c r="N957" s="103"/>
      <c r="O957" s="140"/>
      <c r="P957" s="103"/>
      <c r="Q957" s="103"/>
      <c r="R957" s="103"/>
      <c r="S957" s="25"/>
      <c r="T957" s="154"/>
      <c r="U957" s="125"/>
      <c r="V957" s="125"/>
      <c r="W957" s="125"/>
      <c r="X957" s="111"/>
      <c r="Y957" s="112"/>
      <c r="Z957" s="113"/>
      <c r="AA957" s="113"/>
      <c r="AB957" s="127"/>
      <c r="AC957" s="127"/>
      <c r="AD957" s="127"/>
      <c r="AE957" s="127"/>
      <c r="AF957" s="127"/>
      <c r="AG957" s="127"/>
      <c r="AH957" s="127"/>
      <c r="AI957" s="127"/>
      <c r="AJ957" s="127"/>
      <c r="AK957" s="127"/>
      <c r="AL957" s="127"/>
      <c r="AM957" s="127"/>
      <c r="AN957" s="127"/>
      <c r="AO957" s="127"/>
      <c r="AP957" s="127"/>
      <c r="AQ957" s="127"/>
      <c r="AR957" s="127"/>
      <c r="AS957" s="127"/>
      <c r="AT957" s="127"/>
      <c r="AU957" s="127"/>
      <c r="AV957" s="127"/>
      <c r="AW957" s="127"/>
      <c r="AX957" s="127"/>
    </row>
    <row r="958" spans="1:50" x14ac:dyDescent="0.3">
      <c r="A958" s="25"/>
      <c r="B958" s="25"/>
      <c r="C958" s="25"/>
      <c r="D958" s="25"/>
      <c r="E958" s="25"/>
      <c r="F958" s="25"/>
      <c r="G958" s="71"/>
      <c r="H958" s="84"/>
      <c r="I958" s="84"/>
      <c r="J958" s="180"/>
      <c r="K958" s="95"/>
      <c r="L958" s="25"/>
      <c r="M958" s="103"/>
      <c r="N958" s="103"/>
      <c r="O958" s="140"/>
      <c r="P958" s="103"/>
      <c r="Q958" s="103"/>
      <c r="R958" s="103"/>
      <c r="S958" s="25"/>
      <c r="T958" s="154"/>
      <c r="U958" s="125"/>
      <c r="V958" s="125"/>
      <c r="W958" s="125"/>
      <c r="X958" s="111"/>
      <c r="Y958" s="112"/>
      <c r="Z958" s="113"/>
      <c r="AA958" s="113"/>
      <c r="AB958" s="127"/>
      <c r="AC958" s="127"/>
      <c r="AD958" s="127"/>
      <c r="AE958" s="127"/>
      <c r="AF958" s="127"/>
      <c r="AG958" s="127"/>
      <c r="AH958" s="127"/>
      <c r="AI958" s="127"/>
      <c r="AJ958" s="127"/>
      <c r="AK958" s="127"/>
      <c r="AL958" s="127"/>
      <c r="AM958" s="127"/>
      <c r="AN958" s="127"/>
      <c r="AO958" s="141"/>
      <c r="AP958" s="141"/>
      <c r="AQ958" s="141"/>
      <c r="AR958" s="141"/>
      <c r="AS958" s="127"/>
      <c r="AT958" s="127"/>
      <c r="AU958" s="127"/>
      <c r="AV958" s="127"/>
      <c r="AW958" s="127"/>
      <c r="AX958" s="127"/>
    </row>
    <row r="959" spans="1:50" x14ac:dyDescent="0.3">
      <c r="A959" s="25"/>
      <c r="B959" s="25"/>
      <c r="C959" s="25"/>
      <c r="D959" s="25"/>
      <c r="E959" s="25"/>
      <c r="F959" s="25"/>
      <c r="G959" s="71"/>
      <c r="H959" s="84"/>
      <c r="I959" s="127"/>
      <c r="J959" s="180"/>
      <c r="K959" s="95"/>
      <c r="L959" s="25"/>
      <c r="M959" s="103"/>
      <c r="N959" s="103"/>
      <c r="O959" s="140"/>
      <c r="P959" s="103"/>
      <c r="Q959" s="103"/>
      <c r="R959" s="103"/>
      <c r="S959" s="25"/>
      <c r="T959" s="154"/>
      <c r="U959" s="125"/>
      <c r="V959" s="125"/>
      <c r="W959" s="125"/>
      <c r="X959" s="111"/>
      <c r="Y959" s="112"/>
      <c r="Z959" s="113"/>
      <c r="AA959" s="113"/>
      <c r="AB959" s="127"/>
      <c r="AC959" s="127"/>
      <c r="AD959" s="127"/>
      <c r="AE959" s="127"/>
      <c r="AF959" s="127"/>
      <c r="AG959" s="127"/>
      <c r="AH959" s="127"/>
      <c r="AI959" s="127"/>
      <c r="AJ959" s="127"/>
      <c r="AK959" s="127"/>
      <c r="AL959" s="127"/>
      <c r="AM959" s="127"/>
      <c r="AN959" s="127"/>
      <c r="AO959" s="127"/>
      <c r="AP959" s="127"/>
      <c r="AQ959" s="127"/>
      <c r="AR959" s="127"/>
      <c r="AS959" s="127"/>
      <c r="AT959" s="127"/>
      <c r="AU959" s="127"/>
      <c r="AV959" s="127"/>
      <c r="AW959" s="127"/>
      <c r="AX959" s="127"/>
    </row>
    <row r="960" spans="1:50" x14ac:dyDescent="0.3">
      <c r="A960" s="25"/>
      <c r="B960" s="25"/>
      <c r="C960" s="25"/>
      <c r="D960" s="25"/>
      <c r="E960" s="25"/>
      <c r="F960" s="25"/>
      <c r="G960" s="71"/>
      <c r="H960" s="84"/>
      <c r="I960" s="127"/>
      <c r="J960" s="180"/>
      <c r="K960" s="95"/>
      <c r="L960" s="25"/>
      <c r="M960" s="103"/>
      <c r="N960" s="103"/>
      <c r="O960" s="140"/>
      <c r="P960" s="103"/>
      <c r="Q960" s="103"/>
      <c r="R960" s="103"/>
      <c r="S960" s="25"/>
      <c r="T960" s="154"/>
      <c r="U960" s="125"/>
      <c r="V960" s="125"/>
      <c r="W960" s="125"/>
      <c r="X960" s="111"/>
      <c r="Y960" s="112"/>
      <c r="Z960" s="113"/>
      <c r="AA960" s="113"/>
      <c r="AB960" s="127"/>
      <c r="AC960" s="127"/>
      <c r="AD960" s="127"/>
      <c r="AE960" s="127"/>
      <c r="AF960" s="127"/>
      <c r="AG960" s="127"/>
      <c r="AH960" s="127"/>
      <c r="AI960" s="127"/>
      <c r="AJ960" s="127"/>
      <c r="AK960" s="127"/>
      <c r="AL960" s="127"/>
      <c r="AM960" s="127"/>
      <c r="AN960" s="127"/>
      <c r="AO960" s="127"/>
      <c r="AP960" s="127"/>
      <c r="AQ960" s="127"/>
      <c r="AR960" s="127"/>
      <c r="AS960" s="127"/>
      <c r="AT960" s="127"/>
      <c r="AU960" s="127"/>
      <c r="AV960" s="127"/>
      <c r="AW960" s="127"/>
      <c r="AX960" s="127"/>
    </row>
    <row r="961" spans="1:50" x14ac:dyDescent="0.3">
      <c r="A961" s="25"/>
      <c r="B961" s="25"/>
      <c r="C961" s="25"/>
      <c r="D961" s="25"/>
      <c r="E961" s="25"/>
      <c r="F961" s="25"/>
      <c r="G961" s="71"/>
      <c r="H961" s="84"/>
      <c r="I961" s="127"/>
      <c r="J961" s="180"/>
      <c r="K961" s="95"/>
      <c r="L961" s="25"/>
      <c r="M961" s="103"/>
      <c r="N961" s="103"/>
      <c r="O961" s="140"/>
      <c r="P961" s="103"/>
      <c r="Q961" s="103"/>
      <c r="R961" s="103"/>
      <c r="S961" s="25"/>
      <c r="T961" s="154"/>
      <c r="U961" s="125"/>
      <c r="V961" s="125"/>
      <c r="W961" s="125"/>
      <c r="X961" s="111"/>
      <c r="Y961" s="112"/>
      <c r="Z961" s="113"/>
      <c r="AA961" s="113"/>
      <c r="AB961" s="127"/>
      <c r="AC961" s="127"/>
      <c r="AD961" s="127"/>
      <c r="AE961" s="127"/>
      <c r="AF961" s="127"/>
      <c r="AG961" s="127"/>
      <c r="AH961" s="127"/>
      <c r="AI961" s="127"/>
      <c r="AJ961" s="127"/>
      <c r="AK961" s="127"/>
      <c r="AL961" s="127"/>
      <c r="AM961" s="127"/>
      <c r="AN961" s="127"/>
      <c r="AO961" s="127"/>
      <c r="AP961" s="127"/>
      <c r="AQ961" s="127"/>
      <c r="AR961" s="127"/>
      <c r="AS961" s="127"/>
      <c r="AT961" s="127"/>
      <c r="AU961" s="127"/>
      <c r="AV961" s="127"/>
      <c r="AW961" s="127"/>
      <c r="AX961" s="127"/>
    </row>
    <row r="962" spans="1:50" x14ac:dyDescent="0.3">
      <c r="A962" s="25"/>
      <c r="B962" s="25"/>
      <c r="C962" s="25"/>
      <c r="D962" s="25"/>
      <c r="E962" s="25"/>
      <c r="F962" s="25"/>
      <c r="G962" s="71"/>
      <c r="H962" s="84"/>
      <c r="I962" s="127"/>
      <c r="J962" s="180"/>
      <c r="K962" s="95"/>
      <c r="L962" s="25"/>
      <c r="M962" s="103"/>
      <c r="N962" s="103"/>
      <c r="O962" s="140"/>
      <c r="P962" s="103"/>
      <c r="Q962" s="103"/>
      <c r="R962" s="103"/>
      <c r="S962" s="25"/>
      <c r="T962" s="154"/>
      <c r="U962" s="125"/>
      <c r="V962" s="125"/>
      <c r="W962" s="125"/>
      <c r="X962" s="111"/>
      <c r="Y962" s="112"/>
      <c r="Z962" s="113"/>
      <c r="AA962" s="113"/>
      <c r="AB962" s="127"/>
      <c r="AC962" s="127"/>
      <c r="AD962" s="127"/>
      <c r="AE962" s="127"/>
      <c r="AF962" s="127"/>
      <c r="AG962" s="127"/>
      <c r="AH962" s="127"/>
      <c r="AI962" s="127"/>
      <c r="AJ962" s="127"/>
      <c r="AK962" s="127"/>
      <c r="AL962" s="127"/>
      <c r="AM962" s="127"/>
      <c r="AN962" s="127"/>
      <c r="AO962" s="127"/>
      <c r="AP962" s="127"/>
      <c r="AQ962" s="127"/>
      <c r="AR962" s="127"/>
      <c r="AS962" s="127"/>
      <c r="AT962" s="127"/>
      <c r="AU962" s="127"/>
      <c r="AV962" s="127"/>
      <c r="AW962" s="127"/>
      <c r="AX962" s="127"/>
    </row>
    <row r="963" spans="1:50" x14ac:dyDescent="0.3">
      <c r="A963" s="25"/>
      <c r="B963" s="25"/>
      <c r="C963" s="25"/>
      <c r="D963" s="25"/>
      <c r="E963" s="25"/>
      <c r="F963" s="25"/>
      <c r="G963" s="71"/>
      <c r="H963" s="84"/>
      <c r="I963" s="127"/>
      <c r="J963" s="180"/>
      <c r="K963" s="95"/>
      <c r="L963" s="25"/>
      <c r="M963" s="103"/>
      <c r="N963" s="103"/>
      <c r="O963" s="140"/>
      <c r="P963" s="103"/>
      <c r="Q963" s="103"/>
      <c r="R963" s="103"/>
      <c r="S963" s="25"/>
      <c r="T963" s="154"/>
      <c r="U963" s="125"/>
      <c r="V963" s="125"/>
      <c r="W963" s="125"/>
      <c r="X963" s="111"/>
      <c r="Y963" s="112"/>
      <c r="Z963" s="113"/>
      <c r="AA963" s="113"/>
      <c r="AB963" s="127"/>
      <c r="AC963" s="127"/>
      <c r="AD963" s="127"/>
      <c r="AE963" s="127"/>
      <c r="AF963" s="127"/>
      <c r="AG963" s="127"/>
      <c r="AH963" s="127"/>
      <c r="AI963" s="127"/>
      <c r="AJ963" s="127"/>
      <c r="AK963" s="127"/>
      <c r="AL963" s="127"/>
      <c r="AM963" s="127"/>
      <c r="AN963" s="127"/>
      <c r="AO963" s="127"/>
      <c r="AP963" s="127"/>
      <c r="AQ963" s="127"/>
      <c r="AR963" s="127"/>
      <c r="AS963" s="127"/>
      <c r="AT963" s="127"/>
      <c r="AU963" s="127"/>
      <c r="AV963" s="127"/>
      <c r="AW963" s="127"/>
      <c r="AX963" s="127"/>
    </row>
    <row r="964" spans="1:50" x14ac:dyDescent="0.3">
      <c r="A964" s="26"/>
      <c r="B964" s="26"/>
      <c r="C964" s="26"/>
      <c r="D964" s="26"/>
      <c r="E964" s="26"/>
      <c r="F964" s="25"/>
      <c r="G964" s="71"/>
      <c r="H964" s="88"/>
      <c r="I964" s="141"/>
      <c r="J964" s="265"/>
      <c r="K964" s="183"/>
      <c r="L964" s="26"/>
      <c r="M964" s="137"/>
      <c r="N964" s="137"/>
      <c r="O964" s="134"/>
      <c r="P964" s="137"/>
      <c r="Q964" s="137"/>
      <c r="R964" s="137"/>
      <c r="S964" s="26"/>
      <c r="T964" s="267"/>
      <c r="U964" s="125"/>
      <c r="V964" s="125"/>
      <c r="W964" s="125"/>
      <c r="X964" s="146"/>
      <c r="Y964" s="178"/>
      <c r="Z964" s="113"/>
      <c r="AA964" s="113"/>
      <c r="AB964" s="141"/>
      <c r="AC964" s="141"/>
      <c r="AD964" s="141"/>
      <c r="AE964" s="141"/>
      <c r="AF964" s="141"/>
      <c r="AG964" s="141"/>
      <c r="AH964" s="141"/>
      <c r="AI964" s="141"/>
      <c r="AJ964" s="141"/>
      <c r="AK964" s="141"/>
      <c r="AL964" s="141"/>
      <c r="AM964" s="127"/>
      <c r="AN964" s="127"/>
      <c r="AO964" s="127"/>
      <c r="AP964" s="127"/>
      <c r="AQ964" s="127"/>
      <c r="AR964" s="127"/>
      <c r="AS964" s="127"/>
      <c r="AT964" s="127"/>
      <c r="AU964" s="127"/>
      <c r="AV964" s="127"/>
      <c r="AW964" s="127"/>
      <c r="AX964" s="127"/>
    </row>
    <row r="965" spans="1:50" x14ac:dyDescent="0.3">
      <c r="A965" s="25"/>
      <c r="B965" s="25"/>
      <c r="C965" s="25"/>
      <c r="D965" s="25"/>
      <c r="E965" s="25"/>
      <c r="F965" s="25"/>
      <c r="G965" s="71"/>
      <c r="H965" s="84"/>
      <c r="I965" s="127"/>
      <c r="J965" s="180"/>
      <c r="K965" s="95"/>
      <c r="L965" s="25"/>
      <c r="M965" s="103"/>
      <c r="N965" s="103"/>
      <c r="O965" s="140"/>
      <c r="P965" s="103"/>
      <c r="Q965" s="103"/>
      <c r="R965" s="103"/>
      <c r="S965" s="25"/>
      <c r="T965" s="154"/>
      <c r="U965" s="125"/>
      <c r="V965" s="125"/>
      <c r="W965" s="125"/>
      <c r="X965" s="111"/>
      <c r="Y965" s="112"/>
      <c r="Z965" s="113"/>
      <c r="AA965" s="113"/>
      <c r="AB965" s="127"/>
      <c r="AC965" s="127"/>
      <c r="AD965" s="127"/>
      <c r="AE965" s="127"/>
      <c r="AF965" s="127"/>
      <c r="AG965" s="127"/>
      <c r="AH965" s="127"/>
      <c r="AI965" s="127"/>
      <c r="AJ965" s="127"/>
      <c r="AK965" s="127"/>
      <c r="AL965" s="127"/>
      <c r="AM965" s="127"/>
      <c r="AN965" s="127"/>
      <c r="AO965" s="127"/>
      <c r="AP965" s="127"/>
      <c r="AQ965" s="127"/>
      <c r="AR965" s="127"/>
      <c r="AS965" s="127"/>
      <c r="AT965" s="127"/>
      <c r="AU965" s="127"/>
      <c r="AV965" s="127"/>
      <c r="AW965" s="127"/>
      <c r="AX965" s="127"/>
    </row>
    <row r="966" spans="1:50" x14ac:dyDescent="0.3">
      <c r="A966" s="25"/>
      <c r="B966" s="25"/>
      <c r="C966" s="25"/>
      <c r="D966" s="25"/>
      <c r="E966" s="25"/>
      <c r="F966" s="25"/>
      <c r="G966" s="71"/>
      <c r="H966" s="84"/>
      <c r="I966" s="127"/>
      <c r="J966" s="180"/>
      <c r="K966" s="95"/>
      <c r="L966" s="25"/>
      <c r="M966" s="103"/>
      <c r="N966" s="103"/>
      <c r="O966" s="140"/>
      <c r="P966" s="103"/>
      <c r="Q966" s="103"/>
      <c r="R966" s="103"/>
      <c r="S966" s="25"/>
      <c r="T966" s="154"/>
      <c r="U966" s="125"/>
      <c r="V966" s="125"/>
      <c r="W966" s="125"/>
      <c r="X966" s="111"/>
      <c r="Y966" s="112"/>
      <c r="Z966" s="113"/>
      <c r="AA966" s="113"/>
      <c r="AB966" s="127"/>
      <c r="AC966" s="127"/>
      <c r="AD966" s="127"/>
      <c r="AE966" s="127"/>
      <c r="AF966" s="127"/>
      <c r="AG966" s="127"/>
      <c r="AH966" s="127"/>
      <c r="AI966" s="127"/>
      <c r="AJ966" s="127"/>
      <c r="AK966" s="127"/>
      <c r="AL966" s="127"/>
      <c r="AM966" s="127"/>
      <c r="AN966" s="127"/>
      <c r="AO966" s="127"/>
      <c r="AP966" s="127"/>
      <c r="AQ966" s="127"/>
      <c r="AR966" s="127"/>
      <c r="AS966" s="127"/>
      <c r="AT966" s="127"/>
      <c r="AU966" s="127"/>
      <c r="AV966" s="127"/>
      <c r="AW966" s="127"/>
      <c r="AX966" s="127"/>
    </row>
    <row r="967" spans="1:50" x14ac:dyDescent="0.3">
      <c r="A967" s="25"/>
      <c r="B967" s="25"/>
      <c r="C967" s="25"/>
      <c r="D967" s="25"/>
      <c r="E967" s="25"/>
      <c r="F967" s="25"/>
      <c r="G967" s="71"/>
      <c r="H967" s="84"/>
      <c r="I967" s="84"/>
      <c r="J967" s="180"/>
      <c r="K967" s="95"/>
      <c r="L967" s="25"/>
      <c r="M967" s="103"/>
      <c r="N967" s="103"/>
      <c r="O967" s="140"/>
      <c r="P967" s="103"/>
      <c r="Q967" s="103"/>
      <c r="R967" s="103"/>
      <c r="S967" s="25"/>
      <c r="T967" s="154"/>
      <c r="U967" s="125"/>
      <c r="V967" s="125"/>
      <c r="W967" s="125"/>
      <c r="X967" s="111"/>
      <c r="Y967" s="112"/>
      <c r="Z967" s="113"/>
      <c r="AA967" s="113"/>
      <c r="AB967" s="127"/>
      <c r="AC967" s="127"/>
      <c r="AD967" s="127"/>
      <c r="AE967" s="127"/>
      <c r="AF967" s="127"/>
      <c r="AG967" s="127"/>
      <c r="AH967" s="127"/>
      <c r="AI967" s="127"/>
      <c r="AJ967" s="127"/>
      <c r="AK967" s="127"/>
      <c r="AL967" s="127"/>
      <c r="AM967" s="127"/>
      <c r="AN967" s="127"/>
      <c r="AO967" s="127"/>
      <c r="AP967" s="127"/>
      <c r="AQ967" s="127"/>
      <c r="AR967" s="127"/>
      <c r="AS967" s="127"/>
      <c r="AT967" s="127"/>
      <c r="AU967" s="127"/>
      <c r="AV967" s="127"/>
      <c r="AW967" s="127"/>
      <c r="AX967" s="127"/>
    </row>
    <row r="968" spans="1:50" x14ac:dyDescent="0.3">
      <c r="A968" s="25"/>
      <c r="B968" s="25"/>
      <c r="C968" s="25"/>
      <c r="D968" s="25"/>
      <c r="E968" s="25"/>
      <c r="F968" s="25"/>
      <c r="G968" s="71"/>
      <c r="H968" s="84"/>
      <c r="I968" s="127"/>
      <c r="J968" s="180"/>
      <c r="K968" s="95"/>
      <c r="L968" s="25"/>
      <c r="M968" s="103"/>
      <c r="N968" s="103"/>
      <c r="O968" s="140"/>
      <c r="P968" s="103"/>
      <c r="Q968" s="103"/>
      <c r="R968" s="103"/>
      <c r="S968" s="25"/>
      <c r="T968" s="154"/>
      <c r="U968" s="125"/>
      <c r="V968" s="125"/>
      <c r="W968" s="125"/>
      <c r="X968" s="111"/>
      <c r="Y968" s="112"/>
      <c r="Z968" s="113"/>
      <c r="AA968" s="113"/>
      <c r="AB968" s="127"/>
      <c r="AC968" s="127"/>
      <c r="AD968" s="127"/>
      <c r="AE968" s="127"/>
      <c r="AF968" s="127"/>
      <c r="AG968" s="127"/>
      <c r="AH968" s="127"/>
      <c r="AI968" s="127"/>
      <c r="AJ968" s="127"/>
      <c r="AK968" s="127"/>
      <c r="AL968" s="127"/>
      <c r="AM968" s="127"/>
      <c r="AN968" s="127"/>
      <c r="AO968" s="127"/>
      <c r="AP968" s="127"/>
      <c r="AQ968" s="127"/>
      <c r="AR968" s="127"/>
      <c r="AS968" s="127"/>
      <c r="AT968" s="127"/>
      <c r="AU968" s="127"/>
      <c r="AV968" s="127"/>
      <c r="AW968" s="127"/>
      <c r="AX968" s="127"/>
    </row>
    <row r="969" spans="1:50" x14ac:dyDescent="0.3">
      <c r="A969" s="25"/>
      <c r="B969" s="25"/>
      <c r="C969" s="25"/>
      <c r="D969" s="25"/>
      <c r="E969" s="25"/>
      <c r="F969" s="25"/>
      <c r="G969" s="71"/>
      <c r="H969" s="84"/>
      <c r="I969" s="127"/>
      <c r="J969" s="180"/>
      <c r="K969" s="95"/>
      <c r="L969" s="25"/>
      <c r="M969" s="103"/>
      <c r="N969" s="103"/>
      <c r="O969" s="140"/>
      <c r="P969" s="103"/>
      <c r="Q969" s="103"/>
      <c r="R969" s="103"/>
      <c r="S969" s="25"/>
      <c r="T969" s="154"/>
      <c r="U969" s="125"/>
      <c r="V969" s="125"/>
      <c r="W969" s="125"/>
      <c r="X969" s="111"/>
      <c r="Y969" s="112"/>
      <c r="Z969" s="113"/>
      <c r="AA969" s="113"/>
      <c r="AB969" s="127"/>
      <c r="AC969" s="127"/>
      <c r="AD969" s="127"/>
      <c r="AE969" s="127"/>
      <c r="AF969" s="127"/>
      <c r="AG969" s="127"/>
      <c r="AH969" s="127"/>
      <c r="AI969" s="127"/>
      <c r="AJ969" s="127"/>
      <c r="AK969" s="127"/>
      <c r="AL969" s="127"/>
      <c r="AM969" s="127"/>
      <c r="AN969" s="127"/>
      <c r="AO969" s="127"/>
      <c r="AP969" s="127"/>
      <c r="AQ969" s="127"/>
      <c r="AR969" s="127"/>
      <c r="AS969" s="127"/>
      <c r="AT969" s="127"/>
      <c r="AU969" s="127"/>
      <c r="AV969" s="127"/>
      <c r="AW969" s="127"/>
      <c r="AX969" s="127"/>
    </row>
    <row r="970" spans="1:50" x14ac:dyDescent="0.3">
      <c r="A970" s="25"/>
      <c r="B970" s="25"/>
      <c r="C970" s="25"/>
      <c r="D970" s="25"/>
      <c r="E970" s="25"/>
      <c r="F970" s="25"/>
      <c r="G970" s="71"/>
      <c r="H970" s="84"/>
      <c r="I970" s="127"/>
      <c r="J970" s="180"/>
      <c r="K970" s="95"/>
      <c r="L970" s="25"/>
      <c r="M970" s="103"/>
      <c r="N970" s="103"/>
      <c r="O970" s="140"/>
      <c r="P970" s="103"/>
      <c r="Q970" s="103"/>
      <c r="R970" s="103"/>
      <c r="S970" s="25"/>
      <c r="T970" s="154"/>
      <c r="U970" s="125"/>
      <c r="V970" s="125"/>
      <c r="W970" s="125"/>
      <c r="X970" s="111"/>
      <c r="Y970" s="112"/>
      <c r="Z970" s="113"/>
      <c r="AA970" s="113"/>
      <c r="AB970" s="127"/>
      <c r="AC970" s="127"/>
      <c r="AD970" s="127"/>
      <c r="AE970" s="127"/>
      <c r="AF970" s="127"/>
      <c r="AG970" s="127"/>
      <c r="AH970" s="127"/>
      <c r="AI970" s="127"/>
      <c r="AJ970" s="127"/>
      <c r="AK970" s="127"/>
      <c r="AL970" s="127"/>
      <c r="AM970" s="127"/>
      <c r="AN970" s="127"/>
      <c r="AO970" s="127"/>
      <c r="AP970" s="127"/>
      <c r="AQ970" s="127"/>
      <c r="AR970" s="127"/>
      <c r="AS970" s="127"/>
      <c r="AT970" s="127"/>
      <c r="AU970" s="127"/>
      <c r="AV970" s="127"/>
      <c r="AW970" s="127"/>
      <c r="AX970" s="127"/>
    </row>
    <row r="971" spans="1:50" x14ac:dyDescent="0.3">
      <c r="A971" s="25"/>
      <c r="B971" s="25"/>
      <c r="C971" s="25"/>
      <c r="D971" s="25"/>
      <c r="E971" s="25"/>
      <c r="F971" s="25"/>
      <c r="G971" s="71"/>
      <c r="H971" s="84"/>
      <c r="I971" s="127"/>
      <c r="J971" s="180"/>
      <c r="K971" s="95"/>
      <c r="L971" s="25"/>
      <c r="M971" s="103"/>
      <c r="N971" s="103"/>
      <c r="O971" s="140"/>
      <c r="P971" s="103"/>
      <c r="Q971" s="103"/>
      <c r="R971" s="103"/>
      <c r="S971" s="25"/>
      <c r="T971" s="154"/>
      <c r="U971" s="125"/>
      <c r="V971" s="125"/>
      <c r="W971" s="125"/>
      <c r="X971" s="111"/>
      <c r="Y971" s="112"/>
      <c r="Z971" s="113"/>
      <c r="AA971" s="113"/>
      <c r="AB971" s="127"/>
      <c r="AC971" s="127"/>
      <c r="AD971" s="127"/>
      <c r="AE971" s="127"/>
      <c r="AF971" s="127"/>
      <c r="AG971" s="127"/>
      <c r="AH971" s="127"/>
      <c r="AI971" s="127"/>
      <c r="AJ971" s="127"/>
      <c r="AK971" s="127"/>
      <c r="AL971" s="127"/>
      <c r="AM971" s="127"/>
      <c r="AN971" s="127"/>
      <c r="AO971" s="127"/>
      <c r="AP971" s="127"/>
      <c r="AQ971" s="127"/>
      <c r="AR971" s="127"/>
      <c r="AS971" s="127"/>
      <c r="AT971" s="127"/>
      <c r="AU971" s="127"/>
      <c r="AV971" s="127"/>
      <c r="AW971" s="127"/>
      <c r="AX971" s="127"/>
    </row>
    <row r="972" spans="1:50" x14ac:dyDescent="0.3">
      <c r="A972" s="25"/>
      <c r="B972" s="25"/>
      <c r="C972" s="25"/>
      <c r="D972" s="25"/>
      <c r="E972" s="25"/>
      <c r="F972" s="25"/>
      <c r="G972" s="71"/>
      <c r="H972" s="84"/>
      <c r="I972" s="127"/>
      <c r="J972" s="180"/>
      <c r="K972" s="95"/>
      <c r="L972" s="25"/>
      <c r="M972" s="103"/>
      <c r="N972" s="103"/>
      <c r="O972" s="140"/>
      <c r="P972" s="103"/>
      <c r="Q972" s="103"/>
      <c r="R972" s="103"/>
      <c r="S972" s="25"/>
      <c r="T972" s="154"/>
      <c r="U972" s="125"/>
      <c r="V972" s="125"/>
      <c r="W972" s="125"/>
      <c r="X972" s="111"/>
      <c r="Y972" s="112"/>
      <c r="Z972" s="113"/>
      <c r="AA972" s="113"/>
      <c r="AB972" s="127"/>
      <c r="AC972" s="127"/>
      <c r="AD972" s="127"/>
      <c r="AE972" s="127"/>
      <c r="AF972" s="127"/>
      <c r="AG972" s="127"/>
      <c r="AH972" s="127"/>
      <c r="AI972" s="127"/>
      <c r="AJ972" s="127"/>
      <c r="AK972" s="127"/>
      <c r="AL972" s="127"/>
      <c r="AM972" s="127"/>
      <c r="AN972" s="127"/>
      <c r="AO972" s="127"/>
      <c r="AP972" s="127"/>
      <c r="AQ972" s="127"/>
      <c r="AR972" s="127"/>
      <c r="AS972" s="127"/>
      <c r="AT972" s="127"/>
      <c r="AU972" s="127"/>
      <c r="AV972" s="127"/>
      <c r="AW972" s="127"/>
      <c r="AX972" s="127"/>
    </row>
    <row r="973" spans="1:50" x14ac:dyDescent="0.3">
      <c r="A973" s="25"/>
      <c r="B973" s="25"/>
      <c r="C973" s="25"/>
      <c r="D973" s="25"/>
      <c r="E973" s="25"/>
      <c r="F973" s="25"/>
      <c r="G973" s="71"/>
      <c r="H973" s="84"/>
      <c r="I973" s="127"/>
      <c r="J973" s="180"/>
      <c r="K973" s="95"/>
      <c r="L973" s="25"/>
      <c r="M973" s="103"/>
      <c r="N973" s="103"/>
      <c r="O973" s="140"/>
      <c r="P973" s="103"/>
      <c r="Q973" s="103"/>
      <c r="R973" s="103"/>
      <c r="S973" s="25"/>
      <c r="T973" s="154"/>
      <c r="U973" s="125"/>
      <c r="V973" s="125"/>
      <c r="W973" s="125"/>
      <c r="X973" s="111"/>
      <c r="Y973" s="112"/>
      <c r="Z973" s="113"/>
      <c r="AA973" s="113"/>
      <c r="AB973" s="127"/>
      <c r="AC973" s="127"/>
      <c r="AD973" s="127"/>
      <c r="AE973" s="127"/>
      <c r="AF973" s="127"/>
      <c r="AG973" s="127"/>
      <c r="AH973" s="127"/>
      <c r="AI973" s="127"/>
      <c r="AJ973" s="127"/>
      <c r="AK973" s="127"/>
      <c r="AL973" s="127"/>
      <c r="AM973" s="127"/>
      <c r="AN973" s="127"/>
      <c r="AO973" s="127"/>
      <c r="AP973" s="127"/>
      <c r="AQ973" s="127"/>
      <c r="AR973" s="127"/>
      <c r="AS973" s="127"/>
      <c r="AT973" s="127"/>
      <c r="AU973" s="127"/>
      <c r="AV973" s="127"/>
      <c r="AW973" s="127"/>
      <c r="AX973" s="127"/>
    </row>
    <row r="974" spans="1:50" x14ac:dyDescent="0.3">
      <c r="A974" s="25"/>
      <c r="B974" s="25"/>
      <c r="C974" s="25"/>
      <c r="D974" s="25"/>
      <c r="E974" s="25"/>
      <c r="F974" s="25"/>
      <c r="G974" s="71"/>
      <c r="H974" s="84"/>
      <c r="I974" s="127"/>
      <c r="J974" s="180"/>
      <c r="K974" s="95"/>
      <c r="L974" s="25"/>
      <c r="M974" s="103"/>
      <c r="N974" s="103"/>
      <c r="O974" s="140"/>
      <c r="P974" s="103"/>
      <c r="Q974" s="103"/>
      <c r="R974" s="103"/>
      <c r="S974" s="25"/>
      <c r="T974" s="154"/>
      <c r="U974" s="125"/>
      <c r="V974" s="125"/>
      <c r="W974" s="125"/>
      <c r="X974" s="111"/>
      <c r="Y974" s="112"/>
      <c r="Z974" s="113"/>
      <c r="AA974" s="113"/>
      <c r="AB974" s="127"/>
      <c r="AC974" s="127"/>
      <c r="AD974" s="127"/>
      <c r="AE974" s="127"/>
      <c r="AF974" s="127"/>
      <c r="AG974" s="127"/>
      <c r="AH974" s="127"/>
      <c r="AI974" s="127"/>
      <c r="AJ974" s="127"/>
      <c r="AK974" s="127"/>
      <c r="AL974" s="127"/>
      <c r="AM974" s="127"/>
      <c r="AN974" s="127"/>
      <c r="AO974" s="127"/>
      <c r="AP974" s="127"/>
      <c r="AQ974" s="127"/>
      <c r="AR974" s="127"/>
      <c r="AS974" s="127"/>
      <c r="AT974" s="127"/>
      <c r="AU974" s="127"/>
      <c r="AV974" s="127"/>
      <c r="AW974" s="127"/>
      <c r="AX974" s="127"/>
    </row>
    <row r="975" spans="1:50" x14ac:dyDescent="0.3">
      <c r="A975" s="25"/>
      <c r="B975" s="25"/>
      <c r="C975" s="25"/>
      <c r="D975" s="25"/>
      <c r="E975" s="25"/>
      <c r="F975" s="25"/>
      <c r="G975" s="71"/>
      <c r="H975" s="84"/>
      <c r="I975" s="127"/>
      <c r="J975" s="180"/>
      <c r="K975" s="95"/>
      <c r="L975" s="25"/>
      <c r="M975" s="103"/>
      <c r="N975" s="103"/>
      <c r="O975" s="140"/>
      <c r="P975" s="103"/>
      <c r="Q975" s="103"/>
      <c r="R975" s="103"/>
      <c r="S975" s="25"/>
      <c r="T975" s="154"/>
      <c r="U975" s="125"/>
      <c r="V975" s="125"/>
      <c r="W975" s="125"/>
      <c r="X975" s="111"/>
      <c r="Y975" s="112"/>
      <c r="Z975" s="113"/>
      <c r="AA975" s="113"/>
      <c r="AB975" s="127"/>
      <c r="AC975" s="127"/>
      <c r="AD975" s="127"/>
      <c r="AE975" s="127"/>
      <c r="AF975" s="127"/>
      <c r="AG975" s="127"/>
      <c r="AH975" s="127"/>
      <c r="AI975" s="127"/>
      <c r="AJ975" s="127"/>
      <c r="AK975" s="127"/>
      <c r="AL975" s="127"/>
      <c r="AM975" s="127"/>
      <c r="AN975" s="127"/>
      <c r="AO975" s="127"/>
      <c r="AP975" s="127"/>
      <c r="AQ975" s="127"/>
      <c r="AR975" s="127"/>
      <c r="AS975" s="127"/>
      <c r="AT975" s="127"/>
      <c r="AU975" s="127"/>
      <c r="AV975" s="127"/>
      <c r="AW975" s="127"/>
      <c r="AX975" s="127"/>
    </row>
    <row r="976" spans="1:50" x14ac:dyDescent="0.3">
      <c r="A976" s="25"/>
      <c r="B976" s="25"/>
      <c r="C976" s="25"/>
      <c r="D976" s="25"/>
      <c r="E976" s="25"/>
      <c r="F976" s="25"/>
      <c r="G976" s="71"/>
      <c r="H976" s="84"/>
      <c r="I976" s="127"/>
      <c r="J976" s="180"/>
      <c r="K976" s="95"/>
      <c r="L976" s="25"/>
      <c r="M976" s="103"/>
      <c r="N976" s="103"/>
      <c r="O976" s="140"/>
      <c r="P976" s="103"/>
      <c r="Q976" s="103"/>
      <c r="R976" s="103"/>
      <c r="S976" s="25"/>
      <c r="T976" s="154"/>
      <c r="U976" s="125"/>
      <c r="V976" s="125"/>
      <c r="W976" s="125"/>
      <c r="X976" s="111"/>
      <c r="Y976" s="112"/>
      <c r="Z976" s="113"/>
      <c r="AA976" s="113"/>
      <c r="AB976" s="127"/>
      <c r="AC976" s="127"/>
      <c r="AD976" s="127"/>
      <c r="AE976" s="127"/>
      <c r="AF976" s="127"/>
      <c r="AG976" s="127"/>
      <c r="AH976" s="127"/>
      <c r="AI976" s="127"/>
      <c r="AJ976" s="127"/>
      <c r="AK976" s="127"/>
      <c r="AL976" s="127"/>
      <c r="AM976" s="127"/>
      <c r="AN976" s="127"/>
      <c r="AO976" s="127"/>
      <c r="AP976" s="127"/>
      <c r="AQ976" s="127"/>
      <c r="AR976" s="127"/>
      <c r="AS976" s="127"/>
      <c r="AT976" s="127"/>
      <c r="AU976" s="127"/>
      <c r="AV976" s="127"/>
      <c r="AW976" s="127"/>
      <c r="AX976" s="127"/>
    </row>
    <row r="977" spans="1:50" x14ac:dyDescent="0.3">
      <c r="A977" s="25"/>
      <c r="B977" s="25"/>
      <c r="C977" s="25"/>
      <c r="D977" s="25"/>
      <c r="E977" s="25"/>
      <c r="F977" s="25"/>
      <c r="G977" s="71"/>
      <c r="H977" s="84"/>
      <c r="I977" s="127"/>
      <c r="J977" s="180"/>
      <c r="K977" s="95"/>
      <c r="L977" s="25"/>
      <c r="M977" s="103"/>
      <c r="N977" s="103"/>
      <c r="O977" s="140"/>
      <c r="P977" s="103"/>
      <c r="Q977" s="103"/>
      <c r="R977" s="103"/>
      <c r="S977" s="25"/>
      <c r="T977" s="154"/>
      <c r="U977" s="125"/>
      <c r="V977" s="125"/>
      <c r="W977" s="125"/>
      <c r="X977" s="111"/>
      <c r="Y977" s="112"/>
      <c r="Z977" s="113"/>
      <c r="AA977" s="113"/>
      <c r="AB977" s="127"/>
      <c r="AC977" s="127"/>
      <c r="AD977" s="127"/>
      <c r="AE977" s="127"/>
      <c r="AF977" s="127"/>
      <c r="AG977" s="127"/>
      <c r="AH977" s="127"/>
      <c r="AI977" s="127"/>
      <c r="AJ977" s="127"/>
      <c r="AK977" s="127"/>
      <c r="AL977" s="127"/>
      <c r="AM977" s="127"/>
      <c r="AN977" s="127"/>
      <c r="AO977" s="127"/>
      <c r="AP977" s="127"/>
      <c r="AQ977" s="127"/>
      <c r="AR977" s="127"/>
      <c r="AS977" s="127"/>
      <c r="AT977" s="127"/>
      <c r="AU977" s="127"/>
      <c r="AV977" s="127"/>
      <c r="AW977" s="127"/>
      <c r="AX977" s="127"/>
    </row>
    <row r="978" spans="1:50" x14ac:dyDescent="0.3">
      <c r="A978" s="25"/>
      <c r="B978" s="25"/>
      <c r="C978" s="25"/>
      <c r="D978" s="25"/>
      <c r="E978" s="25"/>
      <c r="F978" s="25"/>
      <c r="G978" s="71"/>
      <c r="H978" s="270"/>
      <c r="I978" s="127"/>
      <c r="J978" s="180"/>
      <c r="K978" s="95"/>
      <c r="L978" s="25"/>
      <c r="M978" s="103"/>
      <c r="N978" s="103"/>
      <c r="O978" s="140"/>
      <c r="P978" s="103"/>
      <c r="Q978" s="103"/>
      <c r="R978" s="103"/>
      <c r="S978" s="25"/>
      <c r="T978" s="154"/>
      <c r="U978" s="125"/>
      <c r="V978" s="125"/>
      <c r="W978" s="125"/>
      <c r="X978" s="111"/>
      <c r="Y978" s="112"/>
      <c r="Z978" s="113"/>
      <c r="AA978" s="113"/>
      <c r="AB978" s="127"/>
      <c r="AC978" s="127"/>
      <c r="AD978" s="127"/>
      <c r="AE978" s="127"/>
      <c r="AF978" s="127"/>
      <c r="AG978" s="127"/>
      <c r="AH978" s="127"/>
      <c r="AI978" s="127"/>
      <c r="AJ978" s="127"/>
      <c r="AK978" s="127"/>
      <c r="AL978" s="127"/>
      <c r="AM978" s="127"/>
      <c r="AN978" s="127"/>
      <c r="AO978" s="127"/>
      <c r="AP978" s="127"/>
      <c r="AQ978" s="127"/>
      <c r="AR978" s="127"/>
      <c r="AS978" s="127"/>
      <c r="AT978" s="127"/>
      <c r="AU978" s="127"/>
      <c r="AV978" s="127"/>
      <c r="AW978" s="127"/>
      <c r="AX978" s="127"/>
    </row>
    <row r="979" spans="1:50" x14ac:dyDescent="0.3">
      <c r="A979" s="25"/>
      <c r="B979" s="25"/>
      <c r="C979" s="25"/>
      <c r="D979" s="25"/>
      <c r="E979" s="25"/>
      <c r="F979" s="25"/>
      <c r="G979" s="71"/>
      <c r="H979" s="84"/>
      <c r="I979" s="84"/>
      <c r="J979" s="180"/>
      <c r="K979" s="95"/>
      <c r="L979" s="25"/>
      <c r="M979" s="103"/>
      <c r="N979" s="103"/>
      <c r="O979" s="140"/>
      <c r="P979" s="103"/>
      <c r="Q979" s="103"/>
      <c r="R979" s="103"/>
      <c r="S979" s="25"/>
      <c r="T979" s="154"/>
      <c r="U979" s="125"/>
      <c r="V979" s="125"/>
      <c r="W979" s="125"/>
      <c r="X979" s="111"/>
      <c r="Y979" s="112"/>
      <c r="Z979" s="113"/>
      <c r="AA979" s="113"/>
      <c r="AB979" s="127"/>
      <c r="AC979" s="127"/>
      <c r="AD979" s="127"/>
      <c r="AE979" s="127"/>
      <c r="AF979" s="127"/>
      <c r="AG979" s="127"/>
      <c r="AH979" s="127"/>
      <c r="AI979" s="127"/>
      <c r="AJ979" s="127"/>
      <c r="AK979" s="127"/>
      <c r="AL979" s="127"/>
      <c r="AM979" s="127"/>
      <c r="AN979" s="127"/>
      <c r="AO979" s="127"/>
      <c r="AP979" s="127"/>
      <c r="AQ979" s="127"/>
      <c r="AR979" s="127"/>
      <c r="AS979" s="127"/>
      <c r="AT979" s="127"/>
      <c r="AU979" s="127"/>
      <c r="AV979" s="127"/>
      <c r="AW979" s="127"/>
      <c r="AX979" s="127"/>
    </row>
    <row r="980" spans="1:50" x14ac:dyDescent="0.3">
      <c r="A980" s="25"/>
      <c r="B980" s="25"/>
      <c r="C980" s="25"/>
      <c r="D980" s="25"/>
      <c r="E980" s="25"/>
      <c r="F980" s="25"/>
      <c r="G980" s="71"/>
      <c r="H980" s="84"/>
      <c r="I980" s="127"/>
      <c r="J980" s="180"/>
      <c r="K980" s="95"/>
      <c r="L980" s="25"/>
      <c r="M980" s="103"/>
      <c r="N980" s="103"/>
      <c r="O980" s="140"/>
      <c r="P980" s="103"/>
      <c r="Q980" s="103"/>
      <c r="R980" s="103"/>
      <c r="S980" s="25"/>
      <c r="T980" s="154"/>
      <c r="U980" s="125"/>
      <c r="V980" s="125"/>
      <c r="W980" s="125"/>
      <c r="X980" s="111"/>
      <c r="Y980" s="112"/>
      <c r="Z980" s="113"/>
      <c r="AA980" s="113"/>
      <c r="AB980" s="127"/>
      <c r="AC980" s="127"/>
      <c r="AD980" s="127"/>
      <c r="AE980" s="127"/>
      <c r="AF980" s="127"/>
      <c r="AG980" s="127"/>
      <c r="AH980" s="127"/>
      <c r="AI980" s="127"/>
      <c r="AJ980" s="127"/>
      <c r="AK980" s="127"/>
      <c r="AL980" s="127"/>
      <c r="AM980" s="127"/>
      <c r="AN980" s="127"/>
      <c r="AO980" s="127"/>
      <c r="AP980" s="127"/>
      <c r="AQ980" s="127"/>
      <c r="AR980" s="127"/>
      <c r="AS980" s="127"/>
      <c r="AT980" s="127"/>
      <c r="AU980" s="127"/>
      <c r="AV980" s="127"/>
      <c r="AW980" s="127"/>
      <c r="AX980" s="127"/>
    </row>
    <row r="981" spans="1:50" x14ac:dyDescent="0.3">
      <c r="A981" s="25"/>
      <c r="B981" s="25"/>
      <c r="C981" s="25"/>
      <c r="D981" s="25"/>
      <c r="E981" s="25"/>
      <c r="F981" s="25"/>
      <c r="G981" s="71"/>
      <c r="H981" s="84"/>
      <c r="I981" s="127"/>
      <c r="J981" s="180"/>
      <c r="K981" s="95"/>
      <c r="L981" s="25"/>
      <c r="M981" s="103"/>
      <c r="N981" s="103"/>
      <c r="O981" s="140"/>
      <c r="P981" s="103"/>
      <c r="Q981" s="103"/>
      <c r="R981" s="103"/>
      <c r="S981" s="25"/>
      <c r="T981" s="154"/>
      <c r="U981" s="125"/>
      <c r="V981" s="125"/>
      <c r="W981" s="125"/>
      <c r="X981" s="111"/>
      <c r="Y981" s="112"/>
      <c r="Z981" s="113"/>
      <c r="AA981" s="113"/>
      <c r="AB981" s="127"/>
      <c r="AC981" s="127"/>
      <c r="AD981" s="127"/>
      <c r="AE981" s="127"/>
      <c r="AF981" s="127"/>
      <c r="AG981" s="127"/>
      <c r="AH981" s="127"/>
      <c r="AI981" s="127"/>
      <c r="AJ981" s="127"/>
      <c r="AK981" s="127"/>
      <c r="AL981" s="127"/>
      <c r="AM981" s="127"/>
      <c r="AN981" s="127"/>
      <c r="AO981" s="127"/>
      <c r="AP981" s="127"/>
      <c r="AQ981" s="127"/>
      <c r="AR981" s="127"/>
      <c r="AS981" s="127"/>
      <c r="AT981" s="127"/>
      <c r="AU981" s="127"/>
      <c r="AV981" s="127"/>
      <c r="AW981" s="127"/>
      <c r="AX981" s="127"/>
    </row>
    <row r="982" spans="1:50" x14ac:dyDescent="0.3">
      <c r="A982" s="25"/>
      <c r="B982" s="25"/>
      <c r="C982" s="25"/>
      <c r="D982" s="25"/>
      <c r="E982" s="25"/>
      <c r="F982" s="25"/>
      <c r="G982" s="71"/>
      <c r="H982" s="84"/>
      <c r="I982" s="84"/>
      <c r="J982" s="180"/>
      <c r="K982" s="95"/>
      <c r="L982" s="25"/>
      <c r="M982" s="103"/>
      <c r="N982" s="103"/>
      <c r="O982" s="140"/>
      <c r="P982" s="103"/>
      <c r="Q982" s="103"/>
      <c r="R982" s="103"/>
      <c r="S982" s="25"/>
      <c r="T982" s="154"/>
      <c r="U982" s="125"/>
      <c r="V982" s="125"/>
      <c r="W982" s="125"/>
      <c r="X982" s="111"/>
      <c r="Y982" s="112"/>
      <c r="Z982" s="113"/>
      <c r="AA982" s="113"/>
      <c r="AB982" s="127"/>
      <c r="AC982" s="127"/>
      <c r="AD982" s="127"/>
      <c r="AE982" s="127"/>
      <c r="AF982" s="127"/>
      <c r="AG982" s="127"/>
      <c r="AH982" s="127"/>
      <c r="AI982" s="127"/>
      <c r="AJ982" s="127"/>
      <c r="AK982" s="127"/>
      <c r="AL982" s="127"/>
      <c r="AM982" s="127"/>
      <c r="AN982" s="127"/>
      <c r="AO982" s="127"/>
      <c r="AP982" s="127"/>
      <c r="AQ982" s="127"/>
      <c r="AR982" s="127"/>
      <c r="AS982" s="127"/>
      <c r="AT982" s="127"/>
      <c r="AU982" s="127"/>
      <c r="AV982" s="127"/>
      <c r="AW982" s="127"/>
      <c r="AX982" s="127"/>
    </row>
    <row r="983" spans="1:50" x14ac:dyDescent="0.3">
      <c r="A983" s="25"/>
      <c r="B983" s="25"/>
      <c r="C983" s="25"/>
      <c r="D983" s="25"/>
      <c r="E983" s="25"/>
      <c r="F983" s="25"/>
      <c r="G983" s="71"/>
      <c r="H983" s="84"/>
      <c r="I983" s="127"/>
      <c r="J983" s="180"/>
      <c r="K983" s="95"/>
      <c r="L983" s="25"/>
      <c r="M983" s="103"/>
      <c r="N983" s="103"/>
      <c r="O983" s="140"/>
      <c r="P983" s="103"/>
      <c r="Q983" s="103"/>
      <c r="R983" s="103"/>
      <c r="S983" s="25"/>
      <c r="T983" s="154"/>
      <c r="U983" s="125"/>
      <c r="V983" s="125"/>
      <c r="W983" s="125"/>
      <c r="X983" s="111"/>
      <c r="Y983" s="112"/>
      <c r="Z983" s="113"/>
      <c r="AA983" s="113"/>
      <c r="AB983" s="127"/>
      <c r="AC983" s="127"/>
      <c r="AD983" s="127"/>
      <c r="AE983" s="127"/>
      <c r="AF983" s="127"/>
      <c r="AG983" s="127"/>
      <c r="AH983" s="127"/>
      <c r="AI983" s="127"/>
      <c r="AJ983" s="127"/>
      <c r="AK983" s="127"/>
      <c r="AL983" s="127"/>
      <c r="AM983" s="127"/>
      <c r="AN983" s="127"/>
      <c r="AO983" s="127"/>
      <c r="AP983" s="127"/>
      <c r="AQ983" s="127"/>
      <c r="AR983" s="127"/>
      <c r="AS983" s="127"/>
      <c r="AT983" s="127"/>
      <c r="AU983" s="127"/>
      <c r="AV983" s="127"/>
      <c r="AW983" s="127"/>
      <c r="AX983" s="127"/>
    </row>
    <row r="984" spans="1:50" x14ac:dyDescent="0.3">
      <c r="A984" s="25"/>
      <c r="B984" s="25"/>
      <c r="C984" s="25"/>
      <c r="D984" s="25"/>
      <c r="E984" s="25"/>
      <c r="F984" s="25"/>
      <c r="G984" s="71"/>
      <c r="H984" s="84"/>
      <c r="I984" s="127"/>
      <c r="J984" s="180"/>
      <c r="K984" s="95"/>
      <c r="L984" s="25"/>
      <c r="M984" s="103"/>
      <c r="N984" s="103"/>
      <c r="O984" s="140"/>
      <c r="P984" s="103"/>
      <c r="Q984" s="103"/>
      <c r="R984" s="103"/>
      <c r="S984" s="25"/>
      <c r="T984" s="154"/>
      <c r="U984" s="125"/>
      <c r="V984" s="125"/>
      <c r="W984" s="125"/>
      <c r="X984" s="111"/>
      <c r="Y984" s="112"/>
      <c r="Z984" s="113"/>
      <c r="AA984" s="113"/>
      <c r="AB984" s="127"/>
      <c r="AC984" s="127"/>
      <c r="AD984" s="127"/>
      <c r="AE984" s="127"/>
      <c r="AF984" s="127"/>
      <c r="AG984" s="127"/>
      <c r="AH984" s="127"/>
      <c r="AI984" s="127"/>
      <c r="AJ984" s="127"/>
      <c r="AK984" s="127"/>
      <c r="AL984" s="127"/>
      <c r="AM984" s="127"/>
      <c r="AN984" s="127"/>
      <c r="AO984" s="127"/>
      <c r="AP984" s="127"/>
      <c r="AQ984" s="127"/>
      <c r="AR984" s="127"/>
      <c r="AS984" s="127"/>
      <c r="AT984" s="127"/>
      <c r="AU984" s="127"/>
      <c r="AV984" s="127"/>
      <c r="AW984" s="127"/>
      <c r="AX984" s="127"/>
    </row>
    <row r="985" spans="1:50" x14ac:dyDescent="0.3">
      <c r="A985" s="25"/>
      <c r="B985" s="25"/>
      <c r="C985" s="25"/>
      <c r="D985" s="25"/>
      <c r="E985" s="25"/>
      <c r="F985" s="25"/>
      <c r="G985" s="71"/>
      <c r="H985" s="84"/>
      <c r="I985" s="84"/>
      <c r="J985" s="180"/>
      <c r="K985" s="95"/>
      <c r="L985" s="25"/>
      <c r="M985" s="103"/>
      <c r="N985" s="103"/>
      <c r="O985" s="140"/>
      <c r="P985" s="103"/>
      <c r="Q985" s="103"/>
      <c r="R985" s="103"/>
      <c r="S985" s="25"/>
      <c r="T985" s="154"/>
      <c r="U985" s="125"/>
      <c r="V985" s="125"/>
      <c r="W985" s="125"/>
      <c r="X985" s="111"/>
      <c r="Y985" s="112"/>
      <c r="Z985" s="113"/>
      <c r="AA985" s="113"/>
      <c r="AB985" s="127"/>
      <c r="AC985" s="127"/>
      <c r="AD985" s="127"/>
      <c r="AE985" s="127"/>
      <c r="AF985" s="127"/>
      <c r="AG985" s="127"/>
      <c r="AH985" s="127"/>
      <c r="AI985" s="127"/>
      <c r="AJ985" s="127"/>
      <c r="AK985" s="127"/>
      <c r="AL985" s="127"/>
      <c r="AM985" s="127"/>
      <c r="AN985" s="127"/>
      <c r="AO985" s="127"/>
      <c r="AP985" s="127"/>
      <c r="AQ985" s="127"/>
      <c r="AR985" s="127"/>
      <c r="AS985" s="127"/>
      <c r="AT985" s="127"/>
      <c r="AU985" s="127"/>
      <c r="AV985" s="127"/>
      <c r="AW985" s="127"/>
      <c r="AX985" s="127"/>
    </row>
    <row r="986" spans="1:50" x14ac:dyDescent="0.3">
      <c r="A986" s="25"/>
      <c r="B986" s="25"/>
      <c r="C986" s="25"/>
      <c r="D986" s="25"/>
      <c r="E986" s="25"/>
      <c r="F986" s="25"/>
      <c r="G986" s="71"/>
      <c r="H986" s="84"/>
      <c r="I986" s="84"/>
      <c r="J986" s="180"/>
      <c r="K986" s="95"/>
      <c r="L986" s="25"/>
      <c r="M986" s="103"/>
      <c r="N986" s="103"/>
      <c r="O986" s="140"/>
      <c r="P986" s="103"/>
      <c r="Q986" s="103"/>
      <c r="R986" s="103"/>
      <c r="S986" s="25"/>
      <c r="T986" s="154"/>
      <c r="U986" s="125"/>
      <c r="V986" s="125"/>
      <c r="W986" s="125"/>
      <c r="X986" s="111"/>
      <c r="Y986" s="112"/>
      <c r="Z986" s="113"/>
      <c r="AA986" s="113"/>
      <c r="AB986" s="127"/>
      <c r="AC986" s="127"/>
      <c r="AD986" s="127"/>
      <c r="AE986" s="127"/>
      <c r="AF986" s="127"/>
      <c r="AG986" s="127"/>
      <c r="AH986" s="127"/>
      <c r="AI986" s="127"/>
      <c r="AJ986" s="127"/>
      <c r="AK986" s="127"/>
      <c r="AL986" s="127"/>
      <c r="AM986" s="127"/>
      <c r="AN986" s="127"/>
      <c r="AO986" s="127"/>
      <c r="AP986" s="127"/>
      <c r="AQ986" s="127"/>
      <c r="AR986" s="127"/>
      <c r="AS986" s="127"/>
      <c r="AT986" s="127"/>
      <c r="AU986" s="127"/>
      <c r="AV986" s="127"/>
      <c r="AW986" s="127"/>
      <c r="AX986" s="127"/>
    </row>
    <row r="987" spans="1:50" x14ac:dyDescent="0.3">
      <c r="A987" s="25"/>
      <c r="B987" s="25"/>
      <c r="C987" s="25"/>
      <c r="D987" s="25"/>
      <c r="E987" s="25"/>
      <c r="F987" s="25"/>
      <c r="G987" s="71"/>
      <c r="H987" s="84"/>
      <c r="I987" s="127"/>
      <c r="J987" s="180"/>
      <c r="K987" s="95"/>
      <c r="L987" s="25"/>
      <c r="M987" s="103"/>
      <c r="N987" s="103"/>
      <c r="O987" s="140"/>
      <c r="P987" s="103"/>
      <c r="Q987" s="103"/>
      <c r="R987" s="103"/>
      <c r="S987" s="25"/>
      <c r="T987" s="154"/>
      <c r="U987" s="125"/>
      <c r="V987" s="125"/>
      <c r="W987" s="125"/>
      <c r="X987" s="111"/>
      <c r="Y987" s="112"/>
      <c r="Z987" s="113"/>
      <c r="AA987" s="113"/>
      <c r="AB987" s="127"/>
      <c r="AC987" s="127"/>
      <c r="AD987" s="127"/>
      <c r="AE987" s="127"/>
      <c r="AF987" s="127"/>
      <c r="AG987" s="127"/>
      <c r="AH987" s="127"/>
      <c r="AI987" s="127"/>
      <c r="AJ987" s="127"/>
      <c r="AK987" s="127"/>
      <c r="AL987" s="127"/>
      <c r="AM987" s="127"/>
      <c r="AN987" s="127"/>
      <c r="AO987" s="127"/>
      <c r="AP987" s="127"/>
      <c r="AQ987" s="127"/>
      <c r="AR987" s="127"/>
      <c r="AS987" s="127"/>
      <c r="AT987" s="127"/>
      <c r="AU987" s="127"/>
      <c r="AV987" s="127"/>
      <c r="AW987" s="127"/>
      <c r="AX987" s="127"/>
    </row>
    <row r="988" spans="1:50" x14ac:dyDescent="0.3">
      <c r="A988" s="25"/>
      <c r="B988" s="25"/>
      <c r="C988" s="25"/>
      <c r="D988" s="25"/>
      <c r="E988" s="25"/>
      <c r="F988" s="25"/>
      <c r="G988" s="71"/>
      <c r="H988" s="84"/>
      <c r="I988" s="127"/>
      <c r="J988" s="180"/>
      <c r="K988" s="95"/>
      <c r="L988" s="25"/>
      <c r="M988" s="103"/>
      <c r="N988" s="103"/>
      <c r="O988" s="140"/>
      <c r="P988" s="103"/>
      <c r="Q988" s="103"/>
      <c r="R988" s="103"/>
      <c r="S988" s="25"/>
      <c r="T988" s="154"/>
      <c r="U988" s="125"/>
      <c r="V988" s="125"/>
      <c r="W988" s="125"/>
      <c r="X988" s="111"/>
      <c r="Y988" s="112"/>
      <c r="Z988" s="113"/>
      <c r="AA988" s="113"/>
      <c r="AB988" s="127"/>
      <c r="AC988" s="127"/>
      <c r="AD988" s="127"/>
      <c r="AE988" s="127"/>
      <c r="AF988" s="127"/>
      <c r="AG988" s="127"/>
      <c r="AH988" s="127"/>
      <c r="AI988" s="127"/>
      <c r="AJ988" s="127"/>
      <c r="AK988" s="127"/>
      <c r="AL988" s="127"/>
      <c r="AM988" s="127"/>
      <c r="AN988" s="127"/>
      <c r="AO988" s="127"/>
      <c r="AP988" s="127"/>
      <c r="AQ988" s="127"/>
      <c r="AR988" s="127"/>
      <c r="AS988" s="127"/>
      <c r="AT988" s="127"/>
      <c r="AU988" s="127"/>
      <c r="AV988" s="127"/>
      <c r="AW988" s="127"/>
      <c r="AX988" s="127"/>
    </row>
    <row r="989" spans="1:50" x14ac:dyDescent="0.3">
      <c r="A989" s="25"/>
      <c r="B989" s="25"/>
      <c r="C989" s="25"/>
      <c r="D989" s="25"/>
      <c r="E989" s="25"/>
      <c r="F989" s="25"/>
      <c r="G989" s="71"/>
      <c r="H989" s="84"/>
      <c r="I989" s="127"/>
      <c r="J989" s="180"/>
      <c r="K989" s="95"/>
      <c r="L989" s="25"/>
      <c r="M989" s="103"/>
      <c r="N989" s="103"/>
      <c r="O989" s="140"/>
      <c r="P989" s="103"/>
      <c r="Q989" s="103"/>
      <c r="R989" s="103"/>
      <c r="S989" s="25"/>
      <c r="T989" s="154"/>
      <c r="U989" s="125"/>
      <c r="V989" s="125"/>
      <c r="W989" s="125"/>
      <c r="X989" s="111"/>
      <c r="Y989" s="112"/>
      <c r="Z989" s="113"/>
      <c r="AA989" s="113"/>
      <c r="AB989" s="127"/>
      <c r="AC989" s="127"/>
      <c r="AD989" s="127"/>
      <c r="AE989" s="127"/>
      <c r="AF989" s="127"/>
      <c r="AG989" s="127"/>
      <c r="AH989" s="127"/>
      <c r="AI989" s="127"/>
      <c r="AJ989" s="127"/>
      <c r="AK989" s="127"/>
      <c r="AL989" s="127"/>
      <c r="AM989" s="127"/>
      <c r="AN989" s="127"/>
      <c r="AO989" s="127"/>
      <c r="AP989" s="127"/>
      <c r="AQ989" s="127"/>
      <c r="AR989" s="127"/>
      <c r="AS989" s="127"/>
      <c r="AT989" s="127"/>
      <c r="AU989" s="127"/>
      <c r="AV989" s="127"/>
      <c r="AW989" s="127"/>
      <c r="AX989" s="127"/>
    </row>
    <row r="990" spans="1:50" x14ac:dyDescent="0.3">
      <c r="A990" s="25"/>
      <c r="B990" s="25"/>
      <c r="C990" s="25"/>
      <c r="D990" s="25"/>
      <c r="E990" s="25"/>
      <c r="F990" s="25"/>
      <c r="G990" s="71"/>
      <c r="H990" s="84"/>
      <c r="I990" s="127"/>
      <c r="J990" s="180"/>
      <c r="K990" s="95"/>
      <c r="L990" s="25"/>
      <c r="M990" s="103"/>
      <c r="N990" s="103"/>
      <c r="O990" s="140"/>
      <c r="P990" s="103"/>
      <c r="Q990" s="103"/>
      <c r="R990" s="103"/>
      <c r="S990" s="25"/>
      <c r="T990" s="154"/>
      <c r="U990" s="125"/>
      <c r="V990" s="125"/>
      <c r="W990" s="125"/>
      <c r="X990" s="111"/>
      <c r="Y990" s="112"/>
      <c r="Z990" s="113"/>
      <c r="AA990" s="113"/>
      <c r="AB990" s="127"/>
      <c r="AC990" s="127"/>
      <c r="AD990" s="127"/>
      <c r="AE990" s="127"/>
      <c r="AF990" s="127"/>
      <c r="AG990" s="127"/>
      <c r="AH990" s="127"/>
      <c r="AI990" s="127"/>
      <c r="AJ990" s="127"/>
      <c r="AK990" s="127"/>
      <c r="AL990" s="127"/>
      <c r="AM990" s="127"/>
      <c r="AN990" s="127"/>
      <c r="AO990" s="127"/>
      <c r="AP990" s="127"/>
      <c r="AQ990" s="127"/>
      <c r="AR990" s="127"/>
      <c r="AS990" s="127"/>
      <c r="AT990" s="127"/>
      <c r="AU990" s="127"/>
      <c r="AV990" s="127"/>
      <c r="AW990" s="127"/>
      <c r="AX990" s="127"/>
    </row>
    <row r="991" spans="1:50" x14ac:dyDescent="0.3">
      <c r="A991" s="25"/>
      <c r="B991" s="25"/>
      <c r="C991" s="25"/>
      <c r="D991" s="25"/>
      <c r="E991" s="25"/>
      <c r="F991" s="25"/>
      <c r="G991" s="71"/>
      <c r="H991" s="84"/>
      <c r="I991" s="127"/>
      <c r="J991" s="180"/>
      <c r="K991" s="95"/>
      <c r="L991" s="25"/>
      <c r="M991" s="103"/>
      <c r="N991" s="103"/>
      <c r="O991" s="140"/>
      <c r="P991" s="103"/>
      <c r="Q991" s="103"/>
      <c r="R991" s="103"/>
      <c r="S991" s="25"/>
      <c r="T991" s="154"/>
      <c r="U991" s="125"/>
      <c r="V991" s="125"/>
      <c r="W991" s="125"/>
      <c r="X991" s="111"/>
      <c r="Y991" s="112"/>
      <c r="Z991" s="113"/>
      <c r="AA991" s="113"/>
      <c r="AB991" s="127"/>
      <c r="AC991" s="127"/>
      <c r="AD991" s="127"/>
      <c r="AE991" s="127"/>
      <c r="AF991" s="127"/>
      <c r="AG991" s="127"/>
      <c r="AH991" s="127"/>
      <c r="AI991" s="127"/>
      <c r="AJ991" s="127"/>
      <c r="AK991" s="127"/>
      <c r="AL991" s="127"/>
      <c r="AM991" s="127"/>
      <c r="AN991" s="127"/>
      <c r="AO991" s="127"/>
      <c r="AP991" s="127"/>
      <c r="AQ991" s="127"/>
      <c r="AR991" s="127"/>
      <c r="AS991" s="127"/>
      <c r="AT991" s="127"/>
      <c r="AU991" s="127"/>
      <c r="AV991" s="127"/>
      <c r="AW991" s="127"/>
      <c r="AX991" s="127"/>
    </row>
    <row r="992" spans="1:50" x14ac:dyDescent="0.3">
      <c r="A992" s="25"/>
      <c r="B992" s="25"/>
      <c r="C992" s="25"/>
      <c r="D992" s="25"/>
      <c r="E992" s="25"/>
      <c r="F992" s="25"/>
      <c r="G992" s="71"/>
      <c r="H992" s="84"/>
      <c r="I992" s="127"/>
      <c r="J992" s="180"/>
      <c r="K992" s="95"/>
      <c r="L992" s="25"/>
      <c r="M992" s="103"/>
      <c r="N992" s="103"/>
      <c r="O992" s="140"/>
      <c r="P992" s="103"/>
      <c r="Q992" s="103"/>
      <c r="R992" s="103"/>
      <c r="S992" s="25"/>
      <c r="T992" s="154"/>
      <c r="U992" s="125"/>
      <c r="V992" s="125"/>
      <c r="W992" s="125"/>
      <c r="X992" s="111"/>
      <c r="Y992" s="112"/>
      <c r="Z992" s="113"/>
      <c r="AA992" s="113"/>
      <c r="AB992" s="127"/>
      <c r="AC992" s="127"/>
      <c r="AD992" s="127"/>
      <c r="AE992" s="127"/>
      <c r="AF992" s="127"/>
      <c r="AG992" s="127"/>
      <c r="AH992" s="127"/>
      <c r="AI992" s="127"/>
      <c r="AJ992" s="127"/>
      <c r="AK992" s="127"/>
      <c r="AL992" s="127"/>
      <c r="AM992" s="127"/>
      <c r="AN992" s="127"/>
      <c r="AO992" s="127"/>
      <c r="AP992" s="127"/>
      <c r="AQ992" s="127"/>
      <c r="AR992" s="127"/>
      <c r="AS992" s="127"/>
      <c r="AT992" s="127"/>
      <c r="AU992" s="127"/>
      <c r="AV992" s="127"/>
      <c r="AW992" s="127"/>
      <c r="AX992" s="127"/>
    </row>
    <row r="993" spans="1:50" x14ac:dyDescent="0.3">
      <c r="A993" s="25"/>
      <c r="B993" s="25"/>
      <c r="C993" s="25"/>
      <c r="D993" s="25"/>
      <c r="E993" s="25"/>
      <c r="F993" s="25"/>
      <c r="G993" s="71"/>
      <c r="H993" s="84"/>
      <c r="I993" s="127"/>
      <c r="J993" s="180"/>
      <c r="K993" s="95"/>
      <c r="L993" s="25"/>
      <c r="M993" s="103"/>
      <c r="N993" s="103"/>
      <c r="O993" s="140"/>
      <c r="P993" s="103"/>
      <c r="Q993" s="103"/>
      <c r="R993" s="103"/>
      <c r="S993" s="25"/>
      <c r="T993" s="154"/>
      <c r="U993" s="125"/>
      <c r="V993" s="125"/>
      <c r="W993" s="125"/>
      <c r="X993" s="111"/>
      <c r="Y993" s="112"/>
      <c r="Z993" s="113"/>
      <c r="AA993" s="113"/>
      <c r="AB993" s="127"/>
      <c r="AC993" s="127"/>
      <c r="AD993" s="127"/>
      <c r="AE993" s="127"/>
      <c r="AF993" s="127"/>
      <c r="AG993" s="127"/>
      <c r="AH993" s="127"/>
      <c r="AI993" s="127"/>
      <c r="AJ993" s="127"/>
      <c r="AK993" s="127"/>
      <c r="AL993" s="127"/>
      <c r="AM993" s="127"/>
      <c r="AN993" s="127"/>
      <c r="AO993" s="127"/>
      <c r="AP993" s="127"/>
      <c r="AQ993" s="127"/>
      <c r="AR993" s="127"/>
      <c r="AS993" s="127"/>
      <c r="AT993" s="127"/>
      <c r="AU993" s="127"/>
      <c r="AV993" s="127"/>
      <c r="AW993" s="127"/>
      <c r="AX993" s="127"/>
    </row>
    <row r="994" spans="1:50" x14ac:dyDescent="0.3">
      <c r="A994" s="25"/>
      <c r="B994" s="25"/>
      <c r="C994" s="25"/>
      <c r="D994" s="25"/>
      <c r="E994" s="25"/>
      <c r="F994" s="25"/>
      <c r="G994" s="71"/>
      <c r="H994" s="84"/>
      <c r="I994" s="127"/>
      <c r="J994" s="180"/>
      <c r="K994" s="95"/>
      <c r="L994" s="25"/>
      <c r="M994" s="103"/>
      <c r="N994" s="103"/>
      <c r="O994" s="140"/>
      <c r="P994" s="103"/>
      <c r="Q994" s="103"/>
      <c r="R994" s="103"/>
      <c r="S994" s="25"/>
      <c r="T994" s="154"/>
      <c r="U994" s="125"/>
      <c r="V994" s="125"/>
      <c r="W994" s="125"/>
      <c r="X994" s="111"/>
      <c r="Y994" s="112"/>
      <c r="Z994" s="113"/>
      <c r="AA994" s="113"/>
      <c r="AB994" s="127"/>
      <c r="AC994" s="127"/>
      <c r="AD994" s="127"/>
      <c r="AE994" s="127"/>
      <c r="AF994" s="127"/>
      <c r="AG994" s="127"/>
      <c r="AH994" s="127"/>
      <c r="AI994" s="127"/>
      <c r="AJ994" s="127"/>
      <c r="AK994" s="127"/>
      <c r="AL994" s="127"/>
      <c r="AM994" s="127"/>
      <c r="AN994" s="127"/>
      <c r="AO994" s="127"/>
      <c r="AP994" s="127"/>
      <c r="AQ994" s="127"/>
      <c r="AR994" s="127"/>
      <c r="AS994" s="127"/>
      <c r="AT994" s="127"/>
      <c r="AU994" s="127"/>
      <c r="AV994" s="127"/>
      <c r="AW994" s="127"/>
      <c r="AX994" s="127"/>
    </row>
    <row r="995" spans="1:50" x14ac:dyDescent="0.3">
      <c r="A995" s="25"/>
      <c r="B995" s="25"/>
      <c r="C995" s="25"/>
      <c r="D995" s="25"/>
      <c r="E995" s="25"/>
      <c r="F995" s="25"/>
      <c r="G995" s="71"/>
      <c r="H995" s="84"/>
      <c r="I995" s="127"/>
      <c r="J995" s="180"/>
      <c r="K995" s="95"/>
      <c r="L995" s="25"/>
      <c r="M995" s="103"/>
      <c r="N995" s="103"/>
      <c r="O995" s="140"/>
      <c r="P995" s="103"/>
      <c r="Q995" s="103"/>
      <c r="R995" s="103"/>
      <c r="S995" s="25"/>
      <c r="T995" s="154"/>
      <c r="U995" s="125"/>
      <c r="V995" s="125"/>
      <c r="W995" s="125"/>
      <c r="X995" s="111"/>
      <c r="Y995" s="112"/>
      <c r="Z995" s="113"/>
      <c r="AA995" s="113"/>
      <c r="AB995" s="127"/>
      <c r="AC995" s="127"/>
      <c r="AD995" s="127"/>
      <c r="AE995" s="127"/>
      <c r="AF995" s="127"/>
      <c r="AG995" s="127"/>
      <c r="AH995" s="127"/>
      <c r="AI995" s="127"/>
      <c r="AJ995" s="127"/>
      <c r="AK995" s="127"/>
      <c r="AL995" s="127"/>
      <c r="AM995" s="127"/>
      <c r="AN995" s="127"/>
      <c r="AO995" s="127"/>
      <c r="AP995" s="127"/>
      <c r="AQ995" s="127"/>
      <c r="AR995" s="127"/>
      <c r="AS995" s="127"/>
      <c r="AT995" s="127"/>
      <c r="AU995" s="127"/>
      <c r="AV995" s="127"/>
      <c r="AW995" s="127"/>
      <c r="AX995" s="127"/>
    </row>
    <row r="996" spans="1:50" x14ac:dyDescent="0.3">
      <c r="A996" s="25"/>
      <c r="B996" s="25"/>
      <c r="C996" s="25"/>
      <c r="D996" s="25"/>
      <c r="E996" s="25"/>
      <c r="F996" s="25"/>
      <c r="G996" s="71"/>
      <c r="H996" s="84"/>
      <c r="I996" s="127"/>
      <c r="J996" s="180"/>
      <c r="K996" s="95"/>
      <c r="L996" s="25"/>
      <c r="M996" s="103"/>
      <c r="N996" s="103"/>
      <c r="O996" s="140"/>
      <c r="P996" s="103"/>
      <c r="Q996" s="103"/>
      <c r="R996" s="103"/>
      <c r="S996" s="25"/>
      <c r="T996" s="154"/>
      <c r="U996" s="125"/>
      <c r="V996" s="125"/>
      <c r="W996" s="125"/>
      <c r="X996" s="111"/>
      <c r="Y996" s="112"/>
      <c r="Z996" s="113"/>
      <c r="AA996" s="113"/>
      <c r="AB996" s="127"/>
      <c r="AC996" s="127"/>
      <c r="AD996" s="127"/>
      <c r="AE996" s="127"/>
      <c r="AF996" s="127"/>
      <c r="AG996" s="127"/>
      <c r="AH996" s="127"/>
      <c r="AI996" s="127"/>
      <c r="AJ996" s="127"/>
      <c r="AK996" s="127"/>
      <c r="AL996" s="127"/>
      <c r="AM996" s="127"/>
      <c r="AN996" s="127"/>
      <c r="AO996" s="127"/>
      <c r="AP996" s="127"/>
      <c r="AQ996" s="127"/>
      <c r="AR996" s="127"/>
      <c r="AS996" s="127"/>
      <c r="AT996" s="127"/>
      <c r="AU996" s="127"/>
      <c r="AV996" s="127"/>
      <c r="AW996" s="127"/>
      <c r="AX996" s="127"/>
    </row>
    <row r="997" spans="1:50" x14ac:dyDescent="0.3">
      <c r="A997" s="25"/>
      <c r="B997" s="25"/>
      <c r="C997" s="25"/>
      <c r="D997" s="25"/>
      <c r="E997" s="25"/>
      <c r="F997" s="25"/>
      <c r="G997" s="71"/>
      <c r="H997" s="84"/>
      <c r="I997" s="127"/>
      <c r="J997" s="180"/>
      <c r="K997" s="95"/>
      <c r="L997" s="25"/>
      <c r="M997" s="103"/>
      <c r="N997" s="103"/>
      <c r="O997" s="140"/>
      <c r="P997" s="103"/>
      <c r="Q997" s="103"/>
      <c r="R997" s="103"/>
      <c r="S997" s="25"/>
      <c r="T997" s="154"/>
      <c r="U997" s="125"/>
      <c r="V997" s="125"/>
      <c r="W997" s="125"/>
      <c r="X997" s="111"/>
      <c r="Y997" s="112"/>
      <c r="Z997" s="113"/>
      <c r="AA997" s="113"/>
      <c r="AB997" s="127"/>
      <c r="AC997" s="127"/>
      <c r="AD997" s="127"/>
      <c r="AE997" s="127"/>
      <c r="AF997" s="127"/>
      <c r="AG997" s="127"/>
      <c r="AH997" s="127"/>
      <c r="AI997" s="127"/>
      <c r="AJ997" s="127"/>
      <c r="AK997" s="127"/>
      <c r="AL997" s="127"/>
      <c r="AM997" s="127"/>
      <c r="AN997" s="127"/>
      <c r="AO997" s="127"/>
      <c r="AP997" s="127"/>
      <c r="AQ997" s="127"/>
      <c r="AR997" s="127"/>
      <c r="AS997" s="127"/>
      <c r="AT997" s="127"/>
      <c r="AU997" s="127"/>
      <c r="AV997" s="127"/>
      <c r="AW997" s="127"/>
      <c r="AX997" s="127"/>
    </row>
    <row r="998" spans="1:50" x14ac:dyDescent="0.3">
      <c r="A998" s="25"/>
      <c r="B998" s="25"/>
      <c r="C998" s="25"/>
      <c r="D998" s="25"/>
      <c r="E998" s="25"/>
      <c r="F998" s="25"/>
      <c r="G998" s="71"/>
      <c r="H998" s="84"/>
      <c r="I998" s="127"/>
      <c r="J998" s="180"/>
      <c r="K998" s="95"/>
      <c r="L998" s="25"/>
      <c r="M998" s="103"/>
      <c r="N998" s="103"/>
      <c r="O998" s="140"/>
      <c r="P998" s="103"/>
      <c r="Q998" s="103"/>
      <c r="R998" s="103"/>
      <c r="S998" s="25"/>
      <c r="T998" s="154"/>
      <c r="U998" s="125"/>
      <c r="V998" s="125"/>
      <c r="W998" s="125"/>
      <c r="X998" s="111"/>
      <c r="Y998" s="112"/>
      <c r="Z998" s="113"/>
      <c r="AA998" s="113"/>
      <c r="AB998" s="127"/>
      <c r="AC998" s="127"/>
      <c r="AD998" s="127"/>
      <c r="AE998" s="127"/>
      <c r="AF998" s="127"/>
      <c r="AG998" s="127"/>
      <c r="AH998" s="127"/>
      <c r="AI998" s="127"/>
      <c r="AJ998" s="127"/>
      <c r="AK998" s="127"/>
      <c r="AL998" s="127"/>
      <c r="AM998" s="127"/>
      <c r="AN998" s="127"/>
      <c r="AO998" s="127"/>
      <c r="AP998" s="127"/>
      <c r="AQ998" s="127"/>
      <c r="AR998" s="127"/>
      <c r="AS998" s="127"/>
      <c r="AT998" s="127"/>
      <c r="AU998" s="127"/>
      <c r="AV998" s="127"/>
      <c r="AW998" s="127"/>
      <c r="AX998" s="127"/>
    </row>
    <row r="999" spans="1:50" x14ac:dyDescent="0.3">
      <c r="A999" s="25"/>
      <c r="B999" s="25"/>
      <c r="C999" s="25"/>
      <c r="D999" s="25"/>
      <c r="E999" s="25"/>
      <c r="F999" s="25"/>
      <c r="G999" s="71"/>
      <c r="H999" s="84"/>
      <c r="I999" s="127"/>
      <c r="J999" s="180"/>
      <c r="K999" s="95"/>
      <c r="L999" s="25"/>
      <c r="M999" s="103"/>
      <c r="N999" s="103"/>
      <c r="O999" s="140"/>
      <c r="P999" s="103"/>
      <c r="Q999" s="103"/>
      <c r="R999" s="103"/>
      <c r="S999" s="25"/>
      <c r="T999" s="154"/>
      <c r="U999" s="125"/>
      <c r="V999" s="125"/>
      <c r="W999" s="125"/>
      <c r="X999" s="111"/>
      <c r="Y999" s="112"/>
      <c r="Z999" s="113"/>
      <c r="AA999" s="113"/>
      <c r="AB999" s="127"/>
      <c r="AC999" s="127"/>
      <c r="AD999" s="127"/>
      <c r="AE999" s="127"/>
      <c r="AF999" s="127"/>
      <c r="AG999" s="127"/>
      <c r="AH999" s="127"/>
      <c r="AI999" s="127"/>
      <c r="AJ999" s="127"/>
      <c r="AK999" s="127"/>
      <c r="AL999" s="127"/>
      <c r="AM999" s="127"/>
      <c r="AN999" s="127"/>
      <c r="AO999" s="127"/>
      <c r="AP999" s="127"/>
      <c r="AQ999" s="127"/>
      <c r="AR999" s="127"/>
      <c r="AS999" s="127"/>
      <c r="AT999" s="127"/>
      <c r="AU999" s="127"/>
      <c r="AV999" s="127"/>
      <c r="AW999" s="127"/>
      <c r="AX999" s="127"/>
    </row>
    <row r="1000" spans="1:50" x14ac:dyDescent="0.3">
      <c r="A1000" s="25"/>
      <c r="B1000" s="25"/>
      <c r="C1000" s="25"/>
      <c r="D1000" s="25"/>
      <c r="E1000" s="25"/>
      <c r="F1000" s="25"/>
      <c r="G1000" s="71"/>
      <c r="H1000" s="84"/>
      <c r="I1000" s="127"/>
      <c r="J1000" s="180"/>
      <c r="K1000" s="95"/>
      <c r="L1000" s="25"/>
      <c r="M1000" s="103"/>
      <c r="N1000" s="103"/>
      <c r="O1000" s="140"/>
      <c r="P1000" s="103"/>
      <c r="Q1000" s="103"/>
      <c r="R1000" s="103"/>
      <c r="S1000" s="25"/>
      <c r="T1000" s="154"/>
      <c r="U1000" s="125"/>
      <c r="V1000" s="125"/>
      <c r="W1000" s="125"/>
      <c r="X1000" s="111"/>
      <c r="Y1000" s="112"/>
      <c r="Z1000" s="113"/>
      <c r="AA1000" s="113"/>
      <c r="AB1000" s="127"/>
      <c r="AC1000" s="127"/>
      <c r="AD1000" s="127"/>
      <c r="AE1000" s="127"/>
      <c r="AF1000" s="127"/>
      <c r="AG1000" s="127"/>
      <c r="AH1000" s="127"/>
      <c r="AI1000" s="127"/>
      <c r="AJ1000" s="127"/>
      <c r="AK1000" s="127"/>
      <c r="AL1000" s="127"/>
      <c r="AM1000" s="127"/>
      <c r="AN1000" s="127"/>
      <c r="AO1000" s="127"/>
      <c r="AP1000" s="127"/>
      <c r="AQ1000" s="127"/>
      <c r="AR1000" s="127"/>
      <c r="AS1000" s="127"/>
      <c r="AT1000" s="127"/>
      <c r="AU1000" s="127"/>
      <c r="AV1000" s="127"/>
      <c r="AW1000" s="127"/>
      <c r="AX1000" s="127"/>
    </row>
    <row r="1001" spans="1:50" x14ac:dyDescent="0.3">
      <c r="A1001" s="25"/>
      <c r="B1001" s="25"/>
      <c r="C1001" s="25"/>
      <c r="D1001" s="25"/>
      <c r="E1001" s="25"/>
      <c r="F1001" s="25"/>
      <c r="G1001" s="71"/>
      <c r="H1001" s="84"/>
      <c r="I1001" s="127"/>
      <c r="J1001" s="180"/>
      <c r="K1001" s="95"/>
      <c r="L1001" s="25"/>
      <c r="M1001" s="103"/>
      <c r="N1001" s="103"/>
      <c r="O1001" s="140"/>
      <c r="P1001" s="103"/>
      <c r="Q1001" s="103"/>
      <c r="R1001" s="103"/>
      <c r="S1001" s="25"/>
      <c r="T1001" s="154"/>
      <c r="U1001" s="125"/>
      <c r="V1001" s="125"/>
      <c r="W1001" s="125"/>
      <c r="X1001" s="111"/>
      <c r="Y1001" s="112"/>
      <c r="Z1001" s="113"/>
      <c r="AA1001" s="113"/>
      <c r="AB1001" s="127"/>
      <c r="AC1001" s="127"/>
      <c r="AD1001" s="127"/>
      <c r="AE1001" s="127"/>
      <c r="AF1001" s="127"/>
      <c r="AG1001" s="127"/>
      <c r="AH1001" s="127"/>
      <c r="AI1001" s="127"/>
      <c r="AJ1001" s="127"/>
      <c r="AK1001" s="127"/>
      <c r="AL1001" s="127"/>
      <c r="AM1001" s="127"/>
      <c r="AN1001" s="127"/>
      <c r="AO1001" s="127"/>
      <c r="AP1001" s="127"/>
      <c r="AQ1001" s="127"/>
      <c r="AR1001" s="127"/>
      <c r="AS1001" s="127"/>
      <c r="AT1001" s="127"/>
      <c r="AU1001" s="127"/>
      <c r="AV1001" s="127"/>
      <c r="AW1001" s="127"/>
      <c r="AX1001" s="127"/>
    </row>
    <row r="1002" spans="1:50" x14ac:dyDescent="0.3">
      <c r="A1002" s="25"/>
      <c r="B1002" s="25"/>
      <c r="C1002" s="25"/>
      <c r="D1002" s="25"/>
      <c r="E1002" s="25"/>
      <c r="F1002" s="25"/>
      <c r="G1002" s="71"/>
      <c r="H1002" s="84"/>
      <c r="I1002" s="127"/>
      <c r="J1002" s="180"/>
      <c r="K1002" s="95"/>
      <c r="L1002" s="25"/>
      <c r="M1002" s="103"/>
      <c r="N1002" s="103"/>
      <c r="O1002" s="140"/>
      <c r="P1002" s="103"/>
      <c r="Q1002" s="103"/>
      <c r="R1002" s="103"/>
      <c r="S1002" s="25"/>
      <c r="T1002" s="154"/>
      <c r="U1002" s="125"/>
      <c r="V1002" s="125"/>
      <c r="W1002" s="125"/>
      <c r="X1002" s="111"/>
      <c r="Y1002" s="112"/>
      <c r="Z1002" s="113"/>
      <c r="AA1002" s="113"/>
      <c r="AB1002" s="127"/>
      <c r="AC1002" s="127"/>
      <c r="AD1002" s="127"/>
      <c r="AE1002" s="127"/>
      <c r="AF1002" s="127"/>
      <c r="AG1002" s="127"/>
      <c r="AH1002" s="127"/>
      <c r="AI1002" s="127"/>
      <c r="AJ1002" s="127"/>
      <c r="AK1002" s="127"/>
      <c r="AL1002" s="127"/>
      <c r="AM1002" s="127"/>
      <c r="AN1002" s="127"/>
      <c r="AO1002" s="127"/>
      <c r="AP1002" s="127"/>
      <c r="AQ1002" s="127"/>
      <c r="AR1002" s="127"/>
      <c r="AS1002" s="127"/>
      <c r="AT1002" s="127"/>
      <c r="AU1002" s="127"/>
      <c r="AV1002" s="127"/>
      <c r="AW1002" s="127"/>
      <c r="AX1002" s="127"/>
    </row>
    <row r="1003" spans="1:50" x14ac:dyDescent="0.3">
      <c r="A1003" s="25"/>
      <c r="B1003" s="25"/>
      <c r="C1003" s="25"/>
      <c r="D1003" s="25"/>
      <c r="E1003" s="25"/>
      <c r="F1003" s="25"/>
      <c r="G1003" s="71"/>
      <c r="H1003" s="84"/>
      <c r="I1003" s="84"/>
      <c r="J1003" s="180"/>
      <c r="K1003" s="95"/>
      <c r="L1003" s="25"/>
      <c r="M1003" s="103"/>
      <c r="N1003" s="103"/>
      <c r="O1003" s="140"/>
      <c r="P1003" s="103"/>
      <c r="Q1003" s="103"/>
      <c r="R1003" s="103"/>
      <c r="S1003" s="25"/>
      <c r="T1003" s="154"/>
      <c r="U1003" s="125"/>
      <c r="V1003" s="125"/>
      <c r="W1003" s="125"/>
      <c r="X1003" s="111"/>
      <c r="Y1003" s="112"/>
      <c r="Z1003" s="113"/>
      <c r="AA1003" s="113"/>
      <c r="AB1003" s="127"/>
      <c r="AC1003" s="127"/>
      <c r="AD1003" s="127"/>
      <c r="AE1003" s="127"/>
      <c r="AF1003" s="127"/>
      <c r="AG1003" s="127"/>
      <c r="AH1003" s="127"/>
      <c r="AI1003" s="127"/>
      <c r="AJ1003" s="127"/>
      <c r="AK1003" s="127"/>
      <c r="AL1003" s="127"/>
      <c r="AM1003" s="127"/>
      <c r="AN1003" s="127"/>
      <c r="AO1003" s="127"/>
      <c r="AP1003" s="127"/>
      <c r="AQ1003" s="127"/>
      <c r="AR1003" s="127"/>
      <c r="AS1003" s="127"/>
      <c r="AT1003" s="127"/>
      <c r="AU1003" s="127"/>
      <c r="AV1003" s="127"/>
      <c r="AW1003" s="127"/>
      <c r="AX1003" s="127"/>
    </row>
    <row r="1004" spans="1:50" x14ac:dyDescent="0.3">
      <c r="A1004" s="25"/>
      <c r="B1004" s="25"/>
      <c r="C1004" s="25"/>
      <c r="D1004" s="25"/>
      <c r="E1004" s="25"/>
      <c r="F1004" s="25"/>
      <c r="G1004" s="71"/>
      <c r="H1004" s="84"/>
      <c r="I1004" s="84"/>
      <c r="J1004" s="180"/>
      <c r="K1004" s="95"/>
      <c r="L1004" s="25"/>
      <c r="M1004" s="103"/>
      <c r="N1004" s="103"/>
      <c r="O1004" s="140"/>
      <c r="P1004" s="103"/>
      <c r="Q1004" s="103"/>
      <c r="R1004" s="103"/>
      <c r="S1004" s="25"/>
      <c r="T1004" s="154"/>
      <c r="U1004" s="125"/>
      <c r="V1004" s="125"/>
      <c r="W1004" s="125"/>
      <c r="X1004" s="111"/>
      <c r="Y1004" s="112"/>
      <c r="Z1004" s="113"/>
      <c r="AA1004" s="113"/>
      <c r="AB1004" s="127"/>
      <c r="AC1004" s="127"/>
      <c r="AD1004" s="127"/>
      <c r="AE1004" s="127"/>
      <c r="AF1004" s="127"/>
      <c r="AG1004" s="127"/>
      <c r="AH1004" s="127"/>
      <c r="AI1004" s="127"/>
      <c r="AJ1004" s="127"/>
      <c r="AK1004" s="127"/>
      <c r="AL1004" s="127"/>
      <c r="AM1004" s="127"/>
      <c r="AN1004" s="127"/>
      <c r="AO1004" s="127"/>
      <c r="AP1004" s="127"/>
      <c r="AQ1004" s="127"/>
      <c r="AR1004" s="127"/>
      <c r="AS1004" s="127"/>
      <c r="AT1004" s="127"/>
      <c r="AU1004" s="127"/>
      <c r="AV1004" s="127"/>
      <c r="AW1004" s="127"/>
      <c r="AX1004" s="127"/>
    </row>
    <row r="1005" spans="1:50" x14ac:dyDescent="0.3">
      <c r="A1005" s="25"/>
      <c r="B1005" s="25"/>
      <c r="C1005" s="25"/>
      <c r="D1005" s="25"/>
      <c r="E1005" s="25"/>
      <c r="F1005" s="25"/>
      <c r="G1005" s="71"/>
      <c r="H1005" s="84"/>
      <c r="I1005" s="127"/>
      <c r="J1005" s="180"/>
      <c r="K1005" s="95"/>
      <c r="L1005" s="25"/>
      <c r="M1005" s="103"/>
      <c r="N1005" s="103"/>
      <c r="O1005" s="140"/>
      <c r="P1005" s="103"/>
      <c r="Q1005" s="103"/>
      <c r="R1005" s="103"/>
      <c r="S1005" s="25"/>
      <c r="T1005" s="154"/>
      <c r="U1005" s="125"/>
      <c r="V1005" s="125"/>
      <c r="W1005" s="125"/>
      <c r="X1005" s="111"/>
      <c r="Y1005" s="112"/>
      <c r="Z1005" s="113"/>
      <c r="AA1005" s="113"/>
      <c r="AB1005" s="127"/>
      <c r="AC1005" s="127"/>
      <c r="AD1005" s="127"/>
      <c r="AE1005" s="127"/>
      <c r="AF1005" s="127"/>
      <c r="AG1005" s="127"/>
      <c r="AH1005" s="127"/>
      <c r="AI1005" s="127"/>
      <c r="AJ1005" s="127"/>
      <c r="AK1005" s="127"/>
      <c r="AL1005" s="127"/>
      <c r="AM1005" s="127"/>
      <c r="AN1005" s="127"/>
      <c r="AO1005" s="127"/>
      <c r="AP1005" s="127"/>
      <c r="AQ1005" s="127"/>
      <c r="AR1005" s="127"/>
      <c r="AS1005" s="127"/>
      <c r="AT1005" s="127"/>
      <c r="AU1005" s="127"/>
      <c r="AV1005" s="127"/>
      <c r="AW1005" s="127"/>
      <c r="AX1005" s="127"/>
    </row>
    <row r="1006" spans="1:50" x14ac:dyDescent="0.3">
      <c r="A1006" s="25"/>
      <c r="B1006" s="25"/>
      <c r="C1006" s="25"/>
      <c r="D1006" s="25"/>
      <c r="E1006" s="25"/>
      <c r="F1006" s="25"/>
      <c r="G1006" s="71"/>
      <c r="H1006" s="84"/>
      <c r="I1006" s="127"/>
      <c r="J1006" s="180"/>
      <c r="K1006" s="95"/>
      <c r="L1006" s="25"/>
      <c r="M1006" s="103"/>
      <c r="N1006" s="103"/>
      <c r="O1006" s="140"/>
      <c r="P1006" s="103"/>
      <c r="Q1006" s="103"/>
      <c r="R1006" s="103"/>
      <c r="S1006" s="25"/>
      <c r="T1006" s="154"/>
      <c r="U1006" s="125"/>
      <c r="V1006" s="125"/>
      <c r="W1006" s="125"/>
      <c r="X1006" s="111"/>
      <c r="Y1006" s="112"/>
      <c r="Z1006" s="113"/>
      <c r="AA1006" s="113"/>
      <c r="AB1006" s="127"/>
      <c r="AC1006" s="127"/>
      <c r="AD1006" s="127"/>
      <c r="AE1006" s="127"/>
      <c r="AF1006" s="127"/>
      <c r="AG1006" s="127"/>
      <c r="AH1006" s="127"/>
      <c r="AI1006" s="127"/>
      <c r="AJ1006" s="127"/>
      <c r="AK1006" s="127"/>
      <c r="AL1006" s="127"/>
      <c r="AM1006" s="127"/>
      <c r="AN1006" s="127"/>
      <c r="AO1006" s="127"/>
      <c r="AP1006" s="127"/>
      <c r="AQ1006" s="127"/>
      <c r="AR1006" s="127"/>
      <c r="AS1006" s="127"/>
      <c r="AT1006" s="127"/>
      <c r="AU1006" s="127"/>
      <c r="AV1006" s="127"/>
      <c r="AW1006" s="127"/>
      <c r="AX1006" s="127"/>
    </row>
    <row r="1007" spans="1:50" x14ac:dyDescent="0.3">
      <c r="A1007" s="25"/>
      <c r="B1007" s="25"/>
      <c r="C1007" s="25"/>
      <c r="D1007" s="25"/>
      <c r="E1007" s="25"/>
      <c r="F1007" s="25"/>
      <c r="G1007" s="71"/>
      <c r="H1007" s="84"/>
      <c r="I1007" s="127"/>
      <c r="J1007" s="180"/>
      <c r="K1007" s="95"/>
      <c r="L1007" s="25"/>
      <c r="M1007" s="103"/>
      <c r="N1007" s="103"/>
      <c r="O1007" s="140"/>
      <c r="P1007" s="103"/>
      <c r="Q1007" s="103"/>
      <c r="R1007" s="103"/>
      <c r="S1007" s="25"/>
      <c r="T1007" s="154"/>
      <c r="U1007" s="125"/>
      <c r="V1007" s="125"/>
      <c r="W1007" s="125"/>
      <c r="X1007" s="111"/>
      <c r="Y1007" s="112"/>
      <c r="Z1007" s="113"/>
      <c r="AA1007" s="113"/>
      <c r="AB1007" s="127"/>
      <c r="AC1007" s="127"/>
      <c r="AD1007" s="127"/>
      <c r="AE1007" s="127"/>
      <c r="AF1007" s="127"/>
      <c r="AG1007" s="127"/>
      <c r="AH1007" s="127"/>
      <c r="AI1007" s="127"/>
      <c r="AJ1007" s="127"/>
      <c r="AK1007" s="127"/>
      <c r="AL1007" s="127"/>
      <c r="AM1007" s="127"/>
      <c r="AN1007" s="127"/>
      <c r="AO1007" s="127"/>
      <c r="AP1007" s="127"/>
      <c r="AQ1007" s="127"/>
      <c r="AR1007" s="127"/>
      <c r="AS1007" s="127"/>
      <c r="AT1007" s="127"/>
      <c r="AU1007" s="127"/>
      <c r="AV1007" s="127"/>
      <c r="AW1007" s="127"/>
      <c r="AX1007" s="127"/>
    </row>
    <row r="1008" spans="1:50" x14ac:dyDescent="0.3">
      <c r="A1008" s="25"/>
      <c r="B1008" s="25"/>
      <c r="C1008" s="25"/>
      <c r="D1008" s="25"/>
      <c r="E1008" s="25"/>
      <c r="F1008" s="25"/>
      <c r="G1008" s="71"/>
      <c r="H1008" s="84"/>
      <c r="I1008" s="127"/>
      <c r="J1008" s="180"/>
      <c r="K1008" s="95"/>
      <c r="L1008" s="25"/>
      <c r="M1008" s="103"/>
      <c r="N1008" s="103"/>
      <c r="O1008" s="140"/>
      <c r="P1008" s="103"/>
      <c r="Q1008" s="103"/>
      <c r="R1008" s="103"/>
      <c r="S1008" s="25"/>
      <c r="T1008" s="154"/>
      <c r="U1008" s="125"/>
      <c r="V1008" s="125"/>
      <c r="W1008" s="125"/>
      <c r="X1008" s="111"/>
      <c r="Y1008" s="112"/>
      <c r="Z1008" s="113"/>
      <c r="AA1008" s="113"/>
      <c r="AB1008" s="127"/>
      <c r="AC1008" s="127"/>
      <c r="AD1008" s="127"/>
      <c r="AE1008" s="127"/>
      <c r="AF1008" s="127"/>
      <c r="AG1008" s="127"/>
      <c r="AH1008" s="127"/>
      <c r="AI1008" s="127"/>
      <c r="AJ1008" s="127"/>
      <c r="AK1008" s="127"/>
      <c r="AL1008" s="127"/>
      <c r="AM1008" s="127"/>
      <c r="AN1008" s="127"/>
      <c r="AO1008" s="127"/>
      <c r="AP1008" s="127"/>
      <c r="AQ1008" s="127"/>
      <c r="AR1008" s="127"/>
      <c r="AS1008" s="127"/>
      <c r="AT1008" s="127"/>
      <c r="AU1008" s="127"/>
      <c r="AV1008" s="127"/>
      <c r="AW1008" s="127"/>
      <c r="AX1008" s="127"/>
    </row>
    <row r="1009" spans="1:50" x14ac:dyDescent="0.3">
      <c r="A1009" s="25"/>
      <c r="B1009" s="25"/>
      <c r="C1009" s="25"/>
      <c r="D1009" s="25"/>
      <c r="E1009" s="25"/>
      <c r="F1009" s="25"/>
      <c r="G1009" s="71"/>
      <c r="H1009" s="84"/>
      <c r="I1009" s="127"/>
      <c r="J1009" s="180"/>
      <c r="K1009" s="95"/>
      <c r="L1009" s="25"/>
      <c r="M1009" s="103"/>
      <c r="N1009" s="103"/>
      <c r="O1009" s="140"/>
      <c r="P1009" s="103"/>
      <c r="Q1009" s="103"/>
      <c r="R1009" s="103"/>
      <c r="S1009" s="25"/>
      <c r="T1009" s="154"/>
      <c r="U1009" s="125"/>
      <c r="V1009" s="125"/>
      <c r="W1009" s="125"/>
      <c r="X1009" s="111"/>
      <c r="Y1009" s="112"/>
      <c r="Z1009" s="113"/>
      <c r="AA1009" s="113"/>
      <c r="AB1009" s="127"/>
      <c r="AC1009" s="127"/>
      <c r="AD1009" s="127"/>
      <c r="AE1009" s="127"/>
      <c r="AF1009" s="127"/>
      <c r="AG1009" s="127"/>
      <c r="AH1009" s="127"/>
      <c r="AI1009" s="127"/>
      <c r="AJ1009" s="127"/>
      <c r="AK1009" s="127"/>
      <c r="AL1009" s="127"/>
      <c r="AM1009" s="127"/>
      <c r="AN1009" s="127"/>
      <c r="AO1009" s="127"/>
      <c r="AP1009" s="127"/>
      <c r="AQ1009" s="127"/>
      <c r="AR1009" s="127"/>
      <c r="AS1009" s="127"/>
      <c r="AT1009" s="127"/>
      <c r="AU1009" s="127"/>
      <c r="AV1009" s="127"/>
      <c r="AW1009" s="127"/>
      <c r="AX1009" s="127"/>
    </row>
    <row r="1010" spans="1:50" x14ac:dyDescent="0.3">
      <c r="A1010" s="25"/>
      <c r="B1010" s="25"/>
      <c r="C1010" s="25"/>
      <c r="D1010" s="25"/>
      <c r="E1010" s="25"/>
      <c r="F1010" s="25"/>
      <c r="G1010" s="71"/>
      <c r="H1010" s="84"/>
      <c r="I1010" s="127"/>
      <c r="J1010" s="180"/>
      <c r="K1010" s="95"/>
      <c r="L1010" s="25"/>
      <c r="M1010" s="103"/>
      <c r="N1010" s="103"/>
      <c r="O1010" s="140"/>
      <c r="P1010" s="103"/>
      <c r="Q1010" s="103"/>
      <c r="R1010" s="103"/>
      <c r="S1010" s="25"/>
      <c r="T1010" s="154"/>
      <c r="U1010" s="125"/>
      <c r="V1010" s="125"/>
      <c r="W1010" s="125"/>
      <c r="X1010" s="111"/>
      <c r="Y1010" s="112"/>
      <c r="Z1010" s="113"/>
      <c r="AA1010" s="113"/>
      <c r="AB1010" s="127"/>
      <c r="AC1010" s="127"/>
      <c r="AD1010" s="127"/>
      <c r="AE1010" s="127"/>
      <c r="AF1010" s="127"/>
      <c r="AG1010" s="127"/>
      <c r="AH1010" s="127"/>
      <c r="AI1010" s="127"/>
      <c r="AJ1010" s="127"/>
      <c r="AK1010" s="127"/>
      <c r="AL1010" s="127"/>
      <c r="AM1010" s="127"/>
      <c r="AN1010" s="127"/>
      <c r="AO1010" s="127"/>
      <c r="AP1010" s="127"/>
      <c r="AQ1010" s="127"/>
      <c r="AR1010" s="127"/>
      <c r="AS1010" s="127"/>
      <c r="AT1010" s="127"/>
      <c r="AU1010" s="127"/>
      <c r="AV1010" s="127"/>
      <c r="AW1010" s="127"/>
      <c r="AX1010" s="127"/>
    </row>
    <row r="1011" spans="1:50" x14ac:dyDescent="0.3">
      <c r="A1011" s="25"/>
      <c r="B1011" s="25"/>
      <c r="C1011" s="25"/>
      <c r="D1011" s="25"/>
      <c r="E1011" s="25"/>
      <c r="F1011" s="25"/>
      <c r="G1011" s="71"/>
      <c r="H1011" s="88"/>
      <c r="I1011" s="127"/>
      <c r="J1011" s="180"/>
      <c r="K1011" s="95"/>
      <c r="L1011" s="25"/>
      <c r="M1011" s="103"/>
      <c r="N1011" s="103"/>
      <c r="O1011" s="140"/>
      <c r="P1011" s="103"/>
      <c r="Q1011" s="103"/>
      <c r="R1011" s="103"/>
      <c r="S1011" s="25"/>
      <c r="T1011" s="154"/>
      <c r="U1011" s="125"/>
      <c r="V1011" s="125"/>
      <c r="W1011" s="125"/>
      <c r="X1011" s="111"/>
      <c r="Y1011" s="112"/>
      <c r="Z1011" s="113"/>
      <c r="AA1011" s="113"/>
      <c r="AB1011" s="127"/>
      <c r="AC1011" s="127"/>
      <c r="AD1011" s="127"/>
      <c r="AE1011" s="127"/>
      <c r="AF1011" s="127"/>
      <c r="AG1011" s="127"/>
      <c r="AH1011" s="127"/>
      <c r="AI1011" s="127"/>
      <c r="AJ1011" s="127"/>
      <c r="AK1011" s="127"/>
      <c r="AL1011" s="127"/>
      <c r="AM1011" s="127"/>
      <c r="AN1011" s="127"/>
      <c r="AO1011" s="127"/>
      <c r="AP1011" s="127"/>
      <c r="AQ1011" s="127"/>
      <c r="AR1011" s="127"/>
      <c r="AS1011" s="127"/>
      <c r="AT1011" s="127"/>
      <c r="AU1011" s="127"/>
      <c r="AV1011" s="127"/>
      <c r="AW1011" s="127"/>
      <c r="AX1011" s="127"/>
    </row>
    <row r="1012" spans="1:50" x14ac:dyDescent="0.3">
      <c r="A1012" s="25"/>
      <c r="B1012" s="25"/>
      <c r="C1012" s="25"/>
      <c r="D1012" s="25"/>
      <c r="E1012" s="25"/>
      <c r="F1012" s="25"/>
      <c r="G1012" s="71"/>
      <c r="H1012" s="84"/>
      <c r="I1012" s="127"/>
      <c r="J1012" s="180"/>
      <c r="K1012" s="25"/>
      <c r="L1012" s="25"/>
      <c r="M1012" s="103"/>
      <c r="N1012" s="103"/>
      <c r="O1012" s="140"/>
      <c r="P1012" s="103"/>
      <c r="Q1012" s="103"/>
      <c r="R1012" s="103"/>
      <c r="S1012" s="25"/>
      <c r="T1012" s="154"/>
      <c r="U1012" s="125"/>
      <c r="V1012" s="125"/>
      <c r="W1012" s="125"/>
      <c r="X1012" s="111"/>
      <c r="Y1012" s="112"/>
      <c r="Z1012" s="113"/>
      <c r="AA1012" s="113"/>
      <c r="AB1012" s="127"/>
      <c r="AC1012" s="127"/>
      <c r="AD1012" s="127"/>
      <c r="AE1012" s="127"/>
      <c r="AF1012" s="127"/>
      <c r="AG1012" s="127"/>
      <c r="AH1012" s="127"/>
      <c r="AI1012" s="127"/>
      <c r="AJ1012" s="127"/>
      <c r="AK1012" s="127"/>
      <c r="AL1012" s="127"/>
      <c r="AM1012" s="127"/>
      <c r="AN1012" s="127"/>
      <c r="AO1012" s="127"/>
      <c r="AP1012" s="127"/>
      <c r="AQ1012" s="127"/>
      <c r="AR1012" s="127"/>
      <c r="AS1012" s="127"/>
      <c r="AT1012" s="127"/>
      <c r="AU1012" s="127"/>
      <c r="AV1012" s="127"/>
      <c r="AW1012" s="127"/>
      <c r="AX1012" s="127"/>
    </row>
    <row r="1013" spans="1:50" x14ac:dyDescent="0.3">
      <c r="A1013" s="25"/>
      <c r="B1013" s="25"/>
      <c r="C1013" s="25"/>
      <c r="D1013" s="25"/>
      <c r="E1013" s="25"/>
      <c r="F1013" s="25"/>
      <c r="G1013" s="71"/>
      <c r="H1013" s="84"/>
      <c r="I1013" s="127"/>
      <c r="J1013" s="180"/>
      <c r="K1013" s="25"/>
      <c r="L1013" s="25"/>
      <c r="M1013" s="103"/>
      <c r="N1013" s="103"/>
      <c r="O1013" s="140"/>
      <c r="P1013" s="103"/>
      <c r="Q1013" s="103"/>
      <c r="R1013" s="103"/>
      <c r="S1013" s="25"/>
      <c r="T1013" s="154"/>
      <c r="U1013" s="125"/>
      <c r="V1013" s="125"/>
      <c r="W1013" s="125"/>
      <c r="X1013" s="111"/>
      <c r="Y1013" s="112"/>
      <c r="Z1013" s="113"/>
      <c r="AA1013" s="113"/>
      <c r="AB1013" s="127"/>
      <c r="AC1013" s="127"/>
      <c r="AD1013" s="127"/>
      <c r="AE1013" s="127"/>
      <c r="AF1013" s="127"/>
      <c r="AG1013" s="127"/>
      <c r="AH1013" s="127"/>
      <c r="AI1013" s="127"/>
      <c r="AJ1013" s="127"/>
      <c r="AK1013" s="127"/>
      <c r="AL1013" s="127"/>
      <c r="AM1013" s="127"/>
      <c r="AN1013" s="127"/>
      <c r="AO1013" s="127"/>
      <c r="AP1013" s="127"/>
      <c r="AQ1013" s="127"/>
      <c r="AR1013" s="127"/>
      <c r="AS1013" s="127"/>
      <c r="AT1013" s="127"/>
      <c r="AU1013" s="127"/>
      <c r="AV1013" s="127"/>
      <c r="AW1013" s="127"/>
      <c r="AX1013" s="127"/>
    </row>
    <row r="1014" spans="1:50" x14ac:dyDescent="0.3">
      <c r="A1014" s="25"/>
      <c r="B1014" s="25"/>
      <c r="C1014" s="25"/>
      <c r="D1014" s="25"/>
      <c r="E1014" s="25"/>
      <c r="F1014" s="25"/>
      <c r="G1014" s="71"/>
      <c r="H1014" s="84"/>
      <c r="I1014" s="127"/>
      <c r="J1014" s="180"/>
      <c r="K1014" s="25"/>
      <c r="L1014" s="25"/>
      <c r="M1014" s="103"/>
      <c r="N1014" s="103"/>
      <c r="O1014" s="140"/>
      <c r="P1014" s="103"/>
      <c r="Q1014" s="103"/>
      <c r="R1014" s="103"/>
      <c r="S1014" s="25"/>
      <c r="T1014" s="154"/>
      <c r="U1014" s="125"/>
      <c r="V1014" s="125"/>
      <c r="W1014" s="125"/>
      <c r="X1014" s="111"/>
      <c r="Y1014" s="112"/>
      <c r="Z1014" s="113"/>
      <c r="AA1014" s="113"/>
      <c r="AB1014" s="127"/>
      <c r="AC1014" s="127"/>
      <c r="AD1014" s="127"/>
      <c r="AE1014" s="127"/>
      <c r="AF1014" s="127"/>
      <c r="AG1014" s="127"/>
      <c r="AH1014" s="127"/>
      <c r="AI1014" s="127"/>
      <c r="AJ1014" s="127"/>
      <c r="AK1014" s="127"/>
      <c r="AL1014" s="127"/>
      <c r="AM1014" s="127"/>
      <c r="AN1014" s="127"/>
      <c r="AO1014" s="127"/>
      <c r="AP1014" s="127"/>
      <c r="AQ1014" s="127"/>
      <c r="AR1014" s="127"/>
      <c r="AS1014" s="127"/>
      <c r="AT1014" s="127"/>
      <c r="AU1014" s="127"/>
      <c r="AV1014" s="127"/>
      <c r="AW1014" s="127"/>
      <c r="AX1014" s="127"/>
    </row>
    <row r="1015" spans="1:50" x14ac:dyDescent="0.3">
      <c r="A1015" s="25"/>
      <c r="B1015" s="25"/>
      <c r="C1015" s="25"/>
      <c r="D1015" s="25"/>
      <c r="E1015" s="25"/>
      <c r="F1015" s="25"/>
      <c r="G1015" s="71"/>
      <c r="H1015" s="84"/>
      <c r="I1015" s="84"/>
      <c r="J1015" s="180"/>
      <c r="K1015" s="25"/>
      <c r="L1015" s="25"/>
      <c r="M1015" s="103"/>
      <c r="N1015" s="103"/>
      <c r="O1015" s="140"/>
      <c r="P1015" s="103"/>
      <c r="Q1015" s="103"/>
      <c r="R1015" s="103"/>
      <c r="S1015" s="25"/>
      <c r="T1015" s="154"/>
      <c r="U1015" s="125"/>
      <c r="V1015" s="125"/>
      <c r="W1015" s="125"/>
      <c r="X1015" s="111"/>
      <c r="Y1015" s="112"/>
      <c r="Z1015" s="113"/>
      <c r="AA1015" s="113"/>
      <c r="AB1015" s="127"/>
      <c r="AC1015" s="127"/>
      <c r="AD1015" s="127"/>
      <c r="AE1015" s="127"/>
      <c r="AF1015" s="127"/>
      <c r="AG1015" s="127"/>
      <c r="AH1015" s="127"/>
      <c r="AI1015" s="127"/>
      <c r="AJ1015" s="127"/>
      <c r="AK1015" s="127"/>
      <c r="AL1015" s="127"/>
      <c r="AM1015" s="127"/>
      <c r="AN1015" s="127"/>
      <c r="AO1015" s="127"/>
      <c r="AP1015" s="127"/>
      <c r="AQ1015" s="127"/>
      <c r="AR1015" s="127"/>
      <c r="AS1015" s="127"/>
      <c r="AT1015" s="127"/>
      <c r="AU1015" s="127"/>
      <c r="AV1015" s="127"/>
      <c r="AW1015" s="127"/>
      <c r="AX1015" s="127"/>
    </row>
    <row r="1016" spans="1:50" x14ac:dyDescent="0.3">
      <c r="A1016" s="25"/>
      <c r="B1016" s="25"/>
      <c r="C1016" s="25"/>
      <c r="D1016" s="25"/>
      <c r="E1016" s="25"/>
      <c r="F1016" s="25"/>
      <c r="G1016" s="71"/>
      <c r="H1016" s="84"/>
      <c r="I1016" s="127"/>
      <c r="J1016" s="180"/>
      <c r="K1016" s="25"/>
      <c r="L1016" s="25"/>
      <c r="M1016" s="103"/>
      <c r="N1016" s="103"/>
      <c r="O1016" s="140"/>
      <c r="P1016" s="103"/>
      <c r="Q1016" s="103"/>
      <c r="R1016" s="103"/>
      <c r="S1016" s="25"/>
      <c r="T1016" s="154"/>
      <c r="U1016" s="125"/>
      <c r="V1016" s="125"/>
      <c r="W1016" s="125"/>
      <c r="X1016" s="111"/>
      <c r="Y1016" s="112"/>
      <c r="Z1016" s="113"/>
      <c r="AA1016" s="113"/>
      <c r="AB1016" s="127"/>
      <c r="AC1016" s="127"/>
      <c r="AD1016" s="127"/>
      <c r="AE1016" s="127"/>
      <c r="AF1016" s="127"/>
      <c r="AG1016" s="127"/>
      <c r="AH1016" s="127"/>
      <c r="AI1016" s="127"/>
      <c r="AJ1016" s="127"/>
      <c r="AK1016" s="127"/>
      <c r="AL1016" s="127"/>
      <c r="AM1016" s="127"/>
      <c r="AN1016" s="127"/>
      <c r="AO1016" s="127"/>
      <c r="AP1016" s="127"/>
      <c r="AQ1016" s="127"/>
      <c r="AR1016" s="127"/>
      <c r="AS1016" s="127"/>
      <c r="AT1016" s="127"/>
      <c r="AU1016" s="127"/>
      <c r="AV1016" s="127"/>
      <c r="AW1016" s="127"/>
      <c r="AX1016" s="127"/>
    </row>
    <row r="1017" spans="1:50" x14ac:dyDescent="0.3">
      <c r="A1017" s="25"/>
      <c r="B1017" s="25"/>
      <c r="C1017" s="25"/>
      <c r="D1017" s="25"/>
      <c r="E1017" s="25"/>
      <c r="F1017" s="25"/>
      <c r="G1017" s="71"/>
      <c r="H1017" s="84"/>
      <c r="I1017" s="84"/>
      <c r="J1017" s="180"/>
      <c r="K1017" s="25"/>
      <c r="L1017" s="25"/>
      <c r="M1017" s="103"/>
      <c r="N1017" s="103"/>
      <c r="O1017" s="140"/>
      <c r="P1017" s="103"/>
      <c r="Q1017" s="103"/>
      <c r="R1017" s="103"/>
      <c r="S1017" s="25"/>
      <c r="T1017" s="154"/>
      <c r="U1017" s="125"/>
      <c r="V1017" s="125"/>
      <c r="W1017" s="125"/>
      <c r="X1017" s="111"/>
      <c r="Y1017" s="112"/>
      <c r="Z1017" s="113"/>
      <c r="AA1017" s="113"/>
      <c r="AB1017" s="127"/>
      <c r="AC1017" s="127"/>
      <c r="AD1017" s="127"/>
      <c r="AE1017" s="127"/>
      <c r="AF1017" s="127"/>
      <c r="AG1017" s="127"/>
      <c r="AH1017" s="127"/>
      <c r="AI1017" s="127"/>
      <c r="AJ1017" s="127"/>
      <c r="AK1017" s="127"/>
      <c r="AL1017" s="127"/>
      <c r="AM1017" s="127"/>
      <c r="AN1017" s="127"/>
      <c r="AO1017" s="127"/>
      <c r="AP1017" s="127"/>
      <c r="AQ1017" s="127"/>
      <c r="AR1017" s="127"/>
      <c r="AS1017" s="127"/>
      <c r="AT1017" s="127"/>
      <c r="AU1017" s="127"/>
      <c r="AV1017" s="127"/>
      <c r="AW1017" s="127"/>
      <c r="AX1017" s="127"/>
    </row>
    <row r="1018" spans="1:50" x14ac:dyDescent="0.3">
      <c r="A1018" s="25"/>
      <c r="B1018" s="25"/>
      <c r="C1018" s="25"/>
      <c r="D1018" s="25"/>
      <c r="E1018" s="25"/>
      <c r="F1018" s="25"/>
      <c r="G1018" s="71"/>
      <c r="H1018" s="84"/>
      <c r="I1018" s="127"/>
      <c r="J1018" s="180"/>
      <c r="K1018" s="25"/>
      <c r="L1018" s="25"/>
      <c r="M1018" s="103"/>
      <c r="N1018" s="103"/>
      <c r="O1018" s="140"/>
      <c r="P1018" s="103"/>
      <c r="Q1018" s="103"/>
      <c r="R1018" s="103"/>
      <c r="S1018" s="25"/>
      <c r="T1018" s="154"/>
      <c r="U1018" s="125"/>
      <c r="V1018" s="125"/>
      <c r="W1018" s="125"/>
      <c r="X1018" s="111"/>
      <c r="Y1018" s="112"/>
      <c r="Z1018" s="113"/>
      <c r="AA1018" s="113"/>
      <c r="AB1018" s="127"/>
      <c r="AC1018" s="127"/>
      <c r="AD1018" s="127"/>
      <c r="AE1018" s="127"/>
      <c r="AF1018" s="127"/>
      <c r="AG1018" s="127"/>
      <c r="AH1018" s="127"/>
      <c r="AI1018" s="127"/>
      <c r="AJ1018" s="127"/>
      <c r="AK1018" s="127"/>
      <c r="AL1018" s="127"/>
      <c r="AM1018" s="127"/>
      <c r="AN1018" s="127"/>
      <c r="AO1018" s="127"/>
      <c r="AP1018" s="127"/>
      <c r="AQ1018" s="127"/>
      <c r="AR1018" s="127"/>
      <c r="AS1018" s="127"/>
      <c r="AT1018" s="127"/>
      <c r="AU1018" s="127"/>
      <c r="AV1018" s="127"/>
      <c r="AW1018" s="127"/>
      <c r="AX1018" s="127"/>
    </row>
    <row r="1019" spans="1:50" x14ac:dyDescent="0.3">
      <c r="A1019" s="25"/>
      <c r="B1019" s="25"/>
      <c r="C1019" s="25"/>
      <c r="D1019" s="25"/>
      <c r="E1019" s="25"/>
      <c r="F1019" s="25"/>
      <c r="G1019" s="71"/>
      <c r="H1019" s="84"/>
      <c r="I1019" s="127"/>
      <c r="J1019" s="180"/>
      <c r="K1019" s="25"/>
      <c r="L1019" s="25"/>
      <c r="M1019" s="103"/>
      <c r="N1019" s="103"/>
      <c r="O1019" s="140"/>
      <c r="P1019" s="103"/>
      <c r="Q1019" s="103"/>
      <c r="R1019" s="103"/>
      <c r="S1019" s="25"/>
      <c r="T1019" s="154"/>
      <c r="U1019" s="125"/>
      <c r="V1019" s="125"/>
      <c r="W1019" s="125"/>
      <c r="X1019" s="111"/>
      <c r="Y1019" s="112"/>
      <c r="Z1019" s="113"/>
      <c r="AA1019" s="113"/>
      <c r="AB1019" s="127"/>
      <c r="AC1019" s="127"/>
      <c r="AD1019" s="127"/>
      <c r="AE1019" s="127"/>
      <c r="AF1019" s="127"/>
      <c r="AG1019" s="127"/>
      <c r="AH1019" s="127"/>
      <c r="AI1019" s="127"/>
      <c r="AJ1019" s="127"/>
      <c r="AK1019" s="127"/>
      <c r="AL1019" s="127"/>
      <c r="AM1019" s="127"/>
      <c r="AN1019" s="127"/>
      <c r="AO1019" s="127"/>
      <c r="AP1019" s="127"/>
      <c r="AQ1019" s="127"/>
      <c r="AR1019" s="127"/>
      <c r="AS1019" s="127"/>
      <c r="AT1019" s="127"/>
      <c r="AU1019" s="127"/>
      <c r="AV1019" s="127"/>
      <c r="AW1019" s="127"/>
      <c r="AX1019" s="127"/>
    </row>
    <row r="1020" spans="1:50" x14ac:dyDescent="0.3">
      <c r="A1020" s="25"/>
      <c r="B1020" s="25"/>
      <c r="C1020" s="25"/>
      <c r="D1020" s="25"/>
      <c r="E1020" s="25"/>
      <c r="F1020" s="25"/>
      <c r="G1020" s="71"/>
      <c r="H1020" s="84"/>
      <c r="I1020" s="127"/>
      <c r="J1020" s="180"/>
      <c r="K1020" s="25"/>
      <c r="L1020" s="25"/>
      <c r="M1020" s="103"/>
      <c r="N1020" s="103"/>
      <c r="O1020" s="140"/>
      <c r="P1020" s="103"/>
      <c r="Q1020" s="103"/>
      <c r="R1020" s="103"/>
      <c r="S1020" s="25"/>
      <c r="T1020" s="154"/>
      <c r="U1020" s="125"/>
      <c r="V1020" s="125"/>
      <c r="W1020" s="125"/>
      <c r="X1020" s="111"/>
      <c r="Y1020" s="112"/>
      <c r="Z1020" s="113"/>
      <c r="AA1020" s="113"/>
      <c r="AB1020" s="127"/>
      <c r="AC1020" s="127"/>
      <c r="AD1020" s="127"/>
      <c r="AE1020" s="127"/>
      <c r="AF1020" s="127"/>
      <c r="AG1020" s="127"/>
      <c r="AH1020" s="127"/>
      <c r="AI1020" s="127"/>
      <c r="AJ1020" s="127"/>
      <c r="AK1020" s="127"/>
      <c r="AL1020" s="127"/>
      <c r="AM1020" s="127"/>
      <c r="AN1020" s="127"/>
      <c r="AO1020" s="127"/>
      <c r="AP1020" s="127"/>
      <c r="AQ1020" s="127"/>
      <c r="AR1020" s="127"/>
      <c r="AS1020" s="127"/>
      <c r="AT1020" s="127"/>
      <c r="AU1020" s="127"/>
      <c r="AV1020" s="127"/>
      <c r="AW1020" s="127"/>
      <c r="AX1020" s="127"/>
    </row>
    <row r="1021" spans="1:50" x14ac:dyDescent="0.3">
      <c r="A1021" s="25"/>
      <c r="B1021" s="25"/>
      <c r="C1021" s="25"/>
      <c r="D1021" s="25"/>
      <c r="E1021" s="25"/>
      <c r="F1021" s="25"/>
      <c r="G1021" s="71"/>
      <c r="H1021" s="270"/>
      <c r="I1021" s="127"/>
      <c r="J1021" s="180"/>
      <c r="K1021" s="25"/>
      <c r="L1021" s="25"/>
      <c r="M1021" s="103"/>
      <c r="N1021" s="103"/>
      <c r="O1021" s="140"/>
      <c r="P1021" s="103"/>
      <c r="Q1021" s="103"/>
      <c r="R1021" s="103"/>
      <c r="S1021" s="25"/>
      <c r="T1021" s="154"/>
      <c r="U1021" s="125"/>
      <c r="V1021" s="125"/>
      <c r="W1021" s="125"/>
      <c r="X1021" s="111"/>
      <c r="Y1021" s="112"/>
      <c r="Z1021" s="113"/>
      <c r="AA1021" s="113"/>
      <c r="AB1021" s="127"/>
      <c r="AC1021" s="127"/>
      <c r="AD1021" s="127"/>
      <c r="AE1021" s="127"/>
      <c r="AF1021" s="127"/>
      <c r="AG1021" s="127"/>
      <c r="AH1021" s="127"/>
      <c r="AI1021" s="127"/>
      <c r="AJ1021" s="127"/>
      <c r="AK1021" s="127"/>
      <c r="AL1021" s="127"/>
      <c r="AM1021" s="127"/>
      <c r="AN1021" s="127"/>
      <c r="AO1021" s="127"/>
      <c r="AP1021" s="127"/>
      <c r="AQ1021" s="127"/>
      <c r="AR1021" s="127"/>
      <c r="AS1021" s="127"/>
      <c r="AT1021" s="127"/>
      <c r="AU1021" s="127"/>
      <c r="AV1021" s="127"/>
      <c r="AW1021" s="127"/>
      <c r="AX1021" s="127"/>
    </row>
    <row r="1022" spans="1:50" x14ac:dyDescent="0.3">
      <c r="A1022" s="25"/>
      <c r="B1022" s="25"/>
      <c r="C1022" s="25"/>
      <c r="D1022" s="25"/>
      <c r="E1022" s="25"/>
      <c r="F1022" s="25"/>
      <c r="G1022" s="71"/>
      <c r="H1022" s="270"/>
      <c r="I1022" s="127"/>
      <c r="J1022" s="180"/>
      <c r="K1022" s="25"/>
      <c r="L1022" s="25"/>
      <c r="M1022" s="103"/>
      <c r="N1022" s="103"/>
      <c r="O1022" s="140"/>
      <c r="P1022" s="103"/>
      <c r="Q1022" s="103"/>
      <c r="R1022" s="103"/>
      <c r="S1022" s="25"/>
      <c r="T1022" s="154"/>
      <c r="U1022" s="125"/>
      <c r="V1022" s="125"/>
      <c r="W1022" s="125"/>
      <c r="X1022" s="111"/>
      <c r="Y1022" s="112"/>
      <c r="Z1022" s="113"/>
      <c r="AA1022" s="113"/>
      <c r="AB1022" s="127"/>
      <c r="AC1022" s="127"/>
      <c r="AD1022" s="127"/>
      <c r="AE1022" s="127"/>
      <c r="AF1022" s="127"/>
      <c r="AG1022" s="127"/>
      <c r="AH1022" s="127"/>
      <c r="AI1022" s="127"/>
      <c r="AJ1022" s="127"/>
      <c r="AK1022" s="127"/>
      <c r="AL1022" s="127"/>
      <c r="AM1022" s="127"/>
      <c r="AN1022" s="127"/>
      <c r="AO1022" s="127"/>
      <c r="AP1022" s="127"/>
      <c r="AQ1022" s="127"/>
      <c r="AR1022" s="127"/>
      <c r="AS1022" s="127"/>
      <c r="AT1022" s="127"/>
      <c r="AU1022" s="127"/>
      <c r="AV1022" s="127"/>
      <c r="AW1022" s="127"/>
      <c r="AX1022" s="127"/>
    </row>
    <row r="1023" spans="1:50" x14ac:dyDescent="0.3">
      <c r="A1023" s="25"/>
      <c r="B1023" s="25"/>
      <c r="C1023" s="25"/>
      <c r="D1023" s="25"/>
      <c r="E1023" s="25"/>
      <c r="F1023" s="25"/>
      <c r="G1023" s="71"/>
      <c r="H1023" s="84"/>
      <c r="I1023" s="127"/>
      <c r="J1023" s="180"/>
      <c r="K1023" s="25"/>
      <c r="L1023" s="25"/>
      <c r="M1023" s="103"/>
      <c r="N1023" s="103"/>
      <c r="O1023" s="140"/>
      <c r="P1023" s="103"/>
      <c r="Q1023" s="103"/>
      <c r="R1023" s="103"/>
      <c r="S1023" s="25"/>
      <c r="T1023" s="154"/>
      <c r="U1023" s="125"/>
      <c r="V1023" s="125"/>
      <c r="W1023" s="125"/>
      <c r="X1023" s="111"/>
      <c r="Y1023" s="112"/>
      <c r="Z1023" s="113"/>
      <c r="AA1023" s="113"/>
      <c r="AB1023" s="127"/>
      <c r="AC1023" s="127"/>
      <c r="AD1023" s="127"/>
      <c r="AE1023" s="127"/>
      <c r="AF1023" s="127"/>
      <c r="AG1023" s="127"/>
      <c r="AH1023" s="127"/>
      <c r="AI1023" s="127"/>
      <c r="AJ1023" s="127"/>
      <c r="AK1023" s="127"/>
      <c r="AL1023" s="127"/>
      <c r="AM1023" s="127"/>
      <c r="AN1023" s="127"/>
      <c r="AO1023" s="127"/>
      <c r="AP1023" s="127"/>
      <c r="AQ1023" s="127"/>
      <c r="AR1023" s="127"/>
      <c r="AS1023" s="127"/>
      <c r="AT1023" s="127"/>
      <c r="AU1023" s="127"/>
      <c r="AV1023" s="127"/>
      <c r="AW1023" s="127"/>
      <c r="AX1023" s="127"/>
    </row>
    <row r="1024" spans="1:50" x14ac:dyDescent="0.3">
      <c r="A1024" s="25"/>
      <c r="B1024" s="25"/>
      <c r="C1024" s="25"/>
      <c r="D1024" s="25"/>
      <c r="E1024" s="25"/>
      <c r="F1024" s="25"/>
      <c r="G1024" s="71"/>
      <c r="H1024" s="84"/>
      <c r="I1024" s="127"/>
      <c r="J1024" s="180"/>
      <c r="K1024" s="25"/>
      <c r="L1024" s="25"/>
      <c r="M1024" s="103"/>
      <c r="N1024" s="103"/>
      <c r="O1024" s="140"/>
      <c r="P1024" s="103"/>
      <c r="Q1024" s="103"/>
      <c r="R1024" s="103"/>
      <c r="S1024" s="25"/>
      <c r="T1024" s="154"/>
      <c r="U1024" s="125"/>
      <c r="V1024" s="125"/>
      <c r="W1024" s="125"/>
      <c r="X1024" s="111"/>
      <c r="Y1024" s="112"/>
      <c r="Z1024" s="113"/>
      <c r="AA1024" s="113"/>
      <c r="AB1024" s="127"/>
      <c r="AC1024" s="127"/>
      <c r="AD1024" s="127"/>
      <c r="AE1024" s="127"/>
      <c r="AF1024" s="127"/>
      <c r="AG1024" s="127"/>
      <c r="AH1024" s="127"/>
      <c r="AI1024" s="127"/>
      <c r="AJ1024" s="127"/>
      <c r="AK1024" s="127"/>
      <c r="AL1024" s="127"/>
      <c r="AM1024" s="127"/>
      <c r="AN1024" s="127"/>
      <c r="AO1024" s="127"/>
      <c r="AP1024" s="127"/>
      <c r="AQ1024" s="127"/>
      <c r="AR1024" s="127"/>
      <c r="AS1024" s="127"/>
      <c r="AT1024" s="127"/>
      <c r="AU1024" s="127"/>
      <c r="AV1024" s="127"/>
      <c r="AW1024" s="127"/>
      <c r="AX1024" s="127"/>
    </row>
    <row r="1025" spans="1:50" x14ac:dyDescent="0.3">
      <c r="A1025" s="25"/>
      <c r="B1025" s="25"/>
      <c r="C1025" s="25"/>
      <c r="D1025" s="25"/>
      <c r="E1025" s="25"/>
      <c r="F1025" s="25"/>
      <c r="G1025" s="71"/>
      <c r="H1025" s="84"/>
      <c r="I1025" s="127"/>
      <c r="J1025" s="180"/>
      <c r="K1025" s="25"/>
      <c r="L1025" s="25"/>
      <c r="M1025" s="103"/>
      <c r="N1025" s="103"/>
      <c r="O1025" s="140"/>
      <c r="P1025" s="103"/>
      <c r="Q1025" s="103"/>
      <c r="R1025" s="103"/>
      <c r="S1025" s="25"/>
      <c r="T1025" s="154"/>
      <c r="U1025" s="125"/>
      <c r="V1025" s="125"/>
      <c r="W1025" s="125"/>
      <c r="X1025" s="111"/>
      <c r="Y1025" s="112"/>
      <c r="Z1025" s="113"/>
      <c r="AA1025" s="113"/>
      <c r="AB1025" s="127"/>
      <c r="AC1025" s="127"/>
      <c r="AD1025" s="127"/>
      <c r="AE1025" s="127"/>
      <c r="AF1025" s="127"/>
      <c r="AG1025" s="127"/>
      <c r="AH1025" s="127"/>
      <c r="AI1025" s="127"/>
      <c r="AJ1025" s="127"/>
      <c r="AK1025" s="127"/>
      <c r="AL1025" s="127"/>
      <c r="AM1025" s="127"/>
      <c r="AN1025" s="127"/>
      <c r="AO1025" s="127"/>
      <c r="AP1025" s="127"/>
      <c r="AQ1025" s="127"/>
      <c r="AR1025" s="127"/>
      <c r="AS1025" s="127"/>
      <c r="AT1025" s="127"/>
      <c r="AU1025" s="127"/>
      <c r="AV1025" s="127"/>
      <c r="AW1025" s="127"/>
      <c r="AX1025" s="127"/>
    </row>
    <row r="1026" spans="1:50" x14ac:dyDescent="0.3">
      <c r="A1026" s="25"/>
      <c r="B1026" s="25"/>
      <c r="C1026" s="25"/>
      <c r="D1026" s="25"/>
      <c r="E1026" s="25"/>
      <c r="F1026" s="25"/>
      <c r="G1026" s="71"/>
      <c r="H1026" s="84"/>
      <c r="I1026" s="127"/>
      <c r="J1026" s="180"/>
      <c r="K1026" s="25"/>
      <c r="L1026" s="25"/>
      <c r="M1026" s="103"/>
      <c r="N1026" s="103"/>
      <c r="O1026" s="140"/>
      <c r="P1026" s="103"/>
      <c r="Q1026" s="103"/>
      <c r="R1026" s="103"/>
      <c r="S1026" s="25"/>
      <c r="T1026" s="154"/>
      <c r="U1026" s="125"/>
      <c r="V1026" s="125"/>
      <c r="W1026" s="125"/>
      <c r="X1026" s="111"/>
      <c r="Y1026" s="112"/>
      <c r="Z1026" s="113"/>
      <c r="AA1026" s="113"/>
      <c r="AB1026" s="127"/>
      <c r="AC1026" s="127"/>
      <c r="AD1026" s="127"/>
      <c r="AE1026" s="127"/>
      <c r="AF1026" s="127"/>
      <c r="AG1026" s="127"/>
      <c r="AH1026" s="127"/>
      <c r="AI1026" s="127"/>
      <c r="AJ1026" s="127"/>
      <c r="AK1026" s="127"/>
      <c r="AL1026" s="127"/>
      <c r="AM1026" s="127"/>
      <c r="AN1026" s="127"/>
      <c r="AO1026" s="127"/>
      <c r="AP1026" s="127"/>
      <c r="AQ1026" s="127"/>
      <c r="AR1026" s="127"/>
      <c r="AS1026" s="127"/>
      <c r="AT1026" s="127"/>
      <c r="AU1026" s="127"/>
      <c r="AV1026" s="127"/>
      <c r="AW1026" s="127"/>
      <c r="AX1026" s="127"/>
    </row>
    <row r="1027" spans="1:50" x14ac:dyDescent="0.3">
      <c r="A1027" s="25"/>
      <c r="B1027" s="25"/>
      <c r="C1027" s="25"/>
      <c r="D1027" s="25"/>
      <c r="E1027" s="25"/>
      <c r="F1027" s="25"/>
      <c r="G1027" s="71"/>
      <c r="H1027" s="84"/>
      <c r="I1027" s="127"/>
      <c r="J1027" s="180"/>
      <c r="K1027" s="25"/>
      <c r="L1027" s="25"/>
      <c r="M1027" s="103"/>
      <c r="N1027" s="103"/>
      <c r="O1027" s="140"/>
      <c r="P1027" s="103"/>
      <c r="Q1027" s="103"/>
      <c r="R1027" s="103"/>
      <c r="S1027" s="25"/>
      <c r="T1027" s="154"/>
      <c r="U1027" s="125"/>
      <c r="V1027" s="125"/>
      <c r="W1027" s="125"/>
      <c r="X1027" s="111"/>
      <c r="Y1027" s="112"/>
      <c r="Z1027" s="113"/>
      <c r="AA1027" s="113"/>
      <c r="AB1027" s="127"/>
      <c r="AC1027" s="127"/>
      <c r="AD1027" s="127"/>
      <c r="AE1027" s="127"/>
      <c r="AF1027" s="127"/>
      <c r="AG1027" s="127"/>
      <c r="AH1027" s="127"/>
      <c r="AI1027" s="127"/>
      <c r="AJ1027" s="127"/>
      <c r="AK1027" s="127"/>
      <c r="AL1027" s="127"/>
      <c r="AM1027" s="127"/>
      <c r="AN1027" s="127"/>
      <c r="AO1027" s="127"/>
      <c r="AP1027" s="127"/>
      <c r="AQ1027" s="127"/>
      <c r="AR1027" s="127"/>
      <c r="AS1027" s="127"/>
      <c r="AT1027" s="127"/>
      <c r="AU1027" s="127"/>
      <c r="AV1027" s="127"/>
      <c r="AW1027" s="127"/>
      <c r="AX1027" s="127"/>
    </row>
    <row r="1028" spans="1:50" x14ac:dyDescent="0.3">
      <c r="A1028" s="25"/>
      <c r="B1028" s="25"/>
      <c r="C1028" s="25"/>
      <c r="D1028" s="25"/>
      <c r="E1028" s="25"/>
      <c r="F1028" s="25"/>
      <c r="G1028" s="71"/>
      <c r="H1028" s="84"/>
      <c r="I1028" s="127"/>
      <c r="J1028" s="180"/>
      <c r="K1028" s="25"/>
      <c r="L1028" s="25"/>
      <c r="M1028" s="103"/>
      <c r="N1028" s="103"/>
      <c r="O1028" s="140"/>
      <c r="P1028" s="103"/>
      <c r="Q1028" s="103"/>
      <c r="R1028" s="103"/>
      <c r="S1028" s="25"/>
      <c r="T1028" s="154"/>
      <c r="U1028" s="125"/>
      <c r="V1028" s="125"/>
      <c r="W1028" s="125"/>
      <c r="X1028" s="111"/>
      <c r="Y1028" s="112"/>
      <c r="Z1028" s="113"/>
      <c r="AA1028" s="113"/>
      <c r="AB1028" s="127"/>
      <c r="AC1028" s="127"/>
      <c r="AD1028" s="127"/>
      <c r="AE1028" s="127"/>
      <c r="AF1028" s="127"/>
      <c r="AG1028" s="127"/>
      <c r="AH1028" s="127"/>
      <c r="AI1028" s="127"/>
      <c r="AJ1028" s="127"/>
      <c r="AK1028" s="127"/>
      <c r="AL1028" s="127"/>
      <c r="AM1028" s="127"/>
      <c r="AN1028" s="127"/>
      <c r="AO1028" s="127"/>
      <c r="AP1028" s="127"/>
      <c r="AQ1028" s="127"/>
      <c r="AR1028" s="127"/>
      <c r="AS1028" s="127"/>
      <c r="AT1028" s="127"/>
      <c r="AU1028" s="127"/>
      <c r="AV1028" s="127"/>
      <c r="AW1028" s="127"/>
      <c r="AX1028" s="127"/>
    </row>
    <row r="1029" spans="1:50" x14ac:dyDescent="0.3">
      <c r="A1029" s="25"/>
      <c r="B1029" s="25"/>
      <c r="C1029" s="25"/>
      <c r="D1029" s="25"/>
      <c r="E1029" s="25"/>
      <c r="F1029" s="25"/>
      <c r="G1029" s="71"/>
      <c r="H1029" s="84"/>
      <c r="I1029" s="127"/>
      <c r="J1029" s="180"/>
      <c r="K1029" s="25"/>
      <c r="L1029" s="25"/>
      <c r="M1029" s="103"/>
      <c r="N1029" s="103"/>
      <c r="O1029" s="140"/>
      <c r="P1029" s="103"/>
      <c r="Q1029" s="103"/>
      <c r="R1029" s="103"/>
      <c r="S1029" s="25"/>
      <c r="T1029" s="154"/>
      <c r="U1029" s="125"/>
      <c r="V1029" s="125"/>
      <c r="W1029" s="125"/>
      <c r="X1029" s="111"/>
      <c r="Y1029" s="112"/>
      <c r="Z1029" s="113"/>
      <c r="AA1029" s="113"/>
      <c r="AB1029" s="127"/>
      <c r="AC1029" s="127"/>
      <c r="AD1029" s="127"/>
      <c r="AE1029" s="127"/>
      <c r="AF1029" s="127"/>
      <c r="AG1029" s="127"/>
      <c r="AH1029" s="127"/>
      <c r="AI1029" s="127"/>
      <c r="AJ1029" s="127"/>
      <c r="AK1029" s="127"/>
      <c r="AL1029" s="127"/>
      <c r="AM1029" s="127"/>
      <c r="AN1029" s="127"/>
      <c r="AO1029" s="127"/>
      <c r="AP1029" s="127"/>
      <c r="AQ1029" s="127"/>
      <c r="AR1029" s="127"/>
      <c r="AS1029" s="127"/>
      <c r="AT1029" s="127"/>
      <c r="AU1029" s="127"/>
      <c r="AV1029" s="127"/>
      <c r="AW1029" s="127"/>
      <c r="AX1029" s="127"/>
    </row>
    <row r="1030" spans="1:50" x14ac:dyDescent="0.3">
      <c r="A1030" s="25"/>
      <c r="B1030" s="25"/>
      <c r="C1030" s="25"/>
      <c r="D1030" s="25"/>
      <c r="E1030" s="25"/>
      <c r="F1030" s="25"/>
      <c r="G1030" s="71"/>
      <c r="H1030" s="84"/>
      <c r="I1030" s="127"/>
      <c r="J1030" s="180"/>
      <c r="K1030" s="25"/>
      <c r="L1030" s="25"/>
      <c r="M1030" s="103"/>
      <c r="N1030" s="103"/>
      <c r="O1030" s="140"/>
      <c r="P1030" s="103"/>
      <c r="Q1030" s="103"/>
      <c r="R1030" s="103"/>
      <c r="S1030" s="25"/>
      <c r="T1030" s="154"/>
      <c r="U1030" s="125"/>
      <c r="V1030" s="125"/>
      <c r="W1030" s="125"/>
      <c r="X1030" s="111"/>
      <c r="Y1030" s="112"/>
      <c r="Z1030" s="113"/>
      <c r="AA1030" s="113"/>
      <c r="AB1030" s="127"/>
      <c r="AC1030" s="127"/>
      <c r="AD1030" s="127"/>
      <c r="AE1030" s="127"/>
      <c r="AF1030" s="127"/>
      <c r="AG1030" s="127"/>
      <c r="AH1030" s="127"/>
      <c r="AI1030" s="127"/>
      <c r="AJ1030" s="127"/>
      <c r="AK1030" s="127"/>
      <c r="AL1030" s="127"/>
      <c r="AM1030" s="127"/>
      <c r="AN1030" s="127"/>
      <c r="AO1030" s="127"/>
      <c r="AP1030" s="127"/>
      <c r="AQ1030" s="127"/>
      <c r="AR1030" s="127"/>
      <c r="AS1030" s="127"/>
      <c r="AT1030" s="127"/>
      <c r="AU1030" s="127"/>
      <c r="AV1030" s="127"/>
      <c r="AW1030" s="127"/>
      <c r="AX1030" s="127"/>
    </row>
    <row r="1031" spans="1:50" x14ac:dyDescent="0.3">
      <c r="A1031" s="25"/>
      <c r="B1031" s="25"/>
      <c r="C1031" s="25"/>
      <c r="D1031" s="25"/>
      <c r="E1031" s="25"/>
      <c r="F1031" s="25"/>
      <c r="G1031" s="71"/>
      <c r="H1031" s="84"/>
      <c r="I1031" s="127"/>
      <c r="J1031" s="180"/>
      <c r="K1031" s="25"/>
      <c r="L1031" s="25"/>
      <c r="M1031" s="103"/>
      <c r="N1031" s="103"/>
      <c r="O1031" s="140"/>
      <c r="P1031" s="103"/>
      <c r="Q1031" s="103"/>
      <c r="R1031" s="103"/>
      <c r="S1031" s="25"/>
      <c r="T1031" s="154"/>
      <c r="U1031" s="125"/>
      <c r="V1031" s="125"/>
      <c r="W1031" s="125"/>
      <c r="X1031" s="111"/>
      <c r="Y1031" s="112"/>
      <c r="Z1031" s="113"/>
      <c r="AA1031" s="113"/>
      <c r="AB1031" s="127"/>
      <c r="AC1031" s="127"/>
      <c r="AD1031" s="127"/>
      <c r="AE1031" s="127"/>
      <c r="AF1031" s="127"/>
      <c r="AG1031" s="127"/>
      <c r="AH1031" s="127"/>
      <c r="AI1031" s="127"/>
      <c r="AJ1031" s="127"/>
      <c r="AK1031" s="127"/>
      <c r="AL1031" s="127"/>
      <c r="AM1031" s="127"/>
      <c r="AN1031" s="127"/>
      <c r="AO1031" s="127"/>
      <c r="AP1031" s="127"/>
      <c r="AQ1031" s="127"/>
      <c r="AR1031" s="127"/>
      <c r="AS1031" s="127"/>
      <c r="AT1031" s="127"/>
      <c r="AU1031" s="127"/>
      <c r="AV1031" s="127"/>
      <c r="AW1031" s="127"/>
      <c r="AX1031" s="127"/>
    </row>
    <row r="1032" spans="1:50" x14ac:dyDescent="0.3">
      <c r="A1032" s="25"/>
      <c r="B1032" s="25"/>
      <c r="C1032" s="25"/>
      <c r="D1032" s="25"/>
      <c r="E1032" s="25"/>
      <c r="F1032" s="25"/>
      <c r="G1032" s="71"/>
      <c r="H1032" s="84"/>
      <c r="I1032" s="127"/>
      <c r="J1032" s="180"/>
      <c r="K1032" s="25"/>
      <c r="L1032" s="25"/>
      <c r="M1032" s="103"/>
      <c r="N1032" s="103"/>
      <c r="O1032" s="140"/>
      <c r="P1032" s="103"/>
      <c r="Q1032" s="103"/>
      <c r="R1032" s="103"/>
      <c r="S1032" s="25"/>
      <c r="T1032" s="154"/>
      <c r="U1032" s="125"/>
      <c r="V1032" s="125"/>
      <c r="W1032" s="125"/>
      <c r="X1032" s="111"/>
      <c r="Y1032" s="112"/>
      <c r="Z1032" s="113"/>
      <c r="AA1032" s="113"/>
      <c r="AB1032" s="127"/>
      <c r="AC1032" s="127"/>
      <c r="AD1032" s="127"/>
      <c r="AE1032" s="127"/>
      <c r="AF1032" s="127"/>
      <c r="AG1032" s="127"/>
      <c r="AH1032" s="127"/>
      <c r="AI1032" s="127"/>
      <c r="AJ1032" s="127"/>
      <c r="AK1032" s="127"/>
      <c r="AL1032" s="127"/>
      <c r="AM1032" s="127"/>
      <c r="AN1032" s="127"/>
      <c r="AO1032" s="127"/>
      <c r="AP1032" s="127"/>
      <c r="AQ1032" s="127"/>
      <c r="AR1032" s="127"/>
      <c r="AS1032" s="127"/>
      <c r="AT1032" s="127"/>
      <c r="AU1032" s="127"/>
      <c r="AV1032" s="127"/>
      <c r="AW1032" s="127"/>
      <c r="AX1032" s="127"/>
    </row>
    <row r="1033" spans="1:50" x14ac:dyDescent="0.3">
      <c r="A1033" s="25"/>
      <c r="B1033" s="25"/>
      <c r="C1033" s="25"/>
      <c r="D1033" s="25"/>
      <c r="E1033" s="25"/>
      <c r="F1033" s="25"/>
      <c r="G1033" s="71"/>
      <c r="H1033" s="84"/>
      <c r="I1033" s="127"/>
      <c r="J1033" s="180"/>
      <c r="K1033" s="25"/>
      <c r="L1033" s="25"/>
      <c r="M1033" s="103"/>
      <c r="N1033" s="103"/>
      <c r="O1033" s="140"/>
      <c r="P1033" s="103"/>
      <c r="Q1033" s="103"/>
      <c r="R1033" s="103"/>
      <c r="S1033" s="25"/>
      <c r="T1033" s="154"/>
      <c r="U1033" s="125"/>
      <c r="V1033" s="125"/>
      <c r="W1033" s="125"/>
      <c r="X1033" s="111"/>
      <c r="Y1033" s="112"/>
      <c r="Z1033" s="113"/>
      <c r="AA1033" s="113"/>
      <c r="AB1033" s="127"/>
      <c r="AC1033" s="127"/>
      <c r="AD1033" s="127"/>
      <c r="AE1033" s="127"/>
      <c r="AF1033" s="127"/>
      <c r="AG1033" s="127"/>
      <c r="AH1033" s="127"/>
      <c r="AI1033" s="127"/>
      <c r="AJ1033" s="127"/>
      <c r="AK1033" s="127"/>
      <c r="AL1033" s="127"/>
      <c r="AM1033" s="127"/>
      <c r="AN1033" s="127"/>
      <c r="AO1033" s="127"/>
      <c r="AP1033" s="127"/>
      <c r="AQ1033" s="127"/>
      <c r="AR1033" s="127"/>
      <c r="AS1033" s="127"/>
      <c r="AT1033" s="127"/>
      <c r="AU1033" s="127"/>
      <c r="AV1033" s="127"/>
      <c r="AW1033" s="127"/>
      <c r="AX1033" s="127"/>
    </row>
    <row r="1034" spans="1:50" x14ac:dyDescent="0.3">
      <c r="A1034" s="25"/>
      <c r="B1034" s="25"/>
      <c r="C1034" s="25"/>
      <c r="D1034" s="25"/>
      <c r="E1034" s="25"/>
      <c r="F1034" s="25"/>
      <c r="G1034" s="71"/>
      <c r="H1034" s="84"/>
      <c r="I1034" s="127"/>
      <c r="J1034" s="180"/>
      <c r="K1034" s="25"/>
      <c r="L1034" s="25"/>
      <c r="M1034" s="103"/>
      <c r="N1034" s="103"/>
      <c r="O1034" s="140"/>
      <c r="P1034" s="103"/>
      <c r="Q1034" s="103"/>
      <c r="R1034" s="103"/>
      <c r="S1034" s="25"/>
      <c r="T1034" s="154"/>
      <c r="U1034" s="125"/>
      <c r="V1034" s="125"/>
      <c r="W1034" s="125"/>
      <c r="X1034" s="111"/>
      <c r="Y1034" s="112"/>
      <c r="Z1034" s="113"/>
      <c r="AA1034" s="113"/>
      <c r="AB1034" s="127"/>
      <c r="AC1034" s="127"/>
      <c r="AD1034" s="127"/>
      <c r="AE1034" s="127"/>
      <c r="AF1034" s="127"/>
      <c r="AG1034" s="127"/>
      <c r="AH1034" s="127"/>
      <c r="AI1034" s="127"/>
      <c r="AJ1034" s="127"/>
      <c r="AK1034" s="127"/>
      <c r="AL1034" s="127"/>
      <c r="AM1034" s="127"/>
      <c r="AN1034" s="127"/>
      <c r="AO1034" s="127"/>
      <c r="AP1034" s="127"/>
      <c r="AQ1034" s="127"/>
      <c r="AR1034" s="127"/>
      <c r="AS1034" s="127"/>
      <c r="AT1034" s="127"/>
      <c r="AU1034" s="127"/>
      <c r="AV1034" s="127"/>
      <c r="AW1034" s="127"/>
      <c r="AX1034" s="127"/>
    </row>
    <row r="1035" spans="1:50" x14ac:dyDescent="0.3">
      <c r="A1035" s="25"/>
      <c r="B1035" s="25"/>
      <c r="C1035" s="25"/>
      <c r="D1035" s="25"/>
      <c r="E1035" s="25"/>
      <c r="F1035" s="25"/>
      <c r="G1035" s="71"/>
      <c r="H1035" s="84"/>
      <c r="I1035" s="127"/>
      <c r="J1035" s="180"/>
      <c r="K1035" s="25"/>
      <c r="L1035" s="25"/>
      <c r="M1035" s="103"/>
      <c r="N1035" s="103"/>
      <c r="O1035" s="140"/>
      <c r="P1035" s="103"/>
      <c r="Q1035" s="103"/>
      <c r="R1035" s="103"/>
      <c r="S1035" s="25"/>
      <c r="T1035" s="154"/>
      <c r="U1035" s="125"/>
      <c r="V1035" s="125"/>
      <c r="W1035" s="125"/>
      <c r="X1035" s="111"/>
      <c r="Y1035" s="112"/>
      <c r="Z1035" s="113"/>
      <c r="AA1035" s="113"/>
      <c r="AB1035" s="127"/>
      <c r="AC1035" s="127"/>
      <c r="AD1035" s="127"/>
      <c r="AE1035" s="127"/>
      <c r="AF1035" s="127"/>
      <c r="AG1035" s="127"/>
      <c r="AH1035" s="127"/>
      <c r="AI1035" s="127"/>
      <c r="AJ1035" s="127"/>
      <c r="AK1035" s="127"/>
      <c r="AL1035" s="127"/>
      <c r="AM1035" s="127"/>
      <c r="AN1035" s="127"/>
      <c r="AO1035" s="127"/>
      <c r="AP1035" s="127"/>
      <c r="AQ1035" s="127"/>
      <c r="AR1035" s="127"/>
      <c r="AS1035" s="127"/>
      <c r="AT1035" s="127"/>
      <c r="AU1035" s="127"/>
      <c r="AV1035" s="127"/>
      <c r="AW1035" s="127"/>
      <c r="AX1035" s="127"/>
    </row>
    <row r="1036" spans="1:50" x14ac:dyDescent="0.3">
      <c r="A1036" s="25"/>
      <c r="B1036" s="25"/>
      <c r="C1036" s="25"/>
      <c r="D1036" s="25"/>
      <c r="E1036" s="25"/>
      <c r="F1036" s="25"/>
      <c r="G1036" s="71"/>
      <c r="H1036" s="84"/>
      <c r="I1036" s="127"/>
      <c r="J1036" s="180"/>
      <c r="K1036" s="25"/>
      <c r="L1036" s="25"/>
      <c r="M1036" s="103"/>
      <c r="N1036" s="103"/>
      <c r="O1036" s="140"/>
      <c r="P1036" s="103"/>
      <c r="Q1036" s="103"/>
      <c r="R1036" s="103"/>
      <c r="S1036" s="25"/>
      <c r="T1036" s="154"/>
      <c r="U1036" s="125"/>
      <c r="V1036" s="125"/>
      <c r="W1036" s="125"/>
      <c r="X1036" s="111"/>
      <c r="Y1036" s="112"/>
      <c r="Z1036" s="113"/>
      <c r="AA1036" s="113"/>
      <c r="AB1036" s="127"/>
      <c r="AC1036" s="127"/>
      <c r="AD1036" s="127"/>
      <c r="AE1036" s="127"/>
      <c r="AF1036" s="127"/>
      <c r="AG1036" s="127"/>
      <c r="AH1036" s="127"/>
      <c r="AI1036" s="127"/>
      <c r="AJ1036" s="127"/>
      <c r="AK1036" s="127"/>
      <c r="AL1036" s="127"/>
      <c r="AM1036" s="127"/>
      <c r="AN1036" s="127"/>
      <c r="AO1036" s="127"/>
      <c r="AP1036" s="127"/>
      <c r="AQ1036" s="127"/>
      <c r="AR1036" s="127"/>
      <c r="AS1036" s="127"/>
      <c r="AT1036" s="127"/>
      <c r="AU1036" s="127"/>
      <c r="AV1036" s="127"/>
      <c r="AW1036" s="127"/>
      <c r="AX1036" s="127"/>
    </row>
    <row r="1037" spans="1:50" x14ac:dyDescent="0.3">
      <c r="A1037" s="25"/>
      <c r="B1037" s="25"/>
      <c r="C1037" s="25"/>
      <c r="D1037" s="25"/>
      <c r="E1037" s="25"/>
      <c r="F1037" s="25"/>
      <c r="G1037" s="71"/>
      <c r="H1037" s="84"/>
      <c r="I1037" s="127"/>
      <c r="J1037" s="180"/>
      <c r="K1037" s="25"/>
      <c r="L1037" s="25"/>
      <c r="M1037" s="103"/>
      <c r="N1037" s="103"/>
      <c r="O1037" s="140"/>
      <c r="P1037" s="103"/>
      <c r="Q1037" s="103"/>
      <c r="R1037" s="103"/>
      <c r="S1037" s="25"/>
      <c r="T1037" s="154"/>
      <c r="U1037" s="125"/>
      <c r="V1037" s="125"/>
      <c r="W1037" s="125"/>
      <c r="X1037" s="111"/>
      <c r="Y1037" s="112"/>
      <c r="Z1037" s="113"/>
      <c r="AA1037" s="113"/>
      <c r="AB1037" s="127"/>
      <c r="AC1037" s="127"/>
      <c r="AD1037" s="127"/>
      <c r="AE1037" s="127"/>
      <c r="AF1037" s="127"/>
      <c r="AG1037" s="127"/>
      <c r="AH1037" s="127"/>
      <c r="AI1037" s="127"/>
      <c r="AJ1037" s="127"/>
      <c r="AK1037" s="127"/>
      <c r="AL1037" s="127"/>
      <c r="AM1037" s="127"/>
      <c r="AN1037" s="127"/>
      <c r="AO1037" s="127"/>
      <c r="AP1037" s="127"/>
      <c r="AQ1037" s="127"/>
      <c r="AR1037" s="127"/>
      <c r="AS1037" s="127"/>
      <c r="AT1037" s="127"/>
      <c r="AU1037" s="127"/>
      <c r="AV1037" s="127"/>
      <c r="AW1037" s="127"/>
      <c r="AX1037" s="127"/>
    </row>
    <row r="1038" spans="1:50" x14ac:dyDescent="0.3">
      <c r="A1038" s="25"/>
      <c r="B1038" s="25"/>
      <c r="C1038" s="25"/>
      <c r="D1038" s="25"/>
      <c r="E1038" s="25"/>
      <c r="F1038" s="25"/>
      <c r="G1038" s="71"/>
      <c r="H1038" s="84"/>
      <c r="I1038" s="127"/>
      <c r="J1038" s="180"/>
      <c r="K1038" s="25"/>
      <c r="L1038" s="25"/>
      <c r="M1038" s="103"/>
      <c r="N1038" s="103"/>
      <c r="O1038" s="140"/>
      <c r="P1038" s="103"/>
      <c r="Q1038" s="103"/>
      <c r="R1038" s="103"/>
      <c r="S1038" s="25"/>
      <c r="T1038" s="154"/>
      <c r="U1038" s="125"/>
      <c r="V1038" s="125"/>
      <c r="W1038" s="125"/>
      <c r="X1038" s="111"/>
      <c r="Y1038" s="112"/>
      <c r="Z1038" s="113"/>
      <c r="AA1038" s="113"/>
      <c r="AB1038" s="127"/>
      <c r="AC1038" s="127"/>
      <c r="AD1038" s="127"/>
      <c r="AE1038" s="127"/>
      <c r="AF1038" s="127"/>
      <c r="AG1038" s="127"/>
      <c r="AH1038" s="127"/>
      <c r="AI1038" s="127"/>
      <c r="AJ1038" s="127"/>
      <c r="AK1038" s="127"/>
      <c r="AL1038" s="127"/>
      <c r="AM1038" s="127"/>
      <c r="AN1038" s="127"/>
      <c r="AO1038" s="127"/>
      <c r="AP1038" s="127"/>
      <c r="AQ1038" s="127"/>
      <c r="AR1038" s="127"/>
      <c r="AS1038" s="127"/>
      <c r="AT1038" s="127"/>
      <c r="AU1038" s="127"/>
      <c r="AV1038" s="127"/>
      <c r="AW1038" s="127"/>
      <c r="AX1038" s="127"/>
    </row>
    <row r="1039" spans="1:50" x14ac:dyDescent="0.3">
      <c r="A1039" s="25"/>
      <c r="B1039" s="25"/>
      <c r="C1039" s="25"/>
      <c r="D1039" s="25"/>
      <c r="E1039" s="25"/>
      <c r="F1039" s="25"/>
      <c r="G1039" s="71"/>
      <c r="H1039" s="84"/>
      <c r="I1039" s="127"/>
      <c r="J1039" s="180"/>
      <c r="K1039" s="25"/>
      <c r="L1039" s="25"/>
      <c r="M1039" s="103"/>
      <c r="N1039" s="103"/>
      <c r="O1039" s="140"/>
      <c r="P1039" s="103"/>
      <c r="Q1039" s="103"/>
      <c r="R1039" s="103"/>
      <c r="S1039" s="25"/>
      <c r="T1039" s="154"/>
      <c r="U1039" s="125"/>
      <c r="V1039" s="125"/>
      <c r="W1039" s="125"/>
      <c r="X1039" s="111"/>
      <c r="Y1039" s="112"/>
      <c r="Z1039" s="113"/>
      <c r="AA1039" s="113"/>
      <c r="AB1039" s="127"/>
      <c r="AC1039" s="127"/>
      <c r="AD1039" s="127"/>
      <c r="AE1039" s="127"/>
      <c r="AF1039" s="127"/>
      <c r="AG1039" s="127"/>
      <c r="AH1039" s="127"/>
      <c r="AI1039" s="127"/>
      <c r="AJ1039" s="127"/>
      <c r="AK1039" s="127"/>
      <c r="AL1039" s="127"/>
      <c r="AM1039" s="127"/>
      <c r="AN1039" s="127"/>
      <c r="AO1039" s="127"/>
      <c r="AP1039" s="127"/>
      <c r="AQ1039" s="127"/>
      <c r="AR1039" s="127"/>
      <c r="AS1039" s="127"/>
      <c r="AT1039" s="127"/>
      <c r="AU1039" s="127"/>
      <c r="AV1039" s="127"/>
      <c r="AW1039" s="127"/>
      <c r="AX1039" s="127"/>
    </row>
    <row r="1040" spans="1:50" x14ac:dyDescent="0.3">
      <c r="A1040" s="25"/>
      <c r="B1040" s="25"/>
      <c r="C1040" s="25"/>
      <c r="D1040" s="25"/>
      <c r="E1040" s="25"/>
      <c r="F1040" s="25"/>
      <c r="G1040" s="71"/>
      <c r="H1040" s="84"/>
      <c r="I1040" s="127"/>
      <c r="J1040" s="180"/>
      <c r="K1040" s="25"/>
      <c r="L1040" s="25"/>
      <c r="M1040" s="103"/>
      <c r="N1040" s="103"/>
      <c r="O1040" s="140"/>
      <c r="P1040" s="103"/>
      <c r="Q1040" s="103"/>
      <c r="R1040" s="103"/>
      <c r="S1040" s="25"/>
      <c r="T1040" s="154"/>
      <c r="U1040" s="125"/>
      <c r="V1040" s="125"/>
      <c r="W1040" s="125"/>
      <c r="X1040" s="111"/>
      <c r="Y1040" s="112"/>
      <c r="Z1040" s="113"/>
      <c r="AA1040" s="113"/>
      <c r="AB1040" s="127"/>
      <c r="AC1040" s="127"/>
      <c r="AD1040" s="127"/>
      <c r="AE1040" s="127"/>
      <c r="AF1040" s="127"/>
      <c r="AG1040" s="127"/>
      <c r="AH1040" s="127"/>
      <c r="AI1040" s="127"/>
      <c r="AJ1040" s="127"/>
      <c r="AK1040" s="127"/>
      <c r="AL1040" s="127"/>
      <c r="AM1040" s="127"/>
      <c r="AN1040" s="127"/>
      <c r="AO1040" s="127"/>
      <c r="AP1040" s="127"/>
      <c r="AQ1040" s="127"/>
      <c r="AR1040" s="127"/>
      <c r="AS1040" s="127"/>
      <c r="AT1040" s="127"/>
      <c r="AU1040" s="127"/>
      <c r="AV1040" s="127"/>
      <c r="AW1040" s="127"/>
      <c r="AX1040" s="127"/>
    </row>
    <row r="1041" spans="1:50" x14ac:dyDescent="0.3">
      <c r="A1041" s="25"/>
      <c r="B1041" s="25"/>
      <c r="C1041" s="25"/>
      <c r="D1041" s="25"/>
      <c r="E1041" s="25"/>
      <c r="F1041" s="25"/>
      <c r="G1041" s="71"/>
      <c r="H1041" s="84"/>
      <c r="I1041" s="127"/>
      <c r="J1041" s="180"/>
      <c r="K1041" s="25"/>
      <c r="L1041" s="25"/>
      <c r="M1041" s="103"/>
      <c r="N1041" s="103"/>
      <c r="O1041" s="140"/>
      <c r="P1041" s="103"/>
      <c r="Q1041" s="103"/>
      <c r="R1041" s="103"/>
      <c r="S1041" s="25"/>
      <c r="T1041" s="154"/>
      <c r="U1041" s="125"/>
      <c r="V1041" s="125"/>
      <c r="W1041" s="125"/>
      <c r="X1041" s="111"/>
      <c r="Y1041" s="112"/>
      <c r="Z1041" s="113"/>
      <c r="AA1041" s="113"/>
      <c r="AB1041" s="127"/>
      <c r="AC1041" s="127"/>
      <c r="AD1041" s="127"/>
      <c r="AE1041" s="127"/>
      <c r="AF1041" s="127"/>
      <c r="AG1041" s="127"/>
      <c r="AH1041" s="127"/>
      <c r="AI1041" s="127"/>
      <c r="AJ1041" s="127"/>
      <c r="AK1041" s="127"/>
      <c r="AL1041" s="127"/>
      <c r="AM1041" s="127"/>
      <c r="AN1041" s="127"/>
      <c r="AO1041" s="127"/>
      <c r="AP1041" s="127"/>
      <c r="AQ1041" s="127"/>
      <c r="AR1041" s="127"/>
      <c r="AS1041" s="127"/>
      <c r="AT1041" s="127"/>
      <c r="AU1041" s="127"/>
      <c r="AV1041" s="127"/>
      <c r="AW1041" s="127"/>
      <c r="AX1041" s="127"/>
    </row>
    <row r="1042" spans="1:50" x14ac:dyDescent="0.3">
      <c r="A1042" s="25"/>
      <c r="B1042" s="25"/>
      <c r="C1042" s="25"/>
      <c r="D1042" s="25"/>
      <c r="E1042" s="25"/>
      <c r="F1042" s="25"/>
      <c r="G1042" s="71"/>
      <c r="H1042" s="84"/>
      <c r="I1042" s="84"/>
      <c r="J1042" s="180"/>
      <c r="K1042" s="25"/>
      <c r="L1042" s="25"/>
      <c r="M1042" s="103"/>
      <c r="N1042" s="103"/>
      <c r="O1042" s="140"/>
      <c r="P1042" s="103"/>
      <c r="Q1042" s="103"/>
      <c r="R1042" s="103"/>
      <c r="S1042" s="25"/>
      <c r="T1042" s="154"/>
      <c r="U1042" s="125"/>
      <c r="V1042" s="125"/>
      <c r="W1042" s="125"/>
      <c r="X1042" s="111"/>
      <c r="Y1042" s="112"/>
      <c r="Z1042" s="113"/>
      <c r="AA1042" s="113"/>
      <c r="AB1042" s="127"/>
      <c r="AC1042" s="127"/>
      <c r="AD1042" s="127"/>
      <c r="AE1042" s="127"/>
      <c r="AF1042" s="127"/>
      <c r="AG1042" s="127"/>
      <c r="AH1042" s="127"/>
      <c r="AI1042" s="127"/>
      <c r="AJ1042" s="127"/>
      <c r="AK1042" s="127"/>
      <c r="AL1042" s="127"/>
      <c r="AM1042" s="127"/>
      <c r="AN1042" s="127"/>
      <c r="AO1042" s="127"/>
      <c r="AP1042" s="127"/>
      <c r="AQ1042" s="127"/>
      <c r="AR1042" s="127"/>
      <c r="AS1042" s="127"/>
      <c r="AT1042" s="127"/>
      <c r="AU1042" s="127"/>
      <c r="AV1042" s="127"/>
      <c r="AW1042" s="127"/>
      <c r="AX1042" s="127"/>
    </row>
    <row r="1043" spans="1:50" x14ac:dyDescent="0.3">
      <c r="A1043" s="25"/>
      <c r="B1043" s="25"/>
      <c r="C1043" s="25"/>
      <c r="D1043" s="25"/>
      <c r="E1043" s="25"/>
      <c r="F1043" s="25"/>
      <c r="G1043" s="71"/>
      <c r="H1043" s="84"/>
      <c r="I1043" s="127"/>
      <c r="J1043" s="180"/>
      <c r="K1043" s="25"/>
      <c r="L1043" s="25"/>
      <c r="M1043" s="103"/>
      <c r="N1043" s="103"/>
      <c r="O1043" s="140"/>
      <c r="P1043" s="103"/>
      <c r="Q1043" s="103"/>
      <c r="R1043" s="103"/>
      <c r="S1043" s="25"/>
      <c r="T1043" s="154"/>
      <c r="U1043" s="125"/>
      <c r="V1043" s="125"/>
      <c r="W1043" s="125"/>
      <c r="X1043" s="111"/>
      <c r="Y1043" s="112"/>
      <c r="Z1043" s="113"/>
      <c r="AA1043" s="113"/>
      <c r="AB1043" s="127"/>
      <c r="AC1043" s="127"/>
      <c r="AD1043" s="127"/>
      <c r="AE1043" s="127"/>
      <c r="AF1043" s="127"/>
      <c r="AG1043" s="127"/>
      <c r="AH1043" s="127"/>
      <c r="AI1043" s="127"/>
      <c r="AJ1043" s="127"/>
      <c r="AK1043" s="127"/>
      <c r="AL1043" s="127"/>
      <c r="AM1043" s="127"/>
      <c r="AN1043" s="127"/>
      <c r="AO1043" s="127"/>
      <c r="AP1043" s="127"/>
      <c r="AQ1043" s="127"/>
      <c r="AR1043" s="127"/>
      <c r="AS1043" s="127"/>
      <c r="AT1043" s="127"/>
      <c r="AU1043" s="127"/>
      <c r="AV1043" s="127"/>
      <c r="AW1043" s="127"/>
      <c r="AX1043" s="127"/>
    </row>
    <row r="1044" spans="1:50" x14ac:dyDescent="0.3">
      <c r="A1044" s="25"/>
      <c r="B1044" s="25"/>
      <c r="C1044" s="25"/>
      <c r="D1044" s="25"/>
      <c r="E1044" s="25"/>
      <c r="F1044" s="25"/>
      <c r="G1044" s="71"/>
      <c r="H1044" s="84"/>
      <c r="I1044" s="127"/>
      <c r="J1044" s="180"/>
      <c r="K1044" s="25"/>
      <c r="L1044" s="25"/>
      <c r="M1044" s="103"/>
      <c r="N1044" s="103"/>
      <c r="O1044" s="140"/>
      <c r="P1044" s="103"/>
      <c r="Q1044" s="103"/>
      <c r="R1044" s="103"/>
      <c r="S1044" s="25"/>
      <c r="T1044" s="154"/>
      <c r="U1044" s="125"/>
      <c r="V1044" s="125"/>
      <c r="W1044" s="125"/>
      <c r="X1044" s="111"/>
      <c r="Y1044" s="112"/>
      <c r="Z1044" s="113"/>
      <c r="AA1044" s="113"/>
      <c r="AB1044" s="127"/>
      <c r="AC1044" s="127"/>
      <c r="AD1044" s="127"/>
      <c r="AE1044" s="127"/>
      <c r="AF1044" s="127"/>
      <c r="AG1044" s="127"/>
      <c r="AH1044" s="127"/>
      <c r="AI1044" s="127"/>
      <c r="AJ1044" s="127"/>
      <c r="AK1044" s="127"/>
      <c r="AL1044" s="127"/>
      <c r="AM1044" s="127"/>
      <c r="AN1044" s="127"/>
      <c r="AO1044" s="127"/>
      <c r="AP1044" s="127"/>
      <c r="AQ1044" s="127"/>
      <c r="AR1044" s="127"/>
      <c r="AS1044" s="127"/>
      <c r="AT1044" s="127"/>
      <c r="AU1044" s="127"/>
      <c r="AV1044" s="127"/>
      <c r="AW1044" s="127"/>
      <c r="AX1044" s="127"/>
    </row>
    <row r="1045" spans="1:50" x14ac:dyDescent="0.3">
      <c r="A1045" s="25"/>
      <c r="B1045" s="25"/>
      <c r="C1045" s="25"/>
      <c r="D1045" s="25"/>
      <c r="E1045" s="25"/>
      <c r="F1045" s="25"/>
      <c r="G1045" s="71"/>
      <c r="H1045" s="84"/>
      <c r="I1045" s="84"/>
      <c r="J1045" s="180"/>
      <c r="K1045" s="25"/>
      <c r="L1045" s="25"/>
      <c r="M1045" s="103"/>
      <c r="N1045" s="103"/>
      <c r="O1045" s="140"/>
      <c r="P1045" s="103"/>
      <c r="Q1045" s="103"/>
      <c r="R1045" s="103"/>
      <c r="S1045" s="25"/>
      <c r="T1045" s="154"/>
      <c r="U1045" s="125"/>
      <c r="V1045" s="125"/>
      <c r="W1045" s="125"/>
      <c r="X1045" s="111"/>
      <c r="Y1045" s="112"/>
      <c r="Z1045" s="113"/>
      <c r="AA1045" s="113"/>
      <c r="AB1045" s="127"/>
      <c r="AC1045" s="127"/>
      <c r="AD1045" s="127"/>
      <c r="AE1045" s="127"/>
      <c r="AF1045" s="127"/>
      <c r="AG1045" s="127"/>
      <c r="AH1045" s="127"/>
      <c r="AI1045" s="127"/>
      <c r="AJ1045" s="127"/>
      <c r="AK1045" s="127"/>
      <c r="AL1045" s="127"/>
      <c r="AM1045" s="127"/>
      <c r="AN1045" s="127"/>
      <c r="AO1045" s="127"/>
      <c r="AP1045" s="127"/>
      <c r="AQ1045" s="127"/>
      <c r="AR1045" s="127"/>
      <c r="AS1045" s="127"/>
      <c r="AT1045" s="127"/>
      <c r="AU1045" s="127"/>
      <c r="AV1045" s="127"/>
      <c r="AW1045" s="127"/>
      <c r="AX1045" s="127"/>
    </row>
    <row r="1046" spans="1:50" x14ac:dyDescent="0.3">
      <c r="A1046" s="25"/>
      <c r="B1046" s="25"/>
      <c r="C1046" s="25"/>
      <c r="D1046" s="25"/>
      <c r="E1046" s="25"/>
      <c r="F1046" s="25"/>
      <c r="G1046" s="71"/>
      <c r="H1046" s="84"/>
      <c r="I1046" s="84"/>
      <c r="J1046" s="180"/>
      <c r="K1046" s="25"/>
      <c r="L1046" s="25"/>
      <c r="M1046" s="103"/>
      <c r="N1046" s="103"/>
      <c r="O1046" s="140"/>
      <c r="P1046" s="103"/>
      <c r="Q1046" s="103"/>
      <c r="R1046" s="103"/>
      <c r="S1046" s="25"/>
      <c r="T1046" s="154"/>
      <c r="U1046" s="125"/>
      <c r="V1046" s="125"/>
      <c r="W1046" s="125"/>
      <c r="X1046" s="111"/>
      <c r="Y1046" s="112"/>
      <c r="Z1046" s="113"/>
      <c r="AA1046" s="113"/>
      <c r="AB1046" s="127"/>
      <c r="AC1046" s="127"/>
      <c r="AD1046" s="127"/>
      <c r="AE1046" s="127"/>
      <c r="AF1046" s="127"/>
      <c r="AG1046" s="127"/>
      <c r="AH1046" s="127"/>
      <c r="AI1046" s="127"/>
      <c r="AJ1046" s="127"/>
      <c r="AK1046" s="127"/>
      <c r="AL1046" s="127"/>
      <c r="AM1046" s="127"/>
      <c r="AN1046" s="127"/>
      <c r="AO1046" s="127"/>
      <c r="AP1046" s="127"/>
      <c r="AQ1046" s="127"/>
      <c r="AR1046" s="127"/>
      <c r="AS1046" s="127"/>
      <c r="AT1046" s="127"/>
      <c r="AU1046" s="127"/>
      <c r="AV1046" s="127"/>
      <c r="AW1046" s="127"/>
      <c r="AX1046" s="127"/>
    </row>
    <row r="1047" spans="1:50" x14ac:dyDescent="0.3">
      <c r="A1047" s="25"/>
      <c r="B1047" s="25"/>
      <c r="C1047" s="25"/>
      <c r="D1047" s="25"/>
      <c r="E1047" s="25"/>
      <c r="F1047" s="25"/>
      <c r="G1047" s="71"/>
      <c r="H1047" s="84"/>
      <c r="I1047" s="127"/>
      <c r="J1047" s="180"/>
      <c r="K1047" s="25"/>
      <c r="L1047" s="25"/>
      <c r="M1047" s="103"/>
      <c r="N1047" s="103"/>
      <c r="O1047" s="140"/>
      <c r="P1047" s="103"/>
      <c r="Q1047" s="103"/>
      <c r="R1047" s="103"/>
      <c r="S1047" s="25"/>
      <c r="T1047" s="154"/>
      <c r="U1047" s="125"/>
      <c r="V1047" s="125"/>
      <c r="W1047" s="125"/>
      <c r="X1047" s="111"/>
      <c r="Y1047" s="112"/>
      <c r="Z1047" s="113"/>
      <c r="AA1047" s="113"/>
      <c r="AB1047" s="127"/>
      <c r="AC1047" s="127"/>
      <c r="AD1047" s="127"/>
      <c r="AE1047" s="127"/>
      <c r="AF1047" s="127"/>
      <c r="AG1047" s="127"/>
      <c r="AH1047" s="127"/>
      <c r="AI1047" s="127"/>
      <c r="AJ1047" s="127"/>
      <c r="AK1047" s="127"/>
      <c r="AL1047" s="127"/>
      <c r="AM1047" s="127"/>
      <c r="AN1047" s="127"/>
      <c r="AO1047" s="127"/>
      <c r="AP1047" s="127"/>
      <c r="AQ1047" s="127"/>
      <c r="AR1047" s="127"/>
      <c r="AS1047" s="127"/>
      <c r="AT1047" s="127"/>
      <c r="AU1047" s="127"/>
      <c r="AV1047" s="127"/>
      <c r="AW1047" s="127"/>
      <c r="AX1047" s="127"/>
    </row>
    <row r="1048" spans="1:50" x14ac:dyDescent="0.3">
      <c r="A1048" s="25"/>
      <c r="B1048" s="25"/>
      <c r="C1048" s="25"/>
      <c r="D1048" s="25"/>
      <c r="E1048" s="25"/>
      <c r="F1048" s="25"/>
      <c r="G1048" s="71"/>
      <c r="H1048" s="84"/>
      <c r="I1048" s="127"/>
      <c r="J1048" s="180"/>
      <c r="K1048" s="25"/>
      <c r="L1048" s="25"/>
      <c r="M1048" s="103"/>
      <c r="N1048" s="103"/>
      <c r="O1048" s="140"/>
      <c r="P1048" s="103"/>
      <c r="Q1048" s="103"/>
      <c r="R1048" s="103"/>
      <c r="S1048" s="25"/>
      <c r="T1048" s="154"/>
      <c r="U1048" s="125"/>
      <c r="V1048" s="125"/>
      <c r="W1048" s="125"/>
      <c r="X1048" s="111"/>
      <c r="Y1048" s="112"/>
      <c r="Z1048" s="113"/>
      <c r="AA1048" s="113"/>
      <c r="AB1048" s="127"/>
      <c r="AC1048" s="127"/>
      <c r="AD1048" s="127"/>
      <c r="AE1048" s="127"/>
      <c r="AF1048" s="127"/>
      <c r="AG1048" s="127"/>
      <c r="AH1048" s="127"/>
      <c r="AI1048" s="127"/>
      <c r="AJ1048" s="127"/>
      <c r="AK1048" s="127"/>
      <c r="AL1048" s="127"/>
      <c r="AM1048" s="127"/>
      <c r="AN1048" s="127"/>
      <c r="AO1048" s="127"/>
      <c r="AP1048" s="127"/>
      <c r="AQ1048" s="127"/>
      <c r="AR1048" s="127"/>
      <c r="AS1048" s="127"/>
      <c r="AT1048" s="127"/>
      <c r="AU1048" s="127"/>
      <c r="AV1048" s="127"/>
      <c r="AW1048" s="127"/>
      <c r="AX1048" s="127"/>
    </row>
    <row r="1049" spans="1:50" x14ac:dyDescent="0.3">
      <c r="A1049" s="25"/>
      <c r="B1049" s="25"/>
      <c r="C1049" s="25"/>
      <c r="D1049" s="25"/>
      <c r="E1049" s="25"/>
      <c r="F1049" s="25"/>
      <c r="G1049" s="71"/>
      <c r="H1049" s="84"/>
      <c r="I1049" s="127"/>
      <c r="J1049" s="180"/>
      <c r="K1049" s="25"/>
      <c r="L1049" s="25"/>
      <c r="M1049" s="103"/>
      <c r="N1049" s="103"/>
      <c r="O1049" s="140"/>
      <c r="P1049" s="103"/>
      <c r="Q1049" s="103"/>
      <c r="R1049" s="103"/>
      <c r="S1049" s="25"/>
      <c r="T1049" s="154"/>
      <c r="U1049" s="125"/>
      <c r="V1049" s="125"/>
      <c r="W1049" s="125"/>
      <c r="X1049" s="111"/>
      <c r="Y1049" s="112"/>
      <c r="Z1049" s="113"/>
      <c r="AA1049" s="113"/>
      <c r="AB1049" s="127"/>
      <c r="AC1049" s="127"/>
      <c r="AD1049" s="127"/>
      <c r="AE1049" s="127"/>
      <c r="AF1049" s="127"/>
      <c r="AG1049" s="127"/>
      <c r="AH1049" s="127"/>
      <c r="AI1049" s="127"/>
      <c r="AJ1049" s="127"/>
      <c r="AK1049" s="127"/>
      <c r="AL1049" s="127"/>
      <c r="AM1049" s="127"/>
      <c r="AN1049" s="127"/>
      <c r="AO1049" s="127"/>
      <c r="AP1049" s="127"/>
      <c r="AQ1049" s="127"/>
      <c r="AR1049" s="127"/>
      <c r="AS1049" s="127"/>
      <c r="AT1049" s="127"/>
      <c r="AU1049" s="127"/>
      <c r="AV1049" s="127"/>
      <c r="AW1049" s="127"/>
      <c r="AX1049" s="127"/>
    </row>
    <row r="1050" spans="1:50" x14ac:dyDescent="0.3">
      <c r="A1050" s="25"/>
      <c r="B1050" s="25"/>
      <c r="C1050" s="25"/>
      <c r="D1050" s="25"/>
      <c r="E1050" s="25"/>
      <c r="F1050" s="25"/>
      <c r="G1050" s="71"/>
      <c r="H1050" s="84"/>
      <c r="I1050" s="127"/>
      <c r="J1050" s="180"/>
      <c r="K1050" s="25"/>
      <c r="L1050" s="25"/>
      <c r="M1050" s="103"/>
      <c r="N1050" s="103"/>
      <c r="O1050" s="140"/>
      <c r="P1050" s="103"/>
      <c r="Q1050" s="103"/>
      <c r="R1050" s="103"/>
      <c r="S1050" s="25"/>
      <c r="T1050" s="154"/>
      <c r="U1050" s="125"/>
      <c r="V1050" s="125"/>
      <c r="W1050" s="125"/>
      <c r="X1050" s="111"/>
      <c r="Y1050" s="112"/>
      <c r="Z1050" s="113"/>
      <c r="AA1050" s="113"/>
      <c r="AB1050" s="127"/>
      <c r="AC1050" s="127"/>
      <c r="AD1050" s="127"/>
      <c r="AE1050" s="127"/>
      <c r="AF1050" s="127"/>
      <c r="AG1050" s="127"/>
      <c r="AH1050" s="127"/>
      <c r="AI1050" s="127"/>
      <c r="AJ1050" s="127"/>
      <c r="AK1050" s="127"/>
      <c r="AL1050" s="127"/>
      <c r="AM1050" s="127"/>
      <c r="AN1050" s="127"/>
      <c r="AO1050" s="127"/>
      <c r="AP1050" s="127"/>
      <c r="AQ1050" s="127"/>
      <c r="AR1050" s="127"/>
      <c r="AS1050" s="127"/>
      <c r="AT1050" s="127"/>
      <c r="AU1050" s="127"/>
      <c r="AV1050" s="127"/>
      <c r="AW1050" s="127"/>
      <c r="AX1050" s="127"/>
    </row>
    <row r="1051" spans="1:50" x14ac:dyDescent="0.3">
      <c r="A1051" s="25"/>
      <c r="B1051" s="25"/>
      <c r="C1051" s="25"/>
      <c r="D1051" s="25"/>
      <c r="E1051" s="25"/>
      <c r="F1051" s="25"/>
      <c r="G1051" s="71"/>
      <c r="H1051" s="84"/>
      <c r="I1051" s="127"/>
      <c r="J1051" s="180"/>
      <c r="K1051" s="25"/>
      <c r="L1051" s="25"/>
      <c r="M1051" s="103"/>
      <c r="N1051" s="103"/>
      <c r="O1051" s="140"/>
      <c r="P1051" s="103"/>
      <c r="Q1051" s="103"/>
      <c r="R1051" s="103"/>
      <c r="S1051" s="25"/>
      <c r="T1051" s="154"/>
      <c r="U1051" s="125"/>
      <c r="V1051" s="125"/>
      <c r="W1051" s="125"/>
      <c r="X1051" s="111"/>
      <c r="Y1051" s="112"/>
      <c r="Z1051" s="113"/>
      <c r="AA1051" s="113"/>
      <c r="AB1051" s="127"/>
      <c r="AC1051" s="127"/>
      <c r="AD1051" s="127"/>
      <c r="AE1051" s="127"/>
      <c r="AF1051" s="127"/>
      <c r="AG1051" s="127"/>
      <c r="AH1051" s="127"/>
      <c r="AI1051" s="127"/>
      <c r="AJ1051" s="127"/>
      <c r="AK1051" s="127"/>
      <c r="AL1051" s="127"/>
      <c r="AM1051" s="127"/>
      <c r="AN1051" s="127"/>
      <c r="AO1051" s="127"/>
      <c r="AP1051" s="127"/>
      <c r="AQ1051" s="127"/>
      <c r="AR1051" s="127"/>
      <c r="AS1051" s="127"/>
      <c r="AT1051" s="127"/>
      <c r="AU1051" s="127"/>
      <c r="AV1051" s="127"/>
      <c r="AW1051" s="127"/>
      <c r="AX1051" s="127"/>
    </row>
    <row r="1052" spans="1:50" x14ac:dyDescent="0.3">
      <c r="A1052" s="25"/>
      <c r="B1052" s="25"/>
      <c r="C1052" s="25"/>
      <c r="D1052" s="25"/>
      <c r="E1052" s="25"/>
      <c r="F1052" s="25"/>
      <c r="G1052" s="71"/>
      <c r="H1052" s="84"/>
      <c r="I1052" s="127"/>
      <c r="J1052" s="180"/>
      <c r="K1052" s="25"/>
      <c r="L1052" s="25"/>
      <c r="M1052" s="103"/>
      <c r="N1052" s="103"/>
      <c r="O1052" s="140"/>
      <c r="P1052" s="103"/>
      <c r="Q1052" s="103"/>
      <c r="R1052" s="103"/>
      <c r="S1052" s="25"/>
      <c r="T1052" s="154"/>
      <c r="U1052" s="125"/>
      <c r="V1052" s="125"/>
      <c r="W1052" s="125"/>
      <c r="X1052" s="111"/>
      <c r="Y1052" s="112"/>
      <c r="Z1052" s="113"/>
      <c r="AA1052" s="113"/>
      <c r="AB1052" s="127"/>
      <c r="AC1052" s="127"/>
      <c r="AD1052" s="127"/>
      <c r="AE1052" s="127"/>
      <c r="AF1052" s="127"/>
      <c r="AG1052" s="127"/>
      <c r="AH1052" s="127"/>
      <c r="AI1052" s="127"/>
      <c r="AJ1052" s="127"/>
      <c r="AK1052" s="127"/>
      <c r="AL1052" s="127"/>
      <c r="AM1052" s="127"/>
      <c r="AN1052" s="127"/>
      <c r="AO1052" s="127"/>
      <c r="AP1052" s="127"/>
      <c r="AQ1052" s="127"/>
      <c r="AR1052" s="127"/>
      <c r="AS1052" s="127"/>
      <c r="AT1052" s="127"/>
      <c r="AU1052" s="127"/>
      <c r="AV1052" s="127"/>
      <c r="AW1052" s="127"/>
      <c r="AX1052" s="127"/>
    </row>
    <row r="1053" spans="1:50" x14ac:dyDescent="0.3">
      <c r="A1053" s="25"/>
      <c r="B1053" s="25"/>
      <c r="C1053" s="25"/>
      <c r="D1053" s="25"/>
      <c r="E1053" s="25"/>
      <c r="F1053" s="25"/>
      <c r="G1053" s="71"/>
      <c r="H1053" s="84"/>
      <c r="I1053" s="127"/>
      <c r="J1053" s="180"/>
      <c r="K1053" s="25"/>
      <c r="L1053" s="25"/>
      <c r="M1053" s="103"/>
      <c r="N1053" s="103"/>
      <c r="O1053" s="140"/>
      <c r="P1053" s="103"/>
      <c r="Q1053" s="103"/>
      <c r="R1053" s="103"/>
      <c r="S1053" s="25"/>
      <c r="T1053" s="154"/>
      <c r="U1053" s="125"/>
      <c r="V1053" s="125"/>
      <c r="W1053" s="125"/>
      <c r="X1053" s="111"/>
      <c r="Y1053" s="112"/>
      <c r="Z1053" s="113"/>
      <c r="AA1053" s="113"/>
      <c r="AB1053" s="127"/>
      <c r="AC1053" s="127"/>
      <c r="AD1053" s="127"/>
      <c r="AE1053" s="127"/>
      <c r="AF1053" s="127"/>
      <c r="AG1053" s="127"/>
      <c r="AH1053" s="127"/>
      <c r="AI1053" s="127"/>
      <c r="AJ1053" s="127"/>
      <c r="AK1053" s="127"/>
      <c r="AL1053" s="127"/>
      <c r="AM1053" s="127"/>
      <c r="AN1053" s="127"/>
      <c r="AO1053" s="127"/>
      <c r="AP1053" s="127"/>
      <c r="AQ1053" s="127"/>
      <c r="AR1053" s="127"/>
      <c r="AS1053" s="127"/>
      <c r="AT1053" s="127"/>
      <c r="AU1053" s="127"/>
      <c r="AV1053" s="127"/>
      <c r="AW1053" s="127"/>
      <c r="AX1053" s="127"/>
    </row>
    <row r="1054" spans="1:50" x14ac:dyDescent="0.3">
      <c r="A1054" s="25"/>
      <c r="B1054" s="25"/>
      <c r="C1054" s="25"/>
      <c r="D1054" s="25"/>
      <c r="E1054" s="25"/>
      <c r="F1054" s="25"/>
      <c r="G1054" s="71"/>
      <c r="H1054" s="84"/>
      <c r="I1054" s="127"/>
      <c r="J1054" s="180"/>
      <c r="K1054" s="25"/>
      <c r="L1054" s="25"/>
      <c r="M1054" s="103"/>
      <c r="N1054" s="103"/>
      <c r="O1054" s="140"/>
      <c r="P1054" s="103"/>
      <c r="Q1054" s="103"/>
      <c r="R1054" s="103"/>
      <c r="S1054" s="25"/>
      <c r="T1054" s="154"/>
      <c r="U1054" s="125"/>
      <c r="V1054" s="125"/>
      <c r="W1054" s="125"/>
      <c r="X1054" s="111"/>
      <c r="Y1054" s="112"/>
      <c r="Z1054" s="113"/>
      <c r="AA1054" s="113"/>
      <c r="AB1054" s="127"/>
      <c r="AC1054" s="127"/>
      <c r="AD1054" s="127"/>
      <c r="AE1054" s="127"/>
      <c r="AF1054" s="127"/>
      <c r="AG1054" s="127"/>
      <c r="AH1054" s="127"/>
      <c r="AI1054" s="127"/>
      <c r="AJ1054" s="127"/>
      <c r="AK1054" s="127"/>
      <c r="AL1054" s="127"/>
      <c r="AM1054" s="127"/>
      <c r="AN1054" s="127"/>
      <c r="AO1054" s="127"/>
      <c r="AP1054" s="127"/>
      <c r="AQ1054" s="127"/>
      <c r="AR1054" s="127"/>
      <c r="AS1054" s="127"/>
      <c r="AT1054" s="127"/>
      <c r="AU1054" s="127"/>
      <c r="AV1054" s="127"/>
      <c r="AW1054" s="127"/>
      <c r="AX1054" s="127"/>
    </row>
    <row r="1055" spans="1:50" x14ac:dyDescent="0.3">
      <c r="A1055" s="25"/>
      <c r="B1055" s="25"/>
      <c r="C1055" s="25"/>
      <c r="D1055" s="25"/>
      <c r="E1055" s="25"/>
      <c r="F1055" s="25"/>
      <c r="G1055" s="71"/>
      <c r="H1055" s="84"/>
      <c r="I1055" s="127"/>
      <c r="J1055" s="180"/>
      <c r="K1055" s="25"/>
      <c r="L1055" s="25"/>
      <c r="M1055" s="103"/>
      <c r="N1055" s="103"/>
      <c r="O1055" s="140"/>
      <c r="P1055" s="103"/>
      <c r="Q1055" s="103"/>
      <c r="R1055" s="103"/>
      <c r="S1055" s="25"/>
      <c r="T1055" s="154"/>
      <c r="U1055" s="125"/>
      <c r="V1055" s="125"/>
      <c r="W1055" s="125"/>
      <c r="X1055" s="111"/>
      <c r="Y1055" s="112"/>
      <c r="Z1055" s="113"/>
      <c r="AA1055" s="113"/>
      <c r="AB1055" s="127"/>
      <c r="AC1055" s="127"/>
      <c r="AD1055" s="127"/>
      <c r="AE1055" s="127"/>
      <c r="AF1055" s="127"/>
      <c r="AG1055" s="127"/>
      <c r="AH1055" s="127"/>
      <c r="AI1055" s="127"/>
      <c r="AJ1055" s="127"/>
      <c r="AK1055" s="127"/>
      <c r="AL1055" s="127"/>
      <c r="AM1055" s="127"/>
      <c r="AN1055" s="127"/>
      <c r="AO1055" s="127"/>
      <c r="AP1055" s="127"/>
      <c r="AQ1055" s="127"/>
      <c r="AR1055" s="127"/>
      <c r="AS1055" s="127"/>
      <c r="AT1055" s="127"/>
      <c r="AU1055" s="127"/>
      <c r="AV1055" s="127"/>
      <c r="AW1055" s="127"/>
      <c r="AX1055" s="127"/>
    </row>
    <row r="1056" spans="1:50" x14ac:dyDescent="0.3">
      <c r="A1056" s="25"/>
      <c r="B1056" s="25"/>
      <c r="C1056" s="25"/>
      <c r="D1056" s="25"/>
      <c r="E1056" s="25"/>
      <c r="F1056" s="25"/>
      <c r="G1056" s="71"/>
      <c r="H1056" s="84"/>
      <c r="I1056" s="271"/>
      <c r="J1056" s="180"/>
      <c r="K1056" s="25"/>
      <c r="L1056" s="25"/>
      <c r="M1056" s="103"/>
      <c r="N1056" s="103"/>
      <c r="O1056" s="140"/>
      <c r="P1056" s="103"/>
      <c r="Q1056" s="103"/>
      <c r="R1056" s="103"/>
      <c r="S1056" s="25"/>
      <c r="T1056" s="154"/>
      <c r="U1056" s="125"/>
      <c r="V1056" s="125"/>
      <c r="W1056" s="125"/>
      <c r="X1056" s="111"/>
      <c r="Y1056" s="112"/>
      <c r="Z1056" s="113"/>
      <c r="AA1056" s="113"/>
      <c r="AB1056" s="127"/>
      <c r="AC1056" s="127"/>
      <c r="AD1056" s="127"/>
      <c r="AE1056" s="127"/>
      <c r="AF1056" s="127"/>
      <c r="AG1056" s="127"/>
      <c r="AH1056" s="127"/>
      <c r="AI1056" s="127"/>
      <c r="AJ1056" s="127"/>
      <c r="AK1056" s="127"/>
      <c r="AL1056" s="127"/>
      <c r="AM1056" s="127"/>
      <c r="AN1056" s="127"/>
      <c r="AO1056" s="127"/>
      <c r="AP1056" s="127"/>
      <c r="AQ1056" s="127"/>
      <c r="AR1056" s="127"/>
      <c r="AS1056" s="127"/>
      <c r="AT1056" s="127"/>
      <c r="AU1056" s="127"/>
      <c r="AV1056" s="127"/>
      <c r="AW1056" s="127"/>
      <c r="AX1056" s="127"/>
    </row>
    <row r="1057" spans="1:50" x14ac:dyDescent="0.3">
      <c r="A1057" s="25"/>
      <c r="B1057" s="25"/>
      <c r="C1057" s="25"/>
      <c r="D1057" s="25"/>
      <c r="E1057" s="25"/>
      <c r="F1057" s="25"/>
      <c r="G1057" s="71"/>
      <c r="H1057" s="84"/>
      <c r="I1057" s="127"/>
      <c r="J1057" s="180"/>
      <c r="K1057" s="25"/>
      <c r="L1057" s="25"/>
      <c r="M1057" s="103"/>
      <c r="N1057" s="103"/>
      <c r="O1057" s="140"/>
      <c r="P1057" s="103"/>
      <c r="Q1057" s="103"/>
      <c r="R1057" s="103"/>
      <c r="S1057" s="25"/>
      <c r="T1057" s="154"/>
      <c r="U1057" s="125"/>
      <c r="V1057" s="125"/>
      <c r="W1057" s="125"/>
      <c r="X1057" s="111"/>
      <c r="Y1057" s="112"/>
      <c r="Z1057" s="113"/>
      <c r="AA1057" s="113"/>
      <c r="AB1057" s="127"/>
      <c r="AC1057" s="127"/>
      <c r="AD1057" s="127"/>
      <c r="AE1057" s="127"/>
      <c r="AF1057" s="127"/>
      <c r="AG1057" s="127"/>
      <c r="AH1057" s="127"/>
      <c r="AI1057" s="127"/>
      <c r="AJ1057" s="127"/>
      <c r="AK1057" s="127"/>
      <c r="AL1057" s="127"/>
      <c r="AM1057" s="127"/>
      <c r="AN1057" s="127"/>
      <c r="AO1057" s="127"/>
      <c r="AP1057" s="127"/>
      <c r="AQ1057" s="127"/>
      <c r="AR1057" s="127"/>
      <c r="AS1057" s="127"/>
      <c r="AT1057" s="127"/>
      <c r="AU1057" s="127"/>
      <c r="AV1057" s="127"/>
      <c r="AW1057" s="127"/>
      <c r="AX1057" s="127"/>
    </row>
    <row r="1058" spans="1:50" x14ac:dyDescent="0.3">
      <c r="A1058" s="25"/>
      <c r="B1058" s="25"/>
      <c r="C1058" s="25"/>
      <c r="D1058" s="25"/>
      <c r="E1058" s="25"/>
      <c r="F1058" s="25"/>
      <c r="G1058" s="71"/>
      <c r="H1058" s="84"/>
      <c r="I1058" s="84"/>
      <c r="J1058" s="180"/>
      <c r="K1058" s="25"/>
      <c r="L1058" s="25"/>
      <c r="M1058" s="103"/>
      <c r="N1058" s="103"/>
      <c r="O1058" s="140"/>
      <c r="P1058" s="103"/>
      <c r="Q1058" s="103"/>
      <c r="R1058" s="103"/>
      <c r="S1058" s="25"/>
      <c r="T1058" s="154"/>
      <c r="U1058" s="125"/>
      <c r="V1058" s="125"/>
      <c r="W1058" s="125"/>
      <c r="X1058" s="111"/>
      <c r="Y1058" s="112"/>
      <c r="Z1058" s="113"/>
      <c r="AA1058" s="113"/>
      <c r="AB1058" s="127"/>
      <c r="AC1058" s="127"/>
      <c r="AD1058" s="127"/>
      <c r="AE1058" s="127"/>
      <c r="AF1058" s="127"/>
      <c r="AG1058" s="127"/>
      <c r="AH1058" s="127"/>
      <c r="AI1058" s="127"/>
      <c r="AJ1058" s="127"/>
      <c r="AK1058" s="127"/>
      <c r="AL1058" s="127"/>
      <c r="AM1058" s="127"/>
      <c r="AN1058" s="127"/>
      <c r="AO1058" s="127"/>
      <c r="AP1058" s="127"/>
      <c r="AQ1058" s="127"/>
      <c r="AR1058" s="127"/>
      <c r="AS1058" s="127"/>
      <c r="AT1058" s="127"/>
      <c r="AU1058" s="127"/>
      <c r="AV1058" s="127"/>
      <c r="AW1058" s="127"/>
      <c r="AX1058" s="127"/>
    </row>
    <row r="1059" spans="1:50" x14ac:dyDescent="0.3">
      <c r="A1059" s="25"/>
      <c r="B1059" s="25"/>
      <c r="C1059" s="25"/>
      <c r="D1059" s="25"/>
      <c r="E1059" s="25"/>
      <c r="F1059" s="25"/>
      <c r="G1059" s="71"/>
      <c r="H1059" s="88"/>
      <c r="I1059" s="127"/>
      <c r="J1059" s="180"/>
      <c r="K1059" s="25"/>
      <c r="L1059" s="25"/>
      <c r="M1059" s="103"/>
      <c r="N1059" s="103"/>
      <c r="O1059" s="140"/>
      <c r="P1059" s="103"/>
      <c r="Q1059" s="103"/>
      <c r="R1059" s="103"/>
      <c r="S1059" s="25"/>
      <c r="T1059" s="154"/>
      <c r="U1059" s="125"/>
      <c r="V1059" s="125"/>
      <c r="W1059" s="125"/>
      <c r="X1059" s="111"/>
      <c r="Y1059" s="112"/>
      <c r="Z1059" s="113"/>
      <c r="AA1059" s="113"/>
      <c r="AB1059" s="127"/>
      <c r="AC1059" s="127"/>
      <c r="AD1059" s="127"/>
      <c r="AE1059" s="127"/>
      <c r="AF1059" s="127"/>
      <c r="AG1059" s="127"/>
      <c r="AH1059" s="127"/>
      <c r="AI1059" s="127"/>
      <c r="AJ1059" s="127"/>
      <c r="AK1059" s="127"/>
      <c r="AL1059" s="127"/>
      <c r="AM1059" s="127"/>
      <c r="AN1059" s="127"/>
      <c r="AO1059" s="127"/>
      <c r="AP1059" s="127"/>
      <c r="AQ1059" s="127"/>
      <c r="AR1059" s="127"/>
      <c r="AS1059" s="127"/>
      <c r="AT1059" s="127"/>
      <c r="AU1059" s="127"/>
      <c r="AV1059" s="127"/>
      <c r="AW1059" s="127"/>
      <c r="AX1059" s="127"/>
    </row>
    <row r="1060" spans="1:50" x14ac:dyDescent="0.3">
      <c r="A1060" s="25"/>
      <c r="B1060" s="25"/>
      <c r="C1060" s="25"/>
      <c r="D1060" s="25"/>
      <c r="E1060" s="25"/>
      <c r="F1060" s="25"/>
      <c r="G1060" s="71"/>
      <c r="H1060" s="84"/>
      <c r="I1060" s="84"/>
      <c r="J1060" s="180"/>
      <c r="K1060" s="25"/>
      <c r="L1060" s="25"/>
      <c r="M1060" s="103"/>
      <c r="N1060" s="103"/>
      <c r="O1060" s="140"/>
      <c r="P1060" s="103"/>
      <c r="Q1060" s="103"/>
      <c r="R1060" s="103"/>
      <c r="S1060" s="25"/>
      <c r="T1060" s="154"/>
      <c r="U1060" s="125"/>
      <c r="V1060" s="125"/>
      <c r="W1060" s="125"/>
      <c r="X1060" s="111"/>
      <c r="Y1060" s="112"/>
      <c r="Z1060" s="113"/>
      <c r="AA1060" s="113"/>
      <c r="AB1060" s="127"/>
      <c r="AC1060" s="127"/>
      <c r="AD1060" s="127"/>
      <c r="AE1060" s="127"/>
      <c r="AF1060" s="127"/>
      <c r="AG1060" s="127"/>
      <c r="AH1060" s="127"/>
      <c r="AI1060" s="127"/>
      <c r="AJ1060" s="127"/>
      <c r="AK1060" s="127"/>
      <c r="AL1060" s="127"/>
      <c r="AM1060" s="127"/>
      <c r="AN1060" s="127"/>
      <c r="AO1060" s="127"/>
      <c r="AP1060" s="127"/>
      <c r="AQ1060" s="127"/>
      <c r="AR1060" s="127"/>
      <c r="AS1060" s="127"/>
      <c r="AT1060" s="127"/>
      <c r="AU1060" s="127"/>
      <c r="AV1060" s="127"/>
      <c r="AW1060" s="127"/>
      <c r="AX1060" s="127"/>
    </row>
    <row r="1061" spans="1:50" x14ac:dyDescent="0.3">
      <c r="A1061" s="25"/>
      <c r="B1061" s="25"/>
      <c r="C1061" s="25"/>
      <c r="D1061" s="25"/>
      <c r="E1061" s="25"/>
      <c r="F1061" s="25"/>
      <c r="G1061" s="71"/>
      <c r="H1061" s="84"/>
      <c r="I1061" s="127"/>
      <c r="J1061" s="180"/>
      <c r="K1061" s="25"/>
      <c r="L1061" s="25"/>
      <c r="M1061" s="103"/>
      <c r="N1061" s="103"/>
      <c r="O1061" s="140"/>
      <c r="P1061" s="103"/>
      <c r="Q1061" s="103"/>
      <c r="R1061" s="103"/>
      <c r="S1061" s="25"/>
      <c r="T1061" s="154"/>
      <c r="U1061" s="125"/>
      <c r="V1061" s="125"/>
      <c r="W1061" s="125"/>
      <c r="X1061" s="111"/>
      <c r="Y1061" s="112"/>
      <c r="Z1061" s="113"/>
      <c r="AA1061" s="113"/>
      <c r="AB1061" s="127"/>
      <c r="AC1061" s="127"/>
      <c r="AD1061" s="127"/>
      <c r="AE1061" s="127"/>
      <c r="AF1061" s="127"/>
      <c r="AG1061" s="127"/>
      <c r="AH1061" s="127"/>
      <c r="AI1061" s="127"/>
      <c r="AJ1061" s="127"/>
      <c r="AK1061" s="127"/>
      <c r="AL1061" s="127"/>
      <c r="AM1061" s="127"/>
      <c r="AN1061" s="127"/>
      <c r="AO1061" s="127"/>
      <c r="AP1061" s="127"/>
      <c r="AQ1061" s="127"/>
      <c r="AR1061" s="127"/>
      <c r="AS1061" s="127"/>
      <c r="AT1061" s="127"/>
      <c r="AU1061" s="127"/>
      <c r="AV1061" s="127"/>
      <c r="AW1061" s="127"/>
      <c r="AX1061" s="127"/>
    </row>
    <row r="1062" spans="1:50" x14ac:dyDescent="0.3">
      <c r="A1062" s="25"/>
      <c r="B1062" s="25"/>
      <c r="C1062" s="25"/>
      <c r="D1062" s="25"/>
      <c r="E1062" s="25"/>
      <c r="F1062" s="25"/>
      <c r="G1062" s="71"/>
      <c r="H1062" s="84"/>
      <c r="I1062" s="84"/>
      <c r="J1062" s="180"/>
      <c r="K1062" s="25"/>
      <c r="L1062" s="25"/>
      <c r="M1062" s="103"/>
      <c r="N1062" s="103"/>
      <c r="O1062" s="140"/>
      <c r="P1062" s="103"/>
      <c r="Q1062" s="103"/>
      <c r="R1062" s="103"/>
      <c r="S1062" s="25"/>
      <c r="T1062" s="154"/>
      <c r="U1062" s="125"/>
      <c r="V1062" s="125"/>
      <c r="W1062" s="125"/>
      <c r="X1062" s="111"/>
      <c r="Y1062" s="112"/>
      <c r="Z1062" s="113"/>
      <c r="AA1062" s="113"/>
      <c r="AB1062" s="127"/>
      <c r="AC1062" s="127"/>
      <c r="AD1062" s="127"/>
      <c r="AE1062" s="127"/>
      <c r="AF1062" s="127"/>
      <c r="AG1062" s="127"/>
      <c r="AH1062" s="127"/>
      <c r="AI1062" s="127"/>
      <c r="AJ1062" s="127"/>
      <c r="AK1062" s="127"/>
      <c r="AL1062" s="127"/>
      <c r="AM1062" s="127"/>
      <c r="AN1062" s="127"/>
      <c r="AO1062" s="127"/>
      <c r="AP1062" s="127"/>
      <c r="AQ1062" s="127"/>
      <c r="AR1062" s="127"/>
      <c r="AS1062" s="127"/>
      <c r="AT1062" s="127"/>
      <c r="AU1062" s="127"/>
      <c r="AV1062" s="127"/>
      <c r="AW1062" s="127"/>
      <c r="AX1062" s="127"/>
    </row>
    <row r="1063" spans="1:50" x14ac:dyDescent="0.3">
      <c r="A1063" s="25"/>
      <c r="B1063" s="25"/>
      <c r="C1063" s="25"/>
      <c r="D1063" s="25"/>
      <c r="E1063" s="25"/>
      <c r="F1063" s="25"/>
      <c r="G1063" s="71"/>
      <c r="H1063" s="84"/>
      <c r="I1063" s="127"/>
      <c r="J1063" s="180"/>
      <c r="K1063" s="25"/>
      <c r="L1063" s="25"/>
      <c r="M1063" s="103"/>
      <c r="N1063" s="103"/>
      <c r="O1063" s="140"/>
      <c r="P1063" s="103"/>
      <c r="Q1063" s="103"/>
      <c r="R1063" s="103"/>
      <c r="S1063" s="25"/>
      <c r="T1063" s="154"/>
      <c r="U1063" s="125"/>
      <c r="V1063" s="125"/>
      <c r="W1063" s="125"/>
      <c r="X1063" s="111"/>
      <c r="Y1063" s="112"/>
      <c r="Z1063" s="113"/>
      <c r="AA1063" s="113"/>
      <c r="AB1063" s="127"/>
      <c r="AC1063" s="127"/>
      <c r="AD1063" s="127"/>
      <c r="AE1063" s="127"/>
      <c r="AF1063" s="127"/>
      <c r="AG1063" s="127"/>
      <c r="AH1063" s="127"/>
      <c r="AI1063" s="127"/>
      <c r="AJ1063" s="127"/>
      <c r="AK1063" s="127"/>
      <c r="AL1063" s="127"/>
      <c r="AM1063" s="141"/>
      <c r="AN1063" s="141"/>
      <c r="AO1063" s="127"/>
      <c r="AP1063" s="127"/>
      <c r="AQ1063" s="127"/>
      <c r="AR1063" s="127"/>
      <c r="AS1063" s="127"/>
      <c r="AT1063" s="127"/>
      <c r="AU1063" s="127"/>
      <c r="AV1063" s="127"/>
      <c r="AW1063" s="127"/>
      <c r="AX1063" s="127"/>
    </row>
    <row r="1064" spans="1:50" x14ac:dyDescent="0.3">
      <c r="A1064" s="25"/>
      <c r="B1064" s="25"/>
      <c r="C1064" s="25"/>
      <c r="D1064" s="25"/>
      <c r="E1064" s="25"/>
      <c r="F1064" s="25"/>
      <c r="G1064" s="71"/>
      <c r="H1064" s="84"/>
      <c r="I1064" s="127"/>
      <c r="J1064" s="180"/>
      <c r="K1064" s="25"/>
      <c r="L1064" s="25"/>
      <c r="M1064" s="103"/>
      <c r="N1064" s="103"/>
      <c r="O1064" s="140"/>
      <c r="P1064" s="103"/>
      <c r="Q1064" s="103"/>
      <c r="R1064" s="103"/>
      <c r="S1064" s="25"/>
      <c r="T1064" s="154"/>
      <c r="U1064" s="125"/>
      <c r="V1064" s="125"/>
      <c r="W1064" s="125"/>
      <c r="X1064" s="111"/>
      <c r="Y1064" s="112"/>
      <c r="Z1064" s="113"/>
      <c r="AA1064" s="113"/>
      <c r="AB1064" s="127"/>
      <c r="AC1064" s="127"/>
      <c r="AD1064" s="127"/>
      <c r="AE1064" s="127"/>
      <c r="AF1064" s="127"/>
      <c r="AG1064" s="127"/>
      <c r="AH1064" s="127"/>
      <c r="AI1064" s="127"/>
      <c r="AJ1064" s="127"/>
      <c r="AK1064" s="127"/>
      <c r="AL1064" s="127"/>
      <c r="AM1064" s="127"/>
      <c r="AN1064" s="127"/>
      <c r="AO1064" s="127"/>
      <c r="AP1064" s="127"/>
      <c r="AQ1064" s="127"/>
      <c r="AR1064" s="127"/>
      <c r="AS1064" s="127"/>
      <c r="AT1064" s="127"/>
      <c r="AU1064" s="127"/>
      <c r="AV1064" s="127"/>
      <c r="AW1064" s="127"/>
      <c r="AX1064" s="127"/>
    </row>
    <row r="1065" spans="1:50" x14ac:dyDescent="0.3">
      <c r="A1065" s="25"/>
      <c r="B1065" s="25"/>
      <c r="C1065" s="25"/>
      <c r="D1065" s="25"/>
      <c r="E1065" s="25"/>
      <c r="F1065" s="25"/>
      <c r="G1065" s="71"/>
      <c r="H1065" s="84"/>
      <c r="I1065" s="127"/>
      <c r="J1065" s="180"/>
      <c r="K1065" s="25"/>
      <c r="L1065" s="25"/>
      <c r="M1065" s="103"/>
      <c r="N1065" s="103"/>
      <c r="O1065" s="140"/>
      <c r="P1065" s="103"/>
      <c r="Q1065" s="103"/>
      <c r="R1065" s="103"/>
      <c r="S1065" s="25"/>
      <c r="T1065" s="154"/>
      <c r="U1065" s="125"/>
      <c r="V1065" s="125"/>
      <c r="W1065" s="125"/>
      <c r="X1065" s="111"/>
      <c r="Y1065" s="112"/>
      <c r="Z1065" s="113"/>
      <c r="AA1065" s="113"/>
      <c r="AB1065" s="127"/>
      <c r="AC1065" s="127"/>
      <c r="AD1065" s="127"/>
      <c r="AE1065" s="127"/>
      <c r="AF1065" s="127"/>
      <c r="AG1065" s="127"/>
      <c r="AH1065" s="127"/>
      <c r="AI1065" s="127"/>
      <c r="AJ1065" s="127"/>
      <c r="AK1065" s="127"/>
      <c r="AL1065" s="127"/>
      <c r="AM1065" s="127"/>
      <c r="AN1065" s="127"/>
      <c r="AO1065" s="127"/>
      <c r="AP1065" s="127"/>
      <c r="AQ1065" s="127"/>
      <c r="AR1065" s="127"/>
      <c r="AS1065" s="127"/>
      <c r="AT1065" s="127"/>
      <c r="AU1065" s="127"/>
      <c r="AV1065" s="127"/>
      <c r="AW1065" s="127"/>
      <c r="AX1065" s="127"/>
    </row>
    <row r="1066" spans="1:50" x14ac:dyDescent="0.3">
      <c r="A1066" s="25"/>
      <c r="B1066" s="25"/>
      <c r="C1066" s="25"/>
      <c r="D1066" s="25"/>
      <c r="E1066" s="25"/>
      <c r="F1066" s="25"/>
      <c r="G1066" s="71"/>
      <c r="H1066" s="84"/>
      <c r="I1066" s="127"/>
      <c r="J1066" s="180"/>
      <c r="K1066" s="25"/>
      <c r="L1066" s="25"/>
      <c r="M1066" s="103"/>
      <c r="N1066" s="103"/>
      <c r="O1066" s="140"/>
      <c r="P1066" s="103"/>
      <c r="Q1066" s="103"/>
      <c r="R1066" s="103"/>
      <c r="S1066" s="25"/>
      <c r="T1066" s="154"/>
      <c r="U1066" s="125"/>
      <c r="V1066" s="125"/>
      <c r="W1066" s="125"/>
      <c r="X1066" s="111"/>
      <c r="Y1066" s="112"/>
      <c r="Z1066" s="113"/>
      <c r="AA1066" s="113"/>
      <c r="AB1066" s="127"/>
      <c r="AC1066" s="127"/>
      <c r="AD1066" s="127"/>
      <c r="AE1066" s="127"/>
      <c r="AF1066" s="127"/>
      <c r="AG1066" s="127"/>
      <c r="AH1066" s="127"/>
      <c r="AI1066" s="127"/>
      <c r="AJ1066" s="127"/>
      <c r="AK1066" s="127"/>
      <c r="AL1066" s="127"/>
      <c r="AM1066" s="127"/>
      <c r="AN1066" s="127"/>
      <c r="AO1066" s="127"/>
      <c r="AP1066" s="127"/>
      <c r="AQ1066" s="127"/>
      <c r="AR1066" s="127"/>
      <c r="AS1066" s="127"/>
      <c r="AT1066" s="127"/>
      <c r="AU1066" s="127"/>
      <c r="AV1066" s="127"/>
      <c r="AW1066" s="127"/>
      <c r="AX1066" s="127"/>
    </row>
    <row r="1067" spans="1:50" x14ac:dyDescent="0.3">
      <c r="A1067" s="25"/>
      <c r="B1067" s="25"/>
      <c r="C1067" s="25"/>
      <c r="D1067" s="25"/>
      <c r="E1067" s="25"/>
      <c r="F1067" s="25"/>
      <c r="G1067" s="71"/>
      <c r="H1067" s="84"/>
      <c r="I1067" s="127"/>
      <c r="J1067" s="180"/>
      <c r="K1067" s="25"/>
      <c r="L1067" s="25"/>
      <c r="M1067" s="103"/>
      <c r="N1067" s="103"/>
      <c r="O1067" s="140"/>
      <c r="P1067" s="103"/>
      <c r="Q1067" s="103"/>
      <c r="R1067" s="103"/>
      <c r="S1067" s="25"/>
      <c r="T1067" s="154"/>
      <c r="U1067" s="125"/>
      <c r="V1067" s="125"/>
      <c r="W1067" s="125"/>
      <c r="X1067" s="111"/>
      <c r="Y1067" s="112"/>
      <c r="Z1067" s="113"/>
      <c r="AA1067" s="113"/>
      <c r="AB1067" s="127"/>
      <c r="AC1067" s="127"/>
      <c r="AD1067" s="127"/>
      <c r="AE1067" s="127"/>
      <c r="AF1067" s="127"/>
      <c r="AG1067" s="127"/>
      <c r="AH1067" s="127"/>
      <c r="AI1067" s="127"/>
      <c r="AJ1067" s="127"/>
      <c r="AK1067" s="127"/>
      <c r="AL1067" s="127"/>
      <c r="AM1067" s="127"/>
      <c r="AN1067" s="127"/>
      <c r="AO1067" s="127"/>
      <c r="AP1067" s="127"/>
      <c r="AQ1067" s="127"/>
      <c r="AR1067" s="127"/>
      <c r="AS1067" s="127"/>
      <c r="AT1067" s="127"/>
      <c r="AU1067" s="127"/>
      <c r="AV1067" s="127"/>
      <c r="AW1067" s="127"/>
      <c r="AX1067" s="127"/>
    </row>
    <row r="1068" spans="1:50" x14ac:dyDescent="0.3">
      <c r="A1068" s="25"/>
      <c r="B1068" s="25"/>
      <c r="C1068" s="25"/>
      <c r="D1068" s="25"/>
      <c r="E1068" s="25"/>
      <c r="F1068" s="25"/>
      <c r="G1068" s="71"/>
      <c r="H1068" s="84"/>
      <c r="I1068" s="127"/>
      <c r="J1068" s="180"/>
      <c r="K1068" s="25"/>
      <c r="L1068" s="25"/>
      <c r="M1068" s="103"/>
      <c r="N1068" s="103"/>
      <c r="O1068" s="140"/>
      <c r="P1068" s="103"/>
      <c r="Q1068" s="103"/>
      <c r="R1068" s="103"/>
      <c r="S1068" s="25"/>
      <c r="T1068" s="154"/>
      <c r="U1068" s="125"/>
      <c r="V1068" s="125"/>
      <c r="W1068" s="125"/>
      <c r="X1068" s="111"/>
      <c r="Y1068" s="112"/>
      <c r="Z1068" s="113"/>
      <c r="AA1068" s="113"/>
      <c r="AB1068" s="127"/>
      <c r="AC1068" s="127"/>
      <c r="AD1068" s="127"/>
      <c r="AE1068" s="127"/>
      <c r="AF1068" s="127"/>
      <c r="AG1068" s="127"/>
      <c r="AH1068" s="127"/>
      <c r="AI1068" s="127"/>
      <c r="AJ1068" s="127"/>
      <c r="AK1068" s="127"/>
      <c r="AL1068" s="127"/>
      <c r="AM1068" s="127"/>
      <c r="AN1068" s="127"/>
      <c r="AO1068" s="127"/>
      <c r="AP1068" s="127"/>
      <c r="AQ1068" s="127"/>
      <c r="AR1068" s="127"/>
      <c r="AS1068" s="127"/>
      <c r="AT1068" s="127"/>
      <c r="AU1068" s="127"/>
      <c r="AV1068" s="127"/>
      <c r="AW1068" s="127"/>
      <c r="AX1068" s="127"/>
    </row>
    <row r="1069" spans="1:50" x14ac:dyDescent="0.3">
      <c r="A1069" s="25"/>
      <c r="B1069" s="25"/>
      <c r="C1069" s="25"/>
      <c r="D1069" s="25"/>
      <c r="E1069" s="25"/>
      <c r="F1069" s="25"/>
      <c r="G1069" s="71"/>
      <c r="H1069" s="84"/>
      <c r="I1069" s="127"/>
      <c r="J1069" s="180"/>
      <c r="K1069" s="25"/>
      <c r="L1069" s="25"/>
      <c r="M1069" s="103"/>
      <c r="N1069" s="103"/>
      <c r="O1069" s="140"/>
      <c r="P1069" s="103"/>
      <c r="Q1069" s="103"/>
      <c r="R1069" s="103"/>
      <c r="S1069" s="25"/>
      <c r="T1069" s="154"/>
      <c r="U1069" s="125"/>
      <c r="V1069" s="125"/>
      <c r="W1069" s="125"/>
      <c r="X1069" s="111"/>
      <c r="Y1069" s="112"/>
      <c r="Z1069" s="113"/>
      <c r="AA1069" s="113"/>
      <c r="AB1069" s="127"/>
      <c r="AC1069" s="127"/>
      <c r="AD1069" s="127"/>
      <c r="AE1069" s="127"/>
      <c r="AF1069" s="127"/>
      <c r="AG1069" s="127"/>
      <c r="AH1069" s="127"/>
      <c r="AI1069" s="127"/>
      <c r="AJ1069" s="127"/>
      <c r="AK1069" s="127"/>
      <c r="AL1069" s="127"/>
      <c r="AM1069" s="127"/>
      <c r="AN1069" s="127"/>
      <c r="AO1069" s="127"/>
      <c r="AP1069" s="127"/>
      <c r="AQ1069" s="127"/>
      <c r="AR1069" s="127"/>
      <c r="AS1069" s="127"/>
      <c r="AT1069" s="127"/>
      <c r="AU1069" s="127"/>
      <c r="AV1069" s="127"/>
      <c r="AW1069" s="127"/>
      <c r="AX1069" s="127"/>
    </row>
    <row r="1070" spans="1:50" x14ac:dyDescent="0.3">
      <c r="A1070" s="25"/>
      <c r="B1070" s="25"/>
      <c r="C1070" s="25"/>
      <c r="D1070" s="25"/>
      <c r="E1070" s="25"/>
      <c r="F1070" s="25"/>
      <c r="G1070" s="71"/>
      <c r="H1070" s="84"/>
      <c r="I1070" s="127"/>
      <c r="J1070" s="180"/>
      <c r="K1070" s="25"/>
      <c r="L1070" s="25"/>
      <c r="M1070" s="103"/>
      <c r="N1070" s="103"/>
      <c r="O1070" s="140"/>
      <c r="P1070" s="103"/>
      <c r="Q1070" s="103"/>
      <c r="R1070" s="103"/>
      <c r="S1070" s="25"/>
      <c r="T1070" s="154"/>
      <c r="U1070" s="125"/>
      <c r="V1070" s="125"/>
      <c r="W1070" s="125"/>
      <c r="X1070" s="111"/>
      <c r="Y1070" s="112"/>
      <c r="Z1070" s="113"/>
      <c r="AA1070" s="113"/>
      <c r="AB1070" s="127"/>
      <c r="AC1070" s="127"/>
      <c r="AD1070" s="127"/>
      <c r="AE1070" s="127"/>
      <c r="AF1070" s="127"/>
      <c r="AG1070" s="127"/>
      <c r="AH1070" s="127"/>
      <c r="AI1070" s="127"/>
      <c r="AJ1070" s="127"/>
      <c r="AK1070" s="127"/>
      <c r="AL1070" s="127"/>
      <c r="AM1070" s="127"/>
      <c r="AN1070" s="127"/>
      <c r="AO1070" s="127"/>
      <c r="AP1070" s="127"/>
      <c r="AQ1070" s="127"/>
      <c r="AR1070" s="127"/>
      <c r="AS1070" s="127"/>
      <c r="AT1070" s="127"/>
      <c r="AU1070" s="127"/>
      <c r="AV1070" s="127"/>
      <c r="AW1070" s="127"/>
      <c r="AX1070" s="127"/>
    </row>
    <row r="1071" spans="1:50" x14ac:dyDescent="0.3">
      <c r="A1071" s="25"/>
      <c r="B1071" s="25"/>
      <c r="C1071" s="25"/>
      <c r="D1071" s="25"/>
      <c r="E1071" s="25"/>
      <c r="F1071" s="25"/>
      <c r="G1071" s="71"/>
      <c r="H1071" s="84"/>
      <c r="I1071" s="127"/>
      <c r="J1071" s="180"/>
      <c r="K1071" s="25"/>
      <c r="L1071" s="25"/>
      <c r="M1071" s="103"/>
      <c r="N1071" s="103"/>
      <c r="O1071" s="140"/>
      <c r="P1071" s="103"/>
      <c r="Q1071" s="103"/>
      <c r="R1071" s="103"/>
      <c r="S1071" s="25"/>
      <c r="T1071" s="154"/>
      <c r="U1071" s="125"/>
      <c r="V1071" s="125"/>
      <c r="W1071" s="125"/>
      <c r="X1071" s="111"/>
      <c r="Y1071" s="112"/>
      <c r="Z1071" s="113"/>
      <c r="AA1071" s="113"/>
      <c r="AB1071" s="127"/>
      <c r="AC1071" s="127"/>
      <c r="AD1071" s="127"/>
      <c r="AE1071" s="127"/>
      <c r="AF1071" s="127"/>
      <c r="AG1071" s="127"/>
      <c r="AH1071" s="127"/>
      <c r="AI1071" s="127"/>
      <c r="AJ1071" s="127"/>
      <c r="AK1071" s="127"/>
      <c r="AL1071" s="127"/>
      <c r="AM1071" s="127"/>
      <c r="AN1071" s="127"/>
      <c r="AO1071" s="127"/>
      <c r="AP1071" s="127"/>
      <c r="AQ1071" s="127"/>
      <c r="AR1071" s="127"/>
      <c r="AS1071" s="127"/>
      <c r="AT1071" s="127"/>
      <c r="AU1071" s="127"/>
      <c r="AV1071" s="127"/>
      <c r="AW1071" s="127"/>
      <c r="AX1071" s="127"/>
    </row>
    <row r="1072" spans="1:50" x14ac:dyDescent="0.3">
      <c r="A1072" s="25"/>
      <c r="B1072" s="25"/>
      <c r="C1072" s="25"/>
      <c r="D1072" s="25"/>
      <c r="E1072" s="25"/>
      <c r="F1072" s="25"/>
      <c r="G1072" s="71"/>
      <c r="H1072" s="84"/>
      <c r="I1072" s="127"/>
      <c r="J1072" s="180"/>
      <c r="K1072" s="25"/>
      <c r="L1072" s="25"/>
      <c r="M1072" s="103"/>
      <c r="N1072" s="103"/>
      <c r="O1072" s="140"/>
      <c r="P1072" s="103"/>
      <c r="Q1072" s="103"/>
      <c r="R1072" s="103"/>
      <c r="S1072" s="25"/>
      <c r="T1072" s="154"/>
      <c r="U1072" s="125"/>
      <c r="V1072" s="125"/>
      <c r="W1072" s="125"/>
      <c r="X1072" s="111"/>
      <c r="Y1072" s="112"/>
      <c r="Z1072" s="113"/>
      <c r="AA1072" s="113"/>
      <c r="AB1072" s="127"/>
      <c r="AC1072" s="127"/>
      <c r="AD1072" s="127"/>
      <c r="AE1072" s="127"/>
      <c r="AF1072" s="127"/>
      <c r="AG1072" s="127"/>
      <c r="AH1072" s="127"/>
      <c r="AI1072" s="127"/>
      <c r="AJ1072" s="127"/>
      <c r="AK1072" s="127"/>
      <c r="AL1072" s="127"/>
      <c r="AM1072" s="127"/>
      <c r="AN1072" s="127"/>
      <c r="AO1072" s="127"/>
      <c r="AP1072" s="127"/>
      <c r="AQ1072" s="127"/>
      <c r="AR1072" s="127"/>
      <c r="AS1072" s="127"/>
      <c r="AT1072" s="127"/>
      <c r="AU1072" s="127"/>
      <c r="AV1072" s="127"/>
      <c r="AW1072" s="127"/>
      <c r="AX1072" s="127"/>
    </row>
    <row r="1073" spans="1:50" x14ac:dyDescent="0.3">
      <c r="A1073" s="25"/>
      <c r="B1073" s="25"/>
      <c r="C1073" s="25"/>
      <c r="D1073" s="25"/>
      <c r="E1073" s="25"/>
      <c r="F1073" s="25"/>
      <c r="G1073" s="71"/>
      <c r="H1073" s="88"/>
      <c r="I1073" s="127"/>
      <c r="J1073" s="180"/>
      <c r="K1073" s="25"/>
      <c r="L1073" s="25"/>
      <c r="M1073" s="103"/>
      <c r="N1073" s="103"/>
      <c r="O1073" s="140"/>
      <c r="P1073" s="103"/>
      <c r="Q1073" s="103"/>
      <c r="R1073" s="103"/>
      <c r="S1073" s="25"/>
      <c r="T1073" s="154"/>
      <c r="U1073" s="125"/>
      <c r="V1073" s="125"/>
      <c r="W1073" s="125"/>
      <c r="X1073" s="111"/>
      <c r="Y1073" s="112"/>
      <c r="Z1073" s="113"/>
      <c r="AA1073" s="113"/>
      <c r="AB1073" s="127"/>
      <c r="AC1073" s="127"/>
      <c r="AD1073" s="127"/>
      <c r="AE1073" s="127"/>
      <c r="AF1073" s="127"/>
      <c r="AG1073" s="127"/>
      <c r="AH1073" s="127"/>
      <c r="AI1073" s="127"/>
      <c r="AJ1073" s="127"/>
      <c r="AK1073" s="127"/>
      <c r="AL1073" s="127"/>
      <c r="AM1073" s="127"/>
      <c r="AN1073" s="127"/>
      <c r="AO1073" s="127"/>
      <c r="AP1073" s="127"/>
      <c r="AQ1073" s="127"/>
      <c r="AR1073" s="127"/>
      <c r="AS1073" s="127"/>
      <c r="AT1073" s="127"/>
      <c r="AU1073" s="127"/>
      <c r="AV1073" s="127"/>
      <c r="AW1073" s="127"/>
      <c r="AX1073" s="127"/>
    </row>
    <row r="1074" spans="1:50" x14ac:dyDescent="0.3">
      <c r="A1074" s="25"/>
      <c r="B1074" s="25"/>
      <c r="C1074" s="25"/>
      <c r="D1074" s="25"/>
      <c r="E1074" s="25"/>
      <c r="F1074" s="25"/>
      <c r="G1074" s="71"/>
      <c r="H1074" s="84"/>
      <c r="I1074" s="127"/>
      <c r="J1074" s="180"/>
      <c r="K1074" s="25"/>
      <c r="L1074" s="25"/>
      <c r="M1074" s="103"/>
      <c r="N1074" s="103"/>
      <c r="O1074" s="140"/>
      <c r="P1074" s="103"/>
      <c r="Q1074" s="103"/>
      <c r="R1074" s="103"/>
      <c r="S1074" s="25"/>
      <c r="T1074" s="154"/>
      <c r="U1074" s="125"/>
      <c r="V1074" s="125"/>
      <c r="W1074" s="125"/>
      <c r="X1074" s="111"/>
      <c r="Y1074" s="112"/>
      <c r="Z1074" s="113"/>
      <c r="AA1074" s="113"/>
      <c r="AB1074" s="127"/>
      <c r="AC1074" s="127"/>
      <c r="AD1074" s="127"/>
      <c r="AE1074" s="127"/>
      <c r="AF1074" s="127"/>
      <c r="AG1074" s="127"/>
      <c r="AH1074" s="127"/>
      <c r="AI1074" s="127"/>
      <c r="AJ1074" s="127"/>
      <c r="AK1074" s="127"/>
      <c r="AL1074" s="127"/>
      <c r="AM1074" s="127"/>
      <c r="AN1074" s="127"/>
      <c r="AO1074" s="127"/>
      <c r="AP1074" s="127"/>
      <c r="AQ1074" s="127"/>
      <c r="AR1074" s="127"/>
      <c r="AS1074" s="127"/>
      <c r="AT1074" s="127"/>
      <c r="AU1074" s="127"/>
      <c r="AV1074" s="127"/>
      <c r="AW1074" s="127"/>
      <c r="AX1074" s="127"/>
    </row>
    <row r="1075" spans="1:50" x14ac:dyDescent="0.3">
      <c r="A1075" s="25"/>
      <c r="B1075" s="25"/>
      <c r="C1075" s="25"/>
      <c r="D1075" s="25"/>
      <c r="E1075" s="25"/>
      <c r="F1075" s="25"/>
      <c r="G1075" s="71"/>
      <c r="H1075" s="84"/>
      <c r="I1075" s="127"/>
      <c r="J1075" s="180"/>
      <c r="K1075" s="25"/>
      <c r="L1075" s="25"/>
      <c r="M1075" s="103"/>
      <c r="N1075" s="103"/>
      <c r="O1075" s="140"/>
      <c r="P1075" s="103"/>
      <c r="Q1075" s="103"/>
      <c r="R1075" s="103"/>
      <c r="S1075" s="25"/>
      <c r="T1075" s="154"/>
      <c r="U1075" s="125"/>
      <c r="V1075" s="125"/>
      <c r="W1075" s="125"/>
      <c r="X1075" s="111"/>
      <c r="Y1075" s="112"/>
      <c r="Z1075" s="113"/>
      <c r="AA1075" s="113"/>
      <c r="AB1075" s="127"/>
      <c r="AC1075" s="127"/>
      <c r="AD1075" s="127"/>
      <c r="AE1075" s="127"/>
      <c r="AF1075" s="127"/>
      <c r="AG1075" s="127"/>
      <c r="AH1075" s="127"/>
      <c r="AI1075" s="127"/>
      <c r="AJ1075" s="127"/>
      <c r="AK1075" s="127"/>
      <c r="AL1075" s="127"/>
      <c r="AM1075" s="127"/>
      <c r="AN1075" s="127"/>
      <c r="AO1075" s="127"/>
      <c r="AP1075" s="127"/>
      <c r="AQ1075" s="127"/>
      <c r="AR1075" s="127"/>
      <c r="AS1075" s="127"/>
      <c r="AT1075" s="127"/>
      <c r="AU1075" s="127"/>
      <c r="AV1075" s="127"/>
      <c r="AW1075" s="127"/>
      <c r="AX1075" s="127"/>
    </row>
    <row r="1076" spans="1:50" x14ac:dyDescent="0.3">
      <c r="A1076" s="25"/>
      <c r="B1076" s="25"/>
      <c r="C1076" s="25"/>
      <c r="D1076" s="25"/>
      <c r="E1076" s="25"/>
      <c r="F1076" s="25"/>
      <c r="G1076" s="71"/>
      <c r="H1076" s="84"/>
      <c r="I1076" s="84"/>
      <c r="J1076" s="180"/>
      <c r="K1076" s="25"/>
      <c r="L1076" s="25"/>
      <c r="M1076" s="103"/>
      <c r="N1076" s="103"/>
      <c r="O1076" s="140"/>
      <c r="P1076" s="103"/>
      <c r="Q1076" s="103"/>
      <c r="R1076" s="103"/>
      <c r="S1076" s="25"/>
      <c r="T1076" s="154"/>
      <c r="U1076" s="125"/>
      <c r="V1076" s="125"/>
      <c r="W1076" s="125"/>
      <c r="X1076" s="111"/>
      <c r="Y1076" s="112"/>
      <c r="Z1076" s="113"/>
      <c r="AA1076" s="113"/>
      <c r="AB1076" s="127"/>
      <c r="AC1076" s="127"/>
      <c r="AD1076" s="127"/>
      <c r="AE1076" s="127"/>
      <c r="AF1076" s="127"/>
      <c r="AG1076" s="127"/>
      <c r="AH1076" s="127"/>
      <c r="AI1076" s="127"/>
      <c r="AJ1076" s="127"/>
      <c r="AK1076" s="127"/>
      <c r="AL1076" s="127"/>
      <c r="AM1076" s="127"/>
      <c r="AN1076" s="127"/>
      <c r="AO1076" s="127"/>
      <c r="AP1076" s="127"/>
      <c r="AQ1076" s="127"/>
      <c r="AR1076" s="127"/>
      <c r="AS1076" s="127"/>
      <c r="AT1076" s="127"/>
      <c r="AU1076" s="127"/>
      <c r="AV1076" s="127"/>
      <c r="AW1076" s="127"/>
      <c r="AX1076" s="127"/>
    </row>
    <row r="1077" spans="1:50" x14ac:dyDescent="0.3">
      <c r="A1077" s="25"/>
      <c r="B1077" s="25"/>
      <c r="C1077" s="25"/>
      <c r="D1077" s="25"/>
      <c r="E1077" s="25"/>
      <c r="F1077" s="25"/>
      <c r="G1077" s="71"/>
      <c r="H1077" s="84"/>
      <c r="I1077" s="84"/>
      <c r="J1077" s="180"/>
      <c r="K1077" s="25"/>
      <c r="L1077" s="25"/>
      <c r="M1077" s="103"/>
      <c r="N1077" s="103"/>
      <c r="O1077" s="140"/>
      <c r="P1077" s="103"/>
      <c r="Q1077" s="103"/>
      <c r="R1077" s="103"/>
      <c r="S1077" s="25"/>
      <c r="T1077" s="154"/>
      <c r="U1077" s="125"/>
      <c r="V1077" s="125"/>
      <c r="W1077" s="125"/>
      <c r="X1077" s="111"/>
      <c r="Y1077" s="112"/>
      <c r="Z1077" s="113"/>
      <c r="AA1077" s="113"/>
      <c r="AB1077" s="127"/>
      <c r="AC1077" s="127"/>
      <c r="AD1077" s="127"/>
      <c r="AE1077" s="127"/>
      <c r="AF1077" s="127"/>
      <c r="AG1077" s="127"/>
      <c r="AH1077" s="127"/>
      <c r="AI1077" s="127"/>
      <c r="AJ1077" s="127"/>
      <c r="AK1077" s="127"/>
      <c r="AL1077" s="127"/>
      <c r="AM1077" s="127"/>
      <c r="AN1077" s="127"/>
      <c r="AO1077" s="127"/>
      <c r="AP1077" s="127"/>
      <c r="AQ1077" s="127"/>
      <c r="AR1077" s="127"/>
      <c r="AS1077" s="127"/>
      <c r="AT1077" s="127"/>
      <c r="AU1077" s="127"/>
      <c r="AV1077" s="127"/>
      <c r="AW1077" s="127"/>
      <c r="AX1077" s="127"/>
    </row>
    <row r="1078" spans="1:50" x14ac:dyDescent="0.3">
      <c r="A1078" s="25"/>
      <c r="B1078" s="25"/>
      <c r="C1078" s="25"/>
      <c r="D1078" s="25"/>
      <c r="E1078" s="25"/>
      <c r="F1078" s="25"/>
      <c r="G1078" s="71"/>
      <c r="H1078" s="88"/>
      <c r="I1078" s="127"/>
      <c r="J1078" s="180"/>
      <c r="K1078" s="25"/>
      <c r="L1078" s="25"/>
      <c r="M1078" s="103"/>
      <c r="N1078" s="103"/>
      <c r="O1078" s="140"/>
      <c r="P1078" s="103"/>
      <c r="Q1078" s="103"/>
      <c r="R1078" s="103"/>
      <c r="S1078" s="25"/>
      <c r="T1078" s="154"/>
      <c r="U1078" s="125"/>
      <c r="V1078" s="125"/>
      <c r="W1078" s="125"/>
      <c r="X1078" s="111"/>
      <c r="Y1078" s="112"/>
      <c r="Z1078" s="113"/>
      <c r="AA1078" s="113"/>
      <c r="AB1078" s="127"/>
      <c r="AC1078" s="127"/>
      <c r="AD1078" s="127"/>
      <c r="AE1078" s="127"/>
      <c r="AF1078" s="127"/>
      <c r="AG1078" s="127"/>
      <c r="AH1078" s="127"/>
      <c r="AI1078" s="127"/>
      <c r="AJ1078" s="127"/>
      <c r="AK1078" s="127"/>
      <c r="AL1078" s="127"/>
      <c r="AM1078" s="127"/>
      <c r="AN1078" s="127"/>
      <c r="AO1078" s="127"/>
      <c r="AP1078" s="127"/>
      <c r="AQ1078" s="127"/>
      <c r="AR1078" s="127"/>
      <c r="AS1078" s="127"/>
      <c r="AT1078" s="127"/>
      <c r="AU1078" s="127"/>
      <c r="AV1078" s="127"/>
      <c r="AW1078" s="127"/>
      <c r="AX1078" s="127"/>
    </row>
    <row r="1079" spans="1:50" x14ac:dyDescent="0.3">
      <c r="A1079" s="25"/>
      <c r="B1079" s="25"/>
      <c r="C1079" s="25"/>
      <c r="D1079" s="25"/>
      <c r="E1079" s="25"/>
      <c r="F1079" s="25"/>
      <c r="G1079" s="71"/>
      <c r="H1079" s="84"/>
      <c r="I1079" s="127"/>
      <c r="J1079" s="180"/>
      <c r="K1079" s="25"/>
      <c r="L1079" s="25"/>
      <c r="M1079" s="103"/>
      <c r="N1079" s="103"/>
      <c r="O1079" s="140"/>
      <c r="P1079" s="103"/>
      <c r="Q1079" s="103"/>
      <c r="R1079" s="103"/>
      <c r="S1079" s="25"/>
      <c r="T1079" s="154"/>
      <c r="U1079" s="125"/>
      <c r="V1079" s="125"/>
      <c r="W1079" s="125"/>
      <c r="X1079" s="111"/>
      <c r="Y1079" s="112"/>
      <c r="Z1079" s="113"/>
      <c r="AA1079" s="113"/>
      <c r="AB1079" s="127"/>
      <c r="AC1079" s="127"/>
      <c r="AD1079" s="127"/>
      <c r="AE1079" s="127"/>
      <c r="AF1079" s="127"/>
      <c r="AG1079" s="127"/>
      <c r="AH1079" s="127"/>
      <c r="AI1079" s="127"/>
      <c r="AJ1079" s="127"/>
      <c r="AK1079" s="127"/>
      <c r="AL1079" s="127"/>
      <c r="AM1079" s="127"/>
      <c r="AN1079" s="127"/>
      <c r="AO1079" s="127"/>
      <c r="AP1079" s="127"/>
      <c r="AQ1079" s="127"/>
      <c r="AR1079" s="127"/>
      <c r="AS1079" s="127"/>
      <c r="AT1079" s="127"/>
      <c r="AU1079" s="127"/>
      <c r="AV1079" s="127"/>
      <c r="AW1079" s="127"/>
      <c r="AX1079" s="127"/>
    </row>
    <row r="1080" spans="1:50" x14ac:dyDescent="0.3">
      <c r="A1080" s="25"/>
      <c r="B1080" s="25"/>
      <c r="C1080" s="25"/>
      <c r="D1080" s="25"/>
      <c r="E1080" s="25"/>
      <c r="F1080" s="25"/>
      <c r="G1080" s="71"/>
      <c r="H1080" s="84"/>
      <c r="I1080" s="127"/>
      <c r="J1080" s="180"/>
      <c r="K1080" s="25"/>
      <c r="L1080" s="25"/>
      <c r="M1080" s="103"/>
      <c r="N1080" s="103"/>
      <c r="O1080" s="140"/>
      <c r="P1080" s="103"/>
      <c r="Q1080" s="103"/>
      <c r="R1080" s="103"/>
      <c r="S1080" s="25"/>
      <c r="T1080" s="154"/>
      <c r="U1080" s="125"/>
      <c r="V1080" s="125"/>
      <c r="W1080" s="125"/>
      <c r="X1080" s="111"/>
      <c r="Y1080" s="112"/>
      <c r="Z1080" s="113"/>
      <c r="AA1080" s="113"/>
      <c r="AB1080" s="127"/>
      <c r="AC1080" s="127"/>
      <c r="AD1080" s="127"/>
      <c r="AE1080" s="127"/>
      <c r="AF1080" s="127"/>
      <c r="AG1080" s="127"/>
      <c r="AH1080" s="127"/>
      <c r="AI1080" s="127"/>
      <c r="AJ1080" s="127"/>
      <c r="AK1080" s="127"/>
      <c r="AL1080" s="127"/>
      <c r="AM1080" s="127"/>
      <c r="AN1080" s="127"/>
      <c r="AO1080" s="127"/>
      <c r="AP1080" s="127"/>
      <c r="AQ1080" s="127"/>
      <c r="AR1080" s="127"/>
      <c r="AS1080" s="127"/>
      <c r="AT1080" s="127"/>
      <c r="AU1080" s="127"/>
      <c r="AV1080" s="127"/>
      <c r="AW1080" s="127"/>
      <c r="AX1080" s="127"/>
    </row>
    <row r="1081" spans="1:50" x14ac:dyDescent="0.3">
      <c r="A1081" s="25"/>
      <c r="B1081" s="25"/>
      <c r="C1081" s="25"/>
      <c r="D1081" s="25"/>
      <c r="E1081" s="25"/>
      <c r="F1081" s="25"/>
      <c r="G1081" s="71"/>
      <c r="H1081" s="84"/>
      <c r="I1081" s="127"/>
      <c r="J1081" s="180"/>
      <c r="K1081" s="25"/>
      <c r="L1081" s="25"/>
      <c r="M1081" s="103"/>
      <c r="N1081" s="103"/>
      <c r="O1081" s="140"/>
      <c r="P1081" s="103"/>
      <c r="Q1081" s="103"/>
      <c r="R1081" s="103"/>
      <c r="S1081" s="25"/>
      <c r="T1081" s="154"/>
      <c r="U1081" s="125"/>
      <c r="V1081" s="125"/>
      <c r="W1081" s="125"/>
      <c r="X1081" s="111"/>
      <c r="Y1081" s="112"/>
      <c r="Z1081" s="113"/>
      <c r="AA1081" s="113"/>
      <c r="AB1081" s="127"/>
      <c r="AC1081" s="127"/>
      <c r="AD1081" s="127"/>
      <c r="AE1081" s="127"/>
      <c r="AF1081" s="127"/>
      <c r="AG1081" s="127"/>
      <c r="AH1081" s="127"/>
      <c r="AI1081" s="127"/>
      <c r="AJ1081" s="127"/>
      <c r="AK1081" s="127"/>
      <c r="AL1081" s="127"/>
      <c r="AM1081" s="127"/>
      <c r="AN1081" s="127"/>
      <c r="AO1081" s="127"/>
      <c r="AP1081" s="127"/>
      <c r="AQ1081" s="127"/>
      <c r="AR1081" s="127"/>
      <c r="AS1081" s="127"/>
      <c r="AT1081" s="127"/>
      <c r="AU1081" s="127"/>
      <c r="AV1081" s="127"/>
      <c r="AW1081" s="127"/>
      <c r="AX1081" s="127"/>
    </row>
    <row r="1082" spans="1:50" x14ac:dyDescent="0.3">
      <c r="A1082" s="25"/>
      <c r="B1082" s="25"/>
      <c r="C1082" s="25"/>
      <c r="D1082" s="25"/>
      <c r="E1082" s="25"/>
      <c r="F1082" s="25"/>
      <c r="G1082" s="71"/>
      <c r="H1082" s="84"/>
      <c r="I1082" s="127"/>
      <c r="J1082" s="180"/>
      <c r="K1082" s="25"/>
      <c r="L1082" s="25"/>
      <c r="M1082" s="103"/>
      <c r="N1082" s="103"/>
      <c r="O1082" s="140"/>
      <c r="P1082" s="103"/>
      <c r="Q1082" s="103"/>
      <c r="R1082" s="103"/>
      <c r="S1082" s="25"/>
      <c r="T1082" s="154"/>
      <c r="U1082" s="125"/>
      <c r="V1082" s="125"/>
      <c r="W1082" s="125"/>
      <c r="X1082" s="111"/>
      <c r="Y1082" s="112"/>
      <c r="Z1082" s="113"/>
      <c r="AA1082" s="113"/>
      <c r="AB1082" s="127"/>
      <c r="AC1082" s="127"/>
      <c r="AD1082" s="127"/>
      <c r="AE1082" s="127"/>
      <c r="AF1082" s="127"/>
      <c r="AG1082" s="127"/>
      <c r="AH1082" s="127"/>
      <c r="AI1082" s="127"/>
      <c r="AJ1082" s="127"/>
      <c r="AK1082" s="127"/>
      <c r="AL1082" s="127"/>
      <c r="AM1082" s="127"/>
      <c r="AN1082" s="127"/>
      <c r="AO1082" s="127"/>
      <c r="AP1082" s="127"/>
      <c r="AQ1082" s="127"/>
      <c r="AR1082" s="127"/>
      <c r="AS1082" s="127"/>
      <c r="AT1082" s="127"/>
      <c r="AU1082" s="127"/>
      <c r="AV1082" s="127"/>
      <c r="AW1082" s="127"/>
      <c r="AX1082" s="127"/>
    </row>
    <row r="1083" spans="1:50" x14ac:dyDescent="0.3">
      <c r="A1083" s="25"/>
      <c r="B1083" s="25"/>
      <c r="C1083" s="25"/>
      <c r="D1083" s="25"/>
      <c r="E1083" s="25"/>
      <c r="F1083" s="25"/>
      <c r="G1083" s="71"/>
      <c r="H1083" s="84"/>
      <c r="I1083" s="127"/>
      <c r="J1083" s="180"/>
      <c r="K1083" s="25"/>
      <c r="L1083" s="25"/>
      <c r="M1083" s="103"/>
      <c r="N1083" s="103"/>
      <c r="O1083" s="140"/>
      <c r="P1083" s="103"/>
      <c r="Q1083" s="103"/>
      <c r="R1083" s="103"/>
      <c r="S1083" s="25"/>
      <c r="T1083" s="154"/>
      <c r="U1083" s="125"/>
      <c r="V1083" s="125"/>
      <c r="W1083" s="125"/>
      <c r="X1083" s="111"/>
      <c r="Y1083" s="112"/>
      <c r="Z1083" s="113"/>
      <c r="AA1083" s="113"/>
      <c r="AB1083" s="127"/>
      <c r="AC1083" s="127"/>
      <c r="AD1083" s="127"/>
      <c r="AE1083" s="127"/>
      <c r="AF1083" s="127"/>
      <c r="AG1083" s="127"/>
      <c r="AH1083" s="127"/>
      <c r="AI1083" s="127"/>
      <c r="AJ1083" s="127"/>
      <c r="AK1083" s="127"/>
      <c r="AL1083" s="127"/>
      <c r="AM1083" s="127"/>
      <c r="AN1083" s="127"/>
      <c r="AO1083" s="127"/>
      <c r="AP1083" s="127"/>
      <c r="AQ1083" s="127"/>
      <c r="AR1083" s="127"/>
      <c r="AS1083" s="127"/>
      <c r="AT1083" s="127"/>
      <c r="AU1083" s="127"/>
      <c r="AV1083" s="127"/>
      <c r="AW1083" s="127"/>
      <c r="AX1083" s="127"/>
    </row>
    <row r="1084" spans="1:50" x14ac:dyDescent="0.3">
      <c r="A1084" s="25"/>
      <c r="B1084" s="25"/>
      <c r="C1084" s="25"/>
      <c r="D1084" s="25"/>
      <c r="E1084" s="25"/>
      <c r="F1084" s="25"/>
      <c r="G1084" s="71"/>
      <c r="H1084" s="88"/>
      <c r="I1084" s="127"/>
      <c r="J1084" s="180"/>
      <c r="K1084" s="25"/>
      <c r="L1084" s="25"/>
      <c r="M1084" s="103"/>
      <c r="N1084" s="103"/>
      <c r="O1084" s="140"/>
      <c r="P1084" s="103"/>
      <c r="Q1084" s="103"/>
      <c r="R1084" s="103"/>
      <c r="S1084" s="25"/>
      <c r="T1084" s="154"/>
      <c r="U1084" s="125"/>
      <c r="V1084" s="125"/>
      <c r="W1084" s="125"/>
      <c r="X1084" s="111"/>
      <c r="Y1084" s="112"/>
      <c r="Z1084" s="113"/>
      <c r="AA1084" s="113"/>
      <c r="AB1084" s="127"/>
      <c r="AC1084" s="127"/>
      <c r="AD1084" s="127"/>
      <c r="AE1084" s="127"/>
      <c r="AF1084" s="127"/>
      <c r="AG1084" s="127"/>
      <c r="AH1084" s="127"/>
      <c r="AI1084" s="127"/>
      <c r="AJ1084" s="127"/>
      <c r="AK1084" s="127"/>
      <c r="AL1084" s="127"/>
      <c r="AM1084" s="127"/>
      <c r="AN1084" s="127"/>
      <c r="AO1084" s="127"/>
      <c r="AP1084" s="127"/>
      <c r="AQ1084" s="127"/>
      <c r="AR1084" s="127"/>
      <c r="AS1084" s="127"/>
      <c r="AT1084" s="127"/>
      <c r="AU1084" s="127"/>
      <c r="AV1084" s="127"/>
      <c r="AW1084" s="127"/>
      <c r="AX1084" s="127"/>
    </row>
    <row r="1085" spans="1:50" x14ac:dyDescent="0.3">
      <c r="A1085" s="25"/>
      <c r="B1085" s="25"/>
      <c r="C1085" s="25"/>
      <c r="D1085" s="25"/>
      <c r="E1085" s="25"/>
      <c r="F1085" s="25"/>
      <c r="G1085" s="71"/>
      <c r="H1085" s="84"/>
      <c r="I1085" s="84"/>
      <c r="J1085" s="180"/>
      <c r="K1085" s="25"/>
      <c r="L1085" s="25"/>
      <c r="M1085" s="103"/>
      <c r="N1085" s="103"/>
      <c r="O1085" s="140"/>
      <c r="P1085" s="103"/>
      <c r="Q1085" s="103"/>
      <c r="R1085" s="103"/>
      <c r="S1085" s="25"/>
      <c r="T1085" s="154"/>
      <c r="U1085" s="125"/>
      <c r="V1085" s="125"/>
      <c r="W1085" s="125"/>
      <c r="X1085" s="111"/>
      <c r="Y1085" s="112"/>
      <c r="Z1085" s="113"/>
      <c r="AA1085" s="113"/>
      <c r="AB1085" s="127"/>
      <c r="AC1085" s="127"/>
      <c r="AD1085" s="127"/>
      <c r="AE1085" s="127"/>
      <c r="AF1085" s="127"/>
      <c r="AG1085" s="127"/>
      <c r="AH1085" s="127"/>
      <c r="AI1085" s="127"/>
      <c r="AJ1085" s="127"/>
      <c r="AK1085" s="127"/>
      <c r="AL1085" s="127"/>
      <c r="AM1085" s="127"/>
      <c r="AN1085" s="127"/>
      <c r="AO1085" s="127"/>
      <c r="AP1085" s="127"/>
      <c r="AQ1085" s="127"/>
      <c r="AR1085" s="127"/>
      <c r="AS1085" s="127"/>
      <c r="AT1085" s="127"/>
      <c r="AU1085" s="127"/>
      <c r="AV1085" s="127"/>
      <c r="AW1085" s="127"/>
      <c r="AX1085" s="127"/>
    </row>
    <row r="1086" spans="1:50" x14ac:dyDescent="0.3">
      <c r="A1086" s="25"/>
      <c r="B1086" s="25"/>
      <c r="C1086" s="25"/>
      <c r="D1086" s="25"/>
      <c r="E1086" s="25"/>
      <c r="F1086" s="25"/>
      <c r="G1086" s="71"/>
      <c r="H1086" s="84"/>
      <c r="I1086" s="84"/>
      <c r="J1086" s="180"/>
      <c r="K1086" s="25"/>
      <c r="L1086" s="25"/>
      <c r="M1086" s="103"/>
      <c r="N1086" s="103"/>
      <c r="O1086" s="140"/>
      <c r="P1086" s="103"/>
      <c r="Q1086" s="103"/>
      <c r="R1086" s="103"/>
      <c r="S1086" s="25"/>
      <c r="T1086" s="154"/>
      <c r="U1086" s="125"/>
      <c r="V1086" s="125"/>
      <c r="W1086" s="125"/>
      <c r="X1086" s="111"/>
      <c r="Y1086" s="112"/>
      <c r="Z1086" s="113"/>
      <c r="AA1086" s="113"/>
      <c r="AB1086" s="127"/>
      <c r="AC1086" s="127"/>
      <c r="AD1086" s="127"/>
      <c r="AE1086" s="127"/>
      <c r="AF1086" s="127"/>
      <c r="AG1086" s="127"/>
      <c r="AH1086" s="127"/>
      <c r="AI1086" s="127"/>
      <c r="AJ1086" s="127"/>
      <c r="AK1086" s="127"/>
      <c r="AL1086" s="127"/>
      <c r="AM1086" s="127"/>
      <c r="AN1086" s="127"/>
      <c r="AO1086" s="127"/>
      <c r="AP1086" s="127"/>
      <c r="AQ1086" s="127"/>
      <c r="AR1086" s="127"/>
      <c r="AS1086" s="127"/>
      <c r="AT1086" s="127"/>
      <c r="AU1086" s="127"/>
      <c r="AV1086" s="127"/>
      <c r="AW1086" s="127"/>
      <c r="AX1086" s="127"/>
    </row>
    <row r="1087" spans="1:50" x14ac:dyDescent="0.3">
      <c r="A1087" s="25"/>
      <c r="B1087" s="25"/>
      <c r="C1087" s="25"/>
      <c r="D1087" s="25"/>
      <c r="E1087" s="25"/>
      <c r="F1087" s="25"/>
      <c r="G1087" s="71"/>
      <c r="H1087" s="84"/>
      <c r="I1087" s="127"/>
      <c r="J1087" s="180"/>
      <c r="K1087" s="25"/>
      <c r="L1087" s="25"/>
      <c r="M1087" s="103"/>
      <c r="N1087" s="103"/>
      <c r="O1087" s="140"/>
      <c r="P1087" s="103"/>
      <c r="Q1087" s="103"/>
      <c r="R1087" s="103"/>
      <c r="S1087" s="25"/>
      <c r="T1087" s="154"/>
      <c r="U1087" s="125"/>
      <c r="V1087" s="125"/>
      <c r="W1087" s="125"/>
      <c r="X1087" s="111"/>
      <c r="Y1087" s="112"/>
      <c r="Z1087" s="113"/>
      <c r="AA1087" s="113"/>
      <c r="AB1087" s="127"/>
      <c r="AC1087" s="127"/>
      <c r="AD1087" s="127"/>
      <c r="AE1087" s="127"/>
      <c r="AF1087" s="127"/>
      <c r="AG1087" s="127"/>
      <c r="AH1087" s="127"/>
      <c r="AI1087" s="127"/>
      <c r="AJ1087" s="127"/>
      <c r="AK1087" s="127"/>
      <c r="AL1087" s="127"/>
      <c r="AM1087" s="127"/>
      <c r="AN1087" s="127"/>
      <c r="AO1087" s="127"/>
      <c r="AP1087" s="127"/>
      <c r="AQ1087" s="127"/>
      <c r="AR1087" s="127"/>
      <c r="AS1087" s="127"/>
      <c r="AT1087" s="127"/>
      <c r="AU1087" s="127"/>
      <c r="AV1087" s="127"/>
      <c r="AW1087" s="127"/>
      <c r="AX1087" s="127"/>
    </row>
    <row r="1088" spans="1:50" x14ac:dyDescent="0.3">
      <c r="A1088" s="25"/>
      <c r="B1088" s="25"/>
      <c r="C1088" s="25"/>
      <c r="D1088" s="25"/>
      <c r="E1088" s="25"/>
      <c r="F1088" s="25"/>
      <c r="G1088" s="71"/>
      <c r="H1088" s="84"/>
      <c r="I1088" s="127"/>
      <c r="J1088" s="180"/>
      <c r="K1088" s="25"/>
      <c r="L1088" s="25"/>
      <c r="M1088" s="103"/>
      <c r="N1088" s="103"/>
      <c r="O1088" s="140"/>
      <c r="P1088" s="103"/>
      <c r="Q1088" s="103"/>
      <c r="R1088" s="103"/>
      <c r="S1088" s="25"/>
      <c r="T1088" s="154"/>
      <c r="U1088" s="125"/>
      <c r="V1088" s="125"/>
      <c r="W1088" s="125"/>
      <c r="X1088" s="111"/>
      <c r="Y1088" s="112"/>
      <c r="Z1088" s="113"/>
      <c r="AA1088" s="113"/>
      <c r="AB1088" s="127"/>
      <c r="AC1088" s="127"/>
      <c r="AD1088" s="127"/>
      <c r="AE1088" s="127"/>
      <c r="AF1088" s="127"/>
      <c r="AG1088" s="127"/>
      <c r="AH1088" s="127"/>
      <c r="AI1088" s="127"/>
      <c r="AJ1088" s="127"/>
      <c r="AK1088" s="127"/>
      <c r="AL1088" s="127"/>
      <c r="AM1088" s="127"/>
      <c r="AN1088" s="127"/>
      <c r="AO1088" s="127"/>
      <c r="AP1088" s="127"/>
      <c r="AQ1088" s="127"/>
      <c r="AR1088" s="127"/>
      <c r="AS1088" s="127"/>
      <c r="AT1088" s="127"/>
      <c r="AU1088" s="127"/>
      <c r="AV1088" s="127"/>
      <c r="AW1088" s="127"/>
      <c r="AX1088" s="127"/>
    </row>
    <row r="1089" spans="1:50" x14ac:dyDescent="0.3">
      <c r="A1089" s="25"/>
      <c r="B1089" s="25"/>
      <c r="C1089" s="25"/>
      <c r="D1089" s="25"/>
      <c r="E1089" s="25"/>
      <c r="F1089" s="25"/>
      <c r="G1089" s="71"/>
      <c r="H1089" s="84"/>
      <c r="I1089" s="127"/>
      <c r="J1089" s="180"/>
      <c r="K1089" s="25"/>
      <c r="L1089" s="25"/>
      <c r="M1089" s="103"/>
      <c r="N1089" s="103"/>
      <c r="O1089" s="140"/>
      <c r="P1089" s="103"/>
      <c r="Q1089" s="103"/>
      <c r="R1089" s="103"/>
      <c r="S1089" s="25"/>
      <c r="T1089" s="154"/>
      <c r="U1089" s="125"/>
      <c r="V1089" s="125"/>
      <c r="W1089" s="125"/>
      <c r="X1089" s="111"/>
      <c r="Y1089" s="112"/>
      <c r="Z1089" s="113"/>
      <c r="AA1089" s="113"/>
      <c r="AB1089" s="127"/>
      <c r="AC1089" s="127"/>
      <c r="AD1089" s="127"/>
      <c r="AE1089" s="127"/>
      <c r="AF1089" s="127"/>
      <c r="AG1089" s="127"/>
      <c r="AH1089" s="127"/>
      <c r="AI1089" s="127"/>
      <c r="AJ1089" s="127"/>
      <c r="AK1089" s="127"/>
      <c r="AL1089" s="127"/>
      <c r="AM1089" s="127"/>
      <c r="AN1089" s="127"/>
      <c r="AO1089" s="127"/>
      <c r="AP1089" s="127"/>
      <c r="AQ1089" s="127"/>
      <c r="AR1089" s="127"/>
      <c r="AS1089" s="127"/>
      <c r="AT1089" s="127"/>
      <c r="AU1089" s="127"/>
      <c r="AV1089" s="127"/>
      <c r="AW1089" s="127"/>
      <c r="AX1089" s="127"/>
    </row>
    <row r="1090" spans="1:50" x14ac:dyDescent="0.3">
      <c r="A1090" s="25"/>
      <c r="B1090" s="25"/>
      <c r="C1090" s="25"/>
      <c r="D1090" s="25"/>
      <c r="E1090" s="25"/>
      <c r="F1090" s="25"/>
      <c r="G1090" s="71"/>
      <c r="H1090" s="84"/>
      <c r="I1090" s="127"/>
      <c r="J1090" s="180"/>
      <c r="K1090" s="25"/>
      <c r="L1090" s="25"/>
      <c r="M1090" s="103"/>
      <c r="N1090" s="103"/>
      <c r="O1090" s="140"/>
      <c r="P1090" s="103"/>
      <c r="Q1090" s="103"/>
      <c r="R1090" s="103"/>
      <c r="S1090" s="25"/>
      <c r="T1090" s="154"/>
      <c r="U1090" s="125"/>
      <c r="V1090" s="125"/>
      <c r="W1090" s="125"/>
      <c r="X1090" s="111"/>
      <c r="Y1090" s="112"/>
      <c r="Z1090" s="113"/>
      <c r="AA1090" s="113"/>
      <c r="AB1090" s="127"/>
      <c r="AC1090" s="127"/>
      <c r="AD1090" s="127"/>
      <c r="AE1090" s="127"/>
      <c r="AF1090" s="127"/>
      <c r="AG1090" s="127"/>
      <c r="AH1090" s="127"/>
      <c r="AI1090" s="127"/>
      <c r="AJ1090" s="127"/>
      <c r="AK1090" s="127"/>
      <c r="AL1090" s="127"/>
      <c r="AM1090" s="127"/>
      <c r="AN1090" s="127"/>
      <c r="AO1090" s="127"/>
      <c r="AP1090" s="127"/>
      <c r="AQ1090" s="127"/>
      <c r="AR1090" s="127"/>
      <c r="AS1090" s="127"/>
      <c r="AT1090" s="127"/>
      <c r="AU1090" s="127"/>
      <c r="AV1090" s="127"/>
      <c r="AW1090" s="127"/>
      <c r="AX1090" s="127"/>
    </row>
    <row r="1091" spans="1:50" x14ac:dyDescent="0.3">
      <c r="A1091" s="25"/>
      <c r="B1091" s="25"/>
      <c r="C1091" s="25"/>
      <c r="D1091" s="25"/>
      <c r="E1091" s="25"/>
      <c r="F1091" s="25"/>
      <c r="G1091" s="71"/>
      <c r="H1091" s="84"/>
      <c r="I1091" s="127"/>
      <c r="J1091" s="180"/>
      <c r="K1091" s="25"/>
      <c r="L1091" s="25"/>
      <c r="M1091" s="103"/>
      <c r="N1091" s="103"/>
      <c r="O1091" s="140"/>
      <c r="P1091" s="103"/>
      <c r="Q1091" s="103"/>
      <c r="R1091" s="103"/>
      <c r="S1091" s="25"/>
      <c r="T1091" s="154"/>
      <c r="U1091" s="125"/>
      <c r="V1091" s="125"/>
      <c r="W1091" s="125"/>
      <c r="X1091" s="111"/>
      <c r="Y1091" s="112"/>
      <c r="Z1091" s="113"/>
      <c r="AA1091" s="113"/>
      <c r="AB1091" s="127"/>
      <c r="AC1091" s="127"/>
      <c r="AD1091" s="127"/>
      <c r="AE1091" s="127"/>
      <c r="AF1091" s="127"/>
      <c r="AG1091" s="127"/>
      <c r="AH1091" s="127"/>
      <c r="AI1091" s="127"/>
      <c r="AJ1091" s="127"/>
      <c r="AK1091" s="127"/>
      <c r="AL1091" s="127"/>
      <c r="AM1091" s="127"/>
      <c r="AN1091" s="127"/>
      <c r="AO1091" s="127"/>
      <c r="AP1091" s="127"/>
      <c r="AQ1091" s="127"/>
      <c r="AR1091" s="127"/>
      <c r="AS1091" s="127"/>
      <c r="AT1091" s="127"/>
      <c r="AU1091" s="127"/>
      <c r="AV1091" s="127"/>
      <c r="AW1091" s="127"/>
      <c r="AX1091" s="127"/>
    </row>
    <row r="1092" spans="1:50" x14ac:dyDescent="0.3">
      <c r="A1092" s="25"/>
      <c r="B1092" s="25"/>
      <c r="C1092" s="25"/>
      <c r="D1092" s="25"/>
      <c r="E1092" s="25"/>
      <c r="F1092" s="25"/>
      <c r="G1092" s="71"/>
      <c r="H1092" s="88"/>
      <c r="I1092" s="127"/>
      <c r="J1092" s="180"/>
      <c r="K1092" s="25"/>
      <c r="L1092" s="25"/>
      <c r="M1092" s="103"/>
      <c r="N1092" s="103"/>
      <c r="O1092" s="140"/>
      <c r="P1092" s="103"/>
      <c r="Q1092" s="103"/>
      <c r="R1092" s="103"/>
      <c r="S1092" s="25"/>
      <c r="T1092" s="154"/>
      <c r="U1092" s="125"/>
      <c r="V1092" s="125"/>
      <c r="W1092" s="125"/>
      <c r="X1092" s="111"/>
      <c r="Y1092" s="112"/>
      <c r="Z1092" s="113"/>
      <c r="AA1092" s="113"/>
      <c r="AB1092" s="127"/>
      <c r="AC1092" s="127"/>
      <c r="AD1092" s="127"/>
      <c r="AE1092" s="127"/>
      <c r="AF1092" s="127"/>
      <c r="AG1092" s="127"/>
      <c r="AH1092" s="127"/>
      <c r="AI1092" s="127"/>
      <c r="AJ1092" s="127"/>
      <c r="AK1092" s="127"/>
      <c r="AL1092" s="127"/>
      <c r="AM1092" s="127"/>
      <c r="AN1092" s="127"/>
      <c r="AO1092" s="127"/>
      <c r="AP1092" s="127"/>
      <c r="AQ1092" s="127"/>
      <c r="AR1092" s="127"/>
      <c r="AS1092" s="127"/>
      <c r="AT1092" s="127"/>
      <c r="AU1092" s="127"/>
      <c r="AV1092" s="127"/>
      <c r="AW1092" s="127"/>
      <c r="AX1092" s="127"/>
    </row>
    <row r="1093" spans="1:50" x14ac:dyDescent="0.3">
      <c r="A1093" s="25"/>
      <c r="B1093" s="25"/>
      <c r="C1093" s="25"/>
      <c r="D1093" s="25"/>
      <c r="E1093" s="25"/>
      <c r="F1093" s="25"/>
      <c r="G1093" s="71"/>
      <c r="H1093" s="84"/>
      <c r="I1093" s="127"/>
      <c r="J1093" s="180"/>
      <c r="K1093" s="25"/>
      <c r="L1093" s="25"/>
      <c r="M1093" s="103"/>
      <c r="N1093" s="103"/>
      <c r="O1093" s="140"/>
      <c r="P1093" s="103"/>
      <c r="Q1093" s="103"/>
      <c r="R1093" s="103"/>
      <c r="S1093" s="25"/>
      <c r="T1093" s="154"/>
      <c r="U1093" s="125"/>
      <c r="V1093" s="125"/>
      <c r="W1093" s="125"/>
      <c r="X1093" s="111"/>
      <c r="Y1093" s="112"/>
      <c r="Z1093" s="113"/>
      <c r="AA1093" s="113"/>
      <c r="AB1093" s="127"/>
      <c r="AC1093" s="127"/>
      <c r="AD1093" s="127"/>
      <c r="AE1093" s="127"/>
      <c r="AF1093" s="127"/>
      <c r="AG1093" s="127"/>
      <c r="AH1093" s="127"/>
      <c r="AI1093" s="127"/>
      <c r="AJ1093" s="127"/>
      <c r="AK1093" s="127"/>
      <c r="AL1093" s="127"/>
      <c r="AM1093" s="127"/>
      <c r="AN1093" s="127"/>
      <c r="AO1093" s="127"/>
      <c r="AP1093" s="127"/>
      <c r="AQ1093" s="127"/>
      <c r="AR1093" s="127"/>
      <c r="AS1093" s="127"/>
      <c r="AT1093" s="127"/>
      <c r="AU1093" s="127"/>
      <c r="AV1093" s="127"/>
      <c r="AW1093" s="127"/>
      <c r="AX1093" s="127"/>
    </row>
    <row r="1094" spans="1:50" x14ac:dyDescent="0.3">
      <c r="A1094" s="25"/>
      <c r="B1094" s="25"/>
      <c r="C1094" s="25"/>
      <c r="D1094" s="25"/>
      <c r="E1094" s="25"/>
      <c r="F1094" s="25"/>
      <c r="G1094" s="71"/>
      <c r="H1094" s="84"/>
      <c r="I1094" s="127"/>
      <c r="J1094" s="180"/>
      <c r="K1094" s="25"/>
      <c r="L1094" s="25"/>
      <c r="M1094" s="103"/>
      <c r="N1094" s="103"/>
      <c r="O1094" s="140"/>
      <c r="P1094" s="103"/>
      <c r="Q1094" s="103"/>
      <c r="R1094" s="103"/>
      <c r="S1094" s="25"/>
      <c r="T1094" s="154"/>
      <c r="U1094" s="125"/>
      <c r="V1094" s="125"/>
      <c r="W1094" s="125"/>
      <c r="X1094" s="111"/>
      <c r="Y1094" s="112"/>
      <c r="Z1094" s="113"/>
      <c r="AA1094" s="113"/>
      <c r="AB1094" s="127"/>
      <c r="AC1094" s="127"/>
      <c r="AD1094" s="127"/>
      <c r="AE1094" s="127"/>
      <c r="AF1094" s="127"/>
      <c r="AG1094" s="127"/>
      <c r="AH1094" s="127"/>
      <c r="AI1094" s="127"/>
      <c r="AJ1094" s="127"/>
      <c r="AK1094" s="127"/>
      <c r="AL1094" s="127"/>
      <c r="AM1094" s="127"/>
      <c r="AN1094" s="127"/>
      <c r="AO1094" s="127"/>
      <c r="AP1094" s="127"/>
      <c r="AQ1094" s="127"/>
      <c r="AR1094" s="127"/>
      <c r="AS1094" s="127"/>
      <c r="AT1094" s="127"/>
      <c r="AU1094" s="127"/>
      <c r="AV1094" s="127"/>
      <c r="AW1094" s="127"/>
      <c r="AX1094" s="127"/>
    </row>
    <row r="1095" spans="1:50" x14ac:dyDescent="0.3">
      <c r="A1095" s="25"/>
      <c r="B1095" s="25"/>
      <c r="C1095" s="25"/>
      <c r="D1095" s="25"/>
      <c r="E1095" s="25"/>
      <c r="F1095" s="25"/>
      <c r="G1095" s="71"/>
      <c r="H1095" s="84"/>
      <c r="I1095" s="127"/>
      <c r="J1095" s="180"/>
      <c r="K1095" s="25"/>
      <c r="L1095" s="25"/>
      <c r="M1095" s="103"/>
      <c r="N1095" s="103"/>
      <c r="O1095" s="140"/>
      <c r="P1095" s="103"/>
      <c r="Q1095" s="103"/>
      <c r="R1095" s="103"/>
      <c r="S1095" s="25"/>
      <c r="T1095" s="154"/>
      <c r="U1095" s="125"/>
      <c r="V1095" s="125"/>
      <c r="W1095" s="125"/>
      <c r="X1095" s="111"/>
      <c r="Y1095" s="112"/>
      <c r="Z1095" s="113"/>
      <c r="AA1095" s="113"/>
      <c r="AB1095" s="127"/>
      <c r="AC1095" s="127"/>
      <c r="AD1095" s="127"/>
      <c r="AE1095" s="127"/>
      <c r="AF1095" s="127"/>
      <c r="AG1095" s="127"/>
      <c r="AH1095" s="127"/>
      <c r="AI1095" s="127"/>
      <c r="AJ1095" s="127"/>
      <c r="AK1095" s="127"/>
      <c r="AL1095" s="127"/>
      <c r="AM1095" s="127"/>
      <c r="AN1095" s="127"/>
      <c r="AO1095" s="127"/>
      <c r="AP1095" s="127"/>
      <c r="AQ1095" s="127"/>
      <c r="AR1095" s="127"/>
      <c r="AS1095" s="127"/>
      <c r="AT1095" s="127"/>
      <c r="AU1095" s="127"/>
      <c r="AV1095" s="127"/>
      <c r="AW1095" s="127"/>
      <c r="AX1095" s="127"/>
    </row>
    <row r="1096" spans="1:50" x14ac:dyDescent="0.3">
      <c r="A1096" s="25"/>
      <c r="B1096" s="25"/>
      <c r="C1096" s="25"/>
      <c r="D1096" s="25"/>
      <c r="E1096" s="25"/>
      <c r="F1096" s="25"/>
      <c r="G1096" s="71"/>
      <c r="H1096" s="88"/>
      <c r="I1096" s="127"/>
      <c r="J1096" s="180"/>
      <c r="K1096" s="25"/>
      <c r="L1096" s="25"/>
      <c r="M1096" s="103"/>
      <c r="N1096" s="103"/>
      <c r="O1096" s="140"/>
      <c r="P1096" s="103"/>
      <c r="Q1096" s="103"/>
      <c r="R1096" s="103"/>
      <c r="S1096" s="25"/>
      <c r="T1096" s="154"/>
      <c r="U1096" s="125"/>
      <c r="V1096" s="125"/>
      <c r="W1096" s="125"/>
      <c r="X1096" s="111"/>
      <c r="Y1096" s="112"/>
      <c r="Z1096" s="113"/>
      <c r="AA1096" s="113"/>
      <c r="AB1096" s="127"/>
      <c r="AC1096" s="127"/>
      <c r="AD1096" s="127"/>
      <c r="AE1096" s="127"/>
      <c r="AF1096" s="127"/>
      <c r="AG1096" s="127"/>
      <c r="AH1096" s="127"/>
      <c r="AI1096" s="127"/>
      <c r="AJ1096" s="127"/>
      <c r="AK1096" s="127"/>
      <c r="AL1096" s="127"/>
      <c r="AM1096" s="127"/>
      <c r="AN1096" s="127"/>
      <c r="AO1096" s="127"/>
      <c r="AP1096" s="127"/>
      <c r="AQ1096" s="127"/>
      <c r="AR1096" s="127"/>
      <c r="AS1096" s="127"/>
      <c r="AT1096" s="127"/>
      <c r="AU1096" s="127"/>
      <c r="AV1096" s="127"/>
      <c r="AW1096" s="127"/>
      <c r="AX1096" s="127"/>
    </row>
    <row r="1097" spans="1:50" x14ac:dyDescent="0.3">
      <c r="A1097" s="25"/>
      <c r="B1097" s="25"/>
      <c r="C1097" s="25"/>
      <c r="D1097" s="25"/>
      <c r="E1097" s="25"/>
      <c r="F1097" s="25"/>
      <c r="G1097" s="71"/>
      <c r="H1097" s="84"/>
      <c r="I1097" s="127"/>
      <c r="J1097" s="180"/>
      <c r="K1097" s="25"/>
      <c r="L1097" s="25"/>
      <c r="M1097" s="103"/>
      <c r="N1097" s="103"/>
      <c r="O1097" s="140"/>
      <c r="P1097" s="103"/>
      <c r="Q1097" s="103"/>
      <c r="R1097" s="103"/>
      <c r="S1097" s="25"/>
      <c r="T1097" s="154"/>
      <c r="U1097" s="125"/>
      <c r="V1097" s="125"/>
      <c r="W1097" s="125"/>
      <c r="X1097" s="111"/>
      <c r="Y1097" s="112"/>
      <c r="Z1097" s="113"/>
      <c r="AA1097" s="113"/>
      <c r="AB1097" s="127"/>
      <c r="AC1097" s="127"/>
      <c r="AD1097" s="127"/>
      <c r="AE1097" s="127"/>
      <c r="AF1097" s="127"/>
      <c r="AG1097" s="127"/>
      <c r="AH1097" s="127"/>
      <c r="AI1097" s="127"/>
      <c r="AJ1097" s="127"/>
      <c r="AK1097" s="127"/>
      <c r="AL1097" s="127"/>
      <c r="AM1097" s="127"/>
      <c r="AN1097" s="127"/>
      <c r="AO1097" s="127"/>
      <c r="AP1097" s="127"/>
      <c r="AQ1097" s="127"/>
      <c r="AR1097" s="127"/>
      <c r="AS1097" s="127"/>
      <c r="AT1097" s="127"/>
      <c r="AU1097" s="127"/>
      <c r="AV1097" s="127"/>
      <c r="AW1097" s="127"/>
      <c r="AX1097" s="127"/>
    </row>
    <row r="1098" spans="1:50" x14ac:dyDescent="0.3">
      <c r="A1098" s="25"/>
      <c r="B1098" s="25"/>
      <c r="C1098" s="25"/>
      <c r="D1098" s="25"/>
      <c r="E1098" s="25"/>
      <c r="F1098" s="25"/>
      <c r="G1098" s="71"/>
      <c r="H1098" s="84"/>
      <c r="I1098" s="127"/>
      <c r="J1098" s="180"/>
      <c r="K1098" s="25"/>
      <c r="L1098" s="25"/>
      <c r="M1098" s="103"/>
      <c r="N1098" s="103"/>
      <c r="O1098" s="140"/>
      <c r="P1098" s="103"/>
      <c r="Q1098" s="103"/>
      <c r="R1098" s="103"/>
      <c r="S1098" s="25"/>
      <c r="T1098" s="154"/>
      <c r="U1098" s="125"/>
      <c r="V1098" s="125"/>
      <c r="W1098" s="125"/>
      <c r="X1098" s="111"/>
      <c r="Y1098" s="112"/>
      <c r="Z1098" s="113"/>
      <c r="AA1098" s="113"/>
      <c r="AB1098" s="127"/>
      <c r="AC1098" s="127"/>
      <c r="AD1098" s="127"/>
      <c r="AE1098" s="127"/>
      <c r="AF1098" s="127"/>
      <c r="AG1098" s="127"/>
      <c r="AH1098" s="127"/>
      <c r="AI1098" s="127"/>
      <c r="AJ1098" s="127"/>
      <c r="AK1098" s="127"/>
      <c r="AL1098" s="127"/>
      <c r="AM1098" s="127"/>
      <c r="AN1098" s="127"/>
      <c r="AO1098" s="127"/>
      <c r="AP1098" s="127"/>
      <c r="AQ1098" s="127"/>
      <c r="AR1098" s="127"/>
      <c r="AS1098" s="127"/>
      <c r="AT1098" s="127"/>
      <c r="AU1098" s="127"/>
      <c r="AV1098" s="127"/>
      <c r="AW1098" s="127"/>
      <c r="AX1098" s="127"/>
    </row>
    <row r="1099" spans="1:50" x14ac:dyDescent="0.3">
      <c r="A1099" s="25"/>
      <c r="B1099" s="25"/>
      <c r="C1099" s="25"/>
      <c r="D1099" s="25"/>
      <c r="E1099" s="25"/>
      <c r="F1099" s="25"/>
      <c r="G1099" s="71"/>
      <c r="H1099" s="84"/>
      <c r="I1099" s="84"/>
      <c r="J1099" s="180"/>
      <c r="K1099" s="25"/>
      <c r="L1099" s="25"/>
      <c r="M1099" s="103"/>
      <c r="N1099" s="103"/>
      <c r="O1099" s="140"/>
      <c r="P1099" s="103"/>
      <c r="Q1099" s="103"/>
      <c r="R1099" s="103"/>
      <c r="S1099" s="25"/>
      <c r="T1099" s="154"/>
      <c r="U1099" s="125"/>
      <c r="V1099" s="125"/>
      <c r="W1099" s="125"/>
      <c r="X1099" s="111"/>
      <c r="Y1099" s="112"/>
      <c r="Z1099" s="113"/>
      <c r="AA1099" s="113"/>
      <c r="AB1099" s="127"/>
      <c r="AC1099" s="127"/>
      <c r="AD1099" s="127"/>
      <c r="AE1099" s="127"/>
      <c r="AF1099" s="127"/>
      <c r="AG1099" s="127"/>
      <c r="AH1099" s="127"/>
      <c r="AI1099" s="127"/>
      <c r="AJ1099" s="127"/>
      <c r="AK1099" s="127"/>
      <c r="AL1099" s="127"/>
      <c r="AM1099" s="127"/>
      <c r="AN1099" s="127"/>
      <c r="AO1099" s="127"/>
      <c r="AP1099" s="127"/>
      <c r="AQ1099" s="127"/>
      <c r="AR1099" s="127"/>
      <c r="AS1099" s="127"/>
      <c r="AT1099" s="127"/>
      <c r="AU1099" s="127"/>
      <c r="AV1099" s="127"/>
      <c r="AW1099" s="127"/>
      <c r="AX1099" s="127"/>
    </row>
    <row r="1100" spans="1:50" x14ac:dyDescent="0.3">
      <c r="A1100" s="25"/>
      <c r="B1100" s="25"/>
      <c r="C1100" s="25"/>
      <c r="D1100" s="25"/>
      <c r="E1100" s="25"/>
      <c r="F1100" s="25"/>
      <c r="G1100" s="71"/>
      <c r="H1100" s="88"/>
      <c r="I1100" s="127"/>
      <c r="J1100" s="180"/>
      <c r="K1100" s="25"/>
      <c r="L1100" s="25"/>
      <c r="M1100" s="103"/>
      <c r="N1100" s="103"/>
      <c r="O1100" s="140"/>
      <c r="P1100" s="103"/>
      <c r="Q1100" s="103"/>
      <c r="R1100" s="103"/>
      <c r="S1100" s="25"/>
      <c r="T1100" s="154"/>
      <c r="U1100" s="125"/>
      <c r="V1100" s="125"/>
      <c r="W1100" s="125"/>
      <c r="X1100" s="111"/>
      <c r="Y1100" s="112"/>
      <c r="Z1100" s="113"/>
      <c r="AA1100" s="113"/>
      <c r="AB1100" s="127"/>
      <c r="AC1100" s="127"/>
      <c r="AD1100" s="127"/>
      <c r="AE1100" s="127"/>
      <c r="AF1100" s="127"/>
      <c r="AG1100" s="127"/>
      <c r="AH1100" s="127"/>
      <c r="AI1100" s="127"/>
      <c r="AJ1100" s="127"/>
      <c r="AK1100" s="127"/>
      <c r="AL1100" s="127"/>
      <c r="AM1100" s="127"/>
      <c r="AN1100" s="127"/>
      <c r="AO1100" s="127"/>
      <c r="AP1100" s="127"/>
      <c r="AQ1100" s="127"/>
      <c r="AR1100" s="127"/>
      <c r="AS1100" s="127"/>
      <c r="AT1100" s="127"/>
      <c r="AU1100" s="127"/>
      <c r="AV1100" s="127"/>
      <c r="AW1100" s="127"/>
      <c r="AX1100" s="127"/>
    </row>
    <row r="1101" spans="1:50" x14ac:dyDescent="0.3">
      <c r="A1101" s="25"/>
      <c r="B1101" s="25"/>
      <c r="C1101" s="25"/>
      <c r="D1101" s="25"/>
      <c r="E1101" s="25"/>
      <c r="F1101" s="25"/>
      <c r="G1101" s="71"/>
      <c r="H1101" s="84"/>
      <c r="I1101" s="127"/>
      <c r="J1101" s="180"/>
      <c r="K1101" s="25"/>
      <c r="L1101" s="25"/>
      <c r="M1101" s="103"/>
      <c r="N1101" s="103"/>
      <c r="O1101" s="140"/>
      <c r="P1101" s="103"/>
      <c r="Q1101" s="103"/>
      <c r="R1101" s="103"/>
      <c r="S1101" s="25"/>
      <c r="T1101" s="154"/>
      <c r="U1101" s="125"/>
      <c r="V1101" s="125"/>
      <c r="W1101" s="125"/>
      <c r="X1101" s="111"/>
      <c r="Y1101" s="112"/>
      <c r="Z1101" s="113"/>
      <c r="AA1101" s="113"/>
      <c r="AB1101" s="127"/>
      <c r="AC1101" s="127"/>
      <c r="AD1101" s="127"/>
      <c r="AE1101" s="127"/>
      <c r="AF1101" s="127"/>
      <c r="AG1101" s="127"/>
      <c r="AH1101" s="127"/>
      <c r="AI1101" s="127"/>
      <c r="AJ1101" s="127"/>
      <c r="AK1101" s="127"/>
      <c r="AL1101" s="127"/>
      <c r="AM1101" s="127"/>
      <c r="AN1101" s="127"/>
      <c r="AO1101" s="127"/>
      <c r="AP1101" s="127"/>
      <c r="AQ1101" s="127"/>
      <c r="AR1101" s="127"/>
      <c r="AS1101" s="127"/>
      <c r="AT1101" s="127"/>
      <c r="AU1101" s="127"/>
      <c r="AV1101" s="127"/>
      <c r="AW1101" s="127"/>
      <c r="AX1101" s="127"/>
    </row>
    <row r="1102" spans="1:50" x14ac:dyDescent="0.3">
      <c r="A1102" s="25"/>
      <c r="B1102" s="25"/>
      <c r="C1102" s="25"/>
      <c r="D1102" s="25"/>
      <c r="E1102" s="25"/>
      <c r="F1102" s="25"/>
      <c r="G1102" s="71"/>
      <c r="H1102" s="84"/>
      <c r="I1102" s="127"/>
      <c r="J1102" s="180"/>
      <c r="K1102" s="25"/>
      <c r="L1102" s="25"/>
      <c r="M1102" s="103"/>
      <c r="N1102" s="103"/>
      <c r="O1102" s="140"/>
      <c r="P1102" s="103"/>
      <c r="Q1102" s="103"/>
      <c r="R1102" s="103"/>
      <c r="S1102" s="25"/>
      <c r="T1102" s="154"/>
      <c r="U1102" s="125"/>
      <c r="V1102" s="125"/>
      <c r="W1102" s="125"/>
      <c r="X1102" s="111"/>
      <c r="Y1102" s="112"/>
      <c r="Z1102" s="113"/>
      <c r="AA1102" s="113"/>
      <c r="AB1102" s="127"/>
      <c r="AC1102" s="127"/>
      <c r="AD1102" s="127"/>
      <c r="AE1102" s="127"/>
      <c r="AF1102" s="127"/>
      <c r="AG1102" s="127"/>
      <c r="AH1102" s="127"/>
      <c r="AI1102" s="127"/>
      <c r="AJ1102" s="127"/>
      <c r="AK1102" s="127"/>
      <c r="AL1102" s="127"/>
      <c r="AM1102" s="127"/>
      <c r="AN1102" s="127"/>
      <c r="AO1102" s="127"/>
      <c r="AP1102" s="127"/>
      <c r="AQ1102" s="127"/>
      <c r="AR1102" s="127"/>
      <c r="AS1102" s="127"/>
      <c r="AT1102" s="127"/>
      <c r="AU1102" s="127"/>
      <c r="AV1102" s="127"/>
      <c r="AW1102" s="127"/>
      <c r="AX1102" s="127"/>
    </row>
    <row r="1103" spans="1:50" x14ac:dyDescent="0.3">
      <c r="A1103" s="25"/>
      <c r="B1103" s="25"/>
      <c r="C1103" s="25"/>
      <c r="D1103" s="25"/>
      <c r="E1103" s="25"/>
      <c r="F1103" s="25"/>
      <c r="G1103" s="71"/>
      <c r="H1103" s="84"/>
      <c r="I1103" s="127"/>
      <c r="J1103" s="180"/>
      <c r="K1103" s="25"/>
      <c r="L1103" s="25"/>
      <c r="M1103" s="103"/>
      <c r="N1103" s="103"/>
      <c r="O1103" s="140"/>
      <c r="P1103" s="103"/>
      <c r="Q1103" s="103"/>
      <c r="R1103" s="103"/>
      <c r="S1103" s="25"/>
      <c r="T1103" s="154"/>
      <c r="U1103" s="125"/>
      <c r="V1103" s="125"/>
      <c r="W1103" s="125"/>
      <c r="X1103" s="111"/>
      <c r="Y1103" s="112"/>
      <c r="Z1103" s="113"/>
      <c r="AA1103" s="113"/>
      <c r="AB1103" s="127"/>
      <c r="AC1103" s="127"/>
      <c r="AD1103" s="127"/>
      <c r="AE1103" s="127"/>
      <c r="AF1103" s="127"/>
      <c r="AG1103" s="127"/>
      <c r="AH1103" s="127"/>
      <c r="AI1103" s="127"/>
      <c r="AJ1103" s="127"/>
      <c r="AK1103" s="127"/>
      <c r="AL1103" s="127"/>
      <c r="AM1103" s="127"/>
      <c r="AN1103" s="127"/>
      <c r="AO1103" s="127"/>
      <c r="AP1103" s="127"/>
      <c r="AQ1103" s="127"/>
      <c r="AR1103" s="127"/>
      <c r="AS1103" s="127"/>
      <c r="AT1103" s="127"/>
      <c r="AU1103" s="127"/>
      <c r="AV1103" s="127"/>
      <c r="AW1103" s="127"/>
      <c r="AX1103" s="127"/>
    </row>
    <row r="1104" spans="1:50" x14ac:dyDescent="0.3">
      <c r="A1104" s="25"/>
      <c r="B1104" s="25"/>
      <c r="C1104" s="25"/>
      <c r="D1104" s="25"/>
      <c r="E1104" s="25"/>
      <c r="F1104" s="25"/>
      <c r="G1104" s="71"/>
      <c r="H1104" s="84"/>
      <c r="I1104" s="84"/>
      <c r="J1104" s="180"/>
      <c r="K1104" s="25"/>
      <c r="L1104" s="25"/>
      <c r="M1104" s="103"/>
      <c r="N1104" s="103"/>
      <c r="O1104" s="140"/>
      <c r="P1104" s="103"/>
      <c r="Q1104" s="103"/>
      <c r="R1104" s="103"/>
      <c r="S1104" s="25"/>
      <c r="T1104" s="154"/>
      <c r="U1104" s="125"/>
      <c r="V1104" s="125"/>
      <c r="W1104" s="125"/>
      <c r="X1104" s="111"/>
      <c r="Y1104" s="112"/>
      <c r="Z1104" s="113"/>
      <c r="AA1104" s="113"/>
      <c r="AB1104" s="127"/>
      <c r="AC1104" s="127"/>
      <c r="AD1104" s="127"/>
      <c r="AE1104" s="127"/>
      <c r="AF1104" s="127"/>
      <c r="AG1104" s="127"/>
      <c r="AH1104" s="127"/>
      <c r="AI1104" s="127"/>
      <c r="AJ1104" s="127"/>
      <c r="AK1104" s="127"/>
      <c r="AL1104" s="127"/>
      <c r="AM1104" s="127"/>
      <c r="AN1104" s="127"/>
      <c r="AO1104" s="127"/>
      <c r="AP1104" s="127"/>
      <c r="AQ1104" s="127"/>
      <c r="AR1104" s="127"/>
      <c r="AS1104" s="127"/>
      <c r="AT1104" s="127"/>
      <c r="AU1104" s="127"/>
      <c r="AV1104" s="127"/>
      <c r="AW1104" s="127"/>
      <c r="AX1104" s="127"/>
    </row>
    <row r="1105" spans="1:50" x14ac:dyDescent="0.3">
      <c r="A1105" s="25"/>
      <c r="B1105" s="25"/>
      <c r="C1105" s="25"/>
      <c r="D1105" s="25"/>
      <c r="E1105" s="25"/>
      <c r="F1105" s="25"/>
      <c r="G1105" s="71"/>
      <c r="H1105" s="84"/>
      <c r="I1105" s="127"/>
      <c r="J1105" s="180"/>
      <c r="K1105" s="25"/>
      <c r="L1105" s="25"/>
      <c r="M1105" s="103"/>
      <c r="N1105" s="103"/>
      <c r="O1105" s="140"/>
      <c r="P1105" s="103"/>
      <c r="Q1105" s="103"/>
      <c r="R1105" s="103"/>
      <c r="S1105" s="25"/>
      <c r="T1105" s="154"/>
      <c r="U1105" s="125"/>
      <c r="V1105" s="125"/>
      <c r="W1105" s="125"/>
      <c r="X1105" s="111"/>
      <c r="Y1105" s="112"/>
      <c r="Z1105" s="113"/>
      <c r="AA1105" s="113"/>
      <c r="AB1105" s="127"/>
      <c r="AC1105" s="127"/>
      <c r="AD1105" s="127"/>
      <c r="AE1105" s="127"/>
      <c r="AF1105" s="127"/>
      <c r="AG1105" s="127"/>
      <c r="AH1105" s="127"/>
      <c r="AI1105" s="127"/>
      <c r="AJ1105" s="127"/>
      <c r="AK1105" s="127"/>
      <c r="AL1105" s="127"/>
      <c r="AM1105" s="127"/>
      <c r="AN1105" s="127"/>
      <c r="AO1105" s="127"/>
      <c r="AP1105" s="127"/>
      <c r="AQ1105" s="127"/>
      <c r="AR1105" s="127"/>
      <c r="AS1105" s="127"/>
      <c r="AT1105" s="127"/>
      <c r="AU1105" s="127"/>
      <c r="AV1105" s="127"/>
      <c r="AW1105" s="127"/>
      <c r="AX1105" s="127"/>
    </row>
    <row r="1106" spans="1:50" x14ac:dyDescent="0.3">
      <c r="A1106" s="25"/>
      <c r="B1106" s="25"/>
      <c r="C1106" s="25"/>
      <c r="D1106" s="25"/>
      <c r="E1106" s="25"/>
      <c r="F1106" s="25"/>
      <c r="G1106" s="71"/>
      <c r="H1106" s="84"/>
      <c r="I1106" s="127"/>
      <c r="J1106" s="180"/>
      <c r="K1106" s="25"/>
      <c r="L1106" s="25"/>
      <c r="M1106" s="103"/>
      <c r="N1106" s="103"/>
      <c r="O1106" s="140"/>
      <c r="P1106" s="103"/>
      <c r="Q1106" s="103"/>
      <c r="R1106" s="103"/>
      <c r="S1106" s="25"/>
      <c r="T1106" s="154"/>
      <c r="U1106" s="125"/>
      <c r="V1106" s="125"/>
      <c r="W1106" s="125"/>
      <c r="X1106" s="111"/>
      <c r="Y1106" s="112"/>
      <c r="Z1106" s="113"/>
      <c r="AA1106" s="113"/>
      <c r="AB1106" s="127"/>
      <c r="AC1106" s="127"/>
      <c r="AD1106" s="127"/>
      <c r="AE1106" s="127"/>
      <c r="AF1106" s="127"/>
      <c r="AG1106" s="127"/>
      <c r="AH1106" s="127"/>
      <c r="AI1106" s="127"/>
      <c r="AJ1106" s="127"/>
      <c r="AK1106" s="127"/>
      <c r="AL1106" s="127"/>
      <c r="AM1106" s="127"/>
      <c r="AN1106" s="127"/>
      <c r="AO1106" s="127"/>
      <c r="AP1106" s="127"/>
      <c r="AQ1106" s="127"/>
      <c r="AR1106" s="127"/>
      <c r="AS1106" s="127"/>
      <c r="AT1106" s="127"/>
      <c r="AU1106" s="127"/>
      <c r="AV1106" s="127"/>
      <c r="AW1106" s="127"/>
      <c r="AX1106" s="127"/>
    </row>
    <row r="1107" spans="1:50" x14ac:dyDescent="0.3">
      <c r="A1107" s="25"/>
      <c r="B1107" s="25"/>
      <c r="C1107" s="25"/>
      <c r="D1107" s="25"/>
      <c r="E1107" s="25"/>
      <c r="F1107" s="25"/>
      <c r="G1107" s="71"/>
      <c r="H1107" s="84"/>
      <c r="I1107" s="127"/>
      <c r="J1107" s="180"/>
      <c r="K1107" s="25"/>
      <c r="L1107" s="25"/>
      <c r="M1107" s="103"/>
      <c r="N1107" s="103"/>
      <c r="O1107" s="140"/>
      <c r="P1107" s="103"/>
      <c r="Q1107" s="103"/>
      <c r="R1107" s="103"/>
      <c r="S1107" s="25"/>
      <c r="T1107" s="154"/>
      <c r="U1107" s="125"/>
      <c r="V1107" s="125"/>
      <c r="W1107" s="125"/>
      <c r="X1107" s="111"/>
      <c r="Y1107" s="112"/>
      <c r="Z1107" s="113"/>
      <c r="AA1107" s="113"/>
      <c r="AB1107" s="127"/>
      <c r="AC1107" s="127"/>
      <c r="AD1107" s="127"/>
      <c r="AE1107" s="127"/>
      <c r="AF1107" s="127"/>
      <c r="AG1107" s="127"/>
      <c r="AH1107" s="127"/>
      <c r="AI1107" s="127"/>
      <c r="AJ1107" s="127"/>
      <c r="AK1107" s="127"/>
      <c r="AL1107" s="127"/>
      <c r="AM1107" s="127"/>
      <c r="AN1107" s="127"/>
      <c r="AO1107" s="127"/>
      <c r="AP1107" s="127"/>
      <c r="AQ1107" s="127"/>
      <c r="AR1107" s="127"/>
      <c r="AS1107" s="127"/>
      <c r="AT1107" s="127"/>
      <c r="AU1107" s="127"/>
      <c r="AV1107" s="127"/>
      <c r="AW1107" s="127"/>
      <c r="AX1107" s="127"/>
    </row>
    <row r="1108" spans="1:50" x14ac:dyDescent="0.3">
      <c r="A1108" s="25"/>
      <c r="B1108" s="25"/>
      <c r="C1108" s="25"/>
      <c r="D1108" s="25"/>
      <c r="E1108" s="25"/>
      <c r="F1108" s="25"/>
      <c r="G1108" s="71"/>
      <c r="H1108" s="84"/>
      <c r="I1108" s="127"/>
      <c r="J1108" s="180"/>
      <c r="K1108" s="25"/>
      <c r="L1108" s="25"/>
      <c r="M1108" s="103"/>
      <c r="N1108" s="103"/>
      <c r="O1108" s="140"/>
      <c r="P1108" s="103"/>
      <c r="Q1108" s="103"/>
      <c r="R1108" s="103"/>
      <c r="S1108" s="25"/>
      <c r="T1108" s="154"/>
      <c r="U1108" s="125"/>
      <c r="V1108" s="125"/>
      <c r="W1108" s="125"/>
      <c r="X1108" s="111"/>
      <c r="Y1108" s="112"/>
      <c r="Z1108" s="113"/>
      <c r="AA1108" s="113"/>
      <c r="AB1108" s="127"/>
      <c r="AC1108" s="127"/>
      <c r="AD1108" s="127"/>
      <c r="AE1108" s="127"/>
      <c r="AF1108" s="127"/>
      <c r="AG1108" s="127"/>
      <c r="AH1108" s="127"/>
      <c r="AI1108" s="127"/>
      <c r="AJ1108" s="127"/>
      <c r="AK1108" s="127"/>
      <c r="AL1108" s="127"/>
      <c r="AM1108" s="127"/>
      <c r="AN1108" s="127"/>
      <c r="AO1108" s="127"/>
      <c r="AP1108" s="127"/>
      <c r="AQ1108" s="127"/>
      <c r="AR1108" s="127"/>
      <c r="AS1108" s="127"/>
      <c r="AT1108" s="127"/>
      <c r="AU1108" s="127"/>
      <c r="AV1108" s="127"/>
      <c r="AW1108" s="127"/>
      <c r="AX1108" s="127"/>
    </row>
    <row r="1109" spans="1:50" x14ac:dyDescent="0.3">
      <c r="A1109" s="25"/>
      <c r="B1109" s="25"/>
      <c r="C1109" s="25"/>
      <c r="D1109" s="25"/>
      <c r="E1109" s="25"/>
      <c r="F1109" s="25"/>
      <c r="G1109" s="71"/>
      <c r="H1109" s="84"/>
      <c r="I1109" s="127"/>
      <c r="J1109" s="180"/>
      <c r="K1109" s="25"/>
      <c r="L1109" s="25"/>
      <c r="M1109" s="103"/>
      <c r="N1109" s="103"/>
      <c r="O1109" s="140"/>
      <c r="P1109" s="103"/>
      <c r="Q1109" s="103"/>
      <c r="R1109" s="103"/>
      <c r="S1109" s="25"/>
      <c r="T1109" s="154"/>
      <c r="U1109" s="125"/>
      <c r="V1109" s="125"/>
      <c r="W1109" s="125"/>
      <c r="X1109" s="111"/>
      <c r="Y1109" s="112"/>
      <c r="Z1109" s="113"/>
      <c r="AA1109" s="113"/>
      <c r="AB1109" s="127"/>
      <c r="AC1109" s="127"/>
      <c r="AD1109" s="127"/>
      <c r="AE1109" s="127"/>
      <c r="AF1109" s="127"/>
      <c r="AG1109" s="127"/>
      <c r="AH1109" s="127"/>
      <c r="AI1109" s="127"/>
      <c r="AJ1109" s="127"/>
      <c r="AK1109" s="127"/>
      <c r="AL1109" s="127"/>
      <c r="AM1109" s="127"/>
      <c r="AN1109" s="127"/>
      <c r="AO1109" s="127"/>
      <c r="AP1109" s="127"/>
      <c r="AQ1109" s="127"/>
      <c r="AR1109" s="127"/>
      <c r="AS1109" s="127"/>
      <c r="AT1109" s="127"/>
      <c r="AU1109" s="127"/>
      <c r="AV1109" s="127"/>
      <c r="AW1109" s="127"/>
      <c r="AX1109" s="127"/>
    </row>
    <row r="1110" spans="1:50" x14ac:dyDescent="0.3">
      <c r="A1110" s="25"/>
      <c r="B1110" s="25"/>
      <c r="C1110" s="25"/>
      <c r="D1110" s="25"/>
      <c r="E1110" s="25"/>
      <c r="F1110" s="25"/>
      <c r="G1110" s="71"/>
      <c r="H1110" s="84"/>
      <c r="I1110" s="127"/>
      <c r="J1110" s="180"/>
      <c r="K1110" s="25"/>
      <c r="L1110" s="25"/>
      <c r="M1110" s="103"/>
      <c r="N1110" s="103"/>
      <c r="O1110" s="140"/>
      <c r="P1110" s="103"/>
      <c r="Q1110" s="103"/>
      <c r="R1110" s="103"/>
      <c r="S1110" s="25"/>
      <c r="T1110" s="154"/>
      <c r="U1110" s="125"/>
      <c r="V1110" s="125"/>
      <c r="W1110" s="125"/>
      <c r="X1110" s="111"/>
      <c r="Y1110" s="112"/>
      <c r="Z1110" s="113"/>
      <c r="AA1110" s="113"/>
      <c r="AB1110" s="127"/>
      <c r="AC1110" s="127"/>
      <c r="AD1110" s="127"/>
      <c r="AE1110" s="127"/>
      <c r="AF1110" s="127"/>
      <c r="AG1110" s="127"/>
      <c r="AH1110" s="127"/>
      <c r="AI1110" s="127"/>
      <c r="AJ1110" s="127"/>
      <c r="AK1110" s="127"/>
      <c r="AL1110" s="127"/>
      <c r="AM1110" s="127"/>
      <c r="AN1110" s="127"/>
      <c r="AO1110" s="127"/>
      <c r="AP1110" s="127"/>
      <c r="AQ1110" s="127"/>
      <c r="AR1110" s="127"/>
      <c r="AS1110" s="127"/>
      <c r="AT1110" s="127"/>
      <c r="AU1110" s="127"/>
      <c r="AV1110" s="127"/>
      <c r="AW1110" s="127"/>
      <c r="AX1110" s="127"/>
    </row>
    <row r="1111" spans="1:50" x14ac:dyDescent="0.3">
      <c r="A1111" s="25"/>
      <c r="B1111" s="25"/>
      <c r="C1111" s="25"/>
      <c r="D1111" s="25"/>
      <c r="E1111" s="25"/>
      <c r="F1111" s="25"/>
      <c r="G1111" s="71"/>
      <c r="H1111" s="84"/>
      <c r="I1111" s="127"/>
      <c r="J1111" s="180"/>
      <c r="K1111" s="25"/>
      <c r="L1111" s="25"/>
      <c r="M1111" s="103"/>
      <c r="N1111" s="103"/>
      <c r="O1111" s="140"/>
      <c r="P1111" s="103"/>
      <c r="Q1111" s="103"/>
      <c r="R1111" s="103"/>
      <c r="S1111" s="25"/>
      <c r="T1111" s="154"/>
      <c r="U1111" s="125"/>
      <c r="V1111" s="125"/>
      <c r="W1111" s="125"/>
      <c r="X1111" s="111"/>
      <c r="Y1111" s="112"/>
      <c r="Z1111" s="113"/>
      <c r="AA1111" s="113"/>
      <c r="AB1111" s="127"/>
      <c r="AC1111" s="127"/>
      <c r="AD1111" s="127"/>
      <c r="AE1111" s="127"/>
      <c r="AF1111" s="127"/>
      <c r="AG1111" s="127"/>
      <c r="AH1111" s="127"/>
      <c r="AI1111" s="127"/>
      <c r="AJ1111" s="127"/>
      <c r="AK1111" s="127"/>
      <c r="AL1111" s="127"/>
      <c r="AM1111" s="127"/>
      <c r="AN1111" s="127"/>
      <c r="AO1111" s="127"/>
      <c r="AP1111" s="127"/>
      <c r="AQ1111" s="127"/>
      <c r="AR1111" s="127"/>
      <c r="AS1111" s="127"/>
      <c r="AT1111" s="127"/>
      <c r="AU1111" s="127"/>
      <c r="AV1111" s="127"/>
      <c r="AW1111" s="127"/>
      <c r="AX1111" s="127"/>
    </row>
    <row r="1112" spans="1:50" x14ac:dyDescent="0.3">
      <c r="A1112" s="25"/>
      <c r="B1112" s="25"/>
      <c r="C1112" s="25"/>
      <c r="D1112" s="25"/>
      <c r="E1112" s="25"/>
      <c r="F1112" s="25"/>
      <c r="G1112" s="71"/>
      <c r="H1112" s="84"/>
      <c r="I1112" s="127"/>
      <c r="J1112" s="180"/>
      <c r="K1112" s="25"/>
      <c r="L1112" s="25"/>
      <c r="M1112" s="103"/>
      <c r="N1112" s="103"/>
      <c r="O1112" s="140"/>
      <c r="P1112" s="103"/>
      <c r="Q1112" s="103"/>
      <c r="R1112" s="103"/>
      <c r="S1112" s="25"/>
      <c r="T1112" s="154"/>
      <c r="U1112" s="125"/>
      <c r="V1112" s="125"/>
      <c r="W1112" s="125"/>
      <c r="X1112" s="111"/>
      <c r="Y1112" s="112"/>
      <c r="Z1112" s="113"/>
      <c r="AA1112" s="113"/>
      <c r="AB1112" s="127"/>
      <c r="AC1112" s="127"/>
      <c r="AD1112" s="127"/>
      <c r="AE1112" s="127"/>
      <c r="AF1112" s="127"/>
      <c r="AG1112" s="127"/>
      <c r="AH1112" s="127"/>
      <c r="AI1112" s="127"/>
      <c r="AJ1112" s="127"/>
      <c r="AK1112" s="127"/>
      <c r="AL1112" s="127"/>
      <c r="AM1112" s="127"/>
      <c r="AN1112" s="127"/>
      <c r="AO1112" s="127"/>
      <c r="AP1112" s="127"/>
      <c r="AQ1112" s="127"/>
      <c r="AR1112" s="127"/>
      <c r="AS1112" s="127"/>
      <c r="AT1112" s="127"/>
      <c r="AU1112" s="127"/>
      <c r="AV1112" s="127"/>
      <c r="AW1112" s="127"/>
      <c r="AX1112" s="127"/>
    </row>
    <row r="1113" spans="1:50" x14ac:dyDescent="0.3">
      <c r="A1113" s="25"/>
      <c r="B1113" s="25"/>
      <c r="C1113" s="25"/>
      <c r="D1113" s="25"/>
      <c r="E1113" s="25"/>
      <c r="F1113" s="25"/>
      <c r="G1113" s="71"/>
      <c r="H1113" s="84"/>
      <c r="I1113" s="127"/>
      <c r="J1113" s="180"/>
      <c r="K1113" s="25"/>
      <c r="L1113" s="25"/>
      <c r="M1113" s="103"/>
      <c r="N1113" s="103"/>
      <c r="O1113" s="140"/>
      <c r="P1113" s="103"/>
      <c r="Q1113" s="103"/>
      <c r="R1113" s="103"/>
      <c r="S1113" s="25"/>
      <c r="T1113" s="154"/>
      <c r="U1113" s="125"/>
      <c r="V1113" s="125"/>
      <c r="W1113" s="125"/>
      <c r="X1113" s="111"/>
      <c r="Y1113" s="112"/>
      <c r="Z1113" s="113"/>
      <c r="AA1113" s="113"/>
      <c r="AB1113" s="127"/>
      <c r="AC1113" s="127"/>
      <c r="AD1113" s="127"/>
      <c r="AE1113" s="127"/>
      <c r="AF1113" s="127"/>
      <c r="AG1113" s="127"/>
      <c r="AH1113" s="127"/>
      <c r="AI1113" s="127"/>
      <c r="AJ1113" s="127"/>
      <c r="AK1113" s="127"/>
      <c r="AL1113" s="127"/>
      <c r="AM1113" s="127"/>
      <c r="AN1113" s="127"/>
      <c r="AO1113" s="127"/>
      <c r="AP1113" s="127"/>
      <c r="AQ1113" s="127"/>
      <c r="AR1113" s="127"/>
      <c r="AS1113" s="127"/>
      <c r="AT1113" s="127"/>
      <c r="AU1113" s="127"/>
      <c r="AV1113" s="127"/>
      <c r="AW1113" s="127"/>
      <c r="AX1113" s="127"/>
    </row>
    <row r="1114" spans="1:50" x14ac:dyDescent="0.3">
      <c r="A1114" s="25"/>
      <c r="B1114" s="25"/>
      <c r="C1114" s="25"/>
      <c r="D1114" s="25"/>
      <c r="E1114" s="25"/>
      <c r="F1114" s="25"/>
      <c r="G1114" s="71"/>
      <c r="H1114" s="84"/>
      <c r="I1114" s="127"/>
      <c r="J1114" s="180"/>
      <c r="K1114" s="25"/>
      <c r="L1114" s="25"/>
      <c r="M1114" s="103"/>
      <c r="N1114" s="103"/>
      <c r="O1114" s="140"/>
      <c r="P1114" s="103"/>
      <c r="Q1114" s="103"/>
      <c r="R1114" s="103"/>
      <c r="S1114" s="25"/>
      <c r="T1114" s="154"/>
      <c r="U1114" s="125"/>
      <c r="V1114" s="125"/>
      <c r="W1114" s="125"/>
      <c r="X1114" s="111"/>
      <c r="Y1114" s="112"/>
      <c r="Z1114" s="113"/>
      <c r="AA1114" s="113"/>
      <c r="AB1114" s="127"/>
      <c r="AC1114" s="127"/>
      <c r="AD1114" s="127"/>
      <c r="AE1114" s="127"/>
      <c r="AF1114" s="127"/>
      <c r="AG1114" s="127"/>
      <c r="AH1114" s="127"/>
      <c r="AI1114" s="127"/>
      <c r="AJ1114" s="127"/>
      <c r="AK1114" s="127"/>
      <c r="AL1114" s="127"/>
      <c r="AM1114" s="127"/>
      <c r="AN1114" s="127"/>
      <c r="AO1114" s="127"/>
      <c r="AP1114" s="127"/>
      <c r="AQ1114" s="127"/>
      <c r="AR1114" s="127"/>
      <c r="AS1114" s="127"/>
      <c r="AT1114" s="127"/>
      <c r="AU1114" s="127"/>
      <c r="AV1114" s="127"/>
      <c r="AW1114" s="127"/>
      <c r="AX1114" s="127"/>
    </row>
    <row r="1115" spans="1:50" x14ac:dyDescent="0.3">
      <c r="A1115" s="25"/>
      <c r="B1115" s="25"/>
      <c r="C1115" s="25"/>
      <c r="D1115" s="25"/>
      <c r="E1115" s="25"/>
      <c r="F1115" s="25"/>
      <c r="G1115" s="71"/>
      <c r="H1115" s="84"/>
      <c r="I1115" s="127"/>
      <c r="J1115" s="180"/>
      <c r="K1115" s="25"/>
      <c r="L1115" s="25"/>
      <c r="M1115" s="103"/>
      <c r="N1115" s="103"/>
      <c r="O1115" s="140"/>
      <c r="P1115" s="103"/>
      <c r="Q1115" s="103"/>
      <c r="R1115" s="103"/>
      <c r="S1115" s="25"/>
      <c r="T1115" s="154"/>
      <c r="U1115" s="125"/>
      <c r="V1115" s="125"/>
      <c r="W1115" s="125"/>
      <c r="X1115" s="111"/>
      <c r="Y1115" s="112"/>
      <c r="Z1115" s="113"/>
      <c r="AA1115" s="113"/>
      <c r="AB1115" s="127"/>
      <c r="AC1115" s="127"/>
      <c r="AD1115" s="127"/>
      <c r="AE1115" s="127"/>
      <c r="AF1115" s="127"/>
      <c r="AG1115" s="127"/>
      <c r="AH1115" s="127"/>
      <c r="AI1115" s="127"/>
      <c r="AJ1115" s="127"/>
      <c r="AK1115" s="127"/>
      <c r="AL1115" s="127"/>
      <c r="AM1115" s="127"/>
      <c r="AN1115" s="127"/>
      <c r="AO1115" s="127"/>
      <c r="AP1115" s="127"/>
      <c r="AQ1115" s="127"/>
      <c r="AR1115" s="127"/>
      <c r="AS1115" s="127"/>
      <c r="AT1115" s="127"/>
      <c r="AU1115" s="127"/>
      <c r="AV1115" s="127"/>
      <c r="AW1115" s="127"/>
      <c r="AX1115" s="127"/>
    </row>
    <row r="1116" spans="1:50" x14ac:dyDescent="0.3">
      <c r="A1116" s="25"/>
      <c r="B1116" s="25"/>
      <c r="C1116" s="25"/>
      <c r="D1116" s="25"/>
      <c r="E1116" s="25"/>
      <c r="F1116" s="25"/>
      <c r="G1116" s="71"/>
      <c r="H1116" s="84"/>
      <c r="I1116" s="127"/>
      <c r="J1116" s="180"/>
      <c r="K1116" s="25"/>
      <c r="L1116" s="25"/>
      <c r="M1116" s="103"/>
      <c r="N1116" s="103"/>
      <c r="O1116" s="140"/>
      <c r="P1116" s="103"/>
      <c r="Q1116" s="103"/>
      <c r="R1116" s="103"/>
      <c r="S1116" s="25"/>
      <c r="T1116" s="154"/>
      <c r="U1116" s="125"/>
      <c r="V1116" s="125"/>
      <c r="W1116" s="125"/>
      <c r="X1116" s="111"/>
      <c r="Y1116" s="112"/>
      <c r="Z1116" s="113"/>
      <c r="AA1116" s="113"/>
      <c r="AB1116" s="127"/>
      <c r="AC1116" s="127"/>
      <c r="AD1116" s="127"/>
      <c r="AE1116" s="127"/>
      <c r="AF1116" s="127"/>
      <c r="AG1116" s="127"/>
      <c r="AH1116" s="127"/>
      <c r="AI1116" s="127"/>
      <c r="AJ1116" s="127"/>
      <c r="AK1116" s="127"/>
      <c r="AL1116" s="127"/>
      <c r="AM1116" s="127"/>
      <c r="AN1116" s="127"/>
      <c r="AO1116" s="127"/>
      <c r="AP1116" s="127"/>
      <c r="AQ1116" s="127"/>
      <c r="AR1116" s="127"/>
      <c r="AS1116" s="127"/>
      <c r="AT1116" s="127"/>
      <c r="AU1116" s="127"/>
      <c r="AV1116" s="127"/>
      <c r="AW1116" s="127"/>
      <c r="AX1116" s="127"/>
    </row>
    <row r="1117" spans="1:50" x14ac:dyDescent="0.3">
      <c r="A1117" s="25"/>
      <c r="B1117" s="25"/>
      <c r="C1117" s="25"/>
      <c r="D1117" s="25"/>
      <c r="E1117" s="25"/>
      <c r="F1117" s="25"/>
      <c r="G1117" s="71"/>
      <c r="H1117" s="84"/>
      <c r="I1117" s="127"/>
      <c r="J1117" s="180"/>
      <c r="K1117" s="25"/>
      <c r="L1117" s="25"/>
      <c r="M1117" s="103"/>
      <c r="N1117" s="103"/>
      <c r="O1117" s="140"/>
      <c r="P1117" s="103"/>
      <c r="Q1117" s="103"/>
      <c r="R1117" s="103"/>
      <c r="S1117" s="25"/>
      <c r="T1117" s="154"/>
      <c r="U1117" s="125"/>
      <c r="V1117" s="125"/>
      <c r="W1117" s="125"/>
      <c r="X1117" s="111"/>
      <c r="Y1117" s="112"/>
      <c r="Z1117" s="113"/>
      <c r="AA1117" s="113"/>
      <c r="AB1117" s="127"/>
      <c r="AC1117" s="127"/>
      <c r="AD1117" s="127"/>
      <c r="AE1117" s="127"/>
      <c r="AF1117" s="127"/>
      <c r="AG1117" s="127"/>
      <c r="AH1117" s="127"/>
      <c r="AI1117" s="127"/>
      <c r="AJ1117" s="127"/>
      <c r="AK1117" s="127"/>
      <c r="AL1117" s="127"/>
      <c r="AM1117" s="127"/>
      <c r="AN1117" s="127"/>
      <c r="AO1117" s="127"/>
      <c r="AP1117" s="127"/>
      <c r="AQ1117" s="127"/>
      <c r="AR1117" s="127"/>
      <c r="AS1117" s="127"/>
      <c r="AT1117" s="127"/>
      <c r="AU1117" s="127"/>
      <c r="AV1117" s="127"/>
      <c r="AW1117" s="127"/>
      <c r="AX1117" s="127"/>
    </row>
    <row r="1118" spans="1:50" x14ac:dyDescent="0.3">
      <c r="A1118" s="25"/>
      <c r="B1118" s="25"/>
      <c r="C1118" s="25"/>
      <c r="D1118" s="25"/>
      <c r="E1118" s="25"/>
      <c r="F1118" s="25"/>
      <c r="G1118" s="71"/>
      <c r="H1118" s="88"/>
      <c r="I1118" s="127"/>
      <c r="J1118" s="180"/>
      <c r="K1118" s="25"/>
      <c r="L1118" s="25"/>
      <c r="M1118" s="103"/>
      <c r="N1118" s="103"/>
      <c r="O1118" s="140"/>
      <c r="P1118" s="103"/>
      <c r="Q1118" s="103"/>
      <c r="R1118" s="103"/>
      <c r="S1118" s="25"/>
      <c r="T1118" s="154"/>
      <c r="U1118" s="125"/>
      <c r="V1118" s="125"/>
      <c r="W1118" s="125"/>
      <c r="X1118" s="111"/>
      <c r="Y1118" s="112"/>
      <c r="Z1118" s="113"/>
      <c r="AA1118" s="113"/>
      <c r="AB1118" s="127"/>
      <c r="AC1118" s="127"/>
      <c r="AD1118" s="127"/>
      <c r="AE1118" s="127"/>
      <c r="AF1118" s="127"/>
      <c r="AG1118" s="127"/>
      <c r="AH1118" s="127"/>
      <c r="AI1118" s="127"/>
      <c r="AJ1118" s="127"/>
      <c r="AK1118" s="127"/>
      <c r="AL1118" s="127"/>
      <c r="AM1118" s="127"/>
      <c r="AN1118" s="127"/>
      <c r="AO1118" s="127"/>
      <c r="AP1118" s="127"/>
      <c r="AQ1118" s="127"/>
      <c r="AR1118" s="127"/>
      <c r="AS1118" s="127"/>
      <c r="AT1118" s="127"/>
      <c r="AU1118" s="127"/>
      <c r="AV1118" s="127"/>
      <c r="AW1118" s="127"/>
      <c r="AX1118" s="127"/>
    </row>
    <row r="1119" spans="1:50" x14ac:dyDescent="0.3">
      <c r="A1119" s="25"/>
      <c r="B1119" s="25"/>
      <c r="C1119" s="25"/>
      <c r="D1119" s="25"/>
      <c r="E1119" s="25"/>
      <c r="F1119" s="25"/>
      <c r="G1119" s="71"/>
      <c r="H1119" s="84"/>
      <c r="I1119" s="84"/>
      <c r="J1119" s="180"/>
      <c r="K1119" s="25"/>
      <c r="L1119" s="25"/>
      <c r="M1119" s="103"/>
      <c r="N1119" s="103"/>
      <c r="O1119" s="140"/>
      <c r="P1119" s="103"/>
      <c r="Q1119" s="103"/>
      <c r="R1119" s="103"/>
      <c r="S1119" s="25"/>
      <c r="T1119" s="154"/>
      <c r="U1119" s="125"/>
      <c r="V1119" s="125"/>
      <c r="W1119" s="125"/>
      <c r="X1119" s="111"/>
      <c r="Y1119" s="112"/>
      <c r="Z1119" s="113"/>
      <c r="AA1119" s="113"/>
      <c r="AB1119" s="127"/>
      <c r="AC1119" s="127"/>
      <c r="AD1119" s="127"/>
      <c r="AE1119" s="127"/>
      <c r="AF1119" s="127"/>
      <c r="AG1119" s="127"/>
      <c r="AH1119" s="127"/>
      <c r="AI1119" s="127"/>
      <c r="AJ1119" s="127"/>
      <c r="AK1119" s="127"/>
      <c r="AL1119" s="127"/>
      <c r="AM1119" s="127"/>
      <c r="AN1119" s="127"/>
      <c r="AO1119" s="127"/>
      <c r="AP1119" s="127"/>
      <c r="AQ1119" s="127"/>
      <c r="AR1119" s="127"/>
      <c r="AS1119" s="127"/>
      <c r="AT1119" s="127"/>
      <c r="AU1119" s="127"/>
      <c r="AV1119" s="127"/>
      <c r="AW1119" s="127"/>
      <c r="AX1119" s="127"/>
    </row>
    <row r="1120" spans="1:50" x14ac:dyDescent="0.3">
      <c r="A1120" s="25"/>
      <c r="B1120" s="25"/>
      <c r="C1120" s="25"/>
      <c r="D1120" s="25"/>
      <c r="E1120" s="25"/>
      <c r="F1120" s="25"/>
      <c r="G1120" s="71"/>
      <c r="H1120" s="84"/>
      <c r="I1120" s="84"/>
      <c r="J1120" s="180"/>
      <c r="K1120" s="25"/>
      <c r="L1120" s="25"/>
      <c r="M1120" s="103"/>
      <c r="N1120" s="103"/>
      <c r="O1120" s="140"/>
      <c r="P1120" s="103"/>
      <c r="Q1120" s="103"/>
      <c r="R1120" s="103"/>
      <c r="S1120" s="25"/>
      <c r="T1120" s="154"/>
      <c r="U1120" s="125"/>
      <c r="V1120" s="125"/>
      <c r="W1120" s="125"/>
      <c r="X1120" s="111"/>
      <c r="Y1120" s="112"/>
      <c r="Z1120" s="113"/>
      <c r="AA1120" s="113"/>
      <c r="AB1120" s="127"/>
      <c r="AC1120" s="127"/>
      <c r="AD1120" s="127"/>
      <c r="AE1120" s="127"/>
      <c r="AF1120" s="127"/>
      <c r="AG1120" s="127"/>
      <c r="AH1120" s="127"/>
      <c r="AI1120" s="127"/>
      <c r="AJ1120" s="127"/>
      <c r="AK1120" s="127"/>
      <c r="AL1120" s="127"/>
      <c r="AM1120" s="127"/>
      <c r="AN1120" s="127"/>
      <c r="AO1120" s="127"/>
      <c r="AP1120" s="127"/>
      <c r="AQ1120" s="127"/>
      <c r="AR1120" s="127"/>
      <c r="AS1120" s="127"/>
      <c r="AT1120" s="127"/>
      <c r="AU1120" s="127"/>
      <c r="AV1120" s="127"/>
      <c r="AW1120" s="127"/>
      <c r="AX1120" s="127"/>
    </row>
    <row r="1121" spans="1:50" x14ac:dyDescent="0.3">
      <c r="A1121" s="25"/>
      <c r="B1121" s="25"/>
      <c r="C1121" s="25"/>
      <c r="D1121" s="25"/>
      <c r="E1121" s="25"/>
      <c r="F1121" s="25"/>
      <c r="G1121" s="71"/>
      <c r="H1121" s="88"/>
      <c r="I1121" s="127"/>
      <c r="J1121" s="180"/>
      <c r="K1121" s="25"/>
      <c r="L1121" s="25"/>
      <c r="M1121" s="103"/>
      <c r="N1121" s="103"/>
      <c r="O1121" s="140"/>
      <c r="P1121" s="103"/>
      <c r="Q1121" s="103"/>
      <c r="R1121" s="103"/>
      <c r="S1121" s="25"/>
      <c r="T1121" s="154"/>
      <c r="U1121" s="125"/>
      <c r="V1121" s="125"/>
      <c r="W1121" s="125"/>
      <c r="X1121" s="111"/>
      <c r="Y1121" s="112"/>
      <c r="Z1121" s="113"/>
      <c r="AA1121" s="113"/>
      <c r="AB1121" s="127"/>
      <c r="AC1121" s="127"/>
      <c r="AD1121" s="127"/>
      <c r="AE1121" s="127"/>
      <c r="AF1121" s="127"/>
      <c r="AG1121" s="127"/>
      <c r="AH1121" s="127"/>
      <c r="AI1121" s="127"/>
      <c r="AJ1121" s="127"/>
      <c r="AK1121" s="127"/>
      <c r="AL1121" s="127"/>
      <c r="AM1121" s="127"/>
      <c r="AN1121" s="127"/>
      <c r="AO1121" s="127"/>
      <c r="AP1121" s="127"/>
      <c r="AQ1121" s="127"/>
      <c r="AR1121" s="127"/>
      <c r="AS1121" s="127"/>
      <c r="AT1121" s="127"/>
      <c r="AU1121" s="127"/>
      <c r="AV1121" s="127"/>
      <c r="AW1121" s="127"/>
      <c r="AX1121" s="127"/>
    </row>
    <row r="1122" spans="1:50" x14ac:dyDescent="0.3">
      <c r="A1122" s="25"/>
      <c r="B1122" s="25"/>
      <c r="C1122" s="25"/>
      <c r="D1122" s="25"/>
      <c r="E1122" s="25"/>
      <c r="F1122" s="25"/>
      <c r="G1122" s="71"/>
      <c r="H1122" s="84"/>
      <c r="I1122" s="127"/>
      <c r="J1122" s="180"/>
      <c r="K1122" s="25"/>
      <c r="L1122" s="25"/>
      <c r="M1122" s="103"/>
      <c r="N1122" s="103"/>
      <c r="O1122" s="140"/>
      <c r="P1122" s="103"/>
      <c r="Q1122" s="103"/>
      <c r="R1122" s="103"/>
      <c r="S1122" s="25"/>
      <c r="T1122" s="154"/>
      <c r="U1122" s="125"/>
      <c r="V1122" s="125"/>
      <c r="W1122" s="125"/>
      <c r="X1122" s="111"/>
      <c r="Y1122" s="112"/>
      <c r="Z1122" s="113"/>
      <c r="AA1122" s="113"/>
      <c r="AB1122" s="127"/>
      <c r="AC1122" s="127"/>
      <c r="AD1122" s="127"/>
      <c r="AE1122" s="127"/>
      <c r="AF1122" s="127"/>
      <c r="AG1122" s="127"/>
      <c r="AH1122" s="127"/>
      <c r="AI1122" s="127"/>
      <c r="AJ1122" s="127"/>
      <c r="AK1122" s="127"/>
      <c r="AL1122" s="127"/>
      <c r="AM1122" s="127"/>
      <c r="AN1122" s="127"/>
      <c r="AO1122" s="127"/>
      <c r="AP1122" s="127"/>
      <c r="AQ1122" s="127"/>
      <c r="AR1122" s="127"/>
      <c r="AS1122" s="127"/>
      <c r="AT1122" s="127"/>
      <c r="AU1122" s="127"/>
      <c r="AV1122" s="127"/>
      <c r="AW1122" s="127"/>
      <c r="AX1122" s="127"/>
    </row>
    <row r="1123" spans="1:50" x14ac:dyDescent="0.3">
      <c r="A1123" s="25"/>
      <c r="B1123" s="25"/>
      <c r="C1123" s="25"/>
      <c r="D1123" s="25"/>
      <c r="E1123" s="25"/>
      <c r="F1123" s="25"/>
      <c r="G1123" s="71"/>
      <c r="H1123" s="84"/>
      <c r="I1123" s="127"/>
      <c r="J1123" s="180"/>
      <c r="K1123" s="25"/>
      <c r="L1123" s="25"/>
      <c r="M1123" s="103"/>
      <c r="N1123" s="103"/>
      <c r="O1123" s="140"/>
      <c r="P1123" s="103"/>
      <c r="Q1123" s="103"/>
      <c r="R1123" s="103"/>
      <c r="S1123" s="25"/>
      <c r="T1123" s="154"/>
      <c r="U1123" s="125"/>
      <c r="V1123" s="125"/>
      <c r="W1123" s="125"/>
      <c r="X1123" s="111"/>
      <c r="Y1123" s="112"/>
      <c r="Z1123" s="113"/>
      <c r="AA1123" s="113"/>
      <c r="AB1123" s="127"/>
      <c r="AC1123" s="127"/>
      <c r="AD1123" s="127"/>
      <c r="AE1123" s="127"/>
      <c r="AF1123" s="127"/>
      <c r="AG1123" s="127"/>
      <c r="AH1123" s="127"/>
      <c r="AI1123" s="127"/>
      <c r="AJ1123" s="127"/>
      <c r="AK1123" s="127"/>
      <c r="AL1123" s="127"/>
      <c r="AM1123" s="127"/>
      <c r="AN1123" s="127"/>
      <c r="AO1123" s="127"/>
      <c r="AP1123" s="127"/>
      <c r="AQ1123" s="127"/>
      <c r="AR1123" s="127"/>
      <c r="AS1123" s="127"/>
      <c r="AT1123" s="127"/>
      <c r="AU1123" s="127"/>
      <c r="AV1123" s="127"/>
      <c r="AW1123" s="127"/>
      <c r="AX1123" s="127"/>
    </row>
    <row r="1124" spans="1:50" x14ac:dyDescent="0.3">
      <c r="A1124" s="25"/>
      <c r="B1124" s="25"/>
      <c r="C1124" s="25"/>
      <c r="D1124" s="25"/>
      <c r="E1124" s="25"/>
      <c r="F1124" s="25"/>
      <c r="G1124" s="71"/>
      <c r="H1124" s="84"/>
      <c r="I1124" s="84"/>
      <c r="J1124" s="180"/>
      <c r="K1124" s="25"/>
      <c r="L1124" s="25"/>
      <c r="M1124" s="103"/>
      <c r="N1124" s="103"/>
      <c r="O1124" s="140"/>
      <c r="P1124" s="103"/>
      <c r="Q1124" s="103"/>
      <c r="R1124" s="103"/>
      <c r="S1124" s="25"/>
      <c r="T1124" s="154"/>
      <c r="U1124" s="125"/>
      <c r="V1124" s="125"/>
      <c r="W1124" s="125"/>
      <c r="X1124" s="111"/>
      <c r="Y1124" s="112"/>
      <c r="Z1124" s="113"/>
      <c r="AA1124" s="113"/>
      <c r="AB1124" s="127"/>
      <c r="AC1124" s="127"/>
      <c r="AD1124" s="127"/>
      <c r="AE1124" s="127"/>
      <c r="AF1124" s="127"/>
      <c r="AG1124" s="127"/>
      <c r="AH1124" s="127"/>
      <c r="AI1124" s="127"/>
      <c r="AJ1124" s="127"/>
      <c r="AK1124" s="127"/>
      <c r="AL1124" s="127"/>
      <c r="AM1124" s="127"/>
      <c r="AN1124" s="127"/>
      <c r="AO1124" s="127"/>
      <c r="AP1124" s="127"/>
      <c r="AQ1124" s="127"/>
      <c r="AR1124" s="127"/>
      <c r="AS1124" s="127"/>
      <c r="AT1124" s="127"/>
      <c r="AU1124" s="127"/>
      <c r="AV1124" s="127"/>
      <c r="AW1124" s="127"/>
      <c r="AX1124" s="127"/>
    </row>
    <row r="1125" spans="1:50" x14ac:dyDescent="0.3">
      <c r="A1125" s="25"/>
      <c r="B1125" s="25"/>
      <c r="C1125" s="25"/>
      <c r="D1125" s="25"/>
      <c r="E1125" s="25"/>
      <c r="F1125" s="25"/>
      <c r="G1125" s="71"/>
      <c r="H1125" s="84"/>
      <c r="I1125" s="127"/>
      <c r="J1125" s="180"/>
      <c r="K1125" s="25"/>
      <c r="L1125" s="25"/>
      <c r="M1125" s="103"/>
      <c r="N1125" s="103"/>
      <c r="O1125" s="140"/>
      <c r="P1125" s="103"/>
      <c r="Q1125" s="103"/>
      <c r="R1125" s="103"/>
      <c r="S1125" s="25"/>
      <c r="T1125" s="154"/>
      <c r="U1125" s="125"/>
      <c r="V1125" s="125"/>
      <c r="W1125" s="125"/>
      <c r="X1125" s="111"/>
      <c r="Y1125" s="112"/>
      <c r="Z1125" s="113"/>
      <c r="AA1125" s="113"/>
      <c r="AB1125" s="127"/>
      <c r="AC1125" s="127"/>
      <c r="AD1125" s="127"/>
      <c r="AE1125" s="127"/>
      <c r="AF1125" s="127"/>
      <c r="AG1125" s="127"/>
      <c r="AH1125" s="127"/>
      <c r="AI1125" s="127"/>
      <c r="AJ1125" s="127"/>
      <c r="AK1125" s="127"/>
      <c r="AL1125" s="127"/>
      <c r="AM1125" s="127"/>
      <c r="AN1125" s="127"/>
      <c r="AO1125" s="127"/>
      <c r="AP1125" s="127"/>
      <c r="AQ1125" s="127"/>
      <c r="AR1125" s="127"/>
      <c r="AS1125" s="127"/>
      <c r="AT1125" s="127"/>
      <c r="AU1125" s="127"/>
      <c r="AV1125" s="127"/>
      <c r="AW1125" s="127"/>
      <c r="AX1125" s="127"/>
    </row>
    <row r="1126" spans="1:50" x14ac:dyDescent="0.3">
      <c r="A1126" s="25"/>
      <c r="B1126" s="25"/>
      <c r="C1126" s="25"/>
      <c r="D1126" s="25"/>
      <c r="E1126" s="25"/>
      <c r="F1126" s="25"/>
      <c r="G1126" s="71"/>
      <c r="H1126" s="84"/>
      <c r="I1126" s="127"/>
      <c r="J1126" s="180"/>
      <c r="K1126" s="25"/>
      <c r="L1126" s="25"/>
      <c r="M1126" s="103"/>
      <c r="N1126" s="103"/>
      <c r="O1126" s="140"/>
      <c r="P1126" s="103"/>
      <c r="Q1126" s="103"/>
      <c r="R1126" s="103"/>
      <c r="S1126" s="25"/>
      <c r="T1126" s="154"/>
      <c r="U1126" s="125"/>
      <c r="V1126" s="125"/>
      <c r="W1126" s="125"/>
      <c r="X1126" s="111"/>
      <c r="Y1126" s="112"/>
      <c r="Z1126" s="113"/>
      <c r="AA1126" s="113"/>
      <c r="AB1126" s="127"/>
      <c r="AC1126" s="127"/>
      <c r="AD1126" s="127"/>
      <c r="AE1126" s="127"/>
      <c r="AF1126" s="127"/>
      <c r="AG1126" s="127"/>
      <c r="AH1126" s="127"/>
      <c r="AI1126" s="127"/>
      <c r="AJ1126" s="127"/>
      <c r="AK1126" s="127"/>
      <c r="AL1126" s="127"/>
      <c r="AM1126" s="127"/>
      <c r="AN1126" s="127"/>
      <c r="AO1126" s="127"/>
      <c r="AP1126" s="127"/>
      <c r="AQ1126" s="127"/>
      <c r="AR1126" s="127"/>
      <c r="AS1126" s="127"/>
      <c r="AT1126" s="127"/>
      <c r="AU1126" s="127"/>
      <c r="AV1126" s="127"/>
      <c r="AW1126" s="127"/>
      <c r="AX1126" s="127"/>
    </row>
    <row r="1127" spans="1:50" x14ac:dyDescent="0.3">
      <c r="A1127" s="25"/>
      <c r="B1127" s="25"/>
      <c r="C1127" s="25"/>
      <c r="D1127" s="25"/>
      <c r="E1127" s="25"/>
      <c r="F1127" s="25"/>
      <c r="G1127" s="71"/>
      <c r="H1127" s="84"/>
      <c r="I1127" s="127"/>
      <c r="J1127" s="180"/>
      <c r="K1127" s="25"/>
      <c r="L1127" s="25"/>
      <c r="M1127" s="103"/>
      <c r="N1127" s="103"/>
      <c r="O1127" s="140"/>
      <c r="P1127" s="103"/>
      <c r="Q1127" s="103"/>
      <c r="R1127" s="103"/>
      <c r="S1127" s="25"/>
      <c r="T1127" s="154"/>
      <c r="U1127" s="125"/>
      <c r="V1127" s="125"/>
      <c r="W1127" s="125"/>
      <c r="X1127" s="111"/>
      <c r="Y1127" s="112"/>
      <c r="Z1127" s="113"/>
      <c r="AA1127" s="113"/>
      <c r="AB1127" s="127"/>
      <c r="AC1127" s="127"/>
      <c r="AD1127" s="127"/>
      <c r="AE1127" s="127"/>
      <c r="AF1127" s="127"/>
      <c r="AG1127" s="127"/>
      <c r="AH1127" s="127"/>
      <c r="AI1127" s="127"/>
      <c r="AJ1127" s="127"/>
      <c r="AK1127" s="127"/>
      <c r="AL1127" s="127"/>
      <c r="AM1127" s="127"/>
      <c r="AN1127" s="127"/>
      <c r="AO1127" s="127"/>
      <c r="AP1127" s="127"/>
      <c r="AQ1127" s="127"/>
      <c r="AR1127" s="127"/>
      <c r="AS1127" s="127"/>
      <c r="AT1127" s="127"/>
      <c r="AU1127" s="127"/>
      <c r="AV1127" s="127"/>
      <c r="AW1127" s="127"/>
      <c r="AX1127" s="127"/>
    </row>
    <row r="1128" spans="1:50" x14ac:dyDescent="0.3">
      <c r="A1128" s="25"/>
      <c r="B1128" s="25"/>
      <c r="C1128" s="25"/>
      <c r="D1128" s="25"/>
      <c r="E1128" s="25"/>
      <c r="F1128" s="25"/>
      <c r="G1128" s="71"/>
      <c r="H1128" s="84"/>
      <c r="I1128" s="127"/>
      <c r="J1128" s="180"/>
      <c r="K1128" s="25"/>
      <c r="L1128" s="25"/>
      <c r="M1128" s="103"/>
      <c r="N1128" s="103"/>
      <c r="O1128" s="140"/>
      <c r="P1128" s="103"/>
      <c r="Q1128" s="103"/>
      <c r="R1128" s="103"/>
      <c r="S1128" s="25"/>
      <c r="T1128" s="154"/>
      <c r="U1128" s="125"/>
      <c r="V1128" s="125"/>
      <c r="W1128" s="125"/>
      <c r="X1128" s="111"/>
      <c r="Y1128" s="112"/>
      <c r="Z1128" s="113"/>
      <c r="AA1128" s="113"/>
      <c r="AB1128" s="127"/>
      <c r="AC1128" s="127"/>
      <c r="AD1128" s="127"/>
      <c r="AE1128" s="127"/>
      <c r="AF1128" s="127"/>
      <c r="AG1128" s="127"/>
      <c r="AH1128" s="127"/>
      <c r="AI1128" s="127"/>
      <c r="AJ1128" s="127"/>
      <c r="AK1128" s="127"/>
      <c r="AL1128" s="127"/>
      <c r="AM1128" s="127"/>
      <c r="AN1128" s="127"/>
      <c r="AO1128" s="127"/>
      <c r="AP1128" s="127"/>
      <c r="AQ1128" s="127"/>
      <c r="AR1128" s="127"/>
      <c r="AS1128" s="127"/>
      <c r="AT1128" s="127"/>
      <c r="AU1128" s="127"/>
      <c r="AV1128" s="127"/>
      <c r="AW1128" s="127"/>
      <c r="AX1128" s="127"/>
    </row>
    <row r="1129" spans="1:50" x14ac:dyDescent="0.3">
      <c r="A1129" s="25"/>
      <c r="B1129" s="25"/>
      <c r="C1129" s="25"/>
      <c r="D1129" s="25"/>
      <c r="E1129" s="25"/>
      <c r="F1129" s="25"/>
      <c r="G1129" s="71"/>
      <c r="H1129" s="84"/>
      <c r="I1129" s="127"/>
      <c r="J1129" s="180"/>
      <c r="K1129" s="25"/>
      <c r="L1129" s="25"/>
      <c r="M1129" s="103"/>
      <c r="N1129" s="103"/>
      <c r="O1129" s="140"/>
      <c r="P1129" s="103"/>
      <c r="Q1129" s="103"/>
      <c r="R1129" s="103"/>
      <c r="S1129" s="25"/>
      <c r="T1129" s="154"/>
      <c r="U1129" s="125"/>
      <c r="V1129" s="125"/>
      <c r="W1129" s="125"/>
      <c r="X1129" s="111"/>
      <c r="Y1129" s="112"/>
      <c r="Z1129" s="113"/>
      <c r="AA1129" s="113"/>
      <c r="AB1129" s="127"/>
      <c r="AC1129" s="127"/>
      <c r="AD1129" s="127"/>
      <c r="AE1129" s="127"/>
      <c r="AF1129" s="127"/>
      <c r="AG1129" s="127"/>
      <c r="AH1129" s="127"/>
      <c r="AI1129" s="127"/>
      <c r="AJ1129" s="127"/>
      <c r="AK1129" s="127"/>
      <c r="AL1129" s="127"/>
      <c r="AM1129" s="127"/>
      <c r="AN1129" s="127"/>
      <c r="AO1129" s="127"/>
      <c r="AP1129" s="127"/>
      <c r="AQ1129" s="127"/>
      <c r="AR1129" s="127"/>
      <c r="AS1129" s="127"/>
      <c r="AT1129" s="127"/>
      <c r="AU1129" s="127"/>
      <c r="AV1129" s="127"/>
      <c r="AW1129" s="127"/>
      <c r="AX1129" s="127"/>
    </row>
    <row r="1130" spans="1:50" x14ac:dyDescent="0.3">
      <c r="A1130" s="25"/>
      <c r="B1130" s="25"/>
      <c r="C1130" s="25"/>
      <c r="D1130" s="25"/>
      <c r="E1130" s="25"/>
      <c r="F1130" s="25"/>
      <c r="G1130" s="71"/>
      <c r="H1130" s="84"/>
      <c r="I1130" s="127"/>
      <c r="J1130" s="180"/>
      <c r="K1130" s="25"/>
      <c r="L1130" s="25"/>
      <c r="M1130" s="103"/>
      <c r="N1130" s="103"/>
      <c r="O1130" s="140"/>
      <c r="P1130" s="103"/>
      <c r="Q1130" s="103"/>
      <c r="R1130" s="103"/>
      <c r="S1130" s="25"/>
      <c r="T1130" s="154"/>
      <c r="U1130" s="125"/>
      <c r="V1130" s="125"/>
      <c r="W1130" s="125"/>
      <c r="X1130" s="111"/>
      <c r="Y1130" s="112"/>
      <c r="Z1130" s="113"/>
      <c r="AA1130" s="113"/>
      <c r="AB1130" s="127"/>
      <c r="AC1130" s="127"/>
      <c r="AD1130" s="127"/>
      <c r="AE1130" s="127"/>
      <c r="AF1130" s="127"/>
      <c r="AG1130" s="127"/>
      <c r="AH1130" s="127"/>
      <c r="AI1130" s="127"/>
      <c r="AJ1130" s="127"/>
      <c r="AK1130" s="127"/>
      <c r="AL1130" s="127"/>
      <c r="AM1130" s="127"/>
      <c r="AN1130" s="127"/>
      <c r="AO1130" s="127"/>
      <c r="AP1130" s="127"/>
      <c r="AQ1130" s="127"/>
      <c r="AR1130" s="127"/>
      <c r="AS1130" s="127"/>
      <c r="AT1130" s="127"/>
      <c r="AU1130" s="127"/>
      <c r="AV1130" s="127"/>
      <c r="AW1130" s="127"/>
      <c r="AX1130" s="127"/>
    </row>
    <row r="1131" spans="1:50" x14ac:dyDescent="0.3">
      <c r="A1131" s="25"/>
      <c r="B1131" s="25"/>
      <c r="C1131" s="25"/>
      <c r="D1131" s="25"/>
      <c r="E1131" s="25"/>
      <c r="F1131" s="25"/>
      <c r="G1131" s="71"/>
      <c r="H1131" s="84"/>
      <c r="I1131" s="127"/>
      <c r="J1131" s="180"/>
      <c r="K1131" s="25"/>
      <c r="L1131" s="25"/>
      <c r="M1131" s="103"/>
      <c r="N1131" s="103"/>
      <c r="O1131" s="140"/>
      <c r="P1131" s="103"/>
      <c r="Q1131" s="103"/>
      <c r="R1131" s="103"/>
      <c r="S1131" s="25"/>
      <c r="T1131" s="154"/>
      <c r="U1131" s="125"/>
      <c r="V1131" s="125"/>
      <c r="W1131" s="125"/>
      <c r="X1131" s="111"/>
      <c r="Y1131" s="112"/>
      <c r="Z1131" s="113"/>
      <c r="AA1131" s="113"/>
      <c r="AB1131" s="127"/>
      <c r="AC1131" s="127"/>
      <c r="AD1131" s="127"/>
      <c r="AE1131" s="127"/>
      <c r="AF1131" s="127"/>
      <c r="AG1131" s="127"/>
      <c r="AH1131" s="127"/>
      <c r="AI1131" s="127"/>
      <c r="AJ1131" s="127"/>
      <c r="AK1131" s="127"/>
      <c r="AL1131" s="127"/>
      <c r="AM1131" s="127"/>
      <c r="AN1131" s="127"/>
      <c r="AO1131" s="127"/>
      <c r="AP1131" s="127"/>
      <c r="AQ1131" s="127"/>
      <c r="AR1131" s="127"/>
      <c r="AS1131" s="127"/>
      <c r="AT1131" s="127"/>
      <c r="AU1131" s="127"/>
      <c r="AV1131" s="127"/>
      <c r="AW1131" s="127"/>
      <c r="AX1131" s="127"/>
    </row>
    <row r="1132" spans="1:50" x14ac:dyDescent="0.3">
      <c r="A1132" s="25"/>
      <c r="B1132" s="25"/>
      <c r="C1132" s="25"/>
      <c r="D1132" s="25"/>
      <c r="E1132" s="25"/>
      <c r="F1132" s="25"/>
      <c r="G1132" s="71"/>
      <c r="H1132" s="84"/>
      <c r="I1132" s="84"/>
      <c r="J1132" s="180"/>
      <c r="K1132" s="25"/>
      <c r="L1132" s="25"/>
      <c r="M1132" s="103"/>
      <c r="N1132" s="103"/>
      <c r="O1132" s="140"/>
      <c r="P1132" s="103"/>
      <c r="Q1132" s="103"/>
      <c r="R1132" s="103"/>
      <c r="S1132" s="25"/>
      <c r="T1132" s="154"/>
      <c r="U1132" s="125"/>
      <c r="V1132" s="125"/>
      <c r="W1132" s="125"/>
      <c r="X1132" s="111"/>
      <c r="Y1132" s="112"/>
      <c r="Z1132" s="113"/>
      <c r="AA1132" s="113"/>
      <c r="AB1132" s="127"/>
      <c r="AC1132" s="127"/>
      <c r="AD1132" s="127"/>
      <c r="AE1132" s="127"/>
      <c r="AF1132" s="127"/>
      <c r="AG1132" s="127"/>
      <c r="AH1132" s="127"/>
      <c r="AI1132" s="127"/>
      <c r="AJ1132" s="127"/>
      <c r="AK1132" s="127"/>
      <c r="AL1132" s="127"/>
      <c r="AM1132" s="127"/>
      <c r="AN1132" s="127"/>
      <c r="AO1132" s="127"/>
      <c r="AP1132" s="127"/>
      <c r="AQ1132" s="127"/>
      <c r="AR1132" s="127"/>
      <c r="AS1132" s="127"/>
      <c r="AT1132" s="127"/>
      <c r="AU1132" s="127"/>
      <c r="AV1132" s="127"/>
      <c r="AW1132" s="127"/>
      <c r="AX1132" s="127"/>
    </row>
    <row r="1133" spans="1:50" x14ac:dyDescent="0.3">
      <c r="A1133" s="25"/>
      <c r="B1133" s="25"/>
      <c r="C1133" s="25"/>
      <c r="D1133" s="25"/>
      <c r="E1133" s="25"/>
      <c r="F1133" s="25"/>
      <c r="G1133" s="71"/>
      <c r="H1133" s="84"/>
      <c r="I1133" s="127"/>
      <c r="J1133" s="180"/>
      <c r="K1133" s="25"/>
      <c r="L1133" s="25"/>
      <c r="M1133" s="103"/>
      <c r="N1133" s="103"/>
      <c r="O1133" s="140"/>
      <c r="P1133" s="103"/>
      <c r="Q1133" s="103"/>
      <c r="R1133" s="103"/>
      <c r="S1133" s="25"/>
      <c r="T1133" s="154"/>
      <c r="U1133" s="125"/>
      <c r="V1133" s="125"/>
      <c r="W1133" s="125"/>
      <c r="X1133" s="111"/>
      <c r="Y1133" s="112"/>
      <c r="Z1133" s="113"/>
      <c r="AA1133" s="113"/>
      <c r="AB1133" s="127"/>
      <c r="AC1133" s="127"/>
      <c r="AD1133" s="127"/>
      <c r="AE1133" s="127"/>
      <c r="AF1133" s="127"/>
      <c r="AG1133" s="127"/>
      <c r="AH1133" s="127"/>
      <c r="AI1133" s="127"/>
      <c r="AJ1133" s="127"/>
      <c r="AK1133" s="127"/>
      <c r="AL1133" s="127"/>
      <c r="AM1133" s="127"/>
      <c r="AN1133" s="127"/>
      <c r="AO1133" s="127"/>
      <c r="AP1133" s="127"/>
      <c r="AQ1133" s="127"/>
      <c r="AR1133" s="127"/>
      <c r="AS1133" s="127"/>
      <c r="AT1133" s="127"/>
      <c r="AU1133" s="127"/>
      <c r="AV1133" s="127"/>
      <c r="AW1133" s="127"/>
      <c r="AX1133" s="127"/>
    </row>
    <row r="1134" spans="1:50" x14ac:dyDescent="0.3">
      <c r="A1134" s="25"/>
      <c r="B1134" s="25"/>
      <c r="C1134" s="25"/>
      <c r="D1134" s="25"/>
      <c r="E1134" s="25"/>
      <c r="F1134" s="25"/>
      <c r="G1134" s="71"/>
      <c r="H1134" s="84"/>
      <c r="I1134" s="127"/>
      <c r="J1134" s="180"/>
      <c r="K1134" s="25"/>
      <c r="L1134" s="25"/>
      <c r="M1134" s="103"/>
      <c r="N1134" s="103"/>
      <c r="O1134" s="140"/>
      <c r="P1134" s="103"/>
      <c r="Q1134" s="103"/>
      <c r="R1134" s="103"/>
      <c r="S1134" s="25"/>
      <c r="T1134" s="154"/>
      <c r="U1134" s="125"/>
      <c r="V1134" s="125"/>
      <c r="W1134" s="125"/>
      <c r="X1134" s="111"/>
      <c r="Y1134" s="112"/>
      <c r="Z1134" s="113"/>
      <c r="AA1134" s="113"/>
      <c r="AB1134" s="127"/>
      <c r="AC1134" s="127"/>
      <c r="AD1134" s="127"/>
      <c r="AE1134" s="127"/>
      <c r="AF1134" s="127"/>
      <c r="AG1134" s="127"/>
      <c r="AH1134" s="127"/>
      <c r="AI1134" s="127"/>
      <c r="AJ1134" s="127"/>
      <c r="AK1134" s="127"/>
      <c r="AL1134" s="127"/>
      <c r="AM1134" s="127"/>
      <c r="AN1134" s="127"/>
      <c r="AO1134" s="127"/>
      <c r="AP1134" s="127"/>
      <c r="AQ1134" s="127"/>
      <c r="AR1134" s="127"/>
      <c r="AS1134" s="127"/>
      <c r="AT1134" s="127"/>
      <c r="AU1134" s="127"/>
      <c r="AV1134" s="127"/>
      <c r="AW1134" s="127"/>
      <c r="AX1134" s="127"/>
    </row>
    <row r="1135" spans="1:50" x14ac:dyDescent="0.3">
      <c r="A1135" s="25"/>
      <c r="B1135" s="25"/>
      <c r="C1135" s="25"/>
      <c r="D1135" s="25"/>
      <c r="E1135" s="25"/>
      <c r="F1135" s="25"/>
      <c r="G1135" s="71"/>
      <c r="H1135" s="84"/>
      <c r="I1135" s="127"/>
      <c r="J1135" s="180"/>
      <c r="K1135" s="25"/>
      <c r="L1135" s="25"/>
      <c r="M1135" s="103"/>
      <c r="N1135" s="103"/>
      <c r="O1135" s="140"/>
      <c r="P1135" s="103"/>
      <c r="Q1135" s="103"/>
      <c r="R1135" s="103"/>
      <c r="S1135" s="25"/>
      <c r="T1135" s="154"/>
      <c r="U1135" s="125"/>
      <c r="V1135" s="125"/>
      <c r="W1135" s="125"/>
      <c r="X1135" s="111"/>
      <c r="Y1135" s="112"/>
      <c r="Z1135" s="113"/>
      <c r="AA1135" s="113"/>
      <c r="AB1135" s="127"/>
      <c r="AC1135" s="127"/>
      <c r="AD1135" s="127"/>
      <c r="AE1135" s="127"/>
      <c r="AF1135" s="127"/>
      <c r="AG1135" s="127"/>
      <c r="AH1135" s="127"/>
      <c r="AI1135" s="127"/>
      <c r="AJ1135" s="127"/>
      <c r="AK1135" s="127"/>
      <c r="AL1135" s="127"/>
      <c r="AM1135" s="127"/>
      <c r="AN1135" s="127"/>
      <c r="AO1135" s="127"/>
      <c r="AP1135" s="127"/>
      <c r="AQ1135" s="127"/>
      <c r="AR1135" s="127"/>
      <c r="AS1135" s="127"/>
      <c r="AT1135" s="127"/>
      <c r="AU1135" s="127"/>
      <c r="AV1135" s="127"/>
      <c r="AW1135" s="127"/>
      <c r="AX1135" s="127"/>
    </row>
    <row r="1136" spans="1:50" x14ac:dyDescent="0.3">
      <c r="A1136" s="25"/>
      <c r="B1136" s="25"/>
      <c r="C1136" s="25"/>
      <c r="D1136" s="25"/>
      <c r="E1136" s="25"/>
      <c r="F1136" s="25"/>
      <c r="G1136" s="71"/>
      <c r="H1136" s="84"/>
      <c r="I1136" s="127"/>
      <c r="J1136" s="180"/>
      <c r="K1136" s="25"/>
      <c r="L1136" s="25"/>
      <c r="M1136" s="103"/>
      <c r="N1136" s="103"/>
      <c r="O1136" s="140"/>
      <c r="P1136" s="103"/>
      <c r="Q1136" s="103"/>
      <c r="R1136" s="103"/>
      <c r="S1136" s="25"/>
      <c r="T1136" s="154"/>
      <c r="U1136" s="125"/>
      <c r="V1136" s="125"/>
      <c r="W1136" s="125"/>
      <c r="X1136" s="111"/>
      <c r="Y1136" s="112"/>
      <c r="Z1136" s="113"/>
      <c r="AA1136" s="113"/>
      <c r="AB1136" s="127"/>
      <c r="AC1136" s="127"/>
      <c r="AD1136" s="127"/>
      <c r="AE1136" s="127"/>
      <c r="AF1136" s="127"/>
      <c r="AG1136" s="127"/>
      <c r="AH1136" s="127"/>
      <c r="AI1136" s="127"/>
      <c r="AJ1136" s="127"/>
      <c r="AK1136" s="127"/>
      <c r="AL1136" s="127"/>
      <c r="AM1136" s="127"/>
      <c r="AN1136" s="127"/>
      <c r="AO1136" s="127"/>
      <c r="AP1136" s="127"/>
      <c r="AQ1136" s="127"/>
      <c r="AR1136" s="127"/>
      <c r="AS1136" s="127"/>
      <c r="AT1136" s="127"/>
      <c r="AU1136" s="127"/>
      <c r="AV1136" s="127"/>
      <c r="AW1136" s="127"/>
      <c r="AX1136" s="127"/>
    </row>
    <row r="1137" spans="1:50" x14ac:dyDescent="0.3">
      <c r="A1137" s="25"/>
      <c r="B1137" s="25"/>
      <c r="C1137" s="25"/>
      <c r="D1137" s="25"/>
      <c r="E1137" s="25"/>
      <c r="F1137" s="25"/>
      <c r="G1137" s="71"/>
      <c r="H1137" s="84"/>
      <c r="I1137" s="127"/>
      <c r="J1137" s="180"/>
      <c r="K1137" s="25"/>
      <c r="L1137" s="25"/>
      <c r="M1137" s="103"/>
      <c r="N1137" s="103"/>
      <c r="O1137" s="140"/>
      <c r="P1137" s="103"/>
      <c r="Q1137" s="103"/>
      <c r="R1137" s="103"/>
      <c r="S1137" s="25"/>
      <c r="T1137" s="154"/>
      <c r="U1137" s="125"/>
      <c r="V1137" s="125"/>
      <c r="W1137" s="125"/>
      <c r="X1137" s="111"/>
      <c r="Y1137" s="112"/>
      <c r="Z1137" s="113"/>
      <c r="AA1137" s="113"/>
      <c r="AB1137" s="127"/>
      <c r="AC1137" s="127"/>
      <c r="AD1137" s="127"/>
      <c r="AE1137" s="127"/>
      <c r="AF1137" s="127"/>
      <c r="AG1137" s="127"/>
      <c r="AH1137" s="127"/>
      <c r="AI1137" s="127"/>
      <c r="AJ1137" s="127"/>
      <c r="AK1137" s="127"/>
      <c r="AL1137" s="127"/>
      <c r="AM1137" s="127"/>
      <c r="AN1137" s="127"/>
      <c r="AO1137" s="127"/>
      <c r="AP1137" s="127"/>
      <c r="AQ1137" s="127"/>
      <c r="AR1137" s="127"/>
      <c r="AS1137" s="127"/>
      <c r="AT1137" s="127"/>
      <c r="AU1137" s="127"/>
      <c r="AV1137" s="127"/>
      <c r="AW1137" s="127"/>
      <c r="AX1137" s="127"/>
    </row>
    <row r="1138" spans="1:50" x14ac:dyDescent="0.3">
      <c r="A1138" s="25"/>
      <c r="B1138" s="25"/>
      <c r="C1138" s="25"/>
      <c r="D1138" s="25"/>
      <c r="E1138" s="25"/>
      <c r="F1138" s="25"/>
      <c r="G1138" s="71"/>
      <c r="H1138" s="84"/>
      <c r="I1138" s="127"/>
      <c r="J1138" s="180"/>
      <c r="K1138" s="25"/>
      <c r="L1138" s="25"/>
      <c r="M1138" s="103"/>
      <c r="N1138" s="103"/>
      <c r="O1138" s="140"/>
      <c r="P1138" s="103"/>
      <c r="Q1138" s="103"/>
      <c r="R1138" s="103"/>
      <c r="S1138" s="25"/>
      <c r="T1138" s="154"/>
      <c r="U1138" s="125"/>
      <c r="V1138" s="125"/>
      <c r="W1138" s="125"/>
      <c r="X1138" s="111"/>
      <c r="Y1138" s="112"/>
      <c r="Z1138" s="113"/>
      <c r="AA1138" s="113"/>
      <c r="AB1138" s="127"/>
      <c r="AC1138" s="127"/>
      <c r="AD1138" s="127"/>
      <c r="AE1138" s="127"/>
      <c r="AF1138" s="127"/>
      <c r="AG1138" s="127"/>
      <c r="AH1138" s="127"/>
      <c r="AI1138" s="127"/>
      <c r="AJ1138" s="127"/>
      <c r="AK1138" s="127"/>
      <c r="AL1138" s="127"/>
      <c r="AM1138" s="127"/>
      <c r="AN1138" s="127"/>
      <c r="AO1138" s="127"/>
      <c r="AP1138" s="127"/>
      <c r="AQ1138" s="127"/>
      <c r="AR1138" s="127"/>
      <c r="AS1138" s="127"/>
      <c r="AT1138" s="127"/>
      <c r="AU1138" s="127"/>
      <c r="AV1138" s="127"/>
      <c r="AW1138" s="127"/>
      <c r="AX1138" s="127"/>
    </row>
    <row r="1139" spans="1:50" x14ac:dyDescent="0.3">
      <c r="A1139" s="25"/>
      <c r="B1139" s="25"/>
      <c r="C1139" s="25"/>
      <c r="D1139" s="25"/>
      <c r="E1139" s="25"/>
      <c r="F1139" s="25"/>
      <c r="G1139" s="71"/>
      <c r="H1139" s="88"/>
      <c r="I1139" s="127"/>
      <c r="J1139" s="180"/>
      <c r="K1139" s="25"/>
      <c r="L1139" s="25"/>
      <c r="M1139" s="103"/>
      <c r="N1139" s="103"/>
      <c r="O1139" s="140"/>
      <c r="P1139" s="103"/>
      <c r="Q1139" s="103"/>
      <c r="R1139" s="103"/>
      <c r="S1139" s="25"/>
      <c r="T1139" s="154"/>
      <c r="U1139" s="125"/>
      <c r="V1139" s="125"/>
      <c r="W1139" s="125"/>
      <c r="X1139" s="111"/>
      <c r="Y1139" s="112"/>
      <c r="Z1139" s="113"/>
      <c r="AA1139" s="113"/>
      <c r="AB1139" s="127"/>
      <c r="AC1139" s="127"/>
      <c r="AD1139" s="127"/>
      <c r="AE1139" s="127"/>
      <c r="AF1139" s="127"/>
      <c r="AG1139" s="127"/>
      <c r="AH1139" s="127"/>
      <c r="AI1139" s="127"/>
      <c r="AJ1139" s="127"/>
      <c r="AK1139" s="127"/>
      <c r="AL1139" s="127"/>
      <c r="AM1139" s="127"/>
      <c r="AN1139" s="127"/>
      <c r="AO1139" s="127"/>
      <c r="AP1139" s="127"/>
      <c r="AQ1139" s="127"/>
      <c r="AR1139" s="127"/>
      <c r="AS1139" s="127"/>
      <c r="AT1139" s="127"/>
      <c r="AU1139" s="127"/>
      <c r="AV1139" s="127"/>
      <c r="AW1139" s="127"/>
      <c r="AX1139" s="127"/>
    </row>
    <row r="1140" spans="1:50" x14ac:dyDescent="0.3">
      <c r="A1140" s="25"/>
      <c r="B1140" s="25"/>
      <c r="C1140" s="25"/>
      <c r="D1140" s="25"/>
      <c r="E1140" s="25"/>
      <c r="F1140" s="25"/>
      <c r="G1140" s="71"/>
      <c r="H1140" s="84"/>
      <c r="I1140" s="127"/>
      <c r="J1140" s="180"/>
      <c r="K1140" s="25"/>
      <c r="L1140" s="25"/>
      <c r="M1140" s="103"/>
      <c r="N1140" s="103"/>
      <c r="O1140" s="140"/>
      <c r="P1140" s="103"/>
      <c r="Q1140" s="103"/>
      <c r="R1140" s="103"/>
      <c r="S1140" s="25"/>
      <c r="T1140" s="154"/>
      <c r="U1140" s="125"/>
      <c r="V1140" s="125"/>
      <c r="W1140" s="125"/>
      <c r="X1140" s="111"/>
      <c r="Y1140" s="112"/>
      <c r="Z1140" s="113"/>
      <c r="AA1140" s="113"/>
      <c r="AB1140" s="127"/>
      <c r="AC1140" s="127"/>
      <c r="AD1140" s="127"/>
      <c r="AE1140" s="127"/>
      <c r="AF1140" s="127"/>
      <c r="AG1140" s="127"/>
      <c r="AH1140" s="127"/>
      <c r="AI1140" s="127"/>
      <c r="AJ1140" s="127"/>
      <c r="AK1140" s="127"/>
      <c r="AL1140" s="127"/>
      <c r="AM1140" s="127"/>
      <c r="AN1140" s="127"/>
      <c r="AO1140" s="127"/>
      <c r="AP1140" s="127"/>
      <c r="AQ1140" s="127"/>
      <c r="AR1140" s="127"/>
      <c r="AS1140" s="127"/>
      <c r="AT1140" s="127"/>
      <c r="AU1140" s="127"/>
      <c r="AV1140" s="127"/>
      <c r="AW1140" s="127"/>
      <c r="AX1140" s="127"/>
    </row>
    <row r="1141" spans="1:50" x14ac:dyDescent="0.3">
      <c r="A1141" s="25"/>
      <c r="B1141" s="25"/>
      <c r="C1141" s="25"/>
      <c r="D1141" s="25"/>
      <c r="E1141" s="25"/>
      <c r="F1141" s="25"/>
      <c r="G1141" s="71"/>
      <c r="H1141" s="84"/>
      <c r="I1141" s="127"/>
      <c r="J1141" s="180"/>
      <c r="K1141" s="25"/>
      <c r="L1141" s="25"/>
      <c r="M1141" s="103"/>
      <c r="N1141" s="103"/>
      <c r="O1141" s="140"/>
      <c r="P1141" s="103"/>
      <c r="Q1141" s="103"/>
      <c r="R1141" s="103"/>
      <c r="S1141" s="25"/>
      <c r="T1141" s="154"/>
      <c r="U1141" s="125"/>
      <c r="V1141" s="125"/>
      <c r="W1141" s="125"/>
      <c r="X1141" s="111"/>
      <c r="Y1141" s="112"/>
      <c r="Z1141" s="113"/>
      <c r="AA1141" s="113"/>
      <c r="AB1141" s="127"/>
      <c r="AC1141" s="127"/>
      <c r="AD1141" s="127"/>
      <c r="AE1141" s="127"/>
      <c r="AF1141" s="127"/>
      <c r="AG1141" s="127"/>
      <c r="AH1141" s="127"/>
      <c r="AI1141" s="127"/>
      <c r="AJ1141" s="127"/>
      <c r="AK1141" s="127"/>
      <c r="AL1141" s="127"/>
      <c r="AM1141" s="127"/>
      <c r="AN1141" s="127"/>
      <c r="AO1141" s="127"/>
      <c r="AP1141" s="127"/>
      <c r="AQ1141" s="127"/>
      <c r="AR1141" s="127"/>
      <c r="AS1141" s="127"/>
      <c r="AT1141" s="127"/>
      <c r="AU1141" s="127"/>
      <c r="AV1141" s="127"/>
      <c r="AW1141" s="127"/>
      <c r="AX1141" s="127"/>
    </row>
    <row r="1142" spans="1:50" x14ac:dyDescent="0.3">
      <c r="A1142" s="25"/>
      <c r="B1142" s="25"/>
      <c r="C1142" s="25"/>
      <c r="D1142" s="25"/>
      <c r="E1142" s="25"/>
      <c r="F1142" s="25"/>
      <c r="G1142" s="71"/>
      <c r="H1142" s="84"/>
      <c r="I1142" s="127"/>
      <c r="J1142" s="180"/>
      <c r="K1142" s="25"/>
      <c r="L1142" s="25"/>
      <c r="M1142" s="103"/>
      <c r="N1142" s="103"/>
      <c r="O1142" s="140"/>
      <c r="P1142" s="103"/>
      <c r="Q1142" s="103"/>
      <c r="R1142" s="103"/>
      <c r="S1142" s="25"/>
      <c r="T1142" s="154"/>
      <c r="U1142" s="125"/>
      <c r="V1142" s="125"/>
      <c r="W1142" s="125"/>
      <c r="X1142" s="111"/>
      <c r="Y1142" s="112"/>
      <c r="Z1142" s="113"/>
      <c r="AA1142" s="113"/>
      <c r="AB1142" s="127"/>
      <c r="AC1142" s="127"/>
      <c r="AD1142" s="127"/>
      <c r="AE1142" s="127"/>
      <c r="AF1142" s="127"/>
      <c r="AG1142" s="127"/>
      <c r="AH1142" s="127"/>
      <c r="AI1142" s="127"/>
      <c r="AJ1142" s="127"/>
      <c r="AK1142" s="127"/>
      <c r="AL1142" s="127"/>
      <c r="AM1142" s="127"/>
      <c r="AN1142" s="127"/>
      <c r="AO1142" s="127"/>
      <c r="AP1142" s="127"/>
      <c r="AQ1142" s="127"/>
      <c r="AR1142" s="127"/>
      <c r="AS1142" s="127"/>
      <c r="AT1142" s="127"/>
      <c r="AU1142" s="127"/>
      <c r="AV1142" s="127"/>
      <c r="AW1142" s="127"/>
      <c r="AX1142" s="127"/>
    </row>
    <row r="1143" spans="1:50" x14ac:dyDescent="0.3">
      <c r="A1143" s="25"/>
      <c r="B1143" s="25"/>
      <c r="C1143" s="25"/>
      <c r="D1143" s="25"/>
      <c r="E1143" s="25"/>
      <c r="F1143" s="25"/>
      <c r="G1143" s="71"/>
      <c r="H1143" s="84"/>
      <c r="I1143" s="127"/>
      <c r="J1143" s="180"/>
      <c r="K1143" s="25"/>
      <c r="L1143" s="25"/>
      <c r="M1143" s="103"/>
      <c r="N1143" s="103"/>
      <c r="O1143" s="140"/>
      <c r="P1143" s="103"/>
      <c r="Q1143" s="103"/>
      <c r="R1143" s="103"/>
      <c r="S1143" s="25"/>
      <c r="T1143" s="154"/>
      <c r="U1143" s="125"/>
      <c r="V1143" s="125"/>
      <c r="W1143" s="125"/>
      <c r="X1143" s="111"/>
      <c r="Y1143" s="112"/>
      <c r="Z1143" s="113"/>
      <c r="AA1143" s="113"/>
      <c r="AB1143" s="127"/>
      <c r="AC1143" s="127"/>
      <c r="AD1143" s="127"/>
      <c r="AE1143" s="127"/>
      <c r="AF1143" s="127"/>
      <c r="AG1143" s="127"/>
      <c r="AH1143" s="127"/>
      <c r="AI1143" s="127"/>
      <c r="AJ1143" s="127"/>
      <c r="AK1143" s="127"/>
      <c r="AL1143" s="127"/>
      <c r="AM1143" s="127"/>
      <c r="AN1143" s="127"/>
      <c r="AO1143" s="127"/>
      <c r="AP1143" s="127"/>
      <c r="AQ1143" s="127"/>
      <c r="AR1143" s="127"/>
      <c r="AS1143" s="127"/>
      <c r="AT1143" s="127"/>
      <c r="AU1143" s="127"/>
      <c r="AV1143" s="127"/>
      <c r="AW1143" s="127"/>
      <c r="AX1143" s="127"/>
    </row>
    <row r="1144" spans="1:50" x14ac:dyDescent="0.3">
      <c r="A1144" s="25"/>
      <c r="B1144" s="25"/>
      <c r="C1144" s="25"/>
      <c r="D1144" s="25"/>
      <c r="E1144" s="25"/>
      <c r="F1144" s="25"/>
      <c r="G1144" s="71"/>
      <c r="H1144" s="84"/>
      <c r="I1144" s="127"/>
      <c r="J1144" s="180"/>
      <c r="K1144" s="25"/>
      <c r="L1144" s="25"/>
      <c r="M1144" s="103"/>
      <c r="N1144" s="103"/>
      <c r="O1144" s="140"/>
      <c r="P1144" s="103"/>
      <c r="Q1144" s="103"/>
      <c r="R1144" s="103"/>
      <c r="S1144" s="25"/>
      <c r="T1144" s="154"/>
      <c r="U1144" s="125"/>
      <c r="V1144" s="125"/>
      <c r="W1144" s="125"/>
      <c r="X1144" s="111"/>
      <c r="Y1144" s="112"/>
      <c r="Z1144" s="113"/>
      <c r="AA1144" s="113"/>
      <c r="AB1144" s="127"/>
      <c r="AC1144" s="127"/>
      <c r="AD1144" s="127"/>
      <c r="AE1144" s="127"/>
      <c r="AF1144" s="127"/>
      <c r="AG1144" s="127"/>
      <c r="AH1144" s="127"/>
      <c r="AI1144" s="127"/>
      <c r="AJ1144" s="127"/>
      <c r="AK1144" s="127"/>
      <c r="AL1144" s="127"/>
      <c r="AM1144" s="127"/>
      <c r="AN1144" s="127"/>
      <c r="AO1144" s="127"/>
      <c r="AP1144" s="127"/>
      <c r="AQ1144" s="127"/>
      <c r="AR1144" s="127"/>
      <c r="AS1144" s="127"/>
      <c r="AT1144" s="127"/>
      <c r="AU1144" s="127"/>
      <c r="AV1144" s="127"/>
      <c r="AW1144" s="127"/>
      <c r="AX1144" s="127"/>
    </row>
    <row r="1145" spans="1:50" x14ac:dyDescent="0.3">
      <c r="A1145" s="25"/>
      <c r="B1145" s="25"/>
      <c r="C1145" s="25"/>
      <c r="D1145" s="25"/>
      <c r="E1145" s="25"/>
      <c r="F1145" s="25"/>
      <c r="G1145" s="71"/>
      <c r="H1145" s="88"/>
      <c r="I1145" s="127"/>
      <c r="J1145" s="180"/>
      <c r="K1145" s="25"/>
      <c r="L1145" s="25"/>
      <c r="M1145" s="103"/>
      <c r="N1145" s="103"/>
      <c r="O1145" s="140"/>
      <c r="P1145" s="103"/>
      <c r="Q1145" s="103"/>
      <c r="R1145" s="103"/>
      <c r="S1145" s="25"/>
      <c r="T1145" s="154"/>
      <c r="U1145" s="125"/>
      <c r="V1145" s="125"/>
      <c r="W1145" s="125"/>
      <c r="X1145" s="111"/>
      <c r="Y1145" s="112"/>
      <c r="Z1145" s="113"/>
      <c r="AA1145" s="113"/>
      <c r="AB1145" s="127"/>
      <c r="AC1145" s="127"/>
      <c r="AD1145" s="127"/>
      <c r="AE1145" s="127"/>
      <c r="AF1145" s="127"/>
      <c r="AG1145" s="127"/>
      <c r="AH1145" s="127"/>
      <c r="AI1145" s="127"/>
      <c r="AJ1145" s="127"/>
      <c r="AK1145" s="127"/>
      <c r="AL1145" s="127"/>
      <c r="AM1145" s="127"/>
      <c r="AN1145" s="127"/>
      <c r="AO1145" s="127"/>
      <c r="AP1145" s="127"/>
      <c r="AQ1145" s="127"/>
      <c r="AR1145" s="127"/>
      <c r="AS1145" s="127"/>
      <c r="AT1145" s="127"/>
      <c r="AU1145" s="127"/>
      <c r="AV1145" s="127"/>
      <c r="AW1145" s="127"/>
      <c r="AX1145" s="127"/>
    </row>
    <row r="1146" spans="1:50" x14ac:dyDescent="0.3">
      <c r="A1146" s="25"/>
      <c r="B1146" s="25"/>
      <c r="C1146" s="25"/>
      <c r="D1146" s="25"/>
      <c r="E1146" s="25"/>
      <c r="F1146" s="25"/>
      <c r="G1146" s="71"/>
      <c r="H1146" s="84"/>
      <c r="I1146" s="127"/>
      <c r="J1146" s="180"/>
      <c r="K1146" s="25"/>
      <c r="L1146" s="25"/>
      <c r="M1146" s="103"/>
      <c r="N1146" s="103"/>
      <c r="O1146" s="140"/>
      <c r="P1146" s="103"/>
      <c r="Q1146" s="103"/>
      <c r="R1146" s="103"/>
      <c r="S1146" s="25"/>
      <c r="T1146" s="154"/>
      <c r="U1146" s="125"/>
      <c r="V1146" s="125"/>
      <c r="W1146" s="125"/>
      <c r="X1146" s="111"/>
      <c r="Y1146" s="112"/>
      <c r="Z1146" s="113"/>
      <c r="AA1146" s="113"/>
      <c r="AB1146" s="127"/>
      <c r="AC1146" s="127"/>
      <c r="AD1146" s="127"/>
      <c r="AE1146" s="127"/>
      <c r="AF1146" s="127"/>
      <c r="AG1146" s="127"/>
      <c r="AH1146" s="127"/>
      <c r="AI1146" s="127"/>
      <c r="AJ1146" s="127"/>
      <c r="AK1146" s="127"/>
      <c r="AL1146" s="127"/>
      <c r="AM1146" s="127"/>
      <c r="AN1146" s="127"/>
      <c r="AO1146" s="127"/>
      <c r="AP1146" s="127"/>
      <c r="AQ1146" s="127"/>
      <c r="AR1146" s="127"/>
      <c r="AS1146" s="127"/>
      <c r="AT1146" s="127"/>
      <c r="AU1146" s="127"/>
      <c r="AV1146" s="127"/>
      <c r="AW1146" s="127"/>
      <c r="AX1146" s="127"/>
    </row>
    <row r="1147" spans="1:50" x14ac:dyDescent="0.3">
      <c r="A1147" s="25"/>
      <c r="B1147" s="25"/>
      <c r="C1147" s="25"/>
      <c r="D1147" s="25"/>
      <c r="E1147" s="25"/>
      <c r="F1147" s="25"/>
      <c r="G1147" s="71"/>
      <c r="H1147" s="84"/>
      <c r="I1147" s="84"/>
      <c r="J1147" s="180"/>
      <c r="K1147" s="25"/>
      <c r="L1147" s="25"/>
      <c r="M1147" s="103"/>
      <c r="N1147" s="103"/>
      <c r="O1147" s="140"/>
      <c r="P1147" s="103"/>
      <c r="Q1147" s="103"/>
      <c r="R1147" s="103"/>
      <c r="S1147" s="25"/>
      <c r="T1147" s="154"/>
      <c r="U1147" s="125"/>
      <c r="V1147" s="125"/>
      <c r="W1147" s="125"/>
      <c r="X1147" s="111"/>
      <c r="Y1147" s="112"/>
      <c r="Z1147" s="113"/>
      <c r="AA1147" s="113"/>
      <c r="AB1147" s="127"/>
      <c r="AC1147" s="127"/>
      <c r="AD1147" s="127"/>
      <c r="AE1147" s="127"/>
      <c r="AF1147" s="127"/>
      <c r="AG1147" s="127"/>
      <c r="AH1147" s="127"/>
      <c r="AI1147" s="127"/>
      <c r="AJ1147" s="127"/>
      <c r="AK1147" s="127"/>
      <c r="AL1147" s="127"/>
      <c r="AM1147" s="127"/>
      <c r="AN1147" s="127"/>
      <c r="AO1147" s="127"/>
      <c r="AP1147" s="127"/>
      <c r="AQ1147" s="127"/>
      <c r="AR1147" s="127"/>
      <c r="AS1147" s="127"/>
      <c r="AT1147" s="127"/>
      <c r="AU1147" s="127"/>
      <c r="AV1147" s="127"/>
      <c r="AW1147" s="127"/>
      <c r="AX1147" s="127"/>
    </row>
    <row r="1148" spans="1:50" x14ac:dyDescent="0.3">
      <c r="A1148" s="25"/>
      <c r="B1148" s="25"/>
      <c r="C1148" s="25"/>
      <c r="D1148" s="25"/>
      <c r="E1148" s="25"/>
      <c r="F1148" s="25"/>
      <c r="G1148" s="71"/>
      <c r="H1148" s="88"/>
      <c r="I1148" s="127"/>
      <c r="J1148" s="180"/>
      <c r="K1148" s="25"/>
      <c r="L1148" s="25"/>
      <c r="M1148" s="103"/>
      <c r="N1148" s="103"/>
      <c r="O1148" s="140"/>
      <c r="P1148" s="103"/>
      <c r="Q1148" s="103"/>
      <c r="R1148" s="103"/>
      <c r="S1148" s="25"/>
      <c r="T1148" s="154"/>
      <c r="U1148" s="125"/>
      <c r="V1148" s="125"/>
      <c r="W1148" s="125"/>
      <c r="X1148" s="111"/>
      <c r="Y1148" s="112"/>
      <c r="Z1148" s="113"/>
      <c r="AA1148" s="113"/>
      <c r="AB1148" s="127"/>
      <c r="AC1148" s="127"/>
      <c r="AD1148" s="127"/>
      <c r="AE1148" s="127"/>
      <c r="AF1148" s="127"/>
      <c r="AG1148" s="127"/>
      <c r="AH1148" s="127"/>
      <c r="AI1148" s="127"/>
      <c r="AJ1148" s="127"/>
      <c r="AK1148" s="127"/>
      <c r="AL1148" s="127"/>
      <c r="AM1148" s="127"/>
      <c r="AN1148" s="127"/>
      <c r="AO1148" s="127"/>
      <c r="AP1148" s="127"/>
      <c r="AQ1148" s="127"/>
      <c r="AR1148" s="127"/>
      <c r="AS1148" s="127"/>
      <c r="AT1148" s="127"/>
      <c r="AU1148" s="127"/>
      <c r="AV1148" s="127"/>
      <c r="AW1148" s="127"/>
      <c r="AX1148" s="127"/>
    </row>
    <row r="1149" spans="1:50" x14ac:dyDescent="0.3">
      <c r="A1149" s="25"/>
      <c r="B1149" s="25"/>
      <c r="C1149" s="25"/>
      <c r="D1149" s="25"/>
      <c r="E1149" s="25"/>
      <c r="F1149" s="25"/>
      <c r="G1149" s="71"/>
      <c r="H1149" s="84"/>
      <c r="I1149" s="84"/>
      <c r="J1149" s="180"/>
      <c r="K1149" s="25"/>
      <c r="L1149" s="25"/>
      <c r="M1149" s="103"/>
      <c r="N1149" s="103"/>
      <c r="O1149" s="140"/>
      <c r="P1149" s="103"/>
      <c r="Q1149" s="103"/>
      <c r="R1149" s="103"/>
      <c r="S1149" s="25"/>
      <c r="T1149" s="154"/>
      <c r="U1149" s="125"/>
      <c r="V1149" s="125"/>
      <c r="W1149" s="125"/>
      <c r="X1149" s="111"/>
      <c r="Y1149" s="112"/>
      <c r="Z1149" s="113"/>
      <c r="AA1149" s="113"/>
      <c r="AB1149" s="127"/>
      <c r="AC1149" s="127"/>
      <c r="AD1149" s="127"/>
      <c r="AE1149" s="127"/>
      <c r="AF1149" s="127"/>
      <c r="AG1149" s="127"/>
      <c r="AH1149" s="127"/>
      <c r="AI1149" s="127"/>
      <c r="AJ1149" s="127"/>
      <c r="AK1149" s="127"/>
      <c r="AL1149" s="127"/>
      <c r="AM1149" s="127"/>
      <c r="AN1149" s="127"/>
      <c r="AO1149" s="127"/>
      <c r="AP1149" s="127"/>
      <c r="AQ1149" s="127"/>
      <c r="AR1149" s="127"/>
      <c r="AS1149" s="127"/>
      <c r="AT1149" s="127"/>
      <c r="AU1149" s="127"/>
      <c r="AV1149" s="127"/>
      <c r="AW1149" s="127"/>
      <c r="AX1149" s="127"/>
    </row>
    <row r="1150" spans="1:50" x14ac:dyDescent="0.3">
      <c r="A1150" s="25"/>
      <c r="B1150" s="25"/>
      <c r="C1150" s="25"/>
      <c r="D1150" s="25"/>
      <c r="E1150" s="25"/>
      <c r="F1150" s="25"/>
      <c r="G1150" s="71"/>
      <c r="H1150" s="84"/>
      <c r="I1150" s="84"/>
      <c r="J1150" s="180"/>
      <c r="K1150" s="25"/>
      <c r="L1150" s="25"/>
      <c r="M1150" s="103"/>
      <c r="N1150" s="103"/>
      <c r="O1150" s="140"/>
      <c r="P1150" s="103"/>
      <c r="Q1150" s="103"/>
      <c r="R1150" s="103"/>
      <c r="S1150" s="25"/>
      <c r="T1150" s="154"/>
      <c r="U1150" s="125"/>
      <c r="V1150" s="125"/>
      <c r="W1150" s="125"/>
      <c r="X1150" s="111"/>
      <c r="Y1150" s="112"/>
      <c r="Z1150" s="113"/>
      <c r="AA1150" s="113"/>
      <c r="AB1150" s="127"/>
      <c r="AC1150" s="127"/>
      <c r="AD1150" s="127"/>
      <c r="AE1150" s="127"/>
      <c r="AF1150" s="127"/>
      <c r="AG1150" s="127"/>
      <c r="AH1150" s="127"/>
      <c r="AI1150" s="127"/>
      <c r="AJ1150" s="127"/>
      <c r="AK1150" s="127"/>
      <c r="AL1150" s="127"/>
      <c r="AM1150" s="127"/>
      <c r="AN1150" s="127"/>
      <c r="AO1150" s="127"/>
      <c r="AP1150" s="127"/>
      <c r="AQ1150" s="127"/>
      <c r="AR1150" s="127"/>
      <c r="AS1150" s="127"/>
      <c r="AT1150" s="127"/>
      <c r="AU1150" s="127"/>
      <c r="AV1150" s="127"/>
      <c r="AW1150" s="127"/>
      <c r="AX1150" s="127"/>
    </row>
    <row r="1151" spans="1:50" x14ac:dyDescent="0.3">
      <c r="A1151" s="25"/>
      <c r="B1151" s="25"/>
      <c r="C1151" s="25"/>
      <c r="D1151" s="25"/>
      <c r="E1151" s="25"/>
      <c r="F1151" s="25"/>
      <c r="G1151" s="71"/>
      <c r="H1151" s="84"/>
      <c r="I1151" s="127"/>
      <c r="J1151" s="180"/>
      <c r="K1151" s="25"/>
      <c r="L1151" s="25"/>
      <c r="M1151" s="103"/>
      <c r="N1151" s="103"/>
      <c r="O1151" s="140"/>
      <c r="P1151" s="103"/>
      <c r="Q1151" s="103"/>
      <c r="R1151" s="103"/>
      <c r="S1151" s="25"/>
      <c r="T1151" s="154"/>
      <c r="U1151" s="125"/>
      <c r="V1151" s="125"/>
      <c r="W1151" s="125"/>
      <c r="X1151" s="111"/>
      <c r="Y1151" s="112"/>
      <c r="Z1151" s="113"/>
      <c r="AA1151" s="113"/>
      <c r="AB1151" s="127"/>
      <c r="AC1151" s="127"/>
      <c r="AD1151" s="127"/>
      <c r="AE1151" s="127"/>
      <c r="AF1151" s="127"/>
      <c r="AG1151" s="127"/>
      <c r="AH1151" s="127"/>
      <c r="AI1151" s="127"/>
      <c r="AJ1151" s="127"/>
      <c r="AK1151" s="127"/>
      <c r="AL1151" s="127"/>
      <c r="AM1151" s="127"/>
      <c r="AN1151" s="127"/>
      <c r="AO1151" s="127"/>
      <c r="AP1151" s="127"/>
      <c r="AQ1151" s="127"/>
      <c r="AR1151" s="127"/>
      <c r="AS1151" s="127"/>
      <c r="AT1151" s="127"/>
      <c r="AU1151" s="127"/>
      <c r="AV1151" s="127"/>
      <c r="AW1151" s="127"/>
      <c r="AX1151" s="127"/>
    </row>
    <row r="1152" spans="1:50" x14ac:dyDescent="0.3">
      <c r="A1152" s="25"/>
      <c r="B1152" s="25"/>
      <c r="C1152" s="25"/>
      <c r="D1152" s="25"/>
      <c r="E1152" s="25"/>
      <c r="F1152" s="25"/>
      <c r="G1152" s="71"/>
      <c r="H1152" s="84"/>
      <c r="I1152" s="127"/>
      <c r="J1152" s="180"/>
      <c r="K1152" s="25"/>
      <c r="L1152" s="25"/>
      <c r="M1152" s="103"/>
      <c r="N1152" s="103"/>
      <c r="O1152" s="140"/>
      <c r="P1152" s="103"/>
      <c r="Q1152" s="103"/>
      <c r="R1152" s="103"/>
      <c r="S1152" s="25"/>
      <c r="T1152" s="154"/>
      <c r="U1152" s="125"/>
      <c r="V1152" s="125"/>
      <c r="W1152" s="125"/>
      <c r="X1152" s="111"/>
      <c r="Y1152" s="112"/>
      <c r="Z1152" s="113"/>
      <c r="AA1152" s="113"/>
      <c r="AB1152" s="127"/>
      <c r="AC1152" s="127"/>
      <c r="AD1152" s="127"/>
      <c r="AE1152" s="127"/>
      <c r="AF1152" s="127"/>
      <c r="AG1152" s="127"/>
      <c r="AH1152" s="127"/>
      <c r="AI1152" s="127"/>
      <c r="AJ1152" s="127"/>
      <c r="AK1152" s="127"/>
      <c r="AL1152" s="127"/>
      <c r="AM1152" s="127"/>
      <c r="AN1152" s="127"/>
      <c r="AO1152" s="127"/>
      <c r="AP1152" s="127"/>
      <c r="AQ1152" s="127"/>
      <c r="AR1152" s="127"/>
      <c r="AS1152" s="127"/>
      <c r="AT1152" s="127"/>
      <c r="AU1152" s="127"/>
      <c r="AV1152" s="127"/>
      <c r="AW1152" s="127"/>
      <c r="AX1152" s="127"/>
    </row>
    <row r="1153" spans="1:50" x14ac:dyDescent="0.3">
      <c r="A1153" s="25"/>
      <c r="B1153" s="25"/>
      <c r="C1153" s="25"/>
      <c r="D1153" s="25"/>
      <c r="E1153" s="25"/>
      <c r="F1153" s="25"/>
      <c r="G1153" s="71"/>
      <c r="H1153" s="84"/>
      <c r="I1153" s="127"/>
      <c r="J1153" s="180"/>
      <c r="K1153" s="25"/>
      <c r="L1153" s="25"/>
      <c r="M1153" s="103"/>
      <c r="N1153" s="103"/>
      <c r="O1153" s="140"/>
      <c r="P1153" s="103"/>
      <c r="Q1153" s="103"/>
      <c r="R1153" s="103"/>
      <c r="S1153" s="25"/>
      <c r="T1153" s="154"/>
      <c r="U1153" s="125"/>
      <c r="V1153" s="125"/>
      <c r="W1153" s="125"/>
      <c r="X1153" s="111"/>
      <c r="Y1153" s="112"/>
      <c r="Z1153" s="113"/>
      <c r="AA1153" s="113"/>
      <c r="AB1153" s="127"/>
      <c r="AC1153" s="127"/>
      <c r="AD1153" s="127"/>
      <c r="AE1153" s="127"/>
      <c r="AF1153" s="127"/>
      <c r="AG1153" s="127"/>
      <c r="AH1153" s="127"/>
      <c r="AI1153" s="127"/>
      <c r="AJ1153" s="127"/>
      <c r="AK1153" s="127"/>
      <c r="AL1153" s="127"/>
      <c r="AM1153" s="127"/>
      <c r="AN1153" s="127"/>
      <c r="AO1153" s="127"/>
      <c r="AP1153" s="127"/>
      <c r="AQ1153" s="127"/>
      <c r="AR1153" s="127"/>
      <c r="AS1153" s="127"/>
      <c r="AT1153" s="127"/>
      <c r="AU1153" s="127"/>
      <c r="AV1153" s="127"/>
      <c r="AW1153" s="127"/>
      <c r="AX1153" s="127"/>
    </row>
    <row r="1154" spans="1:50" x14ac:dyDescent="0.3">
      <c r="A1154" s="25"/>
      <c r="B1154" s="25"/>
      <c r="C1154" s="25"/>
      <c r="D1154" s="25"/>
      <c r="E1154" s="25"/>
      <c r="F1154" s="25"/>
      <c r="G1154" s="71"/>
      <c r="H1154" s="84"/>
      <c r="I1154" s="127"/>
      <c r="J1154" s="180"/>
      <c r="K1154" s="25"/>
      <c r="L1154" s="25"/>
      <c r="M1154" s="103"/>
      <c r="N1154" s="103"/>
      <c r="O1154" s="140"/>
      <c r="P1154" s="103"/>
      <c r="Q1154" s="103"/>
      <c r="R1154" s="103"/>
      <c r="S1154" s="25"/>
      <c r="T1154" s="154"/>
      <c r="U1154" s="125"/>
      <c r="V1154" s="125"/>
      <c r="W1154" s="125"/>
      <c r="X1154" s="111"/>
      <c r="Y1154" s="112"/>
      <c r="Z1154" s="113"/>
      <c r="AA1154" s="113"/>
      <c r="AB1154" s="127"/>
      <c r="AC1154" s="127"/>
      <c r="AD1154" s="127"/>
      <c r="AE1154" s="127"/>
      <c r="AF1154" s="127"/>
      <c r="AG1154" s="127"/>
      <c r="AH1154" s="127"/>
      <c r="AI1154" s="127"/>
      <c r="AJ1154" s="127"/>
      <c r="AK1154" s="127"/>
      <c r="AL1154" s="127"/>
      <c r="AM1154" s="127"/>
      <c r="AN1154" s="127"/>
      <c r="AO1154" s="127"/>
      <c r="AP1154" s="127"/>
      <c r="AQ1154" s="127"/>
      <c r="AR1154" s="127"/>
      <c r="AS1154" s="127"/>
      <c r="AT1154" s="127"/>
      <c r="AU1154" s="127"/>
      <c r="AV1154" s="127"/>
      <c r="AW1154" s="127"/>
      <c r="AX1154" s="127"/>
    </row>
    <row r="1155" spans="1:50" x14ac:dyDescent="0.3">
      <c r="A1155" s="25"/>
      <c r="B1155" s="25"/>
      <c r="C1155" s="25"/>
      <c r="D1155" s="25"/>
      <c r="E1155" s="25"/>
      <c r="F1155" s="25"/>
      <c r="G1155" s="71"/>
      <c r="H1155" s="84"/>
      <c r="I1155" s="127"/>
      <c r="J1155" s="180"/>
      <c r="K1155" s="25"/>
      <c r="L1155" s="25"/>
      <c r="M1155" s="103"/>
      <c r="N1155" s="103"/>
      <c r="O1155" s="140"/>
      <c r="P1155" s="103"/>
      <c r="Q1155" s="103"/>
      <c r="R1155" s="103"/>
      <c r="S1155" s="25"/>
      <c r="T1155" s="154"/>
      <c r="U1155" s="125"/>
      <c r="V1155" s="125"/>
      <c r="W1155" s="125"/>
      <c r="X1155" s="111"/>
      <c r="Y1155" s="112"/>
      <c r="Z1155" s="113"/>
      <c r="AA1155" s="113"/>
      <c r="AB1155" s="127"/>
      <c r="AC1155" s="127"/>
      <c r="AD1155" s="127"/>
      <c r="AE1155" s="127"/>
      <c r="AF1155" s="127"/>
      <c r="AG1155" s="127"/>
      <c r="AH1155" s="127"/>
      <c r="AI1155" s="127"/>
      <c r="AJ1155" s="127"/>
      <c r="AK1155" s="127"/>
      <c r="AL1155" s="127"/>
      <c r="AM1155" s="127"/>
      <c r="AN1155" s="127"/>
      <c r="AO1155" s="127"/>
      <c r="AP1155" s="127"/>
      <c r="AQ1155" s="127"/>
      <c r="AR1155" s="127"/>
      <c r="AS1155" s="127"/>
      <c r="AT1155" s="127"/>
      <c r="AU1155" s="127"/>
      <c r="AV1155" s="127"/>
      <c r="AW1155" s="127"/>
      <c r="AX1155" s="127"/>
    </row>
    <row r="1156" spans="1:50" x14ac:dyDescent="0.3">
      <c r="A1156" s="25"/>
      <c r="B1156" s="25"/>
      <c r="C1156" s="25"/>
      <c r="D1156" s="25"/>
      <c r="E1156" s="25"/>
      <c r="F1156" s="25"/>
      <c r="G1156" s="71"/>
      <c r="H1156" s="84"/>
      <c r="I1156" s="127"/>
      <c r="J1156" s="180"/>
      <c r="K1156" s="25"/>
      <c r="L1156" s="25"/>
      <c r="M1156" s="103"/>
      <c r="N1156" s="103"/>
      <c r="O1156" s="140"/>
      <c r="P1156" s="103"/>
      <c r="Q1156" s="103"/>
      <c r="R1156" s="103"/>
      <c r="S1156" s="25"/>
      <c r="T1156" s="154"/>
      <c r="U1156" s="125"/>
      <c r="V1156" s="125"/>
      <c r="W1156" s="125"/>
      <c r="X1156" s="111"/>
      <c r="Y1156" s="112"/>
      <c r="Z1156" s="113"/>
      <c r="AA1156" s="113"/>
      <c r="AB1156" s="127"/>
      <c r="AC1156" s="127"/>
      <c r="AD1156" s="127"/>
      <c r="AE1156" s="127"/>
      <c r="AF1156" s="127"/>
      <c r="AG1156" s="127"/>
      <c r="AH1156" s="127"/>
      <c r="AI1156" s="127"/>
      <c r="AJ1156" s="127"/>
      <c r="AK1156" s="127"/>
      <c r="AL1156" s="127"/>
      <c r="AM1156" s="127"/>
      <c r="AN1156" s="127"/>
      <c r="AO1156" s="127"/>
      <c r="AP1156" s="127"/>
      <c r="AQ1156" s="127"/>
      <c r="AR1156" s="127"/>
      <c r="AS1156" s="127"/>
      <c r="AT1156" s="127"/>
      <c r="AU1156" s="127"/>
      <c r="AV1156" s="127"/>
      <c r="AW1156" s="127"/>
      <c r="AX1156" s="127"/>
    </row>
    <row r="1157" spans="1:50" x14ac:dyDescent="0.3">
      <c r="A1157" s="25"/>
      <c r="B1157" s="25"/>
      <c r="C1157" s="25"/>
      <c r="D1157" s="25"/>
      <c r="E1157" s="25"/>
      <c r="F1157" s="25"/>
      <c r="G1157" s="71"/>
      <c r="H1157" s="84"/>
      <c r="I1157" s="127"/>
      <c r="J1157" s="180"/>
      <c r="K1157" s="25"/>
      <c r="L1157" s="25"/>
      <c r="M1157" s="103"/>
      <c r="N1157" s="103"/>
      <c r="O1157" s="140"/>
      <c r="P1157" s="103"/>
      <c r="Q1157" s="103"/>
      <c r="R1157" s="103"/>
      <c r="S1157" s="25"/>
      <c r="T1157" s="154"/>
      <c r="U1157" s="125"/>
      <c r="V1157" s="125"/>
      <c r="W1157" s="125"/>
      <c r="X1157" s="111"/>
      <c r="Y1157" s="112"/>
      <c r="Z1157" s="113"/>
      <c r="AA1157" s="113"/>
      <c r="AB1157" s="127"/>
      <c r="AC1157" s="127"/>
      <c r="AD1157" s="127"/>
      <c r="AE1157" s="127"/>
      <c r="AF1157" s="127"/>
      <c r="AG1157" s="127"/>
      <c r="AH1157" s="127"/>
      <c r="AI1157" s="127"/>
      <c r="AJ1157" s="127"/>
      <c r="AK1157" s="127"/>
      <c r="AL1157" s="127"/>
      <c r="AM1157" s="127"/>
      <c r="AN1157" s="127"/>
      <c r="AO1157" s="127"/>
      <c r="AP1157" s="127"/>
      <c r="AQ1157" s="127"/>
      <c r="AR1157" s="127"/>
      <c r="AS1157" s="127"/>
      <c r="AT1157" s="127"/>
      <c r="AU1157" s="127"/>
      <c r="AV1157" s="127"/>
      <c r="AW1157" s="127"/>
      <c r="AX1157" s="127"/>
    </row>
    <row r="1158" spans="1:50" x14ac:dyDescent="0.3">
      <c r="A1158" s="25"/>
      <c r="B1158" s="25"/>
      <c r="C1158" s="25"/>
      <c r="D1158" s="25"/>
      <c r="E1158" s="25"/>
      <c r="F1158" s="25"/>
      <c r="G1158" s="71"/>
      <c r="H1158" s="84"/>
      <c r="I1158" s="127"/>
      <c r="J1158" s="180"/>
      <c r="K1158" s="25"/>
      <c r="L1158" s="25"/>
      <c r="M1158" s="103"/>
      <c r="N1158" s="103"/>
      <c r="O1158" s="140"/>
      <c r="P1158" s="103"/>
      <c r="Q1158" s="103"/>
      <c r="R1158" s="103"/>
      <c r="S1158" s="25"/>
      <c r="T1158" s="154"/>
      <c r="U1158" s="125"/>
      <c r="V1158" s="125"/>
      <c r="W1158" s="125"/>
      <c r="X1158" s="111"/>
      <c r="Y1158" s="112"/>
      <c r="Z1158" s="113"/>
      <c r="AA1158" s="113"/>
      <c r="AB1158" s="127"/>
      <c r="AC1158" s="127"/>
      <c r="AD1158" s="127"/>
      <c r="AE1158" s="127"/>
      <c r="AF1158" s="127"/>
      <c r="AG1158" s="127"/>
      <c r="AH1158" s="127"/>
      <c r="AI1158" s="127"/>
      <c r="AJ1158" s="127"/>
      <c r="AK1158" s="127"/>
      <c r="AL1158" s="127"/>
      <c r="AM1158" s="127"/>
      <c r="AN1158" s="127"/>
      <c r="AO1158" s="127"/>
      <c r="AP1158" s="127"/>
      <c r="AQ1158" s="127"/>
      <c r="AR1158" s="127"/>
      <c r="AS1158" s="127"/>
      <c r="AT1158" s="127"/>
      <c r="AU1158" s="127"/>
      <c r="AV1158" s="127"/>
      <c r="AW1158" s="127"/>
      <c r="AX1158" s="127"/>
    </row>
    <row r="1159" spans="1:50" x14ac:dyDescent="0.3">
      <c r="A1159" s="25"/>
      <c r="B1159" s="25"/>
      <c r="C1159" s="25"/>
      <c r="D1159" s="25"/>
      <c r="E1159" s="25"/>
      <c r="F1159" s="25"/>
      <c r="G1159" s="71"/>
      <c r="H1159" s="84"/>
      <c r="I1159" s="127"/>
      <c r="J1159" s="180"/>
      <c r="K1159" s="25"/>
      <c r="L1159" s="25"/>
      <c r="M1159" s="103"/>
      <c r="N1159" s="103"/>
      <c r="O1159" s="140"/>
      <c r="P1159" s="103"/>
      <c r="Q1159" s="103"/>
      <c r="R1159" s="103"/>
      <c r="S1159" s="25"/>
      <c r="T1159" s="154"/>
      <c r="U1159" s="125"/>
      <c r="V1159" s="125"/>
      <c r="W1159" s="125"/>
      <c r="X1159" s="111"/>
      <c r="Y1159" s="112"/>
      <c r="Z1159" s="113"/>
      <c r="AA1159" s="113"/>
      <c r="AB1159" s="127"/>
      <c r="AC1159" s="127"/>
      <c r="AD1159" s="127"/>
      <c r="AE1159" s="127"/>
      <c r="AF1159" s="127"/>
      <c r="AG1159" s="127"/>
      <c r="AH1159" s="127"/>
      <c r="AI1159" s="127"/>
      <c r="AJ1159" s="127"/>
      <c r="AK1159" s="127"/>
      <c r="AL1159" s="127"/>
      <c r="AM1159" s="127"/>
      <c r="AN1159" s="127"/>
      <c r="AO1159" s="127"/>
      <c r="AP1159" s="127"/>
      <c r="AQ1159" s="127"/>
      <c r="AR1159" s="127"/>
      <c r="AS1159" s="127"/>
      <c r="AT1159" s="127"/>
      <c r="AU1159" s="127"/>
      <c r="AV1159" s="127"/>
      <c r="AW1159" s="127"/>
      <c r="AX1159" s="127"/>
    </row>
    <row r="1160" spans="1:50" x14ac:dyDescent="0.3">
      <c r="A1160" s="25"/>
      <c r="B1160" s="25"/>
      <c r="C1160" s="25"/>
      <c r="D1160" s="25"/>
      <c r="E1160" s="25"/>
      <c r="F1160" s="25"/>
      <c r="G1160" s="71"/>
      <c r="H1160" s="84"/>
      <c r="I1160" s="127"/>
      <c r="J1160" s="180"/>
      <c r="K1160" s="25"/>
      <c r="L1160" s="25"/>
      <c r="M1160" s="103"/>
      <c r="N1160" s="103"/>
      <c r="O1160" s="140"/>
      <c r="P1160" s="103"/>
      <c r="Q1160" s="103"/>
      <c r="R1160" s="103"/>
      <c r="S1160" s="25"/>
      <c r="T1160" s="154"/>
      <c r="U1160" s="125"/>
      <c r="V1160" s="125"/>
      <c r="W1160" s="125"/>
      <c r="X1160" s="111"/>
      <c r="Y1160" s="112"/>
      <c r="Z1160" s="113"/>
      <c r="AA1160" s="113"/>
      <c r="AB1160" s="127"/>
      <c r="AC1160" s="127"/>
      <c r="AD1160" s="127"/>
      <c r="AE1160" s="127"/>
      <c r="AF1160" s="127"/>
      <c r="AG1160" s="127"/>
      <c r="AH1160" s="127"/>
      <c r="AI1160" s="127"/>
      <c r="AJ1160" s="127"/>
      <c r="AK1160" s="127"/>
      <c r="AL1160" s="127"/>
      <c r="AM1160" s="127"/>
      <c r="AN1160" s="127"/>
      <c r="AO1160" s="127"/>
      <c r="AP1160" s="127"/>
      <c r="AQ1160" s="127"/>
      <c r="AR1160" s="127"/>
      <c r="AS1160" s="127"/>
      <c r="AT1160" s="127"/>
      <c r="AU1160" s="127"/>
      <c r="AV1160" s="127"/>
      <c r="AW1160" s="127"/>
      <c r="AX1160" s="127"/>
    </row>
    <row r="1161" spans="1:50" x14ac:dyDescent="0.3">
      <c r="A1161" s="25"/>
      <c r="B1161" s="25"/>
      <c r="C1161" s="25"/>
      <c r="D1161" s="25"/>
      <c r="E1161" s="25"/>
      <c r="F1161" s="25"/>
      <c r="G1161" s="71"/>
      <c r="H1161" s="88"/>
      <c r="I1161" s="127"/>
      <c r="J1161" s="180"/>
      <c r="K1161" s="25"/>
      <c r="L1161" s="25"/>
      <c r="M1161" s="103"/>
      <c r="N1161" s="103"/>
      <c r="O1161" s="140"/>
      <c r="P1161" s="103"/>
      <c r="Q1161" s="103"/>
      <c r="R1161" s="103"/>
      <c r="S1161" s="25"/>
      <c r="T1161" s="154"/>
      <c r="U1161" s="125"/>
      <c r="V1161" s="125"/>
      <c r="W1161" s="125"/>
      <c r="X1161" s="111"/>
      <c r="Y1161" s="112"/>
      <c r="Z1161" s="113"/>
      <c r="AA1161" s="113"/>
      <c r="AB1161" s="127"/>
      <c r="AC1161" s="127"/>
      <c r="AD1161" s="127"/>
      <c r="AE1161" s="127"/>
      <c r="AF1161" s="127"/>
      <c r="AG1161" s="127"/>
      <c r="AH1161" s="127"/>
      <c r="AI1161" s="127"/>
      <c r="AJ1161" s="127"/>
      <c r="AK1161" s="127"/>
      <c r="AL1161" s="127"/>
      <c r="AM1161" s="127"/>
      <c r="AN1161" s="127"/>
      <c r="AO1161" s="127"/>
      <c r="AP1161" s="127"/>
      <c r="AQ1161" s="127"/>
      <c r="AR1161" s="127"/>
      <c r="AS1161" s="127"/>
      <c r="AT1161" s="127"/>
      <c r="AU1161" s="127"/>
      <c r="AV1161" s="127"/>
      <c r="AW1161" s="127"/>
      <c r="AX1161" s="127"/>
    </row>
    <row r="1162" spans="1:50" x14ac:dyDescent="0.3">
      <c r="A1162" s="25"/>
      <c r="B1162" s="25"/>
      <c r="C1162" s="25"/>
      <c r="D1162" s="25"/>
      <c r="E1162" s="25"/>
      <c r="F1162" s="25"/>
      <c r="G1162" s="71"/>
      <c r="H1162" s="88"/>
      <c r="I1162" s="127"/>
      <c r="J1162" s="180"/>
      <c r="K1162" s="25"/>
      <c r="L1162" s="25"/>
      <c r="M1162" s="103"/>
      <c r="N1162" s="103"/>
      <c r="O1162" s="140"/>
      <c r="P1162" s="103"/>
      <c r="Q1162" s="103"/>
      <c r="R1162" s="103"/>
      <c r="S1162" s="25"/>
      <c r="T1162" s="154"/>
      <c r="U1162" s="125"/>
      <c r="V1162" s="125"/>
      <c r="W1162" s="125"/>
      <c r="X1162" s="111"/>
      <c r="Y1162" s="112"/>
      <c r="Z1162" s="113"/>
      <c r="AA1162" s="113"/>
      <c r="AB1162" s="127"/>
      <c r="AC1162" s="127"/>
      <c r="AD1162" s="127"/>
      <c r="AE1162" s="127"/>
      <c r="AF1162" s="127"/>
      <c r="AG1162" s="127"/>
      <c r="AH1162" s="127"/>
      <c r="AI1162" s="127"/>
      <c r="AJ1162" s="127"/>
      <c r="AK1162" s="127"/>
      <c r="AL1162" s="127"/>
      <c r="AM1162" s="127"/>
      <c r="AN1162" s="127"/>
      <c r="AO1162" s="127"/>
      <c r="AP1162" s="127"/>
      <c r="AQ1162" s="127"/>
      <c r="AR1162" s="127"/>
      <c r="AS1162" s="127"/>
      <c r="AT1162" s="127"/>
      <c r="AU1162" s="127"/>
      <c r="AV1162" s="127"/>
      <c r="AW1162" s="127"/>
      <c r="AX1162" s="127"/>
    </row>
    <row r="1163" spans="1:50" x14ac:dyDescent="0.3">
      <c r="A1163" s="25"/>
      <c r="B1163" s="25"/>
      <c r="C1163" s="25"/>
      <c r="D1163" s="25"/>
      <c r="E1163" s="25"/>
      <c r="F1163" s="25"/>
      <c r="G1163" s="71"/>
      <c r="H1163" s="88"/>
      <c r="I1163" s="127"/>
      <c r="J1163" s="180"/>
      <c r="K1163" s="25"/>
      <c r="L1163" s="25"/>
      <c r="M1163" s="103"/>
      <c r="N1163" s="103"/>
      <c r="O1163" s="140"/>
      <c r="P1163" s="103"/>
      <c r="Q1163" s="103"/>
      <c r="R1163" s="103"/>
      <c r="S1163" s="25"/>
      <c r="T1163" s="154"/>
      <c r="U1163" s="125"/>
      <c r="V1163" s="125"/>
      <c r="W1163" s="125"/>
      <c r="X1163" s="111"/>
      <c r="Y1163" s="112"/>
      <c r="Z1163" s="113"/>
      <c r="AA1163" s="113"/>
      <c r="AB1163" s="127"/>
      <c r="AC1163" s="127"/>
      <c r="AD1163" s="127"/>
      <c r="AE1163" s="127"/>
      <c r="AF1163" s="127"/>
      <c r="AG1163" s="127"/>
      <c r="AH1163" s="127"/>
      <c r="AI1163" s="127"/>
      <c r="AJ1163" s="127"/>
      <c r="AK1163" s="127"/>
      <c r="AL1163" s="127"/>
      <c r="AM1163" s="127"/>
      <c r="AN1163" s="127"/>
      <c r="AO1163" s="127"/>
      <c r="AP1163" s="127"/>
      <c r="AQ1163" s="127"/>
      <c r="AR1163" s="127"/>
      <c r="AS1163" s="127"/>
      <c r="AT1163" s="127"/>
      <c r="AU1163" s="127"/>
      <c r="AV1163" s="127"/>
      <c r="AW1163" s="127"/>
      <c r="AX1163" s="127"/>
    </row>
    <row r="1164" spans="1:50" x14ac:dyDescent="0.3">
      <c r="A1164" s="25"/>
      <c r="B1164" s="25"/>
      <c r="C1164" s="25"/>
      <c r="D1164" s="25"/>
      <c r="E1164" s="25"/>
      <c r="F1164" s="25"/>
      <c r="G1164" s="71"/>
      <c r="H1164" s="88"/>
      <c r="I1164" s="127"/>
      <c r="J1164" s="180"/>
      <c r="K1164" s="25"/>
      <c r="L1164" s="25"/>
      <c r="M1164" s="103"/>
      <c r="N1164" s="103"/>
      <c r="O1164" s="140"/>
      <c r="P1164" s="103"/>
      <c r="Q1164" s="103"/>
      <c r="R1164" s="103"/>
      <c r="S1164" s="25"/>
      <c r="T1164" s="154"/>
      <c r="U1164" s="125"/>
      <c r="V1164" s="125"/>
      <c r="W1164" s="125"/>
      <c r="X1164" s="111"/>
      <c r="Y1164" s="112"/>
      <c r="Z1164" s="113"/>
      <c r="AA1164" s="113"/>
      <c r="AB1164" s="127"/>
      <c r="AC1164" s="127"/>
      <c r="AD1164" s="127"/>
      <c r="AE1164" s="127"/>
      <c r="AF1164" s="127"/>
      <c r="AG1164" s="127"/>
      <c r="AH1164" s="127"/>
      <c r="AI1164" s="127"/>
      <c r="AJ1164" s="127"/>
      <c r="AK1164" s="127"/>
      <c r="AL1164" s="127"/>
      <c r="AM1164" s="127"/>
      <c r="AN1164" s="127"/>
      <c r="AO1164" s="127"/>
      <c r="AP1164" s="127"/>
      <c r="AQ1164" s="127"/>
      <c r="AR1164" s="127"/>
      <c r="AS1164" s="127"/>
      <c r="AT1164" s="127"/>
      <c r="AU1164" s="127"/>
      <c r="AV1164" s="127"/>
      <c r="AW1164" s="127"/>
      <c r="AX1164" s="127"/>
    </row>
    <row r="1165" spans="1:50" x14ac:dyDescent="0.3">
      <c r="A1165" s="25"/>
      <c r="B1165" s="25"/>
      <c r="C1165" s="25"/>
      <c r="D1165" s="25"/>
      <c r="E1165" s="25"/>
      <c r="F1165" s="25"/>
      <c r="G1165" s="71"/>
      <c r="H1165" s="84"/>
      <c r="I1165" s="84"/>
      <c r="J1165" s="180"/>
      <c r="K1165" s="25"/>
      <c r="L1165" s="25"/>
      <c r="M1165" s="103"/>
      <c r="N1165" s="103"/>
      <c r="O1165" s="140"/>
      <c r="P1165" s="103"/>
      <c r="Q1165" s="103"/>
      <c r="R1165" s="103"/>
      <c r="S1165" s="25"/>
      <c r="T1165" s="154"/>
      <c r="U1165" s="125"/>
      <c r="V1165" s="125"/>
      <c r="W1165" s="125"/>
      <c r="X1165" s="111"/>
      <c r="Y1165" s="112"/>
      <c r="Z1165" s="113"/>
      <c r="AA1165" s="113"/>
      <c r="AB1165" s="127"/>
      <c r="AC1165" s="127"/>
      <c r="AD1165" s="127"/>
      <c r="AE1165" s="127"/>
      <c r="AF1165" s="127"/>
      <c r="AG1165" s="127"/>
      <c r="AH1165" s="127"/>
      <c r="AI1165" s="127"/>
      <c r="AJ1165" s="127"/>
      <c r="AK1165" s="127"/>
      <c r="AL1165" s="127"/>
      <c r="AM1165" s="127"/>
      <c r="AN1165" s="127"/>
      <c r="AO1165" s="127"/>
      <c r="AP1165" s="127"/>
      <c r="AQ1165" s="127"/>
      <c r="AR1165" s="127"/>
      <c r="AS1165" s="127"/>
      <c r="AT1165" s="127"/>
      <c r="AU1165" s="127"/>
      <c r="AV1165" s="127"/>
      <c r="AW1165" s="127"/>
      <c r="AX1165" s="127"/>
    </row>
    <row r="1166" spans="1:50" x14ac:dyDescent="0.3">
      <c r="A1166" s="25"/>
      <c r="B1166" s="25"/>
      <c r="C1166" s="25"/>
      <c r="D1166" s="25"/>
      <c r="E1166" s="25"/>
      <c r="F1166" s="25"/>
      <c r="G1166" s="71"/>
      <c r="H1166" s="84"/>
      <c r="I1166" s="84"/>
      <c r="J1166" s="180"/>
      <c r="K1166" s="25"/>
      <c r="L1166" s="25"/>
      <c r="M1166" s="103"/>
      <c r="N1166" s="103"/>
      <c r="O1166" s="140"/>
      <c r="P1166" s="103"/>
      <c r="Q1166" s="103"/>
      <c r="R1166" s="103"/>
      <c r="S1166" s="25"/>
      <c r="T1166" s="154"/>
      <c r="U1166" s="125"/>
      <c r="V1166" s="125"/>
      <c r="W1166" s="125"/>
      <c r="X1166" s="111"/>
      <c r="Y1166" s="112"/>
      <c r="Z1166" s="113"/>
      <c r="AA1166" s="113"/>
      <c r="AB1166" s="127"/>
      <c r="AC1166" s="127"/>
      <c r="AD1166" s="127"/>
      <c r="AE1166" s="127"/>
      <c r="AF1166" s="127"/>
      <c r="AG1166" s="127"/>
      <c r="AH1166" s="127"/>
      <c r="AI1166" s="127"/>
      <c r="AJ1166" s="127"/>
      <c r="AK1166" s="127"/>
      <c r="AL1166" s="127"/>
      <c r="AM1166" s="127"/>
      <c r="AN1166" s="127"/>
      <c r="AO1166" s="127"/>
      <c r="AP1166" s="127"/>
      <c r="AQ1166" s="127"/>
      <c r="AR1166" s="127"/>
      <c r="AS1166" s="127"/>
      <c r="AT1166" s="127"/>
      <c r="AU1166" s="127"/>
      <c r="AV1166" s="127"/>
      <c r="AW1166" s="127"/>
      <c r="AX1166" s="127"/>
    </row>
    <row r="1167" spans="1:50" x14ac:dyDescent="0.3">
      <c r="A1167" s="25"/>
      <c r="B1167" s="25"/>
      <c r="C1167" s="25"/>
      <c r="D1167" s="25"/>
      <c r="E1167" s="25"/>
      <c r="F1167" s="25"/>
      <c r="G1167" s="71"/>
      <c r="H1167" s="88"/>
      <c r="I1167" s="127"/>
      <c r="J1167" s="180"/>
      <c r="K1167" s="25"/>
      <c r="L1167" s="25"/>
      <c r="M1167" s="103"/>
      <c r="N1167" s="103"/>
      <c r="O1167" s="140"/>
      <c r="P1167" s="103"/>
      <c r="Q1167" s="103"/>
      <c r="R1167" s="103"/>
      <c r="S1167" s="25"/>
      <c r="T1167" s="154"/>
      <c r="U1167" s="125"/>
      <c r="V1167" s="125"/>
      <c r="W1167" s="125"/>
      <c r="X1167" s="111"/>
      <c r="Y1167" s="112"/>
      <c r="Z1167" s="113"/>
      <c r="AA1167" s="113"/>
      <c r="AB1167" s="127"/>
      <c r="AC1167" s="127"/>
      <c r="AD1167" s="127"/>
      <c r="AE1167" s="127"/>
      <c r="AF1167" s="127"/>
      <c r="AG1167" s="127"/>
      <c r="AH1167" s="127"/>
      <c r="AI1167" s="127"/>
      <c r="AJ1167" s="127"/>
      <c r="AK1167" s="127"/>
      <c r="AL1167" s="127"/>
      <c r="AM1167" s="127"/>
      <c r="AN1167" s="127"/>
      <c r="AO1167" s="127"/>
      <c r="AP1167" s="127"/>
      <c r="AQ1167" s="127"/>
      <c r="AR1167" s="127"/>
      <c r="AS1167" s="127"/>
      <c r="AT1167" s="127"/>
      <c r="AU1167" s="127"/>
      <c r="AV1167" s="127"/>
      <c r="AW1167" s="127"/>
      <c r="AX1167" s="127"/>
    </row>
    <row r="1168" spans="1:50" x14ac:dyDescent="0.3">
      <c r="A1168" s="25"/>
      <c r="B1168" s="25"/>
      <c r="C1168" s="25"/>
      <c r="D1168" s="25"/>
      <c r="E1168" s="25"/>
      <c r="F1168" s="25"/>
      <c r="G1168" s="71"/>
      <c r="H1168" s="88"/>
      <c r="I1168" s="127"/>
      <c r="J1168" s="180"/>
      <c r="K1168" s="25"/>
      <c r="L1168" s="25"/>
      <c r="M1168" s="103"/>
      <c r="N1168" s="103"/>
      <c r="O1168" s="140"/>
      <c r="P1168" s="103"/>
      <c r="Q1168" s="103"/>
      <c r="R1168" s="103"/>
      <c r="S1168" s="25"/>
      <c r="T1168" s="154"/>
      <c r="U1168" s="125"/>
      <c r="V1168" s="125"/>
      <c r="W1168" s="125"/>
      <c r="X1168" s="111"/>
      <c r="Y1168" s="112"/>
      <c r="Z1168" s="113"/>
      <c r="AA1168" s="113"/>
      <c r="AB1168" s="127"/>
      <c r="AC1168" s="127"/>
      <c r="AD1168" s="127"/>
      <c r="AE1168" s="127"/>
      <c r="AF1168" s="127"/>
      <c r="AG1168" s="127"/>
      <c r="AH1168" s="127"/>
      <c r="AI1168" s="127"/>
      <c r="AJ1168" s="127"/>
      <c r="AK1168" s="127"/>
      <c r="AL1168" s="127"/>
      <c r="AM1168" s="127"/>
      <c r="AN1168" s="127"/>
      <c r="AO1168" s="127"/>
      <c r="AP1168" s="127"/>
      <c r="AQ1168" s="127"/>
      <c r="AR1168" s="127"/>
      <c r="AS1168" s="127"/>
      <c r="AT1168" s="127"/>
      <c r="AU1168" s="127"/>
      <c r="AV1168" s="127"/>
      <c r="AW1168" s="127"/>
      <c r="AX1168" s="127"/>
    </row>
    <row r="1169" spans="1:50" x14ac:dyDescent="0.3">
      <c r="A1169" s="25"/>
      <c r="B1169" s="25"/>
      <c r="C1169" s="25"/>
      <c r="D1169" s="25"/>
      <c r="E1169" s="25"/>
      <c r="F1169" s="25"/>
      <c r="G1169" s="71"/>
      <c r="H1169" s="84"/>
      <c r="I1169" s="127"/>
      <c r="J1169" s="180"/>
      <c r="K1169" s="25"/>
      <c r="L1169" s="25"/>
      <c r="M1169" s="103"/>
      <c r="N1169" s="103"/>
      <c r="O1169" s="140"/>
      <c r="P1169" s="103"/>
      <c r="Q1169" s="103"/>
      <c r="R1169" s="103"/>
      <c r="S1169" s="25"/>
      <c r="T1169" s="154"/>
      <c r="U1169" s="125"/>
      <c r="V1169" s="125"/>
      <c r="W1169" s="125"/>
      <c r="X1169" s="111"/>
      <c r="Y1169" s="112"/>
      <c r="Z1169" s="113"/>
      <c r="AA1169" s="113"/>
      <c r="AB1169" s="127"/>
      <c r="AC1169" s="127"/>
      <c r="AD1169" s="127"/>
      <c r="AE1169" s="127"/>
      <c r="AF1169" s="127"/>
      <c r="AG1169" s="127"/>
      <c r="AH1169" s="127"/>
      <c r="AI1169" s="127"/>
      <c r="AJ1169" s="127"/>
      <c r="AK1169" s="127"/>
      <c r="AL1169" s="127"/>
      <c r="AM1169" s="127"/>
      <c r="AN1169" s="127"/>
      <c r="AO1169" s="127"/>
      <c r="AP1169" s="127"/>
      <c r="AQ1169" s="127"/>
      <c r="AR1169" s="127"/>
      <c r="AS1169" s="127"/>
      <c r="AT1169" s="127"/>
      <c r="AU1169" s="127"/>
      <c r="AV1169" s="127"/>
      <c r="AW1169" s="127"/>
      <c r="AX1169" s="127"/>
    </row>
    <row r="1170" spans="1:50" x14ac:dyDescent="0.3">
      <c r="A1170" s="25"/>
      <c r="B1170" s="25"/>
      <c r="C1170" s="25"/>
      <c r="D1170" s="25"/>
      <c r="E1170" s="25"/>
      <c r="F1170" s="25"/>
      <c r="G1170" s="71"/>
      <c r="H1170" s="84"/>
      <c r="I1170" s="127"/>
      <c r="J1170" s="180"/>
      <c r="K1170" s="25"/>
      <c r="L1170" s="25"/>
      <c r="M1170" s="103"/>
      <c r="N1170" s="103"/>
      <c r="O1170" s="140"/>
      <c r="P1170" s="103"/>
      <c r="Q1170" s="103"/>
      <c r="R1170" s="103"/>
      <c r="S1170" s="25"/>
      <c r="T1170" s="154"/>
      <c r="U1170" s="125"/>
      <c r="V1170" s="125"/>
      <c r="W1170" s="125"/>
      <c r="X1170" s="111"/>
      <c r="Y1170" s="112"/>
      <c r="Z1170" s="113"/>
      <c r="AA1170" s="113"/>
      <c r="AB1170" s="127"/>
      <c r="AC1170" s="127"/>
      <c r="AD1170" s="127"/>
      <c r="AE1170" s="127"/>
      <c r="AF1170" s="127"/>
      <c r="AG1170" s="127"/>
      <c r="AH1170" s="127"/>
      <c r="AI1170" s="127"/>
      <c r="AJ1170" s="127"/>
      <c r="AK1170" s="127"/>
      <c r="AL1170" s="127"/>
      <c r="AM1170" s="127"/>
      <c r="AN1170" s="127"/>
      <c r="AO1170" s="127"/>
      <c r="AP1170" s="127"/>
      <c r="AQ1170" s="127"/>
      <c r="AR1170" s="127"/>
      <c r="AS1170" s="127"/>
      <c r="AT1170" s="127"/>
      <c r="AU1170" s="127"/>
      <c r="AV1170" s="127"/>
      <c r="AW1170" s="127"/>
      <c r="AX1170" s="127"/>
    </row>
    <row r="1171" spans="1:50" x14ac:dyDescent="0.3">
      <c r="A1171" s="25"/>
      <c r="B1171" s="25"/>
      <c r="C1171" s="25"/>
      <c r="D1171" s="25"/>
      <c r="E1171" s="25"/>
      <c r="F1171" s="25"/>
      <c r="G1171" s="71"/>
      <c r="H1171" s="84"/>
      <c r="I1171" s="127"/>
      <c r="J1171" s="180"/>
      <c r="K1171" s="25"/>
      <c r="L1171" s="25"/>
      <c r="M1171" s="103"/>
      <c r="N1171" s="103"/>
      <c r="O1171" s="140"/>
      <c r="P1171" s="103"/>
      <c r="Q1171" s="103"/>
      <c r="R1171" s="103"/>
      <c r="S1171" s="25"/>
      <c r="T1171" s="154"/>
      <c r="U1171" s="125"/>
      <c r="V1171" s="125"/>
      <c r="W1171" s="125"/>
      <c r="X1171" s="111"/>
      <c r="Y1171" s="112"/>
      <c r="Z1171" s="113"/>
      <c r="AA1171" s="113"/>
      <c r="AB1171" s="127"/>
      <c r="AC1171" s="127"/>
      <c r="AD1171" s="127"/>
      <c r="AE1171" s="127"/>
      <c r="AF1171" s="127"/>
      <c r="AG1171" s="127"/>
      <c r="AH1171" s="127"/>
      <c r="AI1171" s="127"/>
      <c r="AJ1171" s="127"/>
      <c r="AK1171" s="127"/>
      <c r="AL1171" s="127"/>
      <c r="AM1171" s="127"/>
      <c r="AN1171" s="127"/>
      <c r="AO1171" s="127"/>
      <c r="AP1171" s="127"/>
      <c r="AQ1171" s="127"/>
      <c r="AR1171" s="127"/>
      <c r="AS1171" s="127"/>
      <c r="AT1171" s="127"/>
      <c r="AU1171" s="127"/>
      <c r="AV1171" s="127"/>
      <c r="AW1171" s="127"/>
      <c r="AX1171" s="127"/>
    </row>
    <row r="1172" spans="1:50" x14ac:dyDescent="0.3">
      <c r="A1172" s="25"/>
      <c r="B1172" s="25"/>
      <c r="C1172" s="25"/>
      <c r="D1172" s="25"/>
      <c r="E1172" s="25"/>
      <c r="F1172" s="25"/>
      <c r="G1172" s="71"/>
      <c r="H1172" s="84"/>
      <c r="I1172" s="127"/>
      <c r="J1172" s="180"/>
      <c r="K1172" s="25"/>
      <c r="L1172" s="25"/>
      <c r="M1172" s="103"/>
      <c r="N1172" s="103"/>
      <c r="O1172" s="140"/>
      <c r="P1172" s="103"/>
      <c r="Q1172" s="103"/>
      <c r="R1172" s="103"/>
      <c r="S1172" s="25"/>
      <c r="T1172" s="154"/>
      <c r="U1172" s="125"/>
      <c r="V1172" s="125"/>
      <c r="W1172" s="125"/>
      <c r="X1172" s="111"/>
      <c r="Y1172" s="112"/>
      <c r="Z1172" s="113"/>
      <c r="AA1172" s="113"/>
      <c r="AB1172" s="127"/>
      <c r="AC1172" s="127"/>
      <c r="AD1172" s="127"/>
      <c r="AE1172" s="127"/>
      <c r="AF1172" s="127"/>
      <c r="AG1172" s="127"/>
      <c r="AH1172" s="127"/>
      <c r="AI1172" s="127"/>
      <c r="AJ1172" s="127"/>
      <c r="AK1172" s="127"/>
      <c r="AL1172" s="127"/>
      <c r="AM1172" s="127"/>
      <c r="AN1172" s="127"/>
      <c r="AO1172" s="127"/>
      <c r="AP1172" s="127"/>
      <c r="AQ1172" s="127"/>
      <c r="AR1172" s="127"/>
      <c r="AS1172" s="127"/>
      <c r="AT1172" s="127"/>
      <c r="AU1172" s="127"/>
      <c r="AV1172" s="127"/>
      <c r="AW1172" s="127"/>
      <c r="AX1172" s="127"/>
    </row>
    <row r="1173" spans="1:50" x14ac:dyDescent="0.3">
      <c r="A1173" s="25"/>
      <c r="B1173" s="25"/>
      <c r="C1173" s="25"/>
      <c r="D1173" s="25"/>
      <c r="E1173" s="25"/>
      <c r="F1173" s="25"/>
      <c r="G1173" s="71"/>
      <c r="H1173" s="84"/>
      <c r="I1173" s="84"/>
      <c r="J1173" s="180"/>
      <c r="K1173" s="25"/>
      <c r="L1173" s="25"/>
      <c r="M1173" s="103"/>
      <c r="N1173" s="103"/>
      <c r="O1173" s="140"/>
      <c r="P1173" s="103"/>
      <c r="Q1173" s="103"/>
      <c r="R1173" s="103"/>
      <c r="S1173" s="25"/>
      <c r="T1173" s="154"/>
      <c r="U1173" s="125"/>
      <c r="V1173" s="125"/>
      <c r="W1173" s="125"/>
      <c r="X1173" s="111"/>
      <c r="Y1173" s="112"/>
      <c r="Z1173" s="113"/>
      <c r="AA1173" s="113"/>
      <c r="AB1173" s="127"/>
      <c r="AC1173" s="127"/>
      <c r="AD1173" s="127"/>
      <c r="AE1173" s="127"/>
      <c r="AF1173" s="127"/>
      <c r="AG1173" s="127"/>
      <c r="AH1173" s="127"/>
      <c r="AI1173" s="127"/>
      <c r="AJ1173" s="127"/>
      <c r="AK1173" s="127"/>
      <c r="AL1173" s="127"/>
      <c r="AM1173" s="127"/>
      <c r="AN1173" s="127"/>
      <c r="AO1173" s="127"/>
      <c r="AP1173" s="127"/>
      <c r="AQ1173" s="127"/>
      <c r="AR1173" s="127"/>
      <c r="AS1173" s="127"/>
      <c r="AT1173" s="127"/>
      <c r="AU1173" s="127"/>
      <c r="AV1173" s="127"/>
      <c r="AW1173" s="127"/>
      <c r="AX1173" s="127"/>
    </row>
    <row r="1174" spans="1:50" x14ac:dyDescent="0.3">
      <c r="A1174" s="25"/>
      <c r="B1174" s="25"/>
      <c r="C1174" s="25"/>
      <c r="D1174" s="25"/>
      <c r="E1174" s="25"/>
      <c r="F1174" s="25"/>
      <c r="G1174" s="71"/>
      <c r="H1174" s="84"/>
      <c r="I1174" s="84"/>
      <c r="J1174" s="180"/>
      <c r="K1174" s="25"/>
      <c r="L1174" s="25"/>
      <c r="M1174" s="103"/>
      <c r="N1174" s="103"/>
      <c r="O1174" s="140"/>
      <c r="P1174" s="103"/>
      <c r="Q1174" s="103"/>
      <c r="R1174" s="103"/>
      <c r="S1174" s="25"/>
      <c r="T1174" s="154"/>
      <c r="U1174" s="125"/>
      <c r="V1174" s="125"/>
      <c r="W1174" s="125"/>
      <c r="X1174" s="111"/>
      <c r="Y1174" s="112"/>
      <c r="Z1174" s="113"/>
      <c r="AA1174" s="113"/>
      <c r="AB1174" s="127"/>
      <c r="AC1174" s="127"/>
      <c r="AD1174" s="127"/>
      <c r="AE1174" s="127"/>
      <c r="AF1174" s="127"/>
      <c r="AG1174" s="127"/>
      <c r="AH1174" s="127"/>
      <c r="AI1174" s="127"/>
      <c r="AJ1174" s="127"/>
      <c r="AK1174" s="127"/>
      <c r="AL1174" s="127"/>
      <c r="AM1174" s="127"/>
      <c r="AN1174" s="127"/>
      <c r="AO1174" s="127"/>
      <c r="AP1174" s="127"/>
      <c r="AQ1174" s="127"/>
      <c r="AR1174" s="127"/>
      <c r="AS1174" s="127"/>
      <c r="AT1174" s="127"/>
      <c r="AU1174" s="127"/>
      <c r="AV1174" s="127"/>
      <c r="AW1174" s="127"/>
      <c r="AX1174" s="127"/>
    </row>
    <row r="1175" spans="1:50" x14ac:dyDescent="0.3">
      <c r="A1175" s="25"/>
      <c r="B1175" s="25"/>
      <c r="C1175" s="25"/>
      <c r="D1175" s="25"/>
      <c r="E1175" s="25"/>
      <c r="F1175" s="25"/>
      <c r="G1175" s="71"/>
      <c r="H1175" s="84"/>
      <c r="I1175" s="84"/>
      <c r="J1175" s="180"/>
      <c r="K1175" s="25"/>
      <c r="L1175" s="25"/>
      <c r="M1175" s="103"/>
      <c r="N1175" s="103"/>
      <c r="O1175" s="140"/>
      <c r="P1175" s="103"/>
      <c r="Q1175" s="103"/>
      <c r="R1175" s="103"/>
      <c r="S1175" s="25"/>
      <c r="T1175" s="154"/>
      <c r="U1175" s="125"/>
      <c r="V1175" s="125"/>
      <c r="W1175" s="125"/>
      <c r="X1175" s="111"/>
      <c r="Y1175" s="112"/>
      <c r="Z1175" s="113"/>
      <c r="AA1175" s="113"/>
      <c r="AB1175" s="127"/>
      <c r="AC1175" s="127"/>
      <c r="AD1175" s="127"/>
      <c r="AE1175" s="127"/>
      <c r="AF1175" s="127"/>
      <c r="AG1175" s="127"/>
      <c r="AH1175" s="127"/>
      <c r="AI1175" s="127"/>
      <c r="AJ1175" s="127"/>
      <c r="AK1175" s="127"/>
      <c r="AL1175" s="127"/>
      <c r="AM1175" s="127"/>
      <c r="AN1175" s="127"/>
      <c r="AO1175" s="127"/>
      <c r="AP1175" s="127"/>
      <c r="AQ1175" s="127"/>
      <c r="AR1175" s="127"/>
      <c r="AS1175" s="127"/>
      <c r="AT1175" s="127"/>
      <c r="AU1175" s="127"/>
      <c r="AV1175" s="127"/>
      <c r="AW1175" s="127"/>
      <c r="AX1175" s="127"/>
    </row>
    <row r="1176" spans="1:50" x14ac:dyDescent="0.3">
      <c r="A1176" s="25"/>
      <c r="B1176" s="25"/>
      <c r="C1176" s="25"/>
      <c r="D1176" s="25"/>
      <c r="E1176" s="25"/>
      <c r="F1176" s="25"/>
      <c r="G1176" s="71"/>
      <c r="H1176" s="84"/>
      <c r="I1176" s="127"/>
      <c r="J1176" s="180"/>
      <c r="K1176" s="25"/>
      <c r="L1176" s="25"/>
      <c r="M1176" s="103"/>
      <c r="N1176" s="103"/>
      <c r="O1176" s="140"/>
      <c r="P1176" s="103"/>
      <c r="Q1176" s="103"/>
      <c r="R1176" s="103"/>
      <c r="S1176" s="25"/>
      <c r="T1176" s="154"/>
      <c r="U1176" s="125"/>
      <c r="V1176" s="125"/>
      <c r="W1176" s="125"/>
      <c r="X1176" s="111"/>
      <c r="Y1176" s="112"/>
      <c r="Z1176" s="113"/>
      <c r="AA1176" s="113"/>
      <c r="AB1176" s="127"/>
      <c r="AC1176" s="127"/>
      <c r="AD1176" s="127"/>
      <c r="AE1176" s="127"/>
      <c r="AF1176" s="127"/>
      <c r="AG1176" s="127"/>
      <c r="AH1176" s="127"/>
      <c r="AI1176" s="127"/>
      <c r="AJ1176" s="127"/>
      <c r="AK1176" s="127"/>
      <c r="AL1176" s="127"/>
      <c r="AM1176" s="127"/>
      <c r="AN1176" s="127"/>
      <c r="AO1176" s="127"/>
      <c r="AP1176" s="127"/>
      <c r="AQ1176" s="127"/>
      <c r="AR1176" s="127"/>
      <c r="AS1176" s="127"/>
      <c r="AT1176" s="127"/>
      <c r="AU1176" s="127"/>
      <c r="AV1176" s="127"/>
      <c r="AW1176" s="127"/>
      <c r="AX1176" s="127"/>
    </row>
    <row r="1177" spans="1:50" x14ac:dyDescent="0.3">
      <c r="A1177" s="25"/>
      <c r="B1177" s="25"/>
      <c r="C1177" s="25"/>
      <c r="D1177" s="25"/>
      <c r="E1177" s="25"/>
      <c r="F1177" s="25"/>
      <c r="G1177" s="71"/>
      <c r="H1177" s="84"/>
      <c r="I1177" s="127"/>
      <c r="J1177" s="180"/>
      <c r="K1177" s="25"/>
      <c r="L1177" s="25"/>
      <c r="M1177" s="103"/>
      <c r="N1177" s="103"/>
      <c r="O1177" s="140"/>
      <c r="P1177" s="103"/>
      <c r="Q1177" s="103"/>
      <c r="R1177" s="103"/>
      <c r="S1177" s="25"/>
      <c r="T1177" s="154"/>
      <c r="U1177" s="125"/>
      <c r="V1177" s="125"/>
      <c r="W1177" s="125"/>
      <c r="X1177" s="111"/>
      <c r="Y1177" s="112"/>
      <c r="Z1177" s="113"/>
      <c r="AA1177" s="113"/>
      <c r="AB1177" s="127"/>
      <c r="AC1177" s="127"/>
      <c r="AD1177" s="127"/>
      <c r="AE1177" s="127"/>
      <c r="AF1177" s="127"/>
      <c r="AG1177" s="127"/>
      <c r="AH1177" s="127"/>
      <c r="AI1177" s="127"/>
      <c r="AJ1177" s="127"/>
      <c r="AK1177" s="127"/>
      <c r="AL1177" s="127"/>
      <c r="AM1177" s="127"/>
      <c r="AN1177" s="127"/>
      <c r="AO1177" s="127"/>
      <c r="AP1177" s="127"/>
      <c r="AQ1177" s="127"/>
      <c r="AR1177" s="127"/>
      <c r="AS1177" s="127"/>
      <c r="AT1177" s="127"/>
      <c r="AU1177" s="127"/>
      <c r="AV1177" s="127"/>
      <c r="AW1177" s="127"/>
      <c r="AX1177" s="127"/>
    </row>
    <row r="1178" spans="1:50" x14ac:dyDescent="0.3">
      <c r="A1178" s="25"/>
      <c r="B1178" s="25"/>
      <c r="C1178" s="25"/>
      <c r="D1178" s="25"/>
      <c r="E1178" s="25"/>
      <c r="F1178" s="25"/>
      <c r="G1178" s="71"/>
      <c r="H1178" s="84"/>
      <c r="I1178" s="127"/>
      <c r="J1178" s="180"/>
      <c r="K1178" s="25"/>
      <c r="L1178" s="25"/>
      <c r="M1178" s="103"/>
      <c r="N1178" s="103"/>
      <c r="O1178" s="140"/>
      <c r="P1178" s="103"/>
      <c r="Q1178" s="103"/>
      <c r="R1178" s="103"/>
      <c r="S1178" s="25"/>
      <c r="T1178" s="154"/>
      <c r="U1178" s="125"/>
      <c r="V1178" s="125"/>
      <c r="W1178" s="125"/>
      <c r="X1178" s="111"/>
      <c r="Y1178" s="112"/>
      <c r="Z1178" s="113"/>
      <c r="AA1178" s="113"/>
      <c r="AB1178" s="127"/>
      <c r="AC1178" s="127"/>
      <c r="AD1178" s="127"/>
      <c r="AE1178" s="127"/>
      <c r="AF1178" s="127"/>
      <c r="AG1178" s="127"/>
      <c r="AH1178" s="127"/>
      <c r="AI1178" s="127"/>
      <c r="AJ1178" s="127"/>
      <c r="AK1178" s="127"/>
      <c r="AL1178" s="127"/>
      <c r="AM1178" s="127"/>
      <c r="AN1178" s="127"/>
      <c r="AO1178" s="127"/>
      <c r="AP1178" s="127"/>
      <c r="AQ1178" s="127"/>
      <c r="AR1178" s="127"/>
      <c r="AS1178" s="127"/>
      <c r="AT1178" s="127"/>
      <c r="AU1178" s="127"/>
      <c r="AV1178" s="127"/>
      <c r="AW1178" s="127"/>
      <c r="AX1178" s="127"/>
    </row>
    <row r="1179" spans="1:50" x14ac:dyDescent="0.3">
      <c r="A1179" s="25"/>
      <c r="B1179" s="25"/>
      <c r="C1179" s="25"/>
      <c r="D1179" s="25"/>
      <c r="E1179" s="25"/>
      <c r="F1179" s="25"/>
      <c r="G1179" s="71"/>
      <c r="H1179" s="84"/>
      <c r="I1179" s="127"/>
      <c r="J1179" s="180"/>
      <c r="K1179" s="25"/>
      <c r="L1179" s="25"/>
      <c r="M1179" s="103"/>
      <c r="N1179" s="103"/>
      <c r="O1179" s="140"/>
      <c r="P1179" s="103"/>
      <c r="Q1179" s="103"/>
      <c r="R1179" s="103"/>
      <c r="S1179" s="25"/>
      <c r="T1179" s="154"/>
      <c r="U1179" s="125"/>
      <c r="V1179" s="125"/>
      <c r="W1179" s="125"/>
      <c r="X1179" s="111"/>
      <c r="Y1179" s="112"/>
      <c r="Z1179" s="113"/>
      <c r="AA1179" s="113"/>
      <c r="AB1179" s="127"/>
      <c r="AC1179" s="127"/>
      <c r="AD1179" s="127"/>
      <c r="AE1179" s="127"/>
      <c r="AF1179" s="127"/>
      <c r="AG1179" s="127"/>
      <c r="AH1179" s="127"/>
      <c r="AI1179" s="127"/>
      <c r="AJ1179" s="127"/>
      <c r="AK1179" s="127"/>
      <c r="AL1179" s="127"/>
      <c r="AM1179" s="127"/>
      <c r="AN1179" s="127"/>
      <c r="AO1179" s="127"/>
      <c r="AP1179" s="127"/>
      <c r="AQ1179" s="127"/>
      <c r="AR1179" s="127"/>
      <c r="AS1179" s="127"/>
      <c r="AT1179" s="127"/>
      <c r="AU1179" s="127"/>
      <c r="AV1179" s="127"/>
      <c r="AW1179" s="127"/>
      <c r="AX1179" s="127"/>
    </row>
    <row r="1180" spans="1:50" x14ac:dyDescent="0.3">
      <c r="A1180" s="25"/>
      <c r="B1180" s="25"/>
      <c r="C1180" s="25"/>
      <c r="D1180" s="25"/>
      <c r="E1180" s="25"/>
      <c r="F1180" s="25"/>
      <c r="G1180" s="71"/>
      <c r="H1180" s="84"/>
      <c r="I1180" s="127"/>
      <c r="J1180" s="180"/>
      <c r="K1180" s="25"/>
      <c r="L1180" s="25"/>
      <c r="M1180" s="103"/>
      <c r="N1180" s="103"/>
      <c r="O1180" s="140"/>
      <c r="P1180" s="103"/>
      <c r="Q1180" s="103"/>
      <c r="R1180" s="103"/>
      <c r="S1180" s="25"/>
      <c r="T1180" s="154"/>
      <c r="U1180" s="125"/>
      <c r="V1180" s="125"/>
      <c r="W1180" s="125"/>
      <c r="X1180" s="111"/>
      <c r="Y1180" s="112"/>
      <c r="Z1180" s="113"/>
      <c r="AA1180" s="113"/>
      <c r="AB1180" s="127"/>
      <c r="AC1180" s="127"/>
      <c r="AD1180" s="127"/>
      <c r="AE1180" s="127"/>
      <c r="AF1180" s="127"/>
      <c r="AG1180" s="127"/>
      <c r="AH1180" s="127"/>
      <c r="AI1180" s="127"/>
      <c r="AJ1180" s="127"/>
      <c r="AK1180" s="127"/>
      <c r="AL1180" s="127"/>
      <c r="AM1180" s="127"/>
      <c r="AN1180" s="127"/>
      <c r="AO1180" s="127"/>
      <c r="AP1180" s="127"/>
      <c r="AQ1180" s="127"/>
      <c r="AR1180" s="127"/>
      <c r="AS1180" s="127"/>
      <c r="AT1180" s="127"/>
      <c r="AU1180" s="127"/>
      <c r="AV1180" s="127"/>
      <c r="AW1180" s="127"/>
      <c r="AX1180" s="127"/>
    </row>
    <row r="1181" spans="1:50" x14ac:dyDescent="0.3">
      <c r="A1181" s="25"/>
      <c r="B1181" s="25"/>
      <c r="C1181" s="25"/>
      <c r="D1181" s="25"/>
      <c r="E1181" s="25"/>
      <c r="F1181" s="25"/>
      <c r="G1181" s="71"/>
      <c r="H1181" s="84"/>
      <c r="I1181" s="127"/>
      <c r="J1181" s="180"/>
      <c r="K1181" s="25"/>
      <c r="L1181" s="25"/>
      <c r="M1181" s="103"/>
      <c r="N1181" s="103"/>
      <c r="O1181" s="140"/>
      <c r="P1181" s="103"/>
      <c r="Q1181" s="103"/>
      <c r="R1181" s="103"/>
      <c r="S1181" s="25"/>
      <c r="T1181" s="154"/>
      <c r="U1181" s="125"/>
      <c r="V1181" s="125"/>
      <c r="W1181" s="125"/>
      <c r="X1181" s="111"/>
      <c r="Y1181" s="112"/>
      <c r="Z1181" s="113"/>
      <c r="AA1181" s="113"/>
      <c r="AB1181" s="127"/>
      <c r="AC1181" s="127"/>
      <c r="AD1181" s="127"/>
      <c r="AE1181" s="127"/>
      <c r="AF1181" s="127"/>
      <c r="AG1181" s="127"/>
      <c r="AH1181" s="127"/>
      <c r="AI1181" s="127"/>
      <c r="AJ1181" s="127"/>
      <c r="AK1181" s="127"/>
      <c r="AL1181" s="127"/>
      <c r="AM1181" s="127"/>
      <c r="AN1181" s="127"/>
      <c r="AO1181" s="127"/>
      <c r="AP1181" s="127"/>
      <c r="AQ1181" s="127"/>
      <c r="AR1181" s="127"/>
      <c r="AS1181" s="127"/>
      <c r="AT1181" s="127"/>
      <c r="AU1181" s="127"/>
      <c r="AV1181" s="127"/>
      <c r="AW1181" s="127"/>
      <c r="AX1181" s="127"/>
    </row>
    <row r="1182" spans="1:50" x14ac:dyDescent="0.3">
      <c r="A1182" s="25"/>
      <c r="B1182" s="25"/>
      <c r="C1182" s="25"/>
      <c r="D1182" s="25"/>
      <c r="E1182" s="25"/>
      <c r="F1182" s="25"/>
      <c r="G1182" s="71"/>
      <c r="H1182" s="84"/>
      <c r="I1182" s="127"/>
      <c r="J1182" s="180"/>
      <c r="K1182" s="25"/>
      <c r="L1182" s="25"/>
      <c r="M1182" s="103"/>
      <c r="N1182" s="103"/>
      <c r="O1182" s="140"/>
      <c r="P1182" s="103"/>
      <c r="Q1182" s="103"/>
      <c r="R1182" s="103"/>
      <c r="S1182" s="25"/>
      <c r="T1182" s="154"/>
      <c r="U1182" s="125"/>
      <c r="V1182" s="125"/>
      <c r="W1182" s="125"/>
      <c r="X1182" s="111"/>
      <c r="Y1182" s="112"/>
      <c r="Z1182" s="113"/>
      <c r="AA1182" s="113"/>
      <c r="AB1182" s="127"/>
      <c r="AC1182" s="127"/>
      <c r="AD1182" s="127"/>
      <c r="AE1182" s="127"/>
      <c r="AF1182" s="127"/>
      <c r="AG1182" s="127"/>
      <c r="AH1182" s="127"/>
      <c r="AI1182" s="127"/>
      <c r="AJ1182" s="127"/>
      <c r="AK1182" s="127"/>
      <c r="AL1182" s="127"/>
      <c r="AM1182" s="127"/>
      <c r="AN1182" s="127"/>
      <c r="AO1182" s="127"/>
      <c r="AP1182" s="127"/>
      <c r="AQ1182" s="127"/>
      <c r="AR1182" s="127"/>
      <c r="AS1182" s="127"/>
      <c r="AT1182" s="127"/>
      <c r="AU1182" s="127"/>
      <c r="AV1182" s="127"/>
      <c r="AW1182" s="127"/>
      <c r="AX1182" s="127"/>
    </row>
    <row r="1183" spans="1:50" x14ac:dyDescent="0.3">
      <c r="A1183" s="25"/>
      <c r="B1183" s="25"/>
      <c r="C1183" s="25"/>
      <c r="D1183" s="25"/>
      <c r="E1183" s="25"/>
      <c r="F1183" s="25"/>
      <c r="G1183" s="71"/>
      <c r="H1183" s="84"/>
      <c r="I1183" s="127"/>
      <c r="J1183" s="180"/>
      <c r="K1183" s="25"/>
      <c r="L1183" s="25"/>
      <c r="M1183" s="103"/>
      <c r="N1183" s="103"/>
      <c r="O1183" s="140"/>
      <c r="P1183" s="103"/>
      <c r="Q1183" s="103"/>
      <c r="R1183" s="103"/>
      <c r="S1183" s="25"/>
      <c r="T1183" s="154"/>
      <c r="U1183" s="125"/>
      <c r="V1183" s="125"/>
      <c r="W1183" s="125"/>
      <c r="X1183" s="111"/>
      <c r="Y1183" s="112"/>
      <c r="Z1183" s="113"/>
      <c r="AA1183" s="113"/>
      <c r="AB1183" s="127"/>
      <c r="AC1183" s="127"/>
      <c r="AD1183" s="127"/>
      <c r="AE1183" s="127"/>
      <c r="AF1183" s="127"/>
      <c r="AG1183" s="127"/>
      <c r="AH1183" s="127"/>
      <c r="AI1183" s="127"/>
      <c r="AJ1183" s="127"/>
      <c r="AK1183" s="127"/>
      <c r="AL1183" s="127"/>
      <c r="AM1183" s="127"/>
      <c r="AN1183" s="127"/>
      <c r="AO1183" s="127"/>
      <c r="AP1183" s="127"/>
      <c r="AQ1183" s="127"/>
      <c r="AR1183" s="127"/>
      <c r="AS1183" s="127"/>
      <c r="AT1183" s="127"/>
      <c r="AU1183" s="127"/>
      <c r="AV1183" s="127"/>
      <c r="AW1183" s="127"/>
      <c r="AX1183" s="127"/>
    </row>
    <row r="1184" spans="1:50" x14ac:dyDescent="0.3">
      <c r="A1184" s="25"/>
      <c r="B1184" s="25"/>
      <c r="C1184" s="25"/>
      <c r="D1184" s="25"/>
      <c r="E1184" s="25"/>
      <c r="F1184" s="25"/>
      <c r="G1184" s="71"/>
      <c r="H1184" s="84"/>
      <c r="I1184" s="127"/>
      <c r="J1184" s="180"/>
      <c r="K1184" s="25"/>
      <c r="L1184" s="25"/>
      <c r="M1184" s="103"/>
      <c r="N1184" s="103"/>
      <c r="O1184" s="140"/>
      <c r="P1184" s="103"/>
      <c r="Q1184" s="103"/>
      <c r="R1184" s="103"/>
      <c r="S1184" s="25"/>
      <c r="T1184" s="154"/>
      <c r="U1184" s="125"/>
      <c r="V1184" s="125"/>
      <c r="W1184" s="125"/>
      <c r="X1184" s="111"/>
      <c r="Y1184" s="112"/>
      <c r="Z1184" s="113"/>
      <c r="AA1184" s="113"/>
      <c r="AB1184" s="127"/>
      <c r="AC1184" s="127"/>
      <c r="AD1184" s="127"/>
      <c r="AE1184" s="127"/>
      <c r="AF1184" s="127"/>
      <c r="AG1184" s="127"/>
      <c r="AH1184" s="127"/>
      <c r="AI1184" s="127"/>
      <c r="AJ1184" s="127"/>
      <c r="AK1184" s="127"/>
      <c r="AL1184" s="127"/>
      <c r="AM1184" s="127"/>
      <c r="AN1184" s="127"/>
      <c r="AO1184" s="127"/>
      <c r="AP1184" s="127"/>
      <c r="AQ1184" s="127"/>
      <c r="AR1184" s="127"/>
      <c r="AS1184" s="127"/>
      <c r="AT1184" s="127"/>
      <c r="AU1184" s="127"/>
      <c r="AV1184" s="127"/>
      <c r="AW1184" s="127"/>
      <c r="AX1184" s="127"/>
    </row>
    <row r="1185" spans="1:50" x14ac:dyDescent="0.3">
      <c r="A1185" s="25"/>
      <c r="B1185" s="25"/>
      <c r="C1185" s="25"/>
      <c r="D1185" s="25"/>
      <c r="E1185" s="25"/>
      <c r="F1185" s="25"/>
      <c r="G1185" s="71"/>
      <c r="H1185" s="84"/>
      <c r="I1185" s="127"/>
      <c r="J1185" s="180"/>
      <c r="K1185" s="25"/>
      <c r="L1185" s="25"/>
      <c r="M1185" s="103"/>
      <c r="N1185" s="103"/>
      <c r="O1185" s="140"/>
      <c r="P1185" s="103"/>
      <c r="Q1185" s="103"/>
      <c r="R1185" s="103"/>
      <c r="S1185" s="25"/>
      <c r="T1185" s="154"/>
      <c r="U1185" s="125"/>
      <c r="V1185" s="125"/>
      <c r="W1185" s="125"/>
      <c r="X1185" s="111"/>
      <c r="Y1185" s="112"/>
      <c r="Z1185" s="113"/>
      <c r="AA1185" s="113"/>
      <c r="AB1185" s="127"/>
      <c r="AC1185" s="127"/>
      <c r="AD1185" s="127"/>
      <c r="AE1185" s="127"/>
      <c r="AF1185" s="127"/>
      <c r="AG1185" s="127"/>
      <c r="AH1185" s="127"/>
      <c r="AI1185" s="127"/>
      <c r="AJ1185" s="127"/>
      <c r="AK1185" s="127"/>
      <c r="AL1185" s="127"/>
      <c r="AM1185" s="127"/>
      <c r="AN1185" s="127"/>
      <c r="AO1185" s="127"/>
      <c r="AP1185" s="127"/>
      <c r="AQ1185" s="127"/>
      <c r="AR1185" s="127"/>
      <c r="AS1185" s="127"/>
      <c r="AT1185" s="127"/>
      <c r="AU1185" s="127"/>
      <c r="AV1185" s="127"/>
      <c r="AW1185" s="127"/>
      <c r="AX1185" s="127"/>
    </row>
    <row r="1186" spans="1:50" x14ac:dyDescent="0.3">
      <c r="A1186" s="25"/>
      <c r="B1186" s="25"/>
      <c r="C1186" s="25"/>
      <c r="D1186" s="25"/>
      <c r="E1186" s="25"/>
      <c r="F1186" s="25"/>
      <c r="G1186" s="71"/>
      <c r="H1186" s="84"/>
      <c r="I1186" s="127"/>
      <c r="J1186" s="180"/>
      <c r="K1186" s="25"/>
      <c r="L1186" s="25"/>
      <c r="M1186" s="103"/>
      <c r="N1186" s="103"/>
      <c r="O1186" s="140"/>
      <c r="P1186" s="103"/>
      <c r="Q1186" s="103"/>
      <c r="R1186" s="103"/>
      <c r="S1186" s="25"/>
      <c r="T1186" s="154"/>
      <c r="U1186" s="125"/>
      <c r="V1186" s="125"/>
      <c r="W1186" s="125"/>
      <c r="X1186" s="111"/>
      <c r="Y1186" s="112"/>
      <c r="Z1186" s="113"/>
      <c r="AA1186" s="113"/>
      <c r="AB1186" s="127"/>
      <c r="AC1186" s="127"/>
      <c r="AD1186" s="127"/>
      <c r="AE1186" s="127"/>
      <c r="AF1186" s="127"/>
      <c r="AG1186" s="127"/>
      <c r="AH1186" s="127"/>
      <c r="AI1186" s="127"/>
      <c r="AJ1186" s="127"/>
      <c r="AK1186" s="127"/>
      <c r="AL1186" s="127"/>
      <c r="AM1186" s="127"/>
      <c r="AN1186" s="127"/>
      <c r="AO1186" s="127"/>
      <c r="AP1186" s="127"/>
      <c r="AQ1186" s="127"/>
      <c r="AR1186" s="127"/>
      <c r="AS1186" s="127"/>
      <c r="AT1186" s="127"/>
      <c r="AU1186" s="127"/>
      <c r="AV1186" s="127"/>
      <c r="AW1186" s="127"/>
      <c r="AX1186" s="127"/>
    </row>
    <row r="1187" spans="1:50" x14ac:dyDescent="0.3">
      <c r="A1187" s="25"/>
      <c r="B1187" s="25"/>
      <c r="C1187" s="25"/>
      <c r="D1187" s="25"/>
      <c r="E1187" s="25"/>
      <c r="F1187" s="25"/>
      <c r="G1187" s="71"/>
      <c r="H1187" s="84"/>
      <c r="I1187" s="127"/>
      <c r="J1187" s="180"/>
      <c r="K1187" s="25"/>
      <c r="L1187" s="25"/>
      <c r="M1187" s="103"/>
      <c r="N1187" s="103"/>
      <c r="O1187" s="140"/>
      <c r="P1187" s="103"/>
      <c r="Q1187" s="103"/>
      <c r="R1187" s="103"/>
      <c r="S1187" s="25"/>
      <c r="T1187" s="154"/>
      <c r="U1187" s="125"/>
      <c r="V1187" s="125"/>
      <c r="W1187" s="125"/>
      <c r="X1187" s="111"/>
      <c r="Y1187" s="112"/>
      <c r="Z1187" s="113"/>
      <c r="AA1187" s="113"/>
      <c r="AB1187" s="127"/>
      <c r="AC1187" s="127"/>
      <c r="AD1187" s="127"/>
      <c r="AE1187" s="127"/>
      <c r="AF1187" s="127"/>
      <c r="AG1187" s="127"/>
      <c r="AH1187" s="127"/>
      <c r="AI1187" s="127"/>
      <c r="AJ1187" s="127"/>
      <c r="AK1187" s="127"/>
      <c r="AL1187" s="127"/>
      <c r="AM1187" s="127"/>
      <c r="AN1187" s="127"/>
      <c r="AO1187" s="127"/>
      <c r="AP1187" s="127"/>
      <c r="AQ1187" s="127"/>
      <c r="AR1187" s="127"/>
      <c r="AS1187" s="127"/>
      <c r="AT1187" s="127"/>
      <c r="AU1187" s="127"/>
      <c r="AV1187" s="127"/>
      <c r="AW1187" s="127"/>
      <c r="AX1187" s="127"/>
    </row>
    <row r="1188" spans="1:50" x14ac:dyDescent="0.3">
      <c r="A1188" s="25"/>
      <c r="B1188" s="25"/>
      <c r="C1188" s="25"/>
      <c r="D1188" s="25"/>
      <c r="E1188" s="25"/>
      <c r="F1188" s="25"/>
      <c r="G1188" s="71"/>
      <c r="H1188" s="84"/>
      <c r="I1188" s="127"/>
      <c r="J1188" s="180"/>
      <c r="K1188" s="25"/>
      <c r="L1188" s="25"/>
      <c r="M1188" s="103"/>
      <c r="N1188" s="103"/>
      <c r="O1188" s="140"/>
      <c r="P1188" s="103"/>
      <c r="Q1188" s="103"/>
      <c r="R1188" s="103"/>
      <c r="S1188" s="25"/>
      <c r="T1188" s="154"/>
      <c r="U1188" s="125"/>
      <c r="V1188" s="125"/>
      <c r="W1188" s="125"/>
      <c r="X1188" s="111"/>
      <c r="Y1188" s="112"/>
      <c r="Z1188" s="113"/>
      <c r="AA1188" s="113"/>
      <c r="AB1188" s="127"/>
      <c r="AC1188" s="127"/>
      <c r="AD1188" s="127"/>
      <c r="AE1188" s="127"/>
      <c r="AF1188" s="127"/>
      <c r="AG1188" s="127"/>
      <c r="AH1188" s="127"/>
      <c r="AI1188" s="127"/>
      <c r="AJ1188" s="127"/>
      <c r="AK1188" s="127"/>
      <c r="AL1188" s="127"/>
      <c r="AM1188" s="127"/>
      <c r="AN1188" s="127"/>
      <c r="AO1188" s="127"/>
      <c r="AP1188" s="127"/>
      <c r="AQ1188" s="127"/>
      <c r="AR1188" s="127"/>
      <c r="AS1188" s="127"/>
      <c r="AT1188" s="127"/>
      <c r="AU1188" s="127"/>
      <c r="AV1188" s="127"/>
      <c r="AW1188" s="127"/>
      <c r="AX1188" s="127"/>
    </row>
    <row r="1189" spans="1:50" x14ac:dyDescent="0.3">
      <c r="A1189" s="25"/>
      <c r="B1189" s="25"/>
      <c r="C1189" s="25"/>
      <c r="D1189" s="25"/>
      <c r="E1189" s="25"/>
      <c r="F1189" s="25"/>
      <c r="G1189" s="71"/>
      <c r="H1189" s="84"/>
      <c r="I1189" s="127"/>
      <c r="J1189" s="180"/>
      <c r="K1189" s="25"/>
      <c r="L1189" s="25"/>
      <c r="M1189" s="103"/>
      <c r="N1189" s="103"/>
      <c r="O1189" s="140"/>
      <c r="P1189" s="103"/>
      <c r="Q1189" s="103"/>
      <c r="R1189" s="103"/>
      <c r="S1189" s="25"/>
      <c r="T1189" s="154"/>
      <c r="U1189" s="125"/>
      <c r="V1189" s="125"/>
      <c r="W1189" s="125"/>
      <c r="X1189" s="111"/>
      <c r="Y1189" s="112"/>
      <c r="Z1189" s="113"/>
      <c r="AA1189" s="113"/>
      <c r="AB1189" s="127"/>
      <c r="AC1189" s="127"/>
      <c r="AD1189" s="127"/>
      <c r="AE1189" s="127"/>
      <c r="AF1189" s="127"/>
      <c r="AG1189" s="127"/>
      <c r="AH1189" s="127"/>
      <c r="AI1189" s="127"/>
      <c r="AJ1189" s="127"/>
      <c r="AK1189" s="127"/>
      <c r="AL1189" s="127"/>
      <c r="AM1189" s="127"/>
      <c r="AN1189" s="127"/>
      <c r="AO1189" s="127"/>
      <c r="AP1189" s="127"/>
      <c r="AQ1189" s="127"/>
      <c r="AR1189" s="127"/>
      <c r="AS1189" s="127"/>
      <c r="AT1189" s="127"/>
      <c r="AU1189" s="127"/>
      <c r="AV1189" s="127"/>
      <c r="AW1189" s="127"/>
      <c r="AX1189" s="127"/>
    </row>
    <row r="1190" spans="1:50" x14ac:dyDescent="0.3">
      <c r="A1190" s="25"/>
      <c r="B1190" s="25"/>
      <c r="C1190" s="25"/>
      <c r="D1190" s="25"/>
      <c r="E1190" s="25"/>
      <c r="F1190" s="25"/>
      <c r="G1190" s="71"/>
      <c r="H1190" s="84"/>
      <c r="I1190" s="127"/>
      <c r="J1190" s="180"/>
      <c r="K1190" s="25"/>
      <c r="L1190" s="25"/>
      <c r="M1190" s="103"/>
      <c r="N1190" s="103"/>
      <c r="O1190" s="140"/>
      <c r="P1190" s="103"/>
      <c r="Q1190" s="103"/>
      <c r="R1190" s="103"/>
      <c r="S1190" s="25"/>
      <c r="T1190" s="154"/>
      <c r="U1190" s="125"/>
      <c r="V1190" s="125"/>
      <c r="W1190" s="125"/>
      <c r="X1190" s="111"/>
      <c r="Y1190" s="112"/>
      <c r="Z1190" s="113"/>
      <c r="AA1190" s="113"/>
      <c r="AB1190" s="127"/>
      <c r="AC1190" s="127"/>
      <c r="AD1190" s="127"/>
      <c r="AE1190" s="127"/>
      <c r="AF1190" s="127"/>
      <c r="AG1190" s="127"/>
      <c r="AH1190" s="127"/>
      <c r="AI1190" s="127"/>
      <c r="AJ1190" s="127"/>
      <c r="AK1190" s="127"/>
      <c r="AL1190" s="127"/>
      <c r="AM1190" s="127"/>
      <c r="AN1190" s="127"/>
      <c r="AO1190" s="127"/>
      <c r="AP1190" s="127"/>
      <c r="AQ1190" s="127"/>
      <c r="AR1190" s="127"/>
      <c r="AS1190" s="127"/>
      <c r="AT1190" s="127"/>
      <c r="AU1190" s="127"/>
      <c r="AV1190" s="127"/>
      <c r="AW1190" s="127"/>
      <c r="AX1190" s="127"/>
    </row>
    <row r="1191" spans="1:50" x14ac:dyDescent="0.3">
      <c r="A1191" s="25"/>
      <c r="B1191" s="25"/>
      <c r="C1191" s="25"/>
      <c r="D1191" s="25"/>
      <c r="E1191" s="25"/>
      <c r="F1191" s="25"/>
      <c r="G1191" s="71"/>
      <c r="H1191" s="84"/>
      <c r="I1191" s="127"/>
      <c r="J1191" s="180"/>
      <c r="K1191" s="25"/>
      <c r="L1191" s="25"/>
      <c r="M1191" s="103"/>
      <c r="N1191" s="103"/>
      <c r="O1191" s="140"/>
      <c r="P1191" s="103"/>
      <c r="Q1191" s="103"/>
      <c r="R1191" s="103"/>
      <c r="S1191" s="25"/>
      <c r="T1191" s="154"/>
      <c r="U1191" s="125"/>
      <c r="V1191" s="125"/>
      <c r="W1191" s="125"/>
      <c r="X1191" s="111"/>
      <c r="Y1191" s="112"/>
      <c r="Z1191" s="113"/>
      <c r="AA1191" s="113"/>
      <c r="AB1191" s="127"/>
      <c r="AC1191" s="127"/>
      <c r="AD1191" s="127"/>
      <c r="AE1191" s="127"/>
      <c r="AF1191" s="127"/>
      <c r="AG1191" s="127"/>
      <c r="AH1191" s="127"/>
      <c r="AI1191" s="127"/>
      <c r="AJ1191" s="127"/>
      <c r="AK1191" s="127"/>
      <c r="AL1191" s="127"/>
      <c r="AM1191" s="127"/>
      <c r="AN1191" s="127"/>
      <c r="AO1191" s="127"/>
      <c r="AP1191" s="127"/>
      <c r="AQ1191" s="127"/>
      <c r="AR1191" s="127"/>
      <c r="AS1191" s="127"/>
      <c r="AT1191" s="127"/>
      <c r="AU1191" s="127"/>
      <c r="AV1191" s="127"/>
      <c r="AW1191" s="127"/>
      <c r="AX1191" s="127"/>
    </row>
    <row r="1192" spans="1:50" x14ac:dyDescent="0.3">
      <c r="A1192" s="25"/>
      <c r="B1192" s="25"/>
      <c r="C1192" s="25"/>
      <c r="D1192" s="25"/>
      <c r="E1192" s="25"/>
      <c r="F1192" s="25"/>
      <c r="G1192" s="71"/>
      <c r="H1192" s="84"/>
      <c r="I1192" s="84"/>
      <c r="J1192" s="180"/>
      <c r="K1192" s="25"/>
      <c r="L1192" s="25"/>
      <c r="M1192" s="103"/>
      <c r="N1192" s="103"/>
      <c r="O1192" s="140"/>
      <c r="P1192" s="103"/>
      <c r="Q1192" s="103"/>
      <c r="R1192" s="103"/>
      <c r="S1192" s="25"/>
      <c r="T1192" s="154"/>
      <c r="U1192" s="125"/>
      <c r="V1192" s="125"/>
      <c r="W1192" s="125"/>
      <c r="X1192" s="111"/>
      <c r="Y1192" s="112"/>
      <c r="Z1192" s="113"/>
      <c r="AA1192" s="113"/>
      <c r="AB1192" s="127"/>
      <c r="AC1192" s="127"/>
      <c r="AD1192" s="127"/>
      <c r="AE1192" s="127"/>
      <c r="AF1192" s="127"/>
      <c r="AG1192" s="127"/>
      <c r="AH1192" s="127"/>
      <c r="AI1192" s="127"/>
      <c r="AJ1192" s="127"/>
      <c r="AK1192" s="127"/>
      <c r="AL1192" s="127"/>
      <c r="AM1192" s="127"/>
      <c r="AN1192" s="127"/>
      <c r="AO1192" s="127"/>
      <c r="AP1192" s="127"/>
      <c r="AQ1192" s="127"/>
      <c r="AR1192" s="127"/>
      <c r="AS1192" s="127"/>
      <c r="AT1192" s="127"/>
      <c r="AU1192" s="127"/>
      <c r="AV1192" s="127"/>
      <c r="AW1192" s="127"/>
      <c r="AX1192" s="127"/>
    </row>
    <row r="1193" spans="1:50" x14ac:dyDescent="0.3">
      <c r="A1193" s="25"/>
      <c r="B1193" s="25"/>
      <c r="C1193" s="25"/>
      <c r="D1193" s="25"/>
      <c r="E1193" s="25"/>
      <c r="F1193" s="25"/>
      <c r="G1193" s="71"/>
      <c r="H1193" s="84"/>
      <c r="I1193" s="84"/>
      <c r="J1193" s="180"/>
      <c r="K1193" s="25"/>
      <c r="L1193" s="25"/>
      <c r="M1193" s="103"/>
      <c r="N1193" s="103"/>
      <c r="O1193" s="140"/>
      <c r="P1193" s="103"/>
      <c r="Q1193" s="103"/>
      <c r="R1193" s="103"/>
      <c r="S1193" s="25"/>
      <c r="T1193" s="154"/>
      <c r="U1193" s="125"/>
      <c r="V1193" s="125"/>
      <c r="W1193" s="125"/>
      <c r="X1193" s="111"/>
      <c r="Y1193" s="112"/>
      <c r="Z1193" s="113"/>
      <c r="AA1193" s="113"/>
      <c r="AB1193" s="127"/>
      <c r="AC1193" s="127"/>
      <c r="AD1193" s="127"/>
      <c r="AE1193" s="127"/>
      <c r="AF1193" s="127"/>
      <c r="AG1193" s="127"/>
      <c r="AH1193" s="127"/>
      <c r="AI1193" s="127"/>
      <c r="AJ1193" s="127"/>
      <c r="AK1193" s="127"/>
      <c r="AL1193" s="127"/>
      <c r="AM1193" s="127"/>
      <c r="AN1193" s="127"/>
      <c r="AO1193" s="127"/>
      <c r="AP1193" s="127"/>
      <c r="AQ1193" s="127"/>
      <c r="AR1193" s="127"/>
      <c r="AS1193" s="127"/>
      <c r="AT1193" s="127"/>
      <c r="AU1193" s="127"/>
      <c r="AV1193" s="127"/>
      <c r="AW1193" s="127"/>
      <c r="AX1193" s="127"/>
    </row>
    <row r="1194" spans="1:50" x14ac:dyDescent="0.3">
      <c r="A1194" s="25"/>
      <c r="B1194" s="25"/>
      <c r="C1194" s="25"/>
      <c r="D1194" s="25"/>
      <c r="E1194" s="25"/>
      <c r="F1194" s="25"/>
      <c r="G1194" s="71"/>
      <c r="H1194" s="84"/>
      <c r="I1194" s="84"/>
      <c r="J1194" s="180"/>
      <c r="K1194" s="25"/>
      <c r="L1194" s="25"/>
      <c r="M1194" s="103"/>
      <c r="N1194" s="103"/>
      <c r="O1194" s="140"/>
      <c r="P1194" s="103"/>
      <c r="Q1194" s="103"/>
      <c r="R1194" s="103"/>
      <c r="S1194" s="25"/>
      <c r="T1194" s="154"/>
      <c r="U1194" s="125"/>
      <c r="V1194" s="125"/>
      <c r="W1194" s="125"/>
      <c r="X1194" s="111"/>
      <c r="Y1194" s="112"/>
      <c r="Z1194" s="113"/>
      <c r="AA1194" s="113"/>
      <c r="AB1194" s="127"/>
      <c r="AC1194" s="127"/>
      <c r="AD1194" s="127"/>
      <c r="AE1194" s="127"/>
      <c r="AF1194" s="127"/>
      <c r="AG1194" s="127"/>
      <c r="AH1194" s="127"/>
      <c r="AI1194" s="127"/>
      <c r="AJ1194" s="127"/>
      <c r="AK1194" s="127"/>
      <c r="AL1194" s="127"/>
      <c r="AM1194" s="127"/>
      <c r="AN1194" s="127"/>
      <c r="AO1194" s="127"/>
      <c r="AP1194" s="127"/>
      <c r="AQ1194" s="127"/>
      <c r="AR1194" s="127"/>
      <c r="AS1194" s="127"/>
      <c r="AT1194" s="127"/>
      <c r="AU1194" s="127"/>
      <c r="AV1194" s="127"/>
      <c r="AW1194" s="127"/>
      <c r="AX1194" s="127"/>
    </row>
    <row r="1195" spans="1:50" x14ac:dyDescent="0.3">
      <c r="A1195" s="25"/>
      <c r="B1195" s="25"/>
      <c r="C1195" s="25"/>
      <c r="D1195" s="25"/>
      <c r="E1195" s="25"/>
      <c r="F1195" s="25"/>
      <c r="G1195" s="71"/>
      <c r="H1195" s="84"/>
      <c r="I1195" s="84"/>
      <c r="J1195" s="180"/>
      <c r="K1195" s="25"/>
      <c r="L1195" s="25"/>
      <c r="M1195" s="103"/>
      <c r="N1195" s="103"/>
      <c r="O1195" s="140"/>
      <c r="P1195" s="103"/>
      <c r="Q1195" s="103"/>
      <c r="R1195" s="103"/>
      <c r="S1195" s="25"/>
      <c r="T1195" s="154"/>
      <c r="U1195" s="125"/>
      <c r="V1195" s="125"/>
      <c r="W1195" s="125"/>
      <c r="X1195" s="111"/>
      <c r="Y1195" s="112"/>
      <c r="Z1195" s="113"/>
      <c r="AA1195" s="113"/>
      <c r="AB1195" s="127"/>
      <c r="AC1195" s="127"/>
      <c r="AD1195" s="127"/>
      <c r="AE1195" s="127"/>
      <c r="AF1195" s="127"/>
      <c r="AG1195" s="127"/>
      <c r="AH1195" s="127"/>
      <c r="AI1195" s="127"/>
      <c r="AJ1195" s="127"/>
      <c r="AK1195" s="127"/>
      <c r="AL1195" s="127"/>
      <c r="AM1195" s="127"/>
      <c r="AN1195" s="127"/>
      <c r="AO1195" s="127"/>
      <c r="AP1195" s="127"/>
      <c r="AQ1195" s="127"/>
      <c r="AR1195" s="127"/>
      <c r="AS1195" s="127"/>
      <c r="AT1195" s="127"/>
      <c r="AU1195" s="127"/>
      <c r="AV1195" s="127"/>
      <c r="AW1195" s="127"/>
      <c r="AX1195" s="127"/>
    </row>
    <row r="1196" spans="1:50" x14ac:dyDescent="0.3">
      <c r="A1196" s="25"/>
      <c r="B1196" s="25"/>
      <c r="C1196" s="25"/>
      <c r="D1196" s="25"/>
      <c r="E1196" s="25"/>
      <c r="F1196" s="25"/>
      <c r="G1196" s="71"/>
      <c r="H1196" s="84"/>
      <c r="I1196" s="127"/>
      <c r="J1196" s="180"/>
      <c r="K1196" s="25"/>
      <c r="L1196" s="25"/>
      <c r="M1196" s="103"/>
      <c r="N1196" s="103"/>
      <c r="O1196" s="140"/>
      <c r="P1196" s="103"/>
      <c r="Q1196" s="103"/>
      <c r="R1196" s="103"/>
      <c r="S1196" s="25"/>
      <c r="T1196" s="154"/>
      <c r="U1196" s="125"/>
      <c r="V1196" s="125"/>
      <c r="W1196" s="125"/>
      <c r="X1196" s="111"/>
      <c r="Y1196" s="112"/>
      <c r="Z1196" s="113"/>
      <c r="AA1196" s="113"/>
      <c r="AB1196" s="127"/>
      <c r="AC1196" s="127"/>
      <c r="AD1196" s="127"/>
      <c r="AE1196" s="127"/>
      <c r="AF1196" s="127"/>
      <c r="AG1196" s="127"/>
      <c r="AH1196" s="127"/>
      <c r="AI1196" s="127"/>
      <c r="AJ1196" s="127"/>
      <c r="AK1196" s="127"/>
      <c r="AL1196" s="127"/>
      <c r="AM1196" s="127"/>
      <c r="AN1196" s="127"/>
      <c r="AO1196" s="127"/>
      <c r="AP1196" s="127"/>
      <c r="AQ1196" s="127"/>
      <c r="AR1196" s="127"/>
      <c r="AS1196" s="127"/>
      <c r="AT1196" s="127"/>
      <c r="AU1196" s="127"/>
      <c r="AV1196" s="127"/>
      <c r="AW1196" s="127"/>
      <c r="AX1196" s="127"/>
    </row>
    <row r="1197" spans="1:50" x14ac:dyDescent="0.3">
      <c r="A1197" s="25"/>
      <c r="B1197" s="25"/>
      <c r="C1197" s="25"/>
      <c r="D1197" s="25"/>
      <c r="E1197" s="25"/>
      <c r="F1197" s="25"/>
      <c r="G1197" s="71"/>
      <c r="H1197" s="84"/>
      <c r="I1197" s="127"/>
      <c r="J1197" s="180"/>
      <c r="K1197" s="25"/>
      <c r="L1197" s="25"/>
      <c r="M1197" s="103"/>
      <c r="N1197" s="103"/>
      <c r="O1197" s="140"/>
      <c r="P1197" s="103"/>
      <c r="Q1197" s="103"/>
      <c r="R1197" s="103"/>
      <c r="S1197" s="25"/>
      <c r="T1197" s="154"/>
      <c r="U1197" s="125"/>
      <c r="V1197" s="125"/>
      <c r="W1197" s="125"/>
      <c r="X1197" s="111"/>
      <c r="Y1197" s="112"/>
      <c r="Z1197" s="113"/>
      <c r="AA1197" s="113"/>
      <c r="AB1197" s="127"/>
      <c r="AC1197" s="127"/>
      <c r="AD1197" s="127"/>
      <c r="AE1197" s="127"/>
      <c r="AF1197" s="127"/>
      <c r="AG1197" s="127"/>
      <c r="AH1197" s="127"/>
      <c r="AI1197" s="127"/>
      <c r="AJ1197" s="127"/>
      <c r="AK1197" s="127"/>
      <c r="AL1197" s="127"/>
      <c r="AM1197" s="127"/>
      <c r="AN1197" s="127"/>
      <c r="AO1197" s="127"/>
      <c r="AP1197" s="127"/>
      <c r="AQ1197" s="127"/>
      <c r="AR1197" s="127"/>
      <c r="AS1197" s="127"/>
      <c r="AT1197" s="127"/>
      <c r="AU1197" s="127"/>
      <c r="AV1197" s="127"/>
      <c r="AW1197" s="127"/>
      <c r="AX1197" s="127"/>
    </row>
    <row r="1198" spans="1:50" x14ac:dyDescent="0.3">
      <c r="A1198" s="25"/>
      <c r="B1198" s="25"/>
      <c r="C1198" s="25"/>
      <c r="D1198" s="25"/>
      <c r="E1198" s="25"/>
      <c r="F1198" s="25"/>
      <c r="G1198" s="71"/>
      <c r="H1198" s="84"/>
      <c r="I1198" s="127"/>
      <c r="J1198" s="180"/>
      <c r="K1198" s="25"/>
      <c r="L1198" s="25"/>
      <c r="M1198" s="103"/>
      <c r="N1198" s="103"/>
      <c r="O1198" s="140"/>
      <c r="P1198" s="103"/>
      <c r="Q1198" s="103"/>
      <c r="R1198" s="103"/>
      <c r="S1198" s="25"/>
      <c r="T1198" s="154"/>
      <c r="U1198" s="125"/>
      <c r="V1198" s="125"/>
      <c r="W1198" s="125"/>
      <c r="X1198" s="111"/>
      <c r="Y1198" s="112"/>
      <c r="Z1198" s="113"/>
      <c r="AA1198" s="113"/>
      <c r="AB1198" s="127"/>
      <c r="AC1198" s="127"/>
      <c r="AD1198" s="127"/>
      <c r="AE1198" s="127"/>
      <c r="AF1198" s="127"/>
      <c r="AG1198" s="127"/>
      <c r="AH1198" s="127"/>
      <c r="AI1198" s="127"/>
      <c r="AJ1198" s="127"/>
      <c r="AK1198" s="127"/>
      <c r="AL1198" s="127"/>
      <c r="AM1198" s="127"/>
      <c r="AN1198" s="127"/>
      <c r="AO1198" s="127"/>
      <c r="AP1198" s="127"/>
      <c r="AQ1198" s="127"/>
      <c r="AR1198" s="127"/>
      <c r="AS1198" s="127"/>
      <c r="AT1198" s="127"/>
      <c r="AU1198" s="127"/>
      <c r="AV1198" s="127"/>
      <c r="AW1198" s="127"/>
      <c r="AX1198" s="127"/>
    </row>
    <row r="1199" spans="1:50" x14ac:dyDescent="0.3">
      <c r="A1199" s="25"/>
      <c r="B1199" s="25"/>
      <c r="C1199" s="25"/>
      <c r="D1199" s="25"/>
      <c r="E1199" s="25"/>
      <c r="F1199" s="25"/>
      <c r="G1199" s="71"/>
      <c r="H1199" s="84"/>
      <c r="I1199" s="127"/>
      <c r="J1199" s="180"/>
      <c r="K1199" s="25"/>
      <c r="L1199" s="25"/>
      <c r="M1199" s="103"/>
      <c r="N1199" s="103"/>
      <c r="O1199" s="140"/>
      <c r="P1199" s="103"/>
      <c r="Q1199" s="103"/>
      <c r="R1199" s="103"/>
      <c r="S1199" s="25"/>
      <c r="T1199" s="154"/>
      <c r="U1199" s="125"/>
      <c r="V1199" s="125"/>
      <c r="W1199" s="125"/>
      <c r="X1199" s="111"/>
      <c r="Y1199" s="112"/>
      <c r="Z1199" s="113"/>
      <c r="AA1199" s="113"/>
      <c r="AB1199" s="127"/>
      <c r="AC1199" s="127"/>
      <c r="AD1199" s="127"/>
      <c r="AE1199" s="127"/>
      <c r="AF1199" s="127"/>
      <c r="AG1199" s="127"/>
      <c r="AH1199" s="127"/>
      <c r="AI1199" s="127"/>
      <c r="AJ1199" s="127"/>
      <c r="AK1199" s="127"/>
      <c r="AL1199" s="127"/>
      <c r="AM1199" s="127"/>
      <c r="AN1199" s="127"/>
      <c r="AO1199" s="127"/>
      <c r="AP1199" s="127"/>
      <c r="AQ1199" s="127"/>
      <c r="AR1199" s="127"/>
      <c r="AS1199" s="127"/>
      <c r="AT1199" s="127"/>
      <c r="AU1199" s="127"/>
      <c r="AV1199" s="127"/>
      <c r="AW1199" s="127"/>
      <c r="AX1199" s="127"/>
    </row>
    <row r="1200" spans="1:50" x14ac:dyDescent="0.3">
      <c r="A1200" s="25"/>
      <c r="B1200" s="25"/>
      <c r="C1200" s="25"/>
      <c r="D1200" s="25"/>
      <c r="E1200" s="25"/>
      <c r="F1200" s="25"/>
      <c r="G1200" s="71"/>
      <c r="H1200" s="84"/>
      <c r="I1200" s="127"/>
      <c r="J1200" s="180"/>
      <c r="K1200" s="25"/>
      <c r="L1200" s="25"/>
      <c r="M1200" s="103"/>
      <c r="N1200" s="103"/>
      <c r="O1200" s="140"/>
      <c r="P1200" s="103"/>
      <c r="Q1200" s="103"/>
      <c r="R1200" s="103"/>
      <c r="S1200" s="25"/>
      <c r="T1200" s="154"/>
      <c r="U1200" s="125"/>
      <c r="V1200" s="125"/>
      <c r="W1200" s="125"/>
      <c r="X1200" s="111"/>
      <c r="Y1200" s="112"/>
      <c r="Z1200" s="113"/>
      <c r="AA1200" s="113"/>
      <c r="AB1200" s="127"/>
      <c r="AC1200" s="127"/>
      <c r="AD1200" s="127"/>
      <c r="AE1200" s="127"/>
      <c r="AF1200" s="127"/>
      <c r="AG1200" s="127"/>
      <c r="AH1200" s="127"/>
      <c r="AI1200" s="127"/>
      <c r="AJ1200" s="127"/>
      <c r="AK1200" s="127"/>
      <c r="AL1200" s="127"/>
      <c r="AM1200" s="127"/>
      <c r="AN1200" s="127"/>
      <c r="AO1200" s="127"/>
      <c r="AP1200" s="127"/>
      <c r="AQ1200" s="127"/>
      <c r="AR1200" s="127"/>
      <c r="AS1200" s="127"/>
      <c r="AT1200" s="127"/>
      <c r="AU1200" s="127"/>
      <c r="AV1200" s="127"/>
      <c r="AW1200" s="127"/>
      <c r="AX1200" s="127"/>
    </row>
    <row r="1201" spans="1:50" x14ac:dyDescent="0.3">
      <c r="A1201" s="25"/>
      <c r="B1201" s="25"/>
      <c r="C1201" s="25"/>
      <c r="D1201" s="25"/>
      <c r="E1201" s="25"/>
      <c r="F1201" s="25"/>
      <c r="G1201" s="71"/>
      <c r="H1201" s="84"/>
      <c r="I1201" s="127"/>
      <c r="J1201" s="180"/>
      <c r="K1201" s="25"/>
      <c r="L1201" s="25"/>
      <c r="M1201" s="103"/>
      <c r="N1201" s="103"/>
      <c r="O1201" s="140"/>
      <c r="P1201" s="103"/>
      <c r="Q1201" s="103"/>
      <c r="R1201" s="103"/>
      <c r="S1201" s="25"/>
      <c r="T1201" s="154"/>
      <c r="U1201" s="125"/>
      <c r="V1201" s="125"/>
      <c r="W1201" s="125"/>
      <c r="X1201" s="111"/>
      <c r="Y1201" s="112"/>
      <c r="Z1201" s="113"/>
      <c r="AA1201" s="113"/>
      <c r="AB1201" s="127"/>
      <c r="AC1201" s="127"/>
      <c r="AD1201" s="127"/>
      <c r="AE1201" s="127"/>
      <c r="AF1201" s="127"/>
      <c r="AG1201" s="127"/>
      <c r="AH1201" s="127"/>
      <c r="AI1201" s="127"/>
      <c r="AJ1201" s="127"/>
      <c r="AK1201" s="127"/>
      <c r="AL1201" s="127"/>
      <c r="AM1201" s="127"/>
      <c r="AN1201" s="127"/>
      <c r="AO1201" s="127"/>
      <c r="AP1201" s="127"/>
      <c r="AQ1201" s="127"/>
      <c r="AR1201" s="127"/>
      <c r="AS1201" s="127"/>
      <c r="AT1201" s="127"/>
      <c r="AU1201" s="127"/>
      <c r="AV1201" s="127"/>
      <c r="AW1201" s="127"/>
      <c r="AX1201" s="127"/>
    </row>
    <row r="1202" spans="1:50" x14ac:dyDescent="0.3">
      <c r="A1202" s="25"/>
      <c r="B1202" s="25"/>
      <c r="C1202" s="25"/>
      <c r="D1202" s="25"/>
      <c r="E1202" s="25"/>
      <c r="F1202" s="25"/>
      <c r="G1202" s="71"/>
      <c r="H1202" s="88"/>
      <c r="I1202" s="127"/>
      <c r="J1202" s="180"/>
      <c r="K1202" s="25"/>
      <c r="L1202" s="25"/>
      <c r="M1202" s="103"/>
      <c r="N1202" s="103"/>
      <c r="O1202" s="140"/>
      <c r="P1202" s="103"/>
      <c r="Q1202" s="103"/>
      <c r="R1202" s="103"/>
      <c r="S1202" s="25"/>
      <c r="T1202" s="154"/>
      <c r="U1202" s="125"/>
      <c r="V1202" s="125"/>
      <c r="W1202" s="125"/>
      <c r="X1202" s="111"/>
      <c r="Y1202" s="112"/>
      <c r="Z1202" s="113"/>
      <c r="AA1202" s="113"/>
      <c r="AB1202" s="127"/>
      <c r="AC1202" s="127"/>
      <c r="AD1202" s="127"/>
      <c r="AE1202" s="127"/>
      <c r="AF1202" s="127"/>
      <c r="AG1202" s="127"/>
      <c r="AH1202" s="127"/>
      <c r="AI1202" s="127"/>
      <c r="AJ1202" s="127"/>
      <c r="AK1202" s="127"/>
      <c r="AL1202" s="127"/>
      <c r="AM1202" s="127"/>
      <c r="AN1202" s="127"/>
      <c r="AO1202" s="127"/>
      <c r="AP1202" s="127"/>
      <c r="AQ1202" s="127"/>
      <c r="AR1202" s="127"/>
      <c r="AS1202" s="127"/>
      <c r="AT1202" s="127"/>
      <c r="AU1202" s="127"/>
      <c r="AV1202" s="127"/>
      <c r="AW1202" s="127"/>
      <c r="AX1202" s="127"/>
    </row>
    <row r="1203" spans="1:50" x14ac:dyDescent="0.3">
      <c r="A1203" s="25"/>
      <c r="B1203" s="25"/>
      <c r="C1203" s="25"/>
      <c r="D1203" s="25"/>
      <c r="E1203" s="25"/>
      <c r="F1203" s="25"/>
      <c r="G1203" s="71"/>
      <c r="H1203" s="84"/>
      <c r="I1203" s="127"/>
      <c r="J1203" s="180"/>
      <c r="K1203" s="25"/>
      <c r="L1203" s="25"/>
      <c r="M1203" s="103"/>
      <c r="N1203" s="103"/>
      <c r="O1203" s="140"/>
      <c r="P1203" s="103"/>
      <c r="Q1203" s="103"/>
      <c r="R1203" s="103"/>
      <c r="S1203" s="25"/>
      <c r="T1203" s="154"/>
      <c r="U1203" s="125"/>
      <c r="V1203" s="125"/>
      <c r="W1203" s="125"/>
      <c r="X1203" s="111"/>
      <c r="Y1203" s="112"/>
      <c r="Z1203" s="113"/>
      <c r="AA1203" s="113"/>
      <c r="AB1203" s="127"/>
      <c r="AC1203" s="127"/>
      <c r="AD1203" s="127"/>
      <c r="AE1203" s="127"/>
      <c r="AF1203" s="127"/>
      <c r="AG1203" s="127"/>
      <c r="AH1203" s="127"/>
      <c r="AI1203" s="127"/>
      <c r="AJ1203" s="127"/>
      <c r="AK1203" s="127"/>
      <c r="AL1203" s="127"/>
      <c r="AM1203" s="127"/>
      <c r="AN1203" s="127"/>
      <c r="AO1203" s="127"/>
      <c r="AP1203" s="127"/>
      <c r="AQ1203" s="127"/>
      <c r="AR1203" s="127"/>
      <c r="AS1203" s="127"/>
      <c r="AT1203" s="127"/>
      <c r="AU1203" s="127"/>
      <c r="AV1203" s="127"/>
      <c r="AW1203" s="127"/>
      <c r="AX1203" s="127"/>
    </row>
    <row r="1204" spans="1:50" x14ac:dyDescent="0.3">
      <c r="A1204" s="25"/>
      <c r="B1204" s="25"/>
      <c r="C1204" s="25"/>
      <c r="D1204" s="25"/>
      <c r="E1204" s="25"/>
      <c r="F1204" s="25"/>
      <c r="G1204" s="71"/>
      <c r="H1204" s="84"/>
      <c r="I1204" s="127"/>
      <c r="J1204" s="180"/>
      <c r="K1204" s="25"/>
      <c r="L1204" s="25"/>
      <c r="M1204" s="103"/>
      <c r="N1204" s="103"/>
      <c r="O1204" s="140"/>
      <c r="P1204" s="103"/>
      <c r="Q1204" s="103"/>
      <c r="R1204" s="103"/>
      <c r="S1204" s="25"/>
      <c r="T1204" s="154"/>
      <c r="U1204" s="125"/>
      <c r="V1204" s="125"/>
      <c r="W1204" s="125"/>
      <c r="X1204" s="111"/>
      <c r="Y1204" s="112"/>
      <c r="Z1204" s="113"/>
      <c r="AA1204" s="113"/>
      <c r="AB1204" s="127"/>
      <c r="AC1204" s="127"/>
      <c r="AD1204" s="127"/>
      <c r="AE1204" s="127"/>
      <c r="AF1204" s="127"/>
      <c r="AG1204" s="127"/>
      <c r="AH1204" s="127"/>
      <c r="AI1204" s="127"/>
      <c r="AJ1204" s="127"/>
      <c r="AK1204" s="127"/>
      <c r="AL1204" s="127"/>
      <c r="AM1204" s="127"/>
      <c r="AN1204" s="127"/>
      <c r="AO1204" s="127"/>
      <c r="AP1204" s="127"/>
      <c r="AQ1204" s="127"/>
      <c r="AR1204" s="127"/>
      <c r="AS1204" s="127"/>
      <c r="AT1204" s="127"/>
      <c r="AU1204" s="127"/>
      <c r="AV1204" s="127"/>
      <c r="AW1204" s="127"/>
      <c r="AX1204" s="127"/>
    </row>
    <row r="1205" spans="1:50" x14ac:dyDescent="0.3">
      <c r="A1205" s="25"/>
      <c r="B1205" s="25"/>
      <c r="C1205" s="25"/>
      <c r="D1205" s="25"/>
      <c r="E1205" s="25"/>
      <c r="F1205" s="25"/>
      <c r="G1205" s="71"/>
      <c r="H1205" s="84"/>
      <c r="I1205" s="127"/>
      <c r="J1205" s="180"/>
      <c r="K1205" s="25"/>
      <c r="L1205" s="25"/>
      <c r="M1205" s="103"/>
      <c r="N1205" s="103"/>
      <c r="O1205" s="140"/>
      <c r="P1205" s="103"/>
      <c r="Q1205" s="103"/>
      <c r="R1205" s="103"/>
      <c r="S1205" s="25"/>
      <c r="T1205" s="154"/>
      <c r="U1205" s="125"/>
      <c r="V1205" s="125"/>
      <c r="W1205" s="125"/>
      <c r="X1205" s="111"/>
      <c r="Y1205" s="112"/>
      <c r="Z1205" s="113"/>
      <c r="AA1205" s="113"/>
      <c r="AB1205" s="127"/>
      <c r="AC1205" s="127"/>
      <c r="AD1205" s="127"/>
      <c r="AE1205" s="127"/>
      <c r="AF1205" s="127"/>
      <c r="AG1205" s="127"/>
      <c r="AH1205" s="127"/>
      <c r="AI1205" s="127"/>
      <c r="AJ1205" s="127"/>
      <c r="AK1205" s="127"/>
      <c r="AL1205" s="127"/>
      <c r="AM1205" s="127"/>
      <c r="AN1205" s="127"/>
      <c r="AO1205" s="127"/>
      <c r="AP1205" s="127"/>
      <c r="AQ1205" s="127"/>
      <c r="AR1205" s="127"/>
      <c r="AS1205" s="127"/>
      <c r="AT1205" s="127"/>
      <c r="AU1205" s="127"/>
      <c r="AV1205" s="127"/>
      <c r="AW1205" s="127"/>
      <c r="AX1205" s="127"/>
    </row>
    <row r="1206" spans="1:50" x14ac:dyDescent="0.3">
      <c r="A1206" s="25"/>
      <c r="B1206" s="25"/>
      <c r="C1206" s="25"/>
      <c r="D1206" s="25"/>
      <c r="E1206" s="25"/>
      <c r="F1206" s="25"/>
      <c r="G1206" s="71"/>
      <c r="H1206" s="84"/>
      <c r="I1206" s="127"/>
      <c r="J1206" s="180"/>
      <c r="K1206" s="25"/>
      <c r="L1206" s="25"/>
      <c r="M1206" s="103"/>
      <c r="N1206" s="103"/>
      <c r="O1206" s="140"/>
      <c r="P1206" s="103"/>
      <c r="Q1206" s="103"/>
      <c r="R1206" s="103"/>
      <c r="S1206" s="25"/>
      <c r="T1206" s="154"/>
      <c r="U1206" s="125"/>
      <c r="V1206" s="125"/>
      <c r="W1206" s="125"/>
      <c r="X1206" s="111"/>
      <c r="Y1206" s="112"/>
      <c r="Z1206" s="113"/>
      <c r="AA1206" s="113"/>
      <c r="AB1206" s="127"/>
      <c r="AC1206" s="127"/>
      <c r="AD1206" s="127"/>
      <c r="AE1206" s="127"/>
      <c r="AF1206" s="127"/>
      <c r="AG1206" s="127"/>
      <c r="AH1206" s="127"/>
      <c r="AI1206" s="127"/>
      <c r="AJ1206" s="127"/>
      <c r="AK1206" s="127"/>
      <c r="AL1206" s="127"/>
      <c r="AM1206" s="127"/>
      <c r="AN1206" s="127"/>
      <c r="AO1206" s="127"/>
      <c r="AP1206" s="127"/>
      <c r="AQ1206" s="127"/>
      <c r="AR1206" s="127"/>
      <c r="AS1206" s="127"/>
      <c r="AT1206" s="127"/>
      <c r="AU1206" s="127"/>
      <c r="AV1206" s="127"/>
      <c r="AW1206" s="127"/>
      <c r="AX1206" s="127"/>
    </row>
    <row r="1207" spans="1:50" x14ac:dyDescent="0.3">
      <c r="A1207" s="25"/>
      <c r="B1207" s="25"/>
      <c r="C1207" s="25"/>
      <c r="D1207" s="25"/>
      <c r="E1207" s="25"/>
      <c r="F1207" s="25"/>
      <c r="G1207" s="71"/>
      <c r="H1207" s="84"/>
      <c r="I1207" s="127"/>
      <c r="J1207" s="180"/>
      <c r="K1207" s="25"/>
      <c r="L1207" s="25"/>
      <c r="M1207" s="103"/>
      <c r="N1207" s="103"/>
      <c r="O1207" s="140"/>
      <c r="P1207" s="103"/>
      <c r="Q1207" s="103"/>
      <c r="R1207" s="103"/>
      <c r="S1207" s="25"/>
      <c r="T1207" s="154"/>
      <c r="U1207" s="125"/>
      <c r="V1207" s="125"/>
      <c r="W1207" s="125"/>
      <c r="X1207" s="111"/>
      <c r="Y1207" s="112"/>
      <c r="Z1207" s="113"/>
      <c r="AA1207" s="113"/>
      <c r="AB1207" s="127"/>
      <c r="AC1207" s="127"/>
      <c r="AD1207" s="127"/>
      <c r="AE1207" s="127"/>
      <c r="AF1207" s="127"/>
      <c r="AG1207" s="127"/>
      <c r="AH1207" s="127"/>
      <c r="AI1207" s="127"/>
      <c r="AJ1207" s="127"/>
      <c r="AK1207" s="127"/>
      <c r="AL1207" s="127"/>
      <c r="AM1207" s="127"/>
      <c r="AN1207" s="127"/>
      <c r="AO1207" s="127"/>
      <c r="AP1207" s="127"/>
      <c r="AQ1207" s="127"/>
      <c r="AR1207" s="127"/>
      <c r="AS1207" s="127"/>
      <c r="AT1207" s="127"/>
      <c r="AU1207" s="127"/>
      <c r="AV1207" s="127"/>
      <c r="AW1207" s="127"/>
      <c r="AX1207" s="127"/>
    </row>
    <row r="1208" spans="1:50" x14ac:dyDescent="0.3">
      <c r="A1208" s="25"/>
      <c r="B1208" s="25"/>
      <c r="C1208" s="25"/>
      <c r="D1208" s="25"/>
      <c r="E1208" s="25"/>
      <c r="F1208" s="25"/>
      <c r="G1208" s="71"/>
      <c r="H1208" s="84"/>
      <c r="I1208" s="127"/>
      <c r="J1208" s="180"/>
      <c r="K1208" s="25"/>
      <c r="L1208" s="25"/>
      <c r="M1208" s="103"/>
      <c r="N1208" s="103"/>
      <c r="O1208" s="140"/>
      <c r="P1208" s="103"/>
      <c r="Q1208" s="103"/>
      <c r="R1208" s="103"/>
      <c r="S1208" s="25"/>
      <c r="T1208" s="154"/>
      <c r="U1208" s="125"/>
      <c r="V1208" s="125"/>
      <c r="W1208" s="125"/>
      <c r="X1208" s="111"/>
      <c r="Y1208" s="112"/>
      <c r="Z1208" s="113"/>
      <c r="AA1208" s="113"/>
      <c r="AB1208" s="127"/>
      <c r="AC1208" s="127"/>
      <c r="AD1208" s="127"/>
      <c r="AE1208" s="127"/>
      <c r="AF1208" s="127"/>
      <c r="AG1208" s="127"/>
      <c r="AH1208" s="127"/>
      <c r="AI1208" s="127"/>
      <c r="AJ1208" s="127"/>
      <c r="AK1208" s="127"/>
      <c r="AL1208" s="127"/>
      <c r="AM1208" s="127"/>
      <c r="AN1208" s="127"/>
      <c r="AO1208" s="127"/>
      <c r="AP1208" s="127"/>
      <c r="AQ1208" s="127"/>
      <c r="AR1208" s="127"/>
      <c r="AS1208" s="127"/>
      <c r="AT1208" s="127"/>
      <c r="AU1208" s="127"/>
      <c r="AV1208" s="127"/>
      <c r="AW1208" s="127"/>
      <c r="AX1208" s="127"/>
    </row>
    <row r="1209" spans="1:50" x14ac:dyDescent="0.3">
      <c r="A1209" s="25"/>
      <c r="B1209" s="25"/>
      <c r="C1209" s="25"/>
      <c r="D1209" s="25"/>
      <c r="E1209" s="25"/>
      <c r="F1209" s="25"/>
      <c r="G1209" s="71"/>
      <c r="H1209" s="84"/>
      <c r="I1209" s="127"/>
      <c r="J1209" s="180"/>
      <c r="K1209" s="25"/>
      <c r="L1209" s="25"/>
      <c r="M1209" s="103"/>
      <c r="N1209" s="103"/>
      <c r="O1209" s="140"/>
      <c r="P1209" s="103"/>
      <c r="Q1209" s="103"/>
      <c r="R1209" s="103"/>
      <c r="S1209" s="25"/>
      <c r="T1209" s="154"/>
      <c r="U1209" s="125"/>
      <c r="V1209" s="125"/>
      <c r="W1209" s="125"/>
      <c r="X1209" s="111"/>
      <c r="Y1209" s="112"/>
      <c r="Z1209" s="113"/>
      <c r="AA1209" s="113"/>
      <c r="AB1209" s="127"/>
      <c r="AC1209" s="127"/>
      <c r="AD1209" s="127"/>
      <c r="AE1209" s="127"/>
      <c r="AF1209" s="127"/>
      <c r="AG1209" s="127"/>
      <c r="AH1209" s="127"/>
      <c r="AI1209" s="127"/>
      <c r="AJ1209" s="127"/>
      <c r="AK1209" s="127"/>
      <c r="AL1209" s="127"/>
      <c r="AM1209" s="127"/>
      <c r="AN1209" s="127"/>
      <c r="AO1209" s="127"/>
      <c r="AP1209" s="127"/>
      <c r="AQ1209" s="127"/>
      <c r="AR1209" s="127"/>
      <c r="AS1209" s="127"/>
      <c r="AT1209" s="127"/>
      <c r="AU1209" s="127"/>
      <c r="AV1209" s="127"/>
      <c r="AW1209" s="127"/>
      <c r="AX1209" s="127"/>
    </row>
    <row r="1210" spans="1:50" x14ac:dyDescent="0.3">
      <c r="A1210" s="25"/>
      <c r="B1210" s="25"/>
      <c r="C1210" s="25"/>
      <c r="D1210" s="25"/>
      <c r="E1210" s="25"/>
      <c r="F1210" s="25"/>
      <c r="G1210" s="71"/>
      <c r="H1210" s="88"/>
      <c r="I1210" s="127"/>
      <c r="J1210" s="180"/>
      <c r="K1210" s="25"/>
      <c r="L1210" s="25"/>
      <c r="M1210" s="103"/>
      <c r="N1210" s="103"/>
      <c r="O1210" s="140"/>
      <c r="P1210" s="103"/>
      <c r="Q1210" s="103"/>
      <c r="R1210" s="103"/>
      <c r="S1210" s="25"/>
      <c r="T1210" s="154"/>
      <c r="U1210" s="125"/>
      <c r="V1210" s="125"/>
      <c r="W1210" s="125"/>
      <c r="X1210" s="111"/>
      <c r="Y1210" s="112"/>
      <c r="Z1210" s="113"/>
      <c r="AA1210" s="113"/>
      <c r="AB1210" s="127"/>
      <c r="AC1210" s="127"/>
      <c r="AD1210" s="127"/>
      <c r="AE1210" s="127"/>
      <c r="AF1210" s="127"/>
      <c r="AG1210" s="127"/>
      <c r="AH1210" s="127"/>
      <c r="AI1210" s="127"/>
      <c r="AJ1210" s="127"/>
      <c r="AK1210" s="127"/>
      <c r="AL1210" s="127"/>
      <c r="AM1210" s="127"/>
      <c r="AN1210" s="127"/>
      <c r="AO1210" s="127"/>
      <c r="AP1210" s="127"/>
      <c r="AQ1210" s="127"/>
      <c r="AR1210" s="127"/>
      <c r="AS1210" s="127"/>
      <c r="AT1210" s="127"/>
      <c r="AU1210" s="127"/>
      <c r="AV1210" s="127"/>
      <c r="AW1210" s="127"/>
      <c r="AX1210" s="127"/>
    </row>
    <row r="1211" spans="1:50" x14ac:dyDescent="0.3">
      <c r="A1211" s="25"/>
      <c r="B1211" s="25"/>
      <c r="C1211" s="25"/>
      <c r="D1211" s="25"/>
      <c r="E1211" s="25"/>
      <c r="F1211" s="25"/>
      <c r="G1211" s="71"/>
      <c r="H1211" s="84"/>
      <c r="I1211" s="127"/>
      <c r="J1211" s="180"/>
      <c r="K1211" s="25"/>
      <c r="L1211" s="25"/>
      <c r="M1211" s="103"/>
      <c r="N1211" s="103"/>
      <c r="O1211" s="140"/>
      <c r="P1211" s="103"/>
      <c r="Q1211" s="103"/>
      <c r="R1211" s="103"/>
      <c r="S1211" s="25"/>
      <c r="T1211" s="154"/>
      <c r="U1211" s="125"/>
      <c r="V1211" s="125"/>
      <c r="W1211" s="125"/>
      <c r="X1211" s="111"/>
      <c r="Y1211" s="112"/>
      <c r="Z1211" s="113"/>
      <c r="AA1211" s="113"/>
      <c r="AB1211" s="127"/>
      <c r="AC1211" s="127"/>
      <c r="AD1211" s="127"/>
      <c r="AE1211" s="127"/>
      <c r="AF1211" s="127"/>
      <c r="AG1211" s="127"/>
      <c r="AH1211" s="127"/>
      <c r="AI1211" s="127"/>
      <c r="AJ1211" s="127"/>
      <c r="AK1211" s="127"/>
      <c r="AL1211" s="127"/>
      <c r="AM1211" s="127"/>
      <c r="AN1211" s="127"/>
      <c r="AO1211" s="127"/>
      <c r="AP1211" s="127"/>
      <c r="AQ1211" s="127"/>
      <c r="AR1211" s="127"/>
      <c r="AS1211" s="127"/>
      <c r="AT1211" s="127"/>
      <c r="AU1211" s="127"/>
      <c r="AV1211" s="127"/>
      <c r="AW1211" s="127"/>
      <c r="AX1211" s="127"/>
    </row>
    <row r="1212" spans="1:50" x14ac:dyDescent="0.3">
      <c r="A1212" s="25"/>
      <c r="B1212" s="25"/>
      <c r="C1212" s="25"/>
      <c r="D1212" s="25"/>
      <c r="E1212" s="25"/>
      <c r="F1212" s="25"/>
      <c r="G1212" s="71"/>
      <c r="H1212" s="84"/>
      <c r="I1212" s="127"/>
      <c r="J1212" s="180"/>
      <c r="K1212" s="25"/>
      <c r="L1212" s="25"/>
      <c r="M1212" s="103"/>
      <c r="N1212" s="103"/>
      <c r="O1212" s="140"/>
      <c r="P1212" s="103"/>
      <c r="Q1212" s="103"/>
      <c r="R1212" s="103"/>
      <c r="S1212" s="25"/>
      <c r="T1212" s="154"/>
      <c r="U1212" s="125"/>
      <c r="V1212" s="125"/>
      <c r="W1212" s="125"/>
      <c r="X1212" s="111"/>
      <c r="Y1212" s="112"/>
      <c r="Z1212" s="113"/>
      <c r="AA1212" s="113"/>
      <c r="AB1212" s="127"/>
      <c r="AC1212" s="127"/>
      <c r="AD1212" s="127"/>
      <c r="AE1212" s="127"/>
      <c r="AF1212" s="127"/>
      <c r="AG1212" s="127"/>
      <c r="AH1212" s="127"/>
      <c r="AI1212" s="127"/>
      <c r="AJ1212" s="127"/>
      <c r="AK1212" s="127"/>
      <c r="AL1212" s="127"/>
      <c r="AM1212" s="127"/>
      <c r="AN1212" s="127"/>
      <c r="AO1212" s="127"/>
      <c r="AP1212" s="127"/>
      <c r="AQ1212" s="127"/>
      <c r="AR1212" s="127"/>
      <c r="AS1212" s="127"/>
      <c r="AT1212" s="127"/>
      <c r="AU1212" s="127"/>
      <c r="AV1212" s="127"/>
      <c r="AW1212" s="127"/>
      <c r="AX1212" s="127"/>
    </row>
    <row r="1213" spans="1:50" x14ac:dyDescent="0.3">
      <c r="A1213" s="25"/>
      <c r="B1213" s="25"/>
      <c r="C1213" s="25"/>
      <c r="D1213" s="25"/>
      <c r="E1213" s="25"/>
      <c r="F1213" s="25"/>
      <c r="G1213" s="71"/>
      <c r="H1213" s="84"/>
      <c r="I1213" s="127"/>
      <c r="J1213" s="180"/>
      <c r="K1213" s="25"/>
      <c r="L1213" s="25"/>
      <c r="M1213" s="103"/>
      <c r="N1213" s="103"/>
      <c r="O1213" s="140"/>
      <c r="P1213" s="103"/>
      <c r="Q1213" s="103"/>
      <c r="R1213" s="103"/>
      <c r="S1213" s="25"/>
      <c r="T1213" s="154"/>
      <c r="U1213" s="125"/>
      <c r="V1213" s="125"/>
      <c r="W1213" s="125"/>
      <c r="X1213" s="111"/>
      <c r="Y1213" s="112"/>
      <c r="Z1213" s="113"/>
      <c r="AA1213" s="113"/>
      <c r="AB1213" s="127"/>
      <c r="AC1213" s="127"/>
      <c r="AD1213" s="127"/>
      <c r="AE1213" s="127"/>
      <c r="AF1213" s="127"/>
      <c r="AG1213" s="127"/>
      <c r="AH1213" s="127"/>
      <c r="AI1213" s="127"/>
      <c r="AJ1213" s="127"/>
      <c r="AK1213" s="127"/>
      <c r="AL1213" s="127"/>
      <c r="AM1213" s="127"/>
      <c r="AN1213" s="127"/>
      <c r="AO1213" s="127"/>
      <c r="AP1213" s="127"/>
      <c r="AQ1213" s="127"/>
      <c r="AR1213" s="127"/>
      <c r="AS1213" s="127"/>
      <c r="AT1213" s="127"/>
      <c r="AU1213" s="127"/>
      <c r="AV1213" s="127"/>
      <c r="AW1213" s="127"/>
      <c r="AX1213" s="127"/>
    </row>
    <row r="1214" spans="1:50" x14ac:dyDescent="0.3">
      <c r="A1214" s="25"/>
      <c r="B1214" s="25"/>
      <c r="C1214" s="25"/>
      <c r="D1214" s="25"/>
      <c r="E1214" s="25"/>
      <c r="F1214" s="25"/>
      <c r="G1214" s="71"/>
      <c r="H1214" s="84"/>
      <c r="I1214" s="127"/>
      <c r="J1214" s="180"/>
      <c r="K1214" s="25"/>
      <c r="L1214" s="25"/>
      <c r="M1214" s="103"/>
      <c r="N1214" s="103"/>
      <c r="O1214" s="140"/>
      <c r="P1214" s="103"/>
      <c r="Q1214" s="103"/>
      <c r="R1214" s="103"/>
      <c r="S1214" s="25"/>
      <c r="T1214" s="154"/>
      <c r="U1214" s="125"/>
      <c r="V1214" s="125"/>
      <c r="W1214" s="125"/>
      <c r="X1214" s="111"/>
      <c r="Y1214" s="112"/>
      <c r="Z1214" s="113"/>
      <c r="AA1214" s="113"/>
      <c r="AB1214" s="127"/>
      <c r="AC1214" s="127"/>
      <c r="AD1214" s="127"/>
      <c r="AE1214" s="127"/>
      <c r="AF1214" s="127"/>
      <c r="AG1214" s="127"/>
      <c r="AH1214" s="127"/>
      <c r="AI1214" s="127"/>
      <c r="AJ1214" s="127"/>
      <c r="AK1214" s="127"/>
      <c r="AL1214" s="127"/>
      <c r="AM1214" s="127"/>
      <c r="AN1214" s="127"/>
      <c r="AO1214" s="127"/>
      <c r="AP1214" s="127"/>
      <c r="AQ1214" s="127"/>
      <c r="AR1214" s="127"/>
      <c r="AS1214" s="127"/>
      <c r="AT1214" s="127"/>
      <c r="AU1214" s="127"/>
      <c r="AV1214" s="127"/>
      <c r="AW1214" s="127"/>
      <c r="AX1214" s="127"/>
    </row>
    <row r="1215" spans="1:50" x14ac:dyDescent="0.3">
      <c r="A1215" s="25"/>
      <c r="B1215" s="25"/>
      <c r="C1215" s="25"/>
      <c r="D1215" s="25"/>
      <c r="E1215" s="25"/>
      <c r="F1215" s="25"/>
      <c r="G1215" s="71"/>
      <c r="H1215" s="84"/>
      <c r="I1215" s="127"/>
      <c r="J1215" s="180"/>
      <c r="K1215" s="25"/>
      <c r="L1215" s="25"/>
      <c r="M1215" s="103"/>
      <c r="N1215" s="103"/>
      <c r="O1215" s="140"/>
      <c r="P1215" s="103"/>
      <c r="Q1215" s="103"/>
      <c r="R1215" s="103"/>
      <c r="S1215" s="25"/>
      <c r="T1215" s="154"/>
      <c r="U1215" s="125"/>
      <c r="V1215" s="125"/>
      <c r="W1215" s="125"/>
      <c r="X1215" s="111"/>
      <c r="Y1215" s="112"/>
      <c r="Z1215" s="113"/>
      <c r="AA1215" s="113"/>
      <c r="AB1215" s="127"/>
      <c r="AC1215" s="127"/>
      <c r="AD1215" s="127"/>
      <c r="AE1215" s="127"/>
      <c r="AF1215" s="127"/>
      <c r="AG1215" s="127"/>
      <c r="AH1215" s="127"/>
      <c r="AI1215" s="127"/>
      <c r="AJ1215" s="127"/>
      <c r="AK1215" s="127"/>
      <c r="AL1215" s="127"/>
      <c r="AM1215" s="127"/>
      <c r="AN1215" s="127"/>
      <c r="AO1215" s="127"/>
      <c r="AP1215" s="127"/>
      <c r="AQ1215" s="127"/>
      <c r="AR1215" s="127"/>
      <c r="AS1215" s="127"/>
      <c r="AT1215" s="127"/>
      <c r="AU1215" s="127"/>
      <c r="AV1215" s="127"/>
      <c r="AW1215" s="127"/>
      <c r="AX1215" s="127"/>
    </row>
    <row r="1216" spans="1:50" x14ac:dyDescent="0.3">
      <c r="A1216" s="25"/>
      <c r="B1216" s="25"/>
      <c r="C1216" s="25"/>
      <c r="D1216" s="25"/>
      <c r="E1216" s="25"/>
      <c r="F1216" s="25"/>
      <c r="G1216" s="71"/>
      <c r="H1216" s="84"/>
      <c r="I1216" s="127"/>
      <c r="J1216" s="180"/>
      <c r="K1216" s="25"/>
      <c r="L1216" s="25"/>
      <c r="M1216" s="103"/>
      <c r="N1216" s="103"/>
      <c r="O1216" s="140"/>
      <c r="P1216" s="103"/>
      <c r="Q1216" s="103"/>
      <c r="R1216" s="103"/>
      <c r="S1216" s="25"/>
      <c r="T1216" s="154"/>
      <c r="U1216" s="125"/>
      <c r="V1216" s="125"/>
      <c r="W1216" s="125"/>
      <c r="X1216" s="111"/>
      <c r="Y1216" s="112"/>
      <c r="Z1216" s="113"/>
      <c r="AA1216" s="113"/>
      <c r="AB1216" s="127"/>
      <c r="AC1216" s="127"/>
      <c r="AD1216" s="127"/>
      <c r="AE1216" s="127"/>
      <c r="AF1216" s="127"/>
      <c r="AG1216" s="127"/>
      <c r="AH1216" s="127"/>
      <c r="AI1216" s="127"/>
      <c r="AJ1216" s="127"/>
      <c r="AK1216" s="127"/>
      <c r="AL1216" s="127"/>
      <c r="AM1216" s="127"/>
      <c r="AN1216" s="127"/>
      <c r="AO1216" s="127"/>
      <c r="AP1216" s="127"/>
      <c r="AQ1216" s="127"/>
      <c r="AR1216" s="127"/>
      <c r="AS1216" s="127"/>
      <c r="AT1216" s="127"/>
      <c r="AU1216" s="127"/>
      <c r="AV1216" s="127"/>
      <c r="AW1216" s="127"/>
      <c r="AX1216" s="127"/>
    </row>
    <row r="1217" spans="1:50" x14ac:dyDescent="0.3">
      <c r="A1217" s="25"/>
      <c r="B1217" s="25"/>
      <c r="C1217" s="25"/>
      <c r="D1217" s="25"/>
      <c r="E1217" s="25"/>
      <c r="F1217" s="25"/>
      <c r="G1217" s="71"/>
      <c r="H1217" s="88"/>
      <c r="I1217" s="127"/>
      <c r="J1217" s="180"/>
      <c r="K1217" s="25"/>
      <c r="L1217" s="25"/>
      <c r="M1217" s="103"/>
      <c r="N1217" s="103"/>
      <c r="O1217" s="140"/>
      <c r="P1217" s="103"/>
      <c r="Q1217" s="103"/>
      <c r="R1217" s="103"/>
      <c r="S1217" s="25"/>
      <c r="T1217" s="154"/>
      <c r="U1217" s="125"/>
      <c r="V1217" s="125"/>
      <c r="W1217" s="125"/>
      <c r="X1217" s="111"/>
      <c r="Y1217" s="112"/>
      <c r="Z1217" s="113"/>
      <c r="AA1217" s="113"/>
      <c r="AB1217" s="127"/>
      <c r="AC1217" s="127"/>
      <c r="AD1217" s="127"/>
      <c r="AE1217" s="127"/>
      <c r="AF1217" s="127"/>
      <c r="AG1217" s="127"/>
      <c r="AH1217" s="127"/>
      <c r="AI1217" s="127"/>
      <c r="AJ1217" s="127"/>
      <c r="AK1217" s="127"/>
      <c r="AL1217" s="127"/>
      <c r="AM1217" s="127"/>
      <c r="AN1217" s="127"/>
      <c r="AO1217" s="127"/>
      <c r="AP1217" s="127"/>
      <c r="AQ1217" s="127"/>
      <c r="AR1217" s="127"/>
      <c r="AS1217" s="127"/>
      <c r="AT1217" s="127"/>
      <c r="AU1217" s="127"/>
      <c r="AV1217" s="127"/>
      <c r="AW1217" s="127"/>
      <c r="AX1217" s="127"/>
    </row>
    <row r="1218" spans="1:50" x14ac:dyDescent="0.3">
      <c r="A1218" s="25"/>
      <c r="B1218" s="25"/>
      <c r="C1218" s="25"/>
      <c r="D1218" s="25"/>
      <c r="E1218" s="25"/>
      <c r="F1218" s="25"/>
      <c r="G1218" s="71"/>
      <c r="H1218" s="88"/>
      <c r="I1218" s="127"/>
      <c r="J1218" s="180"/>
      <c r="K1218" s="25"/>
      <c r="L1218" s="25"/>
      <c r="M1218" s="103"/>
      <c r="N1218" s="103"/>
      <c r="O1218" s="140"/>
      <c r="P1218" s="103"/>
      <c r="Q1218" s="103"/>
      <c r="R1218" s="103"/>
      <c r="S1218" s="25"/>
      <c r="T1218" s="154"/>
      <c r="U1218" s="125"/>
      <c r="V1218" s="125"/>
      <c r="W1218" s="125"/>
      <c r="X1218" s="111"/>
      <c r="Y1218" s="112"/>
      <c r="Z1218" s="113"/>
      <c r="AA1218" s="113"/>
      <c r="AB1218" s="127"/>
      <c r="AC1218" s="127"/>
      <c r="AD1218" s="127"/>
      <c r="AE1218" s="127"/>
      <c r="AF1218" s="127"/>
      <c r="AG1218" s="127"/>
      <c r="AH1218" s="127"/>
      <c r="AI1218" s="127"/>
      <c r="AJ1218" s="127"/>
      <c r="AK1218" s="127"/>
      <c r="AL1218" s="127"/>
      <c r="AM1218" s="127"/>
      <c r="AN1218" s="127"/>
      <c r="AO1218" s="127"/>
      <c r="AP1218" s="127"/>
      <c r="AQ1218" s="127"/>
      <c r="AR1218" s="127"/>
      <c r="AS1218" s="127"/>
      <c r="AT1218" s="127"/>
      <c r="AU1218" s="127"/>
      <c r="AV1218" s="127"/>
      <c r="AW1218" s="127"/>
      <c r="AX1218" s="127"/>
    </row>
    <row r="1219" spans="1:50" x14ac:dyDescent="0.3">
      <c r="A1219" s="25"/>
      <c r="B1219" s="25"/>
      <c r="C1219" s="25"/>
      <c r="D1219" s="25"/>
      <c r="E1219" s="25"/>
      <c r="F1219" s="25"/>
      <c r="G1219" s="71"/>
      <c r="H1219" s="88"/>
      <c r="I1219" s="127"/>
      <c r="J1219" s="180"/>
      <c r="K1219" s="25"/>
      <c r="L1219" s="25"/>
      <c r="M1219" s="103"/>
      <c r="N1219" s="103"/>
      <c r="O1219" s="140"/>
      <c r="P1219" s="103"/>
      <c r="Q1219" s="103"/>
      <c r="R1219" s="103"/>
      <c r="S1219" s="25"/>
      <c r="T1219" s="154"/>
      <c r="U1219" s="125"/>
      <c r="V1219" s="125"/>
      <c r="W1219" s="125"/>
      <c r="X1219" s="111"/>
      <c r="Y1219" s="112"/>
      <c r="Z1219" s="113"/>
      <c r="AA1219" s="113"/>
      <c r="AB1219" s="127"/>
      <c r="AC1219" s="127"/>
      <c r="AD1219" s="127"/>
      <c r="AE1219" s="127"/>
      <c r="AF1219" s="127"/>
      <c r="AG1219" s="127"/>
      <c r="AH1219" s="127"/>
      <c r="AI1219" s="127"/>
      <c r="AJ1219" s="127"/>
      <c r="AK1219" s="127"/>
      <c r="AL1219" s="127"/>
      <c r="AM1219" s="127"/>
      <c r="AN1219" s="127"/>
      <c r="AO1219" s="127"/>
      <c r="AP1219" s="127"/>
      <c r="AQ1219" s="127"/>
      <c r="AR1219" s="127"/>
      <c r="AS1219" s="127"/>
      <c r="AT1219" s="127"/>
      <c r="AU1219" s="127"/>
      <c r="AV1219" s="127"/>
      <c r="AW1219" s="127"/>
      <c r="AX1219" s="127"/>
    </row>
    <row r="1220" spans="1:50" x14ac:dyDescent="0.3">
      <c r="A1220" s="25"/>
      <c r="B1220" s="25"/>
      <c r="C1220" s="25"/>
      <c r="D1220" s="25"/>
      <c r="E1220" s="25"/>
      <c r="F1220" s="25"/>
      <c r="G1220" s="71"/>
      <c r="H1220" s="88"/>
      <c r="I1220" s="127"/>
      <c r="J1220" s="180"/>
      <c r="K1220" s="25"/>
      <c r="L1220" s="25"/>
      <c r="M1220" s="103"/>
      <c r="N1220" s="103"/>
      <c r="O1220" s="140"/>
      <c r="P1220" s="103"/>
      <c r="Q1220" s="103"/>
      <c r="R1220" s="103"/>
      <c r="S1220" s="25"/>
      <c r="T1220" s="154"/>
      <c r="U1220" s="125"/>
      <c r="V1220" s="125"/>
      <c r="W1220" s="125"/>
      <c r="X1220" s="111"/>
      <c r="Y1220" s="112"/>
      <c r="Z1220" s="113"/>
      <c r="AA1220" s="113"/>
      <c r="AB1220" s="127"/>
      <c r="AC1220" s="127"/>
      <c r="AD1220" s="127"/>
      <c r="AE1220" s="127"/>
      <c r="AF1220" s="127"/>
      <c r="AG1220" s="127"/>
      <c r="AH1220" s="127"/>
      <c r="AI1220" s="127"/>
      <c r="AJ1220" s="127"/>
      <c r="AK1220" s="127"/>
      <c r="AL1220" s="127"/>
      <c r="AM1220" s="127"/>
      <c r="AN1220" s="127"/>
      <c r="AO1220" s="127"/>
      <c r="AP1220" s="127"/>
      <c r="AQ1220" s="127"/>
      <c r="AR1220" s="127"/>
      <c r="AS1220" s="127"/>
      <c r="AT1220" s="127"/>
      <c r="AU1220" s="127"/>
      <c r="AV1220" s="127"/>
      <c r="AW1220" s="127"/>
      <c r="AX1220" s="127"/>
    </row>
    <row r="1221" spans="1:50" x14ac:dyDescent="0.3">
      <c r="A1221" s="25"/>
      <c r="B1221" s="25"/>
      <c r="C1221" s="25"/>
      <c r="D1221" s="25"/>
      <c r="E1221" s="25"/>
      <c r="F1221" s="25"/>
      <c r="G1221" s="71"/>
      <c r="H1221" s="84"/>
      <c r="I1221" s="127"/>
      <c r="J1221" s="180"/>
      <c r="K1221" s="25"/>
      <c r="L1221" s="25"/>
      <c r="M1221" s="103"/>
      <c r="N1221" s="103"/>
      <c r="O1221" s="140"/>
      <c r="P1221" s="103"/>
      <c r="Q1221" s="103"/>
      <c r="R1221" s="103"/>
      <c r="S1221" s="25"/>
      <c r="T1221" s="154"/>
      <c r="U1221" s="125"/>
      <c r="V1221" s="125"/>
      <c r="W1221" s="125"/>
      <c r="X1221" s="111"/>
      <c r="Y1221" s="112"/>
      <c r="Z1221" s="113"/>
      <c r="AA1221" s="113"/>
      <c r="AB1221" s="127"/>
      <c r="AC1221" s="127"/>
      <c r="AD1221" s="127"/>
      <c r="AE1221" s="127"/>
      <c r="AF1221" s="127"/>
      <c r="AG1221" s="127"/>
      <c r="AH1221" s="127"/>
      <c r="AI1221" s="127"/>
      <c r="AJ1221" s="127"/>
      <c r="AK1221" s="127"/>
      <c r="AL1221" s="127"/>
      <c r="AM1221" s="127"/>
      <c r="AN1221" s="127"/>
      <c r="AO1221" s="127"/>
      <c r="AP1221" s="127"/>
      <c r="AQ1221" s="127"/>
      <c r="AR1221" s="127"/>
      <c r="AS1221" s="127"/>
      <c r="AT1221" s="127"/>
      <c r="AU1221" s="127"/>
      <c r="AV1221" s="127"/>
      <c r="AW1221" s="127"/>
      <c r="AX1221" s="127"/>
    </row>
    <row r="1222" spans="1:50" x14ac:dyDescent="0.3">
      <c r="A1222" s="25"/>
      <c r="B1222" s="25"/>
      <c r="C1222" s="25"/>
      <c r="D1222" s="25"/>
      <c r="E1222" s="25"/>
      <c r="F1222" s="25"/>
      <c r="G1222" s="71"/>
      <c r="H1222" s="84"/>
      <c r="I1222" s="127"/>
      <c r="J1222" s="180"/>
      <c r="K1222" s="25"/>
      <c r="L1222" s="25"/>
      <c r="M1222" s="103"/>
      <c r="N1222" s="103"/>
      <c r="O1222" s="140"/>
      <c r="P1222" s="103"/>
      <c r="Q1222" s="103"/>
      <c r="R1222" s="103"/>
      <c r="S1222" s="25"/>
      <c r="T1222" s="154"/>
      <c r="U1222" s="125"/>
      <c r="V1222" s="125"/>
      <c r="W1222" s="125"/>
      <c r="X1222" s="111"/>
      <c r="Y1222" s="112"/>
      <c r="Z1222" s="113"/>
      <c r="AA1222" s="113"/>
      <c r="AB1222" s="127"/>
      <c r="AC1222" s="127"/>
      <c r="AD1222" s="127"/>
      <c r="AE1222" s="127"/>
      <c r="AF1222" s="127"/>
      <c r="AG1222" s="127"/>
      <c r="AH1222" s="127"/>
      <c r="AI1222" s="127"/>
      <c r="AJ1222" s="127"/>
      <c r="AK1222" s="127"/>
      <c r="AL1222" s="127"/>
      <c r="AM1222" s="127"/>
      <c r="AN1222" s="127"/>
      <c r="AO1222" s="127"/>
      <c r="AP1222" s="127"/>
      <c r="AQ1222" s="127"/>
      <c r="AR1222" s="127"/>
      <c r="AS1222" s="127"/>
      <c r="AT1222" s="127"/>
      <c r="AU1222" s="127"/>
      <c r="AV1222" s="127"/>
      <c r="AW1222" s="127"/>
      <c r="AX1222" s="127"/>
    </row>
    <row r="1223" spans="1:50" x14ac:dyDescent="0.3">
      <c r="A1223" s="25"/>
      <c r="B1223" s="25"/>
      <c r="C1223" s="25"/>
      <c r="D1223" s="25"/>
      <c r="E1223" s="25"/>
      <c r="F1223" s="25"/>
      <c r="G1223" s="71"/>
      <c r="H1223" s="84"/>
      <c r="I1223" s="127"/>
      <c r="J1223" s="180"/>
      <c r="K1223" s="25"/>
      <c r="L1223" s="25"/>
      <c r="M1223" s="103"/>
      <c r="N1223" s="103"/>
      <c r="O1223" s="140"/>
      <c r="P1223" s="103"/>
      <c r="Q1223" s="103"/>
      <c r="R1223" s="103"/>
      <c r="S1223" s="25"/>
      <c r="T1223" s="154"/>
      <c r="U1223" s="125"/>
      <c r="V1223" s="125"/>
      <c r="W1223" s="125"/>
      <c r="X1223" s="111"/>
      <c r="Y1223" s="112"/>
      <c r="Z1223" s="113"/>
      <c r="AA1223" s="113"/>
      <c r="AB1223" s="127"/>
      <c r="AC1223" s="127"/>
      <c r="AD1223" s="127"/>
      <c r="AE1223" s="127"/>
      <c r="AF1223" s="127"/>
      <c r="AG1223" s="127"/>
      <c r="AH1223" s="127"/>
      <c r="AI1223" s="127"/>
      <c r="AJ1223" s="127"/>
      <c r="AK1223" s="127"/>
      <c r="AL1223" s="127"/>
      <c r="AM1223" s="127"/>
      <c r="AN1223" s="127"/>
      <c r="AO1223" s="127"/>
      <c r="AP1223" s="127"/>
      <c r="AQ1223" s="127"/>
      <c r="AR1223" s="127"/>
      <c r="AS1223" s="127"/>
      <c r="AT1223" s="127"/>
      <c r="AU1223" s="127"/>
      <c r="AV1223" s="127"/>
      <c r="AW1223" s="127"/>
      <c r="AX1223" s="127"/>
    </row>
    <row r="1224" spans="1:50" x14ac:dyDescent="0.3">
      <c r="A1224" s="25"/>
      <c r="B1224" s="25"/>
      <c r="C1224" s="25"/>
      <c r="D1224" s="25"/>
      <c r="E1224" s="25"/>
      <c r="F1224" s="25"/>
      <c r="G1224" s="71"/>
      <c r="H1224" s="84"/>
      <c r="I1224" s="127"/>
      <c r="J1224" s="180"/>
      <c r="K1224" s="25"/>
      <c r="L1224" s="25"/>
      <c r="M1224" s="103"/>
      <c r="N1224" s="103"/>
      <c r="O1224" s="140"/>
      <c r="P1224" s="103"/>
      <c r="Q1224" s="103"/>
      <c r="R1224" s="103"/>
      <c r="S1224" s="25"/>
      <c r="T1224" s="154"/>
      <c r="U1224" s="125"/>
      <c r="V1224" s="125"/>
      <c r="W1224" s="125"/>
      <c r="X1224" s="111"/>
      <c r="Y1224" s="112"/>
      <c r="Z1224" s="113"/>
      <c r="AA1224" s="113"/>
      <c r="AB1224" s="127"/>
      <c r="AC1224" s="127"/>
      <c r="AD1224" s="127"/>
      <c r="AE1224" s="127"/>
      <c r="AF1224" s="127"/>
      <c r="AG1224" s="127"/>
      <c r="AH1224" s="127"/>
      <c r="AI1224" s="127"/>
      <c r="AJ1224" s="127"/>
      <c r="AK1224" s="127"/>
      <c r="AL1224" s="127"/>
      <c r="AM1224" s="127"/>
      <c r="AN1224" s="127"/>
      <c r="AO1224" s="127"/>
      <c r="AP1224" s="127"/>
      <c r="AQ1224" s="127"/>
      <c r="AR1224" s="127"/>
      <c r="AS1224" s="127"/>
      <c r="AT1224" s="127"/>
      <c r="AU1224" s="127"/>
      <c r="AV1224" s="127"/>
      <c r="AW1224" s="127"/>
      <c r="AX1224" s="127"/>
    </row>
    <row r="1225" spans="1:50" x14ac:dyDescent="0.3">
      <c r="A1225" s="25"/>
      <c r="B1225" s="25"/>
      <c r="C1225" s="25"/>
      <c r="D1225" s="25"/>
      <c r="E1225" s="25"/>
      <c r="F1225" s="25"/>
      <c r="G1225" s="71"/>
      <c r="H1225" s="84"/>
      <c r="I1225" s="127"/>
      <c r="J1225" s="180"/>
      <c r="K1225" s="25"/>
      <c r="L1225" s="25"/>
      <c r="M1225" s="103"/>
      <c r="N1225" s="103"/>
      <c r="O1225" s="140"/>
      <c r="P1225" s="103"/>
      <c r="Q1225" s="103"/>
      <c r="R1225" s="103"/>
      <c r="S1225" s="25"/>
      <c r="T1225" s="154"/>
      <c r="U1225" s="125"/>
      <c r="V1225" s="125"/>
      <c r="W1225" s="125"/>
      <c r="X1225" s="111"/>
      <c r="Y1225" s="112"/>
      <c r="Z1225" s="113"/>
      <c r="AA1225" s="113"/>
      <c r="AB1225" s="127"/>
      <c r="AC1225" s="127"/>
      <c r="AD1225" s="127"/>
      <c r="AE1225" s="127"/>
      <c r="AF1225" s="127"/>
      <c r="AG1225" s="127"/>
      <c r="AH1225" s="127"/>
      <c r="AI1225" s="127"/>
      <c r="AJ1225" s="127"/>
      <c r="AK1225" s="127"/>
      <c r="AL1225" s="127"/>
      <c r="AM1225" s="127"/>
      <c r="AN1225" s="127"/>
      <c r="AO1225" s="127"/>
      <c r="AP1225" s="127"/>
      <c r="AQ1225" s="127"/>
      <c r="AR1225" s="127"/>
      <c r="AS1225" s="127"/>
      <c r="AT1225" s="127"/>
      <c r="AU1225" s="127"/>
      <c r="AV1225" s="127"/>
      <c r="AW1225" s="127"/>
      <c r="AX1225" s="127"/>
    </row>
    <row r="1226" spans="1:50" x14ac:dyDescent="0.3">
      <c r="A1226" s="25"/>
      <c r="B1226" s="25"/>
      <c r="C1226" s="25"/>
      <c r="D1226" s="25"/>
      <c r="E1226" s="25"/>
      <c r="F1226" s="25"/>
      <c r="G1226" s="71"/>
      <c r="H1226" s="88"/>
      <c r="I1226" s="127"/>
      <c r="J1226" s="180"/>
      <c r="K1226" s="25"/>
      <c r="L1226" s="25"/>
      <c r="M1226" s="103"/>
      <c r="N1226" s="103"/>
      <c r="O1226" s="140"/>
      <c r="P1226" s="103"/>
      <c r="Q1226" s="103"/>
      <c r="R1226" s="103"/>
      <c r="S1226" s="25"/>
      <c r="T1226" s="154"/>
      <c r="U1226" s="125"/>
      <c r="V1226" s="125"/>
      <c r="W1226" s="125"/>
      <c r="X1226" s="111"/>
      <c r="Y1226" s="112"/>
      <c r="Z1226" s="113"/>
      <c r="AA1226" s="113"/>
      <c r="AB1226" s="127"/>
      <c r="AC1226" s="127"/>
      <c r="AD1226" s="127"/>
      <c r="AE1226" s="127"/>
      <c r="AF1226" s="127"/>
      <c r="AG1226" s="127"/>
      <c r="AH1226" s="127"/>
      <c r="AI1226" s="127"/>
      <c r="AJ1226" s="127"/>
      <c r="AK1226" s="127"/>
      <c r="AL1226" s="127"/>
      <c r="AM1226" s="127"/>
      <c r="AN1226" s="127"/>
      <c r="AO1226" s="127"/>
      <c r="AP1226" s="127"/>
      <c r="AQ1226" s="127"/>
      <c r="AR1226" s="127"/>
      <c r="AS1226" s="127"/>
      <c r="AT1226" s="127"/>
      <c r="AU1226" s="127"/>
      <c r="AV1226" s="127"/>
      <c r="AW1226" s="127"/>
      <c r="AX1226" s="127"/>
    </row>
    <row r="1227" spans="1:50" x14ac:dyDescent="0.3">
      <c r="A1227" s="25"/>
      <c r="B1227" s="25"/>
      <c r="C1227" s="25"/>
      <c r="D1227" s="25"/>
      <c r="E1227" s="25"/>
      <c r="F1227" s="25"/>
      <c r="G1227" s="71"/>
      <c r="H1227" s="88"/>
      <c r="I1227" s="127"/>
      <c r="J1227" s="180"/>
      <c r="K1227" s="25"/>
      <c r="L1227" s="25"/>
      <c r="M1227" s="103"/>
      <c r="N1227" s="103"/>
      <c r="O1227" s="140"/>
      <c r="P1227" s="103"/>
      <c r="Q1227" s="103"/>
      <c r="R1227" s="103"/>
      <c r="S1227" s="25"/>
      <c r="T1227" s="154"/>
      <c r="U1227" s="125"/>
      <c r="V1227" s="125"/>
      <c r="W1227" s="125"/>
      <c r="X1227" s="111"/>
      <c r="Y1227" s="112"/>
      <c r="Z1227" s="113"/>
      <c r="AA1227" s="113"/>
      <c r="AB1227" s="127"/>
      <c r="AC1227" s="127"/>
      <c r="AD1227" s="127"/>
      <c r="AE1227" s="127"/>
      <c r="AF1227" s="127"/>
      <c r="AG1227" s="127"/>
      <c r="AH1227" s="127"/>
      <c r="AI1227" s="127"/>
      <c r="AJ1227" s="127"/>
      <c r="AK1227" s="127"/>
      <c r="AL1227" s="127"/>
      <c r="AM1227" s="127"/>
      <c r="AN1227" s="127"/>
      <c r="AO1227" s="127"/>
      <c r="AP1227" s="127"/>
      <c r="AQ1227" s="127"/>
      <c r="AR1227" s="127"/>
      <c r="AS1227" s="127"/>
      <c r="AT1227" s="127"/>
      <c r="AU1227" s="127"/>
      <c r="AV1227" s="127"/>
      <c r="AW1227" s="127"/>
      <c r="AX1227" s="127"/>
    </row>
    <row r="1228" spans="1:50" x14ac:dyDescent="0.3">
      <c r="A1228" s="25"/>
      <c r="B1228" s="25"/>
      <c r="C1228" s="25"/>
      <c r="D1228" s="25"/>
      <c r="E1228" s="25"/>
      <c r="F1228" s="25"/>
      <c r="G1228" s="71"/>
      <c r="H1228" s="88"/>
      <c r="I1228" s="127"/>
      <c r="J1228" s="180"/>
      <c r="K1228" s="25"/>
      <c r="L1228" s="25"/>
      <c r="M1228" s="103"/>
      <c r="N1228" s="103"/>
      <c r="O1228" s="140"/>
      <c r="P1228" s="103"/>
      <c r="Q1228" s="103"/>
      <c r="R1228" s="103"/>
      <c r="S1228" s="25"/>
      <c r="T1228" s="154"/>
      <c r="U1228" s="125"/>
      <c r="V1228" s="125"/>
      <c r="W1228" s="125"/>
      <c r="X1228" s="111"/>
      <c r="Y1228" s="112"/>
      <c r="Z1228" s="113"/>
      <c r="AA1228" s="113"/>
      <c r="AB1228" s="127"/>
      <c r="AC1228" s="127"/>
      <c r="AD1228" s="127"/>
      <c r="AE1228" s="127"/>
      <c r="AF1228" s="127"/>
      <c r="AG1228" s="127"/>
      <c r="AH1228" s="127"/>
      <c r="AI1228" s="127"/>
      <c r="AJ1228" s="127"/>
      <c r="AK1228" s="127"/>
      <c r="AL1228" s="127"/>
      <c r="AM1228" s="127"/>
      <c r="AN1228" s="127"/>
      <c r="AO1228" s="127"/>
      <c r="AP1228" s="127"/>
      <c r="AQ1228" s="127"/>
      <c r="AR1228" s="127"/>
      <c r="AS1228" s="127"/>
      <c r="AT1228" s="127"/>
      <c r="AU1228" s="127"/>
      <c r="AV1228" s="127"/>
      <c r="AW1228" s="127"/>
      <c r="AX1228" s="127"/>
    </row>
    <row r="1229" spans="1:50" x14ac:dyDescent="0.3">
      <c r="A1229" s="25"/>
      <c r="B1229" s="25"/>
      <c r="C1229" s="25"/>
      <c r="D1229" s="25"/>
      <c r="E1229" s="25"/>
      <c r="F1229" s="25"/>
      <c r="G1229" s="71"/>
      <c r="H1229" s="88"/>
      <c r="I1229" s="127"/>
      <c r="J1229" s="180"/>
      <c r="K1229" s="25"/>
      <c r="L1229" s="25"/>
      <c r="M1229" s="103"/>
      <c r="N1229" s="103"/>
      <c r="O1229" s="140"/>
      <c r="P1229" s="103"/>
      <c r="Q1229" s="103"/>
      <c r="R1229" s="103"/>
      <c r="S1229" s="25"/>
      <c r="T1229" s="154"/>
      <c r="U1229" s="125"/>
      <c r="V1229" s="125"/>
      <c r="W1229" s="125"/>
      <c r="X1229" s="111"/>
      <c r="Y1229" s="112"/>
      <c r="Z1229" s="113"/>
      <c r="AA1229" s="113"/>
      <c r="AB1229" s="127"/>
      <c r="AC1229" s="127"/>
      <c r="AD1229" s="127"/>
      <c r="AE1229" s="127"/>
      <c r="AF1229" s="127"/>
      <c r="AG1229" s="127"/>
      <c r="AH1229" s="127"/>
      <c r="AI1229" s="127"/>
      <c r="AJ1229" s="127"/>
      <c r="AK1229" s="127"/>
      <c r="AL1229" s="127"/>
      <c r="AM1229" s="127"/>
      <c r="AN1229" s="127"/>
      <c r="AO1229" s="127"/>
      <c r="AP1229" s="127"/>
      <c r="AQ1229" s="127"/>
      <c r="AR1229" s="127"/>
      <c r="AS1229" s="127"/>
      <c r="AT1229" s="127"/>
      <c r="AU1229" s="127"/>
      <c r="AV1229" s="127"/>
      <c r="AW1229" s="127"/>
      <c r="AX1229" s="127"/>
    </row>
    <row r="1230" spans="1:50" x14ac:dyDescent="0.3">
      <c r="A1230" s="25"/>
      <c r="B1230" s="25"/>
      <c r="C1230" s="25"/>
      <c r="D1230" s="25"/>
      <c r="E1230" s="25"/>
      <c r="F1230" s="25"/>
      <c r="G1230" s="71"/>
      <c r="H1230" s="88"/>
      <c r="I1230" s="127"/>
      <c r="J1230" s="180"/>
      <c r="K1230" s="25"/>
      <c r="L1230" s="25"/>
      <c r="M1230" s="103"/>
      <c r="N1230" s="103"/>
      <c r="O1230" s="140"/>
      <c r="P1230" s="103"/>
      <c r="Q1230" s="103"/>
      <c r="R1230" s="103"/>
      <c r="S1230" s="25"/>
      <c r="T1230" s="154"/>
      <c r="U1230" s="125"/>
      <c r="V1230" s="125"/>
      <c r="W1230" s="125"/>
      <c r="X1230" s="111"/>
      <c r="Y1230" s="112"/>
      <c r="Z1230" s="113"/>
      <c r="AA1230" s="113"/>
      <c r="AB1230" s="127"/>
      <c r="AC1230" s="127"/>
      <c r="AD1230" s="127"/>
      <c r="AE1230" s="127"/>
      <c r="AF1230" s="127"/>
      <c r="AG1230" s="127"/>
      <c r="AH1230" s="127"/>
      <c r="AI1230" s="127"/>
      <c r="AJ1230" s="127"/>
      <c r="AK1230" s="127"/>
      <c r="AL1230" s="127"/>
      <c r="AM1230" s="127"/>
      <c r="AN1230" s="127"/>
      <c r="AO1230" s="127"/>
      <c r="AP1230" s="127"/>
      <c r="AQ1230" s="127"/>
      <c r="AR1230" s="127"/>
      <c r="AS1230" s="127"/>
      <c r="AT1230" s="127"/>
      <c r="AU1230" s="127"/>
      <c r="AV1230" s="127"/>
      <c r="AW1230" s="127"/>
      <c r="AX1230" s="127"/>
    </row>
    <row r="1231" spans="1:50" x14ac:dyDescent="0.3">
      <c r="A1231" s="25"/>
      <c r="B1231" s="25"/>
      <c r="C1231" s="25"/>
      <c r="D1231" s="25"/>
      <c r="E1231" s="25"/>
      <c r="F1231" s="25"/>
      <c r="G1231" s="71"/>
      <c r="H1231" s="84"/>
      <c r="I1231" s="84"/>
      <c r="J1231" s="180"/>
      <c r="K1231" s="25"/>
      <c r="L1231" s="25"/>
      <c r="M1231" s="103"/>
      <c r="N1231" s="103"/>
      <c r="O1231" s="140"/>
      <c r="P1231" s="103"/>
      <c r="Q1231" s="103"/>
      <c r="R1231" s="103"/>
      <c r="S1231" s="25"/>
      <c r="T1231" s="154"/>
      <c r="U1231" s="125"/>
      <c r="V1231" s="125"/>
      <c r="W1231" s="125"/>
      <c r="X1231" s="111"/>
      <c r="Y1231" s="112"/>
      <c r="Z1231" s="113"/>
      <c r="AA1231" s="113"/>
      <c r="AB1231" s="127"/>
      <c r="AC1231" s="127"/>
      <c r="AD1231" s="127"/>
      <c r="AE1231" s="127"/>
      <c r="AF1231" s="127"/>
      <c r="AG1231" s="127"/>
      <c r="AH1231" s="127"/>
      <c r="AI1231" s="127"/>
      <c r="AJ1231" s="127"/>
      <c r="AK1231" s="127"/>
      <c r="AL1231" s="127"/>
      <c r="AM1231" s="127"/>
      <c r="AN1231" s="127"/>
      <c r="AO1231" s="127"/>
      <c r="AP1231" s="127"/>
      <c r="AQ1231" s="127"/>
      <c r="AR1231" s="127"/>
      <c r="AS1231" s="127"/>
      <c r="AT1231" s="127"/>
      <c r="AU1231" s="127"/>
      <c r="AV1231" s="127"/>
      <c r="AW1231" s="127"/>
      <c r="AX1231" s="127"/>
    </row>
    <row r="1232" spans="1:50" x14ac:dyDescent="0.3">
      <c r="A1232" s="25"/>
      <c r="B1232" s="25"/>
      <c r="C1232" s="25"/>
      <c r="D1232" s="25"/>
      <c r="E1232" s="25"/>
      <c r="F1232" s="25"/>
      <c r="G1232" s="71"/>
      <c r="H1232" s="84"/>
      <c r="I1232" s="84"/>
      <c r="J1232" s="180"/>
      <c r="K1232" s="25"/>
      <c r="L1232" s="25"/>
      <c r="M1232" s="103"/>
      <c r="N1232" s="103"/>
      <c r="O1232" s="140"/>
      <c r="P1232" s="103"/>
      <c r="Q1232" s="103"/>
      <c r="R1232" s="103"/>
      <c r="S1232" s="25"/>
      <c r="T1232" s="154"/>
      <c r="U1232" s="125"/>
      <c r="V1232" s="125"/>
      <c r="W1232" s="125"/>
      <c r="X1232" s="111"/>
      <c r="Y1232" s="112"/>
      <c r="Z1232" s="113"/>
      <c r="AA1232" s="113"/>
      <c r="AB1232" s="127"/>
      <c r="AC1232" s="127"/>
      <c r="AD1232" s="127"/>
      <c r="AE1232" s="127"/>
      <c r="AF1232" s="127"/>
      <c r="AG1232" s="127"/>
      <c r="AH1232" s="127"/>
      <c r="AI1232" s="127"/>
      <c r="AJ1232" s="127"/>
      <c r="AK1232" s="127"/>
      <c r="AL1232" s="127"/>
      <c r="AM1232" s="127"/>
      <c r="AN1232" s="127"/>
      <c r="AO1232" s="127"/>
      <c r="AP1232" s="127"/>
      <c r="AQ1232" s="127"/>
      <c r="AR1232" s="127"/>
      <c r="AS1232" s="127"/>
      <c r="AT1232" s="127"/>
      <c r="AU1232" s="127"/>
      <c r="AV1232" s="127"/>
      <c r="AW1232" s="127"/>
      <c r="AX1232" s="127"/>
    </row>
    <row r="1233" spans="1:50" x14ac:dyDescent="0.3">
      <c r="A1233" s="25"/>
      <c r="B1233" s="25"/>
      <c r="C1233" s="25"/>
      <c r="D1233" s="25"/>
      <c r="E1233" s="25"/>
      <c r="F1233" s="25"/>
      <c r="G1233" s="71"/>
      <c r="H1233" s="88"/>
      <c r="I1233" s="127"/>
      <c r="J1233" s="180"/>
      <c r="K1233" s="25"/>
      <c r="L1233" s="25"/>
      <c r="M1233" s="103"/>
      <c r="N1233" s="103"/>
      <c r="O1233" s="140"/>
      <c r="P1233" s="103"/>
      <c r="Q1233" s="103"/>
      <c r="R1233" s="103"/>
      <c r="S1233" s="25"/>
      <c r="T1233" s="154"/>
      <c r="U1233" s="125"/>
      <c r="V1233" s="125"/>
      <c r="W1233" s="125"/>
      <c r="X1233" s="111"/>
      <c r="Y1233" s="112"/>
      <c r="Z1233" s="113"/>
      <c r="AA1233" s="113"/>
      <c r="AB1233" s="127"/>
      <c r="AC1233" s="127"/>
      <c r="AD1233" s="127"/>
      <c r="AE1233" s="127"/>
      <c r="AF1233" s="127"/>
      <c r="AG1233" s="127"/>
      <c r="AH1233" s="127"/>
      <c r="AI1233" s="127"/>
      <c r="AJ1233" s="127"/>
      <c r="AK1233" s="127"/>
      <c r="AL1233" s="127"/>
      <c r="AM1233" s="127"/>
      <c r="AN1233" s="127"/>
      <c r="AO1233" s="127"/>
      <c r="AP1233" s="127"/>
      <c r="AQ1233" s="127"/>
      <c r="AR1233" s="127"/>
      <c r="AS1233" s="127"/>
      <c r="AT1233" s="127"/>
      <c r="AU1233" s="127"/>
      <c r="AV1233" s="127"/>
      <c r="AW1233" s="127"/>
      <c r="AX1233" s="127"/>
    </row>
    <row r="1234" spans="1:50" x14ac:dyDescent="0.3">
      <c r="A1234" s="25"/>
      <c r="B1234" s="25"/>
      <c r="C1234" s="25"/>
      <c r="D1234" s="25"/>
      <c r="E1234" s="25"/>
      <c r="F1234" s="25"/>
      <c r="G1234" s="71"/>
      <c r="H1234" s="88"/>
      <c r="I1234" s="127"/>
      <c r="J1234" s="180"/>
      <c r="K1234" s="25"/>
      <c r="L1234" s="25"/>
      <c r="M1234" s="103"/>
      <c r="N1234" s="103"/>
      <c r="O1234" s="140"/>
      <c r="P1234" s="103"/>
      <c r="Q1234" s="103"/>
      <c r="R1234" s="103"/>
      <c r="S1234" s="25"/>
      <c r="T1234" s="154"/>
      <c r="U1234" s="125"/>
      <c r="V1234" s="125"/>
      <c r="W1234" s="125"/>
      <c r="X1234" s="111"/>
      <c r="Y1234" s="112"/>
      <c r="Z1234" s="113"/>
      <c r="AA1234" s="113"/>
      <c r="AB1234" s="127"/>
      <c r="AC1234" s="127"/>
      <c r="AD1234" s="127"/>
      <c r="AE1234" s="127"/>
      <c r="AF1234" s="127"/>
      <c r="AG1234" s="127"/>
      <c r="AH1234" s="127"/>
      <c r="AI1234" s="127"/>
      <c r="AJ1234" s="127"/>
      <c r="AK1234" s="127"/>
      <c r="AL1234" s="127"/>
      <c r="AM1234" s="127"/>
      <c r="AN1234" s="127"/>
      <c r="AO1234" s="127"/>
      <c r="AP1234" s="127"/>
      <c r="AQ1234" s="127"/>
      <c r="AR1234" s="127"/>
      <c r="AS1234" s="127"/>
      <c r="AT1234" s="127"/>
      <c r="AU1234" s="127"/>
      <c r="AV1234" s="127"/>
      <c r="AW1234" s="127"/>
      <c r="AX1234" s="127"/>
    </row>
    <row r="1235" spans="1:50" x14ac:dyDescent="0.3">
      <c r="A1235" s="25"/>
      <c r="B1235" s="25"/>
      <c r="C1235" s="25"/>
      <c r="D1235" s="25"/>
      <c r="E1235" s="25"/>
      <c r="F1235" s="25"/>
      <c r="G1235" s="71"/>
      <c r="H1235" s="84"/>
      <c r="I1235" s="127"/>
      <c r="J1235" s="180"/>
      <c r="K1235" s="25"/>
      <c r="L1235" s="25"/>
      <c r="M1235" s="103"/>
      <c r="N1235" s="103"/>
      <c r="O1235" s="140"/>
      <c r="P1235" s="103"/>
      <c r="Q1235" s="103"/>
      <c r="R1235" s="103"/>
      <c r="S1235" s="25"/>
      <c r="T1235" s="154"/>
      <c r="U1235" s="125"/>
      <c r="V1235" s="125"/>
      <c r="W1235" s="125"/>
      <c r="X1235" s="111"/>
      <c r="Y1235" s="112"/>
      <c r="Z1235" s="113"/>
      <c r="AA1235" s="113"/>
      <c r="AB1235" s="127"/>
      <c r="AC1235" s="127"/>
      <c r="AD1235" s="127"/>
      <c r="AE1235" s="127"/>
      <c r="AF1235" s="127"/>
      <c r="AG1235" s="127"/>
      <c r="AH1235" s="127"/>
      <c r="AI1235" s="127"/>
      <c r="AJ1235" s="127"/>
      <c r="AK1235" s="127"/>
      <c r="AL1235" s="127"/>
      <c r="AM1235" s="127"/>
      <c r="AN1235" s="127"/>
      <c r="AO1235" s="127"/>
      <c r="AP1235" s="127"/>
      <c r="AQ1235" s="127"/>
      <c r="AR1235" s="127"/>
      <c r="AS1235" s="127"/>
      <c r="AT1235" s="127"/>
      <c r="AU1235" s="127"/>
      <c r="AV1235" s="127"/>
      <c r="AW1235" s="127"/>
      <c r="AX1235" s="127"/>
    </row>
    <row r="1236" spans="1:50" x14ac:dyDescent="0.3">
      <c r="A1236" s="25"/>
      <c r="B1236" s="25"/>
      <c r="C1236" s="25"/>
      <c r="D1236" s="25"/>
      <c r="E1236" s="25"/>
      <c r="F1236" s="25"/>
      <c r="G1236" s="71"/>
      <c r="H1236" s="84"/>
      <c r="I1236" s="127"/>
      <c r="J1236" s="180"/>
      <c r="K1236" s="25"/>
      <c r="L1236" s="25"/>
      <c r="M1236" s="103"/>
      <c r="N1236" s="103"/>
      <c r="O1236" s="140"/>
      <c r="P1236" s="103"/>
      <c r="Q1236" s="103"/>
      <c r="R1236" s="103"/>
      <c r="S1236" s="25"/>
      <c r="T1236" s="154"/>
      <c r="U1236" s="125"/>
      <c r="V1236" s="125"/>
      <c r="W1236" s="125"/>
      <c r="X1236" s="111"/>
      <c r="Y1236" s="112"/>
      <c r="Z1236" s="113"/>
      <c r="AA1236" s="113"/>
      <c r="AB1236" s="127"/>
      <c r="AC1236" s="127"/>
      <c r="AD1236" s="127"/>
      <c r="AE1236" s="127"/>
      <c r="AF1236" s="127"/>
      <c r="AG1236" s="127"/>
      <c r="AH1236" s="127"/>
      <c r="AI1236" s="127"/>
      <c r="AJ1236" s="127"/>
      <c r="AK1236" s="127"/>
      <c r="AL1236" s="127"/>
      <c r="AM1236" s="127"/>
      <c r="AN1236" s="127"/>
      <c r="AO1236" s="127"/>
      <c r="AP1236" s="127"/>
      <c r="AQ1236" s="127"/>
      <c r="AR1236" s="127"/>
      <c r="AS1236" s="127"/>
      <c r="AT1236" s="127"/>
      <c r="AU1236" s="127"/>
      <c r="AV1236" s="127"/>
      <c r="AW1236" s="127"/>
      <c r="AX1236" s="127"/>
    </row>
    <row r="1237" spans="1:50" x14ac:dyDescent="0.3">
      <c r="A1237" s="25"/>
      <c r="B1237" s="25"/>
      <c r="C1237" s="25"/>
      <c r="D1237" s="25"/>
      <c r="E1237" s="25"/>
      <c r="F1237" s="25"/>
      <c r="G1237" s="71"/>
      <c r="H1237" s="84"/>
      <c r="I1237" s="127"/>
      <c r="J1237" s="180"/>
      <c r="K1237" s="25"/>
      <c r="L1237" s="25"/>
      <c r="M1237" s="103"/>
      <c r="N1237" s="103"/>
      <c r="O1237" s="140"/>
      <c r="P1237" s="103"/>
      <c r="Q1237" s="103"/>
      <c r="R1237" s="103"/>
      <c r="S1237" s="25"/>
      <c r="T1237" s="154"/>
      <c r="U1237" s="125"/>
      <c r="V1237" s="125"/>
      <c r="W1237" s="125"/>
      <c r="X1237" s="111"/>
      <c r="Y1237" s="112"/>
      <c r="Z1237" s="113"/>
      <c r="AA1237" s="113"/>
      <c r="AB1237" s="127"/>
      <c r="AC1237" s="127"/>
      <c r="AD1237" s="127"/>
      <c r="AE1237" s="127"/>
      <c r="AF1237" s="127"/>
      <c r="AG1237" s="127"/>
      <c r="AH1237" s="127"/>
      <c r="AI1237" s="127"/>
      <c r="AJ1237" s="127"/>
      <c r="AK1237" s="127"/>
      <c r="AL1237" s="127"/>
      <c r="AM1237" s="127"/>
      <c r="AN1237" s="127"/>
      <c r="AO1237" s="127"/>
      <c r="AP1237" s="127"/>
      <c r="AQ1237" s="127"/>
      <c r="AR1237" s="127"/>
      <c r="AS1237" s="127"/>
      <c r="AT1237" s="127"/>
      <c r="AU1237" s="127"/>
      <c r="AV1237" s="127"/>
      <c r="AW1237" s="127"/>
      <c r="AX1237" s="127"/>
    </row>
    <row r="1238" spans="1:50" x14ac:dyDescent="0.3">
      <c r="A1238" s="25"/>
      <c r="B1238" s="25"/>
      <c r="C1238" s="25"/>
      <c r="D1238" s="25"/>
      <c r="E1238" s="25"/>
      <c r="F1238" s="25"/>
      <c r="G1238" s="71"/>
      <c r="H1238" s="84"/>
      <c r="I1238" s="127"/>
      <c r="J1238" s="180"/>
      <c r="K1238" s="25"/>
      <c r="L1238" s="25"/>
      <c r="M1238" s="103"/>
      <c r="N1238" s="103"/>
      <c r="O1238" s="140"/>
      <c r="P1238" s="103"/>
      <c r="Q1238" s="103"/>
      <c r="R1238" s="103"/>
      <c r="S1238" s="25"/>
      <c r="T1238" s="154"/>
      <c r="U1238" s="125"/>
      <c r="V1238" s="125"/>
      <c r="W1238" s="125"/>
      <c r="X1238" s="111"/>
      <c r="Y1238" s="112"/>
      <c r="Z1238" s="113"/>
      <c r="AA1238" s="113"/>
      <c r="AB1238" s="127"/>
      <c r="AC1238" s="127"/>
      <c r="AD1238" s="127"/>
      <c r="AE1238" s="127"/>
      <c r="AF1238" s="127"/>
      <c r="AG1238" s="127"/>
      <c r="AH1238" s="127"/>
      <c r="AI1238" s="127"/>
      <c r="AJ1238" s="127"/>
      <c r="AK1238" s="127"/>
      <c r="AL1238" s="127"/>
      <c r="AM1238" s="127"/>
      <c r="AN1238" s="127"/>
      <c r="AO1238" s="127"/>
      <c r="AP1238" s="127"/>
      <c r="AQ1238" s="127"/>
      <c r="AR1238" s="127"/>
      <c r="AS1238" s="127"/>
      <c r="AT1238" s="127"/>
      <c r="AU1238" s="127"/>
      <c r="AV1238" s="127"/>
      <c r="AW1238" s="127"/>
      <c r="AX1238" s="127"/>
    </row>
    <row r="1239" spans="1:50" x14ac:dyDescent="0.3">
      <c r="A1239" s="25"/>
      <c r="B1239" s="25"/>
      <c r="C1239" s="25"/>
      <c r="D1239" s="25"/>
      <c r="E1239" s="25"/>
      <c r="F1239" s="25"/>
      <c r="G1239" s="71"/>
      <c r="H1239" s="84"/>
      <c r="I1239" s="127"/>
      <c r="J1239" s="180"/>
      <c r="K1239" s="25"/>
      <c r="L1239" s="25"/>
      <c r="M1239" s="103"/>
      <c r="N1239" s="103"/>
      <c r="O1239" s="140"/>
      <c r="P1239" s="103"/>
      <c r="Q1239" s="103"/>
      <c r="R1239" s="103"/>
      <c r="S1239" s="25"/>
      <c r="T1239" s="154"/>
      <c r="U1239" s="125"/>
      <c r="V1239" s="125"/>
      <c r="W1239" s="125"/>
      <c r="X1239" s="111"/>
      <c r="Y1239" s="112"/>
      <c r="Z1239" s="113"/>
      <c r="AA1239" s="113"/>
      <c r="AB1239" s="127"/>
      <c r="AC1239" s="127"/>
      <c r="AD1239" s="127"/>
      <c r="AE1239" s="127"/>
      <c r="AF1239" s="127"/>
      <c r="AG1239" s="127"/>
      <c r="AH1239" s="127"/>
      <c r="AI1239" s="127"/>
      <c r="AJ1239" s="127"/>
      <c r="AK1239" s="127"/>
      <c r="AL1239" s="127"/>
      <c r="AM1239" s="127"/>
      <c r="AN1239" s="127"/>
      <c r="AO1239" s="127"/>
      <c r="AP1239" s="127"/>
      <c r="AQ1239" s="127"/>
      <c r="AR1239" s="127"/>
      <c r="AS1239" s="127"/>
      <c r="AT1239" s="127"/>
      <c r="AU1239" s="127"/>
      <c r="AV1239" s="127"/>
      <c r="AW1239" s="127"/>
      <c r="AX1239" s="127"/>
    </row>
    <row r="1240" spans="1:50" x14ac:dyDescent="0.3">
      <c r="A1240" s="25"/>
      <c r="B1240" s="25"/>
      <c r="C1240" s="25"/>
      <c r="D1240" s="25"/>
      <c r="E1240" s="25"/>
      <c r="F1240" s="25"/>
      <c r="G1240" s="71"/>
      <c r="H1240" s="84"/>
      <c r="I1240" s="127"/>
      <c r="J1240" s="180"/>
      <c r="K1240" s="25"/>
      <c r="L1240" s="25"/>
      <c r="M1240" s="103"/>
      <c r="N1240" s="103"/>
      <c r="O1240" s="140"/>
      <c r="P1240" s="103"/>
      <c r="Q1240" s="103"/>
      <c r="R1240" s="103"/>
      <c r="S1240" s="25"/>
      <c r="T1240" s="154"/>
      <c r="U1240" s="125"/>
      <c r="V1240" s="125"/>
      <c r="W1240" s="125"/>
      <c r="X1240" s="111"/>
      <c r="Y1240" s="112"/>
      <c r="Z1240" s="113"/>
      <c r="AA1240" s="113"/>
      <c r="AB1240" s="127"/>
      <c r="AC1240" s="127"/>
      <c r="AD1240" s="127"/>
      <c r="AE1240" s="127"/>
      <c r="AF1240" s="127"/>
      <c r="AG1240" s="127"/>
      <c r="AH1240" s="127"/>
      <c r="AI1240" s="127"/>
      <c r="AJ1240" s="127"/>
      <c r="AK1240" s="127"/>
      <c r="AL1240" s="127"/>
      <c r="AM1240" s="127"/>
      <c r="AN1240" s="127"/>
      <c r="AO1240" s="127"/>
      <c r="AP1240" s="127"/>
      <c r="AQ1240" s="127"/>
      <c r="AR1240" s="127"/>
      <c r="AS1240" s="127"/>
      <c r="AT1240" s="127"/>
      <c r="AU1240" s="127"/>
      <c r="AV1240" s="127"/>
      <c r="AW1240" s="127"/>
      <c r="AX1240" s="127"/>
    </row>
    <row r="1241" spans="1:50" x14ac:dyDescent="0.3">
      <c r="A1241" s="25"/>
      <c r="B1241" s="25"/>
      <c r="C1241" s="25"/>
      <c r="D1241" s="25"/>
      <c r="E1241" s="25"/>
      <c r="F1241" s="25"/>
      <c r="G1241" s="71"/>
      <c r="H1241" s="88"/>
      <c r="I1241" s="127"/>
      <c r="J1241" s="180"/>
      <c r="K1241" s="25"/>
      <c r="L1241" s="25"/>
      <c r="M1241" s="103"/>
      <c r="N1241" s="103"/>
      <c r="O1241" s="140"/>
      <c r="P1241" s="103"/>
      <c r="Q1241" s="103"/>
      <c r="R1241" s="103"/>
      <c r="S1241" s="25"/>
      <c r="T1241" s="154"/>
      <c r="U1241" s="125"/>
      <c r="V1241" s="125"/>
      <c r="W1241" s="125"/>
      <c r="X1241" s="111"/>
      <c r="Y1241" s="112"/>
      <c r="Z1241" s="113"/>
      <c r="AA1241" s="113"/>
      <c r="AB1241" s="127"/>
      <c r="AC1241" s="127"/>
      <c r="AD1241" s="127"/>
      <c r="AE1241" s="127"/>
      <c r="AF1241" s="127"/>
      <c r="AG1241" s="127"/>
      <c r="AH1241" s="127"/>
      <c r="AI1241" s="127"/>
      <c r="AJ1241" s="127"/>
      <c r="AK1241" s="127"/>
      <c r="AL1241" s="127"/>
      <c r="AM1241" s="127"/>
      <c r="AN1241" s="127"/>
      <c r="AO1241" s="127"/>
      <c r="AP1241" s="127"/>
      <c r="AQ1241" s="127"/>
      <c r="AR1241" s="127"/>
      <c r="AS1241" s="127"/>
      <c r="AT1241" s="127"/>
      <c r="AU1241" s="127"/>
      <c r="AV1241" s="127"/>
      <c r="AW1241" s="127"/>
      <c r="AX1241" s="127"/>
    </row>
    <row r="1242" spans="1:50" x14ac:dyDescent="0.3">
      <c r="A1242" s="25"/>
      <c r="B1242" s="25"/>
      <c r="C1242" s="25"/>
      <c r="D1242" s="25"/>
      <c r="E1242" s="25"/>
      <c r="F1242" s="25"/>
      <c r="G1242" s="71"/>
      <c r="H1242" s="88"/>
      <c r="I1242" s="127"/>
      <c r="J1242" s="180"/>
      <c r="K1242" s="25"/>
      <c r="L1242" s="25"/>
      <c r="M1242" s="103"/>
      <c r="N1242" s="103"/>
      <c r="O1242" s="140"/>
      <c r="P1242" s="103"/>
      <c r="Q1242" s="103"/>
      <c r="R1242" s="103"/>
      <c r="S1242" s="25"/>
      <c r="T1242" s="154"/>
      <c r="U1242" s="125"/>
      <c r="V1242" s="125"/>
      <c r="W1242" s="125"/>
      <c r="X1242" s="111"/>
      <c r="Y1242" s="112"/>
      <c r="Z1242" s="113"/>
      <c r="AA1242" s="113"/>
      <c r="AB1242" s="127"/>
      <c r="AC1242" s="127"/>
      <c r="AD1242" s="127"/>
      <c r="AE1242" s="127"/>
      <c r="AF1242" s="127"/>
      <c r="AG1242" s="127"/>
      <c r="AH1242" s="127"/>
      <c r="AI1242" s="127"/>
      <c r="AJ1242" s="127"/>
      <c r="AK1242" s="127"/>
      <c r="AL1242" s="127"/>
      <c r="AM1242" s="127"/>
      <c r="AN1242" s="127"/>
      <c r="AO1242" s="127"/>
      <c r="AP1242" s="127"/>
      <c r="AQ1242" s="127"/>
      <c r="AR1242" s="127"/>
      <c r="AS1242" s="127"/>
      <c r="AT1242" s="127"/>
      <c r="AU1242" s="127"/>
      <c r="AV1242" s="127"/>
      <c r="AW1242" s="127"/>
      <c r="AX1242" s="127"/>
    </row>
    <row r="1243" spans="1:50" x14ac:dyDescent="0.3">
      <c r="A1243" s="25"/>
      <c r="B1243" s="25"/>
      <c r="C1243" s="25"/>
      <c r="D1243" s="25"/>
      <c r="E1243" s="25"/>
      <c r="F1243" s="25"/>
      <c r="G1243" s="71"/>
      <c r="H1243" s="88"/>
      <c r="I1243" s="127"/>
      <c r="J1243" s="180"/>
      <c r="K1243" s="25"/>
      <c r="L1243" s="25"/>
      <c r="M1243" s="103"/>
      <c r="N1243" s="103"/>
      <c r="O1243" s="140"/>
      <c r="P1243" s="103"/>
      <c r="Q1243" s="103"/>
      <c r="R1243" s="103"/>
      <c r="S1243" s="25"/>
      <c r="T1243" s="154"/>
      <c r="U1243" s="125"/>
      <c r="V1243" s="125"/>
      <c r="W1243" s="125"/>
      <c r="X1243" s="111"/>
      <c r="Y1243" s="112"/>
      <c r="Z1243" s="113"/>
      <c r="AA1243" s="113"/>
      <c r="AB1243" s="127"/>
      <c r="AC1243" s="127"/>
      <c r="AD1243" s="127"/>
      <c r="AE1243" s="127"/>
      <c r="AF1243" s="127"/>
      <c r="AG1243" s="127"/>
      <c r="AH1243" s="127"/>
      <c r="AI1243" s="127"/>
      <c r="AJ1243" s="127"/>
      <c r="AK1243" s="127"/>
      <c r="AL1243" s="127"/>
      <c r="AM1243" s="127"/>
      <c r="AN1243" s="127"/>
      <c r="AO1243" s="127"/>
      <c r="AP1243" s="127"/>
      <c r="AQ1243" s="127"/>
      <c r="AR1243" s="127"/>
      <c r="AS1243" s="127"/>
      <c r="AT1243" s="127"/>
      <c r="AU1243" s="127"/>
      <c r="AV1243" s="127"/>
      <c r="AW1243" s="127"/>
      <c r="AX1243" s="127"/>
    </row>
    <row r="1244" spans="1:50" x14ac:dyDescent="0.3">
      <c r="A1244" s="25"/>
      <c r="B1244" s="25"/>
      <c r="C1244" s="25"/>
      <c r="D1244" s="25"/>
      <c r="E1244" s="25"/>
      <c r="F1244" s="25"/>
      <c r="G1244" s="71"/>
      <c r="H1244" s="88"/>
      <c r="I1244" s="127"/>
      <c r="J1244" s="180"/>
      <c r="K1244" s="25"/>
      <c r="L1244" s="25"/>
      <c r="M1244" s="103"/>
      <c r="N1244" s="103"/>
      <c r="O1244" s="140"/>
      <c r="P1244" s="103"/>
      <c r="Q1244" s="103"/>
      <c r="R1244" s="103"/>
      <c r="S1244" s="25"/>
      <c r="T1244" s="154"/>
      <c r="U1244" s="125"/>
      <c r="V1244" s="125"/>
      <c r="W1244" s="125"/>
      <c r="X1244" s="111"/>
      <c r="Y1244" s="112"/>
      <c r="Z1244" s="113"/>
      <c r="AA1244" s="113"/>
      <c r="AB1244" s="127"/>
      <c r="AC1244" s="127"/>
      <c r="AD1244" s="127"/>
      <c r="AE1244" s="127"/>
      <c r="AF1244" s="127"/>
      <c r="AG1244" s="127"/>
      <c r="AH1244" s="127"/>
      <c r="AI1244" s="127"/>
      <c r="AJ1244" s="127"/>
      <c r="AK1244" s="127"/>
      <c r="AL1244" s="127"/>
      <c r="AM1244" s="127"/>
      <c r="AN1244" s="127"/>
      <c r="AO1244" s="127"/>
      <c r="AP1244" s="127"/>
      <c r="AQ1244" s="127"/>
      <c r="AR1244" s="127"/>
      <c r="AS1244" s="127"/>
      <c r="AT1244" s="127"/>
      <c r="AU1244" s="127"/>
      <c r="AV1244" s="127"/>
      <c r="AW1244" s="127"/>
      <c r="AX1244" s="127"/>
    </row>
    <row r="1245" spans="1:50" x14ac:dyDescent="0.3">
      <c r="A1245" s="25"/>
      <c r="B1245" s="25"/>
      <c r="C1245" s="25"/>
      <c r="D1245" s="25"/>
      <c r="E1245" s="25"/>
      <c r="F1245" s="25"/>
      <c r="G1245" s="71"/>
      <c r="H1245" s="84"/>
      <c r="I1245" s="127"/>
      <c r="J1245" s="180"/>
      <c r="K1245" s="25"/>
      <c r="L1245" s="25"/>
      <c r="M1245" s="103"/>
      <c r="N1245" s="103"/>
      <c r="O1245" s="140"/>
      <c r="P1245" s="103"/>
      <c r="Q1245" s="103"/>
      <c r="R1245" s="103"/>
      <c r="S1245" s="25"/>
      <c r="T1245" s="154"/>
      <c r="U1245" s="125"/>
      <c r="V1245" s="125"/>
      <c r="W1245" s="125"/>
      <c r="X1245" s="111"/>
      <c r="Y1245" s="112"/>
      <c r="Z1245" s="113"/>
      <c r="AA1245" s="113"/>
      <c r="AB1245" s="127"/>
      <c r="AC1245" s="127"/>
      <c r="AD1245" s="127"/>
      <c r="AE1245" s="127"/>
      <c r="AF1245" s="127"/>
      <c r="AG1245" s="127"/>
      <c r="AH1245" s="127"/>
      <c r="AI1245" s="127"/>
      <c r="AJ1245" s="127"/>
      <c r="AK1245" s="127"/>
      <c r="AL1245" s="127"/>
      <c r="AM1245" s="127"/>
      <c r="AN1245" s="127"/>
      <c r="AO1245" s="127"/>
      <c r="AP1245" s="127"/>
      <c r="AQ1245" s="127"/>
      <c r="AR1245" s="127"/>
      <c r="AS1245" s="127"/>
      <c r="AT1245" s="127"/>
      <c r="AU1245" s="127"/>
      <c r="AV1245" s="127"/>
      <c r="AW1245" s="127"/>
      <c r="AX1245" s="127"/>
    </row>
    <row r="1246" spans="1:50" x14ac:dyDescent="0.3">
      <c r="A1246" s="25"/>
      <c r="B1246" s="25"/>
      <c r="C1246" s="25"/>
      <c r="D1246" s="25"/>
      <c r="E1246" s="25"/>
      <c r="F1246" s="25"/>
      <c r="G1246" s="71"/>
      <c r="H1246" s="84"/>
      <c r="I1246" s="127"/>
      <c r="J1246" s="180"/>
      <c r="K1246" s="25"/>
      <c r="L1246" s="25"/>
      <c r="M1246" s="103"/>
      <c r="N1246" s="103"/>
      <c r="O1246" s="140"/>
      <c r="P1246" s="103"/>
      <c r="Q1246" s="103"/>
      <c r="R1246" s="103"/>
      <c r="S1246" s="25"/>
      <c r="T1246" s="154"/>
      <c r="U1246" s="125"/>
      <c r="V1246" s="125"/>
      <c r="W1246" s="125"/>
      <c r="X1246" s="111"/>
      <c r="Y1246" s="112"/>
      <c r="Z1246" s="113"/>
      <c r="AA1246" s="113"/>
      <c r="AB1246" s="127"/>
      <c r="AC1246" s="127"/>
      <c r="AD1246" s="127"/>
      <c r="AE1246" s="127"/>
      <c r="AF1246" s="127"/>
      <c r="AG1246" s="127"/>
      <c r="AH1246" s="127"/>
      <c r="AI1246" s="127"/>
      <c r="AJ1246" s="127"/>
      <c r="AK1246" s="127"/>
      <c r="AL1246" s="127"/>
      <c r="AM1246" s="127"/>
      <c r="AN1246" s="127"/>
      <c r="AO1246" s="127"/>
      <c r="AP1246" s="127"/>
      <c r="AQ1246" s="127"/>
      <c r="AR1246" s="127"/>
      <c r="AS1246" s="127"/>
      <c r="AT1246" s="127"/>
      <c r="AU1246" s="127"/>
      <c r="AV1246" s="127"/>
      <c r="AW1246" s="127"/>
      <c r="AX1246" s="127"/>
    </row>
    <row r="1247" spans="1:50" x14ac:dyDescent="0.3">
      <c r="A1247" s="25"/>
      <c r="B1247" s="25"/>
      <c r="C1247" s="25"/>
      <c r="D1247" s="25"/>
      <c r="E1247" s="25"/>
      <c r="F1247" s="25"/>
      <c r="G1247" s="71"/>
      <c r="H1247" s="84"/>
      <c r="I1247" s="127"/>
      <c r="J1247" s="180"/>
      <c r="K1247" s="25"/>
      <c r="L1247" s="25"/>
      <c r="M1247" s="103"/>
      <c r="N1247" s="103"/>
      <c r="O1247" s="140"/>
      <c r="P1247" s="103"/>
      <c r="Q1247" s="103"/>
      <c r="R1247" s="103"/>
      <c r="S1247" s="25"/>
      <c r="T1247" s="154"/>
      <c r="U1247" s="125"/>
      <c r="V1247" s="125"/>
      <c r="W1247" s="125"/>
      <c r="X1247" s="111"/>
      <c r="Y1247" s="112"/>
      <c r="Z1247" s="113"/>
      <c r="AA1247" s="113"/>
      <c r="AB1247" s="127"/>
      <c r="AC1247" s="127"/>
      <c r="AD1247" s="127"/>
      <c r="AE1247" s="127"/>
      <c r="AF1247" s="127"/>
      <c r="AG1247" s="127"/>
      <c r="AH1247" s="127"/>
      <c r="AI1247" s="127"/>
      <c r="AJ1247" s="127"/>
      <c r="AK1247" s="127"/>
      <c r="AL1247" s="127"/>
      <c r="AM1247" s="127"/>
      <c r="AN1247" s="127"/>
      <c r="AO1247" s="127"/>
      <c r="AP1247" s="127"/>
      <c r="AQ1247" s="127"/>
      <c r="AR1247" s="127"/>
      <c r="AS1247" s="127"/>
      <c r="AT1247" s="127"/>
      <c r="AU1247" s="127"/>
      <c r="AV1247" s="127"/>
      <c r="AW1247" s="127"/>
      <c r="AX1247" s="127"/>
    </row>
    <row r="1248" spans="1:50" x14ac:dyDescent="0.3">
      <c r="A1248" s="25"/>
      <c r="B1248" s="25"/>
      <c r="C1248" s="25"/>
      <c r="D1248" s="25"/>
      <c r="E1248" s="25"/>
      <c r="F1248" s="25"/>
      <c r="G1248" s="71"/>
      <c r="H1248" s="84"/>
      <c r="I1248" s="127"/>
      <c r="J1248" s="180"/>
      <c r="K1248" s="25"/>
      <c r="L1248" s="25"/>
      <c r="M1248" s="103"/>
      <c r="N1248" s="103"/>
      <c r="O1248" s="140"/>
      <c r="P1248" s="103"/>
      <c r="Q1248" s="103"/>
      <c r="R1248" s="103"/>
      <c r="S1248" s="25"/>
      <c r="T1248" s="154"/>
      <c r="U1248" s="125"/>
      <c r="V1248" s="125"/>
      <c r="W1248" s="125"/>
      <c r="X1248" s="111"/>
      <c r="Y1248" s="112"/>
      <c r="Z1248" s="113"/>
      <c r="AA1248" s="113"/>
      <c r="AB1248" s="127"/>
      <c r="AC1248" s="127"/>
      <c r="AD1248" s="127"/>
      <c r="AE1248" s="127"/>
      <c r="AF1248" s="127"/>
      <c r="AG1248" s="127"/>
      <c r="AH1248" s="127"/>
      <c r="AI1248" s="127"/>
      <c r="AJ1248" s="127"/>
      <c r="AK1248" s="127"/>
      <c r="AL1248" s="127"/>
      <c r="AM1248" s="127"/>
      <c r="AN1248" s="127"/>
      <c r="AO1248" s="127"/>
      <c r="AP1248" s="127"/>
      <c r="AQ1248" s="127"/>
      <c r="AR1248" s="127"/>
      <c r="AS1248" s="127"/>
      <c r="AT1248" s="127"/>
      <c r="AU1248" s="127"/>
      <c r="AV1248" s="127"/>
      <c r="AW1248" s="127"/>
      <c r="AX1248" s="127"/>
    </row>
    <row r="1249" spans="1:50" x14ac:dyDescent="0.3">
      <c r="A1249" s="25"/>
      <c r="B1249" s="25"/>
      <c r="C1249" s="25"/>
      <c r="D1249" s="25"/>
      <c r="E1249" s="25"/>
      <c r="F1249" s="25"/>
      <c r="G1249" s="71"/>
      <c r="H1249" s="84"/>
      <c r="I1249" s="127"/>
      <c r="J1249" s="180"/>
      <c r="K1249" s="25"/>
      <c r="L1249" s="25"/>
      <c r="M1249" s="103"/>
      <c r="N1249" s="103"/>
      <c r="O1249" s="140"/>
      <c r="P1249" s="103"/>
      <c r="Q1249" s="103"/>
      <c r="R1249" s="103"/>
      <c r="S1249" s="25"/>
      <c r="T1249" s="154"/>
      <c r="U1249" s="125"/>
      <c r="V1249" s="125"/>
      <c r="W1249" s="125"/>
      <c r="X1249" s="111"/>
      <c r="Y1249" s="112"/>
      <c r="Z1249" s="113"/>
      <c r="AA1249" s="113"/>
      <c r="AB1249" s="127"/>
      <c r="AC1249" s="127"/>
      <c r="AD1249" s="127"/>
      <c r="AE1249" s="127"/>
      <c r="AF1249" s="127"/>
      <c r="AG1249" s="127"/>
      <c r="AH1249" s="127"/>
      <c r="AI1249" s="127"/>
      <c r="AJ1249" s="127"/>
      <c r="AK1249" s="127"/>
      <c r="AL1249" s="127"/>
      <c r="AM1249" s="127"/>
      <c r="AN1249" s="127"/>
      <c r="AO1249" s="127"/>
      <c r="AP1249" s="127"/>
      <c r="AQ1249" s="127"/>
      <c r="AR1249" s="127"/>
      <c r="AS1249" s="127"/>
      <c r="AT1249" s="127"/>
      <c r="AU1249" s="127"/>
      <c r="AV1249" s="127"/>
      <c r="AW1249" s="127"/>
      <c r="AX1249" s="127"/>
    </row>
    <row r="1250" spans="1:50" x14ac:dyDescent="0.3">
      <c r="A1250" s="25"/>
      <c r="B1250" s="25"/>
      <c r="C1250" s="25"/>
      <c r="D1250" s="25"/>
      <c r="E1250" s="25"/>
      <c r="F1250" s="25"/>
      <c r="G1250" s="71"/>
      <c r="H1250" s="84"/>
      <c r="I1250" s="127"/>
      <c r="J1250" s="180"/>
      <c r="K1250" s="25"/>
      <c r="L1250" s="25"/>
      <c r="M1250" s="103"/>
      <c r="N1250" s="103"/>
      <c r="O1250" s="140"/>
      <c r="P1250" s="103"/>
      <c r="Q1250" s="103"/>
      <c r="R1250" s="103"/>
      <c r="S1250" s="25"/>
      <c r="T1250" s="154"/>
      <c r="U1250" s="125"/>
      <c r="V1250" s="125"/>
      <c r="W1250" s="125"/>
      <c r="X1250" s="111"/>
      <c r="Y1250" s="112"/>
      <c r="Z1250" s="113"/>
      <c r="AA1250" s="113"/>
      <c r="AB1250" s="127"/>
      <c r="AC1250" s="127"/>
      <c r="AD1250" s="127"/>
      <c r="AE1250" s="127"/>
      <c r="AF1250" s="127"/>
      <c r="AG1250" s="127"/>
      <c r="AH1250" s="127"/>
      <c r="AI1250" s="127"/>
      <c r="AJ1250" s="127"/>
      <c r="AK1250" s="127"/>
      <c r="AL1250" s="127"/>
      <c r="AM1250" s="127"/>
      <c r="AN1250" s="127"/>
      <c r="AO1250" s="127"/>
      <c r="AP1250" s="127"/>
      <c r="AQ1250" s="127"/>
      <c r="AR1250" s="127"/>
      <c r="AS1250" s="127"/>
      <c r="AT1250" s="127"/>
      <c r="AU1250" s="127"/>
      <c r="AV1250" s="127"/>
      <c r="AW1250" s="127"/>
      <c r="AX1250" s="127"/>
    </row>
    <row r="1251" spans="1:50" x14ac:dyDescent="0.3">
      <c r="A1251" s="25"/>
      <c r="B1251" s="25"/>
      <c r="C1251" s="25"/>
      <c r="D1251" s="25"/>
      <c r="E1251" s="25"/>
      <c r="F1251" s="25"/>
      <c r="G1251" s="71"/>
      <c r="H1251" s="84"/>
      <c r="I1251" s="127"/>
      <c r="J1251" s="180"/>
      <c r="K1251" s="25"/>
      <c r="L1251" s="25"/>
      <c r="M1251" s="103"/>
      <c r="N1251" s="103"/>
      <c r="O1251" s="140"/>
      <c r="P1251" s="103"/>
      <c r="Q1251" s="103"/>
      <c r="R1251" s="103"/>
      <c r="S1251" s="25"/>
      <c r="T1251" s="154"/>
      <c r="U1251" s="125"/>
      <c r="V1251" s="125"/>
      <c r="W1251" s="125"/>
      <c r="X1251" s="111"/>
      <c r="Y1251" s="112"/>
      <c r="Z1251" s="113"/>
      <c r="AA1251" s="113"/>
      <c r="AB1251" s="127"/>
      <c r="AC1251" s="127"/>
      <c r="AD1251" s="127"/>
      <c r="AE1251" s="127"/>
      <c r="AF1251" s="127"/>
      <c r="AG1251" s="127"/>
      <c r="AH1251" s="127"/>
      <c r="AI1251" s="127"/>
      <c r="AJ1251" s="127"/>
      <c r="AK1251" s="127"/>
      <c r="AL1251" s="127"/>
      <c r="AM1251" s="127"/>
      <c r="AN1251" s="127"/>
      <c r="AO1251" s="127"/>
      <c r="AP1251" s="127"/>
      <c r="AQ1251" s="127"/>
      <c r="AR1251" s="127"/>
      <c r="AS1251" s="127"/>
      <c r="AT1251" s="127"/>
      <c r="AU1251" s="127"/>
      <c r="AV1251" s="127"/>
      <c r="AW1251" s="127"/>
      <c r="AX1251" s="127"/>
    </row>
    <row r="1252" spans="1:50" x14ac:dyDescent="0.3">
      <c r="A1252" s="25"/>
      <c r="B1252" s="25"/>
      <c r="C1252" s="25"/>
      <c r="D1252" s="25"/>
      <c r="E1252" s="25"/>
      <c r="F1252" s="25"/>
      <c r="G1252" s="71"/>
      <c r="H1252" s="84"/>
      <c r="I1252" s="127"/>
      <c r="J1252" s="180"/>
      <c r="K1252" s="25"/>
      <c r="L1252" s="25"/>
      <c r="M1252" s="103"/>
      <c r="N1252" s="103"/>
      <c r="O1252" s="140"/>
      <c r="P1252" s="103"/>
      <c r="Q1252" s="103"/>
      <c r="R1252" s="103"/>
      <c r="S1252" s="25"/>
      <c r="T1252" s="154"/>
      <c r="U1252" s="125"/>
      <c r="V1252" s="125"/>
      <c r="W1252" s="125"/>
      <c r="X1252" s="111"/>
      <c r="Y1252" s="112"/>
      <c r="Z1252" s="113"/>
      <c r="AA1252" s="113"/>
      <c r="AB1252" s="127"/>
      <c r="AC1252" s="127"/>
      <c r="AD1252" s="127"/>
      <c r="AE1252" s="127"/>
      <c r="AF1252" s="127"/>
      <c r="AG1252" s="127"/>
      <c r="AH1252" s="127"/>
      <c r="AI1252" s="127"/>
      <c r="AJ1252" s="127"/>
      <c r="AK1252" s="127"/>
      <c r="AL1252" s="127"/>
      <c r="AM1252" s="127"/>
      <c r="AN1252" s="127"/>
      <c r="AO1252" s="127"/>
      <c r="AP1252" s="127"/>
      <c r="AQ1252" s="127"/>
      <c r="AR1252" s="127"/>
      <c r="AS1252" s="127"/>
      <c r="AT1252" s="127"/>
      <c r="AU1252" s="127"/>
      <c r="AV1252" s="127"/>
      <c r="AW1252" s="127"/>
      <c r="AX1252" s="127"/>
    </row>
    <row r="1253" spans="1:50" x14ac:dyDescent="0.3">
      <c r="A1253" s="25"/>
      <c r="B1253" s="25"/>
      <c r="C1253" s="25"/>
      <c r="D1253" s="25"/>
      <c r="E1253" s="25"/>
      <c r="F1253" s="25"/>
      <c r="G1253" s="71"/>
      <c r="H1253" s="84"/>
      <c r="I1253" s="127"/>
      <c r="J1253" s="180"/>
      <c r="K1253" s="25"/>
      <c r="L1253" s="25"/>
      <c r="M1253" s="103"/>
      <c r="N1253" s="103"/>
      <c r="O1253" s="140"/>
      <c r="P1253" s="103"/>
      <c r="Q1253" s="103"/>
      <c r="R1253" s="103"/>
      <c r="S1253" s="25"/>
      <c r="T1253" s="154"/>
      <c r="U1253" s="125"/>
      <c r="V1253" s="125"/>
      <c r="W1253" s="125"/>
      <c r="X1253" s="111"/>
      <c r="Y1253" s="112"/>
      <c r="Z1253" s="113"/>
      <c r="AA1253" s="113"/>
      <c r="AB1253" s="127"/>
      <c r="AC1253" s="127"/>
      <c r="AD1253" s="127"/>
      <c r="AE1253" s="127"/>
      <c r="AF1253" s="127"/>
      <c r="AG1253" s="127"/>
      <c r="AH1253" s="127"/>
      <c r="AI1253" s="127"/>
      <c r="AJ1253" s="127"/>
      <c r="AK1253" s="127"/>
      <c r="AL1253" s="127"/>
      <c r="AM1253" s="127"/>
      <c r="AN1253" s="127"/>
      <c r="AO1253" s="127"/>
      <c r="AP1253" s="127"/>
      <c r="AQ1253" s="127"/>
      <c r="AR1253" s="127"/>
      <c r="AS1253" s="127"/>
      <c r="AT1253" s="127"/>
      <c r="AU1253" s="127"/>
      <c r="AV1253" s="127"/>
      <c r="AW1253" s="127"/>
      <c r="AX1253" s="127"/>
    </row>
    <row r="1254" spans="1:50" x14ac:dyDescent="0.3">
      <c r="A1254" s="25"/>
      <c r="B1254" s="25"/>
      <c r="C1254" s="25"/>
      <c r="D1254" s="25"/>
      <c r="E1254" s="25"/>
      <c r="F1254" s="25"/>
      <c r="G1254" s="71"/>
      <c r="H1254" s="84"/>
      <c r="I1254" s="127"/>
      <c r="J1254" s="180"/>
      <c r="K1254" s="25"/>
      <c r="L1254" s="25"/>
      <c r="M1254" s="103"/>
      <c r="N1254" s="103"/>
      <c r="O1254" s="140"/>
      <c r="P1254" s="103"/>
      <c r="Q1254" s="103"/>
      <c r="R1254" s="103"/>
      <c r="S1254" s="25"/>
      <c r="T1254" s="154"/>
      <c r="U1254" s="125"/>
      <c r="V1254" s="125"/>
      <c r="W1254" s="125"/>
      <c r="X1254" s="111"/>
      <c r="Y1254" s="112"/>
      <c r="Z1254" s="113"/>
      <c r="AA1254" s="113"/>
      <c r="AB1254" s="127"/>
      <c r="AC1254" s="127"/>
      <c r="AD1254" s="127"/>
      <c r="AE1254" s="127"/>
      <c r="AF1254" s="127"/>
      <c r="AG1254" s="127"/>
      <c r="AH1254" s="127"/>
      <c r="AI1254" s="127"/>
      <c r="AJ1254" s="127"/>
      <c r="AK1254" s="127"/>
      <c r="AL1254" s="127"/>
      <c r="AM1254" s="127"/>
      <c r="AN1254" s="127"/>
      <c r="AO1254" s="127"/>
      <c r="AP1254" s="127"/>
      <c r="AQ1254" s="127"/>
      <c r="AR1254" s="127"/>
      <c r="AS1254" s="127"/>
      <c r="AT1254" s="127"/>
      <c r="AU1254" s="127"/>
      <c r="AV1254" s="127"/>
      <c r="AW1254" s="127"/>
      <c r="AX1254" s="127"/>
    </row>
    <row r="1255" spans="1:50" x14ac:dyDescent="0.3">
      <c r="A1255" s="25"/>
      <c r="B1255" s="25"/>
      <c r="C1255" s="25"/>
      <c r="D1255" s="25"/>
      <c r="E1255" s="25"/>
      <c r="F1255" s="25"/>
      <c r="G1255" s="71"/>
      <c r="H1255" s="84"/>
      <c r="I1255" s="127"/>
      <c r="J1255" s="180"/>
      <c r="K1255" s="25"/>
      <c r="L1255" s="25"/>
      <c r="M1255" s="103"/>
      <c r="N1255" s="103"/>
      <c r="O1255" s="140"/>
      <c r="P1255" s="103"/>
      <c r="Q1255" s="103"/>
      <c r="R1255" s="103"/>
      <c r="S1255" s="25"/>
      <c r="T1255" s="154"/>
      <c r="U1255" s="125"/>
      <c r="V1255" s="125"/>
      <c r="W1255" s="125"/>
      <c r="X1255" s="111"/>
      <c r="Y1255" s="112"/>
      <c r="Z1255" s="113"/>
      <c r="AA1255" s="113"/>
      <c r="AB1255" s="127"/>
      <c r="AC1255" s="127"/>
      <c r="AD1255" s="127"/>
      <c r="AE1255" s="127"/>
      <c r="AF1255" s="127"/>
      <c r="AG1255" s="127"/>
      <c r="AH1255" s="127"/>
      <c r="AI1255" s="127"/>
      <c r="AJ1255" s="127"/>
      <c r="AK1255" s="127"/>
      <c r="AL1255" s="127"/>
      <c r="AM1255" s="127"/>
      <c r="AN1255" s="127"/>
      <c r="AO1255" s="127"/>
      <c r="AP1255" s="127"/>
      <c r="AQ1255" s="127"/>
      <c r="AR1255" s="127"/>
      <c r="AS1255" s="127"/>
      <c r="AT1255" s="127"/>
      <c r="AU1255" s="127"/>
      <c r="AV1255" s="127"/>
      <c r="AW1255" s="127"/>
      <c r="AX1255" s="127"/>
    </row>
    <row r="1256" spans="1:50" x14ac:dyDescent="0.3">
      <c r="A1256" s="25"/>
      <c r="B1256" s="25"/>
      <c r="C1256" s="25"/>
      <c r="D1256" s="25"/>
      <c r="E1256" s="25"/>
      <c r="F1256" s="25"/>
      <c r="G1256" s="71"/>
      <c r="H1256" s="84"/>
      <c r="I1256" s="127"/>
      <c r="J1256" s="180"/>
      <c r="K1256" s="25"/>
      <c r="L1256" s="25"/>
      <c r="M1256" s="103"/>
      <c r="N1256" s="103"/>
      <c r="O1256" s="140"/>
      <c r="P1256" s="103"/>
      <c r="Q1256" s="103"/>
      <c r="R1256" s="103"/>
      <c r="S1256" s="25"/>
      <c r="T1256" s="154"/>
      <c r="U1256" s="125"/>
      <c r="V1256" s="125"/>
      <c r="W1256" s="125"/>
      <c r="X1256" s="111"/>
      <c r="Y1256" s="112"/>
      <c r="Z1256" s="113"/>
      <c r="AA1256" s="113"/>
      <c r="AB1256" s="127"/>
      <c r="AC1256" s="127"/>
      <c r="AD1256" s="127"/>
      <c r="AE1256" s="127"/>
      <c r="AF1256" s="127"/>
      <c r="AG1256" s="127"/>
      <c r="AH1256" s="127"/>
      <c r="AI1256" s="127"/>
      <c r="AJ1256" s="127"/>
      <c r="AK1256" s="127"/>
      <c r="AL1256" s="127"/>
      <c r="AM1256" s="127"/>
      <c r="AN1256" s="127"/>
      <c r="AO1256" s="127"/>
      <c r="AP1256" s="127"/>
      <c r="AQ1256" s="127"/>
      <c r="AR1256" s="127"/>
      <c r="AS1256" s="127"/>
      <c r="AT1256" s="127"/>
      <c r="AU1256" s="127"/>
      <c r="AV1256" s="127"/>
      <c r="AW1256" s="127"/>
      <c r="AX1256" s="127"/>
    </row>
    <row r="1257" spans="1:50" x14ac:dyDescent="0.3">
      <c r="A1257" s="25"/>
      <c r="B1257" s="25"/>
      <c r="C1257" s="25"/>
      <c r="D1257" s="25"/>
      <c r="E1257" s="25"/>
      <c r="F1257" s="25"/>
      <c r="G1257" s="71"/>
      <c r="H1257" s="84"/>
      <c r="I1257" s="127"/>
      <c r="J1257" s="180"/>
      <c r="K1257" s="25"/>
      <c r="L1257" s="25"/>
      <c r="M1257" s="103"/>
      <c r="N1257" s="103"/>
      <c r="O1257" s="140"/>
      <c r="P1257" s="103"/>
      <c r="Q1257" s="103"/>
      <c r="R1257" s="103"/>
      <c r="S1257" s="25"/>
      <c r="T1257" s="154"/>
      <c r="U1257" s="125"/>
      <c r="V1257" s="125"/>
      <c r="W1257" s="125"/>
      <c r="X1257" s="111"/>
      <c r="Y1257" s="112"/>
      <c r="Z1257" s="113"/>
      <c r="AA1257" s="113"/>
      <c r="AB1257" s="127"/>
      <c r="AC1257" s="127"/>
      <c r="AD1257" s="127"/>
      <c r="AE1257" s="127"/>
      <c r="AF1257" s="127"/>
      <c r="AG1257" s="127"/>
      <c r="AH1257" s="127"/>
      <c r="AI1257" s="127"/>
      <c r="AJ1257" s="127"/>
      <c r="AK1257" s="127"/>
      <c r="AL1257" s="127"/>
      <c r="AM1257" s="127"/>
      <c r="AN1257" s="127"/>
      <c r="AO1257" s="127"/>
      <c r="AP1257" s="127"/>
      <c r="AQ1257" s="127"/>
      <c r="AR1257" s="127"/>
      <c r="AS1257" s="127"/>
      <c r="AT1257" s="127"/>
      <c r="AU1257" s="127"/>
      <c r="AV1257" s="127"/>
      <c r="AW1257" s="127"/>
      <c r="AX1257" s="127"/>
    </row>
    <row r="1258" spans="1:50" x14ac:dyDescent="0.3">
      <c r="A1258" s="25"/>
      <c r="B1258" s="25"/>
      <c r="C1258" s="25"/>
      <c r="D1258" s="25"/>
      <c r="E1258" s="25"/>
      <c r="F1258" s="25"/>
      <c r="G1258" s="71"/>
      <c r="H1258" s="84"/>
      <c r="I1258" s="127"/>
      <c r="J1258" s="180"/>
      <c r="K1258" s="25"/>
      <c r="L1258" s="25"/>
      <c r="M1258" s="103"/>
      <c r="N1258" s="103"/>
      <c r="O1258" s="140"/>
      <c r="P1258" s="103"/>
      <c r="Q1258" s="103"/>
      <c r="R1258" s="103"/>
      <c r="S1258" s="25"/>
      <c r="T1258" s="154"/>
      <c r="U1258" s="125"/>
      <c r="V1258" s="125"/>
      <c r="W1258" s="125"/>
      <c r="X1258" s="111"/>
      <c r="Y1258" s="112"/>
      <c r="Z1258" s="113"/>
      <c r="AA1258" s="113"/>
      <c r="AB1258" s="127"/>
      <c r="AC1258" s="127"/>
      <c r="AD1258" s="127"/>
      <c r="AE1258" s="127"/>
      <c r="AF1258" s="127"/>
      <c r="AG1258" s="127"/>
      <c r="AH1258" s="127"/>
      <c r="AI1258" s="127"/>
      <c r="AJ1258" s="127"/>
      <c r="AK1258" s="127"/>
      <c r="AL1258" s="127"/>
      <c r="AM1258" s="127"/>
      <c r="AN1258" s="127"/>
      <c r="AO1258" s="127"/>
      <c r="AP1258" s="127"/>
      <c r="AQ1258" s="127"/>
      <c r="AR1258" s="127"/>
      <c r="AS1258" s="127"/>
      <c r="AT1258" s="127"/>
      <c r="AU1258" s="127"/>
      <c r="AV1258" s="127"/>
      <c r="AW1258" s="127"/>
      <c r="AX1258" s="127"/>
    </row>
    <row r="1259" spans="1:50" x14ac:dyDescent="0.3">
      <c r="A1259" s="25"/>
      <c r="B1259" s="25"/>
      <c r="C1259" s="25"/>
      <c r="D1259" s="25"/>
      <c r="E1259" s="25"/>
      <c r="F1259" s="25"/>
      <c r="G1259" s="71"/>
      <c r="H1259" s="84"/>
      <c r="I1259" s="127"/>
      <c r="J1259" s="180"/>
      <c r="K1259" s="25"/>
      <c r="L1259" s="25"/>
      <c r="M1259" s="103"/>
      <c r="N1259" s="103"/>
      <c r="O1259" s="140"/>
      <c r="P1259" s="103"/>
      <c r="Q1259" s="103"/>
      <c r="R1259" s="103"/>
      <c r="S1259" s="25"/>
      <c r="T1259" s="154"/>
      <c r="U1259" s="125"/>
      <c r="V1259" s="125"/>
      <c r="W1259" s="125"/>
      <c r="X1259" s="111"/>
      <c r="Y1259" s="112"/>
      <c r="Z1259" s="113"/>
      <c r="AA1259" s="113"/>
      <c r="AB1259" s="127"/>
      <c r="AC1259" s="127"/>
      <c r="AD1259" s="127"/>
      <c r="AE1259" s="127"/>
      <c r="AF1259" s="127"/>
      <c r="AG1259" s="127"/>
      <c r="AH1259" s="127"/>
      <c r="AI1259" s="127"/>
      <c r="AJ1259" s="127"/>
      <c r="AK1259" s="127"/>
      <c r="AL1259" s="127"/>
      <c r="AM1259" s="127"/>
      <c r="AN1259" s="127"/>
      <c r="AO1259" s="127"/>
      <c r="AP1259" s="127"/>
      <c r="AQ1259" s="127"/>
      <c r="AR1259" s="127"/>
      <c r="AS1259" s="127"/>
      <c r="AT1259" s="127"/>
      <c r="AU1259" s="127"/>
      <c r="AV1259" s="127"/>
      <c r="AW1259" s="127"/>
      <c r="AX1259" s="127"/>
    </row>
    <row r="1260" spans="1:50" x14ac:dyDescent="0.3">
      <c r="A1260" s="25"/>
      <c r="B1260" s="25"/>
      <c r="C1260" s="25"/>
      <c r="D1260" s="25"/>
      <c r="E1260" s="25"/>
      <c r="F1260" s="25"/>
      <c r="G1260" s="71"/>
      <c r="H1260" s="84"/>
      <c r="I1260" s="127"/>
      <c r="J1260" s="180"/>
      <c r="K1260" s="25"/>
      <c r="L1260" s="25"/>
      <c r="M1260" s="103"/>
      <c r="N1260" s="103"/>
      <c r="O1260" s="140"/>
      <c r="P1260" s="103"/>
      <c r="Q1260" s="103"/>
      <c r="R1260" s="103"/>
      <c r="S1260" s="25"/>
      <c r="T1260" s="154"/>
      <c r="U1260" s="125"/>
      <c r="V1260" s="125"/>
      <c r="W1260" s="125"/>
      <c r="X1260" s="111"/>
      <c r="Y1260" s="112"/>
      <c r="Z1260" s="113"/>
      <c r="AA1260" s="113"/>
      <c r="AB1260" s="127"/>
      <c r="AC1260" s="127"/>
      <c r="AD1260" s="127"/>
      <c r="AE1260" s="127"/>
      <c r="AF1260" s="127"/>
      <c r="AG1260" s="127"/>
      <c r="AH1260" s="127"/>
      <c r="AI1260" s="127"/>
      <c r="AJ1260" s="127"/>
      <c r="AK1260" s="127"/>
      <c r="AL1260" s="127"/>
      <c r="AM1260" s="127"/>
      <c r="AN1260" s="127"/>
      <c r="AO1260" s="127"/>
      <c r="AP1260" s="127"/>
      <c r="AQ1260" s="127"/>
      <c r="AR1260" s="127"/>
      <c r="AS1260" s="127"/>
      <c r="AT1260" s="127"/>
      <c r="AU1260" s="127"/>
      <c r="AV1260" s="127"/>
      <c r="AW1260" s="127"/>
      <c r="AX1260" s="127"/>
    </row>
    <row r="1261" spans="1:50" x14ac:dyDescent="0.3">
      <c r="A1261" s="25"/>
      <c r="B1261" s="25"/>
      <c r="C1261" s="25"/>
      <c r="D1261" s="25"/>
      <c r="E1261" s="25"/>
      <c r="F1261" s="25"/>
      <c r="G1261" s="71"/>
      <c r="H1261" s="84"/>
      <c r="I1261" s="127"/>
      <c r="J1261" s="180"/>
      <c r="K1261" s="25"/>
      <c r="L1261" s="25"/>
      <c r="M1261" s="103"/>
      <c r="N1261" s="103"/>
      <c r="O1261" s="140"/>
      <c r="P1261" s="103"/>
      <c r="Q1261" s="103"/>
      <c r="R1261" s="103"/>
      <c r="S1261" s="25"/>
      <c r="T1261" s="154"/>
      <c r="U1261" s="125"/>
      <c r="V1261" s="125"/>
      <c r="W1261" s="125"/>
      <c r="X1261" s="111"/>
      <c r="Y1261" s="112"/>
      <c r="Z1261" s="113"/>
      <c r="AA1261" s="113"/>
      <c r="AB1261" s="127"/>
      <c r="AC1261" s="127"/>
      <c r="AD1261" s="127"/>
      <c r="AE1261" s="127"/>
      <c r="AF1261" s="127"/>
      <c r="AG1261" s="127"/>
      <c r="AH1261" s="127"/>
      <c r="AI1261" s="127"/>
      <c r="AJ1261" s="127"/>
      <c r="AK1261" s="127"/>
      <c r="AL1261" s="127"/>
      <c r="AM1261" s="127"/>
      <c r="AN1261" s="127"/>
      <c r="AO1261" s="127"/>
      <c r="AP1261" s="127"/>
      <c r="AQ1261" s="127"/>
      <c r="AR1261" s="127"/>
      <c r="AS1261" s="127"/>
      <c r="AT1261" s="127"/>
      <c r="AU1261" s="127"/>
      <c r="AV1261" s="127"/>
      <c r="AW1261" s="127"/>
      <c r="AX1261" s="127"/>
    </row>
    <row r="1262" spans="1:50" x14ac:dyDescent="0.3">
      <c r="A1262" s="25"/>
      <c r="B1262" s="25"/>
      <c r="C1262" s="25"/>
      <c r="D1262" s="25"/>
      <c r="E1262" s="25"/>
      <c r="F1262" s="25"/>
      <c r="G1262" s="71"/>
      <c r="H1262" s="84"/>
      <c r="I1262" s="127"/>
      <c r="J1262" s="180"/>
      <c r="K1262" s="25"/>
      <c r="L1262" s="25"/>
      <c r="M1262" s="103"/>
      <c r="N1262" s="103"/>
      <c r="O1262" s="140"/>
      <c r="P1262" s="103"/>
      <c r="Q1262" s="103"/>
      <c r="R1262" s="103"/>
      <c r="S1262" s="25"/>
      <c r="T1262" s="154"/>
      <c r="U1262" s="125"/>
      <c r="V1262" s="125"/>
      <c r="W1262" s="125"/>
      <c r="X1262" s="111"/>
      <c r="Y1262" s="112"/>
      <c r="Z1262" s="113"/>
      <c r="AA1262" s="113"/>
      <c r="AB1262" s="127"/>
      <c r="AC1262" s="127"/>
      <c r="AD1262" s="127"/>
      <c r="AE1262" s="127"/>
      <c r="AF1262" s="127"/>
      <c r="AG1262" s="127"/>
      <c r="AH1262" s="127"/>
      <c r="AI1262" s="127"/>
      <c r="AJ1262" s="127"/>
      <c r="AK1262" s="127"/>
      <c r="AL1262" s="127"/>
      <c r="AM1262" s="127"/>
      <c r="AN1262" s="127"/>
      <c r="AO1262" s="127"/>
      <c r="AP1262" s="127"/>
      <c r="AQ1262" s="127"/>
      <c r="AR1262" s="127"/>
      <c r="AS1262" s="127"/>
      <c r="AT1262" s="127"/>
      <c r="AU1262" s="127"/>
      <c r="AV1262" s="127"/>
      <c r="AW1262" s="127"/>
      <c r="AX1262" s="127"/>
    </row>
    <row r="1263" spans="1:50" x14ac:dyDescent="0.3">
      <c r="A1263" s="25"/>
      <c r="B1263" s="25"/>
      <c r="C1263" s="25"/>
      <c r="D1263" s="25"/>
      <c r="E1263" s="25"/>
      <c r="F1263" s="25"/>
      <c r="G1263" s="71"/>
      <c r="H1263" s="84"/>
      <c r="I1263" s="127"/>
      <c r="J1263" s="180"/>
      <c r="K1263" s="25"/>
      <c r="L1263" s="25"/>
      <c r="M1263" s="103"/>
      <c r="N1263" s="103"/>
      <c r="O1263" s="140"/>
      <c r="P1263" s="103"/>
      <c r="Q1263" s="103"/>
      <c r="R1263" s="103"/>
      <c r="S1263" s="25"/>
      <c r="T1263" s="154"/>
      <c r="U1263" s="125"/>
      <c r="V1263" s="125"/>
      <c r="W1263" s="125"/>
      <c r="X1263" s="111"/>
      <c r="Y1263" s="112"/>
      <c r="Z1263" s="113"/>
      <c r="AA1263" s="113"/>
      <c r="AB1263" s="127"/>
      <c r="AC1263" s="127"/>
      <c r="AD1263" s="127"/>
      <c r="AE1263" s="127"/>
      <c r="AF1263" s="127"/>
      <c r="AG1263" s="127"/>
      <c r="AH1263" s="127"/>
      <c r="AI1263" s="127"/>
      <c r="AJ1263" s="127"/>
      <c r="AK1263" s="127"/>
      <c r="AL1263" s="127"/>
      <c r="AM1263" s="127"/>
      <c r="AN1263" s="127"/>
      <c r="AO1263" s="127"/>
      <c r="AP1263" s="127"/>
      <c r="AQ1263" s="127"/>
      <c r="AR1263" s="127"/>
      <c r="AS1263" s="127"/>
      <c r="AT1263" s="127"/>
      <c r="AU1263" s="127"/>
      <c r="AV1263" s="127"/>
      <c r="AW1263" s="127"/>
      <c r="AX1263" s="127"/>
    </row>
    <row r="1264" spans="1:50" x14ac:dyDescent="0.3">
      <c r="A1264" s="25"/>
      <c r="B1264" s="25"/>
      <c r="C1264" s="25"/>
      <c r="D1264" s="25"/>
      <c r="E1264" s="25"/>
      <c r="F1264" s="25"/>
      <c r="G1264" s="71"/>
      <c r="H1264" s="84"/>
      <c r="I1264" s="127"/>
      <c r="J1264" s="180"/>
      <c r="K1264" s="25"/>
      <c r="L1264" s="25"/>
      <c r="M1264" s="103"/>
      <c r="N1264" s="103"/>
      <c r="O1264" s="140"/>
      <c r="P1264" s="103"/>
      <c r="Q1264" s="103"/>
      <c r="R1264" s="103"/>
      <c r="S1264" s="25"/>
      <c r="T1264" s="154"/>
      <c r="U1264" s="125"/>
      <c r="V1264" s="125"/>
      <c r="W1264" s="125"/>
      <c r="X1264" s="111"/>
      <c r="Y1264" s="112"/>
      <c r="Z1264" s="113"/>
      <c r="AA1264" s="113"/>
      <c r="AB1264" s="127"/>
      <c r="AC1264" s="127"/>
      <c r="AD1264" s="127"/>
      <c r="AE1264" s="127"/>
      <c r="AF1264" s="127"/>
      <c r="AG1264" s="127"/>
      <c r="AH1264" s="127"/>
      <c r="AI1264" s="127"/>
      <c r="AJ1264" s="127"/>
      <c r="AK1264" s="127"/>
      <c r="AL1264" s="127"/>
      <c r="AM1264" s="127"/>
      <c r="AN1264" s="127"/>
      <c r="AO1264" s="127"/>
      <c r="AP1264" s="127"/>
      <c r="AQ1264" s="127"/>
      <c r="AR1264" s="127"/>
      <c r="AS1264" s="127"/>
      <c r="AT1264" s="127"/>
      <c r="AU1264" s="127"/>
      <c r="AV1264" s="127"/>
      <c r="AW1264" s="127"/>
      <c r="AX1264" s="127"/>
    </row>
    <row r="1265" spans="1:50" x14ac:dyDescent="0.3">
      <c r="A1265" s="25"/>
      <c r="B1265" s="25"/>
      <c r="C1265" s="25"/>
      <c r="D1265" s="25"/>
      <c r="E1265" s="25"/>
      <c r="F1265" s="25"/>
      <c r="G1265" s="71"/>
      <c r="H1265" s="84"/>
      <c r="I1265" s="127"/>
      <c r="J1265" s="180"/>
      <c r="K1265" s="25"/>
      <c r="L1265" s="25"/>
      <c r="M1265" s="103"/>
      <c r="N1265" s="103"/>
      <c r="O1265" s="140"/>
      <c r="P1265" s="103"/>
      <c r="Q1265" s="103"/>
      <c r="R1265" s="103"/>
      <c r="S1265" s="25"/>
      <c r="T1265" s="154"/>
      <c r="U1265" s="125"/>
      <c r="V1265" s="125"/>
      <c r="W1265" s="125"/>
      <c r="X1265" s="111"/>
      <c r="Y1265" s="112"/>
      <c r="Z1265" s="113"/>
      <c r="AA1265" s="113"/>
      <c r="AB1265" s="127"/>
      <c r="AC1265" s="127"/>
      <c r="AD1265" s="127"/>
      <c r="AE1265" s="127"/>
      <c r="AF1265" s="127"/>
      <c r="AG1265" s="127"/>
      <c r="AH1265" s="127"/>
      <c r="AI1265" s="127"/>
      <c r="AJ1265" s="127"/>
      <c r="AK1265" s="127"/>
      <c r="AL1265" s="127"/>
      <c r="AM1265" s="127"/>
      <c r="AN1265" s="127"/>
      <c r="AO1265" s="127"/>
      <c r="AP1265" s="127"/>
      <c r="AQ1265" s="127"/>
      <c r="AR1265" s="127"/>
      <c r="AS1265" s="127"/>
      <c r="AT1265" s="127"/>
      <c r="AU1265" s="127"/>
      <c r="AV1265" s="127"/>
      <c r="AW1265" s="127"/>
      <c r="AX1265" s="127"/>
    </row>
    <row r="1266" spans="1:50" x14ac:dyDescent="0.3">
      <c r="A1266" s="25"/>
      <c r="B1266" s="25"/>
      <c r="C1266" s="25"/>
      <c r="D1266" s="25"/>
      <c r="E1266" s="25"/>
      <c r="F1266" s="25"/>
      <c r="G1266" s="71"/>
      <c r="H1266" s="84"/>
      <c r="I1266" s="127"/>
      <c r="J1266" s="180"/>
      <c r="K1266" s="25"/>
      <c r="L1266" s="25"/>
      <c r="M1266" s="103"/>
      <c r="N1266" s="103"/>
      <c r="O1266" s="140"/>
      <c r="P1266" s="103"/>
      <c r="Q1266" s="103"/>
      <c r="R1266" s="103"/>
      <c r="S1266" s="25"/>
      <c r="T1266" s="154"/>
      <c r="U1266" s="125"/>
      <c r="V1266" s="125"/>
      <c r="W1266" s="125"/>
      <c r="X1266" s="111"/>
      <c r="Y1266" s="112"/>
      <c r="Z1266" s="113"/>
      <c r="AA1266" s="113"/>
      <c r="AB1266" s="127"/>
      <c r="AC1266" s="127"/>
      <c r="AD1266" s="127"/>
      <c r="AE1266" s="127"/>
      <c r="AF1266" s="127"/>
      <c r="AG1266" s="127"/>
      <c r="AH1266" s="127"/>
      <c r="AI1266" s="127"/>
      <c r="AJ1266" s="127"/>
      <c r="AK1266" s="127"/>
      <c r="AL1266" s="127"/>
      <c r="AM1266" s="127"/>
      <c r="AN1266" s="127"/>
      <c r="AO1266" s="127"/>
      <c r="AP1266" s="127"/>
      <c r="AQ1266" s="127"/>
      <c r="AR1266" s="127"/>
      <c r="AS1266" s="127"/>
      <c r="AT1266" s="127"/>
      <c r="AU1266" s="127"/>
      <c r="AV1266" s="127"/>
      <c r="AW1266" s="127"/>
      <c r="AX1266" s="127"/>
    </row>
    <row r="1267" spans="1:50" x14ac:dyDescent="0.3">
      <c r="A1267" s="25"/>
      <c r="B1267" s="25"/>
      <c r="C1267" s="25"/>
      <c r="D1267" s="25"/>
      <c r="E1267" s="25"/>
      <c r="F1267" s="25"/>
      <c r="G1267" s="71"/>
      <c r="H1267" s="84"/>
      <c r="I1267" s="127"/>
      <c r="J1267" s="180"/>
      <c r="K1267" s="25"/>
      <c r="L1267" s="25"/>
      <c r="M1267" s="103"/>
      <c r="N1267" s="103"/>
      <c r="O1267" s="140"/>
      <c r="P1267" s="103"/>
      <c r="Q1267" s="103"/>
      <c r="R1267" s="103"/>
      <c r="S1267" s="25"/>
      <c r="T1267" s="154"/>
      <c r="U1267" s="125"/>
      <c r="V1267" s="125"/>
      <c r="W1267" s="125"/>
      <c r="X1267" s="111"/>
      <c r="Y1267" s="112"/>
      <c r="Z1267" s="113"/>
      <c r="AA1267" s="113"/>
      <c r="AB1267" s="127"/>
      <c r="AC1267" s="127"/>
      <c r="AD1267" s="127"/>
      <c r="AE1267" s="127"/>
      <c r="AF1267" s="127"/>
      <c r="AG1267" s="127"/>
      <c r="AH1267" s="127"/>
      <c r="AI1267" s="127"/>
      <c r="AJ1267" s="127"/>
      <c r="AK1267" s="127"/>
      <c r="AL1267" s="127"/>
      <c r="AM1267" s="127"/>
      <c r="AN1267" s="127"/>
      <c r="AO1267" s="127"/>
      <c r="AP1267" s="127"/>
      <c r="AQ1267" s="127"/>
      <c r="AR1267" s="127"/>
      <c r="AS1267" s="127"/>
      <c r="AT1267" s="127"/>
      <c r="AU1267" s="127"/>
      <c r="AV1267" s="127"/>
      <c r="AW1267" s="127"/>
      <c r="AX1267" s="127"/>
    </row>
    <row r="1268" spans="1:50" x14ac:dyDescent="0.3">
      <c r="A1268" s="25"/>
      <c r="B1268" s="25"/>
      <c r="C1268" s="25"/>
      <c r="D1268" s="25"/>
      <c r="E1268" s="25"/>
      <c r="F1268" s="25"/>
      <c r="G1268" s="71"/>
      <c r="H1268" s="84"/>
      <c r="I1268" s="127"/>
      <c r="J1268" s="180"/>
      <c r="K1268" s="25"/>
      <c r="L1268" s="25"/>
      <c r="M1268" s="103"/>
      <c r="N1268" s="103"/>
      <c r="O1268" s="140"/>
      <c r="P1268" s="103"/>
      <c r="Q1268" s="103"/>
      <c r="R1268" s="103"/>
      <c r="S1268" s="25"/>
      <c r="T1268" s="154"/>
      <c r="U1268" s="125"/>
      <c r="V1268" s="125"/>
      <c r="W1268" s="125"/>
      <c r="X1268" s="111"/>
      <c r="Y1268" s="112"/>
      <c r="Z1268" s="113"/>
      <c r="AA1268" s="113"/>
      <c r="AB1268" s="127"/>
      <c r="AC1268" s="127"/>
      <c r="AD1268" s="127"/>
      <c r="AE1268" s="127"/>
      <c r="AF1268" s="127"/>
      <c r="AG1268" s="127"/>
      <c r="AH1268" s="127"/>
      <c r="AI1268" s="127"/>
      <c r="AJ1268" s="127"/>
      <c r="AK1268" s="127"/>
      <c r="AL1268" s="127"/>
      <c r="AM1268" s="127"/>
      <c r="AN1268" s="127"/>
      <c r="AO1268" s="127"/>
      <c r="AP1268" s="127"/>
      <c r="AQ1268" s="127"/>
      <c r="AR1268" s="127"/>
      <c r="AS1268" s="127"/>
      <c r="AT1268" s="127"/>
      <c r="AU1268" s="127"/>
      <c r="AV1268" s="127"/>
      <c r="AW1268" s="127"/>
      <c r="AX1268" s="127"/>
    </row>
    <row r="1269" spans="1:50" x14ac:dyDescent="0.3">
      <c r="A1269" s="25"/>
      <c r="B1269" s="25"/>
      <c r="C1269" s="25"/>
      <c r="D1269" s="25"/>
      <c r="E1269" s="25"/>
      <c r="F1269" s="25"/>
      <c r="G1269" s="71"/>
      <c r="H1269" s="84"/>
      <c r="I1269" s="127"/>
      <c r="J1269" s="180"/>
      <c r="K1269" s="25"/>
      <c r="L1269" s="25"/>
      <c r="M1269" s="103"/>
      <c r="N1269" s="103"/>
      <c r="O1269" s="140"/>
      <c r="P1269" s="103"/>
      <c r="Q1269" s="103"/>
      <c r="R1269" s="103"/>
      <c r="S1269" s="25"/>
      <c r="T1269" s="154"/>
      <c r="U1269" s="125"/>
      <c r="V1269" s="125"/>
      <c r="W1269" s="125"/>
      <c r="X1269" s="111"/>
      <c r="Y1269" s="112"/>
      <c r="Z1269" s="113"/>
      <c r="AA1269" s="113"/>
      <c r="AB1269" s="127"/>
      <c r="AC1269" s="127"/>
      <c r="AD1269" s="127"/>
      <c r="AE1269" s="127"/>
      <c r="AF1269" s="127"/>
      <c r="AG1269" s="127"/>
      <c r="AH1269" s="127"/>
      <c r="AI1269" s="127"/>
      <c r="AJ1269" s="127"/>
      <c r="AK1269" s="127"/>
      <c r="AL1269" s="127"/>
      <c r="AM1269" s="127"/>
      <c r="AN1269" s="127"/>
      <c r="AO1269" s="127"/>
      <c r="AP1269" s="127"/>
      <c r="AQ1269" s="127"/>
      <c r="AR1269" s="127"/>
      <c r="AS1269" s="127"/>
      <c r="AT1269" s="127"/>
      <c r="AU1269" s="127"/>
      <c r="AV1269" s="127"/>
      <c r="AW1269" s="127"/>
      <c r="AX1269" s="127"/>
    </row>
    <row r="1270" spans="1:50" x14ac:dyDescent="0.3">
      <c r="A1270" s="25"/>
      <c r="B1270" s="25"/>
      <c r="C1270" s="25"/>
      <c r="D1270" s="25"/>
      <c r="E1270" s="25"/>
      <c r="F1270" s="25"/>
      <c r="G1270" s="71"/>
      <c r="H1270" s="84"/>
      <c r="I1270" s="127"/>
      <c r="J1270" s="180"/>
      <c r="K1270" s="25"/>
      <c r="L1270" s="25"/>
      <c r="M1270" s="103"/>
      <c r="N1270" s="103"/>
      <c r="O1270" s="140"/>
      <c r="P1270" s="103"/>
      <c r="Q1270" s="103"/>
      <c r="R1270" s="103"/>
      <c r="S1270" s="25"/>
      <c r="T1270" s="154"/>
      <c r="U1270" s="125"/>
      <c r="V1270" s="125"/>
      <c r="W1270" s="125"/>
      <c r="X1270" s="111"/>
      <c r="Y1270" s="112"/>
      <c r="Z1270" s="113"/>
      <c r="AA1270" s="113"/>
      <c r="AB1270" s="127"/>
      <c r="AC1270" s="127"/>
      <c r="AD1270" s="127"/>
      <c r="AE1270" s="127"/>
      <c r="AF1270" s="127"/>
      <c r="AG1270" s="127"/>
      <c r="AH1270" s="127"/>
      <c r="AI1270" s="127"/>
      <c r="AJ1270" s="127"/>
      <c r="AK1270" s="127"/>
      <c r="AL1270" s="127"/>
      <c r="AM1270" s="127"/>
      <c r="AN1270" s="127"/>
      <c r="AO1270" s="127"/>
      <c r="AP1270" s="127"/>
      <c r="AQ1270" s="127"/>
      <c r="AR1270" s="127"/>
      <c r="AS1270" s="127"/>
      <c r="AT1270" s="127"/>
      <c r="AU1270" s="127"/>
      <c r="AV1270" s="127"/>
      <c r="AW1270" s="127"/>
      <c r="AX1270" s="127"/>
    </row>
    <row r="1271" spans="1:50" x14ac:dyDescent="0.3">
      <c r="A1271" s="25"/>
      <c r="B1271" s="25"/>
      <c r="C1271" s="25"/>
      <c r="D1271" s="25"/>
      <c r="E1271" s="25"/>
      <c r="F1271" s="25"/>
      <c r="G1271" s="71"/>
      <c r="H1271" s="84"/>
      <c r="I1271" s="127"/>
      <c r="J1271" s="180"/>
      <c r="K1271" s="25"/>
      <c r="L1271" s="25"/>
      <c r="M1271" s="103"/>
      <c r="N1271" s="103"/>
      <c r="O1271" s="140"/>
      <c r="P1271" s="103"/>
      <c r="Q1271" s="103"/>
      <c r="R1271" s="103"/>
      <c r="S1271" s="25"/>
      <c r="T1271" s="154"/>
      <c r="U1271" s="125"/>
      <c r="V1271" s="125"/>
      <c r="W1271" s="125"/>
      <c r="X1271" s="111"/>
      <c r="Y1271" s="112"/>
      <c r="Z1271" s="113"/>
      <c r="AA1271" s="113"/>
      <c r="AB1271" s="127"/>
      <c r="AC1271" s="127"/>
      <c r="AD1271" s="127"/>
      <c r="AE1271" s="127"/>
      <c r="AF1271" s="127"/>
      <c r="AG1271" s="127"/>
      <c r="AH1271" s="127"/>
      <c r="AI1271" s="127"/>
      <c r="AJ1271" s="127"/>
      <c r="AK1271" s="127"/>
      <c r="AL1271" s="127"/>
      <c r="AM1271" s="127"/>
      <c r="AN1271" s="127"/>
      <c r="AO1271" s="127"/>
      <c r="AP1271" s="127"/>
      <c r="AQ1271" s="127"/>
      <c r="AR1271" s="127"/>
      <c r="AS1271" s="127"/>
      <c r="AT1271" s="127"/>
      <c r="AU1271" s="127"/>
      <c r="AV1271" s="127"/>
      <c r="AW1271" s="127"/>
      <c r="AX1271" s="127"/>
    </row>
    <row r="1272" spans="1:50" x14ac:dyDescent="0.3">
      <c r="A1272" s="25"/>
      <c r="B1272" s="25"/>
      <c r="C1272" s="25"/>
      <c r="D1272" s="25"/>
      <c r="E1272" s="25"/>
      <c r="F1272" s="25"/>
      <c r="G1272" s="71"/>
      <c r="H1272" s="84"/>
      <c r="I1272" s="127"/>
      <c r="J1272" s="180"/>
      <c r="K1272" s="25"/>
      <c r="L1272" s="25"/>
      <c r="M1272" s="103"/>
      <c r="N1272" s="103"/>
      <c r="O1272" s="140"/>
      <c r="P1272" s="103"/>
      <c r="Q1272" s="103"/>
      <c r="R1272" s="103"/>
      <c r="S1272" s="25"/>
      <c r="T1272" s="154"/>
      <c r="U1272" s="125"/>
      <c r="V1272" s="125"/>
      <c r="W1272" s="125"/>
      <c r="X1272" s="111"/>
      <c r="Y1272" s="112"/>
      <c r="Z1272" s="113"/>
      <c r="AA1272" s="113"/>
      <c r="AB1272" s="127"/>
      <c r="AC1272" s="127"/>
      <c r="AD1272" s="127"/>
      <c r="AE1272" s="127"/>
      <c r="AF1272" s="127"/>
      <c r="AG1272" s="127"/>
      <c r="AH1272" s="127"/>
      <c r="AI1272" s="127"/>
      <c r="AJ1272" s="127"/>
      <c r="AK1272" s="127"/>
      <c r="AL1272" s="127"/>
      <c r="AM1272" s="127"/>
      <c r="AN1272" s="127"/>
      <c r="AO1272" s="127"/>
      <c r="AP1272" s="127"/>
      <c r="AQ1272" s="127"/>
      <c r="AR1272" s="127"/>
      <c r="AS1272" s="127"/>
      <c r="AT1272" s="127"/>
      <c r="AU1272" s="127"/>
      <c r="AV1272" s="127"/>
      <c r="AW1272" s="127"/>
      <c r="AX1272" s="127"/>
    </row>
    <row r="1273" spans="1:50" x14ac:dyDescent="0.3">
      <c r="A1273" s="25"/>
      <c r="B1273" s="25"/>
      <c r="C1273" s="25"/>
      <c r="D1273" s="25"/>
      <c r="E1273" s="25"/>
      <c r="F1273" s="25"/>
      <c r="G1273" s="71"/>
      <c r="H1273" s="84"/>
      <c r="I1273" s="127"/>
      <c r="J1273" s="180"/>
      <c r="K1273" s="25"/>
      <c r="L1273" s="25"/>
      <c r="M1273" s="103"/>
      <c r="N1273" s="103"/>
      <c r="O1273" s="140"/>
      <c r="P1273" s="103"/>
      <c r="Q1273" s="103"/>
      <c r="R1273" s="103"/>
      <c r="S1273" s="25"/>
      <c r="T1273" s="154"/>
      <c r="U1273" s="125"/>
      <c r="V1273" s="125"/>
      <c r="W1273" s="125"/>
      <c r="X1273" s="111"/>
      <c r="Y1273" s="112"/>
      <c r="Z1273" s="113"/>
      <c r="AA1273" s="113"/>
      <c r="AB1273" s="127"/>
      <c r="AC1273" s="127"/>
      <c r="AD1273" s="127"/>
      <c r="AE1273" s="127"/>
      <c r="AF1273" s="127"/>
      <c r="AG1273" s="127"/>
      <c r="AH1273" s="127"/>
      <c r="AI1273" s="127"/>
      <c r="AJ1273" s="127"/>
      <c r="AK1273" s="127"/>
      <c r="AL1273" s="127"/>
      <c r="AM1273" s="127"/>
      <c r="AN1273" s="127"/>
      <c r="AO1273" s="127"/>
      <c r="AP1273" s="127"/>
      <c r="AQ1273" s="127"/>
      <c r="AR1273" s="127"/>
      <c r="AS1273" s="127"/>
      <c r="AT1273" s="127"/>
      <c r="AU1273" s="127"/>
      <c r="AV1273" s="127"/>
      <c r="AW1273" s="127"/>
      <c r="AX1273" s="127"/>
    </row>
    <row r="1274" spans="1:50" x14ac:dyDescent="0.3">
      <c r="A1274" s="25"/>
      <c r="B1274" s="25"/>
      <c r="C1274" s="25"/>
      <c r="D1274" s="25"/>
      <c r="E1274" s="25"/>
      <c r="F1274" s="25"/>
      <c r="G1274" s="71"/>
      <c r="H1274" s="84"/>
      <c r="I1274" s="127"/>
      <c r="J1274" s="180"/>
      <c r="K1274" s="25"/>
      <c r="L1274" s="25"/>
      <c r="M1274" s="103"/>
      <c r="N1274" s="103"/>
      <c r="O1274" s="140"/>
      <c r="P1274" s="103"/>
      <c r="Q1274" s="103"/>
      <c r="R1274" s="103"/>
      <c r="S1274" s="25"/>
      <c r="T1274" s="154"/>
      <c r="U1274" s="125"/>
      <c r="V1274" s="125"/>
      <c r="W1274" s="125"/>
      <c r="X1274" s="111"/>
      <c r="Y1274" s="112"/>
      <c r="Z1274" s="113"/>
      <c r="AA1274" s="113"/>
      <c r="AB1274" s="127"/>
      <c r="AC1274" s="127"/>
      <c r="AD1274" s="127"/>
      <c r="AE1274" s="127"/>
      <c r="AF1274" s="127"/>
      <c r="AG1274" s="127"/>
      <c r="AH1274" s="127"/>
      <c r="AI1274" s="127"/>
      <c r="AJ1274" s="127"/>
      <c r="AK1274" s="127"/>
      <c r="AL1274" s="127"/>
      <c r="AM1274" s="127"/>
      <c r="AN1274" s="127"/>
      <c r="AO1274" s="127"/>
      <c r="AP1274" s="127"/>
      <c r="AQ1274" s="127"/>
      <c r="AR1274" s="127"/>
      <c r="AS1274" s="127"/>
      <c r="AT1274" s="127"/>
      <c r="AU1274" s="127"/>
      <c r="AV1274" s="127"/>
      <c r="AW1274" s="127"/>
      <c r="AX1274" s="127"/>
    </row>
    <row r="1275" spans="1:50" x14ac:dyDescent="0.3">
      <c r="A1275" s="25"/>
      <c r="B1275" s="25"/>
      <c r="C1275" s="25"/>
      <c r="D1275" s="25"/>
      <c r="E1275" s="25"/>
      <c r="F1275" s="25"/>
      <c r="G1275" s="71"/>
      <c r="H1275" s="84"/>
      <c r="I1275" s="84"/>
      <c r="J1275" s="180"/>
      <c r="K1275" s="25"/>
      <c r="L1275" s="25"/>
      <c r="M1275" s="103"/>
      <c r="N1275" s="103"/>
      <c r="O1275" s="140"/>
      <c r="P1275" s="103"/>
      <c r="Q1275" s="103"/>
      <c r="R1275" s="103"/>
      <c r="S1275" s="25"/>
      <c r="T1275" s="154"/>
      <c r="U1275" s="125"/>
      <c r="V1275" s="125"/>
      <c r="W1275" s="125"/>
      <c r="X1275" s="111"/>
      <c r="Y1275" s="112"/>
      <c r="Z1275" s="113"/>
      <c r="AA1275" s="113"/>
      <c r="AB1275" s="127"/>
      <c r="AC1275" s="127"/>
      <c r="AD1275" s="127"/>
      <c r="AE1275" s="127"/>
      <c r="AF1275" s="127"/>
      <c r="AG1275" s="127"/>
      <c r="AH1275" s="127"/>
      <c r="AI1275" s="127"/>
      <c r="AJ1275" s="127"/>
      <c r="AK1275" s="127"/>
      <c r="AL1275" s="127"/>
      <c r="AM1275" s="127"/>
      <c r="AN1275" s="127"/>
      <c r="AO1275" s="127"/>
      <c r="AP1275" s="127"/>
      <c r="AQ1275" s="127"/>
      <c r="AR1275" s="127"/>
      <c r="AS1275" s="127"/>
      <c r="AT1275" s="127"/>
      <c r="AU1275" s="127"/>
      <c r="AV1275" s="127"/>
      <c r="AW1275" s="127"/>
      <c r="AX1275" s="127"/>
    </row>
    <row r="1276" spans="1:50" x14ac:dyDescent="0.3">
      <c r="A1276" s="25"/>
      <c r="B1276" s="25"/>
      <c r="C1276" s="25"/>
      <c r="D1276" s="25"/>
      <c r="E1276" s="25"/>
      <c r="F1276" s="25"/>
      <c r="G1276" s="71"/>
      <c r="H1276" s="84"/>
      <c r="I1276" s="84"/>
      <c r="J1276" s="180"/>
      <c r="K1276" s="25"/>
      <c r="L1276" s="25"/>
      <c r="M1276" s="103"/>
      <c r="N1276" s="103"/>
      <c r="O1276" s="140"/>
      <c r="P1276" s="103"/>
      <c r="Q1276" s="103"/>
      <c r="R1276" s="103"/>
      <c r="S1276" s="25"/>
      <c r="T1276" s="154"/>
      <c r="U1276" s="125"/>
      <c r="V1276" s="125"/>
      <c r="W1276" s="125"/>
      <c r="X1276" s="111"/>
      <c r="Y1276" s="112"/>
      <c r="Z1276" s="113"/>
      <c r="AA1276" s="113"/>
      <c r="AB1276" s="127"/>
      <c r="AC1276" s="127"/>
      <c r="AD1276" s="127"/>
      <c r="AE1276" s="127"/>
      <c r="AF1276" s="127"/>
      <c r="AG1276" s="127"/>
      <c r="AH1276" s="127"/>
      <c r="AI1276" s="127"/>
      <c r="AJ1276" s="127"/>
      <c r="AK1276" s="127"/>
      <c r="AL1276" s="127"/>
      <c r="AM1276" s="127"/>
      <c r="AN1276" s="127"/>
      <c r="AO1276" s="127"/>
      <c r="AP1276" s="127"/>
      <c r="AQ1276" s="127"/>
      <c r="AR1276" s="127"/>
      <c r="AS1276" s="127"/>
      <c r="AT1276" s="127"/>
      <c r="AU1276" s="127"/>
      <c r="AV1276" s="127"/>
      <c r="AW1276" s="127"/>
      <c r="AX1276" s="127"/>
    </row>
    <row r="1277" spans="1:50" x14ac:dyDescent="0.3">
      <c r="A1277" s="25"/>
      <c r="B1277" s="25"/>
      <c r="C1277" s="25"/>
      <c r="D1277" s="25"/>
      <c r="E1277" s="25"/>
      <c r="F1277" s="25"/>
      <c r="G1277" s="71"/>
      <c r="H1277" s="88"/>
      <c r="I1277" s="127"/>
      <c r="J1277" s="180"/>
      <c r="K1277" s="25"/>
      <c r="L1277" s="25"/>
      <c r="M1277" s="103"/>
      <c r="N1277" s="103"/>
      <c r="O1277" s="140"/>
      <c r="P1277" s="103"/>
      <c r="Q1277" s="103"/>
      <c r="R1277" s="103"/>
      <c r="S1277" s="25"/>
      <c r="T1277" s="154"/>
      <c r="U1277" s="125"/>
      <c r="V1277" s="125"/>
      <c r="W1277" s="125"/>
      <c r="X1277" s="111"/>
      <c r="Y1277" s="112"/>
      <c r="Z1277" s="113"/>
      <c r="AA1277" s="113"/>
      <c r="AB1277" s="127"/>
      <c r="AC1277" s="127"/>
      <c r="AD1277" s="127"/>
      <c r="AE1277" s="127"/>
      <c r="AF1277" s="127"/>
      <c r="AG1277" s="127"/>
      <c r="AH1277" s="127"/>
      <c r="AI1277" s="127"/>
      <c r="AJ1277" s="127"/>
      <c r="AK1277" s="127"/>
      <c r="AL1277" s="127"/>
      <c r="AM1277" s="127"/>
      <c r="AN1277" s="127"/>
      <c r="AO1277" s="127"/>
      <c r="AP1277" s="127"/>
      <c r="AQ1277" s="127"/>
      <c r="AR1277" s="127"/>
      <c r="AS1277" s="127"/>
      <c r="AT1277" s="127"/>
      <c r="AU1277" s="127"/>
      <c r="AV1277" s="127"/>
      <c r="AW1277" s="127"/>
      <c r="AX1277" s="127"/>
    </row>
    <row r="1278" spans="1:50" x14ac:dyDescent="0.3">
      <c r="A1278" s="25"/>
      <c r="B1278" s="25"/>
      <c r="C1278" s="25"/>
      <c r="D1278" s="25"/>
      <c r="E1278" s="25"/>
      <c r="F1278" s="25"/>
      <c r="G1278" s="71"/>
      <c r="H1278" s="88"/>
      <c r="I1278" s="127"/>
      <c r="J1278" s="180"/>
      <c r="K1278" s="25"/>
      <c r="L1278" s="25"/>
      <c r="M1278" s="103"/>
      <c r="N1278" s="103"/>
      <c r="O1278" s="140"/>
      <c r="P1278" s="103"/>
      <c r="Q1278" s="103"/>
      <c r="R1278" s="103"/>
      <c r="S1278" s="25"/>
      <c r="T1278" s="154"/>
      <c r="U1278" s="125"/>
      <c r="V1278" s="125"/>
      <c r="W1278" s="125"/>
      <c r="X1278" s="111"/>
      <c r="Y1278" s="112"/>
      <c r="Z1278" s="113"/>
      <c r="AA1278" s="113"/>
      <c r="AB1278" s="127"/>
      <c r="AC1278" s="127"/>
      <c r="AD1278" s="127"/>
      <c r="AE1278" s="127"/>
      <c r="AF1278" s="127"/>
      <c r="AG1278" s="127"/>
      <c r="AH1278" s="127"/>
      <c r="AI1278" s="127"/>
      <c r="AJ1278" s="127"/>
      <c r="AK1278" s="127"/>
      <c r="AL1278" s="127"/>
      <c r="AM1278" s="127"/>
      <c r="AN1278" s="127"/>
      <c r="AO1278" s="127"/>
      <c r="AP1278" s="127"/>
      <c r="AQ1278" s="127"/>
      <c r="AR1278" s="127"/>
      <c r="AS1278" s="127"/>
      <c r="AT1278" s="127"/>
      <c r="AU1278" s="127"/>
      <c r="AV1278" s="127"/>
      <c r="AW1278" s="127"/>
      <c r="AX1278" s="127"/>
    </row>
    <row r="1279" spans="1:50" x14ac:dyDescent="0.3">
      <c r="A1279" s="25"/>
      <c r="B1279" s="25"/>
      <c r="C1279" s="25"/>
      <c r="D1279" s="25"/>
      <c r="E1279" s="25"/>
      <c r="F1279" s="25"/>
      <c r="G1279" s="71"/>
      <c r="H1279" s="88"/>
      <c r="I1279" s="127"/>
      <c r="J1279" s="180"/>
      <c r="K1279" s="25"/>
      <c r="L1279" s="25"/>
      <c r="M1279" s="103"/>
      <c r="N1279" s="103"/>
      <c r="O1279" s="140"/>
      <c r="P1279" s="103"/>
      <c r="Q1279" s="103"/>
      <c r="R1279" s="103"/>
      <c r="S1279" s="25"/>
      <c r="T1279" s="154"/>
      <c r="U1279" s="125"/>
      <c r="V1279" s="125"/>
      <c r="W1279" s="125"/>
      <c r="X1279" s="111"/>
      <c r="Y1279" s="112"/>
      <c r="Z1279" s="113"/>
      <c r="AA1279" s="113"/>
      <c r="AB1279" s="127"/>
      <c r="AC1279" s="127"/>
      <c r="AD1279" s="127"/>
      <c r="AE1279" s="127"/>
      <c r="AF1279" s="127"/>
      <c r="AG1279" s="127"/>
      <c r="AH1279" s="127"/>
      <c r="AI1279" s="127"/>
      <c r="AJ1279" s="127"/>
      <c r="AK1279" s="127"/>
      <c r="AL1279" s="127"/>
      <c r="AM1279" s="127"/>
      <c r="AN1279" s="127"/>
      <c r="AO1279" s="127"/>
      <c r="AP1279" s="127"/>
      <c r="AQ1279" s="127"/>
      <c r="AR1279" s="127"/>
      <c r="AS1279" s="127"/>
      <c r="AT1279" s="127"/>
      <c r="AU1279" s="127"/>
      <c r="AV1279" s="127"/>
      <c r="AW1279" s="127"/>
      <c r="AX1279" s="127"/>
    </row>
    <row r="1280" spans="1:50" x14ac:dyDescent="0.3">
      <c r="A1280" s="25"/>
      <c r="B1280" s="25"/>
      <c r="C1280" s="25"/>
      <c r="D1280" s="25"/>
      <c r="E1280" s="25"/>
      <c r="F1280" s="25"/>
      <c r="G1280" s="71"/>
      <c r="H1280" s="88"/>
      <c r="I1280" s="127"/>
      <c r="J1280" s="180"/>
      <c r="K1280" s="25"/>
      <c r="L1280" s="25"/>
      <c r="M1280" s="103"/>
      <c r="N1280" s="103"/>
      <c r="O1280" s="140"/>
      <c r="P1280" s="103"/>
      <c r="Q1280" s="103"/>
      <c r="R1280" s="103"/>
      <c r="S1280" s="25"/>
      <c r="T1280" s="154"/>
      <c r="U1280" s="125"/>
      <c r="V1280" s="125"/>
      <c r="W1280" s="125"/>
      <c r="X1280" s="111"/>
      <c r="Y1280" s="112"/>
      <c r="Z1280" s="113"/>
      <c r="AA1280" s="113"/>
      <c r="AB1280" s="127"/>
      <c r="AC1280" s="127"/>
      <c r="AD1280" s="127"/>
      <c r="AE1280" s="127"/>
      <c r="AF1280" s="127"/>
      <c r="AG1280" s="127"/>
      <c r="AH1280" s="127"/>
      <c r="AI1280" s="127"/>
      <c r="AJ1280" s="127"/>
      <c r="AK1280" s="127"/>
      <c r="AL1280" s="127"/>
      <c r="AM1280" s="127"/>
      <c r="AN1280" s="127"/>
      <c r="AO1280" s="127"/>
      <c r="AP1280" s="127"/>
      <c r="AQ1280" s="127"/>
      <c r="AR1280" s="127"/>
      <c r="AS1280" s="127"/>
      <c r="AT1280" s="127"/>
      <c r="AU1280" s="127"/>
      <c r="AV1280" s="127"/>
      <c r="AW1280" s="127"/>
      <c r="AX1280" s="127"/>
    </row>
    <row r="1281" spans="1:50" x14ac:dyDescent="0.3">
      <c r="A1281" s="25"/>
      <c r="B1281" s="25"/>
      <c r="C1281" s="25"/>
      <c r="D1281" s="25"/>
      <c r="E1281" s="25"/>
      <c r="F1281" s="25"/>
      <c r="G1281" s="71"/>
      <c r="H1281" s="88"/>
      <c r="I1281" s="127"/>
      <c r="J1281" s="180"/>
      <c r="K1281" s="25"/>
      <c r="L1281" s="25"/>
      <c r="M1281" s="103"/>
      <c r="N1281" s="103"/>
      <c r="O1281" s="140"/>
      <c r="P1281" s="103"/>
      <c r="Q1281" s="103"/>
      <c r="R1281" s="103"/>
      <c r="S1281" s="25"/>
      <c r="T1281" s="154"/>
      <c r="U1281" s="125"/>
      <c r="V1281" s="125"/>
      <c r="W1281" s="125"/>
      <c r="X1281" s="111"/>
      <c r="Y1281" s="112"/>
      <c r="Z1281" s="113"/>
      <c r="AA1281" s="113"/>
      <c r="AB1281" s="127"/>
      <c r="AC1281" s="127"/>
      <c r="AD1281" s="127"/>
      <c r="AE1281" s="127"/>
      <c r="AF1281" s="127"/>
      <c r="AG1281" s="127"/>
      <c r="AH1281" s="127"/>
      <c r="AI1281" s="127"/>
      <c r="AJ1281" s="127"/>
      <c r="AK1281" s="127"/>
      <c r="AL1281" s="127"/>
      <c r="AM1281" s="127"/>
      <c r="AN1281" s="127"/>
      <c r="AO1281" s="127"/>
      <c r="AP1281" s="127"/>
      <c r="AQ1281" s="127"/>
      <c r="AR1281" s="127"/>
      <c r="AS1281" s="127"/>
      <c r="AT1281" s="127"/>
      <c r="AU1281" s="127"/>
      <c r="AV1281" s="127"/>
      <c r="AW1281" s="127"/>
      <c r="AX1281" s="127"/>
    </row>
    <row r="1282" spans="1:50" x14ac:dyDescent="0.3">
      <c r="A1282" s="25"/>
      <c r="B1282" s="25"/>
      <c r="C1282" s="25"/>
      <c r="D1282" s="25"/>
      <c r="E1282" s="25"/>
      <c r="F1282" s="25"/>
      <c r="G1282" s="71"/>
      <c r="H1282" s="88"/>
      <c r="I1282" s="127"/>
      <c r="J1282" s="180"/>
      <c r="K1282" s="25"/>
      <c r="L1282" s="25"/>
      <c r="M1282" s="103"/>
      <c r="N1282" s="103"/>
      <c r="O1282" s="140"/>
      <c r="P1282" s="103"/>
      <c r="Q1282" s="103"/>
      <c r="R1282" s="103"/>
      <c r="S1282" s="25"/>
      <c r="T1282" s="154"/>
      <c r="U1282" s="125"/>
      <c r="V1282" s="125"/>
      <c r="W1282" s="125"/>
      <c r="X1282" s="111"/>
      <c r="Y1282" s="112"/>
      <c r="Z1282" s="113"/>
      <c r="AA1282" s="113"/>
      <c r="AB1282" s="127"/>
      <c r="AC1282" s="127"/>
      <c r="AD1282" s="127"/>
      <c r="AE1282" s="127"/>
      <c r="AF1282" s="127"/>
      <c r="AG1282" s="127"/>
      <c r="AH1282" s="127"/>
      <c r="AI1282" s="127"/>
      <c r="AJ1282" s="127"/>
      <c r="AK1282" s="127"/>
      <c r="AL1282" s="127"/>
      <c r="AM1282" s="127"/>
      <c r="AN1282" s="127"/>
      <c r="AO1282" s="127"/>
      <c r="AP1282" s="127"/>
      <c r="AQ1282" s="127"/>
      <c r="AR1282" s="127"/>
      <c r="AS1282" s="127"/>
      <c r="AT1282" s="127"/>
      <c r="AU1282" s="127"/>
      <c r="AV1282" s="127"/>
      <c r="AW1282" s="127"/>
      <c r="AX1282" s="127"/>
    </row>
    <row r="1283" spans="1:50" x14ac:dyDescent="0.3">
      <c r="A1283" s="25"/>
      <c r="B1283" s="25"/>
      <c r="C1283" s="25"/>
      <c r="D1283" s="25"/>
      <c r="E1283" s="25"/>
      <c r="F1283" s="25"/>
      <c r="G1283" s="71"/>
      <c r="H1283" s="84"/>
      <c r="I1283" s="84"/>
      <c r="J1283" s="180"/>
      <c r="K1283" s="25"/>
      <c r="L1283" s="25"/>
      <c r="M1283" s="103"/>
      <c r="N1283" s="103"/>
      <c r="O1283" s="140"/>
      <c r="P1283" s="103"/>
      <c r="Q1283" s="103"/>
      <c r="R1283" s="103"/>
      <c r="S1283" s="25"/>
      <c r="T1283" s="154"/>
      <c r="U1283" s="125"/>
      <c r="V1283" s="125"/>
      <c r="W1283" s="125"/>
      <c r="X1283" s="111"/>
      <c r="Y1283" s="112"/>
      <c r="Z1283" s="113"/>
      <c r="AA1283" s="113"/>
      <c r="AB1283" s="127"/>
      <c r="AC1283" s="127"/>
      <c r="AD1283" s="127"/>
      <c r="AE1283" s="127"/>
      <c r="AF1283" s="127"/>
      <c r="AG1283" s="127"/>
      <c r="AH1283" s="127"/>
      <c r="AI1283" s="127"/>
      <c r="AJ1283" s="127"/>
      <c r="AK1283" s="127"/>
      <c r="AL1283" s="127"/>
      <c r="AM1283" s="127"/>
      <c r="AN1283" s="127"/>
      <c r="AO1283" s="127"/>
      <c r="AP1283" s="127"/>
      <c r="AQ1283" s="127"/>
      <c r="AR1283" s="127"/>
      <c r="AS1283" s="127"/>
      <c r="AT1283" s="127"/>
      <c r="AU1283" s="127"/>
      <c r="AV1283" s="127"/>
      <c r="AW1283" s="127"/>
      <c r="AX1283" s="127"/>
    </row>
    <row r="1284" spans="1:50" x14ac:dyDescent="0.3">
      <c r="A1284" s="25"/>
      <c r="B1284" s="25"/>
      <c r="C1284" s="25"/>
      <c r="D1284" s="25"/>
      <c r="E1284" s="25"/>
      <c r="F1284" s="25"/>
      <c r="G1284" s="71"/>
      <c r="H1284" s="84"/>
      <c r="I1284" s="84"/>
      <c r="J1284" s="180"/>
      <c r="K1284" s="25"/>
      <c r="L1284" s="25"/>
      <c r="M1284" s="103"/>
      <c r="N1284" s="103"/>
      <c r="O1284" s="140"/>
      <c r="P1284" s="103"/>
      <c r="Q1284" s="103"/>
      <c r="R1284" s="103"/>
      <c r="S1284" s="25"/>
      <c r="T1284" s="154"/>
      <c r="U1284" s="125"/>
      <c r="V1284" s="125"/>
      <c r="W1284" s="125"/>
      <c r="X1284" s="111"/>
      <c r="Y1284" s="112"/>
      <c r="Z1284" s="113"/>
      <c r="AA1284" s="113"/>
      <c r="AB1284" s="127"/>
      <c r="AC1284" s="127"/>
      <c r="AD1284" s="127"/>
      <c r="AE1284" s="127"/>
      <c r="AF1284" s="127"/>
      <c r="AG1284" s="127"/>
      <c r="AH1284" s="127"/>
      <c r="AI1284" s="127"/>
      <c r="AJ1284" s="127"/>
      <c r="AK1284" s="127"/>
      <c r="AL1284" s="127"/>
      <c r="AM1284" s="127"/>
      <c r="AN1284" s="127"/>
      <c r="AO1284" s="127"/>
      <c r="AP1284" s="127"/>
      <c r="AQ1284" s="127"/>
      <c r="AR1284" s="127"/>
      <c r="AS1284" s="127"/>
      <c r="AT1284" s="127"/>
      <c r="AU1284" s="127"/>
      <c r="AV1284" s="127"/>
      <c r="AW1284" s="127"/>
      <c r="AX1284" s="127"/>
    </row>
    <row r="1285" spans="1:50" x14ac:dyDescent="0.3">
      <c r="A1285" s="25"/>
      <c r="B1285" s="25"/>
      <c r="C1285" s="25"/>
      <c r="D1285" s="25"/>
      <c r="E1285" s="25"/>
      <c r="F1285" s="25"/>
      <c r="G1285" s="71"/>
      <c r="H1285" s="88"/>
      <c r="I1285" s="127"/>
      <c r="J1285" s="180"/>
      <c r="K1285" s="25"/>
      <c r="L1285" s="25"/>
      <c r="M1285" s="103"/>
      <c r="N1285" s="103"/>
      <c r="O1285" s="140"/>
      <c r="P1285" s="103"/>
      <c r="Q1285" s="103"/>
      <c r="R1285" s="103"/>
      <c r="S1285" s="25"/>
      <c r="T1285" s="154"/>
      <c r="U1285" s="125"/>
      <c r="V1285" s="125"/>
      <c r="W1285" s="125"/>
      <c r="X1285" s="111"/>
      <c r="Y1285" s="112"/>
      <c r="Z1285" s="113"/>
      <c r="AA1285" s="113"/>
      <c r="AB1285" s="127"/>
      <c r="AC1285" s="127"/>
      <c r="AD1285" s="127"/>
      <c r="AE1285" s="127"/>
      <c r="AF1285" s="127"/>
      <c r="AG1285" s="127"/>
      <c r="AH1285" s="127"/>
      <c r="AI1285" s="127"/>
      <c r="AJ1285" s="127"/>
      <c r="AK1285" s="127"/>
      <c r="AL1285" s="127"/>
      <c r="AM1285" s="127"/>
      <c r="AN1285" s="127"/>
      <c r="AO1285" s="127"/>
      <c r="AP1285" s="127"/>
      <c r="AQ1285" s="127"/>
      <c r="AR1285" s="127"/>
      <c r="AS1285" s="127"/>
      <c r="AT1285" s="127"/>
      <c r="AU1285" s="127"/>
      <c r="AV1285" s="127"/>
      <c r="AW1285" s="127"/>
      <c r="AX1285" s="127"/>
    </row>
    <row r="1286" spans="1:50" x14ac:dyDescent="0.3">
      <c r="A1286" s="25"/>
      <c r="B1286" s="25"/>
      <c r="C1286" s="25"/>
      <c r="D1286" s="25"/>
      <c r="E1286" s="25"/>
      <c r="F1286" s="25"/>
      <c r="G1286" s="71"/>
      <c r="H1286" s="88"/>
      <c r="I1286" s="127"/>
      <c r="J1286" s="180"/>
      <c r="K1286" s="25"/>
      <c r="L1286" s="25"/>
      <c r="M1286" s="103"/>
      <c r="N1286" s="103"/>
      <c r="O1286" s="140"/>
      <c r="P1286" s="103"/>
      <c r="Q1286" s="103"/>
      <c r="R1286" s="103"/>
      <c r="S1286" s="25"/>
      <c r="T1286" s="154"/>
      <c r="U1286" s="125"/>
      <c r="V1286" s="125"/>
      <c r="W1286" s="125"/>
      <c r="X1286" s="111"/>
      <c r="Y1286" s="112"/>
      <c r="Z1286" s="113"/>
      <c r="AA1286" s="113"/>
      <c r="AB1286" s="127"/>
      <c r="AC1286" s="127"/>
      <c r="AD1286" s="127"/>
      <c r="AE1286" s="127"/>
      <c r="AF1286" s="127"/>
      <c r="AG1286" s="127"/>
      <c r="AH1286" s="127"/>
      <c r="AI1286" s="127"/>
      <c r="AJ1286" s="127"/>
      <c r="AK1286" s="127"/>
      <c r="AL1286" s="127"/>
      <c r="AM1286" s="127"/>
      <c r="AN1286" s="127"/>
      <c r="AO1286" s="127"/>
      <c r="AP1286" s="127"/>
      <c r="AQ1286" s="127"/>
      <c r="AR1286" s="127"/>
      <c r="AS1286" s="127"/>
      <c r="AT1286" s="127"/>
      <c r="AU1286" s="127"/>
      <c r="AV1286" s="127"/>
      <c r="AW1286" s="127"/>
      <c r="AX1286" s="127"/>
    </row>
    <row r="1287" spans="1:50" x14ac:dyDescent="0.3">
      <c r="A1287" s="25"/>
      <c r="B1287" s="25"/>
      <c r="C1287" s="25"/>
      <c r="D1287" s="25"/>
      <c r="E1287" s="25"/>
      <c r="F1287" s="25"/>
      <c r="G1287" s="71"/>
      <c r="H1287" s="88"/>
      <c r="I1287" s="127"/>
      <c r="J1287" s="180"/>
      <c r="K1287" s="25"/>
      <c r="L1287" s="25"/>
      <c r="M1287" s="103"/>
      <c r="N1287" s="103"/>
      <c r="O1287" s="140"/>
      <c r="P1287" s="103"/>
      <c r="Q1287" s="103"/>
      <c r="R1287" s="103"/>
      <c r="S1287" s="25"/>
      <c r="T1287" s="154"/>
      <c r="U1287" s="125"/>
      <c r="V1287" s="125"/>
      <c r="W1287" s="125"/>
      <c r="X1287" s="111"/>
      <c r="Y1287" s="112"/>
      <c r="Z1287" s="113"/>
      <c r="AA1287" s="113"/>
      <c r="AB1287" s="127"/>
      <c r="AC1287" s="127"/>
      <c r="AD1287" s="127"/>
      <c r="AE1287" s="127"/>
      <c r="AF1287" s="127"/>
      <c r="AG1287" s="127"/>
      <c r="AH1287" s="127"/>
      <c r="AI1287" s="127"/>
      <c r="AJ1287" s="127"/>
      <c r="AK1287" s="127"/>
      <c r="AL1287" s="127"/>
      <c r="AM1287" s="127"/>
      <c r="AN1287" s="127"/>
      <c r="AO1287" s="127"/>
      <c r="AP1287" s="127"/>
      <c r="AQ1287" s="127"/>
      <c r="AR1287" s="127"/>
      <c r="AS1287" s="127"/>
      <c r="AT1287" s="127"/>
      <c r="AU1287" s="127"/>
      <c r="AV1287" s="127"/>
      <c r="AW1287" s="127"/>
      <c r="AX1287" s="127"/>
    </row>
    <row r="1288" spans="1:50" x14ac:dyDescent="0.3">
      <c r="A1288" s="25"/>
      <c r="B1288" s="25"/>
      <c r="C1288" s="25"/>
      <c r="D1288" s="25"/>
      <c r="E1288" s="25"/>
      <c r="F1288" s="25"/>
      <c r="G1288" s="71"/>
      <c r="H1288" s="88"/>
      <c r="I1288" s="127"/>
      <c r="J1288" s="180"/>
      <c r="K1288" s="25"/>
      <c r="L1288" s="25"/>
      <c r="M1288" s="103"/>
      <c r="N1288" s="103"/>
      <c r="O1288" s="140"/>
      <c r="P1288" s="103"/>
      <c r="Q1288" s="103"/>
      <c r="R1288" s="103"/>
      <c r="S1288" s="25"/>
      <c r="T1288" s="154"/>
      <c r="U1288" s="125"/>
      <c r="V1288" s="125"/>
      <c r="W1288" s="125"/>
      <c r="X1288" s="111"/>
      <c r="Y1288" s="112"/>
      <c r="Z1288" s="113"/>
      <c r="AA1288" s="113"/>
      <c r="AB1288" s="127"/>
      <c r="AC1288" s="127"/>
      <c r="AD1288" s="127"/>
      <c r="AE1288" s="127"/>
      <c r="AF1288" s="127"/>
      <c r="AG1288" s="127"/>
      <c r="AH1288" s="127"/>
      <c r="AI1288" s="127"/>
      <c r="AJ1288" s="127"/>
      <c r="AK1288" s="127"/>
      <c r="AL1288" s="127"/>
      <c r="AM1288" s="127"/>
      <c r="AN1288" s="127"/>
      <c r="AO1288" s="127"/>
      <c r="AP1288" s="127"/>
      <c r="AQ1288" s="127"/>
      <c r="AR1288" s="127"/>
      <c r="AS1288" s="127"/>
      <c r="AT1288" s="127"/>
      <c r="AU1288" s="127"/>
      <c r="AV1288" s="127"/>
      <c r="AW1288" s="127"/>
      <c r="AX1288" s="127"/>
    </row>
    <row r="1289" spans="1:50" x14ac:dyDescent="0.3">
      <c r="A1289" s="25"/>
      <c r="B1289" s="25"/>
      <c r="C1289" s="25"/>
      <c r="D1289" s="25"/>
      <c r="E1289" s="25"/>
      <c r="F1289" s="25"/>
      <c r="G1289" s="71"/>
      <c r="H1289" s="84"/>
      <c r="I1289" s="127"/>
      <c r="J1289" s="180"/>
      <c r="K1289" s="25"/>
      <c r="L1289" s="25"/>
      <c r="M1289" s="103"/>
      <c r="N1289" s="103"/>
      <c r="O1289" s="140"/>
      <c r="P1289" s="103"/>
      <c r="Q1289" s="103"/>
      <c r="R1289" s="103"/>
      <c r="S1289" s="25"/>
      <c r="T1289" s="154"/>
      <c r="U1289" s="125"/>
      <c r="V1289" s="125"/>
      <c r="W1289" s="125"/>
      <c r="X1289" s="111"/>
      <c r="Y1289" s="112"/>
      <c r="Z1289" s="113"/>
      <c r="AA1289" s="113"/>
      <c r="AB1289" s="127"/>
      <c r="AC1289" s="127"/>
      <c r="AD1289" s="127"/>
      <c r="AE1289" s="127"/>
      <c r="AF1289" s="127"/>
      <c r="AG1289" s="127"/>
      <c r="AH1289" s="127"/>
      <c r="AI1289" s="127"/>
      <c r="AJ1289" s="127"/>
      <c r="AK1289" s="127"/>
      <c r="AL1289" s="127"/>
      <c r="AM1289" s="127"/>
      <c r="AN1289" s="127"/>
      <c r="AO1289" s="127"/>
      <c r="AP1289" s="127"/>
      <c r="AQ1289" s="127"/>
      <c r="AR1289" s="127"/>
      <c r="AS1289" s="127"/>
      <c r="AT1289" s="127"/>
      <c r="AU1289" s="127"/>
      <c r="AV1289" s="127"/>
      <c r="AW1289" s="127"/>
      <c r="AX1289" s="127"/>
    </row>
    <row r="1290" spans="1:50" x14ac:dyDescent="0.3">
      <c r="A1290" s="25"/>
      <c r="B1290" s="25"/>
      <c r="C1290" s="25"/>
      <c r="D1290" s="25"/>
      <c r="E1290" s="25"/>
      <c r="F1290" s="25"/>
      <c r="G1290" s="71"/>
      <c r="H1290" s="84"/>
      <c r="I1290" s="127"/>
      <c r="J1290" s="180"/>
      <c r="K1290" s="25"/>
      <c r="L1290" s="25"/>
      <c r="M1290" s="103"/>
      <c r="N1290" s="103"/>
      <c r="O1290" s="140"/>
      <c r="P1290" s="103"/>
      <c r="Q1290" s="103"/>
      <c r="R1290" s="103"/>
      <c r="S1290" s="25"/>
      <c r="T1290" s="154"/>
      <c r="U1290" s="125"/>
      <c r="V1290" s="125"/>
      <c r="W1290" s="125"/>
      <c r="X1290" s="111"/>
      <c r="Y1290" s="112"/>
      <c r="Z1290" s="113"/>
      <c r="AA1290" s="113"/>
      <c r="AB1290" s="127"/>
      <c r="AC1290" s="127"/>
      <c r="AD1290" s="127"/>
      <c r="AE1290" s="127"/>
      <c r="AF1290" s="127"/>
      <c r="AG1290" s="127"/>
      <c r="AH1290" s="127"/>
      <c r="AI1290" s="127"/>
      <c r="AJ1290" s="127"/>
      <c r="AK1290" s="127"/>
      <c r="AL1290" s="127"/>
      <c r="AM1290" s="127"/>
      <c r="AN1290" s="127"/>
      <c r="AO1290" s="127"/>
      <c r="AP1290" s="127"/>
      <c r="AQ1290" s="127"/>
      <c r="AR1290" s="127"/>
      <c r="AS1290" s="127"/>
      <c r="AT1290" s="127"/>
      <c r="AU1290" s="127"/>
      <c r="AV1290" s="127"/>
      <c r="AW1290" s="127"/>
      <c r="AX1290" s="127"/>
    </row>
    <row r="1291" spans="1:50" x14ac:dyDescent="0.3">
      <c r="A1291" s="25"/>
      <c r="B1291" s="25"/>
      <c r="C1291" s="25"/>
      <c r="D1291" s="25"/>
      <c r="E1291" s="25"/>
      <c r="F1291" s="25"/>
      <c r="G1291" s="71"/>
      <c r="H1291" s="88"/>
      <c r="I1291" s="127"/>
      <c r="J1291" s="180"/>
      <c r="K1291" s="25"/>
      <c r="L1291" s="25"/>
      <c r="M1291" s="103"/>
      <c r="N1291" s="103"/>
      <c r="O1291" s="140"/>
      <c r="P1291" s="103"/>
      <c r="Q1291" s="103"/>
      <c r="R1291" s="103"/>
      <c r="S1291" s="25"/>
      <c r="T1291" s="154"/>
      <c r="U1291" s="125"/>
      <c r="V1291" s="125"/>
      <c r="W1291" s="125"/>
      <c r="X1291" s="111"/>
      <c r="Y1291" s="112"/>
      <c r="Z1291" s="113"/>
      <c r="AA1291" s="113"/>
      <c r="AB1291" s="127"/>
      <c r="AC1291" s="127"/>
      <c r="AD1291" s="127"/>
      <c r="AE1291" s="127"/>
      <c r="AF1291" s="127"/>
      <c r="AG1291" s="127"/>
      <c r="AH1291" s="127"/>
      <c r="AI1291" s="127"/>
      <c r="AJ1291" s="127"/>
      <c r="AK1291" s="127"/>
      <c r="AL1291" s="127"/>
      <c r="AM1291" s="127"/>
      <c r="AN1291" s="127"/>
      <c r="AO1291" s="127"/>
      <c r="AP1291" s="127"/>
      <c r="AQ1291" s="127"/>
      <c r="AR1291" s="127"/>
      <c r="AS1291" s="127"/>
      <c r="AT1291" s="127"/>
      <c r="AU1291" s="127"/>
      <c r="AV1291" s="127"/>
      <c r="AW1291" s="127"/>
      <c r="AX1291" s="127"/>
    </row>
    <row r="1292" spans="1:50" x14ac:dyDescent="0.3">
      <c r="A1292" s="25"/>
      <c r="B1292" s="25"/>
      <c r="C1292" s="25"/>
      <c r="D1292" s="25"/>
      <c r="E1292" s="25"/>
      <c r="F1292" s="25"/>
      <c r="G1292" s="71"/>
      <c r="H1292" s="88"/>
      <c r="I1292" s="127"/>
      <c r="J1292" s="180"/>
      <c r="K1292" s="25"/>
      <c r="L1292" s="25"/>
      <c r="M1292" s="103"/>
      <c r="N1292" s="103"/>
      <c r="O1292" s="140"/>
      <c r="P1292" s="103"/>
      <c r="Q1292" s="103"/>
      <c r="R1292" s="103"/>
      <c r="S1292" s="25"/>
      <c r="T1292" s="154"/>
      <c r="U1292" s="125"/>
      <c r="V1292" s="125"/>
      <c r="W1292" s="125"/>
      <c r="X1292" s="111"/>
      <c r="Y1292" s="112"/>
      <c r="Z1292" s="113"/>
      <c r="AA1292" s="113"/>
      <c r="AB1292" s="127"/>
      <c r="AC1292" s="127"/>
      <c r="AD1292" s="127"/>
      <c r="AE1292" s="127"/>
      <c r="AF1292" s="127"/>
      <c r="AG1292" s="127"/>
      <c r="AH1292" s="127"/>
      <c r="AI1292" s="127"/>
      <c r="AJ1292" s="127"/>
      <c r="AK1292" s="127"/>
      <c r="AL1292" s="127"/>
      <c r="AM1292" s="127"/>
      <c r="AN1292" s="127"/>
      <c r="AO1292" s="127"/>
      <c r="AP1292" s="127"/>
      <c r="AQ1292" s="127"/>
      <c r="AR1292" s="127"/>
      <c r="AS1292" s="127"/>
      <c r="AT1292" s="127"/>
      <c r="AU1292" s="127"/>
      <c r="AV1292" s="127"/>
      <c r="AW1292" s="127"/>
      <c r="AX1292" s="127"/>
    </row>
    <row r="1293" spans="1:50" x14ac:dyDescent="0.3">
      <c r="A1293" s="25"/>
      <c r="B1293" s="25"/>
      <c r="C1293" s="25"/>
      <c r="D1293" s="25"/>
      <c r="E1293" s="25"/>
      <c r="F1293" s="25"/>
      <c r="G1293" s="71"/>
      <c r="H1293" s="88"/>
      <c r="I1293" s="127"/>
      <c r="J1293" s="180"/>
      <c r="K1293" s="25"/>
      <c r="L1293" s="25"/>
      <c r="M1293" s="103"/>
      <c r="N1293" s="103"/>
      <c r="O1293" s="140"/>
      <c r="P1293" s="103"/>
      <c r="Q1293" s="103"/>
      <c r="R1293" s="103"/>
      <c r="S1293" s="25"/>
      <c r="T1293" s="154"/>
      <c r="U1293" s="125"/>
      <c r="V1293" s="125"/>
      <c r="W1293" s="125"/>
      <c r="X1293" s="111"/>
      <c r="Y1293" s="112"/>
      <c r="Z1293" s="113"/>
      <c r="AA1293" s="113"/>
      <c r="AB1293" s="127"/>
      <c r="AC1293" s="127"/>
      <c r="AD1293" s="127"/>
      <c r="AE1293" s="127"/>
      <c r="AF1293" s="127"/>
      <c r="AG1293" s="127"/>
      <c r="AH1293" s="127"/>
      <c r="AI1293" s="127"/>
      <c r="AJ1293" s="127"/>
      <c r="AK1293" s="127"/>
      <c r="AL1293" s="127"/>
      <c r="AM1293" s="127"/>
      <c r="AN1293" s="127"/>
      <c r="AO1293" s="127"/>
      <c r="AP1293" s="127"/>
      <c r="AQ1293" s="127"/>
      <c r="AR1293" s="127"/>
      <c r="AS1293" s="127"/>
      <c r="AT1293" s="127"/>
      <c r="AU1293" s="127"/>
      <c r="AV1293" s="127"/>
      <c r="AW1293" s="127"/>
      <c r="AX1293" s="127"/>
    </row>
    <row r="1294" spans="1:50" x14ac:dyDescent="0.3">
      <c r="A1294" s="25"/>
      <c r="B1294" s="25"/>
      <c r="C1294" s="25"/>
      <c r="D1294" s="25"/>
      <c r="E1294" s="25"/>
      <c r="F1294" s="25"/>
      <c r="G1294" s="71"/>
      <c r="H1294" s="88"/>
      <c r="I1294" s="127"/>
      <c r="J1294" s="180"/>
      <c r="K1294" s="25"/>
      <c r="L1294" s="25"/>
      <c r="M1294" s="103"/>
      <c r="N1294" s="103"/>
      <c r="O1294" s="140"/>
      <c r="P1294" s="103"/>
      <c r="Q1294" s="103"/>
      <c r="R1294" s="103"/>
      <c r="S1294" s="25"/>
      <c r="T1294" s="154"/>
      <c r="U1294" s="125"/>
      <c r="V1294" s="125"/>
      <c r="W1294" s="125"/>
      <c r="X1294" s="111"/>
      <c r="Y1294" s="112"/>
      <c r="Z1294" s="113"/>
      <c r="AA1294" s="113"/>
      <c r="AB1294" s="127"/>
      <c r="AC1294" s="127"/>
      <c r="AD1294" s="127"/>
      <c r="AE1294" s="127"/>
      <c r="AF1294" s="127"/>
      <c r="AG1294" s="127"/>
      <c r="AH1294" s="127"/>
      <c r="AI1294" s="127"/>
      <c r="AJ1294" s="127"/>
      <c r="AK1294" s="127"/>
      <c r="AL1294" s="127"/>
      <c r="AM1294" s="127"/>
      <c r="AN1294" s="127"/>
      <c r="AO1294" s="127"/>
      <c r="AP1294" s="127"/>
      <c r="AQ1294" s="127"/>
      <c r="AR1294" s="127"/>
      <c r="AS1294" s="127"/>
      <c r="AT1294" s="127"/>
      <c r="AU1294" s="127"/>
      <c r="AV1294" s="127"/>
      <c r="AW1294" s="127"/>
      <c r="AX1294" s="127"/>
    </row>
    <row r="1295" spans="1:50" x14ac:dyDescent="0.3">
      <c r="A1295" s="25"/>
      <c r="B1295" s="25"/>
      <c r="C1295" s="25"/>
      <c r="D1295" s="25"/>
      <c r="E1295" s="25"/>
      <c r="F1295" s="25"/>
      <c r="G1295" s="71"/>
      <c r="H1295" s="88"/>
      <c r="I1295" s="127"/>
      <c r="J1295" s="180"/>
      <c r="K1295" s="25"/>
      <c r="L1295" s="25"/>
      <c r="M1295" s="103"/>
      <c r="N1295" s="103"/>
      <c r="O1295" s="140"/>
      <c r="P1295" s="103"/>
      <c r="Q1295" s="103"/>
      <c r="R1295" s="103"/>
      <c r="S1295" s="25"/>
      <c r="T1295" s="154"/>
      <c r="U1295" s="125"/>
      <c r="V1295" s="125"/>
      <c r="W1295" s="125"/>
      <c r="X1295" s="111"/>
      <c r="Y1295" s="112"/>
      <c r="Z1295" s="113"/>
      <c r="AA1295" s="113"/>
      <c r="AB1295" s="127"/>
      <c r="AC1295" s="127"/>
      <c r="AD1295" s="127"/>
      <c r="AE1295" s="127"/>
      <c r="AF1295" s="127"/>
      <c r="AG1295" s="127"/>
      <c r="AH1295" s="127"/>
      <c r="AI1295" s="127"/>
      <c r="AJ1295" s="127"/>
      <c r="AK1295" s="127"/>
      <c r="AL1295" s="127"/>
      <c r="AM1295" s="127"/>
      <c r="AN1295" s="127"/>
      <c r="AO1295" s="127"/>
      <c r="AP1295" s="127"/>
      <c r="AQ1295" s="127"/>
      <c r="AR1295" s="127"/>
      <c r="AS1295" s="127"/>
      <c r="AT1295" s="127"/>
      <c r="AU1295" s="127"/>
      <c r="AV1295" s="127"/>
      <c r="AW1295" s="127"/>
      <c r="AX1295" s="127"/>
    </row>
    <row r="1296" spans="1:50" x14ac:dyDescent="0.3">
      <c r="A1296" s="25"/>
      <c r="B1296" s="25"/>
      <c r="C1296" s="25"/>
      <c r="D1296" s="25"/>
      <c r="E1296" s="25"/>
      <c r="F1296" s="25"/>
      <c r="G1296" s="71"/>
      <c r="H1296" s="88"/>
      <c r="I1296" s="127"/>
      <c r="J1296" s="180"/>
      <c r="K1296" s="25"/>
      <c r="L1296" s="25"/>
      <c r="M1296" s="103"/>
      <c r="N1296" s="103"/>
      <c r="O1296" s="140"/>
      <c r="P1296" s="103"/>
      <c r="Q1296" s="103"/>
      <c r="R1296" s="103"/>
      <c r="S1296" s="25"/>
      <c r="T1296" s="154"/>
      <c r="U1296" s="125"/>
      <c r="V1296" s="125"/>
      <c r="W1296" s="125"/>
      <c r="X1296" s="111"/>
      <c r="Y1296" s="112"/>
      <c r="Z1296" s="113"/>
      <c r="AA1296" s="113"/>
      <c r="AB1296" s="127"/>
      <c r="AC1296" s="127"/>
      <c r="AD1296" s="127"/>
      <c r="AE1296" s="127"/>
      <c r="AF1296" s="127"/>
      <c r="AG1296" s="127"/>
      <c r="AH1296" s="127"/>
      <c r="AI1296" s="127"/>
      <c r="AJ1296" s="127"/>
      <c r="AK1296" s="127"/>
      <c r="AL1296" s="127"/>
      <c r="AM1296" s="127"/>
      <c r="AN1296" s="127"/>
      <c r="AO1296" s="127"/>
      <c r="AP1296" s="127"/>
      <c r="AQ1296" s="127"/>
      <c r="AR1296" s="127"/>
      <c r="AS1296" s="127"/>
      <c r="AT1296" s="127"/>
      <c r="AU1296" s="127"/>
      <c r="AV1296" s="127"/>
      <c r="AW1296" s="127"/>
      <c r="AX1296" s="127"/>
    </row>
    <row r="1297" spans="1:50" x14ac:dyDescent="0.3">
      <c r="A1297" s="25"/>
      <c r="B1297" s="25"/>
      <c r="C1297" s="25"/>
      <c r="D1297" s="25"/>
      <c r="E1297" s="25"/>
      <c r="F1297" s="25"/>
      <c r="G1297" s="71"/>
      <c r="H1297" s="84"/>
      <c r="I1297" s="127"/>
      <c r="J1297" s="180"/>
      <c r="K1297" s="25"/>
      <c r="L1297" s="25"/>
      <c r="M1297" s="103"/>
      <c r="N1297" s="103"/>
      <c r="O1297" s="140"/>
      <c r="P1297" s="103"/>
      <c r="Q1297" s="103"/>
      <c r="R1297" s="103"/>
      <c r="S1297" s="25"/>
      <c r="T1297" s="154"/>
      <c r="U1297" s="125"/>
      <c r="V1297" s="125"/>
      <c r="W1297" s="125"/>
      <c r="X1297" s="111"/>
      <c r="Y1297" s="112"/>
      <c r="Z1297" s="113"/>
      <c r="AA1297" s="113"/>
      <c r="AB1297" s="127"/>
      <c r="AC1297" s="127"/>
      <c r="AD1297" s="127"/>
      <c r="AE1297" s="127"/>
      <c r="AF1297" s="127"/>
      <c r="AG1297" s="127"/>
      <c r="AH1297" s="127"/>
      <c r="AI1297" s="127"/>
      <c r="AJ1297" s="127"/>
      <c r="AK1297" s="127"/>
      <c r="AL1297" s="127"/>
      <c r="AM1297" s="127"/>
      <c r="AN1297" s="127"/>
      <c r="AO1297" s="127"/>
      <c r="AP1297" s="127"/>
      <c r="AQ1297" s="127"/>
      <c r="AR1297" s="127"/>
      <c r="AS1297" s="127"/>
      <c r="AT1297" s="127"/>
      <c r="AU1297" s="127"/>
      <c r="AV1297" s="127"/>
      <c r="AW1297" s="127"/>
      <c r="AX1297" s="127"/>
    </row>
    <row r="1298" spans="1:50" x14ac:dyDescent="0.3">
      <c r="A1298" s="25"/>
      <c r="B1298" s="25"/>
      <c r="C1298" s="25"/>
      <c r="D1298" s="25"/>
      <c r="E1298" s="25"/>
      <c r="F1298" s="25"/>
      <c r="G1298" s="71"/>
      <c r="H1298" s="84"/>
      <c r="I1298" s="127"/>
      <c r="J1298" s="180"/>
      <c r="K1298" s="25"/>
      <c r="L1298" s="25"/>
      <c r="M1298" s="103"/>
      <c r="N1298" s="103"/>
      <c r="O1298" s="140"/>
      <c r="P1298" s="103"/>
      <c r="Q1298" s="103"/>
      <c r="R1298" s="103"/>
      <c r="S1298" s="25"/>
      <c r="T1298" s="154"/>
      <c r="U1298" s="125"/>
      <c r="V1298" s="125"/>
      <c r="W1298" s="125"/>
      <c r="X1298" s="111"/>
      <c r="Y1298" s="112"/>
      <c r="Z1298" s="113"/>
      <c r="AA1298" s="113"/>
      <c r="AB1298" s="127"/>
      <c r="AC1298" s="127"/>
      <c r="AD1298" s="127"/>
      <c r="AE1298" s="127"/>
      <c r="AF1298" s="127"/>
      <c r="AG1298" s="127"/>
      <c r="AH1298" s="127"/>
      <c r="AI1298" s="127"/>
      <c r="AJ1298" s="127"/>
      <c r="AK1298" s="127"/>
      <c r="AL1298" s="127"/>
      <c r="AM1298" s="127"/>
      <c r="AN1298" s="127"/>
      <c r="AO1298" s="127"/>
      <c r="AP1298" s="127"/>
      <c r="AQ1298" s="127"/>
      <c r="AR1298" s="127"/>
      <c r="AS1298" s="127"/>
      <c r="AT1298" s="127"/>
      <c r="AU1298" s="127"/>
      <c r="AV1298" s="127"/>
      <c r="AW1298" s="127"/>
      <c r="AX1298" s="127"/>
    </row>
    <row r="1299" spans="1:50" x14ac:dyDescent="0.3">
      <c r="A1299" s="25"/>
      <c r="B1299" s="25"/>
      <c r="C1299" s="25"/>
      <c r="D1299" s="25"/>
      <c r="E1299" s="25"/>
      <c r="F1299" s="25"/>
      <c r="G1299" s="71"/>
      <c r="H1299" s="84"/>
      <c r="I1299" s="127"/>
      <c r="J1299" s="180"/>
      <c r="K1299" s="25"/>
      <c r="L1299" s="25"/>
      <c r="M1299" s="103"/>
      <c r="N1299" s="103"/>
      <c r="O1299" s="140"/>
      <c r="P1299" s="103"/>
      <c r="Q1299" s="103"/>
      <c r="R1299" s="103"/>
      <c r="S1299" s="25"/>
      <c r="T1299" s="154"/>
      <c r="U1299" s="125"/>
      <c r="V1299" s="125"/>
      <c r="W1299" s="125"/>
      <c r="X1299" s="111"/>
      <c r="Y1299" s="112"/>
      <c r="Z1299" s="113"/>
      <c r="AA1299" s="113"/>
      <c r="AB1299" s="127"/>
      <c r="AC1299" s="127"/>
      <c r="AD1299" s="127"/>
      <c r="AE1299" s="127"/>
      <c r="AF1299" s="127"/>
      <c r="AG1299" s="127"/>
      <c r="AH1299" s="127"/>
      <c r="AI1299" s="127"/>
      <c r="AJ1299" s="127"/>
      <c r="AK1299" s="127"/>
      <c r="AL1299" s="127"/>
      <c r="AM1299" s="127"/>
      <c r="AN1299" s="127"/>
      <c r="AO1299" s="127"/>
      <c r="AP1299" s="127"/>
      <c r="AQ1299" s="127"/>
      <c r="AR1299" s="127"/>
      <c r="AS1299" s="127"/>
      <c r="AT1299" s="127"/>
      <c r="AU1299" s="127"/>
      <c r="AV1299" s="127"/>
      <c r="AW1299" s="127"/>
      <c r="AX1299" s="127"/>
    </row>
    <row r="1300" spans="1:50" x14ac:dyDescent="0.3">
      <c r="A1300" s="25"/>
      <c r="B1300" s="25"/>
      <c r="C1300" s="25"/>
      <c r="D1300" s="25"/>
      <c r="E1300" s="25"/>
      <c r="F1300" s="25"/>
      <c r="G1300" s="71"/>
      <c r="H1300" s="84"/>
      <c r="I1300" s="127"/>
      <c r="J1300" s="180"/>
      <c r="K1300" s="25"/>
      <c r="L1300" s="25"/>
      <c r="M1300" s="103"/>
      <c r="N1300" s="103"/>
      <c r="O1300" s="140"/>
      <c r="P1300" s="103"/>
      <c r="Q1300" s="103"/>
      <c r="R1300" s="103"/>
      <c r="S1300" s="25"/>
      <c r="T1300" s="154"/>
      <c r="U1300" s="125"/>
      <c r="V1300" s="125"/>
      <c r="W1300" s="125"/>
      <c r="X1300" s="111"/>
      <c r="Y1300" s="112"/>
      <c r="Z1300" s="113"/>
      <c r="AA1300" s="113"/>
      <c r="AB1300" s="127"/>
      <c r="AC1300" s="127"/>
      <c r="AD1300" s="127"/>
      <c r="AE1300" s="127"/>
      <c r="AF1300" s="127"/>
      <c r="AG1300" s="127"/>
      <c r="AH1300" s="127"/>
      <c r="AI1300" s="127"/>
      <c r="AJ1300" s="127"/>
      <c r="AK1300" s="127"/>
      <c r="AL1300" s="127"/>
      <c r="AM1300" s="127"/>
      <c r="AN1300" s="127"/>
      <c r="AO1300" s="127"/>
      <c r="AP1300" s="127"/>
      <c r="AQ1300" s="127"/>
      <c r="AR1300" s="127"/>
      <c r="AS1300" s="127"/>
      <c r="AT1300" s="127"/>
      <c r="AU1300" s="127"/>
      <c r="AV1300" s="127"/>
      <c r="AW1300" s="127"/>
      <c r="AX1300" s="127"/>
    </row>
    <row r="1301" spans="1:50" x14ac:dyDescent="0.3">
      <c r="A1301" s="25"/>
      <c r="B1301" s="25"/>
      <c r="C1301" s="25"/>
      <c r="D1301" s="25"/>
      <c r="E1301" s="25"/>
      <c r="F1301" s="25"/>
      <c r="G1301" s="71"/>
      <c r="H1301" s="84"/>
      <c r="I1301" s="127"/>
      <c r="J1301" s="180"/>
      <c r="K1301" s="25"/>
      <c r="L1301" s="25"/>
      <c r="M1301" s="103"/>
      <c r="N1301" s="103"/>
      <c r="O1301" s="140"/>
      <c r="P1301" s="103"/>
      <c r="Q1301" s="103"/>
      <c r="R1301" s="103"/>
      <c r="S1301" s="25"/>
      <c r="T1301" s="154"/>
      <c r="U1301" s="125"/>
      <c r="V1301" s="125"/>
      <c r="W1301" s="125"/>
      <c r="X1301" s="111"/>
      <c r="Y1301" s="112"/>
      <c r="Z1301" s="113"/>
      <c r="AA1301" s="113"/>
      <c r="AB1301" s="127"/>
      <c r="AC1301" s="127"/>
      <c r="AD1301" s="127"/>
      <c r="AE1301" s="127"/>
      <c r="AF1301" s="127"/>
      <c r="AG1301" s="127"/>
      <c r="AH1301" s="127"/>
      <c r="AI1301" s="127"/>
      <c r="AJ1301" s="127"/>
      <c r="AK1301" s="127"/>
      <c r="AL1301" s="127"/>
      <c r="AM1301" s="127"/>
      <c r="AN1301" s="127"/>
      <c r="AO1301" s="127"/>
      <c r="AP1301" s="127"/>
      <c r="AQ1301" s="127"/>
      <c r="AR1301" s="127"/>
      <c r="AS1301" s="127"/>
      <c r="AT1301" s="127"/>
      <c r="AU1301" s="127"/>
      <c r="AV1301" s="127"/>
      <c r="AW1301" s="127"/>
      <c r="AX1301" s="127"/>
    </row>
    <row r="1302" spans="1:50" x14ac:dyDescent="0.3">
      <c r="A1302" s="25"/>
      <c r="B1302" s="25"/>
      <c r="C1302" s="25"/>
      <c r="D1302" s="25"/>
      <c r="E1302" s="25"/>
      <c r="F1302" s="25"/>
      <c r="G1302" s="71"/>
      <c r="H1302" s="84"/>
      <c r="I1302" s="127"/>
      <c r="J1302" s="180"/>
      <c r="K1302" s="25"/>
      <c r="L1302" s="25"/>
      <c r="M1302" s="103"/>
      <c r="N1302" s="103"/>
      <c r="O1302" s="140"/>
      <c r="P1302" s="103"/>
      <c r="Q1302" s="103"/>
      <c r="R1302" s="103"/>
      <c r="S1302" s="25"/>
      <c r="T1302" s="154"/>
      <c r="U1302" s="125"/>
      <c r="V1302" s="125"/>
      <c r="W1302" s="125"/>
      <c r="X1302" s="111"/>
      <c r="Y1302" s="112"/>
      <c r="Z1302" s="113"/>
      <c r="AA1302" s="113"/>
      <c r="AB1302" s="127"/>
      <c r="AC1302" s="127"/>
      <c r="AD1302" s="127"/>
      <c r="AE1302" s="127"/>
      <c r="AF1302" s="127"/>
      <c r="AG1302" s="127"/>
      <c r="AH1302" s="127"/>
      <c r="AI1302" s="127"/>
      <c r="AJ1302" s="127"/>
      <c r="AK1302" s="127"/>
      <c r="AL1302" s="127"/>
      <c r="AM1302" s="127"/>
      <c r="AN1302" s="127"/>
      <c r="AO1302" s="127"/>
      <c r="AP1302" s="127"/>
      <c r="AQ1302" s="127"/>
      <c r="AR1302" s="127"/>
      <c r="AS1302" s="127"/>
      <c r="AT1302" s="127"/>
      <c r="AU1302" s="127"/>
      <c r="AV1302" s="127"/>
      <c r="AW1302" s="127"/>
      <c r="AX1302" s="127"/>
    </row>
    <row r="1303" spans="1:50" x14ac:dyDescent="0.3">
      <c r="A1303" s="25"/>
      <c r="B1303" s="25"/>
      <c r="C1303" s="25"/>
      <c r="D1303" s="25"/>
      <c r="E1303" s="25"/>
      <c r="F1303" s="25"/>
      <c r="G1303" s="71"/>
      <c r="H1303" s="84"/>
      <c r="I1303" s="127"/>
      <c r="J1303" s="180"/>
      <c r="K1303" s="25"/>
      <c r="L1303" s="25"/>
      <c r="M1303" s="103"/>
      <c r="N1303" s="103"/>
      <c r="O1303" s="140"/>
      <c r="P1303" s="103"/>
      <c r="Q1303" s="103"/>
      <c r="R1303" s="103"/>
      <c r="S1303" s="25"/>
      <c r="T1303" s="154"/>
      <c r="U1303" s="125"/>
      <c r="V1303" s="125"/>
      <c r="W1303" s="125"/>
      <c r="X1303" s="111"/>
      <c r="Y1303" s="112"/>
      <c r="Z1303" s="113"/>
      <c r="AA1303" s="113"/>
      <c r="AB1303" s="127"/>
      <c r="AC1303" s="127"/>
      <c r="AD1303" s="127"/>
      <c r="AE1303" s="127"/>
      <c r="AF1303" s="127"/>
      <c r="AG1303" s="127"/>
      <c r="AH1303" s="127"/>
      <c r="AI1303" s="127"/>
      <c r="AJ1303" s="127"/>
      <c r="AK1303" s="127"/>
      <c r="AL1303" s="127"/>
      <c r="AM1303" s="127"/>
      <c r="AN1303" s="127"/>
      <c r="AO1303" s="127"/>
      <c r="AP1303" s="127"/>
      <c r="AQ1303" s="127"/>
      <c r="AR1303" s="127"/>
      <c r="AS1303" s="127"/>
      <c r="AT1303" s="127"/>
      <c r="AU1303" s="127"/>
      <c r="AV1303" s="127"/>
      <c r="AW1303" s="127"/>
      <c r="AX1303" s="127"/>
    </row>
    <row r="1304" spans="1:50" x14ac:dyDescent="0.3">
      <c r="A1304" s="25"/>
      <c r="B1304" s="25"/>
      <c r="C1304" s="25"/>
      <c r="D1304" s="25"/>
      <c r="E1304" s="25"/>
      <c r="F1304" s="25"/>
      <c r="G1304" s="71"/>
      <c r="H1304" s="84"/>
      <c r="I1304" s="127"/>
      <c r="J1304" s="180"/>
      <c r="K1304" s="25"/>
      <c r="L1304" s="25"/>
      <c r="M1304" s="103"/>
      <c r="N1304" s="103"/>
      <c r="O1304" s="140"/>
      <c r="P1304" s="103"/>
      <c r="Q1304" s="103"/>
      <c r="R1304" s="103"/>
      <c r="S1304" s="25"/>
      <c r="T1304" s="154"/>
      <c r="U1304" s="125"/>
      <c r="V1304" s="125"/>
      <c r="W1304" s="125"/>
      <c r="X1304" s="111"/>
      <c r="Y1304" s="112"/>
      <c r="Z1304" s="113"/>
      <c r="AA1304" s="113"/>
      <c r="AB1304" s="127"/>
      <c r="AC1304" s="127"/>
      <c r="AD1304" s="127"/>
      <c r="AE1304" s="127"/>
      <c r="AF1304" s="127"/>
      <c r="AG1304" s="127"/>
      <c r="AH1304" s="127"/>
      <c r="AI1304" s="127"/>
      <c r="AJ1304" s="127"/>
      <c r="AK1304" s="127"/>
      <c r="AL1304" s="127"/>
      <c r="AM1304" s="127"/>
      <c r="AN1304" s="127"/>
      <c r="AO1304" s="127"/>
      <c r="AP1304" s="127"/>
      <c r="AQ1304" s="127"/>
      <c r="AR1304" s="127"/>
      <c r="AS1304" s="127"/>
      <c r="AT1304" s="127"/>
      <c r="AU1304" s="127"/>
      <c r="AV1304" s="127"/>
      <c r="AW1304" s="127"/>
      <c r="AX1304" s="127"/>
    </row>
    <row r="1305" spans="1:50" x14ac:dyDescent="0.3">
      <c r="A1305" s="25"/>
      <c r="B1305" s="25"/>
      <c r="C1305" s="25"/>
      <c r="D1305" s="25"/>
      <c r="E1305" s="25"/>
      <c r="F1305" s="25"/>
      <c r="G1305" s="71"/>
      <c r="H1305" s="84"/>
      <c r="I1305" s="127"/>
      <c r="J1305" s="180"/>
      <c r="K1305" s="25"/>
      <c r="L1305" s="25"/>
      <c r="M1305" s="103"/>
      <c r="N1305" s="103"/>
      <c r="O1305" s="140"/>
      <c r="P1305" s="103"/>
      <c r="Q1305" s="103"/>
      <c r="R1305" s="103"/>
      <c r="S1305" s="25"/>
      <c r="T1305" s="154"/>
      <c r="U1305" s="125"/>
      <c r="V1305" s="125"/>
      <c r="W1305" s="125"/>
      <c r="X1305" s="111"/>
      <c r="Y1305" s="112"/>
      <c r="Z1305" s="113"/>
      <c r="AA1305" s="113"/>
      <c r="AB1305" s="127"/>
      <c r="AC1305" s="127"/>
      <c r="AD1305" s="127"/>
      <c r="AE1305" s="127"/>
      <c r="AF1305" s="127"/>
      <c r="AG1305" s="127"/>
      <c r="AH1305" s="127"/>
      <c r="AI1305" s="127"/>
      <c r="AJ1305" s="127"/>
      <c r="AK1305" s="127"/>
      <c r="AL1305" s="127"/>
      <c r="AM1305" s="127"/>
      <c r="AN1305" s="127"/>
      <c r="AO1305" s="127"/>
      <c r="AP1305" s="127"/>
      <c r="AQ1305" s="127"/>
      <c r="AR1305" s="127"/>
      <c r="AS1305" s="127"/>
      <c r="AT1305" s="127"/>
      <c r="AU1305" s="127"/>
      <c r="AV1305" s="127"/>
      <c r="AW1305" s="127"/>
      <c r="AX1305" s="127"/>
    </row>
    <row r="1306" spans="1:50" x14ac:dyDescent="0.3">
      <c r="A1306" s="25"/>
      <c r="B1306" s="25"/>
      <c r="C1306" s="25"/>
      <c r="D1306" s="25"/>
      <c r="E1306" s="25"/>
      <c r="F1306" s="25"/>
      <c r="G1306" s="71"/>
      <c r="H1306" s="84"/>
      <c r="I1306" s="127"/>
      <c r="J1306" s="180"/>
      <c r="K1306" s="25"/>
      <c r="L1306" s="25"/>
      <c r="M1306" s="103"/>
      <c r="N1306" s="103"/>
      <c r="O1306" s="140"/>
      <c r="P1306" s="103"/>
      <c r="Q1306" s="103"/>
      <c r="R1306" s="103"/>
      <c r="S1306" s="25"/>
      <c r="T1306" s="154"/>
      <c r="U1306" s="125"/>
      <c r="V1306" s="125"/>
      <c r="W1306" s="125"/>
      <c r="X1306" s="111"/>
      <c r="Y1306" s="112"/>
      <c r="Z1306" s="113"/>
      <c r="AA1306" s="113"/>
      <c r="AB1306" s="127"/>
      <c r="AC1306" s="127"/>
      <c r="AD1306" s="127"/>
      <c r="AE1306" s="127"/>
      <c r="AF1306" s="127"/>
      <c r="AG1306" s="127"/>
      <c r="AH1306" s="127"/>
      <c r="AI1306" s="127"/>
      <c r="AJ1306" s="127"/>
      <c r="AK1306" s="127"/>
      <c r="AL1306" s="127"/>
      <c r="AM1306" s="127"/>
      <c r="AN1306" s="127"/>
      <c r="AO1306" s="127"/>
      <c r="AP1306" s="127"/>
      <c r="AQ1306" s="127"/>
      <c r="AR1306" s="127"/>
      <c r="AS1306" s="127"/>
      <c r="AT1306" s="127"/>
      <c r="AU1306" s="127"/>
      <c r="AV1306" s="127"/>
      <c r="AW1306" s="127"/>
      <c r="AX1306" s="127"/>
    </row>
    <row r="1307" spans="1:50" x14ac:dyDescent="0.3">
      <c r="A1307" s="25"/>
      <c r="B1307" s="25"/>
      <c r="C1307" s="25"/>
      <c r="D1307" s="25"/>
      <c r="E1307" s="25"/>
      <c r="F1307" s="25"/>
      <c r="G1307" s="71"/>
      <c r="H1307" s="84"/>
      <c r="I1307" s="84"/>
      <c r="J1307" s="180"/>
      <c r="K1307" s="25"/>
      <c r="L1307" s="25"/>
      <c r="M1307" s="103"/>
      <c r="N1307" s="103"/>
      <c r="O1307" s="140"/>
      <c r="P1307" s="103"/>
      <c r="Q1307" s="103"/>
      <c r="R1307" s="103"/>
      <c r="S1307" s="25"/>
      <c r="T1307" s="154"/>
      <c r="U1307" s="125"/>
      <c r="V1307" s="125"/>
      <c r="W1307" s="125"/>
      <c r="X1307" s="111"/>
      <c r="Y1307" s="112"/>
      <c r="Z1307" s="113"/>
      <c r="AA1307" s="113"/>
      <c r="AB1307" s="127"/>
      <c r="AC1307" s="127"/>
      <c r="AD1307" s="127"/>
      <c r="AE1307" s="127"/>
      <c r="AF1307" s="127"/>
      <c r="AG1307" s="127"/>
      <c r="AH1307" s="127"/>
      <c r="AI1307" s="127"/>
      <c r="AJ1307" s="127"/>
      <c r="AK1307" s="127"/>
      <c r="AL1307" s="127"/>
      <c r="AM1307" s="127"/>
      <c r="AN1307" s="127"/>
      <c r="AO1307" s="127"/>
      <c r="AP1307" s="127"/>
      <c r="AQ1307" s="127"/>
      <c r="AR1307" s="127"/>
      <c r="AS1307" s="127"/>
      <c r="AT1307" s="127"/>
      <c r="AU1307" s="127"/>
      <c r="AV1307" s="127"/>
      <c r="AW1307" s="127"/>
      <c r="AX1307" s="127"/>
    </row>
    <row r="1308" spans="1:50" x14ac:dyDescent="0.3">
      <c r="A1308" s="25"/>
      <c r="B1308" s="25"/>
      <c r="C1308" s="25"/>
      <c r="D1308" s="25"/>
      <c r="E1308" s="25"/>
      <c r="F1308" s="25"/>
      <c r="G1308" s="71"/>
      <c r="H1308" s="84"/>
      <c r="I1308" s="84"/>
      <c r="J1308" s="180"/>
      <c r="K1308" s="25"/>
      <c r="L1308" s="25"/>
      <c r="M1308" s="103"/>
      <c r="N1308" s="103"/>
      <c r="O1308" s="140"/>
      <c r="P1308" s="103"/>
      <c r="Q1308" s="103"/>
      <c r="R1308" s="103"/>
      <c r="S1308" s="25"/>
      <c r="T1308" s="154"/>
      <c r="U1308" s="125"/>
      <c r="V1308" s="125"/>
      <c r="W1308" s="125"/>
      <c r="X1308" s="111"/>
      <c r="Y1308" s="112"/>
      <c r="Z1308" s="113"/>
      <c r="AA1308" s="113"/>
      <c r="AB1308" s="127"/>
      <c r="AC1308" s="127"/>
      <c r="AD1308" s="127"/>
      <c r="AE1308" s="127"/>
      <c r="AF1308" s="127"/>
      <c r="AG1308" s="127"/>
      <c r="AH1308" s="127"/>
      <c r="AI1308" s="127"/>
      <c r="AJ1308" s="127"/>
      <c r="AK1308" s="127"/>
      <c r="AL1308" s="127"/>
      <c r="AM1308" s="127"/>
      <c r="AN1308" s="127"/>
      <c r="AO1308" s="127"/>
      <c r="AP1308" s="127"/>
      <c r="AQ1308" s="127"/>
      <c r="AR1308" s="127"/>
      <c r="AS1308" s="127"/>
      <c r="AT1308" s="127"/>
      <c r="AU1308" s="127"/>
      <c r="AV1308" s="127"/>
      <c r="AW1308" s="127"/>
      <c r="AX1308" s="127"/>
    </row>
    <row r="1309" spans="1:50" x14ac:dyDescent="0.3">
      <c r="A1309" s="25"/>
      <c r="B1309" s="25"/>
      <c r="C1309" s="25"/>
      <c r="D1309" s="25"/>
      <c r="E1309" s="25"/>
      <c r="F1309" s="25"/>
      <c r="G1309" s="71"/>
      <c r="H1309" s="84"/>
      <c r="I1309" s="84"/>
      <c r="J1309" s="180"/>
      <c r="K1309" s="25"/>
      <c r="L1309" s="25"/>
      <c r="M1309" s="103"/>
      <c r="N1309" s="103"/>
      <c r="O1309" s="140"/>
      <c r="P1309" s="103"/>
      <c r="Q1309" s="103"/>
      <c r="R1309" s="103"/>
      <c r="S1309" s="25"/>
      <c r="T1309" s="154"/>
      <c r="U1309" s="125"/>
      <c r="V1309" s="125"/>
      <c r="W1309" s="125"/>
      <c r="X1309" s="111"/>
      <c r="Y1309" s="112"/>
      <c r="Z1309" s="113"/>
      <c r="AA1309" s="113"/>
      <c r="AB1309" s="127"/>
      <c r="AC1309" s="127"/>
      <c r="AD1309" s="127"/>
      <c r="AE1309" s="127"/>
      <c r="AF1309" s="127"/>
      <c r="AG1309" s="127"/>
      <c r="AH1309" s="127"/>
      <c r="AI1309" s="127"/>
      <c r="AJ1309" s="127"/>
      <c r="AK1309" s="127"/>
      <c r="AL1309" s="127"/>
      <c r="AM1309" s="127"/>
      <c r="AN1309" s="127"/>
      <c r="AO1309" s="127"/>
      <c r="AP1309" s="127"/>
      <c r="AQ1309" s="127"/>
      <c r="AR1309" s="127"/>
      <c r="AS1309" s="127"/>
      <c r="AT1309" s="127"/>
      <c r="AU1309" s="127"/>
      <c r="AV1309" s="127"/>
      <c r="AW1309" s="127"/>
      <c r="AX1309" s="127"/>
    </row>
    <row r="1310" spans="1:50" x14ac:dyDescent="0.3">
      <c r="A1310" s="25"/>
      <c r="B1310" s="25"/>
      <c r="C1310" s="25"/>
      <c r="D1310" s="25"/>
      <c r="E1310" s="25"/>
      <c r="F1310" s="25"/>
      <c r="G1310" s="71"/>
      <c r="H1310" s="84"/>
      <c r="I1310" s="84"/>
      <c r="J1310" s="180"/>
      <c r="K1310" s="25"/>
      <c r="L1310" s="25"/>
      <c r="M1310" s="103"/>
      <c r="N1310" s="103"/>
      <c r="O1310" s="140"/>
      <c r="P1310" s="103"/>
      <c r="Q1310" s="103"/>
      <c r="R1310" s="103"/>
      <c r="S1310" s="25"/>
      <c r="T1310" s="154"/>
      <c r="U1310" s="125"/>
      <c r="V1310" s="125"/>
      <c r="W1310" s="125"/>
      <c r="X1310" s="111"/>
      <c r="Y1310" s="112"/>
      <c r="Z1310" s="113"/>
      <c r="AA1310" s="113"/>
      <c r="AB1310" s="127"/>
      <c r="AC1310" s="127"/>
      <c r="AD1310" s="127"/>
      <c r="AE1310" s="127"/>
      <c r="AF1310" s="127"/>
      <c r="AG1310" s="127"/>
      <c r="AH1310" s="127"/>
      <c r="AI1310" s="127"/>
      <c r="AJ1310" s="127"/>
      <c r="AK1310" s="127"/>
      <c r="AL1310" s="127"/>
      <c r="AM1310" s="127"/>
      <c r="AN1310" s="127"/>
      <c r="AO1310" s="127"/>
      <c r="AP1310" s="127"/>
      <c r="AQ1310" s="127"/>
      <c r="AR1310" s="127"/>
      <c r="AS1310" s="127"/>
      <c r="AT1310" s="127"/>
      <c r="AU1310" s="127"/>
      <c r="AV1310" s="127"/>
      <c r="AW1310" s="127"/>
      <c r="AX1310" s="127"/>
    </row>
    <row r="1311" spans="1:50" x14ac:dyDescent="0.3">
      <c r="A1311" s="25"/>
      <c r="B1311" s="25"/>
      <c r="C1311" s="25"/>
      <c r="D1311" s="25"/>
      <c r="E1311" s="25"/>
      <c r="F1311" s="25"/>
      <c r="G1311" s="71"/>
      <c r="H1311" s="88"/>
      <c r="I1311" s="127"/>
      <c r="J1311" s="180"/>
      <c r="K1311" s="25"/>
      <c r="L1311" s="25"/>
      <c r="M1311" s="103"/>
      <c r="N1311" s="103"/>
      <c r="O1311" s="140"/>
      <c r="P1311" s="103"/>
      <c r="Q1311" s="103"/>
      <c r="R1311" s="103"/>
      <c r="S1311" s="25"/>
      <c r="T1311" s="154"/>
      <c r="U1311" s="125"/>
      <c r="V1311" s="125"/>
      <c r="W1311" s="125"/>
      <c r="X1311" s="111"/>
      <c r="Y1311" s="112"/>
      <c r="Z1311" s="113"/>
      <c r="AA1311" s="113"/>
      <c r="AB1311" s="127"/>
      <c r="AC1311" s="127"/>
      <c r="AD1311" s="127"/>
      <c r="AE1311" s="127"/>
      <c r="AF1311" s="127"/>
      <c r="AG1311" s="127"/>
      <c r="AH1311" s="127"/>
      <c r="AI1311" s="127"/>
      <c r="AJ1311" s="127"/>
      <c r="AK1311" s="127"/>
      <c r="AL1311" s="127"/>
      <c r="AM1311" s="127"/>
      <c r="AN1311" s="127"/>
      <c r="AO1311" s="127"/>
      <c r="AP1311" s="127"/>
      <c r="AQ1311" s="127"/>
      <c r="AR1311" s="127"/>
      <c r="AS1311" s="127"/>
      <c r="AT1311" s="127"/>
      <c r="AU1311" s="127"/>
      <c r="AV1311" s="127"/>
      <c r="AW1311" s="127"/>
      <c r="AX1311" s="127"/>
    </row>
    <row r="1312" spans="1:50" x14ac:dyDescent="0.3">
      <c r="A1312" s="25"/>
      <c r="B1312" s="25"/>
      <c r="C1312" s="25"/>
      <c r="D1312" s="25"/>
      <c r="E1312" s="25"/>
      <c r="F1312" s="25"/>
      <c r="G1312" s="71"/>
      <c r="H1312" s="88"/>
      <c r="I1312" s="127"/>
      <c r="J1312" s="180"/>
      <c r="K1312" s="25"/>
      <c r="L1312" s="25"/>
      <c r="M1312" s="103"/>
      <c r="N1312" s="103"/>
      <c r="O1312" s="140"/>
      <c r="P1312" s="103"/>
      <c r="Q1312" s="103"/>
      <c r="R1312" s="103"/>
      <c r="S1312" s="25"/>
      <c r="T1312" s="154"/>
      <c r="U1312" s="125"/>
      <c r="V1312" s="125"/>
      <c r="W1312" s="125"/>
      <c r="X1312" s="111"/>
      <c r="Y1312" s="112"/>
      <c r="Z1312" s="113"/>
      <c r="AA1312" s="113"/>
      <c r="AB1312" s="127"/>
      <c r="AC1312" s="127"/>
      <c r="AD1312" s="127"/>
      <c r="AE1312" s="127"/>
      <c r="AF1312" s="127"/>
      <c r="AG1312" s="127"/>
      <c r="AH1312" s="127"/>
      <c r="AI1312" s="127"/>
      <c r="AJ1312" s="127"/>
      <c r="AK1312" s="127"/>
      <c r="AL1312" s="127"/>
      <c r="AM1312" s="127"/>
      <c r="AN1312" s="127"/>
      <c r="AO1312" s="127"/>
      <c r="AP1312" s="127"/>
      <c r="AQ1312" s="127"/>
      <c r="AR1312" s="127"/>
      <c r="AS1312" s="127"/>
      <c r="AT1312" s="127"/>
      <c r="AU1312" s="127"/>
      <c r="AV1312" s="127"/>
      <c r="AW1312" s="127"/>
      <c r="AX1312" s="127"/>
    </row>
    <row r="1313" spans="1:50" x14ac:dyDescent="0.3">
      <c r="A1313" s="25"/>
      <c r="B1313" s="25"/>
      <c r="C1313" s="25"/>
      <c r="D1313" s="25"/>
      <c r="E1313" s="25"/>
      <c r="F1313" s="25"/>
      <c r="G1313" s="71"/>
      <c r="H1313" s="88"/>
      <c r="I1313" s="127"/>
      <c r="J1313" s="180"/>
      <c r="K1313" s="25"/>
      <c r="L1313" s="25"/>
      <c r="M1313" s="103"/>
      <c r="N1313" s="103"/>
      <c r="O1313" s="140"/>
      <c r="P1313" s="103"/>
      <c r="Q1313" s="103"/>
      <c r="R1313" s="103"/>
      <c r="S1313" s="25"/>
      <c r="T1313" s="154"/>
      <c r="U1313" s="125"/>
      <c r="V1313" s="125"/>
      <c r="W1313" s="125"/>
      <c r="X1313" s="111"/>
      <c r="Y1313" s="112"/>
      <c r="Z1313" s="113"/>
      <c r="AA1313" s="113"/>
      <c r="AB1313" s="127"/>
      <c r="AC1313" s="127"/>
      <c r="AD1313" s="127"/>
      <c r="AE1313" s="127"/>
      <c r="AF1313" s="127"/>
      <c r="AG1313" s="127"/>
      <c r="AH1313" s="127"/>
      <c r="AI1313" s="127"/>
      <c r="AJ1313" s="127"/>
      <c r="AK1313" s="127"/>
      <c r="AL1313" s="127"/>
      <c r="AM1313" s="127"/>
      <c r="AN1313" s="127"/>
      <c r="AO1313" s="127"/>
      <c r="AP1313" s="127"/>
      <c r="AQ1313" s="127"/>
      <c r="AR1313" s="127"/>
      <c r="AS1313" s="127"/>
      <c r="AT1313" s="127"/>
      <c r="AU1313" s="127"/>
      <c r="AV1313" s="127"/>
      <c r="AW1313" s="127"/>
      <c r="AX1313" s="127"/>
    </row>
    <row r="1314" spans="1:50" x14ac:dyDescent="0.3">
      <c r="A1314" s="25"/>
      <c r="B1314" s="25"/>
      <c r="C1314" s="25"/>
      <c r="D1314" s="25"/>
      <c r="E1314" s="25"/>
      <c r="F1314" s="25"/>
      <c r="G1314" s="71"/>
      <c r="H1314" s="88"/>
      <c r="I1314" s="127"/>
      <c r="J1314" s="180"/>
      <c r="K1314" s="25"/>
      <c r="L1314" s="25"/>
      <c r="M1314" s="103"/>
      <c r="N1314" s="103"/>
      <c r="O1314" s="140"/>
      <c r="P1314" s="103"/>
      <c r="Q1314" s="103"/>
      <c r="R1314" s="103"/>
      <c r="S1314" s="25"/>
      <c r="T1314" s="154"/>
      <c r="U1314" s="125"/>
      <c r="V1314" s="125"/>
      <c r="W1314" s="125"/>
      <c r="X1314" s="111"/>
      <c r="Y1314" s="112"/>
      <c r="Z1314" s="113"/>
      <c r="AA1314" s="113"/>
      <c r="AB1314" s="127"/>
      <c r="AC1314" s="127"/>
      <c r="AD1314" s="127"/>
      <c r="AE1314" s="127"/>
      <c r="AF1314" s="127"/>
      <c r="AG1314" s="127"/>
      <c r="AH1314" s="127"/>
      <c r="AI1314" s="127"/>
      <c r="AJ1314" s="127"/>
      <c r="AK1314" s="127"/>
      <c r="AL1314" s="127"/>
      <c r="AM1314" s="127"/>
      <c r="AN1314" s="127"/>
      <c r="AO1314" s="127"/>
      <c r="AP1314" s="127"/>
      <c r="AQ1314" s="127"/>
      <c r="AR1314" s="127"/>
      <c r="AS1314" s="127"/>
      <c r="AT1314" s="127"/>
      <c r="AU1314" s="127"/>
      <c r="AV1314" s="127"/>
      <c r="AW1314" s="127"/>
      <c r="AX1314" s="127"/>
    </row>
    <row r="1315" spans="1:50" x14ac:dyDescent="0.3">
      <c r="A1315" s="25"/>
      <c r="B1315" s="25"/>
      <c r="C1315" s="25"/>
      <c r="D1315" s="25"/>
      <c r="E1315" s="25"/>
      <c r="F1315" s="25"/>
      <c r="G1315" s="71"/>
      <c r="H1315" s="84"/>
      <c r="I1315" s="127"/>
      <c r="J1315" s="180"/>
      <c r="K1315" s="25"/>
      <c r="L1315" s="25"/>
      <c r="M1315" s="103"/>
      <c r="N1315" s="103"/>
      <c r="O1315" s="140"/>
      <c r="P1315" s="103"/>
      <c r="Q1315" s="103"/>
      <c r="R1315" s="103"/>
      <c r="S1315" s="25"/>
      <c r="T1315" s="154"/>
      <c r="U1315" s="125"/>
      <c r="V1315" s="125"/>
      <c r="W1315" s="125"/>
      <c r="X1315" s="111"/>
      <c r="Y1315" s="112"/>
      <c r="Z1315" s="113"/>
      <c r="AA1315" s="113"/>
      <c r="AB1315" s="127"/>
      <c r="AC1315" s="127"/>
      <c r="AD1315" s="127"/>
      <c r="AE1315" s="127"/>
      <c r="AF1315" s="127"/>
      <c r="AG1315" s="127"/>
      <c r="AH1315" s="127"/>
      <c r="AI1315" s="127"/>
      <c r="AJ1315" s="127"/>
      <c r="AK1315" s="127"/>
      <c r="AL1315" s="127"/>
      <c r="AM1315" s="127"/>
      <c r="AN1315" s="127"/>
      <c r="AO1315" s="127"/>
      <c r="AP1315" s="127"/>
      <c r="AQ1315" s="127"/>
      <c r="AR1315" s="127"/>
      <c r="AS1315" s="127"/>
      <c r="AT1315" s="127"/>
      <c r="AU1315" s="127"/>
      <c r="AV1315" s="127"/>
      <c r="AW1315" s="127"/>
      <c r="AX1315" s="127"/>
    </row>
    <row r="1316" spans="1:50" x14ac:dyDescent="0.3">
      <c r="A1316" s="25"/>
      <c r="B1316" s="25"/>
      <c r="C1316" s="25"/>
      <c r="D1316" s="25"/>
      <c r="E1316" s="25"/>
      <c r="F1316" s="25"/>
      <c r="G1316" s="71"/>
      <c r="H1316" s="84"/>
      <c r="I1316" s="127"/>
      <c r="J1316" s="180"/>
      <c r="K1316" s="25"/>
      <c r="L1316" s="25"/>
      <c r="M1316" s="103"/>
      <c r="N1316" s="103"/>
      <c r="O1316" s="140"/>
      <c r="P1316" s="103"/>
      <c r="Q1316" s="103"/>
      <c r="R1316" s="103"/>
      <c r="S1316" s="25"/>
      <c r="T1316" s="154"/>
      <c r="U1316" s="125"/>
      <c r="V1316" s="125"/>
      <c r="W1316" s="125"/>
      <c r="X1316" s="111"/>
      <c r="Y1316" s="112"/>
      <c r="Z1316" s="113"/>
      <c r="AA1316" s="113"/>
      <c r="AB1316" s="127"/>
      <c r="AC1316" s="127"/>
      <c r="AD1316" s="127"/>
      <c r="AE1316" s="127"/>
      <c r="AF1316" s="127"/>
      <c r="AG1316" s="127"/>
      <c r="AH1316" s="127"/>
      <c r="AI1316" s="127"/>
      <c r="AJ1316" s="127"/>
      <c r="AK1316" s="127"/>
      <c r="AL1316" s="127"/>
      <c r="AM1316" s="127"/>
      <c r="AN1316" s="127"/>
      <c r="AO1316" s="127"/>
      <c r="AP1316" s="127"/>
      <c r="AQ1316" s="127"/>
      <c r="AR1316" s="127"/>
      <c r="AS1316" s="127"/>
      <c r="AT1316" s="127"/>
      <c r="AU1316" s="127"/>
      <c r="AV1316" s="127"/>
      <c r="AW1316" s="127"/>
      <c r="AX1316" s="127"/>
    </row>
    <row r="1317" spans="1:50" x14ac:dyDescent="0.3">
      <c r="A1317" s="25"/>
      <c r="B1317" s="25"/>
      <c r="C1317" s="25"/>
      <c r="D1317" s="25"/>
      <c r="E1317" s="25"/>
      <c r="F1317" s="25"/>
      <c r="G1317" s="71"/>
      <c r="H1317" s="84"/>
      <c r="I1317" s="84"/>
      <c r="J1317" s="180"/>
      <c r="K1317" s="25"/>
      <c r="L1317" s="25"/>
      <c r="M1317" s="103"/>
      <c r="N1317" s="103"/>
      <c r="O1317" s="140"/>
      <c r="P1317" s="103"/>
      <c r="Q1317" s="103"/>
      <c r="R1317" s="103"/>
      <c r="S1317" s="25"/>
      <c r="T1317" s="154"/>
      <c r="U1317" s="125"/>
      <c r="V1317" s="125"/>
      <c r="W1317" s="125"/>
      <c r="X1317" s="111"/>
      <c r="Y1317" s="112"/>
      <c r="Z1317" s="113"/>
      <c r="AA1317" s="113"/>
      <c r="AB1317" s="127"/>
      <c r="AC1317" s="127"/>
      <c r="AD1317" s="127"/>
      <c r="AE1317" s="127"/>
      <c r="AF1317" s="127"/>
      <c r="AG1317" s="127"/>
      <c r="AH1317" s="127"/>
      <c r="AI1317" s="127"/>
      <c r="AJ1317" s="127"/>
      <c r="AK1317" s="127"/>
      <c r="AL1317" s="127"/>
      <c r="AM1317" s="127"/>
      <c r="AN1317" s="127"/>
      <c r="AO1317" s="127"/>
      <c r="AP1317" s="127"/>
      <c r="AQ1317" s="127"/>
      <c r="AR1317" s="127"/>
      <c r="AS1317" s="127"/>
      <c r="AT1317" s="127"/>
      <c r="AU1317" s="127"/>
      <c r="AV1317" s="127"/>
      <c r="AW1317" s="127"/>
      <c r="AX1317" s="127"/>
    </row>
    <row r="1318" spans="1:50" x14ac:dyDescent="0.3">
      <c r="A1318" s="25"/>
      <c r="B1318" s="25"/>
      <c r="C1318" s="25"/>
      <c r="D1318" s="25"/>
      <c r="E1318" s="25"/>
      <c r="F1318" s="25"/>
      <c r="G1318" s="71"/>
      <c r="H1318" s="84"/>
      <c r="I1318" s="84"/>
      <c r="J1318" s="180"/>
      <c r="K1318" s="25"/>
      <c r="L1318" s="25"/>
      <c r="M1318" s="103"/>
      <c r="N1318" s="103"/>
      <c r="O1318" s="140"/>
      <c r="P1318" s="103"/>
      <c r="Q1318" s="103"/>
      <c r="R1318" s="103"/>
      <c r="S1318" s="25"/>
      <c r="T1318" s="154"/>
      <c r="U1318" s="125"/>
      <c r="V1318" s="125"/>
      <c r="W1318" s="125"/>
      <c r="X1318" s="111"/>
      <c r="Y1318" s="112"/>
      <c r="Z1318" s="113"/>
      <c r="AA1318" s="113"/>
      <c r="AB1318" s="127"/>
      <c r="AC1318" s="127"/>
      <c r="AD1318" s="127"/>
      <c r="AE1318" s="127"/>
      <c r="AF1318" s="127"/>
      <c r="AG1318" s="127"/>
      <c r="AH1318" s="127"/>
      <c r="AI1318" s="127"/>
      <c r="AJ1318" s="127"/>
      <c r="AK1318" s="127"/>
      <c r="AL1318" s="127"/>
      <c r="AM1318" s="127"/>
      <c r="AN1318" s="127"/>
      <c r="AO1318" s="127"/>
      <c r="AP1318" s="127"/>
      <c r="AQ1318" s="127"/>
      <c r="AR1318" s="127"/>
      <c r="AS1318" s="127"/>
      <c r="AT1318" s="127"/>
      <c r="AU1318" s="127"/>
      <c r="AV1318" s="127"/>
      <c r="AW1318" s="127"/>
      <c r="AX1318" s="127"/>
    </row>
    <row r="1319" spans="1:50" x14ac:dyDescent="0.3">
      <c r="A1319" s="25"/>
      <c r="B1319" s="25"/>
      <c r="C1319" s="25"/>
      <c r="D1319" s="25"/>
      <c r="E1319" s="25"/>
      <c r="F1319" s="25"/>
      <c r="G1319" s="71"/>
      <c r="H1319" s="88"/>
      <c r="I1319" s="127"/>
      <c r="J1319" s="180"/>
      <c r="K1319" s="25"/>
      <c r="L1319" s="25"/>
      <c r="M1319" s="103"/>
      <c r="N1319" s="103"/>
      <c r="O1319" s="140"/>
      <c r="P1319" s="103"/>
      <c r="Q1319" s="103"/>
      <c r="R1319" s="103"/>
      <c r="S1319" s="25"/>
      <c r="T1319" s="154"/>
      <c r="U1319" s="125"/>
      <c r="V1319" s="125"/>
      <c r="W1319" s="125"/>
      <c r="X1319" s="111"/>
      <c r="Y1319" s="112"/>
      <c r="Z1319" s="113"/>
      <c r="AA1319" s="113"/>
      <c r="AB1319" s="127"/>
      <c r="AC1319" s="127"/>
      <c r="AD1319" s="127"/>
      <c r="AE1319" s="127"/>
      <c r="AF1319" s="127"/>
      <c r="AG1319" s="127"/>
      <c r="AH1319" s="127"/>
      <c r="AI1319" s="127"/>
      <c r="AJ1319" s="127"/>
      <c r="AK1319" s="127"/>
      <c r="AL1319" s="127"/>
      <c r="AM1319" s="127"/>
      <c r="AN1319" s="127"/>
      <c r="AO1319" s="127"/>
      <c r="AP1319" s="127"/>
      <c r="AQ1319" s="127"/>
      <c r="AR1319" s="127"/>
      <c r="AS1319" s="127"/>
      <c r="AT1319" s="127"/>
      <c r="AU1319" s="127"/>
      <c r="AV1319" s="127"/>
      <c r="AW1319" s="127"/>
      <c r="AX1319" s="127"/>
    </row>
    <row r="1320" spans="1:50" x14ac:dyDescent="0.3">
      <c r="A1320" s="25"/>
      <c r="B1320" s="25"/>
      <c r="C1320" s="25"/>
      <c r="D1320" s="25"/>
      <c r="E1320" s="25"/>
      <c r="F1320" s="25"/>
      <c r="G1320" s="71"/>
      <c r="H1320" s="88"/>
      <c r="I1320" s="127"/>
      <c r="J1320" s="180"/>
      <c r="K1320" s="25"/>
      <c r="L1320" s="25"/>
      <c r="M1320" s="103"/>
      <c r="N1320" s="103"/>
      <c r="O1320" s="140"/>
      <c r="P1320" s="103"/>
      <c r="Q1320" s="103"/>
      <c r="R1320" s="103"/>
      <c r="S1320" s="25"/>
      <c r="T1320" s="154"/>
      <c r="U1320" s="125"/>
      <c r="V1320" s="125"/>
      <c r="W1320" s="125"/>
      <c r="X1320" s="111"/>
      <c r="Y1320" s="112"/>
      <c r="Z1320" s="113"/>
      <c r="AA1320" s="113"/>
      <c r="AB1320" s="127"/>
      <c r="AC1320" s="127"/>
      <c r="AD1320" s="127"/>
      <c r="AE1320" s="127"/>
      <c r="AF1320" s="127"/>
      <c r="AG1320" s="127"/>
      <c r="AH1320" s="127"/>
      <c r="AI1320" s="127"/>
      <c r="AJ1320" s="127"/>
      <c r="AK1320" s="127"/>
      <c r="AL1320" s="127"/>
      <c r="AM1320" s="127"/>
      <c r="AN1320" s="127"/>
      <c r="AO1320" s="127"/>
      <c r="AP1320" s="127"/>
      <c r="AQ1320" s="127"/>
      <c r="AR1320" s="127"/>
      <c r="AS1320" s="127"/>
      <c r="AT1320" s="127"/>
      <c r="AU1320" s="127"/>
      <c r="AV1320" s="127"/>
      <c r="AW1320" s="127"/>
      <c r="AX1320" s="127"/>
    </row>
    <row r="1321" spans="1:50" x14ac:dyDescent="0.3">
      <c r="A1321" s="25"/>
      <c r="B1321" s="25"/>
      <c r="C1321" s="25"/>
      <c r="D1321" s="25"/>
      <c r="E1321" s="25"/>
      <c r="F1321" s="25"/>
      <c r="G1321" s="71"/>
      <c r="H1321" s="88"/>
      <c r="I1321" s="127"/>
      <c r="J1321" s="180"/>
      <c r="K1321" s="25"/>
      <c r="L1321" s="25"/>
      <c r="M1321" s="103"/>
      <c r="N1321" s="103"/>
      <c r="O1321" s="140"/>
      <c r="P1321" s="103"/>
      <c r="Q1321" s="103"/>
      <c r="R1321" s="103"/>
      <c r="S1321" s="25"/>
      <c r="T1321" s="154"/>
      <c r="U1321" s="125"/>
      <c r="V1321" s="125"/>
      <c r="W1321" s="125"/>
      <c r="X1321" s="111"/>
      <c r="Y1321" s="112"/>
      <c r="Z1321" s="113"/>
      <c r="AA1321" s="113"/>
      <c r="AB1321" s="127"/>
      <c r="AC1321" s="127"/>
      <c r="AD1321" s="127"/>
      <c r="AE1321" s="127"/>
      <c r="AF1321" s="127"/>
      <c r="AG1321" s="127"/>
      <c r="AH1321" s="127"/>
      <c r="AI1321" s="127"/>
      <c r="AJ1321" s="127"/>
      <c r="AK1321" s="127"/>
      <c r="AL1321" s="127"/>
      <c r="AM1321" s="127"/>
      <c r="AN1321" s="127"/>
      <c r="AO1321" s="127"/>
      <c r="AP1321" s="127"/>
      <c r="AQ1321" s="127"/>
      <c r="AR1321" s="127"/>
      <c r="AS1321" s="127"/>
      <c r="AT1321" s="127"/>
      <c r="AU1321" s="127"/>
      <c r="AV1321" s="127"/>
      <c r="AW1321" s="127"/>
      <c r="AX1321" s="127"/>
    </row>
    <row r="1322" spans="1:50" x14ac:dyDescent="0.3">
      <c r="A1322" s="25"/>
      <c r="B1322" s="25"/>
      <c r="C1322" s="25"/>
      <c r="D1322" s="25"/>
      <c r="E1322" s="25"/>
      <c r="F1322" s="25"/>
      <c r="G1322" s="71"/>
      <c r="H1322" s="84"/>
      <c r="I1322" s="127"/>
      <c r="J1322" s="180"/>
      <c r="K1322" s="25"/>
      <c r="L1322" s="25"/>
      <c r="M1322" s="103"/>
      <c r="N1322" s="103"/>
      <c r="O1322" s="140"/>
      <c r="P1322" s="103"/>
      <c r="Q1322" s="103"/>
      <c r="R1322" s="103"/>
      <c r="S1322" s="25"/>
      <c r="T1322" s="154"/>
      <c r="U1322" s="125"/>
      <c r="V1322" s="125"/>
      <c r="W1322" s="125"/>
      <c r="X1322" s="111"/>
      <c r="Y1322" s="112"/>
      <c r="Z1322" s="113"/>
      <c r="AA1322" s="113"/>
      <c r="AB1322" s="127"/>
      <c r="AC1322" s="127"/>
      <c r="AD1322" s="127"/>
      <c r="AE1322" s="127"/>
      <c r="AF1322" s="127"/>
      <c r="AG1322" s="127"/>
      <c r="AH1322" s="127"/>
      <c r="AI1322" s="127"/>
      <c r="AJ1322" s="127"/>
      <c r="AK1322" s="127"/>
      <c r="AL1322" s="127"/>
      <c r="AM1322" s="127"/>
      <c r="AN1322" s="127"/>
      <c r="AO1322" s="127"/>
      <c r="AP1322" s="127"/>
      <c r="AQ1322" s="127"/>
      <c r="AR1322" s="127"/>
      <c r="AS1322" s="127"/>
      <c r="AT1322" s="127"/>
      <c r="AU1322" s="127"/>
      <c r="AV1322" s="127"/>
      <c r="AW1322" s="127"/>
      <c r="AX1322" s="127"/>
    </row>
    <row r="1323" spans="1:50" x14ac:dyDescent="0.3">
      <c r="A1323" s="25"/>
      <c r="B1323" s="25"/>
      <c r="C1323" s="25"/>
      <c r="D1323" s="25"/>
      <c r="E1323" s="25"/>
      <c r="F1323" s="25"/>
      <c r="G1323" s="71"/>
      <c r="H1323" s="84"/>
      <c r="I1323" s="127"/>
      <c r="J1323" s="180"/>
      <c r="K1323" s="25"/>
      <c r="L1323" s="25"/>
      <c r="M1323" s="103"/>
      <c r="N1323" s="103"/>
      <c r="O1323" s="140"/>
      <c r="P1323" s="103"/>
      <c r="Q1323" s="103"/>
      <c r="R1323" s="103"/>
      <c r="S1323" s="25"/>
      <c r="T1323" s="154"/>
      <c r="U1323" s="125"/>
      <c r="V1323" s="125"/>
      <c r="W1323" s="125"/>
      <c r="X1323" s="111"/>
      <c r="Y1323" s="112"/>
      <c r="Z1323" s="113"/>
      <c r="AA1323" s="113"/>
      <c r="AB1323" s="127"/>
      <c r="AC1323" s="127"/>
      <c r="AD1323" s="127"/>
      <c r="AE1323" s="127"/>
      <c r="AF1323" s="127"/>
      <c r="AG1323" s="127"/>
      <c r="AH1323" s="127"/>
      <c r="AI1323" s="127"/>
      <c r="AJ1323" s="127"/>
      <c r="AK1323" s="127"/>
      <c r="AL1323" s="127"/>
      <c r="AM1323" s="127"/>
      <c r="AN1323" s="127"/>
      <c r="AO1323" s="127"/>
      <c r="AP1323" s="127"/>
      <c r="AQ1323" s="127"/>
      <c r="AR1323" s="127"/>
      <c r="AS1323" s="127"/>
      <c r="AT1323" s="127"/>
      <c r="AU1323" s="127"/>
      <c r="AV1323" s="127"/>
      <c r="AW1323" s="127"/>
      <c r="AX1323" s="127"/>
    </row>
    <row r="1324" spans="1:50" x14ac:dyDescent="0.3">
      <c r="A1324" s="25"/>
      <c r="B1324" s="25"/>
      <c r="C1324" s="25"/>
      <c r="D1324" s="25"/>
      <c r="E1324" s="25"/>
      <c r="F1324" s="25"/>
      <c r="G1324" s="71"/>
      <c r="H1324" s="84"/>
      <c r="I1324" s="127"/>
      <c r="J1324" s="180"/>
      <c r="K1324" s="25"/>
      <c r="L1324" s="25"/>
      <c r="M1324" s="103"/>
      <c r="N1324" s="103"/>
      <c r="O1324" s="140"/>
      <c r="P1324" s="103"/>
      <c r="Q1324" s="103"/>
      <c r="R1324" s="103"/>
      <c r="S1324" s="25"/>
      <c r="T1324" s="154"/>
      <c r="U1324" s="125"/>
      <c r="V1324" s="125"/>
      <c r="W1324" s="125"/>
      <c r="X1324" s="111"/>
      <c r="Y1324" s="112"/>
      <c r="Z1324" s="113"/>
      <c r="AA1324" s="113"/>
      <c r="AB1324" s="127"/>
      <c r="AC1324" s="127"/>
      <c r="AD1324" s="127"/>
      <c r="AE1324" s="127"/>
      <c r="AF1324" s="127"/>
      <c r="AG1324" s="127"/>
      <c r="AH1324" s="127"/>
      <c r="AI1324" s="127"/>
      <c r="AJ1324" s="127"/>
      <c r="AK1324" s="127"/>
      <c r="AL1324" s="127"/>
      <c r="AM1324" s="127"/>
      <c r="AN1324" s="127"/>
      <c r="AO1324" s="127"/>
      <c r="AP1324" s="127"/>
      <c r="AQ1324" s="127"/>
      <c r="AR1324" s="127"/>
      <c r="AS1324" s="127"/>
      <c r="AT1324" s="127"/>
      <c r="AU1324" s="127"/>
      <c r="AV1324" s="127"/>
      <c r="AW1324" s="127"/>
      <c r="AX1324" s="127"/>
    </row>
    <row r="1325" spans="1:50" x14ac:dyDescent="0.3">
      <c r="A1325" s="25"/>
      <c r="B1325" s="25"/>
      <c r="C1325" s="25"/>
      <c r="D1325" s="25"/>
      <c r="E1325" s="25"/>
      <c r="F1325" s="25"/>
      <c r="G1325" s="71"/>
      <c r="H1325" s="84"/>
      <c r="I1325" s="127"/>
      <c r="J1325" s="180"/>
      <c r="K1325" s="25"/>
      <c r="L1325" s="25"/>
      <c r="M1325" s="103"/>
      <c r="N1325" s="103"/>
      <c r="O1325" s="140"/>
      <c r="P1325" s="103"/>
      <c r="Q1325" s="103"/>
      <c r="R1325" s="103"/>
      <c r="S1325" s="25"/>
      <c r="T1325" s="154"/>
      <c r="U1325" s="125"/>
      <c r="V1325" s="125"/>
      <c r="W1325" s="125"/>
      <c r="X1325" s="111"/>
      <c r="Y1325" s="112"/>
      <c r="Z1325" s="113"/>
      <c r="AA1325" s="113"/>
      <c r="AB1325" s="127"/>
      <c r="AC1325" s="127"/>
      <c r="AD1325" s="127"/>
      <c r="AE1325" s="127"/>
      <c r="AF1325" s="127"/>
      <c r="AG1325" s="127"/>
      <c r="AH1325" s="127"/>
      <c r="AI1325" s="127"/>
      <c r="AJ1325" s="127"/>
      <c r="AK1325" s="127"/>
      <c r="AL1325" s="127"/>
      <c r="AM1325" s="127"/>
      <c r="AN1325" s="127"/>
      <c r="AO1325" s="127"/>
      <c r="AP1325" s="127"/>
      <c r="AQ1325" s="127"/>
      <c r="AR1325" s="127"/>
      <c r="AS1325" s="127"/>
      <c r="AT1325" s="127"/>
      <c r="AU1325" s="127"/>
      <c r="AV1325" s="127"/>
      <c r="AW1325" s="127"/>
      <c r="AX1325" s="127"/>
    </row>
    <row r="1326" spans="1:50" x14ac:dyDescent="0.3">
      <c r="A1326" s="25"/>
      <c r="B1326" s="25"/>
      <c r="C1326" s="25"/>
      <c r="D1326" s="25"/>
      <c r="E1326" s="25"/>
      <c r="F1326" s="25"/>
      <c r="G1326" s="71"/>
      <c r="H1326" s="84"/>
      <c r="I1326" s="127"/>
      <c r="J1326" s="180"/>
      <c r="K1326" s="25"/>
      <c r="L1326" s="25"/>
      <c r="M1326" s="103"/>
      <c r="N1326" s="103"/>
      <c r="O1326" s="140"/>
      <c r="P1326" s="103"/>
      <c r="Q1326" s="103"/>
      <c r="R1326" s="103"/>
      <c r="S1326" s="25"/>
      <c r="T1326" s="154"/>
      <c r="U1326" s="125"/>
      <c r="V1326" s="125"/>
      <c r="W1326" s="125"/>
      <c r="X1326" s="111"/>
      <c r="Y1326" s="112"/>
      <c r="Z1326" s="113"/>
      <c r="AA1326" s="113"/>
      <c r="AB1326" s="127"/>
      <c r="AC1326" s="127"/>
      <c r="AD1326" s="127"/>
      <c r="AE1326" s="127"/>
      <c r="AF1326" s="127"/>
      <c r="AG1326" s="127"/>
      <c r="AH1326" s="127"/>
      <c r="AI1326" s="127"/>
      <c r="AJ1326" s="127"/>
      <c r="AK1326" s="127"/>
      <c r="AL1326" s="127"/>
      <c r="AM1326" s="127"/>
      <c r="AN1326" s="127"/>
      <c r="AO1326" s="127"/>
      <c r="AP1326" s="127"/>
      <c r="AQ1326" s="127"/>
      <c r="AR1326" s="127"/>
      <c r="AS1326" s="127"/>
      <c r="AT1326" s="127"/>
      <c r="AU1326" s="127"/>
      <c r="AV1326" s="127"/>
      <c r="AW1326" s="127"/>
      <c r="AX1326" s="127"/>
    </row>
    <row r="1327" spans="1:50" x14ac:dyDescent="0.3">
      <c r="A1327" s="25"/>
      <c r="B1327" s="25"/>
      <c r="C1327" s="25"/>
      <c r="D1327" s="25"/>
      <c r="E1327" s="25"/>
      <c r="F1327" s="25"/>
      <c r="G1327" s="71"/>
      <c r="H1327" s="84"/>
      <c r="I1327" s="127"/>
      <c r="J1327" s="180"/>
      <c r="K1327" s="25"/>
      <c r="L1327" s="25"/>
      <c r="M1327" s="103"/>
      <c r="N1327" s="103"/>
      <c r="O1327" s="140"/>
      <c r="P1327" s="103"/>
      <c r="Q1327" s="103"/>
      <c r="R1327" s="103"/>
      <c r="S1327" s="25"/>
      <c r="T1327" s="154"/>
      <c r="U1327" s="125"/>
      <c r="V1327" s="125"/>
      <c r="W1327" s="125"/>
      <c r="X1327" s="111"/>
      <c r="Y1327" s="112"/>
      <c r="Z1327" s="113"/>
      <c r="AA1327" s="113"/>
      <c r="AB1327" s="127"/>
      <c r="AC1327" s="127"/>
      <c r="AD1327" s="127"/>
      <c r="AE1327" s="127"/>
      <c r="AF1327" s="127"/>
      <c r="AG1327" s="127"/>
      <c r="AH1327" s="127"/>
      <c r="AI1327" s="127"/>
      <c r="AJ1327" s="127"/>
      <c r="AK1327" s="127"/>
      <c r="AL1327" s="127"/>
      <c r="AM1327" s="127"/>
      <c r="AN1327" s="127"/>
      <c r="AO1327" s="127"/>
      <c r="AP1327" s="127"/>
      <c r="AQ1327" s="127"/>
      <c r="AR1327" s="127"/>
      <c r="AS1327" s="127"/>
      <c r="AT1327" s="127"/>
      <c r="AU1327" s="127"/>
      <c r="AV1327" s="127"/>
      <c r="AW1327" s="127"/>
      <c r="AX1327" s="127"/>
    </row>
    <row r="1328" spans="1:50" x14ac:dyDescent="0.3">
      <c r="A1328" s="25"/>
      <c r="B1328" s="25"/>
      <c r="C1328" s="25"/>
      <c r="D1328" s="25"/>
      <c r="E1328" s="25"/>
      <c r="F1328" s="25"/>
      <c r="G1328" s="71"/>
      <c r="H1328" s="84"/>
      <c r="I1328" s="127"/>
      <c r="J1328" s="180"/>
      <c r="K1328" s="25"/>
      <c r="L1328" s="25"/>
      <c r="M1328" s="103"/>
      <c r="N1328" s="103"/>
      <c r="O1328" s="140"/>
      <c r="P1328" s="103"/>
      <c r="Q1328" s="103"/>
      <c r="R1328" s="103"/>
      <c r="S1328" s="25"/>
      <c r="T1328" s="154"/>
      <c r="U1328" s="125"/>
      <c r="V1328" s="125"/>
      <c r="W1328" s="125"/>
      <c r="X1328" s="111"/>
      <c r="Y1328" s="112"/>
      <c r="Z1328" s="113"/>
      <c r="AA1328" s="113"/>
      <c r="AB1328" s="127"/>
      <c r="AC1328" s="127"/>
      <c r="AD1328" s="127"/>
      <c r="AE1328" s="127"/>
      <c r="AF1328" s="127"/>
      <c r="AG1328" s="127"/>
      <c r="AH1328" s="127"/>
      <c r="AI1328" s="127"/>
      <c r="AJ1328" s="127"/>
      <c r="AK1328" s="127"/>
      <c r="AL1328" s="127"/>
      <c r="AM1328" s="127"/>
      <c r="AN1328" s="127"/>
      <c r="AO1328" s="127"/>
      <c r="AP1328" s="127"/>
      <c r="AQ1328" s="127"/>
      <c r="AR1328" s="127"/>
      <c r="AS1328" s="127"/>
      <c r="AT1328" s="127"/>
      <c r="AU1328" s="127"/>
      <c r="AV1328" s="127"/>
      <c r="AW1328" s="127"/>
      <c r="AX1328" s="127"/>
    </row>
    <row r="1329" spans="1:50" x14ac:dyDescent="0.3">
      <c r="A1329" s="25"/>
      <c r="B1329" s="25"/>
      <c r="C1329" s="25"/>
      <c r="D1329" s="25"/>
      <c r="E1329" s="25"/>
      <c r="F1329" s="25"/>
      <c r="G1329" s="71"/>
      <c r="H1329" s="84"/>
      <c r="I1329" s="127"/>
      <c r="J1329" s="180"/>
      <c r="K1329" s="25"/>
      <c r="L1329" s="25"/>
      <c r="M1329" s="103"/>
      <c r="N1329" s="103"/>
      <c r="O1329" s="140"/>
      <c r="P1329" s="103"/>
      <c r="Q1329" s="103"/>
      <c r="R1329" s="103"/>
      <c r="S1329" s="25"/>
      <c r="T1329" s="154"/>
      <c r="U1329" s="125"/>
      <c r="V1329" s="125"/>
      <c r="W1329" s="125"/>
      <c r="X1329" s="111"/>
      <c r="Y1329" s="112"/>
      <c r="Z1329" s="113"/>
      <c r="AA1329" s="113"/>
      <c r="AB1329" s="127"/>
      <c r="AC1329" s="127"/>
      <c r="AD1329" s="127"/>
      <c r="AE1329" s="127"/>
      <c r="AF1329" s="127"/>
      <c r="AG1329" s="127"/>
      <c r="AH1329" s="127"/>
      <c r="AI1329" s="127"/>
      <c r="AJ1329" s="127"/>
      <c r="AK1329" s="127"/>
      <c r="AL1329" s="127"/>
      <c r="AM1329" s="127"/>
      <c r="AN1329" s="127"/>
      <c r="AO1329" s="127"/>
      <c r="AP1329" s="127"/>
      <c r="AQ1329" s="127"/>
      <c r="AR1329" s="127"/>
      <c r="AS1329" s="127"/>
      <c r="AT1329" s="127"/>
      <c r="AU1329" s="127"/>
      <c r="AV1329" s="127"/>
      <c r="AW1329" s="127"/>
      <c r="AX1329" s="127"/>
    </row>
    <row r="1330" spans="1:50" x14ac:dyDescent="0.3">
      <c r="A1330" s="25"/>
      <c r="B1330" s="25"/>
      <c r="C1330" s="25"/>
      <c r="D1330" s="25"/>
      <c r="E1330" s="25"/>
      <c r="F1330" s="25"/>
      <c r="G1330" s="71"/>
      <c r="H1330" s="88"/>
      <c r="I1330" s="127"/>
      <c r="J1330" s="180"/>
      <c r="K1330" s="25"/>
      <c r="L1330" s="25"/>
      <c r="M1330" s="103"/>
      <c r="N1330" s="103"/>
      <c r="O1330" s="140"/>
      <c r="P1330" s="103"/>
      <c r="Q1330" s="103"/>
      <c r="R1330" s="103"/>
      <c r="S1330" s="25"/>
      <c r="T1330" s="25"/>
      <c r="U1330" s="125"/>
      <c r="V1330" s="125"/>
      <c r="W1330" s="125"/>
      <c r="X1330" s="111"/>
      <c r="Y1330" s="112"/>
      <c r="Z1330" s="113"/>
      <c r="AA1330" s="113"/>
      <c r="AB1330" s="127"/>
      <c r="AC1330" s="127"/>
      <c r="AD1330" s="127"/>
      <c r="AE1330" s="127"/>
      <c r="AF1330" s="127"/>
      <c r="AG1330" s="127"/>
      <c r="AH1330" s="127"/>
      <c r="AI1330" s="127"/>
      <c r="AJ1330" s="127"/>
      <c r="AK1330" s="127"/>
      <c r="AL1330" s="127"/>
      <c r="AM1330" s="127"/>
      <c r="AN1330" s="127"/>
      <c r="AO1330" s="127"/>
      <c r="AP1330" s="127"/>
      <c r="AQ1330" s="127"/>
      <c r="AR1330" s="127"/>
      <c r="AS1330" s="127"/>
      <c r="AT1330" s="127"/>
      <c r="AU1330" s="127"/>
      <c r="AV1330" s="127"/>
      <c r="AW1330" s="127"/>
      <c r="AX1330" s="127"/>
    </row>
    <row r="1331" spans="1:50" x14ac:dyDescent="0.3">
      <c r="A1331" s="25"/>
      <c r="B1331" s="25"/>
      <c r="C1331" s="25"/>
      <c r="D1331" s="25"/>
      <c r="E1331" s="25"/>
      <c r="F1331" s="25"/>
      <c r="G1331" s="71"/>
      <c r="H1331" s="88"/>
      <c r="I1331" s="127"/>
      <c r="J1331" s="180"/>
      <c r="K1331" s="25"/>
      <c r="L1331" s="25"/>
      <c r="M1331" s="103"/>
      <c r="N1331" s="103"/>
      <c r="O1331" s="140"/>
      <c r="P1331" s="103"/>
      <c r="Q1331" s="103"/>
      <c r="R1331" s="103"/>
      <c r="S1331" s="25"/>
      <c r="T1331" s="25"/>
      <c r="U1331" s="125"/>
      <c r="V1331" s="125"/>
      <c r="W1331" s="125"/>
      <c r="X1331" s="111"/>
      <c r="Y1331" s="112"/>
      <c r="Z1331" s="113"/>
      <c r="AA1331" s="113"/>
      <c r="AB1331" s="127"/>
      <c r="AC1331" s="127"/>
      <c r="AD1331" s="127"/>
      <c r="AE1331" s="127"/>
      <c r="AF1331" s="127"/>
      <c r="AG1331" s="127"/>
      <c r="AH1331" s="127"/>
      <c r="AI1331" s="127"/>
      <c r="AJ1331" s="127"/>
      <c r="AK1331" s="127"/>
      <c r="AL1331" s="127"/>
      <c r="AM1331" s="127"/>
      <c r="AN1331" s="127"/>
      <c r="AO1331" s="127"/>
      <c r="AP1331" s="127"/>
      <c r="AQ1331" s="127"/>
      <c r="AR1331" s="127"/>
      <c r="AS1331" s="127"/>
      <c r="AT1331" s="127"/>
      <c r="AU1331" s="127"/>
      <c r="AV1331" s="127"/>
      <c r="AW1331" s="127"/>
      <c r="AX1331" s="127"/>
    </row>
    <row r="1332" spans="1:50" x14ac:dyDescent="0.3">
      <c r="A1332" s="25"/>
      <c r="B1332" s="25"/>
      <c r="C1332" s="25"/>
      <c r="D1332" s="25"/>
      <c r="E1332" s="25"/>
      <c r="F1332" s="25"/>
      <c r="G1332" s="25"/>
      <c r="H1332" s="84"/>
      <c r="I1332" s="127"/>
      <c r="J1332" s="180"/>
      <c r="K1332" s="142"/>
      <c r="L1332" s="140"/>
      <c r="M1332" s="103"/>
      <c r="N1332" s="129"/>
      <c r="O1332" s="129"/>
      <c r="P1332" s="129"/>
      <c r="Q1332" s="103"/>
      <c r="R1332" s="103"/>
      <c r="S1332" s="25"/>
      <c r="T1332" s="154"/>
      <c r="U1332" s="125"/>
      <c r="V1332" s="125"/>
      <c r="W1332" s="125"/>
      <c r="X1332" s="103"/>
      <c r="Y1332" s="113"/>
      <c r="Z1332" s="113"/>
      <c r="AA1332" s="113"/>
      <c r="AB1332" s="127"/>
      <c r="AC1332" s="127"/>
      <c r="AD1332" s="127"/>
      <c r="AE1332" s="127"/>
      <c r="AF1332" s="127"/>
      <c r="AG1332" s="127"/>
      <c r="AH1332" s="127"/>
      <c r="AI1332" s="127"/>
      <c r="AJ1332" s="127"/>
      <c r="AK1332" s="127"/>
      <c r="AL1332" s="127"/>
      <c r="AM1332" s="127"/>
      <c r="AN1332" s="127"/>
      <c r="AO1332" s="127"/>
      <c r="AP1332" s="127"/>
      <c r="AQ1332" s="127"/>
      <c r="AR1332" s="127"/>
      <c r="AS1332" s="127"/>
      <c r="AT1332" s="127"/>
      <c r="AU1332" s="127"/>
      <c r="AV1332" s="127"/>
      <c r="AW1332" s="127"/>
      <c r="AX1332" s="127"/>
    </row>
    <row r="1333" spans="1:50" x14ac:dyDescent="0.3">
      <c r="A1333" s="25"/>
      <c r="B1333" s="25"/>
      <c r="C1333" s="25"/>
      <c r="D1333" s="25"/>
      <c r="E1333" s="25"/>
      <c r="F1333" s="25"/>
      <c r="G1333" s="25"/>
      <c r="H1333" s="84"/>
      <c r="I1333" s="127"/>
      <c r="J1333" s="180"/>
      <c r="K1333" s="142"/>
      <c r="L1333" s="140"/>
      <c r="M1333" s="103"/>
      <c r="N1333" s="129"/>
      <c r="O1333" s="129"/>
      <c r="P1333" s="129"/>
      <c r="Q1333" s="103"/>
      <c r="R1333" s="103"/>
      <c r="S1333" s="25"/>
      <c r="T1333" s="154"/>
      <c r="U1333" s="125"/>
      <c r="V1333" s="125"/>
      <c r="W1333" s="125"/>
      <c r="X1333" s="103"/>
      <c r="Y1333" s="113"/>
      <c r="Z1333" s="113"/>
      <c r="AA1333" s="113"/>
      <c r="AB1333" s="127"/>
      <c r="AC1333" s="127"/>
      <c r="AD1333" s="127"/>
      <c r="AE1333" s="127"/>
      <c r="AF1333" s="127"/>
      <c r="AG1333" s="127"/>
      <c r="AH1333" s="127"/>
      <c r="AI1333" s="127"/>
      <c r="AJ1333" s="127"/>
      <c r="AK1333" s="127"/>
      <c r="AL1333" s="127"/>
      <c r="AM1333" s="127"/>
      <c r="AN1333" s="127"/>
      <c r="AO1333" s="127"/>
      <c r="AP1333" s="127"/>
      <c r="AQ1333" s="127"/>
      <c r="AR1333" s="127"/>
      <c r="AS1333" s="127"/>
      <c r="AT1333" s="127"/>
      <c r="AU1333" s="127"/>
      <c r="AV1333" s="127"/>
      <c r="AW1333" s="127"/>
      <c r="AX1333" s="127"/>
    </row>
    <row r="1334" spans="1:50" x14ac:dyDescent="0.3">
      <c r="A1334" s="25"/>
      <c r="B1334" s="25"/>
      <c r="C1334" s="25"/>
      <c r="D1334" s="25"/>
      <c r="E1334" s="25"/>
      <c r="F1334" s="25"/>
      <c r="G1334" s="71"/>
      <c r="H1334" s="84"/>
      <c r="I1334" s="127"/>
      <c r="J1334" s="180"/>
      <c r="K1334" s="142"/>
      <c r="L1334" s="140"/>
      <c r="M1334" s="103"/>
      <c r="N1334" s="129"/>
      <c r="O1334" s="129"/>
      <c r="P1334" s="129"/>
      <c r="Q1334" s="103"/>
      <c r="R1334" s="103"/>
      <c r="S1334" s="25"/>
      <c r="T1334" s="154"/>
      <c r="U1334" s="125"/>
      <c r="V1334" s="125"/>
      <c r="W1334" s="125"/>
      <c r="X1334" s="103"/>
      <c r="Y1334" s="113"/>
      <c r="Z1334" s="113"/>
      <c r="AA1334" s="113"/>
      <c r="AB1334" s="127"/>
      <c r="AC1334" s="127"/>
      <c r="AD1334" s="127"/>
      <c r="AE1334" s="127"/>
      <c r="AF1334" s="127"/>
      <c r="AG1334" s="127"/>
      <c r="AH1334" s="127"/>
      <c r="AI1334" s="127"/>
      <c r="AJ1334" s="127"/>
      <c r="AK1334" s="127"/>
      <c r="AL1334" s="127"/>
      <c r="AM1334" s="127"/>
      <c r="AN1334" s="127"/>
      <c r="AO1334" s="127"/>
      <c r="AP1334" s="127"/>
      <c r="AQ1334" s="127"/>
      <c r="AR1334" s="127"/>
      <c r="AS1334" s="127"/>
      <c r="AT1334" s="127"/>
      <c r="AU1334" s="127"/>
      <c r="AV1334" s="127"/>
      <c r="AW1334" s="127"/>
      <c r="AX1334" s="127"/>
    </row>
    <row r="1335" spans="1:50" x14ac:dyDescent="0.3">
      <c r="A1335" s="25"/>
      <c r="B1335" s="25"/>
      <c r="C1335" s="25"/>
      <c r="D1335" s="25"/>
      <c r="E1335" s="25"/>
      <c r="F1335" s="25"/>
      <c r="G1335" s="71"/>
      <c r="H1335" s="84"/>
      <c r="I1335" s="127"/>
      <c r="J1335" s="180"/>
      <c r="K1335" s="142"/>
      <c r="L1335" s="140"/>
      <c r="M1335" s="103"/>
      <c r="N1335" s="129"/>
      <c r="O1335" s="129"/>
      <c r="P1335" s="129"/>
      <c r="Q1335" s="103"/>
      <c r="R1335" s="103"/>
      <c r="S1335" s="25"/>
      <c r="T1335" s="154"/>
      <c r="U1335" s="125"/>
      <c r="V1335" s="125"/>
      <c r="W1335" s="125"/>
      <c r="X1335" s="103"/>
      <c r="Y1335" s="113"/>
      <c r="Z1335" s="113"/>
      <c r="AA1335" s="113"/>
      <c r="AB1335" s="127"/>
      <c r="AC1335" s="127"/>
      <c r="AD1335" s="127"/>
      <c r="AE1335" s="127"/>
      <c r="AF1335" s="127"/>
      <c r="AG1335" s="127"/>
      <c r="AH1335" s="127"/>
      <c r="AI1335" s="127"/>
      <c r="AJ1335" s="127"/>
      <c r="AK1335" s="127"/>
      <c r="AL1335" s="127"/>
      <c r="AM1335" s="127"/>
      <c r="AN1335" s="127"/>
      <c r="AO1335" s="127"/>
      <c r="AP1335" s="127"/>
      <c r="AQ1335" s="127"/>
      <c r="AR1335" s="127"/>
      <c r="AS1335" s="127"/>
      <c r="AT1335" s="127"/>
      <c r="AU1335" s="127"/>
      <c r="AV1335" s="127"/>
      <c r="AW1335" s="127"/>
      <c r="AX1335" s="127"/>
    </row>
    <row r="1336" spans="1:50" x14ac:dyDescent="0.3">
      <c r="A1336" s="25"/>
      <c r="B1336" s="25"/>
      <c r="C1336" s="25"/>
      <c r="D1336" s="25"/>
      <c r="E1336" s="25"/>
      <c r="F1336" s="25"/>
      <c r="G1336" s="25"/>
      <c r="H1336" s="84"/>
      <c r="I1336" s="127"/>
      <c r="J1336" s="180"/>
      <c r="K1336" s="142"/>
      <c r="L1336" s="140"/>
      <c r="M1336" s="103"/>
      <c r="N1336" s="129"/>
      <c r="O1336" s="129"/>
      <c r="P1336" s="129"/>
      <c r="Q1336" s="103"/>
      <c r="R1336" s="103"/>
      <c r="S1336" s="25"/>
      <c r="T1336" s="154"/>
      <c r="U1336" s="125"/>
      <c r="V1336" s="125"/>
      <c r="W1336" s="125"/>
      <c r="X1336" s="103"/>
      <c r="Y1336" s="113"/>
      <c r="Z1336" s="113"/>
      <c r="AA1336" s="113"/>
      <c r="AB1336" s="127"/>
      <c r="AC1336" s="127"/>
      <c r="AD1336" s="127"/>
      <c r="AE1336" s="127"/>
      <c r="AF1336" s="127"/>
      <c r="AG1336" s="127"/>
      <c r="AH1336" s="127"/>
      <c r="AI1336" s="127"/>
      <c r="AJ1336" s="127"/>
      <c r="AK1336" s="127"/>
      <c r="AL1336" s="127"/>
      <c r="AM1336" s="127"/>
      <c r="AN1336" s="127"/>
      <c r="AO1336" s="127"/>
      <c r="AP1336" s="127"/>
      <c r="AQ1336" s="127"/>
      <c r="AR1336" s="127"/>
      <c r="AS1336" s="127"/>
      <c r="AT1336" s="127"/>
      <c r="AU1336" s="127"/>
      <c r="AV1336" s="127"/>
      <c r="AW1336" s="127"/>
      <c r="AX1336" s="127"/>
    </row>
    <row r="1337" spans="1:50" x14ac:dyDescent="0.3">
      <c r="A1337" s="25"/>
      <c r="B1337" s="25"/>
      <c r="C1337" s="25"/>
      <c r="D1337" s="25"/>
      <c r="E1337" s="25"/>
      <c r="F1337" s="25"/>
      <c r="G1337" s="71"/>
      <c r="H1337" s="84"/>
      <c r="I1337" s="127"/>
      <c r="J1337" s="180"/>
      <c r="K1337" s="142"/>
      <c r="L1337" s="140"/>
      <c r="M1337" s="103"/>
      <c r="N1337" s="129"/>
      <c r="O1337" s="129"/>
      <c r="P1337" s="129"/>
      <c r="Q1337" s="103"/>
      <c r="R1337" s="103"/>
      <c r="S1337" s="25"/>
      <c r="T1337" s="154"/>
      <c r="U1337" s="125"/>
      <c r="V1337" s="125"/>
      <c r="W1337" s="125"/>
      <c r="X1337" s="103"/>
      <c r="Y1337" s="113"/>
      <c r="Z1337" s="113"/>
      <c r="AA1337" s="113"/>
      <c r="AB1337" s="127"/>
      <c r="AC1337" s="127"/>
      <c r="AD1337" s="127"/>
      <c r="AE1337" s="127"/>
      <c r="AF1337" s="127"/>
      <c r="AG1337" s="127"/>
      <c r="AH1337" s="127"/>
      <c r="AI1337" s="127"/>
      <c r="AJ1337" s="127"/>
      <c r="AK1337" s="127"/>
      <c r="AL1337" s="127"/>
      <c r="AM1337" s="127"/>
      <c r="AN1337" s="127"/>
      <c r="AO1337" s="127"/>
      <c r="AP1337" s="127"/>
      <c r="AQ1337" s="127"/>
      <c r="AR1337" s="127"/>
      <c r="AS1337" s="127"/>
      <c r="AT1337" s="127"/>
      <c r="AU1337" s="127"/>
      <c r="AV1337" s="127"/>
      <c r="AW1337" s="127"/>
      <c r="AX1337" s="127"/>
    </row>
    <row r="1338" spans="1:50" x14ac:dyDescent="0.3">
      <c r="A1338" s="25"/>
      <c r="B1338" s="25"/>
      <c r="C1338" s="25"/>
      <c r="D1338" s="25"/>
      <c r="E1338" s="25"/>
      <c r="F1338" s="25"/>
      <c r="G1338" s="25"/>
      <c r="H1338" s="84"/>
      <c r="I1338" s="127"/>
      <c r="J1338" s="180"/>
      <c r="K1338" s="142"/>
      <c r="L1338" s="140"/>
      <c r="M1338" s="103"/>
      <c r="N1338" s="129"/>
      <c r="O1338" s="129"/>
      <c r="P1338" s="129"/>
      <c r="Q1338" s="103"/>
      <c r="R1338" s="103"/>
      <c r="S1338" s="25"/>
      <c r="T1338" s="154"/>
      <c r="U1338" s="125"/>
      <c r="V1338" s="125"/>
      <c r="W1338" s="125"/>
      <c r="X1338" s="103"/>
      <c r="Y1338" s="113"/>
      <c r="Z1338" s="113"/>
      <c r="AA1338" s="113"/>
      <c r="AB1338" s="127"/>
      <c r="AC1338" s="127"/>
      <c r="AD1338" s="127"/>
      <c r="AE1338" s="127"/>
      <c r="AF1338" s="127"/>
      <c r="AG1338" s="127"/>
      <c r="AH1338" s="127"/>
      <c r="AI1338" s="127"/>
      <c r="AJ1338" s="127"/>
      <c r="AK1338" s="127"/>
      <c r="AL1338" s="127"/>
      <c r="AM1338" s="127"/>
      <c r="AN1338" s="127"/>
      <c r="AO1338" s="127"/>
      <c r="AP1338" s="127"/>
      <c r="AQ1338" s="127"/>
      <c r="AR1338" s="127"/>
      <c r="AS1338" s="127"/>
      <c r="AT1338" s="127"/>
      <c r="AU1338" s="127"/>
      <c r="AV1338" s="127"/>
      <c r="AW1338" s="127"/>
      <c r="AX1338" s="127"/>
    </row>
    <row r="1339" spans="1:50" x14ac:dyDescent="0.3">
      <c r="A1339" s="25"/>
      <c r="B1339" s="25"/>
      <c r="C1339" s="25"/>
      <c r="D1339" s="25"/>
      <c r="E1339" s="25"/>
      <c r="F1339" s="25"/>
      <c r="G1339" s="25"/>
      <c r="H1339" s="84"/>
      <c r="I1339" s="127"/>
      <c r="J1339" s="180"/>
      <c r="K1339" s="142"/>
      <c r="L1339" s="140"/>
      <c r="M1339" s="103"/>
      <c r="N1339" s="129"/>
      <c r="O1339" s="129"/>
      <c r="P1339" s="129"/>
      <c r="Q1339" s="103"/>
      <c r="R1339" s="103"/>
      <c r="S1339" s="25"/>
      <c r="T1339" s="154"/>
      <c r="U1339" s="125"/>
      <c r="V1339" s="125"/>
      <c r="W1339" s="125"/>
      <c r="X1339" s="103"/>
      <c r="Y1339" s="113"/>
      <c r="Z1339" s="113"/>
      <c r="AA1339" s="113"/>
      <c r="AB1339" s="127"/>
      <c r="AC1339" s="127"/>
      <c r="AD1339" s="127"/>
      <c r="AE1339" s="127"/>
      <c r="AF1339" s="127"/>
      <c r="AG1339" s="127"/>
      <c r="AH1339" s="127"/>
      <c r="AI1339" s="127"/>
      <c r="AJ1339" s="127"/>
      <c r="AK1339" s="127"/>
      <c r="AL1339" s="127"/>
      <c r="AM1339" s="127"/>
      <c r="AN1339" s="127"/>
      <c r="AO1339" s="127"/>
      <c r="AP1339" s="127"/>
      <c r="AQ1339" s="127"/>
      <c r="AR1339" s="127"/>
      <c r="AS1339" s="127"/>
      <c r="AT1339" s="127"/>
      <c r="AU1339" s="127"/>
      <c r="AV1339" s="127"/>
      <c r="AW1339" s="127"/>
      <c r="AX1339" s="127"/>
    </row>
    <row r="1340" spans="1:50" x14ac:dyDescent="0.3">
      <c r="A1340" s="25"/>
      <c r="B1340" s="25"/>
      <c r="C1340" s="25"/>
      <c r="D1340" s="25"/>
      <c r="E1340" s="25"/>
      <c r="F1340" s="25"/>
      <c r="G1340" s="71"/>
      <c r="H1340" s="84"/>
      <c r="I1340" s="127"/>
      <c r="J1340" s="180"/>
      <c r="K1340" s="142"/>
      <c r="L1340" s="140"/>
      <c r="M1340" s="103"/>
      <c r="N1340" s="129"/>
      <c r="O1340" s="129"/>
      <c r="P1340" s="129"/>
      <c r="Q1340" s="103"/>
      <c r="R1340" s="103"/>
      <c r="S1340" s="25"/>
      <c r="T1340" s="154"/>
      <c r="U1340" s="125"/>
      <c r="V1340" s="125"/>
      <c r="W1340" s="125"/>
      <c r="X1340" s="103"/>
      <c r="Y1340" s="113"/>
      <c r="Z1340" s="113"/>
      <c r="AA1340" s="113"/>
      <c r="AB1340" s="127"/>
      <c r="AC1340" s="127"/>
      <c r="AD1340" s="127"/>
      <c r="AE1340" s="127"/>
      <c r="AF1340" s="127"/>
      <c r="AG1340" s="127"/>
      <c r="AH1340" s="127"/>
      <c r="AI1340" s="127"/>
      <c r="AJ1340" s="127"/>
      <c r="AK1340" s="127"/>
      <c r="AL1340" s="127"/>
      <c r="AM1340" s="127"/>
      <c r="AN1340" s="127"/>
      <c r="AO1340" s="127"/>
      <c r="AP1340" s="127"/>
      <c r="AQ1340" s="127"/>
      <c r="AR1340" s="127"/>
      <c r="AS1340" s="127"/>
      <c r="AT1340" s="127"/>
      <c r="AU1340" s="127"/>
      <c r="AV1340" s="127"/>
      <c r="AW1340" s="127"/>
      <c r="AX1340" s="127"/>
    </row>
    <row r="1341" spans="1:50" x14ac:dyDescent="0.3">
      <c r="A1341" s="25"/>
      <c r="B1341" s="25"/>
      <c r="C1341" s="25"/>
      <c r="D1341" s="25"/>
      <c r="E1341" s="25"/>
      <c r="F1341" s="25"/>
      <c r="G1341" s="25"/>
      <c r="H1341" s="84"/>
      <c r="I1341" s="127"/>
      <c r="J1341" s="180"/>
      <c r="K1341" s="142"/>
      <c r="L1341" s="140"/>
      <c r="M1341" s="103"/>
      <c r="N1341" s="129"/>
      <c r="O1341" s="129"/>
      <c r="P1341" s="129"/>
      <c r="Q1341" s="103"/>
      <c r="R1341" s="103"/>
      <c r="S1341" s="25"/>
      <c r="T1341" s="154"/>
      <c r="U1341" s="125"/>
      <c r="V1341" s="125"/>
      <c r="W1341" s="125"/>
      <c r="X1341" s="103"/>
      <c r="Y1341" s="113"/>
      <c r="Z1341" s="113"/>
      <c r="AA1341" s="113"/>
      <c r="AB1341" s="127"/>
      <c r="AC1341" s="127"/>
      <c r="AD1341" s="127"/>
      <c r="AE1341" s="127"/>
      <c r="AF1341" s="127"/>
      <c r="AG1341" s="127"/>
      <c r="AH1341" s="127"/>
      <c r="AI1341" s="127"/>
      <c r="AJ1341" s="127"/>
      <c r="AK1341" s="127"/>
      <c r="AL1341" s="127"/>
      <c r="AM1341" s="127"/>
      <c r="AN1341" s="127"/>
      <c r="AO1341" s="127"/>
      <c r="AP1341" s="127"/>
      <c r="AQ1341" s="127"/>
      <c r="AR1341" s="127"/>
      <c r="AS1341" s="127"/>
      <c r="AT1341" s="127"/>
      <c r="AU1341" s="127"/>
      <c r="AV1341" s="127"/>
      <c r="AW1341" s="127"/>
      <c r="AX1341" s="127"/>
    </row>
    <row r="1342" spans="1:50" x14ac:dyDescent="0.3">
      <c r="A1342" s="25"/>
      <c r="B1342" s="25"/>
      <c r="C1342" s="25"/>
      <c r="D1342" s="25"/>
      <c r="E1342" s="25"/>
      <c r="F1342" s="25"/>
      <c r="G1342" s="71"/>
      <c r="H1342" s="84"/>
      <c r="I1342" s="127"/>
      <c r="J1342" s="180"/>
      <c r="K1342" s="142"/>
      <c r="L1342" s="140"/>
      <c r="M1342" s="103"/>
      <c r="N1342" s="129"/>
      <c r="O1342" s="129"/>
      <c r="P1342" s="129"/>
      <c r="Q1342" s="103"/>
      <c r="R1342" s="103"/>
      <c r="S1342" s="25"/>
      <c r="T1342" s="154"/>
      <c r="U1342" s="125"/>
      <c r="V1342" s="125"/>
      <c r="W1342" s="125"/>
      <c r="X1342" s="103"/>
      <c r="Y1342" s="113"/>
      <c r="Z1342" s="113"/>
      <c r="AA1342" s="113"/>
      <c r="AB1342" s="127"/>
      <c r="AC1342" s="127"/>
      <c r="AD1342" s="127"/>
      <c r="AE1342" s="127"/>
      <c r="AF1342" s="127"/>
      <c r="AG1342" s="127"/>
      <c r="AH1342" s="127"/>
      <c r="AI1342" s="127"/>
      <c r="AJ1342" s="127"/>
      <c r="AK1342" s="127"/>
      <c r="AL1342" s="127"/>
      <c r="AM1342" s="127"/>
      <c r="AN1342" s="127"/>
      <c r="AO1342" s="127"/>
      <c r="AP1342" s="127"/>
      <c r="AQ1342" s="127"/>
      <c r="AR1342" s="127"/>
      <c r="AS1342" s="127"/>
      <c r="AT1342" s="127"/>
      <c r="AU1342" s="127"/>
      <c r="AV1342" s="127"/>
      <c r="AW1342" s="127"/>
      <c r="AX1342" s="127"/>
    </row>
    <row r="1343" spans="1:50" x14ac:dyDescent="0.3">
      <c r="A1343" s="25"/>
      <c r="B1343" s="25"/>
      <c r="C1343" s="25"/>
      <c r="D1343" s="25"/>
      <c r="E1343" s="25"/>
      <c r="F1343" s="25"/>
      <c r="G1343" s="25"/>
      <c r="H1343" s="84"/>
      <c r="I1343" s="127"/>
      <c r="J1343" s="180"/>
      <c r="K1343" s="142"/>
      <c r="L1343" s="140"/>
      <c r="M1343" s="103"/>
      <c r="N1343" s="129"/>
      <c r="O1343" s="129"/>
      <c r="P1343" s="129"/>
      <c r="Q1343" s="103"/>
      <c r="R1343" s="103"/>
      <c r="S1343" s="25"/>
      <c r="T1343" s="154"/>
      <c r="U1343" s="125"/>
      <c r="V1343" s="125"/>
      <c r="W1343" s="125"/>
      <c r="X1343" s="103"/>
      <c r="Y1343" s="113"/>
      <c r="Z1343" s="113"/>
      <c r="AA1343" s="113"/>
      <c r="AB1343" s="127"/>
      <c r="AC1343" s="127"/>
      <c r="AD1343" s="127"/>
      <c r="AE1343" s="127"/>
      <c r="AF1343" s="127"/>
      <c r="AG1343" s="127"/>
      <c r="AH1343" s="127"/>
      <c r="AI1343" s="127"/>
      <c r="AJ1343" s="127"/>
      <c r="AK1343" s="127"/>
      <c r="AL1343" s="127"/>
      <c r="AM1343" s="127"/>
      <c r="AN1343" s="127"/>
      <c r="AO1343" s="127"/>
      <c r="AP1343" s="127"/>
      <c r="AQ1343" s="127"/>
      <c r="AR1343" s="127"/>
      <c r="AS1343" s="127"/>
      <c r="AT1343" s="127"/>
      <c r="AU1343" s="127"/>
      <c r="AV1343" s="127"/>
      <c r="AW1343" s="127"/>
      <c r="AX1343" s="127"/>
    </row>
    <row r="1344" spans="1:50" x14ac:dyDescent="0.3">
      <c r="A1344" s="25"/>
      <c r="B1344" s="25"/>
      <c r="C1344" s="25"/>
      <c r="D1344" s="25"/>
      <c r="E1344" s="25"/>
      <c r="F1344" s="25"/>
      <c r="G1344" s="71"/>
      <c r="H1344" s="84"/>
      <c r="I1344" s="127"/>
      <c r="J1344" s="180"/>
      <c r="K1344" s="142"/>
      <c r="L1344" s="140"/>
      <c r="M1344" s="103"/>
      <c r="N1344" s="129"/>
      <c r="O1344" s="129"/>
      <c r="P1344" s="129"/>
      <c r="Q1344" s="103"/>
      <c r="R1344" s="103"/>
      <c r="S1344" s="25"/>
      <c r="T1344" s="154"/>
      <c r="U1344" s="125"/>
      <c r="V1344" s="125"/>
      <c r="W1344" s="125"/>
      <c r="X1344" s="103"/>
      <c r="Y1344" s="113"/>
      <c r="Z1344" s="113"/>
      <c r="AA1344" s="113"/>
      <c r="AB1344" s="127"/>
      <c r="AC1344" s="127"/>
      <c r="AD1344" s="127"/>
      <c r="AE1344" s="127"/>
      <c r="AF1344" s="127"/>
      <c r="AG1344" s="127"/>
      <c r="AH1344" s="127"/>
      <c r="AI1344" s="127"/>
      <c r="AJ1344" s="127"/>
      <c r="AK1344" s="127"/>
      <c r="AL1344" s="127"/>
      <c r="AM1344" s="127"/>
      <c r="AN1344" s="127"/>
      <c r="AO1344" s="127"/>
      <c r="AP1344" s="127"/>
      <c r="AQ1344" s="127"/>
      <c r="AR1344" s="127"/>
      <c r="AS1344" s="127"/>
      <c r="AT1344" s="127"/>
      <c r="AU1344" s="127"/>
      <c r="AV1344" s="127"/>
      <c r="AW1344" s="127"/>
      <c r="AX1344" s="127"/>
    </row>
    <row r="1345" spans="1:50" x14ac:dyDescent="0.3">
      <c r="A1345" s="25"/>
      <c r="B1345" s="25"/>
      <c r="C1345" s="25"/>
      <c r="D1345" s="25"/>
      <c r="E1345" s="25"/>
      <c r="F1345" s="25"/>
      <c r="G1345" s="71"/>
      <c r="H1345" s="84"/>
      <c r="I1345" s="127"/>
      <c r="J1345" s="180"/>
      <c r="K1345" s="229"/>
      <c r="L1345" s="140"/>
      <c r="M1345" s="103"/>
      <c r="N1345" s="129"/>
      <c r="O1345" s="129"/>
      <c r="P1345" s="129"/>
      <c r="Q1345" s="103"/>
      <c r="R1345" s="103"/>
      <c r="S1345" s="25"/>
      <c r="T1345" s="154"/>
      <c r="U1345" s="125"/>
      <c r="V1345" s="125"/>
      <c r="W1345" s="125"/>
      <c r="X1345" s="103"/>
      <c r="Y1345" s="113"/>
      <c r="Z1345" s="113"/>
      <c r="AA1345" s="113"/>
      <c r="AB1345" s="127"/>
      <c r="AC1345" s="127"/>
      <c r="AD1345" s="127"/>
      <c r="AE1345" s="127"/>
      <c r="AF1345" s="127"/>
      <c r="AG1345" s="127"/>
      <c r="AH1345" s="127"/>
      <c r="AI1345" s="127"/>
      <c r="AJ1345" s="127"/>
      <c r="AK1345" s="127"/>
      <c r="AL1345" s="127"/>
      <c r="AM1345" s="127"/>
      <c r="AN1345" s="127"/>
      <c r="AO1345" s="127"/>
      <c r="AP1345" s="127"/>
      <c r="AQ1345" s="127"/>
      <c r="AR1345" s="127"/>
      <c r="AS1345" s="127"/>
      <c r="AT1345" s="127"/>
      <c r="AU1345" s="127"/>
      <c r="AV1345" s="127"/>
      <c r="AW1345" s="127"/>
      <c r="AX1345" s="127"/>
    </row>
    <row r="1346" spans="1:50" x14ac:dyDescent="0.3">
      <c r="A1346" s="25"/>
      <c r="B1346" s="25"/>
      <c r="C1346" s="25"/>
      <c r="D1346" s="25"/>
      <c r="E1346" s="25"/>
      <c r="F1346" s="25"/>
      <c r="G1346" s="71"/>
      <c r="H1346" s="84"/>
      <c r="I1346" s="127"/>
      <c r="J1346" s="180"/>
      <c r="K1346" s="142"/>
      <c r="L1346" s="140"/>
      <c r="M1346" s="103"/>
      <c r="N1346" s="129"/>
      <c r="O1346" s="129"/>
      <c r="P1346" s="129"/>
      <c r="Q1346" s="103"/>
      <c r="R1346" s="103"/>
      <c r="S1346" s="25"/>
      <c r="T1346" s="154"/>
      <c r="U1346" s="125"/>
      <c r="V1346" s="125"/>
      <c r="W1346" s="125"/>
      <c r="X1346" s="103"/>
      <c r="Y1346" s="113"/>
      <c r="Z1346" s="113"/>
      <c r="AA1346" s="113"/>
      <c r="AB1346" s="127"/>
      <c r="AC1346" s="127"/>
      <c r="AD1346" s="127"/>
      <c r="AE1346" s="127"/>
      <c r="AF1346" s="127"/>
      <c r="AG1346" s="127"/>
      <c r="AH1346" s="127"/>
      <c r="AI1346" s="127"/>
      <c r="AJ1346" s="127"/>
      <c r="AK1346" s="127"/>
      <c r="AL1346" s="127"/>
      <c r="AM1346" s="127"/>
      <c r="AN1346" s="127"/>
      <c r="AO1346" s="127"/>
      <c r="AP1346" s="127"/>
      <c r="AQ1346" s="127"/>
      <c r="AR1346" s="127"/>
      <c r="AS1346" s="127"/>
      <c r="AT1346" s="127"/>
      <c r="AU1346" s="127"/>
      <c r="AV1346" s="127"/>
      <c r="AW1346" s="127"/>
      <c r="AX1346" s="127"/>
    </row>
    <row r="1347" spans="1:50" x14ac:dyDescent="0.3">
      <c r="A1347" s="25"/>
      <c r="B1347" s="25"/>
      <c r="C1347" s="25"/>
      <c r="D1347" s="25"/>
      <c r="E1347" s="25"/>
      <c r="F1347" s="25"/>
      <c r="G1347" s="71"/>
      <c r="H1347" s="84"/>
      <c r="I1347" s="127"/>
      <c r="J1347" s="180"/>
      <c r="K1347" s="142"/>
      <c r="L1347" s="140"/>
      <c r="M1347" s="103"/>
      <c r="N1347" s="129"/>
      <c r="O1347" s="129"/>
      <c r="P1347" s="129"/>
      <c r="Q1347" s="103"/>
      <c r="R1347" s="103"/>
      <c r="S1347" s="25"/>
      <c r="T1347" s="154"/>
      <c r="U1347" s="125"/>
      <c r="V1347" s="125"/>
      <c r="W1347" s="125"/>
      <c r="X1347" s="103"/>
      <c r="Y1347" s="113"/>
      <c r="Z1347" s="113"/>
      <c r="AA1347" s="113"/>
      <c r="AB1347" s="127"/>
      <c r="AC1347" s="127"/>
      <c r="AD1347" s="127"/>
      <c r="AE1347" s="127"/>
      <c r="AF1347" s="127"/>
      <c r="AG1347" s="127"/>
      <c r="AH1347" s="127"/>
      <c r="AI1347" s="127"/>
      <c r="AJ1347" s="127"/>
      <c r="AK1347" s="127"/>
      <c r="AL1347" s="127"/>
      <c r="AM1347" s="127"/>
      <c r="AN1347" s="127"/>
      <c r="AO1347" s="127"/>
      <c r="AP1347" s="127"/>
      <c r="AQ1347" s="127"/>
      <c r="AR1347" s="127"/>
      <c r="AS1347" s="127"/>
      <c r="AT1347" s="127"/>
      <c r="AU1347" s="127"/>
      <c r="AV1347" s="127"/>
      <c r="AW1347" s="127"/>
      <c r="AX1347" s="127"/>
    </row>
    <row r="1348" spans="1:50" x14ac:dyDescent="0.3">
      <c r="A1348" s="25"/>
      <c r="B1348" s="25"/>
      <c r="C1348" s="25"/>
      <c r="D1348" s="25"/>
      <c r="E1348" s="25"/>
      <c r="F1348" s="25"/>
      <c r="G1348" s="71"/>
      <c r="H1348" s="84"/>
      <c r="I1348" s="127"/>
      <c r="J1348" s="180"/>
      <c r="K1348" s="142"/>
      <c r="L1348" s="140"/>
      <c r="M1348" s="103"/>
      <c r="N1348" s="129"/>
      <c r="O1348" s="129"/>
      <c r="P1348" s="129"/>
      <c r="Q1348" s="103"/>
      <c r="R1348" s="103"/>
      <c r="S1348" s="25"/>
      <c r="T1348" s="154"/>
      <c r="U1348" s="125"/>
      <c r="V1348" s="125"/>
      <c r="W1348" s="125"/>
      <c r="X1348" s="103"/>
      <c r="Y1348" s="113"/>
      <c r="Z1348" s="113"/>
      <c r="AA1348" s="113"/>
      <c r="AB1348" s="127"/>
      <c r="AC1348" s="127"/>
      <c r="AD1348" s="127"/>
      <c r="AE1348" s="127"/>
      <c r="AF1348" s="127"/>
      <c r="AG1348" s="127"/>
      <c r="AH1348" s="127"/>
      <c r="AI1348" s="127"/>
      <c r="AJ1348" s="127"/>
      <c r="AK1348" s="127"/>
      <c r="AL1348" s="127"/>
      <c r="AM1348" s="127"/>
      <c r="AN1348" s="127"/>
      <c r="AO1348" s="127"/>
      <c r="AP1348" s="127"/>
      <c r="AQ1348" s="127"/>
      <c r="AR1348" s="127"/>
      <c r="AS1348" s="127"/>
      <c r="AT1348" s="127"/>
      <c r="AU1348" s="127"/>
      <c r="AV1348" s="127"/>
      <c r="AW1348" s="127"/>
      <c r="AX1348" s="127"/>
    </row>
    <row r="1349" spans="1:50" x14ac:dyDescent="0.3">
      <c r="A1349" s="25"/>
      <c r="B1349" s="25"/>
      <c r="C1349" s="25"/>
      <c r="D1349" s="25"/>
      <c r="E1349" s="25"/>
      <c r="F1349" s="25"/>
      <c r="G1349" s="71"/>
      <c r="H1349" s="84"/>
      <c r="I1349" s="127"/>
      <c r="J1349" s="180"/>
      <c r="K1349" s="142"/>
      <c r="L1349" s="140"/>
      <c r="M1349" s="103"/>
      <c r="N1349" s="129"/>
      <c r="O1349" s="129"/>
      <c r="P1349" s="129"/>
      <c r="Q1349" s="103"/>
      <c r="R1349" s="103"/>
      <c r="S1349" s="25"/>
      <c r="T1349" s="154"/>
      <c r="U1349" s="125"/>
      <c r="V1349" s="125"/>
      <c r="W1349" s="125"/>
      <c r="X1349" s="103"/>
      <c r="Y1349" s="113"/>
      <c r="Z1349" s="113"/>
      <c r="AA1349" s="113"/>
      <c r="AB1349" s="127"/>
      <c r="AC1349" s="127"/>
      <c r="AD1349" s="127"/>
      <c r="AE1349" s="127"/>
      <c r="AF1349" s="127"/>
      <c r="AG1349" s="127"/>
      <c r="AH1349" s="127"/>
      <c r="AI1349" s="127"/>
      <c r="AJ1349" s="127"/>
      <c r="AK1349" s="127"/>
      <c r="AL1349" s="127"/>
      <c r="AM1349" s="127"/>
      <c r="AN1349" s="127"/>
      <c r="AO1349" s="127"/>
      <c r="AP1349" s="127"/>
      <c r="AQ1349" s="127"/>
      <c r="AR1349" s="127"/>
      <c r="AS1349" s="127"/>
      <c r="AT1349" s="127"/>
      <c r="AU1349" s="127"/>
      <c r="AV1349" s="127"/>
      <c r="AW1349" s="127"/>
      <c r="AX1349" s="127"/>
    </row>
    <row r="1350" spans="1:50" x14ac:dyDescent="0.3">
      <c r="A1350" s="25"/>
      <c r="B1350" s="25"/>
      <c r="C1350" s="25"/>
      <c r="D1350" s="25"/>
      <c r="E1350" s="25"/>
      <c r="F1350" s="25"/>
      <c r="G1350" s="71"/>
      <c r="H1350" s="84"/>
      <c r="I1350" s="127"/>
      <c r="J1350" s="180"/>
      <c r="K1350" s="142"/>
      <c r="L1350" s="140"/>
      <c r="M1350" s="103"/>
      <c r="N1350" s="129"/>
      <c r="O1350" s="129"/>
      <c r="P1350" s="129"/>
      <c r="Q1350" s="103"/>
      <c r="R1350" s="103"/>
      <c r="S1350" s="25"/>
      <c r="T1350" s="154"/>
      <c r="U1350" s="125"/>
      <c r="V1350" s="125"/>
      <c r="W1350" s="125"/>
      <c r="X1350" s="103"/>
      <c r="Y1350" s="113"/>
      <c r="Z1350" s="113"/>
      <c r="AA1350" s="113"/>
      <c r="AB1350" s="127"/>
      <c r="AC1350" s="127"/>
      <c r="AD1350" s="127"/>
      <c r="AE1350" s="127"/>
      <c r="AF1350" s="127"/>
      <c r="AG1350" s="127"/>
      <c r="AH1350" s="127"/>
      <c r="AI1350" s="127"/>
      <c r="AJ1350" s="127"/>
      <c r="AK1350" s="127"/>
      <c r="AL1350" s="127"/>
      <c r="AM1350" s="127"/>
      <c r="AN1350" s="127"/>
      <c r="AO1350" s="127"/>
      <c r="AP1350" s="127"/>
      <c r="AQ1350" s="127"/>
      <c r="AR1350" s="127"/>
      <c r="AS1350" s="127"/>
      <c r="AT1350" s="127"/>
      <c r="AU1350" s="127"/>
      <c r="AV1350" s="127"/>
      <c r="AW1350" s="127"/>
      <c r="AX1350" s="127"/>
    </row>
    <row r="1351" spans="1:50" x14ac:dyDescent="0.3">
      <c r="A1351" s="25"/>
      <c r="B1351" s="25"/>
      <c r="C1351" s="25"/>
      <c r="D1351" s="25"/>
      <c r="E1351" s="25"/>
      <c r="F1351" s="25"/>
      <c r="G1351" s="71"/>
      <c r="H1351" s="84"/>
      <c r="I1351" s="127"/>
      <c r="J1351" s="180"/>
      <c r="K1351" s="142"/>
      <c r="L1351" s="140"/>
      <c r="M1351" s="103"/>
      <c r="N1351" s="129"/>
      <c r="O1351" s="129"/>
      <c r="P1351" s="129"/>
      <c r="Q1351" s="103"/>
      <c r="R1351" s="103"/>
      <c r="S1351" s="25"/>
      <c r="T1351" s="154"/>
      <c r="U1351" s="125"/>
      <c r="V1351" s="125"/>
      <c r="W1351" s="125"/>
      <c r="X1351" s="103"/>
      <c r="Y1351" s="113"/>
      <c r="Z1351" s="113"/>
      <c r="AA1351" s="113"/>
      <c r="AB1351" s="127"/>
      <c r="AC1351" s="127"/>
      <c r="AD1351" s="127"/>
      <c r="AE1351" s="127"/>
      <c r="AF1351" s="127"/>
      <c r="AG1351" s="127"/>
      <c r="AH1351" s="127"/>
      <c r="AI1351" s="127"/>
      <c r="AJ1351" s="127"/>
      <c r="AK1351" s="127"/>
      <c r="AL1351" s="127"/>
      <c r="AM1351" s="127"/>
      <c r="AN1351" s="127"/>
      <c r="AO1351" s="127"/>
      <c r="AP1351" s="127"/>
      <c r="AQ1351" s="127"/>
      <c r="AR1351" s="127"/>
      <c r="AS1351" s="127"/>
      <c r="AT1351" s="127"/>
      <c r="AU1351" s="127"/>
      <c r="AV1351" s="127"/>
      <c r="AW1351" s="127"/>
      <c r="AX1351" s="127"/>
    </row>
    <row r="1352" spans="1:50" x14ac:dyDescent="0.3">
      <c r="A1352" s="25"/>
      <c r="B1352" s="25"/>
      <c r="C1352" s="25"/>
      <c r="D1352" s="25"/>
      <c r="E1352" s="25"/>
      <c r="F1352" s="25"/>
      <c r="G1352" s="71"/>
      <c r="H1352" s="84"/>
      <c r="I1352" s="127"/>
      <c r="J1352" s="180"/>
      <c r="K1352" s="142"/>
      <c r="L1352" s="140"/>
      <c r="M1352" s="103"/>
      <c r="N1352" s="129"/>
      <c r="O1352" s="129"/>
      <c r="P1352" s="129"/>
      <c r="Q1352" s="103"/>
      <c r="R1352" s="103"/>
      <c r="S1352" s="25"/>
      <c r="T1352" s="154"/>
      <c r="U1352" s="125"/>
      <c r="V1352" s="125"/>
      <c r="W1352" s="125"/>
      <c r="X1352" s="103"/>
      <c r="Y1352" s="113"/>
      <c r="Z1352" s="113"/>
      <c r="AA1352" s="113"/>
      <c r="AB1352" s="127"/>
      <c r="AC1352" s="127"/>
      <c r="AD1352" s="127"/>
      <c r="AE1352" s="127"/>
      <c r="AF1352" s="127"/>
      <c r="AG1352" s="127"/>
      <c r="AH1352" s="127"/>
      <c r="AI1352" s="127"/>
      <c r="AJ1352" s="127"/>
      <c r="AK1352" s="127"/>
      <c r="AL1352" s="127"/>
      <c r="AM1352" s="127"/>
      <c r="AN1352" s="127"/>
      <c r="AO1352" s="127"/>
      <c r="AP1352" s="127"/>
      <c r="AQ1352" s="127"/>
      <c r="AR1352" s="127"/>
      <c r="AS1352" s="127"/>
      <c r="AT1352" s="127"/>
      <c r="AU1352" s="127"/>
      <c r="AV1352" s="127"/>
      <c r="AW1352" s="127"/>
      <c r="AX1352" s="127"/>
    </row>
    <row r="1353" spans="1:50" x14ac:dyDescent="0.3">
      <c r="A1353" s="25"/>
      <c r="B1353" s="25"/>
      <c r="C1353" s="25"/>
      <c r="D1353" s="25"/>
      <c r="E1353" s="25"/>
      <c r="F1353" s="25"/>
      <c r="G1353" s="71"/>
      <c r="H1353" s="84"/>
      <c r="I1353" s="127"/>
      <c r="J1353" s="180"/>
      <c r="K1353" s="142"/>
      <c r="L1353" s="140"/>
      <c r="M1353" s="103"/>
      <c r="N1353" s="129"/>
      <c r="O1353" s="129"/>
      <c r="P1353" s="129"/>
      <c r="Q1353" s="103"/>
      <c r="R1353" s="103"/>
      <c r="S1353" s="25"/>
      <c r="T1353" s="154"/>
      <c r="U1353" s="125"/>
      <c r="V1353" s="125"/>
      <c r="W1353" s="125"/>
      <c r="X1353" s="103"/>
      <c r="Y1353" s="113"/>
      <c r="Z1353" s="113"/>
      <c r="AA1353" s="113"/>
      <c r="AB1353" s="127"/>
      <c r="AC1353" s="127"/>
      <c r="AD1353" s="127"/>
      <c r="AE1353" s="127"/>
      <c r="AF1353" s="127"/>
      <c r="AG1353" s="127"/>
      <c r="AH1353" s="127"/>
      <c r="AI1353" s="127"/>
      <c r="AJ1353" s="127"/>
      <c r="AK1353" s="127"/>
      <c r="AL1353" s="127"/>
      <c r="AM1353" s="127"/>
      <c r="AN1353" s="127"/>
      <c r="AO1353" s="127"/>
      <c r="AP1353" s="127"/>
      <c r="AQ1353" s="127"/>
      <c r="AR1353" s="127"/>
      <c r="AS1353" s="127"/>
      <c r="AT1353" s="127"/>
      <c r="AU1353" s="127"/>
      <c r="AV1353" s="127"/>
      <c r="AW1353" s="127"/>
      <c r="AX1353" s="127"/>
    </row>
    <row r="1354" spans="1:50" x14ac:dyDescent="0.3">
      <c r="A1354" s="25"/>
      <c r="B1354" s="25"/>
      <c r="C1354" s="25"/>
      <c r="D1354" s="25"/>
      <c r="E1354" s="25"/>
      <c r="F1354" s="25"/>
      <c r="G1354" s="71"/>
      <c r="H1354" s="84"/>
      <c r="I1354" s="127"/>
      <c r="J1354" s="180"/>
      <c r="K1354" s="142"/>
      <c r="L1354" s="140"/>
      <c r="M1354" s="103"/>
      <c r="N1354" s="129"/>
      <c r="O1354" s="129"/>
      <c r="P1354" s="129"/>
      <c r="Q1354" s="103"/>
      <c r="R1354" s="103"/>
      <c r="S1354" s="25"/>
      <c r="T1354" s="154"/>
      <c r="U1354" s="125"/>
      <c r="V1354" s="125"/>
      <c r="W1354" s="125"/>
      <c r="X1354" s="103"/>
      <c r="Y1354" s="113"/>
      <c r="Z1354" s="113"/>
      <c r="AA1354" s="113"/>
      <c r="AB1354" s="127"/>
      <c r="AC1354" s="127"/>
      <c r="AD1354" s="127"/>
      <c r="AE1354" s="127"/>
      <c r="AF1354" s="127"/>
      <c r="AG1354" s="127"/>
      <c r="AH1354" s="127"/>
      <c r="AI1354" s="127"/>
      <c r="AJ1354" s="127"/>
      <c r="AK1354" s="127"/>
      <c r="AL1354" s="127"/>
      <c r="AM1354" s="127"/>
      <c r="AN1354" s="127"/>
      <c r="AO1354" s="127"/>
      <c r="AP1354" s="127"/>
      <c r="AQ1354" s="127"/>
      <c r="AR1354" s="127"/>
      <c r="AS1354" s="127"/>
      <c r="AT1354" s="127"/>
      <c r="AU1354" s="127"/>
      <c r="AV1354" s="127"/>
      <c r="AW1354" s="127"/>
      <c r="AX1354" s="127"/>
    </row>
    <row r="1355" spans="1:50" x14ac:dyDescent="0.3">
      <c r="A1355" s="25"/>
      <c r="B1355" s="25"/>
      <c r="C1355" s="25"/>
      <c r="D1355" s="25"/>
      <c r="E1355" s="25"/>
      <c r="F1355" s="25"/>
      <c r="G1355" s="71"/>
      <c r="H1355" s="84"/>
      <c r="I1355" s="127"/>
      <c r="J1355" s="180"/>
      <c r="K1355" s="142"/>
      <c r="L1355" s="140"/>
      <c r="M1355" s="103"/>
      <c r="N1355" s="129"/>
      <c r="O1355" s="129"/>
      <c r="P1355" s="129"/>
      <c r="Q1355" s="103"/>
      <c r="R1355" s="103"/>
      <c r="S1355" s="25"/>
      <c r="T1355" s="154"/>
      <c r="U1355" s="125"/>
      <c r="V1355" s="125"/>
      <c r="W1355" s="125"/>
      <c r="X1355" s="103"/>
      <c r="Y1355" s="113"/>
      <c r="Z1355" s="113"/>
      <c r="AA1355" s="113"/>
      <c r="AB1355" s="127"/>
      <c r="AC1355" s="127"/>
      <c r="AD1355" s="127"/>
      <c r="AE1355" s="127"/>
      <c r="AF1355" s="127"/>
      <c r="AG1355" s="127"/>
      <c r="AH1355" s="127"/>
      <c r="AI1355" s="127"/>
      <c r="AJ1355" s="127"/>
      <c r="AK1355" s="127"/>
      <c r="AL1355" s="127"/>
      <c r="AM1355" s="127"/>
      <c r="AN1355" s="127"/>
      <c r="AO1355" s="127"/>
      <c r="AP1355" s="127"/>
      <c r="AQ1355" s="127"/>
      <c r="AR1355" s="127"/>
      <c r="AS1355" s="127"/>
      <c r="AT1355" s="127"/>
      <c r="AU1355" s="127"/>
      <c r="AV1355" s="127"/>
      <c r="AW1355" s="127"/>
      <c r="AX1355" s="127"/>
    </row>
    <row r="1356" spans="1:50" x14ac:dyDescent="0.3">
      <c r="A1356" s="25"/>
      <c r="B1356" s="25"/>
      <c r="C1356" s="25"/>
      <c r="D1356" s="25"/>
      <c r="E1356" s="25"/>
      <c r="F1356" s="25"/>
      <c r="G1356" s="71"/>
      <c r="H1356" s="84"/>
      <c r="I1356" s="127"/>
      <c r="J1356" s="180"/>
      <c r="K1356" s="142"/>
      <c r="L1356" s="140"/>
      <c r="M1356" s="103"/>
      <c r="N1356" s="129"/>
      <c r="O1356" s="129"/>
      <c r="P1356" s="129"/>
      <c r="Q1356" s="103"/>
      <c r="R1356" s="103"/>
      <c r="S1356" s="25"/>
      <c r="T1356" s="154"/>
      <c r="U1356" s="125"/>
      <c r="V1356" s="125"/>
      <c r="W1356" s="125"/>
      <c r="X1356" s="103"/>
      <c r="Y1356" s="113"/>
      <c r="Z1356" s="113"/>
      <c r="AA1356" s="113"/>
      <c r="AB1356" s="127"/>
      <c r="AC1356" s="127"/>
      <c r="AD1356" s="127"/>
      <c r="AE1356" s="127"/>
      <c r="AF1356" s="127"/>
      <c r="AG1356" s="127"/>
      <c r="AH1356" s="127"/>
      <c r="AI1356" s="127"/>
      <c r="AJ1356" s="127"/>
      <c r="AK1356" s="127"/>
      <c r="AL1356" s="127"/>
      <c r="AM1356" s="127"/>
      <c r="AN1356" s="127"/>
      <c r="AO1356" s="127"/>
      <c r="AP1356" s="127"/>
      <c r="AQ1356" s="127"/>
      <c r="AR1356" s="127"/>
      <c r="AS1356" s="127"/>
      <c r="AT1356" s="127"/>
      <c r="AU1356" s="127"/>
      <c r="AV1356" s="127"/>
      <c r="AW1356" s="127"/>
      <c r="AX1356" s="127"/>
    </row>
    <row r="1357" spans="1:50" x14ac:dyDescent="0.3">
      <c r="A1357" s="25"/>
      <c r="B1357" s="25"/>
      <c r="C1357" s="25"/>
      <c r="D1357" s="25"/>
      <c r="E1357" s="25"/>
      <c r="F1357" s="25"/>
      <c r="G1357" s="71"/>
      <c r="H1357" s="84"/>
      <c r="I1357" s="127"/>
      <c r="J1357" s="180"/>
      <c r="K1357" s="142"/>
      <c r="L1357" s="140"/>
      <c r="M1357" s="103"/>
      <c r="N1357" s="129"/>
      <c r="O1357" s="129"/>
      <c r="P1357" s="129"/>
      <c r="Q1357" s="103"/>
      <c r="R1357" s="103"/>
      <c r="S1357" s="25"/>
      <c r="T1357" s="154"/>
      <c r="U1357" s="125"/>
      <c r="V1357" s="125"/>
      <c r="W1357" s="125"/>
      <c r="X1357" s="103"/>
      <c r="Y1357" s="113"/>
      <c r="Z1357" s="113"/>
      <c r="AA1357" s="113"/>
      <c r="AB1357" s="127"/>
      <c r="AC1357" s="127"/>
      <c r="AD1357" s="127"/>
      <c r="AE1357" s="127"/>
      <c r="AF1357" s="127"/>
      <c r="AG1357" s="127"/>
      <c r="AH1357" s="127"/>
      <c r="AI1357" s="127"/>
      <c r="AJ1357" s="127"/>
      <c r="AK1357" s="127"/>
      <c r="AL1357" s="127"/>
      <c r="AM1357" s="127"/>
      <c r="AN1357" s="127"/>
      <c r="AO1357" s="127"/>
      <c r="AP1357" s="127"/>
      <c r="AQ1357" s="127"/>
      <c r="AR1357" s="127"/>
      <c r="AS1357" s="127"/>
      <c r="AT1357" s="127"/>
      <c r="AU1357" s="127"/>
      <c r="AV1357" s="127"/>
      <c r="AW1357" s="127"/>
      <c r="AX1357" s="127"/>
    </row>
    <row r="1358" spans="1:50" x14ac:dyDescent="0.3">
      <c r="A1358" s="25"/>
      <c r="B1358" s="25"/>
      <c r="C1358" s="25"/>
      <c r="D1358" s="25"/>
      <c r="E1358" s="25"/>
      <c r="F1358" s="25"/>
      <c r="G1358" s="71"/>
      <c r="H1358" s="84"/>
      <c r="I1358" s="127"/>
      <c r="J1358" s="180"/>
      <c r="K1358" s="142"/>
      <c r="L1358" s="140"/>
      <c r="M1358" s="103"/>
      <c r="N1358" s="129"/>
      <c r="O1358" s="129"/>
      <c r="P1358" s="129"/>
      <c r="Q1358" s="103"/>
      <c r="R1358" s="103"/>
      <c r="S1358" s="25"/>
      <c r="T1358" s="154"/>
      <c r="U1358" s="125"/>
      <c r="V1358" s="125"/>
      <c r="W1358" s="125"/>
      <c r="X1358" s="103"/>
      <c r="Y1358" s="113"/>
      <c r="Z1358" s="113"/>
      <c r="AA1358" s="113"/>
      <c r="AB1358" s="127"/>
      <c r="AC1358" s="127"/>
      <c r="AD1358" s="127"/>
      <c r="AE1358" s="127"/>
      <c r="AF1358" s="127"/>
      <c r="AG1358" s="127"/>
      <c r="AH1358" s="127"/>
      <c r="AI1358" s="127"/>
      <c r="AJ1358" s="127"/>
      <c r="AK1358" s="127"/>
      <c r="AL1358" s="127"/>
      <c r="AM1358" s="127"/>
      <c r="AN1358" s="127"/>
      <c r="AO1358" s="127"/>
      <c r="AP1358" s="127"/>
      <c r="AQ1358" s="127"/>
      <c r="AR1358" s="127"/>
      <c r="AS1358" s="127"/>
      <c r="AT1358" s="127"/>
      <c r="AU1358" s="127"/>
      <c r="AV1358" s="127"/>
      <c r="AW1358" s="127"/>
      <c r="AX1358" s="127"/>
    </row>
    <row r="1359" spans="1:50" x14ac:dyDescent="0.3">
      <c r="A1359" s="25"/>
      <c r="B1359" s="25"/>
      <c r="C1359" s="25"/>
      <c r="D1359" s="25"/>
      <c r="E1359" s="25"/>
      <c r="F1359" s="25"/>
      <c r="G1359" s="71"/>
      <c r="H1359" s="84"/>
      <c r="I1359" s="127"/>
      <c r="J1359" s="180"/>
      <c r="K1359" s="142"/>
      <c r="L1359" s="140"/>
      <c r="M1359" s="103"/>
      <c r="N1359" s="129"/>
      <c r="O1359" s="129"/>
      <c r="P1359" s="129"/>
      <c r="Q1359" s="103"/>
      <c r="R1359" s="103"/>
      <c r="S1359" s="25"/>
      <c r="T1359" s="154"/>
      <c r="U1359" s="125"/>
      <c r="V1359" s="125"/>
      <c r="W1359" s="125"/>
      <c r="X1359" s="103"/>
      <c r="Y1359" s="113"/>
      <c r="Z1359" s="113"/>
      <c r="AA1359" s="113"/>
      <c r="AB1359" s="127"/>
      <c r="AC1359" s="127"/>
      <c r="AD1359" s="127"/>
      <c r="AE1359" s="127"/>
      <c r="AF1359" s="127"/>
      <c r="AG1359" s="127"/>
      <c r="AH1359" s="127"/>
      <c r="AI1359" s="127"/>
      <c r="AJ1359" s="127"/>
      <c r="AK1359" s="127"/>
      <c r="AL1359" s="127"/>
      <c r="AM1359" s="127"/>
      <c r="AN1359" s="127"/>
      <c r="AO1359" s="127"/>
      <c r="AP1359" s="127"/>
      <c r="AQ1359" s="127"/>
      <c r="AR1359" s="127"/>
      <c r="AS1359" s="127"/>
      <c r="AT1359" s="127"/>
      <c r="AU1359" s="127"/>
      <c r="AV1359" s="127"/>
      <c r="AW1359" s="127"/>
      <c r="AX1359" s="127"/>
    </row>
    <row r="1360" spans="1:50" x14ac:dyDescent="0.3">
      <c r="A1360" s="25"/>
      <c r="B1360" s="25"/>
      <c r="C1360" s="25"/>
      <c r="D1360" s="25"/>
      <c r="E1360" s="25"/>
      <c r="F1360" s="25"/>
      <c r="G1360" s="71"/>
      <c r="H1360" s="84"/>
      <c r="I1360" s="127"/>
      <c r="J1360" s="180"/>
      <c r="K1360" s="142"/>
      <c r="L1360" s="140"/>
      <c r="M1360" s="103"/>
      <c r="N1360" s="129"/>
      <c r="O1360" s="129"/>
      <c r="P1360" s="129"/>
      <c r="Q1360" s="103"/>
      <c r="R1360" s="103"/>
      <c r="S1360" s="25"/>
      <c r="T1360" s="154"/>
      <c r="U1360" s="125"/>
      <c r="V1360" s="125"/>
      <c r="W1360" s="125"/>
      <c r="X1360" s="103"/>
      <c r="Y1360" s="113"/>
      <c r="Z1360" s="113"/>
      <c r="AA1360" s="113"/>
      <c r="AB1360" s="127"/>
      <c r="AC1360" s="127"/>
      <c r="AD1360" s="127"/>
      <c r="AE1360" s="127"/>
      <c r="AF1360" s="127"/>
      <c r="AG1360" s="127"/>
      <c r="AH1360" s="127"/>
      <c r="AI1360" s="127"/>
      <c r="AJ1360" s="127"/>
      <c r="AK1360" s="127"/>
      <c r="AL1360" s="127"/>
      <c r="AM1360" s="127"/>
      <c r="AN1360" s="127"/>
      <c r="AO1360" s="127"/>
      <c r="AP1360" s="127"/>
      <c r="AQ1360" s="127"/>
      <c r="AR1360" s="127"/>
      <c r="AS1360" s="127"/>
      <c r="AT1360" s="127"/>
      <c r="AU1360" s="127"/>
      <c r="AV1360" s="127"/>
      <c r="AW1360" s="127"/>
      <c r="AX1360" s="127"/>
    </row>
    <row r="1361" spans="1:50" x14ac:dyDescent="0.3">
      <c r="A1361" s="25"/>
      <c r="B1361" s="25"/>
      <c r="C1361" s="25"/>
      <c r="D1361" s="25"/>
      <c r="E1361" s="25"/>
      <c r="F1361" s="25"/>
      <c r="G1361" s="71"/>
      <c r="H1361" s="84"/>
      <c r="I1361" s="127"/>
      <c r="J1361" s="180"/>
      <c r="K1361" s="142"/>
      <c r="L1361" s="140"/>
      <c r="M1361" s="103"/>
      <c r="N1361" s="129"/>
      <c r="O1361" s="129"/>
      <c r="P1361" s="129"/>
      <c r="Q1361" s="103"/>
      <c r="R1361" s="103"/>
      <c r="S1361" s="25"/>
      <c r="T1361" s="154"/>
      <c r="U1361" s="125"/>
      <c r="V1361" s="125"/>
      <c r="W1361" s="125"/>
      <c r="X1361" s="103"/>
      <c r="Y1361" s="113"/>
      <c r="Z1361" s="113"/>
      <c r="AA1361" s="113"/>
      <c r="AB1361" s="127"/>
      <c r="AC1361" s="127"/>
      <c r="AD1361" s="127"/>
      <c r="AE1361" s="127"/>
      <c r="AF1361" s="127"/>
      <c r="AG1361" s="127"/>
      <c r="AH1361" s="127"/>
      <c r="AI1361" s="127"/>
      <c r="AJ1361" s="127"/>
      <c r="AK1361" s="127"/>
      <c r="AL1361" s="127"/>
      <c r="AM1361" s="127"/>
      <c r="AN1361" s="127"/>
      <c r="AO1361" s="127"/>
      <c r="AP1361" s="127"/>
      <c r="AQ1361" s="127"/>
      <c r="AR1361" s="127"/>
      <c r="AS1361" s="127"/>
      <c r="AT1361" s="127"/>
      <c r="AU1361" s="127"/>
      <c r="AV1361" s="127"/>
      <c r="AW1361" s="127"/>
      <c r="AX1361" s="127"/>
    </row>
    <row r="1362" spans="1:50" x14ac:dyDescent="0.3">
      <c r="A1362" s="25"/>
      <c r="B1362" s="25"/>
      <c r="C1362" s="25"/>
      <c r="D1362" s="25"/>
      <c r="E1362" s="25"/>
      <c r="F1362" s="25"/>
      <c r="G1362" s="71"/>
      <c r="H1362" s="84"/>
      <c r="I1362" s="127"/>
      <c r="J1362" s="180"/>
      <c r="K1362" s="142"/>
      <c r="L1362" s="140"/>
      <c r="M1362" s="103"/>
      <c r="N1362" s="129"/>
      <c r="O1362" s="129"/>
      <c r="P1362" s="129"/>
      <c r="Q1362" s="103"/>
      <c r="R1362" s="103"/>
      <c r="S1362" s="25"/>
      <c r="T1362" s="154"/>
      <c r="U1362" s="125"/>
      <c r="V1362" s="125"/>
      <c r="W1362" s="125"/>
      <c r="X1362" s="103"/>
      <c r="Y1362" s="113"/>
      <c r="Z1362" s="113"/>
      <c r="AA1362" s="113"/>
      <c r="AB1362" s="127"/>
      <c r="AC1362" s="127"/>
      <c r="AD1362" s="127"/>
      <c r="AE1362" s="127"/>
      <c r="AF1362" s="127"/>
      <c r="AG1362" s="127"/>
      <c r="AH1362" s="127"/>
      <c r="AI1362" s="127"/>
      <c r="AJ1362" s="127"/>
      <c r="AK1362" s="127"/>
      <c r="AL1362" s="127"/>
      <c r="AM1362" s="127"/>
      <c r="AN1362" s="127"/>
      <c r="AO1362" s="127"/>
      <c r="AP1362" s="127"/>
      <c r="AQ1362" s="127"/>
      <c r="AR1362" s="127"/>
      <c r="AS1362" s="127"/>
      <c r="AT1362" s="127"/>
      <c r="AU1362" s="127"/>
      <c r="AV1362" s="127"/>
      <c r="AW1362" s="127"/>
      <c r="AX1362" s="127"/>
    </row>
    <row r="1363" spans="1:50" x14ac:dyDescent="0.3">
      <c r="A1363" s="25"/>
      <c r="B1363" s="25"/>
      <c r="C1363" s="25"/>
      <c r="D1363" s="25"/>
      <c r="E1363" s="25"/>
      <c r="F1363" s="25"/>
      <c r="G1363" s="71"/>
      <c r="H1363" s="84"/>
      <c r="I1363" s="127"/>
      <c r="J1363" s="180"/>
      <c r="K1363" s="142"/>
      <c r="L1363" s="140"/>
      <c r="M1363" s="103"/>
      <c r="N1363" s="129"/>
      <c r="O1363" s="129"/>
      <c r="P1363" s="129"/>
      <c r="Q1363" s="103"/>
      <c r="R1363" s="103"/>
      <c r="S1363" s="25"/>
      <c r="T1363" s="154"/>
      <c r="U1363" s="125"/>
      <c r="V1363" s="125"/>
      <c r="W1363" s="125"/>
      <c r="X1363" s="103"/>
      <c r="Y1363" s="113"/>
      <c r="Z1363" s="113"/>
      <c r="AA1363" s="113"/>
      <c r="AB1363" s="127"/>
      <c r="AC1363" s="127"/>
      <c r="AD1363" s="127"/>
      <c r="AE1363" s="127"/>
      <c r="AF1363" s="127"/>
      <c r="AG1363" s="127"/>
      <c r="AH1363" s="127"/>
      <c r="AI1363" s="127"/>
      <c r="AJ1363" s="127"/>
      <c r="AK1363" s="127"/>
      <c r="AL1363" s="127"/>
      <c r="AM1363" s="127"/>
      <c r="AN1363" s="127"/>
      <c r="AO1363" s="127"/>
      <c r="AP1363" s="127"/>
      <c r="AQ1363" s="127"/>
      <c r="AR1363" s="127"/>
      <c r="AS1363" s="127"/>
      <c r="AT1363" s="127"/>
      <c r="AU1363" s="127"/>
      <c r="AV1363" s="127"/>
      <c r="AW1363" s="127"/>
      <c r="AX1363" s="127"/>
    </row>
    <row r="1364" spans="1:50" x14ac:dyDescent="0.3">
      <c r="A1364" s="25"/>
      <c r="B1364" s="25"/>
      <c r="C1364" s="25"/>
      <c r="D1364" s="25"/>
      <c r="E1364" s="25"/>
      <c r="F1364" s="25"/>
      <c r="G1364" s="71"/>
      <c r="H1364" s="84"/>
      <c r="I1364" s="84"/>
      <c r="J1364" s="180"/>
      <c r="K1364" s="142"/>
      <c r="L1364" s="140"/>
      <c r="M1364" s="103"/>
      <c r="N1364" s="129"/>
      <c r="O1364" s="129"/>
      <c r="P1364" s="129"/>
      <c r="Q1364" s="103"/>
      <c r="R1364" s="103"/>
      <c r="S1364" s="25"/>
      <c r="T1364" s="154"/>
      <c r="U1364" s="125"/>
      <c r="V1364" s="125"/>
      <c r="W1364" s="125"/>
      <c r="X1364" s="103"/>
      <c r="Y1364" s="113"/>
      <c r="Z1364" s="113"/>
      <c r="AA1364" s="113"/>
      <c r="AB1364" s="127"/>
      <c r="AC1364" s="127"/>
      <c r="AD1364" s="127"/>
      <c r="AE1364" s="127"/>
      <c r="AF1364" s="127"/>
      <c r="AG1364" s="127"/>
      <c r="AH1364" s="127"/>
      <c r="AI1364" s="127"/>
      <c r="AJ1364" s="127"/>
      <c r="AK1364" s="127"/>
      <c r="AL1364" s="127"/>
      <c r="AM1364" s="127"/>
      <c r="AN1364" s="127"/>
      <c r="AO1364" s="127"/>
      <c r="AP1364" s="127"/>
      <c r="AQ1364" s="127"/>
      <c r="AR1364" s="127"/>
      <c r="AS1364" s="127"/>
      <c r="AT1364" s="127"/>
      <c r="AU1364" s="127"/>
      <c r="AV1364" s="127"/>
      <c r="AW1364" s="127"/>
      <c r="AX1364" s="127"/>
    </row>
    <row r="1365" spans="1:50" x14ac:dyDescent="0.3">
      <c r="A1365" s="25"/>
      <c r="B1365" s="25"/>
      <c r="C1365" s="25"/>
      <c r="D1365" s="25"/>
      <c r="E1365" s="25"/>
      <c r="F1365" s="25"/>
      <c r="G1365" s="71"/>
      <c r="H1365" s="84"/>
      <c r="I1365" s="127"/>
      <c r="J1365" s="180"/>
      <c r="K1365" s="142"/>
      <c r="L1365" s="140"/>
      <c r="M1365" s="103"/>
      <c r="N1365" s="129"/>
      <c r="O1365" s="129"/>
      <c r="P1365" s="129"/>
      <c r="Q1365" s="103"/>
      <c r="R1365" s="103"/>
      <c r="S1365" s="25"/>
      <c r="T1365" s="154"/>
      <c r="U1365" s="125"/>
      <c r="V1365" s="125"/>
      <c r="W1365" s="125"/>
      <c r="X1365" s="103"/>
      <c r="Y1365" s="113"/>
      <c r="Z1365" s="113"/>
      <c r="AA1365" s="113"/>
      <c r="AB1365" s="127"/>
      <c r="AC1365" s="127"/>
      <c r="AD1365" s="127"/>
      <c r="AE1365" s="127"/>
      <c r="AF1365" s="127"/>
      <c r="AG1365" s="127"/>
      <c r="AH1365" s="127"/>
      <c r="AI1365" s="127"/>
      <c r="AJ1365" s="127"/>
      <c r="AK1365" s="127"/>
      <c r="AL1365" s="127"/>
      <c r="AM1365" s="127"/>
      <c r="AN1365" s="127"/>
      <c r="AO1365" s="127"/>
      <c r="AP1365" s="127"/>
      <c r="AQ1365" s="127"/>
      <c r="AR1365" s="127"/>
      <c r="AS1365" s="127"/>
      <c r="AT1365" s="127"/>
      <c r="AU1365" s="127"/>
      <c r="AV1365" s="127"/>
      <c r="AW1365" s="127"/>
      <c r="AX1365" s="127"/>
    </row>
    <row r="1366" spans="1:50" x14ac:dyDescent="0.3">
      <c r="A1366" s="25"/>
      <c r="B1366" s="25"/>
      <c r="C1366" s="25"/>
      <c r="D1366" s="25"/>
      <c r="E1366" s="25"/>
      <c r="F1366" s="25"/>
      <c r="G1366" s="71"/>
      <c r="H1366" s="84"/>
      <c r="I1366" s="127"/>
      <c r="J1366" s="180"/>
      <c r="K1366" s="142"/>
      <c r="L1366" s="140"/>
      <c r="M1366" s="103"/>
      <c r="N1366" s="129"/>
      <c r="O1366" s="129"/>
      <c r="P1366" s="129"/>
      <c r="Q1366" s="103"/>
      <c r="R1366" s="103"/>
      <c r="S1366" s="25"/>
      <c r="T1366" s="154"/>
      <c r="U1366" s="125"/>
      <c r="V1366" s="125"/>
      <c r="W1366" s="125"/>
      <c r="X1366" s="103"/>
      <c r="Y1366" s="113"/>
      <c r="Z1366" s="113"/>
      <c r="AA1366" s="113"/>
      <c r="AB1366" s="127"/>
      <c r="AC1366" s="127"/>
      <c r="AD1366" s="127"/>
      <c r="AE1366" s="127"/>
      <c r="AF1366" s="127"/>
      <c r="AG1366" s="127"/>
      <c r="AH1366" s="127"/>
      <c r="AI1366" s="127"/>
      <c r="AJ1366" s="127"/>
      <c r="AK1366" s="127"/>
      <c r="AL1366" s="127"/>
      <c r="AM1366" s="127"/>
      <c r="AN1366" s="127"/>
      <c r="AO1366" s="127"/>
      <c r="AP1366" s="127"/>
      <c r="AQ1366" s="127"/>
      <c r="AR1366" s="127"/>
      <c r="AS1366" s="127"/>
      <c r="AT1366" s="127"/>
      <c r="AU1366" s="127"/>
      <c r="AV1366" s="127"/>
      <c r="AW1366" s="127"/>
      <c r="AX1366" s="127"/>
    </row>
    <row r="1367" spans="1:50" x14ac:dyDescent="0.3">
      <c r="A1367" s="25"/>
      <c r="B1367" s="25"/>
      <c r="C1367" s="25"/>
      <c r="D1367" s="25"/>
      <c r="E1367" s="25"/>
      <c r="F1367" s="25"/>
      <c r="G1367" s="71"/>
      <c r="H1367" s="84"/>
      <c r="I1367" s="127"/>
      <c r="J1367" s="180"/>
      <c r="K1367" s="142"/>
      <c r="L1367" s="140"/>
      <c r="M1367" s="103"/>
      <c r="N1367" s="129"/>
      <c r="O1367" s="129"/>
      <c r="P1367" s="129"/>
      <c r="Q1367" s="103"/>
      <c r="R1367" s="103"/>
      <c r="S1367" s="25"/>
      <c r="T1367" s="154"/>
      <c r="U1367" s="125"/>
      <c r="V1367" s="125"/>
      <c r="W1367" s="125"/>
      <c r="X1367" s="103"/>
      <c r="Y1367" s="113"/>
      <c r="Z1367" s="113"/>
      <c r="AA1367" s="113"/>
      <c r="AB1367" s="127"/>
      <c r="AC1367" s="127"/>
      <c r="AD1367" s="127"/>
      <c r="AE1367" s="127"/>
      <c r="AF1367" s="127"/>
      <c r="AG1367" s="127"/>
      <c r="AH1367" s="127"/>
      <c r="AI1367" s="127"/>
      <c r="AJ1367" s="127"/>
      <c r="AK1367" s="127"/>
      <c r="AL1367" s="127"/>
      <c r="AM1367" s="127"/>
      <c r="AN1367" s="127"/>
      <c r="AO1367" s="127"/>
      <c r="AP1367" s="127"/>
      <c r="AQ1367" s="127"/>
      <c r="AR1367" s="127"/>
      <c r="AS1367" s="127"/>
      <c r="AT1367" s="127"/>
      <c r="AU1367" s="127"/>
      <c r="AV1367" s="127"/>
      <c r="AW1367" s="127"/>
      <c r="AX1367" s="127"/>
    </row>
    <row r="1368" spans="1:50" x14ac:dyDescent="0.3">
      <c r="A1368" s="25"/>
      <c r="B1368" s="25"/>
      <c r="C1368" s="25"/>
      <c r="D1368" s="25"/>
      <c r="E1368" s="25"/>
      <c r="F1368" s="25"/>
      <c r="G1368" s="71"/>
      <c r="H1368" s="84"/>
      <c r="I1368" s="127"/>
      <c r="J1368" s="180"/>
      <c r="K1368" s="142"/>
      <c r="L1368" s="140"/>
      <c r="M1368" s="103"/>
      <c r="N1368" s="129"/>
      <c r="O1368" s="129"/>
      <c r="P1368" s="129"/>
      <c r="Q1368" s="103"/>
      <c r="R1368" s="103"/>
      <c r="S1368" s="25"/>
      <c r="T1368" s="154"/>
      <c r="U1368" s="125"/>
      <c r="V1368" s="125"/>
      <c r="W1368" s="125"/>
      <c r="X1368" s="103"/>
      <c r="Y1368" s="113"/>
      <c r="Z1368" s="113"/>
      <c r="AA1368" s="113"/>
      <c r="AB1368" s="127"/>
      <c r="AC1368" s="127"/>
      <c r="AD1368" s="127"/>
      <c r="AE1368" s="127"/>
      <c r="AF1368" s="127"/>
      <c r="AG1368" s="127"/>
      <c r="AH1368" s="127"/>
      <c r="AI1368" s="127"/>
      <c r="AJ1368" s="127"/>
      <c r="AK1368" s="127"/>
      <c r="AL1368" s="127"/>
      <c r="AM1368" s="127"/>
      <c r="AN1368" s="127"/>
      <c r="AO1368" s="127"/>
      <c r="AP1368" s="127"/>
      <c r="AQ1368" s="127"/>
      <c r="AR1368" s="127"/>
      <c r="AS1368" s="127"/>
      <c r="AT1368" s="127"/>
      <c r="AU1368" s="127"/>
      <c r="AV1368" s="127"/>
      <c r="AW1368" s="127"/>
      <c r="AX1368" s="127"/>
    </row>
    <row r="1369" spans="1:50" x14ac:dyDescent="0.3">
      <c r="A1369" s="25"/>
      <c r="B1369" s="25"/>
      <c r="C1369" s="25"/>
      <c r="D1369" s="25"/>
      <c r="E1369" s="25"/>
      <c r="F1369" s="25"/>
      <c r="G1369" s="71"/>
      <c r="H1369" s="84"/>
      <c r="I1369" s="127"/>
      <c r="J1369" s="180"/>
      <c r="K1369" s="142"/>
      <c r="L1369" s="140"/>
      <c r="M1369" s="103"/>
      <c r="N1369" s="129"/>
      <c r="O1369" s="129"/>
      <c r="P1369" s="129"/>
      <c r="Q1369" s="103"/>
      <c r="R1369" s="103"/>
      <c r="S1369" s="25"/>
      <c r="T1369" s="154"/>
      <c r="U1369" s="125"/>
      <c r="V1369" s="125"/>
      <c r="W1369" s="125"/>
      <c r="X1369" s="103"/>
      <c r="Y1369" s="113"/>
      <c r="Z1369" s="113"/>
      <c r="AA1369" s="113"/>
      <c r="AB1369" s="127"/>
      <c r="AC1369" s="127"/>
      <c r="AD1369" s="127"/>
      <c r="AE1369" s="127"/>
      <c r="AF1369" s="127"/>
      <c r="AG1369" s="127"/>
      <c r="AH1369" s="127"/>
      <c r="AI1369" s="127"/>
      <c r="AJ1369" s="127"/>
      <c r="AK1369" s="127"/>
      <c r="AL1369" s="127"/>
      <c r="AM1369" s="127"/>
      <c r="AN1369" s="127"/>
      <c r="AO1369" s="127"/>
      <c r="AP1369" s="127"/>
      <c r="AQ1369" s="127"/>
      <c r="AR1369" s="127"/>
      <c r="AS1369" s="127"/>
      <c r="AT1369" s="127"/>
      <c r="AU1369" s="127"/>
      <c r="AV1369" s="127"/>
      <c r="AW1369" s="127"/>
      <c r="AX1369" s="127"/>
    </row>
    <row r="1370" spans="1:50" x14ac:dyDescent="0.3">
      <c r="A1370" s="25"/>
      <c r="B1370" s="25"/>
      <c r="C1370" s="25"/>
      <c r="D1370" s="25"/>
      <c r="E1370" s="25"/>
      <c r="F1370" s="25"/>
      <c r="G1370" s="71"/>
      <c r="H1370" s="84"/>
      <c r="I1370" s="127"/>
      <c r="J1370" s="180"/>
      <c r="K1370" s="142"/>
      <c r="L1370" s="140"/>
      <c r="M1370" s="103"/>
      <c r="N1370" s="129"/>
      <c r="O1370" s="129"/>
      <c r="P1370" s="129"/>
      <c r="Q1370" s="103"/>
      <c r="R1370" s="103"/>
      <c r="S1370" s="25"/>
      <c r="T1370" s="154"/>
      <c r="U1370" s="125"/>
      <c r="V1370" s="125"/>
      <c r="W1370" s="125"/>
      <c r="X1370" s="103"/>
      <c r="Y1370" s="113"/>
      <c r="Z1370" s="113"/>
      <c r="AA1370" s="113"/>
      <c r="AB1370" s="127"/>
      <c r="AC1370" s="127"/>
      <c r="AD1370" s="127"/>
      <c r="AE1370" s="127"/>
      <c r="AF1370" s="127"/>
      <c r="AG1370" s="127"/>
      <c r="AH1370" s="127"/>
      <c r="AI1370" s="127"/>
      <c r="AJ1370" s="127"/>
      <c r="AK1370" s="127"/>
      <c r="AL1370" s="127"/>
      <c r="AM1370" s="127"/>
      <c r="AN1370" s="127"/>
      <c r="AO1370" s="127"/>
      <c r="AP1370" s="127"/>
      <c r="AQ1370" s="127"/>
      <c r="AR1370" s="127"/>
      <c r="AS1370" s="127"/>
      <c r="AT1370" s="127"/>
      <c r="AU1370" s="127"/>
      <c r="AV1370" s="127"/>
      <c r="AW1370" s="127"/>
      <c r="AX1370" s="127"/>
    </row>
    <row r="1371" spans="1:50" x14ac:dyDescent="0.3">
      <c r="A1371" s="25"/>
      <c r="B1371" s="25"/>
      <c r="C1371" s="25"/>
      <c r="D1371" s="25"/>
      <c r="E1371" s="25"/>
      <c r="F1371" s="25"/>
      <c r="G1371" s="71"/>
      <c r="H1371" s="84"/>
      <c r="I1371" s="127"/>
      <c r="J1371" s="180"/>
      <c r="K1371" s="142"/>
      <c r="L1371" s="140"/>
      <c r="M1371" s="103"/>
      <c r="N1371" s="129"/>
      <c r="O1371" s="129"/>
      <c r="P1371" s="129"/>
      <c r="Q1371" s="103"/>
      <c r="R1371" s="103"/>
      <c r="S1371" s="25"/>
      <c r="T1371" s="154"/>
      <c r="U1371" s="125"/>
      <c r="V1371" s="125"/>
      <c r="W1371" s="125"/>
      <c r="X1371" s="103"/>
      <c r="Y1371" s="113"/>
      <c r="Z1371" s="113"/>
      <c r="AA1371" s="113"/>
      <c r="AB1371" s="127"/>
      <c r="AC1371" s="127"/>
      <c r="AD1371" s="127"/>
      <c r="AE1371" s="127"/>
      <c r="AF1371" s="127"/>
      <c r="AG1371" s="127"/>
      <c r="AH1371" s="127"/>
      <c r="AI1371" s="127"/>
      <c r="AJ1371" s="127"/>
      <c r="AK1371" s="127"/>
      <c r="AL1371" s="127"/>
      <c r="AM1371" s="127"/>
      <c r="AN1371" s="127"/>
      <c r="AO1371" s="127"/>
      <c r="AP1371" s="127"/>
      <c r="AQ1371" s="127"/>
      <c r="AR1371" s="127"/>
      <c r="AS1371" s="127"/>
      <c r="AT1371" s="127"/>
      <c r="AU1371" s="127"/>
      <c r="AV1371" s="127"/>
      <c r="AW1371" s="127"/>
      <c r="AX1371" s="127"/>
    </row>
    <row r="1372" spans="1:50" x14ac:dyDescent="0.3">
      <c r="A1372" s="25"/>
      <c r="B1372" s="25"/>
      <c r="C1372" s="25"/>
      <c r="D1372" s="25"/>
      <c r="E1372" s="25"/>
      <c r="F1372" s="25"/>
      <c r="G1372" s="71"/>
      <c r="H1372" s="84"/>
      <c r="I1372" s="127"/>
      <c r="J1372" s="180"/>
      <c r="K1372" s="142"/>
      <c r="L1372" s="140"/>
      <c r="M1372" s="103"/>
      <c r="N1372" s="129"/>
      <c r="O1372" s="129"/>
      <c r="P1372" s="129"/>
      <c r="Q1372" s="103"/>
      <c r="R1372" s="103"/>
      <c r="S1372" s="25"/>
      <c r="T1372" s="154"/>
      <c r="U1372" s="125"/>
      <c r="V1372" s="125"/>
      <c r="W1372" s="125"/>
      <c r="X1372" s="103"/>
      <c r="Y1372" s="113"/>
      <c r="Z1372" s="113"/>
      <c r="AA1372" s="113"/>
      <c r="AB1372" s="127"/>
      <c r="AC1372" s="127"/>
      <c r="AD1372" s="127"/>
      <c r="AE1372" s="127"/>
      <c r="AF1372" s="127"/>
      <c r="AG1372" s="127"/>
      <c r="AH1372" s="127"/>
      <c r="AI1372" s="127"/>
      <c r="AJ1372" s="127"/>
      <c r="AK1372" s="127"/>
      <c r="AL1372" s="127"/>
      <c r="AM1372" s="127"/>
      <c r="AN1372" s="127"/>
      <c r="AO1372" s="127"/>
      <c r="AP1372" s="127"/>
      <c r="AQ1372" s="127"/>
      <c r="AR1372" s="127"/>
      <c r="AS1372" s="127"/>
      <c r="AT1372" s="127"/>
      <c r="AU1372" s="127"/>
      <c r="AV1372" s="127"/>
      <c r="AW1372" s="127"/>
      <c r="AX1372" s="127"/>
    </row>
    <row r="1373" spans="1:50" x14ac:dyDescent="0.3">
      <c r="A1373" s="25"/>
      <c r="B1373" s="25"/>
      <c r="C1373" s="25"/>
      <c r="D1373" s="25"/>
      <c r="E1373" s="25"/>
      <c r="F1373" s="25"/>
      <c r="G1373" s="25"/>
      <c r="H1373" s="84"/>
      <c r="I1373" s="127"/>
      <c r="J1373" s="180"/>
      <c r="K1373" s="229"/>
      <c r="L1373" s="140"/>
      <c r="M1373" s="103"/>
      <c r="N1373" s="129"/>
      <c r="O1373" s="129"/>
      <c r="P1373" s="129"/>
      <c r="Q1373" s="103"/>
      <c r="R1373" s="103"/>
      <c r="S1373" s="25"/>
      <c r="T1373" s="154"/>
      <c r="U1373" s="125"/>
      <c r="V1373" s="125"/>
      <c r="W1373" s="125"/>
      <c r="X1373" s="103"/>
      <c r="Y1373" s="113"/>
      <c r="Z1373" s="113"/>
      <c r="AA1373" s="113"/>
      <c r="AB1373" s="127"/>
      <c r="AC1373" s="127"/>
      <c r="AD1373" s="127"/>
      <c r="AE1373" s="127"/>
      <c r="AF1373" s="127"/>
      <c r="AG1373" s="127"/>
      <c r="AH1373" s="127"/>
      <c r="AI1373" s="127"/>
      <c r="AJ1373" s="127"/>
      <c r="AK1373" s="127"/>
      <c r="AL1373" s="127"/>
      <c r="AM1373" s="127"/>
      <c r="AN1373" s="127"/>
      <c r="AO1373" s="127"/>
      <c r="AP1373" s="127"/>
      <c r="AQ1373" s="127"/>
      <c r="AR1373" s="127"/>
      <c r="AS1373" s="127"/>
      <c r="AT1373" s="127"/>
      <c r="AU1373" s="127"/>
      <c r="AV1373" s="127"/>
      <c r="AW1373" s="127"/>
      <c r="AX1373" s="127"/>
    </row>
    <row r="1374" spans="1:50" x14ac:dyDescent="0.3">
      <c r="A1374" s="26"/>
      <c r="B1374" s="26"/>
      <c r="C1374" s="25"/>
      <c r="D1374" s="26"/>
      <c r="E1374" s="26"/>
      <c r="F1374" s="26"/>
      <c r="G1374" s="101"/>
      <c r="H1374" s="88"/>
      <c r="I1374" s="141"/>
      <c r="J1374" s="265"/>
      <c r="K1374" s="183"/>
      <c r="L1374" s="26"/>
      <c r="M1374" s="137"/>
      <c r="N1374" s="262"/>
      <c r="O1374" s="134"/>
      <c r="P1374" s="137"/>
      <c r="Q1374" s="137"/>
      <c r="R1374" s="137"/>
      <c r="S1374" s="26"/>
      <c r="T1374" s="267"/>
      <c r="U1374" s="125"/>
      <c r="V1374" s="125"/>
      <c r="W1374" s="125"/>
      <c r="X1374" s="146"/>
      <c r="Y1374" s="178"/>
      <c r="Z1374" s="113"/>
      <c r="AA1374" s="113"/>
      <c r="AB1374" s="141"/>
      <c r="AC1374" s="141"/>
      <c r="AD1374" s="141"/>
      <c r="AE1374" s="141"/>
      <c r="AF1374" s="141"/>
      <c r="AG1374" s="141"/>
      <c r="AH1374" s="141"/>
      <c r="AI1374" s="141"/>
      <c r="AJ1374" s="141"/>
      <c r="AK1374" s="141"/>
      <c r="AL1374" s="141"/>
      <c r="AM1374" s="141"/>
      <c r="AN1374" s="141"/>
      <c r="AO1374" s="141"/>
      <c r="AP1374" s="141"/>
      <c r="AQ1374" s="127"/>
      <c r="AR1374" s="127"/>
      <c r="AS1374" s="127"/>
      <c r="AT1374" s="127"/>
      <c r="AU1374" s="127"/>
      <c r="AV1374" s="127"/>
      <c r="AW1374" s="127"/>
      <c r="AX1374" s="127"/>
    </row>
    <row r="1375" spans="1:50" x14ac:dyDescent="0.3">
      <c r="A1375" s="25"/>
      <c r="B1375" s="25"/>
      <c r="C1375" s="25"/>
      <c r="D1375" s="25"/>
      <c r="E1375" s="25"/>
      <c r="F1375" s="25"/>
      <c r="G1375" s="71"/>
      <c r="H1375" s="84"/>
      <c r="I1375" s="127"/>
      <c r="J1375" s="180"/>
      <c r="K1375" s="95"/>
      <c r="L1375" s="25"/>
      <c r="M1375" s="103"/>
      <c r="N1375" s="142"/>
      <c r="O1375" s="140"/>
      <c r="P1375" s="103"/>
      <c r="Q1375" s="103"/>
      <c r="R1375" s="103"/>
      <c r="S1375" s="25"/>
      <c r="T1375" s="154"/>
      <c r="U1375" s="125"/>
      <c r="V1375" s="125"/>
      <c r="W1375" s="125"/>
      <c r="X1375" s="111"/>
      <c r="Y1375" s="112"/>
      <c r="Z1375" s="113"/>
      <c r="AA1375" s="113"/>
      <c r="AB1375" s="127"/>
      <c r="AC1375" s="127"/>
      <c r="AD1375" s="127"/>
      <c r="AE1375" s="127"/>
      <c r="AF1375" s="127"/>
      <c r="AG1375" s="127"/>
      <c r="AH1375" s="127"/>
      <c r="AI1375" s="127"/>
      <c r="AJ1375" s="127"/>
      <c r="AK1375" s="127"/>
      <c r="AL1375" s="127"/>
      <c r="AM1375" s="127"/>
      <c r="AN1375" s="127"/>
      <c r="AO1375" s="127"/>
      <c r="AP1375" s="127"/>
      <c r="AQ1375" s="127"/>
      <c r="AR1375" s="127"/>
      <c r="AS1375" s="127"/>
      <c r="AT1375" s="127"/>
      <c r="AU1375" s="127"/>
      <c r="AV1375" s="127"/>
      <c r="AW1375" s="127"/>
      <c r="AX1375" s="127"/>
    </row>
    <row r="1376" spans="1:50" x14ac:dyDescent="0.3">
      <c r="A1376" s="25"/>
      <c r="B1376" s="25"/>
      <c r="C1376" s="25"/>
      <c r="D1376" s="25"/>
      <c r="E1376" s="25"/>
      <c r="F1376" s="25"/>
      <c r="G1376" s="71"/>
      <c r="H1376" s="84"/>
      <c r="I1376" s="127"/>
      <c r="J1376" s="180"/>
      <c r="K1376" s="95"/>
      <c r="L1376" s="25"/>
      <c r="M1376" s="103"/>
      <c r="N1376" s="142"/>
      <c r="O1376" s="140"/>
      <c r="P1376" s="103"/>
      <c r="Q1376" s="103"/>
      <c r="R1376" s="103"/>
      <c r="S1376" s="25"/>
      <c r="T1376" s="154"/>
      <c r="U1376" s="125"/>
      <c r="V1376" s="125"/>
      <c r="W1376" s="125"/>
      <c r="X1376" s="111"/>
      <c r="Y1376" s="112"/>
      <c r="Z1376" s="113"/>
      <c r="AA1376" s="113"/>
      <c r="AB1376" s="127"/>
      <c r="AC1376" s="127"/>
      <c r="AD1376" s="127"/>
      <c r="AE1376" s="127"/>
      <c r="AF1376" s="127"/>
      <c r="AG1376" s="127"/>
      <c r="AH1376" s="127"/>
      <c r="AI1376" s="127"/>
      <c r="AJ1376" s="127"/>
      <c r="AK1376" s="127"/>
      <c r="AL1376" s="127"/>
      <c r="AM1376" s="127"/>
      <c r="AN1376" s="127"/>
      <c r="AO1376" s="127"/>
      <c r="AP1376" s="127"/>
      <c r="AQ1376" s="127"/>
      <c r="AR1376" s="127"/>
      <c r="AS1376" s="127"/>
      <c r="AT1376" s="127"/>
      <c r="AU1376" s="127"/>
      <c r="AV1376" s="127"/>
      <c r="AW1376" s="127"/>
      <c r="AX1376" s="127"/>
    </row>
    <row r="1377" spans="1:50" x14ac:dyDescent="0.3">
      <c r="A1377" s="25"/>
      <c r="B1377" s="25"/>
      <c r="C1377" s="25"/>
      <c r="D1377" s="25"/>
      <c r="E1377" s="25"/>
      <c r="F1377" s="25"/>
      <c r="G1377" s="71"/>
      <c r="H1377" s="84"/>
      <c r="I1377" s="127"/>
      <c r="J1377" s="180"/>
      <c r="K1377" s="95"/>
      <c r="L1377" s="25"/>
      <c r="M1377" s="103"/>
      <c r="N1377" s="142"/>
      <c r="O1377" s="140"/>
      <c r="P1377" s="103"/>
      <c r="Q1377" s="103"/>
      <c r="R1377" s="103"/>
      <c r="S1377" s="25"/>
      <c r="T1377" s="154"/>
      <c r="U1377" s="125"/>
      <c r="V1377" s="125"/>
      <c r="W1377" s="125"/>
      <c r="X1377" s="111"/>
      <c r="Y1377" s="112"/>
      <c r="Z1377" s="113"/>
      <c r="AA1377" s="113"/>
      <c r="AB1377" s="127"/>
      <c r="AC1377" s="127"/>
      <c r="AD1377" s="127"/>
      <c r="AE1377" s="127"/>
      <c r="AF1377" s="127"/>
      <c r="AG1377" s="127"/>
      <c r="AH1377" s="127"/>
      <c r="AI1377" s="127"/>
      <c r="AJ1377" s="127"/>
      <c r="AK1377" s="127"/>
      <c r="AL1377" s="127"/>
      <c r="AM1377" s="127"/>
      <c r="AN1377" s="127"/>
      <c r="AO1377" s="127"/>
      <c r="AP1377" s="127"/>
      <c r="AQ1377" s="127"/>
      <c r="AR1377" s="127"/>
      <c r="AS1377" s="127"/>
      <c r="AT1377" s="127"/>
      <c r="AU1377" s="127"/>
      <c r="AV1377" s="127"/>
      <c r="AW1377" s="127"/>
      <c r="AX1377" s="127"/>
    </row>
    <row r="1378" spans="1:50" x14ac:dyDescent="0.3">
      <c r="A1378" s="25"/>
      <c r="B1378" s="25"/>
      <c r="C1378" s="25"/>
      <c r="D1378" s="25"/>
      <c r="E1378" s="25"/>
      <c r="F1378" s="25"/>
      <c r="G1378" s="71"/>
      <c r="H1378" s="84"/>
      <c r="I1378" s="127"/>
      <c r="J1378" s="180"/>
      <c r="K1378" s="95"/>
      <c r="L1378" s="25"/>
      <c r="M1378" s="103"/>
      <c r="N1378" s="142"/>
      <c r="O1378" s="140"/>
      <c r="P1378" s="103"/>
      <c r="Q1378" s="103"/>
      <c r="R1378" s="103"/>
      <c r="S1378" s="25"/>
      <c r="T1378" s="154"/>
      <c r="U1378" s="125"/>
      <c r="V1378" s="125"/>
      <c r="W1378" s="125"/>
      <c r="X1378" s="111"/>
      <c r="Y1378" s="112"/>
      <c r="Z1378" s="113"/>
      <c r="AA1378" s="113"/>
      <c r="AB1378" s="127"/>
      <c r="AC1378" s="127"/>
      <c r="AD1378" s="127"/>
      <c r="AE1378" s="127"/>
      <c r="AF1378" s="127"/>
      <c r="AG1378" s="127"/>
      <c r="AH1378" s="127"/>
      <c r="AI1378" s="127"/>
      <c r="AJ1378" s="127"/>
      <c r="AK1378" s="127"/>
      <c r="AL1378" s="127"/>
      <c r="AM1378" s="127"/>
      <c r="AN1378" s="127"/>
      <c r="AO1378" s="127"/>
      <c r="AP1378" s="127"/>
      <c r="AQ1378" s="127"/>
      <c r="AR1378" s="127"/>
      <c r="AS1378" s="127"/>
      <c r="AT1378" s="127"/>
      <c r="AU1378" s="127"/>
      <c r="AV1378" s="127"/>
      <c r="AW1378" s="127"/>
      <c r="AX1378" s="127"/>
    </row>
    <row r="1379" spans="1:50" x14ac:dyDescent="0.3">
      <c r="A1379" s="25"/>
      <c r="B1379" s="25"/>
      <c r="C1379" s="25"/>
      <c r="D1379" s="25"/>
      <c r="E1379" s="25"/>
      <c r="F1379" s="25"/>
      <c r="G1379" s="71"/>
      <c r="H1379" s="84"/>
      <c r="I1379" s="127"/>
      <c r="J1379" s="180"/>
      <c r="K1379" s="95"/>
      <c r="L1379" s="25"/>
      <c r="M1379" s="103"/>
      <c r="N1379" s="142"/>
      <c r="O1379" s="140"/>
      <c r="P1379" s="103"/>
      <c r="Q1379" s="103"/>
      <c r="R1379" s="103"/>
      <c r="S1379" s="25"/>
      <c r="T1379" s="154"/>
      <c r="U1379" s="125"/>
      <c r="V1379" s="125"/>
      <c r="W1379" s="125"/>
      <c r="X1379" s="111"/>
      <c r="Y1379" s="112"/>
      <c r="Z1379" s="113"/>
      <c r="AA1379" s="113"/>
      <c r="AB1379" s="127"/>
      <c r="AC1379" s="127"/>
      <c r="AD1379" s="127"/>
      <c r="AE1379" s="127"/>
      <c r="AF1379" s="127"/>
      <c r="AG1379" s="127"/>
      <c r="AH1379" s="127"/>
      <c r="AI1379" s="127"/>
      <c r="AJ1379" s="127"/>
      <c r="AK1379" s="127"/>
      <c r="AL1379" s="127"/>
      <c r="AM1379" s="127"/>
      <c r="AN1379" s="127"/>
      <c r="AO1379" s="127"/>
      <c r="AP1379" s="127"/>
      <c r="AQ1379" s="127"/>
      <c r="AR1379" s="127"/>
      <c r="AS1379" s="127"/>
      <c r="AT1379" s="127"/>
      <c r="AU1379" s="127"/>
      <c r="AV1379" s="127"/>
      <c r="AW1379" s="127"/>
      <c r="AX1379" s="127"/>
    </row>
    <row r="1380" spans="1:50" x14ac:dyDescent="0.3">
      <c r="A1380" s="25"/>
      <c r="B1380" s="25"/>
      <c r="C1380" s="25"/>
      <c r="D1380" s="25"/>
      <c r="E1380" s="25"/>
      <c r="F1380" s="25"/>
      <c r="G1380" s="71"/>
      <c r="H1380" s="84"/>
      <c r="I1380" s="127"/>
      <c r="J1380" s="180"/>
      <c r="K1380" s="95"/>
      <c r="L1380" s="25"/>
      <c r="M1380" s="103"/>
      <c r="N1380" s="142"/>
      <c r="O1380" s="140"/>
      <c r="P1380" s="103"/>
      <c r="Q1380" s="103"/>
      <c r="R1380" s="103"/>
      <c r="S1380" s="25"/>
      <c r="T1380" s="154"/>
      <c r="U1380" s="125"/>
      <c r="V1380" s="125"/>
      <c r="W1380" s="125"/>
      <c r="X1380" s="111"/>
      <c r="Y1380" s="112"/>
      <c r="Z1380" s="113"/>
      <c r="AA1380" s="113"/>
      <c r="AB1380" s="127"/>
      <c r="AC1380" s="127"/>
      <c r="AD1380" s="127"/>
      <c r="AE1380" s="127"/>
      <c r="AF1380" s="127"/>
      <c r="AG1380" s="127"/>
      <c r="AH1380" s="127"/>
      <c r="AI1380" s="127"/>
      <c r="AJ1380" s="127"/>
      <c r="AK1380" s="127"/>
      <c r="AL1380" s="127"/>
      <c r="AM1380" s="127"/>
      <c r="AN1380" s="127"/>
      <c r="AO1380" s="127"/>
      <c r="AP1380" s="127"/>
      <c r="AQ1380" s="127"/>
      <c r="AR1380" s="127"/>
      <c r="AS1380" s="127"/>
      <c r="AT1380" s="127"/>
      <c r="AU1380" s="127"/>
      <c r="AV1380" s="127"/>
      <c r="AW1380" s="127"/>
      <c r="AX1380" s="127"/>
    </row>
    <row r="1381" spans="1:50" x14ac:dyDescent="0.3">
      <c r="A1381" s="25"/>
      <c r="B1381" s="25"/>
      <c r="C1381" s="25"/>
      <c r="D1381" s="25"/>
      <c r="E1381" s="25"/>
      <c r="F1381" s="25"/>
      <c r="G1381" s="71"/>
      <c r="H1381" s="84"/>
      <c r="I1381" s="127"/>
      <c r="J1381" s="180"/>
      <c r="K1381" s="95"/>
      <c r="L1381" s="25"/>
      <c r="M1381" s="103"/>
      <c r="N1381" s="142"/>
      <c r="O1381" s="140"/>
      <c r="P1381" s="103"/>
      <c r="Q1381" s="103"/>
      <c r="R1381" s="103"/>
      <c r="S1381" s="25"/>
      <c r="T1381" s="154"/>
      <c r="U1381" s="125"/>
      <c r="V1381" s="125"/>
      <c r="W1381" s="125"/>
      <c r="X1381" s="111"/>
      <c r="Y1381" s="112"/>
      <c r="Z1381" s="113"/>
      <c r="AA1381" s="113"/>
      <c r="AB1381" s="127"/>
      <c r="AC1381" s="127"/>
      <c r="AD1381" s="127"/>
      <c r="AE1381" s="127"/>
      <c r="AF1381" s="127"/>
      <c r="AG1381" s="127"/>
      <c r="AH1381" s="127"/>
      <c r="AI1381" s="127"/>
      <c r="AJ1381" s="127"/>
      <c r="AK1381" s="127"/>
      <c r="AL1381" s="127"/>
      <c r="AM1381" s="127"/>
      <c r="AN1381" s="127"/>
      <c r="AO1381" s="127"/>
      <c r="AP1381" s="127"/>
      <c r="AQ1381" s="127"/>
      <c r="AR1381" s="127"/>
      <c r="AS1381" s="127"/>
      <c r="AT1381" s="127"/>
      <c r="AU1381" s="127"/>
      <c r="AV1381" s="127"/>
      <c r="AW1381" s="127"/>
      <c r="AX1381" s="127"/>
    </row>
    <row r="1382" spans="1:50" x14ac:dyDescent="0.3">
      <c r="A1382" s="25"/>
      <c r="B1382" s="25"/>
      <c r="C1382" s="25"/>
      <c r="D1382" s="25"/>
      <c r="E1382" s="25"/>
      <c r="F1382" s="25"/>
      <c r="G1382" s="71"/>
      <c r="H1382" s="84"/>
      <c r="I1382" s="84"/>
      <c r="J1382" s="180"/>
      <c r="K1382" s="95"/>
      <c r="L1382" s="25"/>
      <c r="M1382" s="103"/>
      <c r="N1382" s="142"/>
      <c r="O1382" s="140"/>
      <c r="P1382" s="103"/>
      <c r="Q1382" s="103"/>
      <c r="R1382" s="103"/>
      <c r="S1382" s="25"/>
      <c r="T1382" s="154"/>
      <c r="U1382" s="125"/>
      <c r="V1382" s="125"/>
      <c r="W1382" s="125"/>
      <c r="X1382" s="111"/>
      <c r="Y1382" s="112"/>
      <c r="Z1382" s="113"/>
      <c r="AA1382" s="113"/>
      <c r="AB1382" s="127"/>
      <c r="AC1382" s="127"/>
      <c r="AD1382" s="127"/>
      <c r="AE1382" s="127"/>
      <c r="AF1382" s="127"/>
      <c r="AG1382" s="127"/>
      <c r="AH1382" s="127"/>
      <c r="AI1382" s="127"/>
      <c r="AJ1382" s="127"/>
      <c r="AK1382" s="127"/>
      <c r="AL1382" s="127"/>
      <c r="AM1382" s="127"/>
      <c r="AN1382" s="127"/>
      <c r="AO1382" s="127"/>
      <c r="AP1382" s="127"/>
      <c r="AQ1382" s="127"/>
      <c r="AR1382" s="127"/>
      <c r="AS1382" s="127"/>
      <c r="AT1382" s="127"/>
      <c r="AU1382" s="127"/>
      <c r="AV1382" s="127"/>
      <c r="AW1382" s="127"/>
      <c r="AX1382" s="127"/>
    </row>
    <row r="1383" spans="1:50" x14ac:dyDescent="0.3">
      <c r="A1383" s="25"/>
      <c r="B1383" s="25"/>
      <c r="C1383" s="25"/>
      <c r="D1383" s="25"/>
      <c r="E1383" s="25"/>
      <c r="F1383" s="25"/>
      <c r="G1383" s="71"/>
      <c r="H1383" s="84"/>
      <c r="I1383" s="127"/>
      <c r="J1383" s="180"/>
      <c r="K1383" s="95"/>
      <c r="L1383" s="25"/>
      <c r="M1383" s="103"/>
      <c r="N1383" s="142"/>
      <c r="O1383" s="140"/>
      <c r="P1383" s="103"/>
      <c r="Q1383" s="103"/>
      <c r="R1383" s="103"/>
      <c r="S1383" s="25"/>
      <c r="T1383" s="154"/>
      <c r="U1383" s="125"/>
      <c r="V1383" s="125"/>
      <c r="W1383" s="125"/>
      <c r="X1383" s="111"/>
      <c r="Y1383" s="112"/>
      <c r="Z1383" s="113"/>
      <c r="AA1383" s="113"/>
      <c r="AB1383" s="127"/>
      <c r="AC1383" s="127"/>
      <c r="AD1383" s="127"/>
      <c r="AE1383" s="127"/>
      <c r="AF1383" s="127"/>
      <c r="AG1383" s="127"/>
      <c r="AH1383" s="127"/>
      <c r="AI1383" s="127"/>
      <c r="AJ1383" s="127"/>
      <c r="AK1383" s="127"/>
      <c r="AL1383" s="127"/>
      <c r="AM1383" s="127"/>
      <c r="AN1383" s="127"/>
      <c r="AO1383" s="127"/>
      <c r="AP1383" s="127"/>
      <c r="AQ1383" s="127"/>
      <c r="AR1383" s="127"/>
      <c r="AS1383" s="127"/>
      <c r="AT1383" s="127"/>
      <c r="AU1383" s="127"/>
      <c r="AV1383" s="127"/>
      <c r="AW1383" s="127"/>
      <c r="AX1383" s="127"/>
    </row>
    <row r="1384" spans="1:50" x14ac:dyDescent="0.3">
      <c r="A1384" s="25"/>
      <c r="B1384" s="25"/>
      <c r="C1384" s="25"/>
      <c r="D1384" s="25"/>
      <c r="E1384" s="25"/>
      <c r="F1384" s="25"/>
      <c r="G1384" s="71"/>
      <c r="H1384" s="84"/>
      <c r="I1384" s="127"/>
      <c r="J1384" s="180"/>
      <c r="K1384" s="95"/>
      <c r="L1384" s="25"/>
      <c r="M1384" s="103"/>
      <c r="N1384" s="142"/>
      <c r="O1384" s="140"/>
      <c r="P1384" s="103"/>
      <c r="Q1384" s="103"/>
      <c r="R1384" s="103"/>
      <c r="S1384" s="25"/>
      <c r="T1384" s="154"/>
      <c r="U1384" s="125"/>
      <c r="V1384" s="125"/>
      <c r="W1384" s="125"/>
      <c r="X1384" s="111"/>
      <c r="Y1384" s="112"/>
      <c r="Z1384" s="113"/>
      <c r="AA1384" s="113"/>
      <c r="AB1384" s="127"/>
      <c r="AC1384" s="127"/>
      <c r="AD1384" s="127"/>
      <c r="AE1384" s="127"/>
      <c r="AF1384" s="127"/>
      <c r="AG1384" s="127"/>
      <c r="AH1384" s="127"/>
      <c r="AI1384" s="127"/>
      <c r="AJ1384" s="127"/>
      <c r="AK1384" s="127"/>
      <c r="AL1384" s="127"/>
      <c r="AM1384" s="127"/>
      <c r="AN1384" s="127"/>
      <c r="AO1384" s="127"/>
      <c r="AP1384" s="127"/>
      <c r="AQ1384" s="127"/>
      <c r="AR1384" s="127"/>
      <c r="AS1384" s="127"/>
      <c r="AT1384" s="127"/>
      <c r="AU1384" s="127"/>
      <c r="AV1384" s="127"/>
      <c r="AW1384" s="127"/>
      <c r="AX1384" s="127"/>
    </row>
    <row r="1385" spans="1:50" x14ac:dyDescent="0.3">
      <c r="A1385" s="25"/>
      <c r="B1385" s="25"/>
      <c r="C1385" s="25"/>
      <c r="D1385" s="25"/>
      <c r="E1385" s="25"/>
      <c r="F1385" s="25"/>
      <c r="G1385" s="71"/>
      <c r="H1385" s="84"/>
      <c r="I1385" s="127"/>
      <c r="J1385" s="180"/>
      <c r="K1385" s="95"/>
      <c r="L1385" s="25"/>
      <c r="M1385" s="103"/>
      <c r="N1385" s="142"/>
      <c r="O1385" s="140"/>
      <c r="P1385" s="103"/>
      <c r="Q1385" s="103"/>
      <c r="R1385" s="103"/>
      <c r="S1385" s="25"/>
      <c r="T1385" s="154"/>
      <c r="U1385" s="125"/>
      <c r="V1385" s="125"/>
      <c r="W1385" s="125"/>
      <c r="X1385" s="111"/>
      <c r="Y1385" s="112"/>
      <c r="Z1385" s="113"/>
      <c r="AA1385" s="113"/>
      <c r="AB1385" s="127"/>
      <c r="AC1385" s="127"/>
      <c r="AD1385" s="127"/>
      <c r="AE1385" s="127"/>
      <c r="AF1385" s="127"/>
      <c r="AG1385" s="127"/>
      <c r="AH1385" s="127"/>
      <c r="AI1385" s="127"/>
      <c r="AJ1385" s="127"/>
      <c r="AK1385" s="127"/>
      <c r="AL1385" s="127"/>
      <c r="AM1385" s="127"/>
      <c r="AN1385" s="127"/>
      <c r="AO1385" s="127"/>
      <c r="AP1385" s="127"/>
      <c r="AQ1385" s="127"/>
      <c r="AR1385" s="127"/>
      <c r="AS1385" s="127"/>
      <c r="AT1385" s="127"/>
      <c r="AU1385" s="127"/>
      <c r="AV1385" s="127"/>
      <c r="AW1385" s="127"/>
      <c r="AX1385" s="127"/>
    </row>
    <row r="1386" spans="1:50" x14ac:dyDescent="0.3">
      <c r="A1386" s="25"/>
      <c r="B1386" s="25"/>
      <c r="C1386" s="25"/>
      <c r="D1386" s="25"/>
      <c r="E1386" s="25"/>
      <c r="F1386" s="25"/>
      <c r="G1386" s="71"/>
      <c r="H1386" s="84"/>
      <c r="I1386" s="127"/>
      <c r="J1386" s="180"/>
      <c r="K1386" s="95"/>
      <c r="L1386" s="25"/>
      <c r="M1386" s="103"/>
      <c r="N1386" s="142"/>
      <c r="O1386" s="140"/>
      <c r="P1386" s="103"/>
      <c r="Q1386" s="103"/>
      <c r="R1386" s="103"/>
      <c r="S1386" s="25"/>
      <c r="T1386" s="154"/>
      <c r="U1386" s="125"/>
      <c r="V1386" s="125"/>
      <c r="W1386" s="125"/>
      <c r="X1386" s="111"/>
      <c r="Y1386" s="112"/>
      <c r="Z1386" s="113"/>
      <c r="AA1386" s="113"/>
      <c r="AB1386" s="127"/>
      <c r="AC1386" s="127"/>
      <c r="AD1386" s="127"/>
      <c r="AE1386" s="127"/>
      <c r="AF1386" s="127"/>
      <c r="AG1386" s="127"/>
      <c r="AH1386" s="127"/>
      <c r="AI1386" s="127"/>
      <c r="AJ1386" s="127"/>
      <c r="AK1386" s="127"/>
      <c r="AL1386" s="127"/>
      <c r="AM1386" s="127"/>
      <c r="AN1386" s="127"/>
      <c r="AO1386" s="127"/>
      <c r="AP1386" s="127"/>
      <c r="AQ1386" s="127"/>
      <c r="AR1386" s="127"/>
      <c r="AS1386" s="127"/>
      <c r="AT1386" s="127"/>
      <c r="AU1386" s="127"/>
      <c r="AV1386" s="127"/>
      <c r="AW1386" s="127"/>
      <c r="AX1386" s="127"/>
    </row>
    <row r="1387" spans="1:50" x14ac:dyDescent="0.3">
      <c r="A1387" s="25"/>
      <c r="B1387" s="25"/>
      <c r="C1387" s="25"/>
      <c r="D1387" s="25"/>
      <c r="E1387" s="25"/>
      <c r="F1387" s="25"/>
      <c r="G1387" s="71"/>
      <c r="H1387" s="84"/>
      <c r="I1387" s="127"/>
      <c r="J1387" s="180"/>
      <c r="K1387" s="95"/>
      <c r="L1387" s="25"/>
      <c r="M1387" s="103"/>
      <c r="N1387" s="142"/>
      <c r="O1387" s="140"/>
      <c r="P1387" s="103"/>
      <c r="Q1387" s="103"/>
      <c r="R1387" s="103"/>
      <c r="S1387" s="25"/>
      <c r="T1387" s="154"/>
      <c r="U1387" s="125"/>
      <c r="V1387" s="125"/>
      <c r="W1387" s="125"/>
      <c r="X1387" s="111"/>
      <c r="Y1387" s="112"/>
      <c r="Z1387" s="113"/>
      <c r="AA1387" s="113"/>
      <c r="AB1387" s="127"/>
      <c r="AC1387" s="127"/>
      <c r="AD1387" s="127"/>
      <c r="AE1387" s="127"/>
      <c r="AF1387" s="127"/>
      <c r="AG1387" s="127"/>
      <c r="AH1387" s="127"/>
      <c r="AI1387" s="127"/>
      <c r="AJ1387" s="127"/>
      <c r="AK1387" s="127"/>
      <c r="AL1387" s="127"/>
      <c r="AM1387" s="127"/>
      <c r="AN1387" s="127"/>
      <c r="AO1387" s="127"/>
      <c r="AP1387" s="127"/>
      <c r="AQ1387" s="127"/>
      <c r="AR1387" s="127"/>
      <c r="AS1387" s="127"/>
      <c r="AT1387" s="127"/>
      <c r="AU1387" s="127"/>
      <c r="AV1387" s="127"/>
      <c r="AW1387" s="127"/>
      <c r="AX1387" s="127"/>
    </row>
    <row r="1388" spans="1:50" x14ac:dyDescent="0.3">
      <c r="A1388" s="25"/>
      <c r="B1388" s="25"/>
      <c r="C1388" s="25"/>
      <c r="D1388" s="25"/>
      <c r="E1388" s="25"/>
      <c r="F1388" s="25"/>
      <c r="G1388" s="71"/>
      <c r="H1388" s="84"/>
      <c r="I1388" s="127"/>
      <c r="J1388" s="180"/>
      <c r="K1388" s="95"/>
      <c r="L1388" s="25"/>
      <c r="M1388" s="103"/>
      <c r="N1388" s="142"/>
      <c r="O1388" s="140"/>
      <c r="P1388" s="103"/>
      <c r="Q1388" s="103"/>
      <c r="R1388" s="103"/>
      <c r="S1388" s="25"/>
      <c r="T1388" s="154"/>
      <c r="U1388" s="125"/>
      <c r="V1388" s="125"/>
      <c r="W1388" s="125"/>
      <c r="X1388" s="111"/>
      <c r="Y1388" s="112"/>
      <c r="Z1388" s="113"/>
      <c r="AA1388" s="113"/>
      <c r="AB1388" s="127"/>
      <c r="AC1388" s="127"/>
      <c r="AD1388" s="127"/>
      <c r="AE1388" s="127"/>
      <c r="AF1388" s="127"/>
      <c r="AG1388" s="127"/>
      <c r="AH1388" s="127"/>
      <c r="AI1388" s="127"/>
      <c r="AJ1388" s="127"/>
      <c r="AK1388" s="127"/>
      <c r="AL1388" s="127"/>
      <c r="AM1388" s="127"/>
      <c r="AN1388" s="127"/>
      <c r="AO1388" s="127"/>
      <c r="AP1388" s="127"/>
      <c r="AQ1388" s="127"/>
      <c r="AR1388" s="127"/>
      <c r="AS1388" s="127"/>
      <c r="AT1388" s="127"/>
      <c r="AU1388" s="127"/>
      <c r="AV1388" s="127"/>
      <c r="AW1388" s="127"/>
      <c r="AX1388" s="127"/>
    </row>
    <row r="1389" spans="1:50" x14ac:dyDescent="0.3">
      <c r="A1389" s="25"/>
      <c r="B1389" s="25"/>
      <c r="C1389" s="25"/>
      <c r="D1389" s="25"/>
      <c r="E1389" s="25"/>
      <c r="F1389" s="25"/>
      <c r="G1389" s="71"/>
      <c r="H1389" s="84"/>
      <c r="I1389" s="127"/>
      <c r="J1389" s="180"/>
      <c r="K1389" s="95"/>
      <c r="L1389" s="25"/>
      <c r="M1389" s="103"/>
      <c r="N1389" s="142"/>
      <c r="O1389" s="140"/>
      <c r="P1389" s="103"/>
      <c r="Q1389" s="103"/>
      <c r="R1389" s="103"/>
      <c r="S1389" s="25"/>
      <c r="T1389" s="154"/>
      <c r="U1389" s="125"/>
      <c r="V1389" s="125"/>
      <c r="W1389" s="125"/>
      <c r="X1389" s="111"/>
      <c r="Y1389" s="112"/>
      <c r="Z1389" s="113"/>
      <c r="AA1389" s="113"/>
      <c r="AB1389" s="127"/>
      <c r="AC1389" s="127"/>
      <c r="AD1389" s="127"/>
      <c r="AE1389" s="127"/>
      <c r="AF1389" s="127"/>
      <c r="AG1389" s="127"/>
      <c r="AH1389" s="127"/>
      <c r="AI1389" s="127"/>
      <c r="AJ1389" s="127"/>
      <c r="AK1389" s="127"/>
      <c r="AL1389" s="127"/>
      <c r="AM1389" s="127"/>
      <c r="AN1389" s="127"/>
      <c r="AO1389" s="127"/>
      <c r="AP1389" s="127"/>
      <c r="AQ1389" s="127"/>
      <c r="AR1389" s="127"/>
      <c r="AS1389" s="127"/>
      <c r="AT1389" s="127"/>
      <c r="AU1389" s="127"/>
      <c r="AV1389" s="127"/>
      <c r="AW1389" s="127"/>
      <c r="AX1389" s="127"/>
    </row>
    <row r="1390" spans="1:50" x14ac:dyDescent="0.3">
      <c r="A1390" s="25"/>
      <c r="B1390" s="25"/>
      <c r="C1390" s="25"/>
      <c r="D1390" s="25"/>
      <c r="E1390" s="25"/>
      <c r="F1390" s="25"/>
      <c r="G1390" s="71"/>
      <c r="H1390" s="84"/>
      <c r="I1390" s="127"/>
      <c r="J1390" s="180"/>
      <c r="K1390" s="95"/>
      <c r="L1390" s="25"/>
      <c r="M1390" s="103"/>
      <c r="N1390" s="142"/>
      <c r="O1390" s="140"/>
      <c r="P1390" s="103"/>
      <c r="Q1390" s="103"/>
      <c r="R1390" s="103"/>
      <c r="S1390" s="25"/>
      <c r="T1390" s="154"/>
      <c r="U1390" s="125"/>
      <c r="V1390" s="125"/>
      <c r="W1390" s="125"/>
      <c r="X1390" s="111"/>
      <c r="Y1390" s="112"/>
      <c r="Z1390" s="113"/>
      <c r="AA1390" s="113"/>
      <c r="AB1390" s="127"/>
      <c r="AC1390" s="127"/>
      <c r="AD1390" s="127"/>
      <c r="AE1390" s="127"/>
      <c r="AF1390" s="127"/>
      <c r="AG1390" s="127"/>
      <c r="AH1390" s="127"/>
      <c r="AI1390" s="127"/>
      <c r="AJ1390" s="127"/>
      <c r="AK1390" s="127"/>
      <c r="AL1390" s="127"/>
      <c r="AM1390" s="127"/>
      <c r="AN1390" s="127"/>
      <c r="AO1390" s="127"/>
      <c r="AP1390" s="127"/>
      <c r="AQ1390" s="127"/>
      <c r="AR1390" s="127"/>
      <c r="AS1390" s="127"/>
      <c r="AT1390" s="127"/>
      <c r="AU1390" s="127"/>
      <c r="AV1390" s="127"/>
      <c r="AW1390" s="127"/>
      <c r="AX1390" s="127"/>
    </row>
    <row r="1391" spans="1:50" x14ac:dyDescent="0.3">
      <c r="A1391" s="25"/>
      <c r="B1391" s="25"/>
      <c r="C1391" s="25"/>
      <c r="D1391" s="25"/>
      <c r="E1391" s="25"/>
      <c r="F1391" s="25"/>
      <c r="G1391" s="71"/>
      <c r="H1391" s="84"/>
      <c r="I1391" s="127"/>
      <c r="J1391" s="180"/>
      <c r="K1391" s="95"/>
      <c r="L1391" s="25"/>
      <c r="M1391" s="103"/>
      <c r="N1391" s="142"/>
      <c r="O1391" s="140"/>
      <c r="P1391" s="103"/>
      <c r="Q1391" s="103"/>
      <c r="R1391" s="103"/>
      <c r="S1391" s="25"/>
      <c r="T1391" s="154"/>
      <c r="U1391" s="125"/>
      <c r="V1391" s="125"/>
      <c r="W1391" s="125"/>
      <c r="X1391" s="111"/>
      <c r="Y1391" s="112"/>
      <c r="Z1391" s="113"/>
      <c r="AA1391" s="113"/>
      <c r="AB1391" s="127"/>
      <c r="AC1391" s="127"/>
      <c r="AD1391" s="127"/>
      <c r="AE1391" s="127"/>
      <c r="AF1391" s="127"/>
      <c r="AG1391" s="127"/>
      <c r="AH1391" s="127"/>
      <c r="AI1391" s="127"/>
      <c r="AJ1391" s="127"/>
      <c r="AK1391" s="127"/>
      <c r="AL1391" s="127"/>
      <c r="AM1391" s="127"/>
      <c r="AN1391" s="127"/>
      <c r="AO1391" s="127"/>
      <c r="AP1391" s="127"/>
      <c r="AQ1391" s="127"/>
      <c r="AR1391" s="127"/>
      <c r="AS1391" s="127"/>
      <c r="AT1391" s="127"/>
      <c r="AU1391" s="127"/>
      <c r="AV1391" s="127"/>
      <c r="AW1391" s="127"/>
      <c r="AX1391" s="127"/>
    </row>
    <row r="1392" spans="1:50" x14ac:dyDescent="0.3">
      <c r="A1392" s="25"/>
      <c r="B1392" s="25"/>
      <c r="C1392" s="25"/>
      <c r="D1392" s="25"/>
      <c r="E1392" s="25"/>
      <c r="F1392" s="25"/>
      <c r="G1392" s="71"/>
      <c r="H1392" s="84"/>
      <c r="I1392" s="127"/>
      <c r="J1392" s="180"/>
      <c r="K1392" s="95"/>
      <c r="L1392" s="25"/>
      <c r="M1392" s="103"/>
      <c r="N1392" s="142"/>
      <c r="O1392" s="140"/>
      <c r="P1392" s="103"/>
      <c r="Q1392" s="103"/>
      <c r="R1392" s="103"/>
      <c r="S1392" s="25"/>
      <c r="T1392" s="154"/>
      <c r="U1392" s="125"/>
      <c r="V1392" s="125"/>
      <c r="W1392" s="125"/>
      <c r="X1392" s="111"/>
      <c r="Y1392" s="112"/>
      <c r="Z1392" s="113"/>
      <c r="AA1392" s="113"/>
      <c r="AB1392" s="127"/>
      <c r="AC1392" s="127"/>
      <c r="AD1392" s="127"/>
      <c r="AE1392" s="127"/>
      <c r="AF1392" s="127"/>
      <c r="AG1392" s="127"/>
      <c r="AH1392" s="127"/>
      <c r="AI1392" s="127"/>
      <c r="AJ1392" s="127"/>
      <c r="AK1392" s="127"/>
      <c r="AL1392" s="127"/>
      <c r="AM1392" s="127"/>
      <c r="AN1392" s="127"/>
      <c r="AO1392" s="127"/>
      <c r="AP1392" s="127"/>
      <c r="AQ1392" s="127"/>
      <c r="AR1392" s="127"/>
      <c r="AS1392" s="127"/>
      <c r="AT1392" s="127"/>
      <c r="AU1392" s="127"/>
      <c r="AV1392" s="127"/>
      <c r="AW1392" s="127"/>
      <c r="AX1392" s="127"/>
    </row>
    <row r="1393" spans="1:50" x14ac:dyDescent="0.3">
      <c r="A1393" s="25"/>
      <c r="B1393" s="25"/>
      <c r="C1393" s="25"/>
      <c r="D1393" s="25"/>
      <c r="E1393" s="25"/>
      <c r="F1393" s="25"/>
      <c r="G1393" s="71"/>
      <c r="H1393" s="84"/>
      <c r="I1393" s="127"/>
      <c r="J1393" s="180"/>
      <c r="K1393" s="95"/>
      <c r="L1393" s="25"/>
      <c r="M1393" s="103"/>
      <c r="N1393" s="142"/>
      <c r="O1393" s="140"/>
      <c r="P1393" s="103"/>
      <c r="Q1393" s="103"/>
      <c r="R1393" s="103"/>
      <c r="S1393" s="25"/>
      <c r="T1393" s="154"/>
      <c r="U1393" s="125"/>
      <c r="V1393" s="125"/>
      <c r="W1393" s="125"/>
      <c r="X1393" s="111"/>
      <c r="Y1393" s="112"/>
      <c r="Z1393" s="113"/>
      <c r="AA1393" s="113"/>
      <c r="AB1393" s="127"/>
      <c r="AC1393" s="127"/>
      <c r="AD1393" s="127"/>
      <c r="AE1393" s="127"/>
      <c r="AF1393" s="127"/>
      <c r="AG1393" s="127"/>
      <c r="AH1393" s="127"/>
      <c r="AI1393" s="127"/>
      <c r="AJ1393" s="127"/>
      <c r="AK1393" s="127"/>
      <c r="AL1393" s="127"/>
      <c r="AM1393" s="127"/>
      <c r="AN1393" s="127"/>
      <c r="AO1393" s="127"/>
      <c r="AP1393" s="127"/>
      <c r="AQ1393" s="127"/>
      <c r="AR1393" s="127"/>
      <c r="AS1393" s="127"/>
      <c r="AT1393" s="127"/>
      <c r="AU1393" s="127"/>
      <c r="AV1393" s="127"/>
      <c r="AW1393" s="127"/>
      <c r="AX1393" s="127"/>
    </row>
    <row r="1394" spans="1:50" x14ac:dyDescent="0.3">
      <c r="A1394" s="25"/>
      <c r="B1394" s="25"/>
      <c r="C1394" s="25"/>
      <c r="D1394" s="25"/>
      <c r="E1394" s="25"/>
      <c r="F1394" s="25"/>
      <c r="G1394" s="25"/>
      <c r="H1394" s="84"/>
      <c r="I1394" s="127"/>
      <c r="J1394" s="180"/>
      <c r="K1394" s="95"/>
      <c r="L1394" s="25"/>
      <c r="M1394" s="103"/>
      <c r="N1394" s="142"/>
      <c r="O1394" s="140"/>
      <c r="P1394" s="103"/>
      <c r="Q1394" s="103"/>
      <c r="R1394" s="103"/>
      <c r="S1394" s="25"/>
      <c r="T1394" s="154"/>
      <c r="U1394" s="125"/>
      <c r="V1394" s="125"/>
      <c r="W1394" s="125"/>
      <c r="X1394" s="111"/>
      <c r="Y1394" s="112"/>
      <c r="Z1394" s="113"/>
      <c r="AA1394" s="113"/>
      <c r="AB1394" s="127"/>
      <c r="AC1394" s="127"/>
      <c r="AD1394" s="127"/>
      <c r="AE1394" s="127"/>
      <c r="AF1394" s="127"/>
      <c r="AG1394" s="127"/>
      <c r="AH1394" s="127"/>
      <c r="AI1394" s="127"/>
      <c r="AJ1394" s="127"/>
      <c r="AK1394" s="127"/>
      <c r="AL1394" s="127"/>
      <c r="AM1394" s="127"/>
      <c r="AN1394" s="127"/>
      <c r="AO1394" s="127"/>
      <c r="AP1394" s="127"/>
      <c r="AQ1394" s="127"/>
      <c r="AR1394" s="127"/>
      <c r="AS1394" s="127"/>
      <c r="AT1394" s="127"/>
      <c r="AU1394" s="127"/>
      <c r="AV1394" s="127"/>
      <c r="AW1394" s="127"/>
      <c r="AX1394" s="127"/>
    </row>
    <row r="1395" spans="1:50" x14ac:dyDescent="0.3">
      <c r="A1395" s="25"/>
      <c r="B1395" s="25"/>
      <c r="C1395" s="25"/>
      <c r="D1395" s="25"/>
      <c r="E1395" s="25"/>
      <c r="F1395" s="25"/>
      <c r="G1395" s="25"/>
      <c r="H1395" s="84"/>
      <c r="I1395" s="127"/>
      <c r="J1395" s="180"/>
      <c r="K1395" s="95"/>
      <c r="L1395" s="25"/>
      <c r="M1395" s="103"/>
      <c r="N1395" s="142"/>
      <c r="O1395" s="140"/>
      <c r="P1395" s="103"/>
      <c r="Q1395" s="103"/>
      <c r="R1395" s="103"/>
      <c r="S1395" s="25"/>
      <c r="T1395" s="154"/>
      <c r="U1395" s="125"/>
      <c r="V1395" s="125"/>
      <c r="W1395" s="125"/>
      <c r="X1395" s="111"/>
      <c r="Y1395" s="112"/>
      <c r="Z1395" s="113"/>
      <c r="AA1395" s="113"/>
      <c r="AB1395" s="127"/>
      <c r="AC1395" s="127"/>
      <c r="AD1395" s="127"/>
      <c r="AE1395" s="127"/>
      <c r="AF1395" s="127"/>
      <c r="AG1395" s="127"/>
      <c r="AH1395" s="127"/>
      <c r="AI1395" s="127"/>
      <c r="AJ1395" s="127"/>
      <c r="AK1395" s="127"/>
      <c r="AL1395" s="127"/>
      <c r="AM1395" s="127"/>
      <c r="AN1395" s="127"/>
      <c r="AO1395" s="127"/>
      <c r="AP1395" s="127"/>
      <c r="AQ1395" s="127"/>
      <c r="AR1395" s="127"/>
      <c r="AS1395" s="127"/>
      <c r="AT1395" s="127"/>
      <c r="AU1395" s="127"/>
      <c r="AV1395" s="127"/>
      <c r="AW1395" s="127"/>
      <c r="AX1395" s="127"/>
    </row>
    <row r="1396" spans="1:50" x14ac:dyDescent="0.3">
      <c r="A1396" s="25"/>
      <c r="B1396" s="25"/>
      <c r="C1396" s="25"/>
      <c r="D1396" s="25"/>
      <c r="E1396" s="25"/>
      <c r="F1396" s="25"/>
      <c r="G1396" s="71"/>
      <c r="H1396" s="84"/>
      <c r="I1396" s="127"/>
      <c r="J1396" s="180"/>
      <c r="K1396" s="95"/>
      <c r="L1396" s="25"/>
      <c r="M1396" s="103"/>
      <c r="N1396" s="103"/>
      <c r="O1396" s="140"/>
      <c r="P1396" s="103"/>
      <c r="Q1396" s="103"/>
      <c r="R1396" s="103"/>
      <c r="S1396" s="25"/>
      <c r="T1396" s="154"/>
      <c r="U1396" s="125"/>
      <c r="V1396" s="125"/>
      <c r="W1396" s="125"/>
      <c r="X1396" s="111"/>
      <c r="Y1396" s="112"/>
      <c r="Z1396" s="113"/>
      <c r="AA1396" s="113"/>
      <c r="AB1396" s="127"/>
      <c r="AC1396" s="127"/>
      <c r="AD1396" s="127"/>
      <c r="AE1396" s="127"/>
      <c r="AF1396" s="127"/>
      <c r="AG1396" s="127"/>
      <c r="AH1396" s="127"/>
      <c r="AI1396" s="127"/>
      <c r="AJ1396" s="127"/>
      <c r="AK1396" s="127"/>
      <c r="AL1396" s="127"/>
      <c r="AM1396" s="127"/>
      <c r="AN1396" s="127"/>
      <c r="AO1396" s="127"/>
      <c r="AP1396" s="127"/>
      <c r="AQ1396" s="127"/>
      <c r="AR1396" s="127"/>
      <c r="AS1396" s="127"/>
      <c r="AT1396" s="127"/>
      <c r="AU1396" s="127"/>
      <c r="AV1396" s="127"/>
      <c r="AW1396" s="127"/>
      <c r="AX1396" s="127"/>
    </row>
    <row r="1397" spans="1:50" x14ac:dyDescent="0.3">
      <c r="A1397" s="25"/>
      <c r="B1397" s="25"/>
      <c r="C1397" s="25"/>
      <c r="D1397" s="25"/>
      <c r="E1397" s="25"/>
      <c r="F1397" s="25"/>
      <c r="G1397" s="71"/>
      <c r="H1397" s="84"/>
      <c r="I1397" s="127"/>
      <c r="J1397" s="180"/>
      <c r="K1397" s="95"/>
      <c r="L1397" s="25"/>
      <c r="M1397" s="103"/>
      <c r="N1397" s="103"/>
      <c r="O1397" s="140"/>
      <c r="P1397" s="103"/>
      <c r="Q1397" s="103"/>
      <c r="R1397" s="103"/>
      <c r="S1397" s="25"/>
      <c r="T1397" s="154"/>
      <c r="U1397" s="125"/>
      <c r="V1397" s="125"/>
      <c r="W1397" s="125"/>
      <c r="X1397" s="111"/>
      <c r="Y1397" s="112"/>
      <c r="Z1397" s="113"/>
      <c r="AA1397" s="113"/>
      <c r="AB1397" s="127"/>
      <c r="AC1397" s="127"/>
      <c r="AD1397" s="127"/>
      <c r="AE1397" s="127"/>
      <c r="AF1397" s="127"/>
      <c r="AG1397" s="127"/>
      <c r="AH1397" s="127"/>
      <c r="AI1397" s="127"/>
      <c r="AJ1397" s="127"/>
      <c r="AK1397" s="127"/>
      <c r="AL1397" s="127"/>
      <c r="AM1397" s="127"/>
      <c r="AN1397" s="127"/>
      <c r="AO1397" s="127"/>
      <c r="AP1397" s="127"/>
      <c r="AQ1397" s="127"/>
      <c r="AR1397" s="127"/>
      <c r="AS1397" s="127"/>
      <c r="AT1397" s="127"/>
      <c r="AU1397" s="127"/>
      <c r="AV1397" s="127"/>
      <c r="AW1397" s="127"/>
      <c r="AX1397" s="127"/>
    </row>
    <row r="1398" spans="1:50" x14ac:dyDescent="0.3">
      <c r="A1398" s="25"/>
      <c r="B1398" s="25"/>
      <c r="C1398" s="25"/>
      <c r="D1398" s="25"/>
      <c r="E1398" s="25"/>
      <c r="F1398" s="25"/>
      <c r="G1398" s="25"/>
      <c r="H1398" s="84"/>
      <c r="I1398" s="127"/>
      <c r="J1398" s="180"/>
      <c r="K1398" s="95"/>
      <c r="L1398" s="25"/>
      <c r="M1398" s="103"/>
      <c r="N1398" s="103"/>
      <c r="O1398" s="140"/>
      <c r="P1398" s="103"/>
      <c r="Q1398" s="103"/>
      <c r="R1398" s="103"/>
      <c r="S1398" s="25"/>
      <c r="T1398" s="154"/>
      <c r="U1398" s="125"/>
      <c r="V1398" s="125"/>
      <c r="W1398" s="125"/>
      <c r="X1398" s="111"/>
      <c r="Y1398" s="112"/>
      <c r="Z1398" s="113"/>
      <c r="AA1398" s="113"/>
      <c r="AB1398" s="127"/>
      <c r="AC1398" s="127"/>
      <c r="AD1398" s="127"/>
      <c r="AE1398" s="127"/>
      <c r="AF1398" s="127"/>
      <c r="AG1398" s="127"/>
      <c r="AH1398" s="127"/>
      <c r="AI1398" s="127"/>
      <c r="AJ1398" s="127"/>
      <c r="AK1398" s="127"/>
      <c r="AL1398" s="127"/>
      <c r="AM1398" s="127"/>
      <c r="AN1398" s="127"/>
      <c r="AO1398" s="127"/>
      <c r="AP1398" s="127"/>
      <c r="AQ1398" s="127"/>
      <c r="AR1398" s="127"/>
      <c r="AS1398" s="127"/>
      <c r="AT1398" s="127"/>
      <c r="AU1398" s="127"/>
      <c r="AV1398" s="127"/>
      <c r="AW1398" s="127"/>
      <c r="AX1398" s="127"/>
    </row>
    <row r="1399" spans="1:50" x14ac:dyDescent="0.3">
      <c r="A1399" s="25"/>
      <c r="B1399" s="25"/>
      <c r="C1399" s="25"/>
      <c r="D1399" s="25"/>
      <c r="E1399" s="25"/>
      <c r="F1399" s="25"/>
      <c r="G1399" s="71"/>
      <c r="H1399" s="84"/>
      <c r="I1399" s="127"/>
      <c r="J1399" s="180"/>
      <c r="K1399" s="95"/>
      <c r="L1399" s="25"/>
      <c r="M1399" s="103"/>
      <c r="N1399" s="103"/>
      <c r="O1399" s="140"/>
      <c r="P1399" s="103"/>
      <c r="Q1399" s="103"/>
      <c r="R1399" s="103"/>
      <c r="S1399" s="25"/>
      <c r="T1399" s="154"/>
      <c r="U1399" s="125"/>
      <c r="V1399" s="125"/>
      <c r="W1399" s="125"/>
      <c r="X1399" s="111"/>
      <c r="Y1399" s="112"/>
      <c r="Z1399" s="113"/>
      <c r="AA1399" s="113"/>
      <c r="AB1399" s="127"/>
      <c r="AC1399" s="127"/>
      <c r="AD1399" s="127"/>
      <c r="AE1399" s="127"/>
      <c r="AF1399" s="127"/>
      <c r="AG1399" s="127"/>
      <c r="AH1399" s="127"/>
      <c r="AI1399" s="127"/>
      <c r="AJ1399" s="127"/>
      <c r="AK1399" s="127"/>
      <c r="AL1399" s="127"/>
      <c r="AM1399" s="127"/>
      <c r="AN1399" s="127"/>
      <c r="AO1399" s="127"/>
      <c r="AP1399" s="127"/>
      <c r="AQ1399" s="127"/>
      <c r="AR1399" s="127"/>
      <c r="AS1399" s="127"/>
      <c r="AT1399" s="127"/>
      <c r="AU1399" s="127"/>
      <c r="AV1399" s="127"/>
      <c r="AW1399" s="127"/>
      <c r="AX1399" s="127"/>
    </row>
    <row r="1400" spans="1:50" x14ac:dyDescent="0.3">
      <c r="A1400" s="25"/>
      <c r="B1400" s="25"/>
      <c r="C1400" s="25"/>
      <c r="D1400" s="25"/>
      <c r="E1400" s="25"/>
      <c r="F1400" s="25"/>
      <c r="G1400" s="71"/>
      <c r="H1400" s="84"/>
      <c r="I1400" s="127"/>
      <c r="J1400" s="180"/>
      <c r="K1400" s="95"/>
      <c r="L1400" s="25"/>
      <c r="M1400" s="103"/>
      <c r="N1400" s="103"/>
      <c r="O1400" s="140"/>
      <c r="P1400" s="103"/>
      <c r="Q1400" s="103"/>
      <c r="R1400" s="103"/>
      <c r="S1400" s="25"/>
      <c r="T1400" s="154"/>
      <c r="U1400" s="125"/>
      <c r="V1400" s="125"/>
      <c r="W1400" s="125"/>
      <c r="X1400" s="111"/>
      <c r="Y1400" s="112"/>
      <c r="Z1400" s="113"/>
      <c r="AA1400" s="113"/>
      <c r="AB1400" s="127"/>
      <c r="AC1400" s="127"/>
      <c r="AD1400" s="127"/>
      <c r="AE1400" s="127"/>
      <c r="AF1400" s="127"/>
      <c r="AG1400" s="127"/>
      <c r="AH1400" s="127"/>
      <c r="AI1400" s="127"/>
      <c r="AJ1400" s="127"/>
      <c r="AK1400" s="127"/>
      <c r="AL1400" s="127"/>
      <c r="AM1400" s="127"/>
      <c r="AN1400" s="127"/>
      <c r="AO1400" s="127"/>
      <c r="AP1400" s="127"/>
      <c r="AQ1400" s="127"/>
      <c r="AR1400" s="127"/>
      <c r="AS1400" s="127"/>
      <c r="AT1400" s="127"/>
      <c r="AU1400" s="127"/>
      <c r="AV1400" s="127"/>
      <c r="AW1400" s="127"/>
      <c r="AX1400" s="127"/>
    </row>
    <row r="1401" spans="1:50" x14ac:dyDescent="0.3">
      <c r="A1401" s="26"/>
      <c r="B1401" s="26"/>
      <c r="C1401" s="25"/>
      <c r="D1401" s="26"/>
      <c r="E1401" s="26"/>
      <c r="F1401" s="26"/>
      <c r="G1401" s="101"/>
      <c r="H1401" s="88"/>
      <c r="I1401" s="141"/>
      <c r="J1401" s="265"/>
      <c r="K1401" s="183"/>
      <c r="L1401" s="26"/>
      <c r="M1401" s="137"/>
      <c r="N1401" s="137"/>
      <c r="O1401" s="134"/>
      <c r="P1401" s="137"/>
      <c r="Q1401" s="137"/>
      <c r="R1401" s="137"/>
      <c r="S1401" s="26"/>
      <c r="T1401" s="267"/>
      <c r="U1401" s="125"/>
      <c r="V1401" s="125"/>
      <c r="W1401" s="125"/>
      <c r="X1401" s="146"/>
      <c r="Y1401" s="178"/>
      <c r="Z1401" s="113"/>
      <c r="AA1401" s="113"/>
      <c r="AB1401" s="141"/>
      <c r="AC1401" s="141"/>
      <c r="AD1401" s="141"/>
      <c r="AE1401" s="141"/>
      <c r="AF1401" s="141"/>
      <c r="AG1401" s="141"/>
      <c r="AH1401" s="141"/>
      <c r="AI1401" s="141"/>
      <c r="AJ1401" s="141"/>
      <c r="AK1401" s="141"/>
      <c r="AL1401" s="141"/>
      <c r="AM1401" s="141"/>
      <c r="AN1401" s="141"/>
      <c r="AO1401" s="141"/>
      <c r="AP1401" s="127"/>
      <c r="AQ1401" s="127"/>
      <c r="AR1401" s="127"/>
      <c r="AS1401" s="127"/>
      <c r="AT1401" s="127"/>
      <c r="AU1401" s="127"/>
      <c r="AV1401" s="127"/>
      <c r="AW1401" s="127"/>
      <c r="AX1401" s="127"/>
    </row>
    <row r="1402" spans="1:50" x14ac:dyDescent="0.3">
      <c r="A1402" s="25"/>
      <c r="B1402" s="25"/>
      <c r="C1402" s="25"/>
      <c r="D1402" s="25"/>
      <c r="E1402" s="25"/>
      <c r="F1402" s="25"/>
      <c r="G1402" s="71"/>
      <c r="H1402" s="84"/>
      <c r="I1402" s="127"/>
      <c r="J1402" s="180"/>
      <c r="K1402" s="95"/>
      <c r="L1402" s="25"/>
      <c r="M1402" s="103"/>
      <c r="N1402" s="103"/>
      <c r="O1402" s="140"/>
      <c r="P1402" s="103"/>
      <c r="Q1402" s="103"/>
      <c r="R1402" s="103"/>
      <c r="S1402" s="25"/>
      <c r="T1402" s="154"/>
      <c r="U1402" s="125"/>
      <c r="V1402" s="125"/>
      <c r="W1402" s="125"/>
      <c r="X1402" s="111"/>
      <c r="Y1402" s="112"/>
      <c r="Z1402" s="113"/>
      <c r="AA1402" s="113"/>
      <c r="AB1402" s="127"/>
      <c r="AC1402" s="127"/>
      <c r="AD1402" s="127"/>
      <c r="AE1402" s="127"/>
      <c r="AF1402" s="127"/>
      <c r="AG1402" s="127"/>
      <c r="AH1402" s="127"/>
      <c r="AI1402" s="127"/>
      <c r="AJ1402" s="127"/>
      <c r="AK1402" s="127"/>
      <c r="AL1402" s="127"/>
      <c r="AM1402" s="127"/>
      <c r="AN1402" s="127"/>
      <c r="AO1402" s="127"/>
      <c r="AP1402" s="127"/>
      <c r="AQ1402" s="127"/>
      <c r="AR1402" s="127"/>
      <c r="AS1402" s="127"/>
      <c r="AT1402" s="127"/>
      <c r="AU1402" s="127"/>
      <c r="AV1402" s="127"/>
      <c r="AW1402" s="127"/>
      <c r="AX1402" s="127"/>
    </row>
    <row r="1403" spans="1:50" x14ac:dyDescent="0.3">
      <c r="A1403" s="25"/>
      <c r="B1403" s="25"/>
      <c r="C1403" s="25"/>
      <c r="D1403" s="25"/>
      <c r="E1403" s="25"/>
      <c r="F1403" s="25"/>
      <c r="G1403" s="25"/>
      <c r="H1403" s="84"/>
      <c r="I1403" s="127"/>
      <c r="J1403" s="180"/>
      <c r="K1403" s="95"/>
      <c r="L1403" s="25"/>
      <c r="M1403" s="103"/>
      <c r="N1403" s="103"/>
      <c r="O1403" s="140"/>
      <c r="P1403" s="103"/>
      <c r="Q1403" s="103"/>
      <c r="R1403" s="103"/>
      <c r="S1403" s="25"/>
      <c r="T1403" s="154"/>
      <c r="U1403" s="125"/>
      <c r="V1403" s="125"/>
      <c r="W1403" s="125"/>
      <c r="X1403" s="111"/>
      <c r="Y1403" s="112"/>
      <c r="Z1403" s="113"/>
      <c r="AA1403" s="113"/>
      <c r="AB1403" s="127"/>
      <c r="AC1403" s="127"/>
      <c r="AD1403" s="127"/>
      <c r="AE1403" s="127"/>
      <c r="AF1403" s="127"/>
      <c r="AG1403" s="127"/>
      <c r="AH1403" s="127"/>
      <c r="AI1403" s="127"/>
      <c r="AJ1403" s="127"/>
      <c r="AK1403" s="127"/>
      <c r="AL1403" s="127"/>
      <c r="AM1403" s="127"/>
      <c r="AN1403" s="127"/>
      <c r="AO1403" s="127"/>
      <c r="AP1403" s="127"/>
      <c r="AQ1403" s="127"/>
      <c r="AR1403" s="127"/>
      <c r="AS1403" s="127"/>
      <c r="AT1403" s="127"/>
      <c r="AU1403" s="127"/>
      <c r="AV1403" s="127"/>
      <c r="AW1403" s="127"/>
      <c r="AX1403" s="127"/>
    </row>
    <row r="1404" spans="1:50" x14ac:dyDescent="0.3">
      <c r="A1404" s="25"/>
      <c r="B1404" s="25"/>
      <c r="C1404" s="25"/>
      <c r="D1404" s="25"/>
      <c r="E1404" s="25"/>
      <c r="F1404" s="25"/>
      <c r="G1404" s="71"/>
      <c r="H1404" s="84"/>
      <c r="I1404" s="127"/>
      <c r="J1404" s="180"/>
      <c r="K1404" s="95"/>
      <c r="L1404" s="25"/>
      <c r="M1404" s="103"/>
      <c r="N1404" s="103"/>
      <c r="O1404" s="140"/>
      <c r="P1404" s="103"/>
      <c r="Q1404" s="103"/>
      <c r="R1404" s="103"/>
      <c r="S1404" s="25"/>
      <c r="T1404" s="154"/>
      <c r="U1404" s="125"/>
      <c r="V1404" s="125"/>
      <c r="W1404" s="125"/>
      <c r="X1404" s="111"/>
      <c r="Y1404" s="112"/>
      <c r="Z1404" s="113"/>
      <c r="AA1404" s="113"/>
      <c r="AB1404" s="127"/>
      <c r="AC1404" s="127"/>
      <c r="AD1404" s="127"/>
      <c r="AE1404" s="127"/>
      <c r="AF1404" s="127"/>
      <c r="AG1404" s="127"/>
      <c r="AH1404" s="127"/>
      <c r="AI1404" s="127"/>
      <c r="AJ1404" s="127"/>
      <c r="AK1404" s="127"/>
      <c r="AL1404" s="127"/>
      <c r="AM1404" s="127"/>
      <c r="AN1404" s="127"/>
      <c r="AO1404" s="127"/>
      <c r="AP1404" s="127"/>
      <c r="AQ1404" s="127"/>
      <c r="AR1404" s="127"/>
      <c r="AS1404" s="127"/>
      <c r="AT1404" s="127"/>
      <c r="AU1404" s="127"/>
      <c r="AV1404" s="127"/>
      <c r="AW1404" s="127"/>
      <c r="AX1404" s="127"/>
    </row>
    <row r="1405" spans="1:50" x14ac:dyDescent="0.3">
      <c r="A1405" s="25"/>
      <c r="B1405" s="25"/>
      <c r="C1405" s="25"/>
      <c r="D1405" s="25"/>
      <c r="E1405" s="25"/>
      <c r="F1405" s="25"/>
      <c r="G1405" s="71"/>
      <c r="H1405" s="84"/>
      <c r="I1405" s="127"/>
      <c r="J1405" s="180"/>
      <c r="K1405" s="95"/>
      <c r="L1405" s="25"/>
      <c r="M1405" s="103"/>
      <c r="N1405" s="103"/>
      <c r="O1405" s="140"/>
      <c r="P1405" s="103"/>
      <c r="Q1405" s="103"/>
      <c r="R1405" s="103"/>
      <c r="S1405" s="25"/>
      <c r="T1405" s="154"/>
      <c r="U1405" s="125"/>
      <c r="V1405" s="125"/>
      <c r="W1405" s="125"/>
      <c r="X1405" s="111"/>
      <c r="Y1405" s="112"/>
      <c r="Z1405" s="113"/>
      <c r="AA1405" s="113"/>
      <c r="AB1405" s="127"/>
      <c r="AC1405" s="127"/>
      <c r="AD1405" s="127"/>
      <c r="AE1405" s="127"/>
      <c r="AF1405" s="127"/>
      <c r="AG1405" s="127"/>
      <c r="AH1405" s="127"/>
      <c r="AI1405" s="127"/>
      <c r="AJ1405" s="127"/>
      <c r="AK1405" s="127"/>
      <c r="AL1405" s="127"/>
      <c r="AM1405" s="127"/>
      <c r="AN1405" s="127"/>
      <c r="AO1405" s="127"/>
      <c r="AP1405" s="127"/>
      <c r="AQ1405" s="127"/>
      <c r="AR1405" s="127"/>
      <c r="AS1405" s="127"/>
      <c r="AT1405" s="127"/>
      <c r="AU1405" s="127"/>
      <c r="AV1405" s="127"/>
      <c r="AW1405" s="127"/>
      <c r="AX1405" s="127"/>
    </row>
    <row r="1406" spans="1:50" x14ac:dyDescent="0.3">
      <c r="A1406" s="25"/>
      <c r="B1406" s="25"/>
      <c r="C1406" s="25"/>
      <c r="D1406" s="25"/>
      <c r="E1406" s="25"/>
      <c r="F1406" s="25"/>
      <c r="G1406" s="71"/>
      <c r="H1406" s="84"/>
      <c r="I1406" s="127"/>
      <c r="J1406" s="180"/>
      <c r="K1406" s="95"/>
      <c r="L1406" s="25"/>
      <c r="M1406" s="103"/>
      <c r="N1406" s="103"/>
      <c r="O1406" s="140"/>
      <c r="P1406" s="103"/>
      <c r="Q1406" s="103"/>
      <c r="R1406" s="103"/>
      <c r="S1406" s="25"/>
      <c r="T1406" s="154"/>
      <c r="U1406" s="125"/>
      <c r="V1406" s="125"/>
      <c r="W1406" s="125"/>
      <c r="X1406" s="111"/>
      <c r="Y1406" s="112"/>
      <c r="Z1406" s="113"/>
      <c r="AA1406" s="113"/>
      <c r="AB1406" s="127"/>
      <c r="AC1406" s="127"/>
      <c r="AD1406" s="127"/>
      <c r="AE1406" s="127"/>
      <c r="AF1406" s="127"/>
      <c r="AG1406" s="127"/>
      <c r="AH1406" s="127"/>
      <c r="AI1406" s="127"/>
      <c r="AJ1406" s="127"/>
      <c r="AK1406" s="127"/>
      <c r="AL1406" s="127"/>
      <c r="AM1406" s="127"/>
      <c r="AN1406" s="127"/>
      <c r="AO1406" s="127"/>
      <c r="AP1406" s="127"/>
      <c r="AQ1406" s="127"/>
      <c r="AR1406" s="127"/>
      <c r="AS1406" s="127"/>
      <c r="AT1406" s="127"/>
      <c r="AU1406" s="127"/>
      <c r="AV1406" s="127"/>
      <c r="AW1406" s="127"/>
      <c r="AX1406" s="127"/>
    </row>
    <row r="1407" spans="1:50" x14ac:dyDescent="0.3">
      <c r="A1407" s="25"/>
      <c r="B1407" s="25"/>
      <c r="C1407" s="25"/>
      <c r="D1407" s="25"/>
      <c r="E1407" s="25"/>
      <c r="F1407" s="25"/>
      <c r="G1407" s="71"/>
      <c r="H1407" s="84"/>
      <c r="I1407" s="127"/>
      <c r="J1407" s="180"/>
      <c r="K1407" s="95"/>
      <c r="L1407" s="25"/>
      <c r="M1407" s="103"/>
      <c r="N1407" s="103"/>
      <c r="O1407" s="140"/>
      <c r="P1407" s="103"/>
      <c r="Q1407" s="103"/>
      <c r="R1407" s="103"/>
      <c r="S1407" s="25"/>
      <c r="T1407" s="154"/>
      <c r="U1407" s="125"/>
      <c r="V1407" s="125"/>
      <c r="W1407" s="125"/>
      <c r="X1407" s="111"/>
      <c r="Y1407" s="112"/>
      <c r="Z1407" s="113"/>
      <c r="AA1407" s="113"/>
      <c r="AB1407" s="127"/>
      <c r="AC1407" s="127"/>
      <c r="AD1407" s="127"/>
      <c r="AE1407" s="127"/>
      <c r="AF1407" s="127"/>
      <c r="AG1407" s="127"/>
      <c r="AH1407" s="127"/>
      <c r="AI1407" s="127"/>
      <c r="AJ1407" s="127"/>
      <c r="AK1407" s="127"/>
      <c r="AL1407" s="127"/>
      <c r="AM1407" s="127"/>
      <c r="AN1407" s="127"/>
      <c r="AO1407" s="127"/>
      <c r="AP1407" s="127"/>
      <c r="AQ1407" s="127"/>
      <c r="AR1407" s="127"/>
      <c r="AS1407" s="127"/>
      <c r="AT1407" s="127"/>
      <c r="AU1407" s="127"/>
      <c r="AV1407" s="127"/>
      <c r="AW1407" s="127"/>
      <c r="AX1407" s="127"/>
    </row>
    <row r="1408" spans="1:50" x14ac:dyDescent="0.3">
      <c r="A1408" s="25"/>
      <c r="B1408" s="25"/>
      <c r="C1408" s="25"/>
      <c r="D1408" s="25"/>
      <c r="E1408" s="25"/>
      <c r="F1408" s="25"/>
      <c r="G1408" s="71"/>
      <c r="H1408" s="84"/>
      <c r="I1408" s="84"/>
      <c r="J1408" s="180"/>
      <c r="K1408" s="95"/>
      <c r="L1408" s="25"/>
      <c r="M1408" s="103"/>
      <c r="N1408" s="103"/>
      <c r="O1408" s="140"/>
      <c r="P1408" s="103"/>
      <c r="Q1408" s="103"/>
      <c r="R1408" s="103"/>
      <c r="S1408" s="25"/>
      <c r="T1408" s="154"/>
      <c r="U1408" s="125"/>
      <c r="V1408" s="125"/>
      <c r="W1408" s="125"/>
      <c r="X1408" s="111"/>
      <c r="Y1408" s="112"/>
      <c r="Z1408" s="113"/>
      <c r="AA1408" s="113"/>
      <c r="AB1408" s="127"/>
      <c r="AC1408" s="127"/>
      <c r="AD1408" s="127"/>
      <c r="AE1408" s="127"/>
      <c r="AF1408" s="127"/>
      <c r="AG1408" s="127"/>
      <c r="AH1408" s="127"/>
      <c r="AI1408" s="127"/>
      <c r="AJ1408" s="127"/>
      <c r="AK1408" s="127"/>
      <c r="AL1408" s="127"/>
      <c r="AM1408" s="127"/>
      <c r="AN1408" s="127"/>
      <c r="AO1408" s="127"/>
      <c r="AP1408" s="127"/>
      <c r="AQ1408" s="127"/>
      <c r="AR1408" s="127"/>
      <c r="AS1408" s="127"/>
      <c r="AT1408" s="127"/>
      <c r="AU1408" s="127"/>
      <c r="AV1408" s="127"/>
      <c r="AW1408" s="127"/>
      <c r="AX1408" s="127"/>
    </row>
    <row r="1409" spans="1:50" x14ac:dyDescent="0.3">
      <c r="A1409" s="25"/>
      <c r="B1409" s="25"/>
      <c r="C1409" s="25"/>
      <c r="D1409" s="25"/>
      <c r="E1409" s="25"/>
      <c r="F1409" s="25"/>
      <c r="G1409" s="71"/>
      <c r="H1409" s="84"/>
      <c r="I1409" s="127"/>
      <c r="J1409" s="180"/>
      <c r="K1409" s="95"/>
      <c r="L1409" s="25"/>
      <c r="M1409" s="103"/>
      <c r="N1409" s="103"/>
      <c r="O1409" s="140"/>
      <c r="P1409" s="103"/>
      <c r="Q1409" s="103"/>
      <c r="R1409" s="103"/>
      <c r="S1409" s="25"/>
      <c r="T1409" s="154"/>
      <c r="U1409" s="125"/>
      <c r="V1409" s="125"/>
      <c r="W1409" s="125"/>
      <c r="X1409" s="111"/>
      <c r="Y1409" s="112"/>
      <c r="Z1409" s="113"/>
      <c r="AA1409" s="113"/>
      <c r="AB1409" s="127"/>
      <c r="AC1409" s="127"/>
      <c r="AD1409" s="127"/>
      <c r="AE1409" s="127"/>
      <c r="AF1409" s="127"/>
      <c r="AG1409" s="127"/>
      <c r="AH1409" s="127"/>
      <c r="AI1409" s="127"/>
      <c r="AJ1409" s="127"/>
      <c r="AK1409" s="127"/>
      <c r="AL1409" s="127"/>
      <c r="AM1409" s="127"/>
      <c r="AN1409" s="127"/>
      <c r="AO1409" s="127"/>
      <c r="AP1409" s="127"/>
      <c r="AQ1409" s="127"/>
      <c r="AR1409" s="127"/>
      <c r="AS1409" s="127"/>
      <c r="AT1409" s="127"/>
      <c r="AU1409" s="127"/>
      <c r="AV1409" s="127"/>
      <c r="AW1409" s="127"/>
      <c r="AX1409" s="127"/>
    </row>
    <row r="1410" spans="1:50" x14ac:dyDescent="0.3">
      <c r="A1410" s="25"/>
      <c r="B1410" s="25"/>
      <c r="C1410" s="25"/>
      <c r="D1410" s="25"/>
      <c r="E1410" s="25"/>
      <c r="F1410" s="25"/>
      <c r="G1410" s="71"/>
      <c r="H1410" s="84"/>
      <c r="I1410" s="127"/>
      <c r="J1410" s="180"/>
      <c r="K1410" s="95"/>
      <c r="L1410" s="25"/>
      <c r="M1410" s="103"/>
      <c r="N1410" s="103"/>
      <c r="O1410" s="140"/>
      <c r="P1410" s="103"/>
      <c r="Q1410" s="103"/>
      <c r="R1410" s="103"/>
      <c r="S1410" s="25"/>
      <c r="T1410" s="154"/>
      <c r="U1410" s="125"/>
      <c r="V1410" s="125"/>
      <c r="W1410" s="125"/>
      <c r="X1410" s="111"/>
      <c r="Y1410" s="112"/>
      <c r="Z1410" s="113"/>
      <c r="AA1410" s="113"/>
      <c r="AB1410" s="127"/>
      <c r="AC1410" s="127"/>
      <c r="AD1410" s="127"/>
      <c r="AE1410" s="127"/>
      <c r="AF1410" s="127"/>
      <c r="AG1410" s="127"/>
      <c r="AH1410" s="127"/>
      <c r="AI1410" s="127"/>
      <c r="AJ1410" s="127"/>
      <c r="AK1410" s="127"/>
      <c r="AL1410" s="127"/>
      <c r="AM1410" s="127"/>
      <c r="AN1410" s="127"/>
      <c r="AO1410" s="127"/>
      <c r="AP1410" s="127"/>
      <c r="AQ1410" s="127"/>
      <c r="AR1410" s="127"/>
      <c r="AS1410" s="127"/>
      <c r="AT1410" s="127"/>
      <c r="AU1410" s="127"/>
      <c r="AV1410" s="127"/>
      <c r="AW1410" s="127"/>
      <c r="AX1410" s="127"/>
    </row>
    <row r="1411" spans="1:50" x14ac:dyDescent="0.3">
      <c r="A1411" s="25"/>
      <c r="B1411" s="25"/>
      <c r="C1411" s="25"/>
      <c r="D1411" s="25"/>
      <c r="E1411" s="25"/>
      <c r="F1411" s="25"/>
      <c r="G1411" s="71"/>
      <c r="H1411" s="84"/>
      <c r="I1411" s="127"/>
      <c r="J1411" s="180"/>
      <c r="K1411" s="95"/>
      <c r="L1411" s="25"/>
      <c r="M1411" s="103"/>
      <c r="N1411" s="103"/>
      <c r="O1411" s="140"/>
      <c r="P1411" s="103"/>
      <c r="Q1411" s="103"/>
      <c r="R1411" s="103"/>
      <c r="S1411" s="25"/>
      <c r="T1411" s="154"/>
      <c r="U1411" s="125"/>
      <c r="V1411" s="125"/>
      <c r="W1411" s="125"/>
      <c r="X1411" s="111"/>
      <c r="Y1411" s="112"/>
      <c r="Z1411" s="113"/>
      <c r="AA1411" s="113"/>
      <c r="AB1411" s="127"/>
      <c r="AC1411" s="127"/>
      <c r="AD1411" s="127"/>
      <c r="AE1411" s="127"/>
      <c r="AF1411" s="127"/>
      <c r="AG1411" s="127"/>
      <c r="AH1411" s="127"/>
      <c r="AI1411" s="127"/>
      <c r="AJ1411" s="127"/>
      <c r="AK1411" s="127"/>
      <c r="AL1411" s="127"/>
      <c r="AM1411" s="127"/>
      <c r="AN1411" s="127"/>
      <c r="AO1411" s="127"/>
      <c r="AP1411" s="127"/>
      <c r="AQ1411" s="127"/>
      <c r="AR1411" s="127"/>
      <c r="AS1411" s="127"/>
      <c r="AT1411" s="127"/>
      <c r="AU1411" s="127"/>
      <c r="AV1411" s="127"/>
      <c r="AW1411" s="127"/>
      <c r="AX1411" s="127"/>
    </row>
    <row r="1412" spans="1:50" x14ac:dyDescent="0.3">
      <c r="A1412" s="25"/>
      <c r="B1412" s="25"/>
      <c r="C1412" s="25"/>
      <c r="D1412" s="25"/>
      <c r="E1412" s="25"/>
      <c r="F1412" s="25"/>
      <c r="G1412" s="71"/>
      <c r="H1412" s="84"/>
      <c r="I1412" s="127"/>
      <c r="J1412" s="180"/>
      <c r="K1412" s="95"/>
      <c r="L1412" s="25"/>
      <c r="M1412" s="103"/>
      <c r="N1412" s="103"/>
      <c r="O1412" s="140"/>
      <c r="P1412" s="103"/>
      <c r="Q1412" s="103"/>
      <c r="R1412" s="103"/>
      <c r="S1412" s="25"/>
      <c r="T1412" s="154"/>
      <c r="U1412" s="125"/>
      <c r="V1412" s="125"/>
      <c r="W1412" s="125"/>
      <c r="X1412" s="111"/>
      <c r="Y1412" s="112"/>
      <c r="Z1412" s="113"/>
      <c r="AA1412" s="113"/>
      <c r="AB1412" s="127"/>
      <c r="AC1412" s="127"/>
      <c r="AD1412" s="127"/>
      <c r="AE1412" s="127"/>
      <c r="AF1412" s="127"/>
      <c r="AG1412" s="127"/>
      <c r="AH1412" s="127"/>
      <c r="AI1412" s="127"/>
      <c r="AJ1412" s="127"/>
      <c r="AK1412" s="127"/>
      <c r="AL1412" s="127"/>
      <c r="AM1412" s="127"/>
      <c r="AN1412" s="127"/>
      <c r="AO1412" s="127"/>
      <c r="AP1412" s="127"/>
      <c r="AQ1412" s="127"/>
      <c r="AR1412" s="127"/>
      <c r="AS1412" s="127"/>
      <c r="AT1412" s="127"/>
      <c r="AU1412" s="127"/>
      <c r="AV1412" s="127"/>
      <c r="AW1412" s="127"/>
      <c r="AX1412" s="127"/>
    </row>
    <row r="1413" spans="1:50" x14ac:dyDescent="0.3">
      <c r="A1413" s="25"/>
      <c r="B1413" s="25"/>
      <c r="C1413" s="25"/>
      <c r="D1413" s="25"/>
      <c r="E1413" s="25"/>
      <c r="F1413" s="25"/>
      <c r="G1413" s="71"/>
      <c r="H1413" s="84"/>
      <c r="I1413" s="127"/>
      <c r="J1413" s="180"/>
      <c r="K1413" s="95"/>
      <c r="L1413" s="25"/>
      <c r="M1413" s="103"/>
      <c r="N1413" s="103"/>
      <c r="O1413" s="140"/>
      <c r="P1413" s="103"/>
      <c r="Q1413" s="103"/>
      <c r="R1413" s="103"/>
      <c r="S1413" s="25"/>
      <c r="T1413" s="154"/>
      <c r="U1413" s="125"/>
      <c r="V1413" s="125"/>
      <c r="W1413" s="125"/>
      <c r="X1413" s="111"/>
      <c r="Y1413" s="112"/>
      <c r="Z1413" s="113"/>
      <c r="AA1413" s="113"/>
      <c r="AB1413" s="127"/>
      <c r="AC1413" s="127"/>
      <c r="AD1413" s="127"/>
      <c r="AE1413" s="127"/>
      <c r="AF1413" s="127"/>
      <c r="AG1413" s="127"/>
      <c r="AH1413" s="127"/>
      <c r="AI1413" s="127"/>
      <c r="AJ1413" s="127"/>
      <c r="AK1413" s="127"/>
      <c r="AL1413" s="127"/>
      <c r="AM1413" s="127"/>
      <c r="AN1413" s="127"/>
      <c r="AO1413" s="127"/>
      <c r="AP1413" s="127"/>
      <c r="AQ1413" s="127"/>
      <c r="AR1413" s="127"/>
      <c r="AS1413" s="127"/>
      <c r="AT1413" s="127"/>
      <c r="AU1413" s="127"/>
      <c r="AV1413" s="127"/>
      <c r="AW1413" s="127"/>
      <c r="AX1413" s="127"/>
    </row>
    <row r="1414" spans="1:50" x14ac:dyDescent="0.3">
      <c r="A1414" s="25"/>
      <c r="B1414" s="25"/>
      <c r="C1414" s="25"/>
      <c r="D1414" s="25"/>
      <c r="E1414" s="25"/>
      <c r="F1414" s="25"/>
      <c r="G1414" s="71"/>
      <c r="H1414" s="84"/>
      <c r="I1414" s="127"/>
      <c r="J1414" s="180"/>
      <c r="K1414" s="95"/>
      <c r="L1414" s="25"/>
      <c r="M1414" s="103"/>
      <c r="N1414" s="103"/>
      <c r="O1414" s="140"/>
      <c r="P1414" s="103"/>
      <c r="Q1414" s="103"/>
      <c r="R1414" s="103"/>
      <c r="S1414" s="25"/>
      <c r="T1414" s="154"/>
      <c r="U1414" s="125"/>
      <c r="V1414" s="125"/>
      <c r="W1414" s="125"/>
      <c r="X1414" s="111"/>
      <c r="Y1414" s="112"/>
      <c r="Z1414" s="113"/>
      <c r="AA1414" s="113"/>
      <c r="AB1414" s="127"/>
      <c r="AC1414" s="127"/>
      <c r="AD1414" s="127"/>
      <c r="AE1414" s="127"/>
      <c r="AF1414" s="127"/>
      <c r="AG1414" s="127"/>
      <c r="AH1414" s="127"/>
      <c r="AI1414" s="127"/>
      <c r="AJ1414" s="127"/>
      <c r="AK1414" s="127"/>
      <c r="AL1414" s="127"/>
      <c r="AM1414" s="127"/>
      <c r="AN1414" s="127"/>
      <c r="AO1414" s="127"/>
      <c r="AP1414" s="127"/>
      <c r="AQ1414" s="127"/>
      <c r="AR1414" s="127"/>
      <c r="AS1414" s="127"/>
      <c r="AT1414" s="127"/>
      <c r="AU1414" s="127"/>
      <c r="AV1414" s="127"/>
      <c r="AW1414" s="127"/>
      <c r="AX1414" s="127"/>
    </row>
    <row r="1415" spans="1:50" x14ac:dyDescent="0.3">
      <c r="A1415" s="25"/>
      <c r="B1415" s="25"/>
      <c r="C1415" s="25"/>
      <c r="D1415" s="25"/>
      <c r="E1415" s="25"/>
      <c r="F1415" s="25"/>
      <c r="G1415" s="71"/>
      <c r="H1415" s="84"/>
      <c r="I1415" s="127"/>
      <c r="J1415" s="180"/>
      <c r="K1415" s="25"/>
      <c r="L1415" s="25"/>
      <c r="M1415" s="103"/>
      <c r="N1415" s="103"/>
      <c r="O1415" s="140"/>
      <c r="P1415" s="103"/>
      <c r="Q1415" s="103"/>
      <c r="R1415" s="103"/>
      <c r="S1415" s="25"/>
      <c r="T1415" s="154"/>
      <c r="U1415" s="125"/>
      <c r="V1415" s="125"/>
      <c r="W1415" s="125"/>
      <c r="X1415" s="111"/>
      <c r="Y1415" s="112"/>
      <c r="Z1415" s="113"/>
      <c r="AA1415" s="113"/>
      <c r="AB1415" s="127"/>
      <c r="AC1415" s="127"/>
      <c r="AD1415" s="127"/>
      <c r="AE1415" s="127"/>
      <c r="AF1415" s="127"/>
      <c r="AG1415" s="127"/>
      <c r="AH1415" s="127"/>
      <c r="AI1415" s="127"/>
      <c r="AJ1415" s="127"/>
      <c r="AK1415" s="127"/>
      <c r="AL1415" s="127"/>
      <c r="AM1415" s="127"/>
      <c r="AN1415" s="127"/>
      <c r="AO1415" s="127"/>
      <c r="AP1415" s="127"/>
      <c r="AQ1415" s="127"/>
      <c r="AR1415" s="127"/>
      <c r="AS1415" s="127"/>
      <c r="AT1415" s="127"/>
      <c r="AU1415" s="127"/>
      <c r="AV1415" s="127"/>
      <c r="AW1415" s="127"/>
      <c r="AX1415" s="127"/>
    </row>
    <row r="1416" spans="1:50" x14ac:dyDescent="0.3">
      <c r="A1416" s="25"/>
      <c r="B1416" s="25"/>
      <c r="C1416" s="25"/>
      <c r="D1416" s="25"/>
      <c r="E1416" s="25"/>
      <c r="F1416" s="25"/>
      <c r="G1416" s="71"/>
      <c r="H1416" s="84"/>
      <c r="I1416" s="127"/>
      <c r="J1416" s="180"/>
      <c r="K1416" s="25"/>
      <c r="L1416" s="25"/>
      <c r="M1416" s="103"/>
      <c r="N1416" s="103"/>
      <c r="O1416" s="140"/>
      <c r="P1416" s="103"/>
      <c r="Q1416" s="103"/>
      <c r="R1416" s="103"/>
      <c r="S1416" s="25"/>
      <c r="T1416" s="154"/>
      <c r="U1416" s="125"/>
      <c r="V1416" s="125"/>
      <c r="W1416" s="125"/>
      <c r="X1416" s="111"/>
      <c r="Y1416" s="112"/>
      <c r="Z1416" s="113"/>
      <c r="AA1416" s="113"/>
      <c r="AB1416" s="127"/>
      <c r="AC1416" s="127"/>
      <c r="AD1416" s="127"/>
      <c r="AE1416" s="127"/>
      <c r="AF1416" s="127"/>
      <c r="AG1416" s="127"/>
      <c r="AH1416" s="127"/>
      <c r="AI1416" s="127"/>
      <c r="AJ1416" s="127"/>
      <c r="AK1416" s="127"/>
      <c r="AL1416" s="127"/>
      <c r="AM1416" s="127"/>
      <c r="AN1416" s="127"/>
      <c r="AO1416" s="127"/>
      <c r="AP1416" s="127"/>
      <c r="AQ1416" s="127"/>
      <c r="AR1416" s="127"/>
      <c r="AS1416" s="127"/>
      <c r="AT1416" s="127"/>
      <c r="AU1416" s="127"/>
      <c r="AV1416" s="127"/>
      <c r="AW1416" s="127"/>
      <c r="AX1416" s="127"/>
    </row>
    <row r="1417" spans="1:50" x14ac:dyDescent="0.3">
      <c r="A1417" s="25"/>
      <c r="B1417" s="25"/>
      <c r="C1417" s="25"/>
      <c r="D1417" s="25"/>
      <c r="E1417" s="25"/>
      <c r="F1417" s="25"/>
      <c r="G1417" s="71"/>
      <c r="H1417" s="84"/>
      <c r="I1417" s="127"/>
      <c r="J1417" s="180"/>
      <c r="K1417" s="25"/>
      <c r="L1417" s="95"/>
      <c r="M1417" s="103"/>
      <c r="N1417" s="269"/>
      <c r="O1417" s="140"/>
      <c r="P1417" s="103"/>
      <c r="Q1417" s="103"/>
      <c r="R1417" s="103"/>
      <c r="S1417" s="25"/>
      <c r="T1417" s="154"/>
      <c r="U1417" s="125"/>
      <c r="V1417" s="125"/>
      <c r="W1417" s="125"/>
      <c r="X1417" s="111"/>
      <c r="Y1417" s="112"/>
      <c r="Z1417" s="113"/>
      <c r="AA1417" s="113"/>
      <c r="AB1417" s="127"/>
      <c r="AC1417" s="127"/>
      <c r="AD1417" s="127"/>
      <c r="AE1417" s="127"/>
      <c r="AF1417" s="127"/>
      <c r="AG1417" s="127"/>
      <c r="AH1417" s="127"/>
      <c r="AI1417" s="127"/>
      <c r="AJ1417" s="127"/>
      <c r="AK1417" s="127"/>
      <c r="AL1417" s="127"/>
      <c r="AM1417" s="127"/>
      <c r="AN1417" s="127"/>
      <c r="AO1417" s="127"/>
      <c r="AP1417" s="127"/>
      <c r="AQ1417" s="127"/>
      <c r="AR1417" s="127"/>
      <c r="AS1417" s="127"/>
      <c r="AT1417" s="127"/>
      <c r="AU1417" s="127"/>
      <c r="AV1417" s="127"/>
      <c r="AW1417" s="127"/>
      <c r="AX1417" s="127"/>
    </row>
    <row r="1418" spans="1:50" x14ac:dyDescent="0.3">
      <c r="A1418" s="25"/>
      <c r="B1418" s="25"/>
      <c r="C1418" s="25"/>
      <c r="D1418" s="25"/>
      <c r="E1418" s="25"/>
      <c r="F1418" s="25"/>
      <c r="G1418" s="71"/>
      <c r="H1418" s="84"/>
      <c r="I1418" s="127"/>
      <c r="J1418" s="180"/>
      <c r="K1418" s="25"/>
      <c r="L1418" s="25"/>
      <c r="M1418" s="103"/>
      <c r="N1418" s="269"/>
      <c r="O1418" s="140"/>
      <c r="P1418" s="103"/>
      <c r="Q1418" s="103"/>
      <c r="R1418" s="103"/>
      <c r="S1418" s="25"/>
      <c r="T1418" s="154"/>
      <c r="U1418" s="125"/>
      <c r="V1418" s="125"/>
      <c r="W1418" s="125"/>
      <c r="X1418" s="26"/>
      <c r="Y1418" s="112"/>
      <c r="Z1418" s="113"/>
      <c r="AA1418" s="113"/>
      <c r="AB1418" s="127"/>
      <c r="AC1418" s="127"/>
      <c r="AD1418" s="127"/>
      <c r="AE1418" s="127"/>
      <c r="AF1418" s="127"/>
      <c r="AG1418" s="127"/>
      <c r="AH1418" s="127"/>
      <c r="AI1418" s="127"/>
      <c r="AJ1418" s="127"/>
      <c r="AK1418" s="127"/>
      <c r="AL1418" s="127"/>
      <c r="AM1418" s="127"/>
      <c r="AN1418" s="127"/>
      <c r="AO1418" s="127"/>
      <c r="AP1418" s="127"/>
      <c r="AQ1418" s="127"/>
      <c r="AR1418" s="127"/>
      <c r="AS1418" s="127"/>
      <c r="AT1418" s="127"/>
      <c r="AU1418" s="127"/>
      <c r="AV1418" s="127"/>
      <c r="AW1418" s="127"/>
      <c r="AX1418" s="127"/>
    </row>
    <row r="1419" spans="1:50" x14ac:dyDescent="0.3">
      <c r="A1419" s="25"/>
      <c r="B1419" s="25"/>
      <c r="C1419" s="25"/>
      <c r="D1419" s="25"/>
      <c r="E1419" s="25"/>
      <c r="F1419" s="25"/>
      <c r="G1419" s="71"/>
      <c r="H1419" s="84"/>
      <c r="I1419" s="127"/>
      <c r="J1419" s="180"/>
      <c r="K1419" s="25"/>
      <c r="L1419" s="25"/>
      <c r="M1419" s="103"/>
      <c r="N1419" s="269"/>
      <c r="O1419" s="140"/>
      <c r="P1419" s="103"/>
      <c r="Q1419" s="103"/>
      <c r="R1419" s="103"/>
      <c r="S1419" s="25"/>
      <c r="T1419" s="154"/>
      <c r="U1419" s="125"/>
      <c r="V1419" s="125"/>
      <c r="W1419" s="125"/>
      <c r="X1419" s="26"/>
      <c r="Y1419" s="112"/>
      <c r="Z1419" s="113"/>
      <c r="AA1419" s="113"/>
      <c r="AB1419" s="127"/>
      <c r="AC1419" s="127"/>
      <c r="AD1419" s="127"/>
      <c r="AE1419" s="127"/>
      <c r="AF1419" s="127"/>
      <c r="AG1419" s="127"/>
      <c r="AH1419" s="127"/>
      <c r="AI1419" s="127"/>
      <c r="AJ1419" s="127"/>
      <c r="AK1419" s="127"/>
      <c r="AL1419" s="127"/>
      <c r="AM1419" s="127"/>
      <c r="AN1419" s="127"/>
      <c r="AO1419" s="127"/>
      <c r="AP1419" s="127"/>
      <c r="AQ1419" s="127"/>
      <c r="AR1419" s="127"/>
      <c r="AS1419" s="127"/>
      <c r="AT1419" s="127"/>
      <c r="AU1419" s="127"/>
      <c r="AV1419" s="127"/>
      <c r="AW1419" s="127"/>
      <c r="AX1419" s="127"/>
    </row>
    <row r="1420" spans="1:50" x14ac:dyDescent="0.3">
      <c r="A1420" s="25"/>
      <c r="B1420" s="25"/>
      <c r="C1420" s="25"/>
      <c r="D1420" s="25"/>
      <c r="E1420" s="25"/>
      <c r="F1420" s="25"/>
      <c r="G1420" s="71"/>
      <c r="H1420" s="84"/>
      <c r="I1420" s="127"/>
      <c r="J1420" s="180"/>
      <c r="K1420" s="25"/>
      <c r="L1420" s="25"/>
      <c r="M1420" s="263"/>
      <c r="N1420" s="171"/>
      <c r="O1420" s="174"/>
      <c r="P1420" s="264"/>
      <c r="Q1420" s="103"/>
      <c r="R1420" s="103"/>
      <c r="S1420" s="25"/>
      <c r="T1420" s="154"/>
      <c r="U1420" s="125"/>
      <c r="V1420" s="125"/>
      <c r="W1420" s="125"/>
      <c r="X1420" s="25"/>
      <c r="Y1420" s="112"/>
      <c r="Z1420" s="113"/>
      <c r="AA1420" s="113"/>
      <c r="AB1420" s="127"/>
      <c r="AC1420" s="127"/>
      <c r="AD1420" s="127"/>
      <c r="AE1420" s="127"/>
      <c r="AF1420" s="127"/>
      <c r="AG1420" s="127"/>
      <c r="AH1420" s="127"/>
      <c r="AI1420" s="127"/>
      <c r="AJ1420" s="127"/>
      <c r="AK1420" s="127"/>
      <c r="AL1420" s="127"/>
      <c r="AM1420" s="127"/>
      <c r="AN1420" s="127"/>
      <c r="AO1420" s="127"/>
      <c r="AP1420" s="127"/>
      <c r="AQ1420" s="127"/>
      <c r="AR1420" s="127"/>
      <c r="AS1420" s="127"/>
      <c r="AT1420" s="127"/>
      <c r="AU1420" s="127"/>
      <c r="AV1420" s="127"/>
      <c r="AW1420" s="127"/>
      <c r="AX1420" s="127"/>
    </row>
    <row r="1421" spans="1:50" x14ac:dyDescent="0.3">
      <c r="A1421" s="25"/>
      <c r="B1421" s="25"/>
      <c r="C1421" s="25"/>
      <c r="D1421" s="25"/>
      <c r="E1421" s="25"/>
      <c r="F1421" s="25"/>
      <c r="G1421" s="71"/>
      <c r="H1421" s="84"/>
      <c r="I1421" s="127"/>
      <c r="J1421" s="180"/>
      <c r="K1421" s="25"/>
      <c r="L1421" s="25"/>
      <c r="M1421" s="263"/>
      <c r="N1421" s="171"/>
      <c r="O1421" s="174"/>
      <c r="P1421" s="264"/>
      <c r="Q1421" s="103"/>
      <c r="R1421" s="103"/>
      <c r="S1421" s="25"/>
      <c r="T1421" s="154"/>
      <c r="U1421" s="125"/>
      <c r="V1421" s="125"/>
      <c r="W1421" s="125"/>
      <c r="X1421" s="25"/>
      <c r="Y1421" s="112"/>
      <c r="Z1421" s="113"/>
      <c r="AA1421" s="113"/>
      <c r="AB1421" s="127"/>
      <c r="AC1421" s="127"/>
      <c r="AD1421" s="127"/>
      <c r="AE1421" s="127"/>
      <c r="AF1421" s="127"/>
      <c r="AG1421" s="127"/>
      <c r="AH1421" s="127"/>
      <c r="AI1421" s="127"/>
      <c r="AJ1421" s="127"/>
      <c r="AK1421" s="127"/>
      <c r="AL1421" s="127"/>
      <c r="AM1421" s="127"/>
      <c r="AN1421" s="127"/>
      <c r="AO1421" s="127"/>
      <c r="AP1421" s="127"/>
      <c r="AQ1421" s="127"/>
      <c r="AR1421" s="127"/>
      <c r="AS1421" s="127"/>
      <c r="AT1421" s="127"/>
      <c r="AU1421" s="127"/>
      <c r="AV1421" s="127"/>
      <c r="AW1421" s="127"/>
      <c r="AX1421" s="127"/>
    </row>
    <row r="1422" spans="1:50" x14ac:dyDescent="0.3">
      <c r="A1422" s="25"/>
      <c r="B1422" s="25"/>
      <c r="C1422" s="25"/>
      <c r="D1422" s="25"/>
      <c r="E1422" s="25"/>
      <c r="F1422" s="25"/>
      <c r="G1422" s="71"/>
      <c r="H1422" s="84"/>
      <c r="I1422" s="84"/>
      <c r="J1422" s="180"/>
      <c r="K1422" s="25"/>
      <c r="L1422" s="25"/>
      <c r="M1422" s="263"/>
      <c r="N1422" s="171"/>
      <c r="O1422" s="174"/>
      <c r="P1422" s="264"/>
      <c r="Q1422" s="103"/>
      <c r="R1422" s="103"/>
      <c r="S1422" s="25"/>
      <c r="T1422" s="154"/>
      <c r="U1422" s="125"/>
      <c r="V1422" s="125"/>
      <c r="W1422" s="125"/>
      <c r="X1422" s="25"/>
      <c r="Y1422" s="112"/>
      <c r="Z1422" s="113"/>
      <c r="AA1422" s="113"/>
      <c r="AB1422" s="127"/>
      <c r="AC1422" s="127"/>
      <c r="AD1422" s="127"/>
      <c r="AE1422" s="127"/>
      <c r="AF1422" s="127"/>
      <c r="AG1422" s="127"/>
      <c r="AH1422" s="127"/>
      <c r="AI1422" s="127"/>
      <c r="AJ1422" s="127"/>
      <c r="AK1422" s="127"/>
      <c r="AL1422" s="127"/>
      <c r="AM1422" s="127"/>
      <c r="AN1422" s="127"/>
      <c r="AO1422" s="127"/>
      <c r="AP1422" s="127"/>
      <c r="AQ1422" s="127"/>
      <c r="AR1422" s="127"/>
      <c r="AS1422" s="127"/>
      <c r="AT1422" s="127"/>
      <c r="AU1422" s="127"/>
      <c r="AV1422" s="127"/>
      <c r="AW1422" s="127"/>
      <c r="AX1422" s="127"/>
    </row>
    <row r="1423" spans="1:50" x14ac:dyDescent="0.3">
      <c r="A1423" s="25"/>
      <c r="B1423" s="25"/>
      <c r="C1423" s="25"/>
      <c r="D1423" s="25"/>
      <c r="E1423" s="25"/>
      <c r="F1423" s="25"/>
      <c r="G1423" s="71"/>
      <c r="H1423" s="84"/>
      <c r="I1423" s="84"/>
      <c r="J1423" s="180"/>
      <c r="K1423" s="25"/>
      <c r="L1423" s="25"/>
      <c r="M1423" s="263"/>
      <c r="N1423" s="171"/>
      <c r="O1423" s="174"/>
      <c r="P1423" s="264"/>
      <c r="Q1423" s="103"/>
      <c r="R1423" s="103"/>
      <c r="S1423" s="25"/>
      <c r="T1423" s="154"/>
      <c r="U1423" s="125"/>
      <c r="V1423" s="125"/>
      <c r="W1423" s="125"/>
      <c r="X1423" s="25"/>
      <c r="Y1423" s="112"/>
      <c r="Z1423" s="113"/>
      <c r="AA1423" s="113"/>
      <c r="AB1423" s="127"/>
      <c r="AC1423" s="127"/>
      <c r="AD1423" s="127"/>
      <c r="AE1423" s="127"/>
      <c r="AF1423" s="127"/>
      <c r="AG1423" s="127"/>
      <c r="AH1423" s="127"/>
      <c r="AI1423" s="127"/>
      <c r="AJ1423" s="127"/>
      <c r="AK1423" s="127"/>
      <c r="AL1423" s="127"/>
      <c r="AM1423" s="127"/>
      <c r="AN1423" s="127"/>
      <c r="AO1423" s="127"/>
      <c r="AP1423" s="127"/>
      <c r="AQ1423" s="127"/>
      <c r="AR1423" s="127"/>
      <c r="AS1423" s="127"/>
      <c r="AT1423" s="127"/>
      <c r="AU1423" s="127"/>
      <c r="AV1423" s="127"/>
      <c r="AW1423" s="127"/>
      <c r="AX1423" s="127"/>
    </row>
    <row r="1424" spans="1:50" x14ac:dyDescent="0.3">
      <c r="A1424" s="25"/>
      <c r="B1424" s="25"/>
      <c r="C1424" s="25"/>
      <c r="D1424" s="25"/>
      <c r="E1424" s="25"/>
      <c r="F1424" s="25"/>
      <c r="G1424" s="71"/>
      <c r="H1424" s="84"/>
      <c r="I1424" s="127"/>
      <c r="J1424" s="180"/>
      <c r="K1424" s="25"/>
      <c r="L1424" s="25"/>
      <c r="M1424" s="263"/>
      <c r="N1424" s="171"/>
      <c r="O1424" s="174"/>
      <c r="P1424" s="264"/>
      <c r="Q1424" s="103"/>
      <c r="R1424" s="103"/>
      <c r="S1424" s="25"/>
      <c r="T1424" s="154"/>
      <c r="U1424" s="125"/>
      <c r="V1424" s="125"/>
      <c r="W1424" s="125"/>
      <c r="X1424" s="25"/>
      <c r="Y1424" s="112"/>
      <c r="Z1424" s="113"/>
      <c r="AA1424" s="113"/>
      <c r="AB1424" s="127"/>
      <c r="AC1424" s="127"/>
      <c r="AD1424" s="127"/>
      <c r="AE1424" s="127"/>
      <c r="AF1424" s="127"/>
      <c r="AG1424" s="127"/>
      <c r="AH1424" s="127"/>
      <c r="AI1424" s="127"/>
      <c r="AJ1424" s="127"/>
      <c r="AK1424" s="127"/>
      <c r="AL1424" s="127"/>
      <c r="AM1424" s="127"/>
      <c r="AN1424" s="127"/>
      <c r="AO1424" s="127"/>
      <c r="AP1424" s="127"/>
      <c r="AQ1424" s="127"/>
      <c r="AR1424" s="127"/>
      <c r="AS1424" s="127"/>
      <c r="AT1424" s="127"/>
      <c r="AU1424" s="127"/>
      <c r="AV1424" s="127"/>
      <c r="AW1424" s="127"/>
      <c r="AX1424" s="127"/>
    </row>
    <row r="1425" spans="1:50" x14ac:dyDescent="0.3">
      <c r="A1425" s="25"/>
      <c r="B1425" s="25"/>
      <c r="C1425" s="25"/>
      <c r="D1425" s="25"/>
      <c r="E1425" s="25"/>
      <c r="F1425" s="25"/>
      <c r="G1425" s="71"/>
      <c r="H1425" s="84"/>
      <c r="I1425" s="127"/>
      <c r="J1425" s="180"/>
      <c r="K1425" s="95"/>
      <c r="L1425" s="25"/>
      <c r="M1425" s="103"/>
      <c r="N1425" s="272"/>
      <c r="O1425" s="140"/>
      <c r="P1425" s="103"/>
      <c r="Q1425" s="129"/>
      <c r="R1425" s="103"/>
      <c r="S1425" s="25"/>
      <c r="T1425" s="154"/>
      <c r="U1425" s="125"/>
      <c r="V1425" s="125"/>
      <c r="W1425" s="125"/>
      <c r="X1425" s="111"/>
      <c r="Y1425" s="112"/>
      <c r="Z1425" s="113"/>
      <c r="AA1425" s="113"/>
      <c r="AB1425" s="127"/>
      <c r="AC1425" s="127"/>
      <c r="AD1425" s="127"/>
      <c r="AE1425" s="127"/>
      <c r="AF1425" s="127"/>
      <c r="AG1425" s="127"/>
      <c r="AH1425" s="127"/>
      <c r="AI1425" s="127"/>
      <c r="AJ1425" s="127"/>
      <c r="AK1425" s="127"/>
      <c r="AL1425" s="127"/>
      <c r="AM1425" s="127"/>
      <c r="AN1425" s="127"/>
      <c r="AO1425" s="127"/>
      <c r="AP1425" s="127"/>
      <c r="AQ1425" s="127"/>
      <c r="AR1425" s="127"/>
      <c r="AS1425" s="127"/>
      <c r="AT1425" s="127"/>
      <c r="AU1425" s="127"/>
      <c r="AV1425" s="127"/>
      <c r="AW1425" s="127"/>
      <c r="AX1425" s="127"/>
    </row>
    <row r="1426" spans="1:50" x14ac:dyDescent="0.3">
      <c r="A1426" s="25"/>
      <c r="B1426" s="25"/>
      <c r="C1426" s="25"/>
      <c r="D1426" s="25"/>
      <c r="E1426" s="25"/>
      <c r="F1426" s="25"/>
      <c r="G1426" s="71"/>
      <c r="H1426" s="84"/>
      <c r="I1426" s="127"/>
      <c r="J1426" s="180"/>
      <c r="K1426" s="25"/>
      <c r="L1426" s="25"/>
      <c r="M1426" s="263"/>
      <c r="N1426" s="171"/>
      <c r="O1426" s="174"/>
      <c r="P1426" s="264"/>
      <c r="Q1426" s="103"/>
      <c r="R1426" s="103"/>
      <c r="S1426" s="25"/>
      <c r="T1426" s="154"/>
      <c r="U1426" s="125"/>
      <c r="V1426" s="125"/>
      <c r="W1426" s="125"/>
      <c r="X1426" s="25"/>
      <c r="Y1426" s="112"/>
      <c r="Z1426" s="113"/>
      <c r="AA1426" s="113"/>
      <c r="AB1426" s="127"/>
      <c r="AC1426" s="127"/>
      <c r="AD1426" s="127"/>
      <c r="AE1426" s="127"/>
      <c r="AF1426" s="127"/>
      <c r="AG1426" s="127"/>
      <c r="AH1426" s="127"/>
      <c r="AI1426" s="127"/>
      <c r="AJ1426" s="127"/>
      <c r="AK1426" s="127"/>
      <c r="AL1426" s="127"/>
      <c r="AM1426" s="127"/>
      <c r="AN1426" s="127"/>
      <c r="AO1426" s="127"/>
      <c r="AP1426" s="127"/>
      <c r="AQ1426" s="127"/>
      <c r="AR1426" s="127"/>
      <c r="AS1426" s="127"/>
      <c r="AT1426" s="127"/>
      <c r="AU1426" s="127"/>
      <c r="AV1426" s="127"/>
      <c r="AW1426" s="127"/>
      <c r="AX1426" s="127"/>
    </row>
    <row r="1427" spans="1:50" x14ac:dyDescent="0.3">
      <c r="A1427" s="25"/>
      <c r="B1427" s="25"/>
      <c r="C1427" s="25"/>
      <c r="D1427" s="25"/>
      <c r="E1427" s="25"/>
      <c r="F1427" s="25"/>
      <c r="G1427" s="71"/>
      <c r="H1427" s="84"/>
      <c r="I1427" s="127"/>
      <c r="J1427" s="180"/>
      <c r="K1427" s="95"/>
      <c r="L1427" s="25"/>
      <c r="M1427" s="103"/>
      <c r="N1427" s="272"/>
      <c r="O1427" s="140"/>
      <c r="P1427" s="103"/>
      <c r="Q1427" s="129"/>
      <c r="R1427" s="103"/>
      <c r="S1427" s="25"/>
      <c r="T1427" s="154"/>
      <c r="U1427" s="125"/>
      <c r="V1427" s="125"/>
      <c r="W1427" s="125"/>
      <c r="X1427" s="111"/>
      <c r="Y1427" s="112"/>
      <c r="Z1427" s="113"/>
      <c r="AA1427" s="113"/>
      <c r="AB1427" s="127"/>
      <c r="AC1427" s="127"/>
      <c r="AD1427" s="127"/>
      <c r="AE1427" s="127"/>
      <c r="AF1427" s="127"/>
      <c r="AG1427" s="127"/>
      <c r="AH1427" s="127"/>
      <c r="AI1427" s="127"/>
      <c r="AJ1427" s="127"/>
      <c r="AK1427" s="127"/>
      <c r="AL1427" s="127"/>
      <c r="AM1427" s="127"/>
      <c r="AN1427" s="127"/>
      <c r="AO1427" s="127"/>
      <c r="AP1427" s="127"/>
      <c r="AQ1427" s="127"/>
      <c r="AR1427" s="127"/>
      <c r="AS1427" s="127"/>
      <c r="AT1427" s="127"/>
      <c r="AU1427" s="127"/>
      <c r="AV1427" s="127"/>
      <c r="AW1427" s="127"/>
      <c r="AX1427" s="127"/>
    </row>
    <row r="1428" spans="1:50" x14ac:dyDescent="0.3">
      <c r="A1428" s="25"/>
      <c r="B1428" s="25"/>
      <c r="C1428" s="25"/>
      <c r="D1428" s="25"/>
      <c r="E1428" s="25"/>
      <c r="F1428" s="25"/>
      <c r="G1428" s="71"/>
      <c r="H1428" s="84"/>
      <c r="I1428" s="127"/>
      <c r="J1428" s="180"/>
      <c r="K1428" s="25"/>
      <c r="L1428" s="25"/>
      <c r="M1428" s="263"/>
      <c r="N1428" s="171"/>
      <c r="O1428" s="174"/>
      <c r="P1428" s="264"/>
      <c r="Q1428" s="103"/>
      <c r="R1428" s="103"/>
      <c r="S1428" s="25"/>
      <c r="T1428" s="154"/>
      <c r="U1428" s="125"/>
      <c r="V1428" s="125"/>
      <c r="W1428" s="125"/>
      <c r="X1428" s="25"/>
      <c r="Y1428" s="112"/>
      <c r="Z1428" s="113"/>
      <c r="AA1428" s="113"/>
      <c r="AB1428" s="127"/>
      <c r="AC1428" s="127"/>
      <c r="AD1428" s="127"/>
      <c r="AE1428" s="127"/>
      <c r="AF1428" s="127"/>
      <c r="AG1428" s="127"/>
      <c r="AH1428" s="127"/>
      <c r="AI1428" s="127"/>
      <c r="AJ1428" s="127"/>
      <c r="AK1428" s="127"/>
      <c r="AL1428" s="127"/>
      <c r="AM1428" s="127"/>
      <c r="AN1428" s="127"/>
      <c r="AO1428" s="127"/>
      <c r="AP1428" s="127"/>
      <c r="AQ1428" s="127"/>
      <c r="AR1428" s="127"/>
      <c r="AS1428" s="127"/>
      <c r="AT1428" s="127"/>
      <c r="AU1428" s="127"/>
      <c r="AV1428" s="127"/>
      <c r="AW1428" s="127"/>
      <c r="AX1428" s="127"/>
    </row>
    <row r="1429" spans="1:50" x14ac:dyDescent="0.3">
      <c r="A1429" s="25"/>
      <c r="B1429" s="25"/>
      <c r="C1429" s="25"/>
      <c r="D1429" s="25"/>
      <c r="E1429" s="25"/>
      <c r="F1429" s="25"/>
      <c r="G1429" s="71"/>
      <c r="H1429" s="84"/>
      <c r="I1429" s="127"/>
      <c r="J1429" s="180"/>
      <c r="K1429" s="25"/>
      <c r="L1429" s="25"/>
      <c r="M1429" s="263"/>
      <c r="N1429" s="171"/>
      <c r="O1429" s="174"/>
      <c r="P1429" s="264"/>
      <c r="Q1429" s="103"/>
      <c r="R1429" s="103"/>
      <c r="S1429" s="25"/>
      <c r="T1429" s="154"/>
      <c r="U1429" s="125"/>
      <c r="V1429" s="125"/>
      <c r="W1429" s="125"/>
      <c r="X1429" s="25"/>
      <c r="Y1429" s="112"/>
      <c r="Z1429" s="113"/>
      <c r="AA1429" s="113"/>
      <c r="AB1429" s="127"/>
      <c r="AC1429" s="127"/>
      <c r="AD1429" s="127"/>
      <c r="AE1429" s="127"/>
      <c r="AF1429" s="127"/>
      <c r="AG1429" s="127"/>
      <c r="AH1429" s="127"/>
      <c r="AI1429" s="127"/>
      <c r="AJ1429" s="127"/>
      <c r="AK1429" s="127"/>
      <c r="AL1429" s="127"/>
      <c r="AM1429" s="127"/>
      <c r="AN1429" s="127"/>
      <c r="AO1429" s="127"/>
      <c r="AP1429" s="127"/>
      <c r="AQ1429" s="127"/>
      <c r="AR1429" s="127"/>
      <c r="AS1429" s="127"/>
      <c r="AT1429" s="127"/>
      <c r="AU1429" s="127"/>
      <c r="AV1429" s="127"/>
      <c r="AW1429" s="127"/>
      <c r="AX1429" s="127"/>
    </row>
    <row r="1430" spans="1:50" x14ac:dyDescent="0.3">
      <c r="A1430" s="25"/>
      <c r="B1430" s="25"/>
      <c r="C1430" s="25"/>
      <c r="D1430" s="25"/>
      <c r="E1430" s="25"/>
      <c r="F1430" s="25"/>
      <c r="G1430" s="71"/>
      <c r="H1430" s="84"/>
      <c r="I1430" s="127"/>
      <c r="J1430" s="180"/>
      <c r="K1430" s="25"/>
      <c r="L1430" s="25"/>
      <c r="M1430" s="263"/>
      <c r="N1430" s="171"/>
      <c r="O1430" s="174"/>
      <c r="P1430" s="264"/>
      <c r="Q1430" s="103"/>
      <c r="R1430" s="103"/>
      <c r="S1430" s="25"/>
      <c r="T1430" s="154"/>
      <c r="U1430" s="125"/>
      <c r="V1430" s="125"/>
      <c r="W1430" s="125"/>
      <c r="X1430" s="25"/>
      <c r="Y1430" s="112"/>
      <c r="Z1430" s="113"/>
      <c r="AA1430" s="113"/>
      <c r="AB1430" s="127"/>
      <c r="AC1430" s="127"/>
      <c r="AD1430" s="127"/>
      <c r="AE1430" s="127"/>
      <c r="AF1430" s="127"/>
      <c r="AG1430" s="127"/>
      <c r="AH1430" s="127"/>
      <c r="AI1430" s="127"/>
      <c r="AJ1430" s="127"/>
      <c r="AK1430" s="127"/>
      <c r="AL1430" s="127"/>
      <c r="AM1430" s="127"/>
      <c r="AN1430" s="127"/>
      <c r="AO1430" s="127"/>
      <c r="AP1430" s="127"/>
      <c r="AQ1430" s="127"/>
      <c r="AR1430" s="127"/>
      <c r="AS1430" s="127"/>
      <c r="AT1430" s="127"/>
      <c r="AU1430" s="127"/>
      <c r="AV1430" s="127"/>
      <c r="AW1430" s="127"/>
      <c r="AX1430" s="127"/>
    </row>
    <row r="1431" spans="1:50" x14ac:dyDescent="0.3">
      <c r="A1431" s="25"/>
      <c r="B1431" s="25"/>
      <c r="C1431" s="25"/>
      <c r="D1431" s="25"/>
      <c r="E1431" s="25"/>
      <c r="F1431" s="25"/>
      <c r="G1431" s="71"/>
      <c r="H1431" s="84"/>
      <c r="I1431" s="127"/>
      <c r="J1431" s="180"/>
      <c r="K1431" s="95"/>
      <c r="L1431" s="25"/>
      <c r="M1431" s="103"/>
      <c r="N1431" s="272"/>
      <c r="O1431" s="140"/>
      <c r="P1431" s="103"/>
      <c r="Q1431" s="129"/>
      <c r="R1431" s="103"/>
      <c r="S1431" s="25"/>
      <c r="T1431" s="154"/>
      <c r="U1431" s="125"/>
      <c r="V1431" s="125"/>
      <c r="W1431" s="125"/>
      <c r="X1431" s="111"/>
      <c r="Y1431" s="112"/>
      <c r="Z1431" s="113"/>
      <c r="AA1431" s="113"/>
      <c r="AB1431" s="127"/>
      <c r="AC1431" s="127"/>
      <c r="AD1431" s="127"/>
      <c r="AE1431" s="127"/>
      <c r="AF1431" s="127"/>
      <c r="AG1431" s="127"/>
      <c r="AH1431" s="127"/>
      <c r="AI1431" s="127"/>
      <c r="AJ1431" s="127"/>
      <c r="AK1431" s="127"/>
      <c r="AL1431" s="127"/>
      <c r="AM1431" s="127"/>
      <c r="AN1431" s="127"/>
      <c r="AO1431" s="127"/>
      <c r="AP1431" s="127"/>
      <c r="AQ1431" s="127"/>
      <c r="AR1431" s="127"/>
      <c r="AS1431" s="127"/>
      <c r="AT1431" s="127"/>
      <c r="AU1431" s="127"/>
      <c r="AV1431" s="127"/>
      <c r="AW1431" s="127"/>
      <c r="AX1431" s="127"/>
    </row>
    <row r="1432" spans="1:50" x14ac:dyDescent="0.3">
      <c r="A1432" s="25"/>
      <c r="B1432" s="25"/>
      <c r="C1432" s="25"/>
      <c r="D1432" s="25"/>
      <c r="E1432" s="25"/>
      <c r="F1432" s="25"/>
      <c r="G1432" s="71"/>
      <c r="H1432" s="84"/>
      <c r="I1432" s="84"/>
      <c r="J1432" s="180"/>
      <c r="K1432" s="95"/>
      <c r="L1432" s="25"/>
      <c r="M1432" s="103"/>
      <c r="N1432" s="272"/>
      <c r="O1432" s="140"/>
      <c r="P1432" s="103"/>
      <c r="Q1432" s="129"/>
      <c r="R1432" s="103"/>
      <c r="S1432" s="25"/>
      <c r="T1432" s="154"/>
      <c r="U1432" s="125"/>
      <c r="V1432" s="125"/>
      <c r="W1432" s="125"/>
      <c r="X1432" s="111"/>
      <c r="Y1432" s="112"/>
      <c r="Z1432" s="113"/>
      <c r="AA1432" s="113"/>
      <c r="AB1432" s="127"/>
      <c r="AC1432" s="127"/>
      <c r="AD1432" s="127"/>
      <c r="AE1432" s="127"/>
      <c r="AF1432" s="127"/>
      <c r="AG1432" s="127"/>
      <c r="AH1432" s="127"/>
      <c r="AI1432" s="127"/>
      <c r="AJ1432" s="127"/>
      <c r="AK1432" s="127"/>
      <c r="AL1432" s="127"/>
      <c r="AM1432" s="127"/>
      <c r="AN1432" s="127"/>
      <c r="AO1432" s="127"/>
      <c r="AP1432" s="127"/>
      <c r="AQ1432" s="127"/>
      <c r="AR1432" s="127"/>
      <c r="AS1432" s="127"/>
      <c r="AT1432" s="127"/>
      <c r="AU1432" s="127"/>
      <c r="AV1432" s="127"/>
      <c r="AW1432" s="127"/>
      <c r="AX1432" s="127"/>
    </row>
    <row r="1433" spans="1:50" x14ac:dyDescent="0.3">
      <c r="A1433" s="25"/>
      <c r="B1433" s="25"/>
      <c r="C1433" s="25"/>
      <c r="D1433" s="25"/>
      <c r="E1433" s="25"/>
      <c r="F1433" s="25"/>
      <c r="G1433" s="71"/>
      <c r="H1433" s="84"/>
      <c r="I1433" s="84"/>
      <c r="J1433" s="180"/>
      <c r="K1433" s="95"/>
      <c r="L1433" s="25"/>
      <c r="M1433" s="103"/>
      <c r="N1433" s="272"/>
      <c r="O1433" s="140"/>
      <c r="P1433" s="103"/>
      <c r="Q1433" s="129"/>
      <c r="R1433" s="103"/>
      <c r="S1433" s="25"/>
      <c r="T1433" s="154"/>
      <c r="U1433" s="125"/>
      <c r="V1433" s="125"/>
      <c r="W1433" s="125"/>
      <c r="X1433" s="111"/>
      <c r="Y1433" s="112"/>
      <c r="Z1433" s="113"/>
      <c r="AA1433" s="113"/>
      <c r="AB1433" s="127"/>
      <c r="AC1433" s="127"/>
      <c r="AD1433" s="127"/>
      <c r="AE1433" s="127"/>
      <c r="AF1433" s="127"/>
      <c r="AG1433" s="127"/>
      <c r="AH1433" s="127"/>
      <c r="AI1433" s="127"/>
      <c r="AJ1433" s="127"/>
      <c r="AK1433" s="127"/>
      <c r="AL1433" s="127"/>
      <c r="AM1433" s="127"/>
      <c r="AN1433" s="127"/>
      <c r="AO1433" s="127"/>
      <c r="AP1433" s="127"/>
      <c r="AQ1433" s="127"/>
      <c r="AR1433" s="127"/>
      <c r="AS1433" s="127"/>
      <c r="AT1433" s="127"/>
      <c r="AU1433" s="127"/>
      <c r="AV1433" s="127"/>
      <c r="AW1433" s="127"/>
      <c r="AX1433" s="127"/>
    </row>
    <row r="1434" spans="1:50" x14ac:dyDescent="0.3">
      <c r="A1434" s="25"/>
      <c r="B1434" s="25"/>
      <c r="C1434" s="25"/>
      <c r="D1434" s="25"/>
      <c r="E1434" s="25"/>
      <c r="F1434" s="25"/>
      <c r="G1434" s="71"/>
      <c r="H1434" s="84"/>
      <c r="I1434" s="127"/>
      <c r="J1434" s="180"/>
      <c r="K1434" s="95"/>
      <c r="L1434" s="25"/>
      <c r="M1434" s="103"/>
      <c r="N1434" s="272"/>
      <c r="O1434" s="140"/>
      <c r="P1434" s="103"/>
      <c r="Q1434" s="129"/>
      <c r="R1434" s="103"/>
      <c r="S1434" s="25"/>
      <c r="T1434" s="154"/>
      <c r="U1434" s="125"/>
      <c r="V1434" s="125"/>
      <c r="W1434" s="125"/>
      <c r="X1434" s="111"/>
      <c r="Y1434" s="112"/>
      <c r="Z1434" s="113"/>
      <c r="AA1434" s="113"/>
      <c r="AB1434" s="127"/>
      <c r="AC1434" s="127"/>
      <c r="AD1434" s="127"/>
      <c r="AE1434" s="127"/>
      <c r="AF1434" s="127"/>
      <c r="AG1434" s="127"/>
      <c r="AH1434" s="127"/>
      <c r="AI1434" s="127"/>
      <c r="AJ1434" s="127"/>
      <c r="AK1434" s="127"/>
      <c r="AL1434" s="127"/>
      <c r="AM1434" s="127"/>
      <c r="AN1434" s="127"/>
      <c r="AO1434" s="127"/>
      <c r="AP1434" s="127"/>
      <c r="AQ1434" s="127"/>
      <c r="AR1434" s="127"/>
      <c r="AS1434" s="127"/>
      <c r="AT1434" s="127"/>
      <c r="AU1434" s="127"/>
      <c r="AV1434" s="127"/>
      <c r="AW1434" s="127"/>
      <c r="AX1434" s="127"/>
    </row>
    <row r="1435" spans="1:50" x14ac:dyDescent="0.3">
      <c r="A1435" s="25"/>
      <c r="B1435" s="25"/>
      <c r="C1435" s="25"/>
      <c r="D1435" s="25"/>
      <c r="E1435" s="25"/>
      <c r="F1435" s="25"/>
      <c r="G1435" s="71"/>
      <c r="H1435" s="84"/>
      <c r="I1435" s="127"/>
      <c r="J1435" s="180"/>
      <c r="K1435" s="95"/>
      <c r="L1435" s="25"/>
      <c r="M1435" s="103"/>
      <c r="N1435" s="272"/>
      <c r="O1435" s="140"/>
      <c r="P1435" s="103"/>
      <c r="Q1435" s="129"/>
      <c r="R1435" s="103"/>
      <c r="S1435" s="25"/>
      <c r="T1435" s="154"/>
      <c r="U1435" s="125"/>
      <c r="V1435" s="125"/>
      <c r="W1435" s="125"/>
      <c r="X1435" s="111"/>
      <c r="Y1435" s="112"/>
      <c r="Z1435" s="113"/>
      <c r="AA1435" s="113"/>
      <c r="AB1435" s="127"/>
      <c r="AC1435" s="127"/>
      <c r="AD1435" s="127"/>
      <c r="AE1435" s="127"/>
      <c r="AF1435" s="127"/>
      <c r="AG1435" s="127"/>
      <c r="AH1435" s="127"/>
      <c r="AI1435" s="127"/>
      <c r="AJ1435" s="127"/>
      <c r="AK1435" s="127"/>
      <c r="AL1435" s="127"/>
      <c r="AM1435" s="127"/>
      <c r="AN1435" s="127"/>
      <c r="AO1435" s="127"/>
      <c r="AP1435" s="127"/>
      <c r="AQ1435" s="127"/>
      <c r="AR1435" s="127"/>
      <c r="AS1435" s="127"/>
      <c r="AT1435" s="127"/>
      <c r="AU1435" s="127"/>
      <c r="AV1435" s="127"/>
      <c r="AW1435" s="127"/>
      <c r="AX1435" s="127"/>
    </row>
    <row r="1436" spans="1:50" x14ac:dyDescent="0.3">
      <c r="A1436" s="25"/>
      <c r="B1436" s="25"/>
      <c r="C1436" s="25"/>
      <c r="D1436" s="25"/>
      <c r="E1436" s="25"/>
      <c r="F1436" s="25"/>
      <c r="G1436" s="71"/>
      <c r="H1436" s="84"/>
      <c r="I1436" s="127"/>
      <c r="J1436" s="180"/>
      <c r="K1436" s="95"/>
      <c r="L1436" s="25"/>
      <c r="M1436" s="103"/>
      <c r="N1436" s="272"/>
      <c r="O1436" s="140"/>
      <c r="P1436" s="103"/>
      <c r="Q1436" s="129"/>
      <c r="R1436" s="103"/>
      <c r="S1436" s="25"/>
      <c r="T1436" s="154"/>
      <c r="U1436" s="125"/>
      <c r="V1436" s="125"/>
      <c r="W1436" s="125"/>
      <c r="X1436" s="111"/>
      <c r="Y1436" s="112"/>
      <c r="Z1436" s="113"/>
      <c r="AA1436" s="113"/>
      <c r="AB1436" s="127"/>
      <c r="AC1436" s="127"/>
      <c r="AD1436" s="127"/>
      <c r="AE1436" s="127"/>
      <c r="AF1436" s="127"/>
      <c r="AG1436" s="127"/>
      <c r="AH1436" s="127"/>
      <c r="AI1436" s="127"/>
      <c r="AJ1436" s="127"/>
      <c r="AK1436" s="127"/>
      <c r="AL1436" s="127"/>
      <c r="AM1436" s="127"/>
      <c r="AN1436" s="127"/>
      <c r="AO1436" s="127"/>
      <c r="AP1436" s="127"/>
      <c r="AQ1436" s="127"/>
      <c r="AR1436" s="127"/>
      <c r="AS1436" s="127"/>
      <c r="AT1436" s="127"/>
      <c r="AU1436" s="127"/>
      <c r="AV1436" s="127"/>
      <c r="AW1436" s="127"/>
      <c r="AX1436" s="127"/>
    </row>
    <row r="1437" spans="1:50" x14ac:dyDescent="0.3">
      <c r="A1437" s="25"/>
      <c r="B1437" s="25"/>
      <c r="C1437" s="25"/>
      <c r="D1437" s="25"/>
      <c r="E1437" s="25"/>
      <c r="F1437" s="25"/>
      <c r="G1437" s="71"/>
      <c r="H1437" s="84"/>
      <c r="I1437" s="127"/>
      <c r="J1437" s="180"/>
      <c r="K1437" s="95"/>
      <c r="L1437" s="25"/>
      <c r="M1437" s="103"/>
      <c r="N1437" s="272"/>
      <c r="O1437" s="140"/>
      <c r="P1437" s="103"/>
      <c r="Q1437" s="129"/>
      <c r="R1437" s="103"/>
      <c r="S1437" s="25"/>
      <c r="T1437" s="154"/>
      <c r="U1437" s="125"/>
      <c r="V1437" s="125"/>
      <c r="W1437" s="125"/>
      <c r="X1437" s="111"/>
      <c r="Y1437" s="112"/>
      <c r="Z1437" s="113"/>
      <c r="AA1437" s="113"/>
      <c r="AB1437" s="127"/>
      <c r="AC1437" s="127"/>
      <c r="AD1437" s="127"/>
      <c r="AE1437" s="127"/>
      <c r="AF1437" s="127"/>
      <c r="AG1437" s="127"/>
      <c r="AH1437" s="127"/>
      <c r="AI1437" s="127"/>
      <c r="AJ1437" s="127"/>
      <c r="AK1437" s="127"/>
      <c r="AL1437" s="127"/>
      <c r="AM1437" s="127"/>
      <c r="AN1437" s="127"/>
      <c r="AO1437" s="127"/>
      <c r="AP1437" s="127"/>
      <c r="AQ1437" s="127"/>
      <c r="AR1437" s="127"/>
      <c r="AS1437" s="127"/>
      <c r="AT1437" s="127"/>
      <c r="AU1437" s="127"/>
      <c r="AV1437" s="127"/>
      <c r="AW1437" s="127"/>
      <c r="AX1437" s="127"/>
    </row>
    <row r="1438" spans="1:50" x14ac:dyDescent="0.3">
      <c r="A1438" s="25"/>
      <c r="B1438" s="25"/>
      <c r="C1438" s="25"/>
      <c r="D1438" s="25"/>
      <c r="E1438" s="25"/>
      <c r="F1438" s="25"/>
      <c r="G1438" s="71"/>
      <c r="H1438" s="84"/>
      <c r="I1438" s="127"/>
      <c r="J1438" s="180"/>
      <c r="K1438" s="95"/>
      <c r="L1438" s="25"/>
      <c r="M1438" s="103"/>
      <c r="N1438" s="272"/>
      <c r="O1438" s="140"/>
      <c r="P1438" s="103"/>
      <c r="Q1438" s="129"/>
      <c r="R1438" s="103"/>
      <c r="S1438" s="25"/>
      <c r="T1438" s="154"/>
      <c r="U1438" s="125"/>
      <c r="V1438" s="125"/>
      <c r="W1438" s="125"/>
      <c r="X1438" s="111"/>
      <c r="Y1438" s="112"/>
      <c r="Z1438" s="113"/>
      <c r="AA1438" s="113"/>
      <c r="AB1438" s="127"/>
      <c r="AC1438" s="127"/>
      <c r="AD1438" s="127"/>
      <c r="AE1438" s="127"/>
      <c r="AF1438" s="127"/>
      <c r="AG1438" s="127"/>
      <c r="AH1438" s="127"/>
      <c r="AI1438" s="127"/>
      <c r="AJ1438" s="127"/>
      <c r="AK1438" s="127"/>
      <c r="AL1438" s="127"/>
      <c r="AM1438" s="127"/>
      <c r="AN1438" s="127"/>
      <c r="AO1438" s="127"/>
      <c r="AP1438" s="127"/>
      <c r="AQ1438" s="127"/>
      <c r="AR1438" s="127"/>
      <c r="AS1438" s="127"/>
      <c r="AT1438" s="127"/>
      <c r="AU1438" s="127"/>
      <c r="AV1438" s="127"/>
      <c r="AW1438" s="127"/>
      <c r="AX1438" s="127"/>
    </row>
    <row r="1439" spans="1:50" x14ac:dyDescent="0.3">
      <c r="A1439" s="25"/>
      <c r="B1439" s="25"/>
      <c r="C1439" s="25"/>
      <c r="D1439" s="25"/>
      <c r="E1439" s="25"/>
      <c r="F1439" s="25"/>
      <c r="G1439" s="71"/>
      <c r="H1439" s="84"/>
      <c r="I1439" s="127"/>
      <c r="J1439" s="180"/>
      <c r="K1439" s="95"/>
      <c r="L1439" s="25"/>
      <c r="M1439" s="103"/>
      <c r="N1439" s="272"/>
      <c r="O1439" s="140"/>
      <c r="P1439" s="103"/>
      <c r="Q1439" s="129"/>
      <c r="R1439" s="103"/>
      <c r="S1439" s="25"/>
      <c r="T1439" s="154"/>
      <c r="U1439" s="125"/>
      <c r="V1439" s="125"/>
      <c r="W1439" s="125"/>
      <c r="X1439" s="111"/>
      <c r="Y1439" s="112"/>
      <c r="Z1439" s="113"/>
      <c r="AA1439" s="113"/>
      <c r="AB1439" s="127"/>
      <c r="AC1439" s="127"/>
      <c r="AD1439" s="127"/>
      <c r="AE1439" s="127"/>
      <c r="AF1439" s="127"/>
      <c r="AG1439" s="127"/>
      <c r="AH1439" s="127"/>
      <c r="AI1439" s="127"/>
      <c r="AJ1439" s="127"/>
      <c r="AK1439" s="127"/>
      <c r="AL1439" s="127"/>
      <c r="AM1439" s="127"/>
      <c r="AN1439" s="127"/>
      <c r="AO1439" s="127"/>
      <c r="AP1439" s="127"/>
      <c r="AQ1439" s="127"/>
      <c r="AR1439" s="127"/>
      <c r="AS1439" s="127"/>
      <c r="AT1439" s="127"/>
      <c r="AU1439" s="127"/>
      <c r="AV1439" s="127"/>
      <c r="AW1439" s="127"/>
      <c r="AX1439" s="127"/>
    </row>
    <row r="1440" spans="1:50" x14ac:dyDescent="0.3">
      <c r="A1440" s="25"/>
      <c r="B1440" s="25"/>
      <c r="C1440" s="25"/>
      <c r="D1440" s="25"/>
      <c r="E1440" s="25"/>
      <c r="F1440" s="25"/>
      <c r="G1440" s="71"/>
      <c r="H1440" s="84"/>
      <c r="I1440" s="127"/>
      <c r="J1440" s="180"/>
      <c r="K1440" s="95"/>
      <c r="L1440" s="25"/>
      <c r="M1440" s="103"/>
      <c r="N1440" s="272"/>
      <c r="O1440" s="140"/>
      <c r="P1440" s="103"/>
      <c r="Q1440" s="129"/>
      <c r="R1440" s="103"/>
      <c r="S1440" s="25"/>
      <c r="T1440" s="154"/>
      <c r="U1440" s="125"/>
      <c r="V1440" s="125"/>
      <c r="W1440" s="125"/>
      <c r="X1440" s="111"/>
      <c r="Y1440" s="112"/>
      <c r="Z1440" s="113"/>
      <c r="AA1440" s="113"/>
      <c r="AB1440" s="127"/>
      <c r="AC1440" s="127"/>
      <c r="AD1440" s="127"/>
      <c r="AE1440" s="127"/>
      <c r="AF1440" s="127"/>
      <c r="AG1440" s="127"/>
      <c r="AH1440" s="127"/>
      <c r="AI1440" s="127"/>
      <c r="AJ1440" s="127"/>
      <c r="AK1440" s="127"/>
      <c r="AL1440" s="127"/>
      <c r="AM1440" s="127"/>
      <c r="AN1440" s="127"/>
      <c r="AO1440" s="127"/>
      <c r="AP1440" s="127"/>
      <c r="AQ1440" s="127"/>
      <c r="AR1440" s="127"/>
      <c r="AS1440" s="127"/>
      <c r="AT1440" s="127"/>
      <c r="AU1440" s="127"/>
      <c r="AV1440" s="127"/>
      <c r="AW1440" s="127"/>
      <c r="AX1440" s="127"/>
    </row>
    <row r="1441" spans="1:50" x14ac:dyDescent="0.3">
      <c r="A1441" s="25"/>
      <c r="B1441" s="25"/>
      <c r="C1441" s="25"/>
      <c r="D1441" s="25"/>
      <c r="E1441" s="25"/>
      <c r="F1441" s="25"/>
      <c r="G1441" s="71"/>
      <c r="H1441" s="84"/>
      <c r="I1441" s="127"/>
      <c r="J1441" s="180"/>
      <c r="K1441" s="95"/>
      <c r="L1441" s="25"/>
      <c r="M1441" s="103"/>
      <c r="N1441" s="272"/>
      <c r="O1441" s="140"/>
      <c r="P1441" s="103"/>
      <c r="Q1441" s="129"/>
      <c r="R1441" s="103"/>
      <c r="S1441" s="25"/>
      <c r="T1441" s="154"/>
      <c r="U1441" s="125"/>
      <c r="V1441" s="125"/>
      <c r="W1441" s="125"/>
      <c r="X1441" s="111"/>
      <c r="Y1441" s="112"/>
      <c r="Z1441" s="113"/>
      <c r="AA1441" s="113"/>
      <c r="AB1441" s="127"/>
      <c r="AC1441" s="127"/>
      <c r="AD1441" s="127"/>
      <c r="AE1441" s="127"/>
      <c r="AF1441" s="127"/>
      <c r="AG1441" s="127"/>
      <c r="AH1441" s="127"/>
      <c r="AI1441" s="127"/>
      <c r="AJ1441" s="127"/>
      <c r="AK1441" s="127"/>
      <c r="AL1441" s="127"/>
      <c r="AM1441" s="127"/>
      <c r="AN1441" s="127"/>
      <c r="AO1441" s="127"/>
      <c r="AP1441" s="127"/>
      <c r="AQ1441" s="127"/>
      <c r="AR1441" s="127"/>
      <c r="AS1441" s="127"/>
      <c r="AT1441" s="127"/>
      <c r="AU1441" s="127"/>
      <c r="AV1441" s="127"/>
      <c r="AW1441" s="127"/>
      <c r="AX1441" s="127"/>
    </row>
    <row r="1442" spans="1:50" x14ac:dyDescent="0.3">
      <c r="A1442" s="25"/>
      <c r="B1442" s="25"/>
      <c r="C1442" s="25"/>
      <c r="D1442" s="25"/>
      <c r="E1442" s="25"/>
      <c r="F1442" s="25"/>
      <c r="G1442" s="71"/>
      <c r="H1442" s="84"/>
      <c r="I1442" s="127"/>
      <c r="J1442" s="180"/>
      <c r="K1442" s="95"/>
      <c r="L1442" s="25"/>
      <c r="M1442" s="103"/>
      <c r="N1442" s="272"/>
      <c r="O1442" s="140"/>
      <c r="P1442" s="103"/>
      <c r="Q1442" s="129"/>
      <c r="R1442" s="103"/>
      <c r="S1442" s="25"/>
      <c r="T1442" s="154"/>
      <c r="U1442" s="125"/>
      <c r="V1442" s="125"/>
      <c r="W1442" s="125"/>
      <c r="X1442" s="111"/>
      <c r="Y1442" s="112"/>
      <c r="Z1442" s="113"/>
      <c r="AA1442" s="113"/>
      <c r="AB1442" s="127"/>
      <c r="AC1442" s="127"/>
      <c r="AD1442" s="127"/>
      <c r="AE1442" s="127"/>
      <c r="AF1442" s="127"/>
      <c r="AG1442" s="127"/>
      <c r="AH1442" s="127"/>
      <c r="AI1442" s="127"/>
      <c r="AJ1442" s="127"/>
      <c r="AK1442" s="127"/>
      <c r="AL1442" s="127"/>
      <c r="AM1442" s="127"/>
      <c r="AN1442" s="127"/>
      <c r="AO1442" s="127"/>
      <c r="AP1442" s="127"/>
      <c r="AQ1442" s="127"/>
      <c r="AR1442" s="127"/>
      <c r="AS1442" s="127"/>
      <c r="AT1442" s="127"/>
      <c r="AU1442" s="127"/>
      <c r="AV1442" s="127"/>
      <c r="AW1442" s="127"/>
      <c r="AX1442" s="127"/>
    </row>
    <row r="1443" spans="1:50" x14ac:dyDescent="0.3">
      <c r="A1443" s="25"/>
      <c r="B1443" s="25"/>
      <c r="C1443" s="25"/>
      <c r="D1443" s="25"/>
      <c r="E1443" s="25"/>
      <c r="F1443" s="25"/>
      <c r="G1443" s="71"/>
      <c r="H1443" s="84"/>
      <c r="I1443" s="127"/>
      <c r="J1443" s="180"/>
      <c r="K1443" s="95"/>
      <c r="L1443" s="25"/>
      <c r="M1443" s="103"/>
      <c r="N1443" s="272"/>
      <c r="O1443" s="140"/>
      <c r="P1443" s="103"/>
      <c r="Q1443" s="129"/>
      <c r="R1443" s="103"/>
      <c r="S1443" s="25"/>
      <c r="T1443" s="154"/>
      <c r="U1443" s="125"/>
      <c r="V1443" s="125"/>
      <c r="W1443" s="125"/>
      <c r="X1443" s="111"/>
      <c r="Y1443" s="112"/>
      <c r="Z1443" s="113"/>
      <c r="AA1443" s="113"/>
      <c r="AB1443" s="127"/>
      <c r="AC1443" s="127"/>
      <c r="AD1443" s="127"/>
      <c r="AE1443" s="127"/>
      <c r="AF1443" s="127"/>
      <c r="AG1443" s="127"/>
      <c r="AH1443" s="127"/>
      <c r="AI1443" s="127"/>
      <c r="AJ1443" s="127"/>
      <c r="AK1443" s="127"/>
      <c r="AL1443" s="127"/>
      <c r="AM1443" s="127"/>
      <c r="AN1443" s="127"/>
      <c r="AO1443" s="127"/>
      <c r="AP1443" s="127"/>
      <c r="AQ1443" s="127"/>
      <c r="AR1443" s="127"/>
      <c r="AS1443" s="127"/>
      <c r="AT1443" s="127"/>
      <c r="AU1443" s="127"/>
      <c r="AV1443" s="127"/>
      <c r="AW1443" s="127"/>
      <c r="AX1443" s="127"/>
    </row>
    <row r="1444" spans="1:50" x14ac:dyDescent="0.3">
      <c r="A1444" s="25"/>
      <c r="B1444" s="25"/>
      <c r="C1444" s="25"/>
      <c r="D1444" s="25"/>
      <c r="E1444" s="25"/>
      <c r="F1444" s="25"/>
      <c r="G1444" s="71"/>
      <c r="H1444" s="84"/>
      <c r="I1444" s="127"/>
      <c r="J1444" s="180"/>
      <c r="K1444" s="95"/>
      <c r="L1444" s="25"/>
      <c r="M1444" s="103"/>
      <c r="N1444" s="272"/>
      <c r="O1444" s="140"/>
      <c r="P1444" s="103"/>
      <c r="Q1444" s="129"/>
      <c r="R1444" s="103"/>
      <c r="S1444" s="25"/>
      <c r="T1444" s="154"/>
      <c r="U1444" s="125"/>
      <c r="V1444" s="125"/>
      <c r="W1444" s="125"/>
      <c r="X1444" s="111"/>
      <c r="Y1444" s="112"/>
      <c r="Z1444" s="113"/>
      <c r="AA1444" s="113"/>
      <c r="AB1444" s="127"/>
      <c r="AC1444" s="127"/>
      <c r="AD1444" s="127"/>
      <c r="AE1444" s="127"/>
      <c r="AF1444" s="127"/>
      <c r="AG1444" s="127"/>
      <c r="AH1444" s="127"/>
      <c r="AI1444" s="127"/>
      <c r="AJ1444" s="127"/>
      <c r="AK1444" s="127"/>
      <c r="AL1444" s="127"/>
      <c r="AM1444" s="127"/>
      <c r="AN1444" s="127"/>
      <c r="AO1444" s="127"/>
      <c r="AP1444" s="127"/>
      <c r="AQ1444" s="127"/>
      <c r="AR1444" s="127"/>
      <c r="AS1444" s="127"/>
      <c r="AT1444" s="127"/>
      <c r="AU1444" s="127"/>
      <c r="AV1444" s="127"/>
      <c r="AW1444" s="127"/>
      <c r="AX1444" s="127"/>
    </row>
    <row r="1445" spans="1:50" x14ac:dyDescent="0.3">
      <c r="A1445" s="25"/>
      <c r="B1445" s="25"/>
      <c r="C1445" s="25"/>
      <c r="D1445" s="25"/>
      <c r="E1445" s="25"/>
      <c r="F1445" s="25"/>
      <c r="G1445" s="71"/>
      <c r="H1445" s="84"/>
      <c r="I1445" s="127"/>
      <c r="J1445" s="180"/>
      <c r="K1445" s="95"/>
      <c r="L1445" s="25"/>
      <c r="M1445" s="103"/>
      <c r="N1445" s="272"/>
      <c r="O1445" s="140"/>
      <c r="P1445" s="103"/>
      <c r="Q1445" s="129"/>
      <c r="R1445" s="103"/>
      <c r="S1445" s="25"/>
      <c r="T1445" s="154"/>
      <c r="U1445" s="125"/>
      <c r="V1445" s="125"/>
      <c r="W1445" s="125"/>
      <c r="X1445" s="111"/>
      <c r="Y1445" s="112"/>
      <c r="Z1445" s="113"/>
      <c r="AA1445" s="113"/>
      <c r="AB1445" s="127"/>
      <c r="AC1445" s="127"/>
      <c r="AD1445" s="127"/>
      <c r="AE1445" s="127"/>
      <c r="AF1445" s="127"/>
      <c r="AG1445" s="127"/>
      <c r="AH1445" s="127"/>
      <c r="AI1445" s="127"/>
      <c r="AJ1445" s="127"/>
      <c r="AK1445" s="127"/>
      <c r="AL1445" s="127"/>
      <c r="AM1445" s="127"/>
      <c r="AN1445" s="127"/>
      <c r="AO1445" s="127"/>
      <c r="AP1445" s="127"/>
      <c r="AQ1445" s="127"/>
      <c r="AR1445" s="127"/>
      <c r="AS1445" s="127"/>
      <c r="AT1445" s="127"/>
      <c r="AU1445" s="127"/>
      <c r="AV1445" s="127"/>
      <c r="AW1445" s="127"/>
      <c r="AX1445" s="127"/>
    </row>
    <row r="1446" spans="1:50" x14ac:dyDescent="0.3">
      <c r="A1446" s="25"/>
      <c r="B1446" s="25"/>
      <c r="C1446" s="25"/>
      <c r="D1446" s="25"/>
      <c r="E1446" s="25"/>
      <c r="F1446" s="25"/>
      <c r="G1446" s="71"/>
      <c r="H1446" s="84"/>
      <c r="I1446" s="127"/>
      <c r="J1446" s="180"/>
      <c r="K1446" s="95"/>
      <c r="L1446" s="25"/>
      <c r="M1446" s="103"/>
      <c r="N1446" s="272"/>
      <c r="O1446" s="140"/>
      <c r="P1446" s="103"/>
      <c r="Q1446" s="129"/>
      <c r="R1446" s="103"/>
      <c r="S1446" s="25"/>
      <c r="T1446" s="154"/>
      <c r="U1446" s="125"/>
      <c r="V1446" s="125"/>
      <c r="W1446" s="125"/>
      <c r="X1446" s="111"/>
      <c r="Y1446" s="112"/>
      <c r="Z1446" s="113"/>
      <c r="AA1446" s="113"/>
      <c r="AB1446" s="127"/>
      <c r="AC1446" s="127"/>
      <c r="AD1446" s="127"/>
      <c r="AE1446" s="127"/>
      <c r="AF1446" s="127"/>
      <c r="AG1446" s="127"/>
      <c r="AH1446" s="127"/>
      <c r="AI1446" s="127"/>
      <c r="AJ1446" s="127"/>
      <c r="AK1446" s="127"/>
      <c r="AL1446" s="127"/>
      <c r="AM1446" s="127"/>
      <c r="AN1446" s="127"/>
      <c r="AO1446" s="127"/>
      <c r="AP1446" s="127"/>
      <c r="AQ1446" s="127"/>
      <c r="AR1446" s="127"/>
      <c r="AS1446" s="127"/>
      <c r="AT1446" s="127"/>
      <c r="AU1446" s="127"/>
      <c r="AV1446" s="127"/>
      <c r="AW1446" s="127"/>
      <c r="AX1446" s="127"/>
    </row>
    <row r="1447" spans="1:50" x14ac:dyDescent="0.3">
      <c r="A1447" s="25"/>
      <c r="B1447" s="25"/>
      <c r="C1447" s="25"/>
      <c r="D1447" s="25"/>
      <c r="E1447" s="25"/>
      <c r="F1447" s="25"/>
      <c r="G1447" s="71"/>
      <c r="H1447" s="84"/>
      <c r="I1447" s="127"/>
      <c r="J1447" s="180"/>
      <c r="K1447" s="95"/>
      <c r="L1447" s="25"/>
      <c r="M1447" s="103"/>
      <c r="N1447" s="272"/>
      <c r="O1447" s="140"/>
      <c r="P1447" s="103"/>
      <c r="Q1447" s="129"/>
      <c r="R1447" s="103"/>
      <c r="S1447" s="25"/>
      <c r="T1447" s="25"/>
      <c r="U1447" s="125"/>
      <c r="V1447" s="125"/>
      <c r="W1447" s="125"/>
      <c r="X1447" s="111"/>
      <c r="Y1447" s="112"/>
      <c r="Z1447" s="113"/>
      <c r="AA1447" s="113"/>
      <c r="AB1447" s="127"/>
      <c r="AC1447" s="127"/>
      <c r="AD1447" s="127"/>
      <c r="AE1447" s="127"/>
      <c r="AF1447" s="127"/>
      <c r="AG1447" s="127"/>
      <c r="AH1447" s="127"/>
      <c r="AI1447" s="127"/>
      <c r="AJ1447" s="127"/>
      <c r="AK1447" s="127"/>
      <c r="AL1447" s="127"/>
      <c r="AM1447" s="127"/>
      <c r="AN1447" s="127"/>
      <c r="AO1447" s="127"/>
      <c r="AP1447" s="127"/>
      <c r="AQ1447" s="127"/>
      <c r="AR1447" s="127"/>
      <c r="AS1447" s="127"/>
      <c r="AT1447" s="127"/>
      <c r="AU1447" s="127"/>
      <c r="AV1447" s="127"/>
      <c r="AW1447" s="127"/>
      <c r="AX1447" s="127"/>
    </row>
    <row r="1448" spans="1:50" x14ac:dyDescent="0.3">
      <c r="A1448" s="25"/>
      <c r="B1448" s="25"/>
      <c r="C1448" s="25"/>
      <c r="D1448" s="25"/>
      <c r="E1448" s="25"/>
      <c r="F1448" s="25"/>
      <c r="G1448" s="71"/>
      <c r="H1448" s="84"/>
      <c r="I1448" s="127"/>
      <c r="J1448" s="180"/>
      <c r="K1448" s="95"/>
      <c r="L1448" s="25"/>
      <c r="M1448" s="103"/>
      <c r="N1448" s="272"/>
      <c r="O1448" s="140"/>
      <c r="P1448" s="103"/>
      <c r="Q1448" s="129"/>
      <c r="R1448" s="103"/>
      <c r="S1448" s="25"/>
      <c r="T1448" s="25"/>
      <c r="U1448" s="125"/>
      <c r="V1448" s="125"/>
      <c r="W1448" s="125"/>
      <c r="X1448" s="111"/>
      <c r="Y1448" s="112"/>
      <c r="Z1448" s="113"/>
      <c r="AA1448" s="113"/>
      <c r="AB1448" s="127"/>
      <c r="AC1448" s="127"/>
      <c r="AD1448" s="127"/>
      <c r="AE1448" s="127"/>
      <c r="AF1448" s="127"/>
      <c r="AG1448" s="127"/>
      <c r="AH1448" s="127"/>
      <c r="AI1448" s="127"/>
      <c r="AJ1448" s="127"/>
      <c r="AK1448" s="127"/>
      <c r="AL1448" s="127"/>
      <c r="AM1448" s="127"/>
      <c r="AN1448" s="127"/>
      <c r="AO1448" s="127"/>
      <c r="AP1448" s="127"/>
      <c r="AQ1448" s="127"/>
      <c r="AR1448" s="127"/>
      <c r="AS1448" s="127"/>
      <c r="AT1448" s="127"/>
      <c r="AU1448" s="127"/>
      <c r="AV1448" s="127"/>
      <c r="AW1448" s="127"/>
      <c r="AX1448" s="127"/>
    </row>
    <row r="1449" spans="1:50" x14ac:dyDescent="0.3">
      <c r="A1449" s="25"/>
      <c r="B1449" s="25"/>
      <c r="C1449" s="25"/>
      <c r="D1449" s="25"/>
      <c r="E1449" s="25"/>
      <c r="F1449" s="25"/>
      <c r="G1449" s="25"/>
      <c r="H1449" s="84"/>
      <c r="I1449" s="127"/>
      <c r="J1449" s="180"/>
      <c r="K1449" s="95"/>
      <c r="L1449" s="25"/>
      <c r="M1449" s="103"/>
      <c r="N1449" s="272"/>
      <c r="O1449" s="140"/>
      <c r="P1449" s="103"/>
      <c r="Q1449" s="129"/>
      <c r="R1449" s="103"/>
      <c r="S1449" s="25"/>
      <c r="T1449" s="154"/>
      <c r="U1449" s="125"/>
      <c r="V1449" s="125"/>
      <c r="W1449" s="125"/>
      <c r="X1449" s="111"/>
      <c r="Y1449" s="112"/>
      <c r="Z1449" s="113"/>
      <c r="AA1449" s="113"/>
      <c r="AB1449" s="127"/>
      <c r="AC1449" s="127"/>
      <c r="AD1449" s="127"/>
      <c r="AE1449" s="127"/>
      <c r="AF1449" s="127"/>
      <c r="AG1449" s="127"/>
      <c r="AH1449" s="127"/>
      <c r="AI1449" s="127"/>
      <c r="AJ1449" s="127"/>
      <c r="AK1449" s="127"/>
      <c r="AL1449" s="127"/>
      <c r="AM1449" s="127"/>
      <c r="AN1449" s="127"/>
      <c r="AO1449" s="127"/>
      <c r="AP1449" s="127"/>
      <c r="AQ1449" s="127"/>
      <c r="AR1449" s="127"/>
      <c r="AS1449" s="127"/>
      <c r="AT1449" s="127"/>
      <c r="AU1449" s="127"/>
      <c r="AV1449" s="127"/>
      <c r="AW1449" s="127"/>
      <c r="AX1449" s="127"/>
    </row>
    <row r="1450" spans="1:50" x14ac:dyDescent="0.3">
      <c r="A1450" s="25"/>
      <c r="B1450" s="25"/>
      <c r="C1450" s="25"/>
      <c r="D1450" s="25"/>
      <c r="E1450" s="25"/>
      <c r="F1450" s="25"/>
      <c r="G1450" s="25"/>
      <c r="H1450" s="84"/>
      <c r="I1450" s="127"/>
      <c r="J1450" s="180"/>
      <c r="K1450" s="95"/>
      <c r="L1450" s="25"/>
      <c r="M1450" s="103"/>
      <c r="N1450" s="272"/>
      <c r="O1450" s="140"/>
      <c r="P1450" s="103"/>
      <c r="Q1450" s="129"/>
      <c r="R1450" s="103"/>
      <c r="S1450" s="25"/>
      <c r="T1450" s="25"/>
      <c r="U1450" s="125"/>
      <c r="V1450" s="125"/>
      <c r="W1450" s="125"/>
      <c r="X1450" s="111"/>
      <c r="Y1450" s="112"/>
      <c r="Z1450" s="113"/>
      <c r="AA1450" s="113"/>
      <c r="AB1450" s="127"/>
      <c r="AC1450" s="127"/>
      <c r="AD1450" s="127"/>
      <c r="AE1450" s="127"/>
      <c r="AF1450" s="127"/>
      <c r="AG1450" s="127"/>
      <c r="AH1450" s="127"/>
      <c r="AI1450" s="127"/>
      <c r="AJ1450" s="127"/>
      <c r="AK1450" s="127"/>
      <c r="AL1450" s="127"/>
      <c r="AM1450" s="127"/>
      <c r="AN1450" s="127"/>
      <c r="AO1450" s="127"/>
      <c r="AP1450" s="127"/>
      <c r="AQ1450" s="127"/>
      <c r="AR1450" s="127"/>
      <c r="AS1450" s="127"/>
      <c r="AT1450" s="127"/>
      <c r="AU1450" s="127"/>
      <c r="AV1450" s="127"/>
      <c r="AW1450" s="127"/>
      <c r="AX1450" s="127"/>
    </row>
    <row r="1451" spans="1:50" x14ac:dyDescent="0.3">
      <c r="A1451" s="25"/>
      <c r="B1451" s="25"/>
      <c r="C1451" s="25"/>
      <c r="D1451" s="25"/>
      <c r="E1451" s="25"/>
      <c r="F1451" s="25"/>
      <c r="G1451" s="25"/>
      <c r="H1451" s="84"/>
      <c r="I1451" s="127"/>
      <c r="J1451" s="180"/>
      <c r="K1451" s="95"/>
      <c r="L1451" s="25"/>
      <c r="M1451" s="103"/>
      <c r="N1451" s="272"/>
      <c r="O1451" s="140"/>
      <c r="P1451" s="103"/>
      <c r="Q1451" s="129"/>
      <c r="R1451" s="103"/>
      <c r="S1451" s="25"/>
      <c r="T1451" s="25"/>
      <c r="U1451" s="125"/>
      <c r="V1451" s="125"/>
      <c r="W1451" s="125"/>
      <c r="X1451" s="111"/>
      <c r="Y1451" s="112"/>
      <c r="Z1451" s="113"/>
      <c r="AA1451" s="113"/>
      <c r="AB1451" s="127"/>
      <c r="AC1451" s="127"/>
      <c r="AD1451" s="127"/>
      <c r="AE1451" s="127"/>
      <c r="AF1451" s="127"/>
      <c r="AG1451" s="127"/>
      <c r="AH1451" s="127"/>
      <c r="AI1451" s="127"/>
      <c r="AJ1451" s="127"/>
      <c r="AK1451" s="127"/>
      <c r="AL1451" s="127"/>
      <c r="AM1451" s="127"/>
      <c r="AN1451" s="127"/>
      <c r="AO1451" s="127"/>
      <c r="AP1451" s="127"/>
      <c r="AQ1451" s="127"/>
      <c r="AR1451" s="127"/>
      <c r="AS1451" s="127"/>
      <c r="AT1451" s="127"/>
      <c r="AU1451" s="127"/>
      <c r="AV1451" s="127"/>
      <c r="AW1451" s="127"/>
      <c r="AX1451" s="127"/>
    </row>
    <row r="1452" spans="1:50" x14ac:dyDescent="0.3">
      <c r="A1452" s="25"/>
      <c r="B1452" s="25"/>
      <c r="C1452" s="25"/>
      <c r="D1452" s="25"/>
      <c r="E1452" s="25"/>
      <c r="F1452" s="25"/>
      <c r="G1452" s="25"/>
      <c r="H1452" s="84"/>
      <c r="I1452" s="127"/>
      <c r="J1452" s="180"/>
      <c r="K1452" s="95"/>
      <c r="L1452" s="25"/>
      <c r="M1452" s="103"/>
      <c r="N1452" s="272"/>
      <c r="O1452" s="140"/>
      <c r="P1452" s="103"/>
      <c r="Q1452" s="129"/>
      <c r="R1452" s="103"/>
      <c r="S1452" s="25"/>
      <c r="T1452" s="154"/>
      <c r="U1452" s="125"/>
      <c r="V1452" s="125"/>
      <c r="W1452" s="125"/>
      <c r="X1452" s="111"/>
      <c r="Y1452" s="112"/>
      <c r="Z1452" s="113"/>
      <c r="AA1452" s="113"/>
      <c r="AB1452" s="127"/>
      <c r="AC1452" s="127"/>
      <c r="AD1452" s="127"/>
      <c r="AE1452" s="127"/>
      <c r="AF1452" s="127"/>
      <c r="AG1452" s="127"/>
      <c r="AH1452" s="127"/>
      <c r="AI1452" s="127"/>
      <c r="AJ1452" s="127"/>
      <c r="AK1452" s="127"/>
      <c r="AL1452" s="127"/>
      <c r="AM1452" s="127"/>
      <c r="AN1452" s="127"/>
      <c r="AO1452" s="127"/>
      <c r="AP1452" s="127"/>
      <c r="AQ1452" s="127"/>
      <c r="AR1452" s="127"/>
      <c r="AS1452" s="127"/>
      <c r="AT1452" s="127"/>
      <c r="AU1452" s="127"/>
      <c r="AV1452" s="127"/>
      <c r="AW1452" s="127"/>
      <c r="AX1452" s="127"/>
    </row>
    <row r="1453" spans="1:50" x14ac:dyDescent="0.3">
      <c r="A1453" s="25"/>
      <c r="B1453" s="25"/>
      <c r="C1453" s="25"/>
      <c r="D1453" s="25"/>
      <c r="E1453" s="25"/>
      <c r="F1453" s="25"/>
      <c r="G1453" s="25"/>
      <c r="H1453" s="84"/>
      <c r="I1453" s="127"/>
      <c r="J1453" s="180"/>
      <c r="K1453" s="95"/>
      <c r="L1453" s="25"/>
      <c r="M1453" s="103"/>
      <c r="N1453" s="272"/>
      <c r="O1453" s="140"/>
      <c r="P1453" s="103"/>
      <c r="Q1453" s="129"/>
      <c r="R1453" s="103"/>
      <c r="S1453" s="25"/>
      <c r="T1453" s="25"/>
      <c r="U1453" s="125"/>
      <c r="V1453" s="125"/>
      <c r="W1453" s="125"/>
      <c r="X1453" s="111"/>
      <c r="Y1453" s="112"/>
      <c r="Z1453" s="113"/>
      <c r="AA1453" s="113"/>
      <c r="AB1453" s="127"/>
      <c r="AC1453" s="127"/>
      <c r="AD1453" s="127"/>
      <c r="AE1453" s="127"/>
      <c r="AF1453" s="127"/>
      <c r="AG1453" s="127"/>
      <c r="AH1453" s="127"/>
      <c r="AI1453" s="127"/>
      <c r="AJ1453" s="127"/>
      <c r="AK1453" s="127"/>
      <c r="AL1453" s="127"/>
      <c r="AM1453" s="127"/>
      <c r="AN1453" s="127"/>
      <c r="AO1453" s="127"/>
      <c r="AP1453" s="127"/>
      <c r="AQ1453" s="127"/>
      <c r="AR1453" s="127"/>
      <c r="AS1453" s="127"/>
      <c r="AT1453" s="127"/>
      <c r="AU1453" s="127"/>
      <c r="AV1453" s="127"/>
      <c r="AW1453" s="127"/>
      <c r="AX1453" s="127"/>
    </row>
    <row r="1454" spans="1:50" x14ac:dyDescent="0.3">
      <c r="A1454" s="25"/>
      <c r="B1454" s="25"/>
      <c r="C1454" s="25"/>
      <c r="D1454" s="25"/>
      <c r="E1454" s="25"/>
      <c r="F1454" s="25"/>
      <c r="G1454" s="25"/>
      <c r="H1454" s="84"/>
      <c r="I1454" s="127"/>
      <c r="J1454" s="180"/>
      <c r="K1454" s="95"/>
      <c r="L1454" s="25"/>
      <c r="M1454" s="103"/>
      <c r="N1454" s="272"/>
      <c r="O1454" s="140"/>
      <c r="P1454" s="103"/>
      <c r="Q1454" s="129"/>
      <c r="R1454" s="103"/>
      <c r="S1454" s="25"/>
      <c r="T1454" s="25"/>
      <c r="U1454" s="125"/>
      <c r="V1454" s="125"/>
      <c r="W1454" s="125"/>
      <c r="X1454" s="111"/>
      <c r="Y1454" s="112"/>
      <c r="Z1454" s="113"/>
      <c r="AA1454" s="113"/>
      <c r="AB1454" s="127"/>
      <c r="AC1454" s="127"/>
      <c r="AD1454" s="127"/>
      <c r="AE1454" s="127"/>
      <c r="AF1454" s="127"/>
      <c r="AG1454" s="127"/>
      <c r="AH1454" s="127"/>
      <c r="AI1454" s="127"/>
      <c r="AJ1454" s="127"/>
      <c r="AK1454" s="127"/>
      <c r="AL1454" s="127"/>
      <c r="AM1454" s="127"/>
      <c r="AN1454" s="127"/>
      <c r="AO1454" s="127"/>
      <c r="AP1454" s="127"/>
      <c r="AQ1454" s="127"/>
      <c r="AR1454" s="127"/>
      <c r="AS1454" s="127"/>
      <c r="AT1454" s="127"/>
      <c r="AU1454" s="127"/>
      <c r="AV1454" s="127"/>
      <c r="AW1454" s="127"/>
      <c r="AX1454" s="127"/>
    </row>
    <row r="1455" spans="1:50" x14ac:dyDescent="0.3">
      <c r="A1455" s="25"/>
      <c r="B1455" s="25"/>
      <c r="C1455" s="25"/>
      <c r="D1455" s="25"/>
      <c r="E1455" s="25"/>
      <c r="F1455" s="25"/>
      <c r="G1455" s="25"/>
      <c r="H1455" s="84"/>
      <c r="I1455" s="127"/>
      <c r="J1455" s="180"/>
      <c r="K1455" s="95"/>
      <c r="L1455" s="25"/>
      <c r="M1455" s="103"/>
      <c r="N1455" s="272"/>
      <c r="O1455" s="140"/>
      <c r="P1455" s="103"/>
      <c r="Q1455" s="129"/>
      <c r="R1455" s="103"/>
      <c r="S1455" s="25"/>
      <c r="T1455" s="154"/>
      <c r="U1455" s="125"/>
      <c r="V1455" s="125"/>
      <c r="W1455" s="125"/>
      <c r="X1455" s="111"/>
      <c r="Y1455" s="112"/>
      <c r="Z1455" s="113"/>
      <c r="AA1455" s="113"/>
      <c r="AB1455" s="127"/>
      <c r="AC1455" s="127"/>
      <c r="AD1455" s="127"/>
      <c r="AE1455" s="127"/>
      <c r="AF1455" s="127"/>
      <c r="AG1455" s="127"/>
      <c r="AH1455" s="127"/>
      <c r="AI1455" s="127"/>
      <c r="AJ1455" s="127"/>
      <c r="AK1455" s="127"/>
      <c r="AL1455" s="127"/>
      <c r="AM1455" s="127"/>
      <c r="AN1455" s="127"/>
      <c r="AO1455" s="127"/>
      <c r="AP1455" s="127"/>
      <c r="AQ1455" s="127"/>
      <c r="AR1455" s="127"/>
      <c r="AS1455" s="127"/>
      <c r="AT1455" s="127"/>
      <c r="AU1455" s="127"/>
      <c r="AV1455" s="127"/>
      <c r="AW1455" s="127"/>
      <c r="AX1455" s="127"/>
    </row>
    <row r="1456" spans="1:50" x14ac:dyDescent="0.3">
      <c r="A1456" s="25"/>
      <c r="B1456" s="25"/>
      <c r="C1456" s="25"/>
      <c r="D1456" s="25"/>
      <c r="E1456" s="25"/>
      <c r="F1456" s="25"/>
      <c r="G1456" s="25"/>
      <c r="H1456" s="84"/>
      <c r="I1456" s="127"/>
      <c r="J1456" s="180"/>
      <c r="K1456" s="95"/>
      <c r="L1456" s="25"/>
      <c r="M1456" s="103"/>
      <c r="N1456" s="272"/>
      <c r="O1456" s="140"/>
      <c r="P1456" s="103"/>
      <c r="Q1456" s="129"/>
      <c r="R1456" s="103"/>
      <c r="S1456" s="25"/>
      <c r="T1456" s="25"/>
      <c r="U1456" s="125"/>
      <c r="V1456" s="125"/>
      <c r="W1456" s="125"/>
      <c r="X1456" s="111"/>
      <c r="Y1456" s="112"/>
      <c r="Z1456" s="113"/>
      <c r="AA1456" s="113"/>
      <c r="AB1456" s="127"/>
      <c r="AC1456" s="127"/>
      <c r="AD1456" s="127"/>
      <c r="AE1456" s="127"/>
      <c r="AF1456" s="127"/>
      <c r="AG1456" s="127"/>
      <c r="AH1456" s="127"/>
      <c r="AI1456" s="127"/>
      <c r="AJ1456" s="127"/>
      <c r="AK1456" s="127"/>
      <c r="AL1456" s="127"/>
      <c r="AM1456" s="127"/>
      <c r="AN1456" s="127"/>
      <c r="AO1456" s="127"/>
      <c r="AP1456" s="127"/>
      <c r="AQ1456" s="127"/>
      <c r="AR1456" s="127"/>
      <c r="AS1456" s="127"/>
      <c r="AT1456" s="127"/>
      <c r="AU1456" s="127"/>
      <c r="AV1456" s="127"/>
      <c r="AW1456" s="127"/>
      <c r="AX1456" s="127"/>
    </row>
    <row r="1457" spans="1:50" x14ac:dyDescent="0.3">
      <c r="A1457" s="25"/>
      <c r="B1457" s="25"/>
      <c r="C1457" s="25"/>
      <c r="D1457" s="25"/>
      <c r="E1457" s="25"/>
      <c r="F1457" s="25"/>
      <c r="G1457" s="25"/>
      <c r="H1457" s="84"/>
      <c r="I1457" s="127"/>
      <c r="J1457" s="180"/>
      <c r="K1457" s="95"/>
      <c r="L1457" s="25"/>
      <c r="M1457" s="103"/>
      <c r="N1457" s="272"/>
      <c r="O1457" s="140"/>
      <c r="P1457" s="103"/>
      <c r="Q1457" s="129"/>
      <c r="R1457" s="103"/>
      <c r="S1457" s="25"/>
      <c r="T1457" s="25"/>
      <c r="U1457" s="125"/>
      <c r="V1457" s="125"/>
      <c r="W1457" s="125"/>
      <c r="X1457" s="111"/>
      <c r="Y1457" s="112"/>
      <c r="Z1457" s="113"/>
      <c r="AA1457" s="113"/>
      <c r="AB1457" s="127"/>
      <c r="AC1457" s="127"/>
      <c r="AD1457" s="127"/>
      <c r="AE1457" s="127"/>
      <c r="AF1457" s="127"/>
      <c r="AG1457" s="127"/>
      <c r="AH1457" s="127"/>
      <c r="AI1457" s="127"/>
      <c r="AJ1457" s="127"/>
      <c r="AK1457" s="127"/>
      <c r="AL1457" s="127"/>
      <c r="AM1457" s="127"/>
      <c r="AN1457" s="127"/>
      <c r="AO1457" s="127"/>
      <c r="AP1457" s="127"/>
      <c r="AQ1457" s="127"/>
      <c r="AR1457" s="127"/>
      <c r="AS1457" s="127"/>
      <c r="AT1457" s="127"/>
      <c r="AU1457" s="127"/>
      <c r="AV1457" s="127"/>
      <c r="AW1457" s="127"/>
      <c r="AX1457" s="127"/>
    </row>
    <row r="1458" spans="1:50" x14ac:dyDescent="0.3">
      <c r="A1458" s="25"/>
      <c r="B1458" s="25"/>
      <c r="C1458" s="25"/>
      <c r="D1458" s="25"/>
      <c r="E1458" s="25"/>
      <c r="F1458" s="25"/>
      <c r="G1458" s="71"/>
      <c r="H1458" s="273"/>
      <c r="I1458" s="127"/>
      <c r="J1458" s="180"/>
      <c r="K1458" s="95"/>
      <c r="L1458" s="25"/>
      <c r="M1458" s="103"/>
      <c r="N1458" s="272"/>
      <c r="O1458" s="140"/>
      <c r="P1458" s="103"/>
      <c r="Q1458" s="129"/>
      <c r="R1458" s="103"/>
      <c r="S1458" s="25"/>
      <c r="T1458" s="154"/>
      <c r="U1458" s="125"/>
      <c r="V1458" s="125"/>
      <c r="W1458" s="125"/>
      <c r="X1458" s="111"/>
      <c r="Y1458" s="112"/>
      <c r="Z1458" s="113"/>
      <c r="AA1458" s="113"/>
      <c r="AB1458" s="127"/>
      <c r="AC1458" s="127"/>
      <c r="AD1458" s="127"/>
      <c r="AE1458" s="127"/>
      <c r="AF1458" s="127"/>
      <c r="AG1458" s="127"/>
      <c r="AH1458" s="127"/>
      <c r="AI1458" s="127"/>
      <c r="AJ1458" s="127"/>
      <c r="AK1458" s="127"/>
      <c r="AL1458" s="127"/>
      <c r="AM1458" s="127"/>
      <c r="AN1458" s="127"/>
      <c r="AO1458" s="127"/>
      <c r="AP1458" s="127"/>
      <c r="AQ1458" s="127"/>
      <c r="AR1458" s="127"/>
      <c r="AS1458" s="127"/>
      <c r="AT1458" s="127"/>
      <c r="AU1458" s="127"/>
      <c r="AV1458" s="127"/>
      <c r="AW1458" s="127"/>
      <c r="AX1458" s="127"/>
    </row>
    <row r="1459" spans="1:50" x14ac:dyDescent="0.3">
      <c r="A1459" s="25"/>
      <c r="B1459" s="25"/>
      <c r="C1459" s="25"/>
      <c r="D1459" s="25"/>
      <c r="E1459" s="25"/>
      <c r="F1459" s="25"/>
      <c r="G1459" s="71"/>
      <c r="H1459" s="273"/>
      <c r="I1459" s="127"/>
      <c r="J1459" s="180"/>
      <c r="K1459" s="95"/>
      <c r="L1459" s="25"/>
      <c r="M1459" s="103"/>
      <c r="N1459" s="272"/>
      <c r="O1459" s="140"/>
      <c r="P1459" s="103"/>
      <c r="Q1459" s="129"/>
      <c r="R1459" s="103"/>
      <c r="S1459" s="25"/>
      <c r="T1459" s="25"/>
      <c r="U1459" s="125"/>
      <c r="V1459" s="125"/>
      <c r="W1459" s="125"/>
      <c r="X1459" s="111"/>
      <c r="Y1459" s="112"/>
      <c r="Z1459" s="113"/>
      <c r="AA1459" s="113"/>
      <c r="AB1459" s="127"/>
      <c r="AC1459" s="127"/>
      <c r="AD1459" s="127"/>
      <c r="AE1459" s="127"/>
      <c r="AF1459" s="127"/>
      <c r="AG1459" s="127"/>
      <c r="AH1459" s="127"/>
      <c r="AI1459" s="127"/>
      <c r="AJ1459" s="127"/>
      <c r="AK1459" s="127"/>
      <c r="AL1459" s="127"/>
      <c r="AM1459" s="127"/>
      <c r="AN1459" s="127"/>
      <c r="AO1459" s="127"/>
      <c r="AP1459" s="127"/>
      <c r="AQ1459" s="127"/>
      <c r="AR1459" s="127"/>
      <c r="AS1459" s="127"/>
      <c r="AT1459" s="127"/>
      <c r="AU1459" s="127"/>
      <c r="AV1459" s="127"/>
      <c r="AW1459" s="127"/>
      <c r="AX1459" s="127"/>
    </row>
    <row r="1460" spans="1:50" x14ac:dyDescent="0.3">
      <c r="A1460" s="25"/>
      <c r="B1460" s="25"/>
      <c r="C1460" s="25"/>
      <c r="D1460" s="25"/>
      <c r="E1460" s="25"/>
      <c r="F1460" s="25"/>
      <c r="G1460" s="71"/>
      <c r="H1460" s="273"/>
      <c r="I1460" s="127"/>
      <c r="J1460" s="180"/>
      <c r="K1460" s="95"/>
      <c r="L1460" s="25"/>
      <c r="M1460" s="103"/>
      <c r="N1460" s="272"/>
      <c r="O1460" s="140"/>
      <c r="P1460" s="103"/>
      <c r="Q1460" s="129"/>
      <c r="R1460" s="103"/>
      <c r="S1460" s="25"/>
      <c r="T1460" s="25"/>
      <c r="U1460" s="125"/>
      <c r="V1460" s="125"/>
      <c r="W1460" s="125"/>
      <c r="X1460" s="111"/>
      <c r="Y1460" s="112"/>
      <c r="Z1460" s="113"/>
      <c r="AA1460" s="113"/>
      <c r="AB1460" s="127"/>
      <c r="AC1460" s="127"/>
      <c r="AD1460" s="127"/>
      <c r="AE1460" s="127"/>
      <c r="AF1460" s="127"/>
      <c r="AG1460" s="127"/>
      <c r="AH1460" s="127"/>
      <c r="AI1460" s="127"/>
      <c r="AJ1460" s="127"/>
      <c r="AK1460" s="127"/>
      <c r="AL1460" s="127"/>
      <c r="AM1460" s="127"/>
      <c r="AN1460" s="127"/>
      <c r="AO1460" s="127"/>
      <c r="AP1460" s="127"/>
      <c r="AQ1460" s="127"/>
      <c r="AR1460" s="127"/>
      <c r="AS1460" s="127"/>
      <c r="AT1460" s="127"/>
      <c r="AU1460" s="127"/>
      <c r="AV1460" s="127"/>
      <c r="AW1460" s="127"/>
      <c r="AX1460" s="127"/>
    </row>
    <row r="1461" spans="1:50" x14ac:dyDescent="0.3">
      <c r="A1461" s="25"/>
      <c r="B1461" s="25"/>
      <c r="C1461" s="25"/>
      <c r="D1461" s="25"/>
      <c r="E1461" s="25"/>
      <c r="F1461" s="25"/>
      <c r="G1461" s="25"/>
      <c r="H1461" s="84"/>
      <c r="I1461" s="127"/>
      <c r="J1461" s="180"/>
      <c r="K1461" s="95"/>
      <c r="L1461" s="25"/>
      <c r="M1461" s="103"/>
      <c r="N1461" s="272"/>
      <c r="O1461" s="140"/>
      <c r="P1461" s="103"/>
      <c r="Q1461" s="129"/>
      <c r="R1461" s="103"/>
      <c r="S1461" s="25"/>
      <c r="T1461" s="154"/>
      <c r="U1461" s="125"/>
      <c r="V1461" s="125"/>
      <c r="W1461" s="125"/>
      <c r="X1461" s="111"/>
      <c r="Y1461" s="112"/>
      <c r="Z1461" s="113"/>
      <c r="AA1461" s="113"/>
      <c r="AB1461" s="127"/>
      <c r="AC1461" s="127"/>
      <c r="AD1461" s="127"/>
      <c r="AE1461" s="127"/>
      <c r="AF1461" s="127"/>
      <c r="AG1461" s="127"/>
      <c r="AH1461" s="127"/>
      <c r="AI1461" s="127"/>
      <c r="AJ1461" s="127"/>
      <c r="AK1461" s="127"/>
      <c r="AL1461" s="127"/>
      <c r="AM1461" s="127"/>
      <c r="AN1461" s="127"/>
      <c r="AO1461" s="127"/>
      <c r="AP1461" s="127"/>
      <c r="AQ1461" s="127"/>
      <c r="AR1461" s="127"/>
      <c r="AS1461" s="127"/>
      <c r="AT1461" s="127"/>
      <c r="AU1461" s="127"/>
      <c r="AV1461" s="127"/>
      <c r="AW1461" s="127"/>
      <c r="AX1461" s="127"/>
    </row>
    <row r="1462" spans="1:50" x14ac:dyDescent="0.3">
      <c r="A1462" s="25"/>
      <c r="B1462" s="25"/>
      <c r="C1462" s="25"/>
      <c r="D1462" s="25"/>
      <c r="E1462" s="25"/>
      <c r="F1462" s="25"/>
      <c r="G1462" s="25"/>
      <c r="H1462" s="84"/>
      <c r="I1462" s="127"/>
      <c r="J1462" s="180"/>
      <c r="K1462" s="95"/>
      <c r="L1462" s="25"/>
      <c r="M1462" s="103"/>
      <c r="N1462" s="272"/>
      <c r="O1462" s="140"/>
      <c r="P1462" s="103"/>
      <c r="Q1462" s="129"/>
      <c r="R1462" s="103"/>
      <c r="S1462" s="25"/>
      <c r="T1462" s="25"/>
      <c r="U1462" s="125"/>
      <c r="V1462" s="125"/>
      <c r="W1462" s="125"/>
      <c r="X1462" s="111"/>
      <c r="Y1462" s="112"/>
      <c r="Z1462" s="113"/>
      <c r="AA1462" s="113"/>
      <c r="AB1462" s="127"/>
      <c r="AC1462" s="127"/>
      <c r="AD1462" s="127"/>
      <c r="AE1462" s="127"/>
      <c r="AF1462" s="127"/>
      <c r="AG1462" s="127"/>
      <c r="AH1462" s="127"/>
      <c r="AI1462" s="127"/>
      <c r="AJ1462" s="127"/>
      <c r="AK1462" s="127"/>
      <c r="AL1462" s="127"/>
      <c r="AM1462" s="127"/>
      <c r="AN1462" s="127"/>
      <c r="AO1462" s="127"/>
      <c r="AP1462" s="127"/>
      <c r="AQ1462" s="127"/>
      <c r="AR1462" s="127"/>
      <c r="AS1462" s="127"/>
      <c r="AT1462" s="127"/>
      <c r="AU1462" s="127"/>
      <c r="AV1462" s="127"/>
      <c r="AW1462" s="127"/>
      <c r="AX1462" s="127"/>
    </row>
    <row r="1463" spans="1:50" x14ac:dyDescent="0.3">
      <c r="A1463" s="25"/>
      <c r="B1463" s="25"/>
      <c r="C1463" s="25"/>
      <c r="D1463" s="25"/>
      <c r="E1463" s="25"/>
      <c r="F1463" s="25"/>
      <c r="G1463" s="25"/>
      <c r="H1463" s="84"/>
      <c r="I1463" s="127"/>
      <c r="J1463" s="180"/>
      <c r="K1463" s="95"/>
      <c r="L1463" s="25"/>
      <c r="M1463" s="103"/>
      <c r="N1463" s="272"/>
      <c r="O1463" s="140"/>
      <c r="P1463" s="103"/>
      <c r="Q1463" s="129"/>
      <c r="R1463" s="103"/>
      <c r="S1463" s="25"/>
      <c r="T1463" s="25"/>
      <c r="U1463" s="125"/>
      <c r="V1463" s="125"/>
      <c r="W1463" s="125"/>
      <c r="X1463" s="111"/>
      <c r="Y1463" s="112"/>
      <c r="Z1463" s="113"/>
      <c r="AA1463" s="113"/>
      <c r="AB1463" s="127"/>
      <c r="AC1463" s="127"/>
      <c r="AD1463" s="127"/>
      <c r="AE1463" s="127"/>
      <c r="AF1463" s="127"/>
      <c r="AG1463" s="127"/>
      <c r="AH1463" s="127"/>
      <c r="AI1463" s="127"/>
      <c r="AJ1463" s="127"/>
      <c r="AK1463" s="127"/>
      <c r="AL1463" s="127"/>
      <c r="AM1463" s="127"/>
      <c r="AN1463" s="127"/>
      <c r="AO1463" s="127"/>
      <c r="AP1463" s="127"/>
      <c r="AQ1463" s="127"/>
      <c r="AR1463" s="127"/>
      <c r="AS1463" s="127"/>
      <c r="AT1463" s="127"/>
      <c r="AU1463" s="127"/>
      <c r="AV1463" s="127"/>
      <c r="AW1463" s="127"/>
      <c r="AX1463" s="127"/>
    </row>
    <row r="1464" spans="1:50" x14ac:dyDescent="0.3">
      <c r="A1464" s="25"/>
      <c r="B1464" s="25"/>
      <c r="C1464" s="25"/>
      <c r="D1464" s="25"/>
      <c r="E1464" s="25"/>
      <c r="F1464" s="25"/>
      <c r="G1464" s="25"/>
      <c r="H1464" s="84"/>
      <c r="I1464" s="127"/>
      <c r="J1464" s="180"/>
      <c r="K1464" s="95"/>
      <c r="L1464" s="25"/>
      <c r="M1464" s="103"/>
      <c r="N1464" s="272"/>
      <c r="O1464" s="140"/>
      <c r="P1464" s="103"/>
      <c r="Q1464" s="129"/>
      <c r="R1464" s="103"/>
      <c r="S1464" s="25"/>
      <c r="T1464" s="154"/>
      <c r="U1464" s="125"/>
      <c r="V1464" s="125"/>
      <c r="W1464" s="125"/>
      <c r="X1464" s="111"/>
      <c r="Y1464" s="112"/>
      <c r="Z1464" s="113"/>
      <c r="AA1464" s="113"/>
      <c r="AB1464" s="127"/>
      <c r="AC1464" s="127"/>
      <c r="AD1464" s="127"/>
      <c r="AE1464" s="127"/>
      <c r="AF1464" s="127"/>
      <c r="AG1464" s="127"/>
      <c r="AH1464" s="127"/>
      <c r="AI1464" s="127"/>
      <c r="AJ1464" s="127"/>
      <c r="AK1464" s="127"/>
      <c r="AL1464" s="127"/>
      <c r="AM1464" s="127"/>
      <c r="AN1464" s="127"/>
      <c r="AO1464" s="127"/>
      <c r="AP1464" s="127"/>
      <c r="AQ1464" s="127"/>
      <c r="AR1464" s="127"/>
      <c r="AS1464" s="127"/>
      <c r="AT1464" s="127"/>
      <c r="AU1464" s="127"/>
      <c r="AV1464" s="127"/>
      <c r="AW1464" s="127"/>
      <c r="AX1464" s="127"/>
    </row>
    <row r="1465" spans="1:50" x14ac:dyDescent="0.3">
      <c r="A1465" s="25"/>
      <c r="B1465" s="25"/>
      <c r="C1465" s="25"/>
      <c r="D1465" s="25"/>
      <c r="E1465" s="25"/>
      <c r="F1465" s="25"/>
      <c r="G1465" s="25"/>
      <c r="H1465" s="84"/>
      <c r="I1465" s="127"/>
      <c r="J1465" s="180"/>
      <c r="K1465" s="95"/>
      <c r="L1465" s="25"/>
      <c r="M1465" s="103"/>
      <c r="N1465" s="272"/>
      <c r="O1465" s="140"/>
      <c r="P1465" s="103"/>
      <c r="Q1465" s="129"/>
      <c r="R1465" s="103"/>
      <c r="S1465" s="25"/>
      <c r="T1465" s="154"/>
      <c r="U1465" s="125"/>
      <c r="V1465" s="125"/>
      <c r="W1465" s="125"/>
      <c r="X1465" s="111"/>
      <c r="Y1465" s="112"/>
      <c r="Z1465" s="113"/>
      <c r="AA1465" s="113"/>
      <c r="AB1465" s="127"/>
      <c r="AC1465" s="127"/>
      <c r="AD1465" s="127"/>
      <c r="AE1465" s="127"/>
      <c r="AF1465" s="127"/>
      <c r="AG1465" s="127"/>
      <c r="AH1465" s="127"/>
      <c r="AI1465" s="127"/>
      <c r="AJ1465" s="127"/>
      <c r="AK1465" s="127"/>
      <c r="AL1465" s="127"/>
      <c r="AM1465" s="127"/>
      <c r="AN1465" s="127"/>
      <c r="AO1465" s="127"/>
      <c r="AP1465" s="127"/>
      <c r="AQ1465" s="127"/>
      <c r="AR1465" s="127"/>
      <c r="AS1465" s="127"/>
      <c r="AT1465" s="127"/>
      <c r="AU1465" s="127"/>
      <c r="AV1465" s="127"/>
      <c r="AW1465" s="127"/>
      <c r="AX1465" s="127"/>
    </row>
    <row r="1466" spans="1:50" x14ac:dyDescent="0.3">
      <c r="A1466" s="25"/>
      <c r="B1466" s="25"/>
      <c r="C1466" s="25"/>
      <c r="D1466" s="25"/>
      <c r="E1466" s="25"/>
      <c r="F1466" s="25"/>
      <c r="G1466" s="25"/>
      <c r="H1466" s="84"/>
      <c r="I1466" s="127"/>
      <c r="J1466" s="180"/>
      <c r="K1466" s="95"/>
      <c r="L1466" s="25"/>
      <c r="M1466" s="103"/>
      <c r="N1466" s="272"/>
      <c r="O1466" s="140"/>
      <c r="P1466" s="103"/>
      <c r="Q1466" s="129"/>
      <c r="R1466" s="103"/>
      <c r="S1466" s="25"/>
      <c r="T1466" s="25"/>
      <c r="U1466" s="125"/>
      <c r="V1466" s="125"/>
      <c r="W1466" s="125"/>
      <c r="X1466" s="111"/>
      <c r="Y1466" s="112"/>
      <c r="Z1466" s="113"/>
      <c r="AA1466" s="113"/>
      <c r="AB1466" s="127"/>
      <c r="AC1466" s="127"/>
      <c r="AD1466" s="127"/>
      <c r="AE1466" s="127"/>
      <c r="AF1466" s="127"/>
      <c r="AG1466" s="127"/>
      <c r="AH1466" s="127"/>
      <c r="AI1466" s="127"/>
      <c r="AJ1466" s="127"/>
      <c r="AK1466" s="127"/>
      <c r="AL1466" s="127"/>
      <c r="AM1466" s="127"/>
      <c r="AN1466" s="127"/>
      <c r="AO1466" s="127"/>
      <c r="AP1466" s="127"/>
      <c r="AQ1466" s="127"/>
      <c r="AR1466" s="127"/>
      <c r="AS1466" s="127"/>
      <c r="AT1466" s="127"/>
      <c r="AU1466" s="127"/>
      <c r="AV1466" s="127"/>
      <c r="AW1466" s="127"/>
      <c r="AX1466" s="127"/>
    </row>
    <row r="1467" spans="1:50" x14ac:dyDescent="0.3">
      <c r="A1467" s="25"/>
      <c r="B1467" s="25"/>
      <c r="C1467" s="25"/>
      <c r="D1467" s="25"/>
      <c r="E1467" s="25"/>
      <c r="F1467" s="25"/>
      <c r="G1467" s="25"/>
      <c r="H1467" s="84"/>
      <c r="I1467" s="127"/>
      <c r="J1467" s="180"/>
      <c r="K1467" s="95"/>
      <c r="L1467" s="25"/>
      <c r="M1467" s="103"/>
      <c r="N1467" s="272"/>
      <c r="O1467" s="140"/>
      <c r="P1467" s="103"/>
      <c r="Q1467" s="129"/>
      <c r="R1467" s="103"/>
      <c r="S1467" s="25"/>
      <c r="T1467" s="25"/>
      <c r="U1467" s="125"/>
      <c r="V1467" s="125"/>
      <c r="W1467" s="125"/>
      <c r="X1467" s="111"/>
      <c r="Y1467" s="112"/>
      <c r="Z1467" s="113"/>
      <c r="AA1467" s="113"/>
      <c r="AB1467" s="127"/>
      <c r="AC1467" s="127"/>
      <c r="AD1467" s="127"/>
      <c r="AE1467" s="127"/>
      <c r="AF1467" s="127"/>
      <c r="AG1467" s="127"/>
      <c r="AH1467" s="127"/>
      <c r="AI1467" s="127"/>
      <c r="AJ1467" s="127"/>
      <c r="AK1467" s="127"/>
      <c r="AL1467" s="127"/>
      <c r="AM1467" s="127"/>
      <c r="AN1467" s="127"/>
      <c r="AO1467" s="127"/>
      <c r="AP1467" s="127"/>
      <c r="AQ1467" s="127"/>
      <c r="AR1467" s="127"/>
      <c r="AS1467" s="127"/>
      <c r="AT1467" s="127"/>
      <c r="AU1467" s="127"/>
      <c r="AV1467" s="127"/>
      <c r="AW1467" s="127"/>
      <c r="AX1467" s="127"/>
    </row>
    <row r="1468" spans="1:50" x14ac:dyDescent="0.3">
      <c r="A1468" s="25"/>
      <c r="B1468" s="25"/>
      <c r="C1468" s="25"/>
      <c r="D1468" s="25"/>
      <c r="E1468" s="25"/>
      <c r="F1468" s="25"/>
      <c r="G1468" s="71"/>
      <c r="H1468" s="273"/>
      <c r="I1468" s="127"/>
      <c r="J1468" s="180"/>
      <c r="K1468" s="95"/>
      <c r="L1468" s="25"/>
      <c r="M1468" s="103"/>
      <c r="N1468" s="272"/>
      <c r="O1468" s="140"/>
      <c r="P1468" s="103"/>
      <c r="Q1468" s="129"/>
      <c r="R1468" s="103"/>
      <c r="S1468" s="25"/>
      <c r="T1468" s="154"/>
      <c r="U1468" s="125"/>
      <c r="V1468" s="125"/>
      <c r="W1468" s="125"/>
      <c r="X1468" s="111"/>
      <c r="Y1468" s="112"/>
      <c r="Z1468" s="113"/>
      <c r="AA1468" s="113"/>
      <c r="AB1468" s="127"/>
      <c r="AC1468" s="127"/>
      <c r="AD1468" s="127"/>
      <c r="AE1468" s="127"/>
      <c r="AF1468" s="127"/>
      <c r="AG1468" s="127"/>
      <c r="AH1468" s="127"/>
      <c r="AI1468" s="127"/>
      <c r="AJ1468" s="127"/>
      <c r="AK1468" s="127"/>
      <c r="AL1468" s="127"/>
      <c r="AM1468" s="127"/>
      <c r="AN1468" s="127"/>
      <c r="AO1468" s="127"/>
      <c r="AP1468" s="127"/>
      <c r="AQ1468" s="127"/>
      <c r="AR1468" s="127"/>
      <c r="AS1468" s="127"/>
      <c r="AT1468" s="127"/>
      <c r="AU1468" s="127"/>
      <c r="AV1468" s="127"/>
      <c r="AW1468" s="127"/>
      <c r="AX1468" s="127"/>
    </row>
    <row r="1469" spans="1:50" x14ac:dyDescent="0.3">
      <c r="A1469" s="25"/>
      <c r="B1469" s="25"/>
      <c r="C1469" s="25"/>
      <c r="D1469" s="25"/>
      <c r="E1469" s="25"/>
      <c r="F1469" s="25"/>
      <c r="G1469" s="71"/>
      <c r="H1469" s="273"/>
      <c r="I1469" s="127"/>
      <c r="J1469" s="180"/>
      <c r="K1469" s="95"/>
      <c r="L1469" s="25"/>
      <c r="M1469" s="103"/>
      <c r="N1469" s="272"/>
      <c r="O1469" s="140"/>
      <c r="P1469" s="103"/>
      <c r="Q1469" s="129"/>
      <c r="R1469" s="103"/>
      <c r="S1469" s="25"/>
      <c r="T1469" s="154"/>
      <c r="U1469" s="125"/>
      <c r="V1469" s="125"/>
      <c r="W1469" s="125"/>
      <c r="X1469" s="111"/>
      <c r="Y1469" s="112"/>
      <c r="Z1469" s="113"/>
      <c r="AA1469" s="113"/>
      <c r="AB1469" s="127"/>
      <c r="AC1469" s="127"/>
      <c r="AD1469" s="127"/>
      <c r="AE1469" s="127"/>
      <c r="AF1469" s="127"/>
      <c r="AG1469" s="127"/>
      <c r="AH1469" s="127"/>
      <c r="AI1469" s="127"/>
      <c r="AJ1469" s="127"/>
      <c r="AK1469" s="127"/>
      <c r="AL1469" s="127"/>
      <c r="AM1469" s="127"/>
      <c r="AN1469" s="127"/>
      <c r="AO1469" s="127"/>
      <c r="AP1469" s="127"/>
      <c r="AQ1469" s="127"/>
      <c r="AR1469" s="127"/>
      <c r="AS1469" s="127"/>
      <c r="AT1469" s="127"/>
      <c r="AU1469" s="127"/>
      <c r="AV1469" s="127"/>
      <c r="AW1469" s="127"/>
      <c r="AX1469" s="127"/>
    </row>
    <row r="1470" spans="1:50" x14ac:dyDescent="0.3">
      <c r="A1470" s="25"/>
      <c r="B1470" s="25"/>
      <c r="C1470" s="25"/>
      <c r="D1470" s="25"/>
      <c r="E1470" s="25"/>
      <c r="F1470" s="25"/>
      <c r="G1470" s="71"/>
      <c r="H1470" s="84"/>
      <c r="I1470" s="127"/>
      <c r="J1470" s="180"/>
      <c r="K1470" s="95"/>
      <c r="L1470" s="25"/>
      <c r="M1470" s="103"/>
      <c r="N1470" s="272"/>
      <c r="O1470" s="140"/>
      <c r="P1470" s="103"/>
      <c r="Q1470" s="129"/>
      <c r="R1470" s="103"/>
      <c r="S1470" s="25"/>
      <c r="T1470" s="154"/>
      <c r="U1470" s="125"/>
      <c r="V1470" s="125"/>
      <c r="W1470" s="125"/>
      <c r="X1470" s="111"/>
      <c r="Y1470" s="112"/>
      <c r="Z1470" s="113"/>
      <c r="AA1470" s="113"/>
      <c r="AB1470" s="127"/>
      <c r="AC1470" s="127"/>
      <c r="AD1470" s="127"/>
      <c r="AE1470" s="127"/>
      <c r="AF1470" s="127"/>
      <c r="AG1470" s="127"/>
      <c r="AH1470" s="127"/>
      <c r="AI1470" s="127"/>
      <c r="AJ1470" s="127"/>
      <c r="AK1470" s="127"/>
      <c r="AL1470" s="127"/>
      <c r="AM1470" s="127"/>
      <c r="AN1470" s="127"/>
      <c r="AO1470" s="127"/>
      <c r="AP1470" s="127"/>
      <c r="AQ1470" s="127"/>
      <c r="AR1470" s="127"/>
      <c r="AS1470" s="127"/>
      <c r="AT1470" s="127"/>
      <c r="AU1470" s="127"/>
      <c r="AV1470" s="127"/>
      <c r="AW1470" s="127"/>
      <c r="AX1470" s="127"/>
    </row>
    <row r="1471" spans="1:50" x14ac:dyDescent="0.3">
      <c r="A1471" s="25"/>
      <c r="B1471" s="25"/>
      <c r="C1471" s="25"/>
      <c r="D1471" s="25"/>
      <c r="E1471" s="25"/>
      <c r="F1471" s="25"/>
      <c r="G1471" s="71"/>
      <c r="H1471" s="273"/>
      <c r="I1471" s="127"/>
      <c r="J1471" s="180"/>
      <c r="K1471" s="95"/>
      <c r="L1471" s="25"/>
      <c r="M1471" s="103"/>
      <c r="N1471" s="272"/>
      <c r="O1471" s="140"/>
      <c r="P1471" s="103"/>
      <c r="Q1471" s="129"/>
      <c r="R1471" s="103"/>
      <c r="S1471" s="25"/>
      <c r="T1471" s="154"/>
      <c r="U1471" s="125"/>
      <c r="V1471" s="125"/>
      <c r="W1471" s="125"/>
      <c r="X1471" s="111"/>
      <c r="Y1471" s="112"/>
      <c r="Z1471" s="113"/>
      <c r="AA1471" s="113"/>
      <c r="AB1471" s="127"/>
      <c r="AC1471" s="127"/>
      <c r="AD1471" s="127"/>
      <c r="AE1471" s="127"/>
      <c r="AF1471" s="127"/>
      <c r="AG1471" s="127"/>
      <c r="AH1471" s="127"/>
      <c r="AI1471" s="127"/>
      <c r="AJ1471" s="127"/>
      <c r="AK1471" s="127"/>
      <c r="AL1471" s="127"/>
      <c r="AM1471" s="127"/>
      <c r="AN1471" s="127"/>
      <c r="AO1471" s="127"/>
      <c r="AP1471" s="127"/>
      <c r="AQ1471" s="127"/>
      <c r="AR1471" s="127"/>
      <c r="AS1471" s="127"/>
      <c r="AT1471" s="127"/>
      <c r="AU1471" s="127"/>
      <c r="AV1471" s="127"/>
      <c r="AW1471" s="127"/>
      <c r="AX1471" s="127"/>
    </row>
    <row r="1472" spans="1:50" x14ac:dyDescent="0.3">
      <c r="A1472" s="25"/>
      <c r="B1472" s="25"/>
      <c r="C1472" s="25"/>
      <c r="D1472" s="25"/>
      <c r="E1472" s="25"/>
      <c r="F1472" s="25"/>
      <c r="G1472" s="71"/>
      <c r="H1472" s="273"/>
      <c r="I1472" s="127"/>
      <c r="J1472" s="180"/>
      <c r="K1472" s="95"/>
      <c r="L1472" s="25"/>
      <c r="M1472" s="103"/>
      <c r="N1472" s="272"/>
      <c r="O1472" s="140"/>
      <c r="P1472" s="103"/>
      <c r="Q1472" s="129"/>
      <c r="R1472" s="103"/>
      <c r="S1472" s="25"/>
      <c r="T1472" s="154"/>
      <c r="U1472" s="125"/>
      <c r="V1472" s="125"/>
      <c r="W1472" s="125"/>
      <c r="X1472" s="111"/>
      <c r="Y1472" s="112"/>
      <c r="Z1472" s="113"/>
      <c r="AA1472" s="113"/>
      <c r="AB1472" s="127"/>
      <c r="AC1472" s="127"/>
      <c r="AD1472" s="127"/>
      <c r="AE1472" s="127"/>
      <c r="AF1472" s="127"/>
      <c r="AG1472" s="127"/>
      <c r="AH1472" s="127"/>
      <c r="AI1472" s="127"/>
      <c r="AJ1472" s="127"/>
      <c r="AK1472" s="127"/>
      <c r="AL1472" s="127"/>
      <c r="AM1472" s="127"/>
      <c r="AN1472" s="127"/>
      <c r="AO1472" s="127"/>
      <c r="AP1472" s="127"/>
      <c r="AQ1472" s="127"/>
      <c r="AR1472" s="127"/>
      <c r="AS1472" s="127"/>
      <c r="AT1472" s="127"/>
      <c r="AU1472" s="127"/>
      <c r="AV1472" s="127"/>
      <c r="AW1472" s="127"/>
      <c r="AX1472" s="127"/>
    </row>
    <row r="1473" spans="1:50" x14ac:dyDescent="0.3">
      <c r="A1473" s="25"/>
      <c r="B1473" s="25"/>
      <c r="C1473" s="25"/>
      <c r="D1473" s="25"/>
      <c r="E1473" s="25"/>
      <c r="F1473" s="25"/>
      <c r="G1473" s="71"/>
      <c r="H1473" s="273"/>
      <c r="I1473" s="127"/>
      <c r="J1473" s="180"/>
      <c r="K1473" s="183"/>
      <c r="L1473" s="26"/>
      <c r="M1473" s="263"/>
      <c r="N1473" s="25"/>
      <c r="O1473" s="25"/>
      <c r="P1473" s="264"/>
      <c r="Q1473" s="129"/>
      <c r="R1473" s="103"/>
      <c r="S1473" s="25"/>
      <c r="T1473" s="154"/>
      <c r="U1473" s="125"/>
      <c r="V1473" s="125"/>
      <c r="W1473" s="125"/>
      <c r="X1473" s="174"/>
      <c r="Y1473" s="112"/>
      <c r="Z1473" s="113"/>
      <c r="AA1473" s="113"/>
      <c r="AB1473" s="127"/>
      <c r="AC1473" s="127"/>
      <c r="AD1473" s="127"/>
      <c r="AE1473" s="127"/>
      <c r="AF1473" s="127"/>
      <c r="AG1473" s="127"/>
      <c r="AH1473" s="127"/>
      <c r="AI1473" s="127"/>
      <c r="AJ1473" s="127"/>
      <c r="AK1473" s="127"/>
      <c r="AL1473" s="127"/>
      <c r="AM1473" s="127"/>
      <c r="AN1473" s="127"/>
      <c r="AO1473" s="127"/>
      <c r="AP1473" s="127"/>
      <c r="AQ1473" s="127"/>
      <c r="AR1473" s="127"/>
      <c r="AS1473" s="127"/>
      <c r="AT1473" s="127"/>
      <c r="AU1473" s="127"/>
      <c r="AV1473" s="127"/>
      <c r="AW1473" s="127"/>
      <c r="AX1473" s="127"/>
    </row>
    <row r="1474" spans="1:50" x14ac:dyDescent="0.3">
      <c r="A1474" s="25"/>
      <c r="B1474" s="25"/>
      <c r="C1474" s="25"/>
      <c r="D1474" s="25"/>
      <c r="E1474" s="25"/>
      <c r="F1474" s="25"/>
      <c r="G1474" s="71"/>
      <c r="H1474" s="273"/>
      <c r="I1474" s="127"/>
      <c r="J1474" s="180"/>
      <c r="K1474" s="183"/>
      <c r="L1474" s="26"/>
      <c r="M1474" s="263"/>
      <c r="N1474" s="25"/>
      <c r="O1474" s="25"/>
      <c r="P1474" s="264"/>
      <c r="Q1474" s="129"/>
      <c r="R1474" s="103"/>
      <c r="S1474" s="25"/>
      <c r="T1474" s="154"/>
      <c r="U1474" s="125"/>
      <c r="V1474" s="125"/>
      <c r="W1474" s="125"/>
      <c r="X1474" s="174"/>
      <c r="Y1474" s="112"/>
      <c r="Z1474" s="113"/>
      <c r="AA1474" s="113"/>
      <c r="AB1474" s="127"/>
      <c r="AC1474" s="127"/>
      <c r="AD1474" s="127"/>
      <c r="AE1474" s="127"/>
      <c r="AF1474" s="127"/>
      <c r="AG1474" s="127"/>
      <c r="AH1474" s="127"/>
      <c r="AI1474" s="127"/>
      <c r="AJ1474" s="127"/>
      <c r="AK1474" s="127"/>
      <c r="AL1474" s="127"/>
      <c r="AM1474" s="127"/>
      <c r="AN1474" s="127"/>
      <c r="AO1474" s="127"/>
      <c r="AP1474" s="127"/>
      <c r="AQ1474" s="127"/>
      <c r="AR1474" s="127"/>
      <c r="AS1474" s="127"/>
      <c r="AT1474" s="127"/>
      <c r="AU1474" s="127"/>
      <c r="AV1474" s="127"/>
      <c r="AW1474" s="127"/>
      <c r="AX1474" s="127"/>
    </row>
    <row r="1475" spans="1:50" x14ac:dyDescent="0.3">
      <c r="A1475" s="25"/>
      <c r="B1475" s="25"/>
      <c r="C1475" s="25"/>
      <c r="D1475" s="25"/>
      <c r="E1475" s="25"/>
      <c r="F1475" s="25"/>
      <c r="G1475" s="71"/>
      <c r="H1475" s="273"/>
      <c r="I1475" s="127"/>
      <c r="J1475" s="180"/>
      <c r="K1475" s="183"/>
      <c r="L1475" s="26"/>
      <c r="M1475" s="263"/>
      <c r="N1475" s="25"/>
      <c r="O1475" s="25"/>
      <c r="P1475" s="264"/>
      <c r="Q1475" s="129"/>
      <c r="R1475" s="103"/>
      <c r="S1475" s="25"/>
      <c r="T1475" s="154"/>
      <c r="U1475" s="125"/>
      <c r="V1475" s="125"/>
      <c r="W1475" s="125"/>
      <c r="X1475" s="174"/>
      <c r="Y1475" s="112"/>
      <c r="Z1475" s="113"/>
      <c r="AA1475" s="113"/>
      <c r="AB1475" s="127"/>
      <c r="AC1475" s="127"/>
      <c r="AD1475" s="127"/>
      <c r="AE1475" s="127"/>
      <c r="AF1475" s="127"/>
      <c r="AG1475" s="127"/>
      <c r="AH1475" s="127"/>
      <c r="AI1475" s="127"/>
      <c r="AJ1475" s="127"/>
      <c r="AK1475" s="127"/>
      <c r="AL1475" s="127"/>
      <c r="AM1475" s="127"/>
      <c r="AN1475" s="127"/>
      <c r="AO1475" s="127"/>
      <c r="AP1475" s="127"/>
      <c r="AQ1475" s="127"/>
      <c r="AR1475" s="127"/>
      <c r="AS1475" s="127"/>
      <c r="AT1475" s="127"/>
      <c r="AU1475" s="127"/>
      <c r="AV1475" s="127"/>
      <c r="AW1475" s="127"/>
      <c r="AX1475" s="127"/>
    </row>
    <row r="1476" spans="1:50" x14ac:dyDescent="0.3">
      <c r="A1476" s="25"/>
      <c r="B1476" s="25"/>
      <c r="C1476" s="25"/>
      <c r="D1476" s="25"/>
      <c r="E1476" s="25"/>
      <c r="F1476" s="25"/>
      <c r="G1476" s="71"/>
      <c r="H1476" s="273"/>
      <c r="I1476" s="127"/>
      <c r="J1476" s="180"/>
      <c r="K1476" s="183"/>
      <c r="L1476" s="26"/>
      <c r="M1476" s="263"/>
      <c r="N1476" s="25"/>
      <c r="O1476" s="25"/>
      <c r="P1476" s="264"/>
      <c r="Q1476" s="129"/>
      <c r="R1476" s="103"/>
      <c r="S1476" s="25"/>
      <c r="T1476" s="154"/>
      <c r="U1476" s="125"/>
      <c r="V1476" s="125"/>
      <c r="W1476" s="125"/>
      <c r="X1476" s="174"/>
      <c r="Y1476" s="112"/>
      <c r="Z1476" s="113"/>
      <c r="AA1476" s="113"/>
      <c r="AB1476" s="127"/>
      <c r="AC1476" s="127"/>
      <c r="AD1476" s="127"/>
      <c r="AE1476" s="127"/>
      <c r="AF1476" s="127"/>
      <c r="AG1476" s="127"/>
      <c r="AH1476" s="127"/>
      <c r="AI1476" s="127"/>
      <c r="AJ1476" s="127"/>
      <c r="AK1476" s="127"/>
      <c r="AL1476" s="127"/>
      <c r="AM1476" s="127"/>
      <c r="AN1476" s="127"/>
      <c r="AO1476" s="127"/>
      <c r="AP1476" s="127"/>
      <c r="AQ1476" s="127"/>
      <c r="AR1476" s="127"/>
      <c r="AS1476" s="127"/>
      <c r="AT1476" s="127"/>
      <c r="AU1476" s="127"/>
      <c r="AV1476" s="127"/>
      <c r="AW1476" s="127"/>
      <c r="AX1476" s="127"/>
    </row>
    <row r="1477" spans="1:50" x14ac:dyDescent="0.3">
      <c r="A1477" s="25"/>
      <c r="B1477" s="25"/>
      <c r="C1477" s="25"/>
      <c r="D1477" s="25"/>
      <c r="E1477" s="25"/>
      <c r="F1477" s="25"/>
      <c r="G1477" s="71"/>
      <c r="H1477" s="273"/>
      <c r="I1477" s="127"/>
      <c r="J1477" s="180"/>
      <c r="K1477" s="183"/>
      <c r="L1477" s="26"/>
      <c r="M1477" s="263"/>
      <c r="N1477" s="25"/>
      <c r="O1477" s="25"/>
      <c r="P1477" s="264"/>
      <c r="Q1477" s="129"/>
      <c r="R1477" s="103"/>
      <c r="S1477" s="25"/>
      <c r="T1477" s="154"/>
      <c r="U1477" s="125"/>
      <c r="V1477" s="125"/>
      <c r="W1477" s="125"/>
      <c r="X1477" s="174"/>
      <c r="Y1477" s="112"/>
      <c r="Z1477" s="113"/>
      <c r="AA1477" s="113"/>
      <c r="AB1477" s="127"/>
      <c r="AC1477" s="127"/>
      <c r="AD1477" s="127"/>
      <c r="AE1477" s="127"/>
      <c r="AF1477" s="127"/>
      <c r="AG1477" s="127"/>
      <c r="AH1477" s="127"/>
      <c r="AI1477" s="127"/>
      <c r="AJ1477" s="127"/>
      <c r="AK1477" s="127"/>
      <c r="AL1477" s="127"/>
      <c r="AM1477" s="127"/>
      <c r="AN1477" s="127"/>
      <c r="AO1477" s="127"/>
      <c r="AP1477" s="127"/>
      <c r="AQ1477" s="127"/>
      <c r="AR1477" s="127"/>
      <c r="AS1477" s="127"/>
      <c r="AT1477" s="127"/>
      <c r="AU1477" s="127"/>
      <c r="AV1477" s="127"/>
      <c r="AW1477" s="127"/>
      <c r="AX1477" s="127"/>
    </row>
    <row r="1478" spans="1:50" x14ac:dyDescent="0.3">
      <c r="A1478" s="25"/>
      <c r="B1478" s="25"/>
      <c r="C1478" s="25"/>
      <c r="D1478" s="25"/>
      <c r="E1478" s="25"/>
      <c r="F1478" s="25"/>
      <c r="G1478" s="71"/>
      <c r="H1478" s="84"/>
      <c r="I1478" s="127"/>
      <c r="J1478" s="180"/>
      <c r="K1478" s="183"/>
      <c r="L1478" s="26"/>
      <c r="M1478" s="263"/>
      <c r="N1478" s="25"/>
      <c r="O1478" s="25"/>
      <c r="P1478" s="264"/>
      <c r="Q1478" s="129"/>
      <c r="R1478" s="103"/>
      <c r="S1478" s="25"/>
      <c r="T1478" s="154"/>
      <c r="U1478" s="125"/>
      <c r="V1478" s="125"/>
      <c r="W1478" s="125"/>
      <c r="X1478" s="174"/>
      <c r="Y1478" s="112"/>
      <c r="Z1478" s="113"/>
      <c r="AA1478" s="113"/>
      <c r="AB1478" s="127"/>
      <c r="AC1478" s="127"/>
      <c r="AD1478" s="127"/>
      <c r="AE1478" s="127"/>
      <c r="AF1478" s="127"/>
      <c r="AG1478" s="127"/>
      <c r="AH1478" s="127"/>
      <c r="AI1478" s="127"/>
      <c r="AJ1478" s="127"/>
      <c r="AK1478" s="127"/>
      <c r="AL1478" s="127"/>
      <c r="AM1478" s="127"/>
      <c r="AN1478" s="127"/>
      <c r="AO1478" s="127"/>
      <c r="AP1478" s="127"/>
      <c r="AQ1478" s="127"/>
      <c r="AR1478" s="127"/>
      <c r="AS1478" s="127"/>
      <c r="AT1478" s="127"/>
      <c r="AU1478" s="127"/>
      <c r="AV1478" s="127"/>
      <c r="AW1478" s="127"/>
      <c r="AX1478" s="127"/>
    </row>
    <row r="1479" spans="1:50" x14ac:dyDescent="0.3">
      <c r="A1479" s="25"/>
      <c r="B1479" s="25"/>
      <c r="C1479" s="25"/>
      <c r="D1479" s="25"/>
      <c r="E1479" s="25"/>
      <c r="F1479" s="25"/>
      <c r="G1479" s="71"/>
      <c r="H1479" s="273"/>
      <c r="I1479" s="127"/>
      <c r="J1479" s="180"/>
      <c r="K1479" s="183"/>
      <c r="L1479" s="26"/>
      <c r="M1479" s="263"/>
      <c r="N1479" s="25"/>
      <c r="O1479" s="25"/>
      <c r="P1479" s="264"/>
      <c r="Q1479" s="129"/>
      <c r="R1479" s="103"/>
      <c r="S1479" s="25"/>
      <c r="T1479" s="154"/>
      <c r="U1479" s="125"/>
      <c r="V1479" s="125"/>
      <c r="W1479" s="125"/>
      <c r="X1479" s="174"/>
      <c r="Y1479" s="112"/>
      <c r="Z1479" s="113"/>
      <c r="AA1479" s="113"/>
      <c r="AB1479" s="127"/>
      <c r="AC1479" s="127"/>
      <c r="AD1479" s="127"/>
      <c r="AE1479" s="127"/>
      <c r="AF1479" s="127"/>
      <c r="AG1479" s="127"/>
      <c r="AH1479" s="127"/>
      <c r="AI1479" s="127"/>
      <c r="AJ1479" s="127"/>
      <c r="AK1479" s="127"/>
      <c r="AL1479" s="127"/>
      <c r="AM1479" s="127"/>
      <c r="AN1479" s="127"/>
      <c r="AO1479" s="127"/>
      <c r="AP1479" s="127"/>
      <c r="AQ1479" s="127"/>
      <c r="AR1479" s="127"/>
      <c r="AS1479" s="127"/>
      <c r="AT1479" s="127"/>
      <c r="AU1479" s="127"/>
      <c r="AV1479" s="127"/>
      <c r="AW1479" s="127"/>
      <c r="AX1479" s="127"/>
    </row>
    <row r="1480" spans="1:50" x14ac:dyDescent="0.3">
      <c r="A1480" s="25"/>
      <c r="B1480" s="25"/>
      <c r="C1480" s="25"/>
      <c r="D1480" s="25"/>
      <c r="E1480" s="25"/>
      <c r="F1480" s="25"/>
      <c r="G1480" s="71"/>
      <c r="H1480" s="273"/>
      <c r="I1480" s="127"/>
      <c r="J1480" s="180"/>
      <c r="K1480" s="183"/>
      <c r="L1480" s="26"/>
      <c r="M1480" s="263"/>
      <c r="N1480" s="25"/>
      <c r="O1480" s="25"/>
      <c r="P1480" s="264"/>
      <c r="Q1480" s="129"/>
      <c r="R1480" s="103"/>
      <c r="S1480" s="25"/>
      <c r="T1480" s="154"/>
      <c r="U1480" s="125"/>
      <c r="V1480" s="125"/>
      <c r="W1480" s="125"/>
      <c r="X1480" s="174"/>
      <c r="Y1480" s="112"/>
      <c r="Z1480" s="113"/>
      <c r="AA1480" s="113"/>
      <c r="AB1480" s="127"/>
      <c r="AC1480" s="127"/>
      <c r="AD1480" s="127"/>
      <c r="AE1480" s="127"/>
      <c r="AF1480" s="127"/>
      <c r="AG1480" s="127"/>
      <c r="AH1480" s="127"/>
      <c r="AI1480" s="127"/>
      <c r="AJ1480" s="127"/>
      <c r="AK1480" s="127"/>
      <c r="AL1480" s="127"/>
      <c r="AM1480" s="127"/>
      <c r="AN1480" s="127"/>
      <c r="AO1480" s="127"/>
      <c r="AP1480" s="127"/>
      <c r="AQ1480" s="127"/>
      <c r="AR1480" s="127"/>
      <c r="AS1480" s="127"/>
      <c r="AT1480" s="127"/>
      <c r="AU1480" s="127"/>
      <c r="AV1480" s="127"/>
      <c r="AW1480" s="127"/>
      <c r="AX1480" s="127"/>
    </row>
    <row r="1481" spans="1:50" x14ac:dyDescent="0.3">
      <c r="A1481" s="25"/>
      <c r="B1481" s="25"/>
      <c r="C1481" s="25"/>
      <c r="D1481" s="25"/>
      <c r="E1481" s="25"/>
      <c r="F1481" s="25"/>
      <c r="G1481" s="71"/>
      <c r="H1481" s="273"/>
      <c r="I1481" s="127"/>
      <c r="J1481" s="180"/>
      <c r="K1481" s="183"/>
      <c r="L1481" s="26"/>
      <c r="M1481" s="263"/>
      <c r="N1481" s="25"/>
      <c r="O1481" s="25"/>
      <c r="P1481" s="264"/>
      <c r="Q1481" s="129"/>
      <c r="R1481" s="103"/>
      <c r="S1481" s="25"/>
      <c r="T1481" s="154"/>
      <c r="U1481" s="125"/>
      <c r="V1481" s="125"/>
      <c r="W1481" s="125"/>
      <c r="X1481" s="174"/>
      <c r="Y1481" s="112"/>
      <c r="Z1481" s="113"/>
      <c r="AA1481" s="113"/>
      <c r="AB1481" s="127"/>
      <c r="AC1481" s="127"/>
      <c r="AD1481" s="127"/>
      <c r="AE1481" s="127"/>
      <c r="AF1481" s="127"/>
      <c r="AG1481" s="127"/>
      <c r="AH1481" s="127"/>
      <c r="AI1481" s="127"/>
      <c r="AJ1481" s="127"/>
      <c r="AK1481" s="127"/>
      <c r="AL1481" s="127"/>
      <c r="AM1481" s="127"/>
      <c r="AN1481" s="127"/>
      <c r="AO1481" s="127"/>
      <c r="AP1481" s="127"/>
      <c r="AQ1481" s="127"/>
      <c r="AR1481" s="127"/>
      <c r="AS1481" s="127"/>
      <c r="AT1481" s="127"/>
      <c r="AU1481" s="127"/>
      <c r="AV1481" s="127"/>
      <c r="AW1481" s="127"/>
      <c r="AX1481" s="127"/>
    </row>
    <row r="1482" spans="1:50" x14ac:dyDescent="0.3">
      <c r="A1482" s="25"/>
      <c r="B1482" s="25"/>
      <c r="C1482" s="25"/>
      <c r="D1482" s="25"/>
      <c r="E1482" s="25"/>
      <c r="F1482" s="25"/>
      <c r="G1482" s="71"/>
      <c r="H1482" s="273"/>
      <c r="I1482" s="127"/>
      <c r="J1482" s="180"/>
      <c r="K1482" s="183"/>
      <c r="L1482" s="26"/>
      <c r="M1482" s="263"/>
      <c r="N1482" s="25"/>
      <c r="O1482" s="25"/>
      <c r="P1482" s="264"/>
      <c r="Q1482" s="129"/>
      <c r="R1482" s="103"/>
      <c r="S1482" s="25"/>
      <c r="T1482" s="154"/>
      <c r="U1482" s="125"/>
      <c r="V1482" s="125"/>
      <c r="W1482" s="125"/>
      <c r="X1482" s="174"/>
      <c r="Y1482" s="112"/>
      <c r="Z1482" s="113"/>
      <c r="AA1482" s="113"/>
      <c r="AB1482" s="127"/>
      <c r="AC1482" s="127"/>
      <c r="AD1482" s="127"/>
      <c r="AE1482" s="127"/>
      <c r="AF1482" s="127"/>
      <c r="AG1482" s="127"/>
      <c r="AH1482" s="127"/>
      <c r="AI1482" s="127"/>
      <c r="AJ1482" s="127"/>
      <c r="AK1482" s="127"/>
      <c r="AL1482" s="127"/>
      <c r="AM1482" s="127"/>
      <c r="AN1482" s="127"/>
      <c r="AO1482" s="127"/>
      <c r="AP1482" s="127"/>
      <c r="AQ1482" s="127"/>
      <c r="AR1482" s="127"/>
      <c r="AS1482" s="127"/>
      <c r="AT1482" s="127"/>
      <c r="AU1482" s="127"/>
      <c r="AV1482" s="127"/>
      <c r="AW1482" s="127"/>
      <c r="AX1482" s="127"/>
    </row>
    <row r="1483" spans="1:50" x14ac:dyDescent="0.3">
      <c r="A1483" s="25"/>
      <c r="B1483" s="25"/>
      <c r="C1483" s="25"/>
      <c r="D1483" s="25"/>
      <c r="E1483" s="25"/>
      <c r="F1483" s="25"/>
      <c r="G1483" s="71"/>
      <c r="H1483" s="273"/>
      <c r="I1483" s="127"/>
      <c r="J1483" s="180"/>
      <c r="K1483" s="183"/>
      <c r="L1483" s="26"/>
      <c r="M1483" s="263"/>
      <c r="N1483" s="171"/>
      <c r="O1483" s="174"/>
      <c r="P1483" s="264"/>
      <c r="Q1483" s="129"/>
      <c r="R1483" s="103"/>
      <c r="S1483" s="25"/>
      <c r="T1483" s="154"/>
      <c r="U1483" s="125"/>
      <c r="V1483" s="125"/>
      <c r="W1483" s="125"/>
      <c r="X1483" s="174"/>
      <c r="Y1483" s="112"/>
      <c r="Z1483" s="113"/>
      <c r="AA1483" s="113"/>
      <c r="AB1483" s="127"/>
      <c r="AC1483" s="127"/>
      <c r="AD1483" s="127"/>
      <c r="AE1483" s="127"/>
      <c r="AF1483" s="127"/>
      <c r="AG1483" s="127"/>
      <c r="AH1483" s="127"/>
      <c r="AI1483" s="127"/>
      <c r="AJ1483" s="127"/>
      <c r="AK1483" s="127"/>
      <c r="AL1483" s="127"/>
      <c r="AM1483" s="127"/>
      <c r="AN1483" s="127"/>
      <c r="AO1483" s="127"/>
      <c r="AP1483" s="127"/>
      <c r="AQ1483" s="127"/>
      <c r="AR1483" s="127"/>
      <c r="AS1483" s="127"/>
      <c r="AT1483" s="127"/>
      <c r="AU1483" s="127"/>
      <c r="AV1483" s="127"/>
      <c r="AW1483" s="127"/>
      <c r="AX1483" s="127"/>
    </row>
    <row r="1484" spans="1:50" x14ac:dyDescent="0.3">
      <c r="A1484" s="127"/>
      <c r="B1484" s="127"/>
      <c r="C1484" s="127"/>
      <c r="D1484" s="127"/>
      <c r="E1484" s="127"/>
      <c r="F1484" s="127"/>
      <c r="G1484" s="127"/>
      <c r="H1484" s="156"/>
      <c r="I1484" s="127"/>
      <c r="J1484" s="127"/>
      <c r="K1484" s="127"/>
      <c r="L1484" s="127"/>
      <c r="M1484" s="127"/>
      <c r="N1484" s="127"/>
      <c r="O1484" s="127"/>
      <c r="P1484" s="127"/>
      <c r="Q1484" s="127"/>
      <c r="R1484" s="103"/>
      <c r="S1484" s="127"/>
      <c r="T1484" s="127"/>
      <c r="U1484" s="125"/>
      <c r="V1484" s="125"/>
      <c r="W1484" s="125"/>
      <c r="X1484" s="127"/>
      <c r="Y1484" s="147"/>
      <c r="Z1484" s="113"/>
      <c r="AA1484" s="113"/>
      <c r="AB1484" s="127"/>
      <c r="AC1484" s="127"/>
      <c r="AD1484" s="127"/>
      <c r="AE1484" s="127"/>
      <c r="AF1484" s="127"/>
      <c r="AG1484" s="127"/>
      <c r="AH1484" s="127"/>
      <c r="AI1484" s="127"/>
      <c r="AJ1484" s="127"/>
      <c r="AK1484" s="127"/>
      <c r="AL1484" s="127"/>
      <c r="AM1484" s="127"/>
      <c r="AN1484" s="127"/>
      <c r="AO1484" s="127"/>
      <c r="AP1484" s="127"/>
      <c r="AQ1484" s="127"/>
      <c r="AR1484" s="127"/>
      <c r="AS1484" s="127"/>
      <c r="AT1484" s="127"/>
      <c r="AU1484" s="127"/>
      <c r="AV1484" s="127"/>
      <c r="AW1484" s="127"/>
      <c r="AX1484" s="127"/>
    </row>
    <row r="1485" spans="1:50" x14ac:dyDescent="0.3">
      <c r="A1485" s="95"/>
      <c r="B1485" s="25"/>
      <c r="C1485" s="25"/>
      <c r="D1485" s="25"/>
      <c r="E1485" s="25"/>
      <c r="F1485" s="25"/>
      <c r="G1485" s="25"/>
      <c r="H1485" s="84"/>
      <c r="I1485" s="127"/>
      <c r="J1485" s="180"/>
      <c r="K1485" s="142"/>
      <c r="L1485" s="261"/>
      <c r="M1485" s="103"/>
      <c r="N1485" s="171"/>
      <c r="O1485" s="129"/>
      <c r="P1485" s="129"/>
      <c r="Q1485" s="129"/>
      <c r="R1485" s="129"/>
      <c r="S1485" s="25"/>
      <c r="T1485" s="25"/>
      <c r="U1485" s="129"/>
      <c r="V1485" s="129"/>
      <c r="W1485" s="129"/>
      <c r="X1485" s="103"/>
      <c r="Y1485" s="113"/>
      <c r="Z1485" s="113"/>
      <c r="AA1485" s="113"/>
      <c r="AB1485" s="127"/>
      <c r="AC1485" s="127"/>
      <c r="AD1485" s="127"/>
      <c r="AE1485" s="127"/>
      <c r="AF1485" s="127"/>
      <c r="AG1485" s="127"/>
      <c r="AH1485" s="127"/>
      <c r="AI1485" s="127"/>
      <c r="AJ1485" s="127"/>
      <c r="AK1485" s="127"/>
      <c r="AL1485" s="127"/>
      <c r="AM1485" s="127"/>
      <c r="AN1485" s="127"/>
      <c r="AO1485" s="127"/>
      <c r="AP1485" s="127"/>
      <c r="AQ1485" s="127"/>
      <c r="AR1485" s="127"/>
      <c r="AS1485" s="127"/>
      <c r="AT1485" s="127"/>
      <c r="AU1485" s="127"/>
      <c r="AV1485" s="127"/>
      <c r="AW1485" s="127"/>
      <c r="AX1485" s="127"/>
    </row>
    <row r="1486" spans="1:50" x14ac:dyDescent="0.3">
      <c r="A1486" s="127"/>
      <c r="B1486" s="127"/>
      <c r="C1486" s="127"/>
      <c r="D1486" s="127"/>
      <c r="E1486" s="127"/>
      <c r="F1486" s="127"/>
      <c r="G1486" s="127"/>
      <c r="H1486" s="156"/>
      <c r="I1486" s="127"/>
      <c r="J1486" s="127"/>
      <c r="K1486" s="127"/>
      <c r="L1486" s="127"/>
      <c r="M1486" s="127"/>
      <c r="N1486" s="127"/>
      <c r="O1486" s="127"/>
      <c r="P1486" s="127"/>
      <c r="Q1486" s="127"/>
      <c r="R1486" s="103"/>
      <c r="S1486" s="127"/>
      <c r="T1486" s="127"/>
      <c r="U1486" s="125"/>
      <c r="V1486" s="125"/>
      <c r="W1486" s="125"/>
      <c r="X1486" s="127"/>
      <c r="Y1486" s="147"/>
      <c r="Z1486" s="113"/>
      <c r="AA1486" s="113"/>
      <c r="AB1486" s="127"/>
      <c r="AC1486" s="127"/>
      <c r="AD1486" s="127"/>
      <c r="AE1486" s="127"/>
      <c r="AF1486" s="127"/>
      <c r="AG1486" s="127"/>
      <c r="AH1486" s="127"/>
      <c r="AI1486" s="127"/>
      <c r="AJ1486" s="127"/>
      <c r="AK1486" s="127"/>
      <c r="AL1486" s="127"/>
      <c r="AM1486" s="127"/>
      <c r="AN1486" s="127"/>
      <c r="AO1486" s="127"/>
      <c r="AP1486" s="127"/>
      <c r="AQ1486" s="127"/>
      <c r="AR1486" s="127"/>
      <c r="AS1486" s="127"/>
      <c r="AT1486" s="127"/>
      <c r="AU1486" s="127"/>
      <c r="AV1486" s="127"/>
      <c r="AW1486" s="127"/>
      <c r="AX1486" s="127"/>
    </row>
    <row r="1487" spans="1:50" x14ac:dyDescent="0.3">
      <c r="A1487" s="148"/>
      <c r="B1487" s="149"/>
      <c r="C1487" s="150"/>
      <c r="D1487" s="151"/>
      <c r="E1487" s="150"/>
      <c r="F1487" s="150"/>
      <c r="G1487" s="150"/>
      <c r="H1487" s="157"/>
      <c r="I1487" s="127"/>
      <c r="J1487" s="152"/>
      <c r="K1487" s="134"/>
      <c r="L1487" s="54"/>
      <c r="M1487" s="55"/>
      <c r="N1487" s="55"/>
      <c r="O1487" s="55"/>
      <c r="P1487" s="55"/>
      <c r="Q1487" s="274"/>
      <c r="R1487" s="103"/>
      <c r="S1487" s="275"/>
      <c r="T1487" s="275"/>
      <c r="U1487" s="125"/>
      <c r="V1487" s="125"/>
      <c r="W1487" s="125"/>
      <c r="X1487" s="156"/>
      <c r="Y1487" s="276"/>
      <c r="Z1487" s="113"/>
      <c r="AA1487" s="113"/>
      <c r="AB1487" s="127"/>
      <c r="AC1487" s="127"/>
      <c r="AD1487" s="127"/>
      <c r="AE1487" s="127"/>
      <c r="AF1487" s="127"/>
      <c r="AG1487" s="127"/>
      <c r="AH1487" s="127"/>
      <c r="AI1487" s="127"/>
      <c r="AJ1487" s="127"/>
      <c r="AK1487" s="127"/>
      <c r="AL1487" s="127"/>
      <c r="AM1487" s="127"/>
      <c r="AN1487" s="127"/>
      <c r="AO1487" s="127"/>
      <c r="AP1487" s="127"/>
      <c r="AQ1487" s="127"/>
      <c r="AR1487" s="127"/>
      <c r="AS1487" s="127"/>
      <c r="AT1487" s="127"/>
      <c r="AU1487" s="127"/>
      <c r="AV1487" s="127"/>
      <c r="AW1487" s="127"/>
      <c r="AX1487" s="127"/>
    </row>
    <row r="1488" spans="1:50" x14ac:dyDescent="0.3">
      <c r="A1488" s="148"/>
      <c r="B1488" s="149"/>
      <c r="C1488" s="150"/>
      <c r="D1488" s="151"/>
      <c r="E1488" s="150"/>
      <c r="F1488" s="150"/>
      <c r="G1488" s="150"/>
      <c r="H1488" s="157"/>
      <c r="I1488" s="127"/>
      <c r="J1488" s="152"/>
      <c r="K1488" s="134"/>
      <c r="L1488" s="54"/>
      <c r="M1488" s="55"/>
      <c r="N1488" s="55"/>
      <c r="O1488" s="55"/>
      <c r="P1488" s="55"/>
      <c r="Q1488" s="274"/>
      <c r="R1488" s="103"/>
      <c r="S1488" s="275"/>
      <c r="T1488" s="275"/>
      <c r="U1488" s="125"/>
      <c r="V1488" s="125"/>
      <c r="W1488" s="125"/>
      <c r="X1488" s="156"/>
      <c r="Y1488" s="276"/>
      <c r="Z1488" s="113"/>
      <c r="AA1488" s="113"/>
      <c r="AB1488" s="127"/>
      <c r="AC1488" s="127"/>
      <c r="AD1488" s="127"/>
      <c r="AE1488" s="127"/>
      <c r="AF1488" s="127"/>
      <c r="AG1488" s="127"/>
      <c r="AH1488" s="127"/>
      <c r="AI1488" s="127"/>
      <c r="AJ1488" s="127"/>
      <c r="AK1488" s="127"/>
      <c r="AL1488" s="127"/>
      <c r="AM1488" s="127"/>
      <c r="AN1488" s="127"/>
      <c r="AO1488" s="127"/>
      <c r="AP1488" s="127"/>
      <c r="AQ1488" s="127"/>
      <c r="AR1488" s="127"/>
      <c r="AS1488" s="127"/>
      <c r="AT1488" s="127"/>
      <c r="AU1488" s="127"/>
      <c r="AV1488" s="127"/>
      <c r="AW1488" s="127"/>
      <c r="AX1488" s="127"/>
    </row>
    <row r="1489" spans="1:50" x14ac:dyDescent="0.3">
      <c r="A1489" s="25"/>
      <c r="B1489" s="25"/>
      <c r="C1489" s="25"/>
      <c r="D1489" s="25"/>
      <c r="E1489" s="25"/>
      <c r="F1489" s="25"/>
      <c r="G1489" s="25"/>
      <c r="H1489" s="84"/>
      <c r="I1489" s="127"/>
      <c r="J1489" s="180"/>
      <c r="K1489" s="142"/>
      <c r="L1489" s="140"/>
      <c r="M1489" s="103"/>
      <c r="N1489" s="129"/>
      <c r="O1489" s="129"/>
      <c r="P1489" s="129"/>
      <c r="Q1489" s="103"/>
      <c r="R1489" s="103"/>
      <c r="S1489" s="25"/>
      <c r="T1489" s="25"/>
      <c r="U1489" s="125"/>
      <c r="V1489" s="125"/>
      <c r="W1489" s="125"/>
      <c r="X1489" s="103"/>
      <c r="Y1489" s="113"/>
      <c r="Z1489" s="113"/>
      <c r="AA1489" s="113"/>
      <c r="AB1489" s="127"/>
      <c r="AC1489" s="127"/>
      <c r="AD1489" s="127"/>
      <c r="AE1489" s="127"/>
      <c r="AF1489" s="127"/>
      <c r="AG1489" s="127"/>
      <c r="AH1489" s="127"/>
      <c r="AI1489" s="127"/>
      <c r="AJ1489" s="127"/>
      <c r="AK1489" s="127"/>
      <c r="AL1489" s="127"/>
      <c r="AM1489" s="127"/>
      <c r="AN1489" s="127"/>
      <c r="AO1489" s="127"/>
      <c r="AP1489" s="127"/>
      <c r="AQ1489" s="127"/>
      <c r="AR1489" s="127"/>
      <c r="AS1489" s="127"/>
      <c r="AT1489" s="127"/>
      <c r="AU1489" s="127"/>
      <c r="AV1489" s="127"/>
      <c r="AW1489" s="127"/>
      <c r="AX1489" s="127"/>
    </row>
    <row r="1490" spans="1:50" x14ac:dyDescent="0.3">
      <c r="A1490" s="25"/>
      <c r="B1490" s="25"/>
      <c r="C1490" s="25"/>
      <c r="D1490" s="25"/>
      <c r="E1490" s="25"/>
      <c r="F1490" s="25"/>
      <c r="G1490" s="25"/>
      <c r="H1490" s="84"/>
      <c r="I1490" s="127"/>
      <c r="J1490" s="180"/>
      <c r="K1490" s="142"/>
      <c r="L1490" s="140"/>
      <c r="M1490" s="103"/>
      <c r="N1490" s="129"/>
      <c r="O1490" s="129"/>
      <c r="P1490" s="129"/>
      <c r="Q1490" s="103"/>
      <c r="R1490" s="103"/>
      <c r="S1490" s="25"/>
      <c r="T1490" s="25"/>
      <c r="U1490" s="125"/>
      <c r="V1490" s="125"/>
      <c r="W1490" s="125"/>
      <c r="X1490" s="103"/>
      <c r="Y1490" s="113"/>
      <c r="Z1490" s="113"/>
      <c r="AA1490" s="113"/>
      <c r="AB1490" s="127"/>
      <c r="AC1490" s="127"/>
      <c r="AD1490" s="127"/>
      <c r="AE1490" s="127"/>
      <c r="AF1490" s="127"/>
      <c r="AG1490" s="127"/>
      <c r="AH1490" s="127"/>
      <c r="AI1490" s="127"/>
      <c r="AJ1490" s="127"/>
      <c r="AK1490" s="127"/>
      <c r="AL1490" s="127"/>
      <c r="AM1490" s="127"/>
      <c r="AN1490" s="127"/>
      <c r="AO1490" s="127"/>
      <c r="AP1490" s="127"/>
      <c r="AQ1490" s="127"/>
      <c r="AR1490" s="127"/>
      <c r="AS1490" s="127"/>
      <c r="AT1490" s="127"/>
      <c r="AU1490" s="127"/>
      <c r="AV1490" s="127"/>
      <c r="AW1490" s="127"/>
      <c r="AX1490" s="127"/>
    </row>
    <row r="1491" spans="1:50" x14ac:dyDescent="0.3">
      <c r="A1491" s="25"/>
      <c r="B1491" s="25"/>
      <c r="C1491" s="25"/>
      <c r="D1491" s="25"/>
      <c r="E1491" s="25"/>
      <c r="F1491" s="25"/>
      <c r="G1491" s="25"/>
      <c r="H1491" s="84"/>
      <c r="I1491" s="127"/>
      <c r="J1491" s="180"/>
      <c r="K1491" s="262"/>
      <c r="L1491" s="134"/>
      <c r="M1491" s="263"/>
      <c r="N1491" s="25"/>
      <c r="O1491" s="25"/>
      <c r="P1491" s="264"/>
      <c r="Q1491" s="103"/>
      <c r="R1491" s="103"/>
      <c r="S1491" s="25"/>
      <c r="T1491" s="25"/>
      <c r="U1491" s="125"/>
      <c r="V1491" s="125"/>
      <c r="W1491" s="125"/>
      <c r="X1491" s="174"/>
      <c r="Y1491" s="176"/>
      <c r="Z1491" s="113"/>
      <c r="AA1491" s="113"/>
      <c r="AB1491" s="127"/>
      <c r="AC1491" s="127"/>
      <c r="AD1491" s="127"/>
      <c r="AE1491" s="127"/>
      <c r="AF1491" s="127"/>
      <c r="AG1491" s="127"/>
      <c r="AH1491" s="127"/>
      <c r="AI1491" s="127"/>
      <c r="AJ1491" s="127"/>
      <c r="AK1491" s="127"/>
      <c r="AL1491" s="127"/>
      <c r="AM1491" s="127"/>
      <c r="AN1491" s="127"/>
      <c r="AO1491" s="127"/>
      <c r="AP1491" s="127"/>
      <c r="AQ1491" s="127"/>
      <c r="AR1491" s="127"/>
      <c r="AS1491" s="127"/>
      <c r="AT1491" s="127"/>
      <c r="AU1491" s="127"/>
      <c r="AV1491" s="127"/>
      <c r="AW1491" s="127"/>
      <c r="AX1491" s="127"/>
    </row>
    <row r="1492" spans="1:50" x14ac:dyDescent="0.3">
      <c r="A1492" s="25"/>
      <c r="B1492" s="25"/>
      <c r="C1492" s="25"/>
      <c r="D1492" s="25"/>
      <c r="E1492" s="25"/>
      <c r="F1492" s="25"/>
      <c r="G1492" s="25"/>
      <c r="H1492" s="84"/>
      <c r="I1492" s="127"/>
      <c r="J1492" s="180"/>
      <c r="K1492" s="262"/>
      <c r="L1492" s="134"/>
      <c r="M1492" s="263"/>
      <c r="N1492" s="25"/>
      <c r="O1492" s="25"/>
      <c r="P1492" s="264"/>
      <c r="Q1492" s="103"/>
      <c r="R1492" s="103"/>
      <c r="S1492" s="25"/>
      <c r="T1492" s="25"/>
      <c r="U1492" s="125"/>
      <c r="V1492" s="125"/>
      <c r="W1492" s="125"/>
      <c r="X1492" s="174"/>
      <c r="Y1492" s="176"/>
      <c r="Z1492" s="113"/>
      <c r="AA1492" s="113"/>
      <c r="AB1492" s="127"/>
      <c r="AC1492" s="127"/>
      <c r="AD1492" s="127"/>
      <c r="AE1492" s="127"/>
      <c r="AF1492" s="127"/>
      <c r="AG1492" s="127"/>
      <c r="AH1492" s="127"/>
      <c r="AI1492" s="127"/>
      <c r="AJ1492" s="127"/>
      <c r="AK1492" s="127"/>
      <c r="AL1492" s="127"/>
      <c r="AM1492" s="127"/>
      <c r="AN1492" s="127"/>
      <c r="AO1492" s="127"/>
      <c r="AP1492" s="127"/>
      <c r="AQ1492" s="127"/>
      <c r="AR1492" s="127"/>
      <c r="AS1492" s="127"/>
      <c r="AT1492" s="127"/>
      <c r="AU1492" s="127"/>
      <c r="AV1492" s="127"/>
      <c r="AW1492" s="127"/>
      <c r="AX1492" s="127"/>
    </row>
    <row r="1493" spans="1:50" x14ac:dyDescent="0.3">
      <c r="A1493" s="127"/>
      <c r="B1493" s="25"/>
      <c r="C1493" s="25"/>
      <c r="D1493" s="25"/>
      <c r="E1493" s="25"/>
      <c r="F1493" s="25"/>
      <c r="G1493" s="25"/>
      <c r="H1493" s="84"/>
      <c r="I1493" s="127"/>
      <c r="J1493" s="180"/>
      <c r="K1493" s="142"/>
      <c r="L1493" s="140"/>
      <c r="M1493" s="103"/>
      <c r="N1493" s="129"/>
      <c r="O1493" s="129"/>
      <c r="P1493" s="129"/>
      <c r="Q1493" s="103"/>
      <c r="R1493" s="103"/>
      <c r="S1493" s="25"/>
      <c r="T1493" s="25"/>
      <c r="U1493" s="125"/>
      <c r="V1493" s="125"/>
      <c r="W1493" s="125"/>
      <c r="X1493" s="103"/>
      <c r="Y1493" s="113"/>
      <c r="Z1493" s="113"/>
      <c r="AA1493" s="113"/>
      <c r="AB1493" s="127"/>
      <c r="AC1493" s="127"/>
      <c r="AD1493" s="127"/>
      <c r="AE1493" s="127"/>
      <c r="AF1493" s="127"/>
      <c r="AG1493" s="127"/>
      <c r="AH1493" s="127"/>
      <c r="AI1493" s="127"/>
      <c r="AJ1493" s="127"/>
      <c r="AK1493" s="127"/>
      <c r="AL1493" s="127"/>
      <c r="AM1493" s="127"/>
      <c r="AN1493" s="127"/>
      <c r="AO1493" s="127"/>
      <c r="AP1493" s="127"/>
      <c r="AQ1493" s="127"/>
      <c r="AR1493" s="127"/>
      <c r="AS1493" s="127"/>
      <c r="AT1493" s="127"/>
      <c r="AU1493" s="127"/>
      <c r="AV1493" s="127"/>
      <c r="AW1493" s="127"/>
      <c r="AX1493" s="127"/>
    </row>
    <row r="1494" spans="1:50" x14ac:dyDescent="0.3">
      <c r="A1494" s="148"/>
      <c r="B1494" s="25"/>
      <c r="C1494" s="25"/>
      <c r="D1494" s="25"/>
      <c r="E1494" s="25"/>
      <c r="F1494" s="25"/>
      <c r="G1494" s="25"/>
      <c r="H1494" s="84"/>
      <c r="I1494" s="127"/>
      <c r="J1494" s="180"/>
      <c r="K1494" s="142"/>
      <c r="L1494" s="140"/>
      <c r="M1494" s="103"/>
      <c r="N1494" s="129"/>
      <c r="O1494" s="129"/>
      <c r="P1494" s="129"/>
      <c r="Q1494" s="103"/>
      <c r="R1494" s="103"/>
      <c r="S1494" s="25"/>
      <c r="T1494" s="25"/>
      <c r="U1494" s="125"/>
      <c r="V1494" s="125"/>
      <c r="W1494" s="125"/>
      <c r="X1494" s="103"/>
      <c r="Y1494" s="113"/>
      <c r="Z1494" s="113"/>
      <c r="AA1494" s="113"/>
      <c r="AB1494" s="127"/>
      <c r="AC1494" s="127"/>
      <c r="AD1494" s="127"/>
      <c r="AE1494" s="127"/>
      <c r="AF1494" s="127"/>
      <c r="AG1494" s="127"/>
      <c r="AH1494" s="127"/>
      <c r="AI1494" s="127"/>
      <c r="AJ1494" s="127"/>
      <c r="AK1494" s="127"/>
      <c r="AL1494" s="127"/>
      <c r="AM1494" s="127"/>
      <c r="AN1494" s="127"/>
      <c r="AO1494" s="127"/>
      <c r="AP1494" s="127"/>
      <c r="AQ1494" s="127"/>
      <c r="AR1494" s="127"/>
      <c r="AS1494" s="127"/>
      <c r="AT1494" s="127"/>
      <c r="AU1494" s="127"/>
      <c r="AV1494" s="127"/>
      <c r="AW1494" s="127"/>
      <c r="AX1494" s="127"/>
    </row>
    <row r="1495" spans="1:50" x14ac:dyDescent="0.3">
      <c r="A1495" s="185"/>
      <c r="B1495" s="173"/>
      <c r="C1495" s="186"/>
      <c r="D1495" s="187"/>
      <c r="E1495" s="186"/>
      <c r="F1495" s="186"/>
      <c r="G1495" s="277"/>
      <c r="H1495" s="187"/>
      <c r="I1495" s="127"/>
      <c r="J1495" s="180"/>
      <c r="K1495" s="185"/>
      <c r="L1495" s="140"/>
      <c r="M1495" s="103"/>
      <c r="N1495" s="272"/>
      <c r="O1495" s="140"/>
      <c r="P1495" s="103"/>
      <c r="Q1495" s="103"/>
      <c r="R1495" s="103"/>
      <c r="S1495" s="25"/>
      <c r="T1495" s="154"/>
      <c r="U1495" s="125"/>
      <c r="V1495" s="125"/>
      <c r="W1495" s="125"/>
      <c r="X1495" s="103"/>
      <c r="Y1495" s="113"/>
      <c r="Z1495" s="113"/>
      <c r="AA1495" s="113"/>
      <c r="AB1495" s="127"/>
      <c r="AC1495" s="127"/>
      <c r="AD1495" s="127"/>
      <c r="AE1495" s="127"/>
      <c r="AF1495" s="127"/>
      <c r="AG1495" s="127"/>
      <c r="AH1495" s="127"/>
      <c r="AI1495" s="127"/>
      <c r="AJ1495" s="127"/>
      <c r="AK1495" s="127"/>
      <c r="AL1495" s="127"/>
      <c r="AM1495" s="127"/>
      <c r="AN1495" s="127"/>
      <c r="AO1495" s="127"/>
      <c r="AP1495" s="127"/>
      <c r="AQ1495" s="127"/>
      <c r="AR1495" s="127"/>
      <c r="AS1495" s="127"/>
      <c r="AT1495" s="127"/>
      <c r="AU1495" s="127"/>
      <c r="AV1495" s="127"/>
      <c r="AW1495" s="127"/>
      <c r="AX1495" s="127"/>
    </row>
    <row r="1496" spans="1:50" x14ac:dyDescent="0.3">
      <c r="A1496" s="185"/>
      <c r="B1496" s="173"/>
      <c r="C1496" s="186"/>
      <c r="D1496" s="187"/>
      <c r="E1496" s="186"/>
      <c r="F1496" s="186"/>
      <c r="G1496" s="277"/>
      <c r="H1496" s="187"/>
      <c r="I1496" s="127"/>
      <c r="J1496" s="180"/>
      <c r="K1496" s="185"/>
      <c r="L1496" s="140"/>
      <c r="M1496" s="103"/>
      <c r="N1496" s="272"/>
      <c r="O1496" s="140"/>
      <c r="P1496" s="103"/>
      <c r="Q1496" s="103"/>
      <c r="R1496" s="103"/>
      <c r="S1496" s="25"/>
      <c r="T1496" s="154"/>
      <c r="U1496" s="125"/>
      <c r="V1496" s="125"/>
      <c r="W1496" s="125"/>
      <c r="X1496" s="103"/>
      <c r="Y1496" s="113"/>
      <c r="Z1496" s="113"/>
      <c r="AA1496" s="113"/>
      <c r="AB1496" s="127"/>
      <c r="AC1496" s="127"/>
      <c r="AD1496" s="127"/>
      <c r="AE1496" s="127"/>
      <c r="AF1496" s="127"/>
      <c r="AG1496" s="127"/>
      <c r="AH1496" s="127"/>
      <c r="AI1496" s="127"/>
      <c r="AJ1496" s="127"/>
      <c r="AK1496" s="127"/>
      <c r="AL1496" s="127"/>
      <c r="AM1496" s="127"/>
      <c r="AN1496" s="127"/>
      <c r="AO1496" s="127"/>
      <c r="AP1496" s="127"/>
      <c r="AQ1496" s="127"/>
      <c r="AR1496" s="127"/>
      <c r="AS1496" s="127"/>
      <c r="AT1496" s="127"/>
      <c r="AU1496" s="127"/>
      <c r="AV1496" s="127"/>
      <c r="AW1496" s="127"/>
      <c r="AX1496" s="127"/>
    </row>
    <row r="1497" spans="1:50" x14ac:dyDescent="0.3">
      <c r="A1497" s="185"/>
      <c r="B1497" s="173"/>
      <c r="C1497" s="186"/>
      <c r="D1497" s="187"/>
      <c r="E1497" s="186"/>
      <c r="F1497" s="186"/>
      <c r="G1497" s="277"/>
      <c r="H1497" s="187"/>
      <c r="I1497" s="127"/>
      <c r="J1497" s="180"/>
      <c r="K1497" s="185"/>
      <c r="L1497" s="140"/>
      <c r="M1497" s="103"/>
      <c r="N1497" s="272"/>
      <c r="O1497" s="140"/>
      <c r="P1497" s="103"/>
      <c r="Q1497" s="103"/>
      <c r="R1497" s="103"/>
      <c r="S1497" s="25"/>
      <c r="T1497" s="154"/>
      <c r="U1497" s="125"/>
      <c r="V1497" s="125"/>
      <c r="W1497" s="125"/>
      <c r="X1497" s="103"/>
      <c r="Y1497" s="113"/>
      <c r="Z1497" s="113"/>
      <c r="AA1497" s="113"/>
      <c r="AB1497" s="127"/>
      <c r="AC1497" s="127"/>
      <c r="AD1497" s="127"/>
      <c r="AE1497" s="127"/>
      <c r="AF1497" s="127"/>
      <c r="AG1497" s="127"/>
      <c r="AH1497" s="127"/>
      <c r="AI1497" s="127"/>
      <c r="AJ1497" s="127"/>
      <c r="AK1497" s="127"/>
      <c r="AL1497" s="127"/>
      <c r="AM1497" s="127"/>
      <c r="AN1497" s="127"/>
      <c r="AO1497" s="127"/>
      <c r="AP1497" s="127"/>
      <c r="AQ1497" s="127"/>
      <c r="AR1497" s="127"/>
      <c r="AS1497" s="127"/>
      <c r="AT1497" s="127"/>
      <c r="AU1497" s="127"/>
      <c r="AV1497" s="127"/>
      <c r="AW1497" s="127"/>
      <c r="AX1497" s="127"/>
    </row>
    <row r="1498" spans="1:50" x14ac:dyDescent="0.3">
      <c r="A1498" s="185"/>
      <c r="B1498" s="173"/>
      <c r="C1498" s="186"/>
      <c r="D1498" s="187"/>
      <c r="E1498" s="186"/>
      <c r="F1498" s="186"/>
      <c r="G1498" s="277"/>
      <c r="H1498" s="187"/>
      <c r="I1498" s="127"/>
      <c r="J1498" s="180"/>
      <c r="K1498" s="185"/>
      <c r="L1498" s="140"/>
      <c r="M1498" s="103"/>
      <c r="N1498" s="272"/>
      <c r="O1498" s="140"/>
      <c r="P1498" s="103"/>
      <c r="Q1498" s="103"/>
      <c r="R1498" s="103"/>
      <c r="S1498" s="25"/>
      <c r="T1498" s="154"/>
      <c r="U1498" s="125"/>
      <c r="V1498" s="125"/>
      <c r="W1498" s="125"/>
      <c r="X1498" s="130"/>
      <c r="Y1498" s="113"/>
      <c r="Z1498" s="113"/>
      <c r="AA1498" s="113"/>
      <c r="AB1498" s="127"/>
      <c r="AC1498" s="127"/>
      <c r="AD1498" s="127"/>
      <c r="AE1498" s="127"/>
      <c r="AF1498" s="127"/>
      <c r="AG1498" s="127"/>
      <c r="AH1498" s="127"/>
      <c r="AI1498" s="127"/>
      <c r="AJ1498" s="127"/>
      <c r="AK1498" s="127"/>
      <c r="AL1498" s="127"/>
      <c r="AM1498" s="127"/>
      <c r="AN1498" s="127"/>
      <c r="AO1498" s="127"/>
      <c r="AP1498" s="127"/>
      <c r="AQ1498" s="127"/>
      <c r="AR1498" s="127"/>
      <c r="AS1498" s="127"/>
      <c r="AT1498" s="127"/>
      <c r="AU1498" s="127"/>
      <c r="AV1498" s="127"/>
      <c r="AW1498" s="127"/>
      <c r="AX1498" s="127"/>
    </row>
    <row r="1499" spans="1:50" x14ac:dyDescent="0.3">
      <c r="A1499" s="185"/>
      <c r="B1499" s="173"/>
      <c r="C1499" s="186"/>
      <c r="D1499" s="187"/>
      <c r="E1499" s="186"/>
      <c r="F1499" s="186"/>
      <c r="G1499" s="186"/>
      <c r="H1499" s="187"/>
      <c r="I1499" s="127"/>
      <c r="J1499" s="180"/>
      <c r="K1499" s="185"/>
      <c r="L1499" s="140"/>
      <c r="M1499" s="103"/>
      <c r="N1499" s="272"/>
      <c r="O1499" s="140"/>
      <c r="P1499" s="103"/>
      <c r="Q1499" s="103"/>
      <c r="R1499" s="103"/>
      <c r="S1499" s="25"/>
      <c r="T1499" s="25"/>
      <c r="U1499" s="125"/>
      <c r="V1499" s="125"/>
      <c r="W1499" s="125"/>
      <c r="X1499" s="103"/>
      <c r="Y1499" s="113"/>
      <c r="Z1499" s="113"/>
      <c r="AA1499" s="113"/>
      <c r="AB1499" s="127"/>
      <c r="AC1499" s="127"/>
      <c r="AD1499" s="127"/>
      <c r="AE1499" s="127"/>
      <c r="AF1499" s="127"/>
      <c r="AG1499" s="127"/>
      <c r="AH1499" s="127"/>
      <c r="AI1499" s="127"/>
      <c r="AJ1499" s="127"/>
      <c r="AK1499" s="127"/>
      <c r="AL1499" s="127"/>
      <c r="AM1499" s="127"/>
      <c r="AN1499" s="127"/>
      <c r="AO1499" s="127"/>
      <c r="AP1499" s="127"/>
      <c r="AQ1499" s="127"/>
      <c r="AR1499" s="127"/>
      <c r="AS1499" s="127"/>
      <c r="AT1499" s="127"/>
      <c r="AU1499" s="127"/>
      <c r="AV1499" s="127"/>
      <c r="AW1499" s="127"/>
      <c r="AX1499" s="127"/>
    </row>
    <row r="1500" spans="1:50" x14ac:dyDescent="0.3">
      <c r="A1500" s="185"/>
      <c r="B1500" s="173"/>
      <c r="C1500" s="186"/>
      <c r="D1500" s="187"/>
      <c r="E1500" s="186"/>
      <c r="F1500" s="186"/>
      <c r="G1500" s="186"/>
      <c r="H1500" s="187"/>
      <c r="I1500" s="127"/>
      <c r="J1500" s="180"/>
      <c r="K1500" s="185"/>
      <c r="L1500" s="140"/>
      <c r="M1500" s="103"/>
      <c r="N1500" s="272"/>
      <c r="O1500" s="140"/>
      <c r="P1500" s="103"/>
      <c r="Q1500" s="103"/>
      <c r="R1500" s="103"/>
      <c r="S1500" s="25"/>
      <c r="T1500" s="25"/>
      <c r="U1500" s="125"/>
      <c r="V1500" s="125"/>
      <c r="W1500" s="125"/>
      <c r="X1500" s="103"/>
      <c r="Y1500" s="113"/>
      <c r="Z1500" s="113"/>
      <c r="AA1500" s="113"/>
      <c r="AB1500" s="127"/>
      <c r="AC1500" s="127"/>
      <c r="AD1500" s="127"/>
      <c r="AE1500" s="127"/>
      <c r="AF1500" s="127"/>
      <c r="AG1500" s="127"/>
      <c r="AH1500" s="127"/>
      <c r="AI1500" s="127"/>
      <c r="AJ1500" s="127"/>
      <c r="AK1500" s="127"/>
      <c r="AL1500" s="127"/>
      <c r="AM1500" s="127"/>
      <c r="AN1500" s="127"/>
      <c r="AO1500" s="127"/>
      <c r="AP1500" s="127"/>
      <c r="AQ1500" s="127"/>
      <c r="AR1500" s="127"/>
      <c r="AS1500" s="127"/>
      <c r="AT1500" s="127"/>
      <c r="AU1500" s="127"/>
      <c r="AV1500" s="127"/>
      <c r="AW1500" s="127"/>
      <c r="AX1500" s="127"/>
    </row>
    <row r="1501" spans="1:50" x14ac:dyDescent="0.3">
      <c r="A1501" s="185"/>
      <c r="B1501" s="173"/>
      <c r="C1501" s="186"/>
      <c r="D1501" s="187"/>
      <c r="E1501" s="186"/>
      <c r="F1501" s="186"/>
      <c r="G1501" s="277"/>
      <c r="H1501" s="187"/>
      <c r="I1501" s="127"/>
      <c r="J1501" s="180"/>
      <c r="K1501" s="185"/>
      <c r="L1501" s="140"/>
      <c r="M1501" s="103"/>
      <c r="N1501" s="272"/>
      <c r="O1501" s="140"/>
      <c r="P1501" s="103"/>
      <c r="Q1501" s="103"/>
      <c r="R1501" s="103"/>
      <c r="S1501" s="25"/>
      <c r="T1501" s="154"/>
      <c r="U1501" s="125"/>
      <c r="V1501" s="125"/>
      <c r="W1501" s="125"/>
      <c r="X1501" s="103"/>
      <c r="Y1501" s="113"/>
      <c r="Z1501" s="113"/>
      <c r="AA1501" s="113"/>
      <c r="AB1501" s="127"/>
      <c r="AC1501" s="127"/>
      <c r="AD1501" s="127"/>
      <c r="AE1501" s="127"/>
      <c r="AF1501" s="127"/>
      <c r="AG1501" s="127"/>
      <c r="AH1501" s="127"/>
      <c r="AI1501" s="127"/>
      <c r="AJ1501" s="127"/>
      <c r="AK1501" s="127"/>
      <c r="AL1501" s="127"/>
      <c r="AM1501" s="127"/>
      <c r="AN1501" s="127"/>
      <c r="AO1501" s="127"/>
      <c r="AP1501" s="127"/>
      <c r="AQ1501" s="127"/>
      <c r="AR1501" s="127"/>
      <c r="AS1501" s="127"/>
      <c r="AT1501" s="127"/>
      <c r="AU1501" s="127"/>
      <c r="AV1501" s="127"/>
      <c r="AW1501" s="127"/>
      <c r="AX1501" s="127"/>
    </row>
    <row r="1502" spans="1:50" x14ac:dyDescent="0.3">
      <c r="A1502" s="185"/>
      <c r="B1502" s="173"/>
      <c r="C1502" s="186"/>
      <c r="D1502" s="187"/>
      <c r="E1502" s="186"/>
      <c r="F1502" s="186"/>
      <c r="G1502" s="277"/>
      <c r="H1502" s="187"/>
      <c r="I1502" s="127"/>
      <c r="J1502" s="180"/>
      <c r="K1502" s="185"/>
      <c r="L1502" s="140"/>
      <c r="M1502" s="103"/>
      <c r="N1502" s="272"/>
      <c r="O1502" s="140"/>
      <c r="P1502" s="103"/>
      <c r="Q1502" s="103"/>
      <c r="R1502" s="103"/>
      <c r="S1502" s="25"/>
      <c r="T1502" s="154"/>
      <c r="U1502" s="125"/>
      <c r="V1502" s="125"/>
      <c r="W1502" s="125"/>
      <c r="X1502" s="103"/>
      <c r="Y1502" s="113"/>
      <c r="Z1502" s="113"/>
      <c r="AA1502" s="113"/>
      <c r="AB1502" s="127"/>
      <c r="AC1502" s="127"/>
      <c r="AD1502" s="127"/>
      <c r="AE1502" s="127"/>
      <c r="AF1502" s="127"/>
      <c r="AG1502" s="127"/>
      <c r="AH1502" s="127"/>
      <c r="AI1502" s="127"/>
      <c r="AJ1502" s="127"/>
      <c r="AK1502" s="127"/>
      <c r="AL1502" s="127"/>
      <c r="AM1502" s="127"/>
      <c r="AN1502" s="127"/>
      <c r="AO1502" s="127"/>
      <c r="AP1502" s="127"/>
      <c r="AQ1502" s="127"/>
      <c r="AR1502" s="127"/>
      <c r="AS1502" s="127"/>
      <c r="AT1502" s="127"/>
      <c r="AU1502" s="127"/>
      <c r="AV1502" s="127"/>
      <c r="AW1502" s="127"/>
      <c r="AX1502" s="127"/>
    </row>
    <row r="1503" spans="1:50" x14ac:dyDescent="0.3">
      <c r="A1503" s="185"/>
      <c r="B1503" s="173"/>
      <c r="C1503" s="186"/>
      <c r="D1503" s="187"/>
      <c r="E1503" s="186"/>
      <c r="F1503" s="186"/>
      <c r="G1503" s="277"/>
      <c r="H1503" s="187"/>
      <c r="I1503" s="127"/>
      <c r="J1503" s="180"/>
      <c r="K1503" s="185"/>
      <c r="L1503" s="140"/>
      <c r="M1503" s="103"/>
      <c r="N1503" s="272"/>
      <c r="O1503" s="140"/>
      <c r="P1503" s="103"/>
      <c r="Q1503" s="103"/>
      <c r="R1503" s="103"/>
      <c r="S1503" s="25"/>
      <c r="T1503" s="154"/>
      <c r="U1503" s="125"/>
      <c r="V1503" s="125"/>
      <c r="W1503" s="125"/>
      <c r="X1503" s="103"/>
      <c r="Y1503" s="113"/>
      <c r="Z1503" s="113"/>
      <c r="AA1503" s="113"/>
      <c r="AB1503" s="127"/>
      <c r="AC1503" s="127"/>
      <c r="AD1503" s="127"/>
      <c r="AE1503" s="127"/>
      <c r="AF1503" s="127"/>
      <c r="AG1503" s="127"/>
      <c r="AH1503" s="127"/>
      <c r="AI1503" s="127"/>
      <c r="AJ1503" s="127"/>
      <c r="AK1503" s="127"/>
      <c r="AL1503" s="127"/>
      <c r="AM1503" s="127"/>
      <c r="AN1503" s="127"/>
      <c r="AO1503" s="127"/>
      <c r="AP1503" s="127"/>
      <c r="AQ1503" s="127"/>
      <c r="AR1503" s="127"/>
      <c r="AS1503" s="127"/>
      <c r="AT1503" s="127"/>
      <c r="AU1503" s="127"/>
      <c r="AV1503" s="127"/>
      <c r="AW1503" s="127"/>
      <c r="AX1503" s="127"/>
    </row>
    <row r="1504" spans="1:50" x14ac:dyDescent="0.3">
      <c r="A1504" s="185"/>
      <c r="B1504" s="173"/>
      <c r="C1504" s="186"/>
      <c r="D1504" s="187"/>
      <c r="E1504" s="186"/>
      <c r="F1504" s="186"/>
      <c r="G1504" s="277"/>
      <c r="H1504" s="187"/>
      <c r="I1504" s="127"/>
      <c r="J1504" s="180"/>
      <c r="K1504" s="185"/>
      <c r="L1504" s="140"/>
      <c r="M1504" s="103"/>
      <c r="N1504" s="272"/>
      <c r="O1504" s="140"/>
      <c r="P1504" s="103"/>
      <c r="Q1504" s="103"/>
      <c r="R1504" s="103"/>
      <c r="S1504" s="25"/>
      <c r="T1504" s="154"/>
      <c r="U1504" s="125"/>
      <c r="V1504" s="125"/>
      <c r="W1504" s="125"/>
      <c r="X1504" s="103"/>
      <c r="Y1504" s="113"/>
      <c r="Z1504" s="113"/>
      <c r="AA1504" s="113"/>
      <c r="AB1504" s="127"/>
      <c r="AC1504" s="127"/>
      <c r="AD1504" s="127"/>
      <c r="AE1504" s="127"/>
      <c r="AF1504" s="127"/>
      <c r="AG1504" s="127"/>
      <c r="AH1504" s="127"/>
      <c r="AI1504" s="127"/>
      <c r="AJ1504" s="127"/>
      <c r="AK1504" s="127"/>
      <c r="AL1504" s="127"/>
      <c r="AM1504" s="127"/>
      <c r="AN1504" s="127"/>
      <c r="AO1504" s="127"/>
      <c r="AP1504" s="127"/>
      <c r="AQ1504" s="127"/>
      <c r="AR1504" s="127"/>
      <c r="AS1504" s="127"/>
      <c r="AT1504" s="127"/>
      <c r="AU1504" s="127"/>
      <c r="AV1504" s="127"/>
      <c r="AW1504" s="127"/>
      <c r="AX1504" s="127"/>
    </row>
    <row r="1505" spans="1:50" x14ac:dyDescent="0.3">
      <c r="A1505" s="185"/>
      <c r="B1505" s="173"/>
      <c r="C1505" s="186"/>
      <c r="D1505" s="187"/>
      <c r="E1505" s="186"/>
      <c r="F1505" s="186"/>
      <c r="G1505" s="277"/>
      <c r="H1505" s="187"/>
      <c r="I1505" s="127"/>
      <c r="J1505" s="180"/>
      <c r="K1505" s="185"/>
      <c r="L1505" s="140"/>
      <c r="M1505" s="103"/>
      <c r="N1505" s="272"/>
      <c r="O1505" s="140"/>
      <c r="P1505" s="103"/>
      <c r="Q1505" s="103"/>
      <c r="R1505" s="103"/>
      <c r="S1505" s="25"/>
      <c r="T1505" s="154"/>
      <c r="U1505" s="125"/>
      <c r="V1505" s="125"/>
      <c r="W1505" s="125"/>
      <c r="X1505" s="103"/>
      <c r="Y1505" s="113"/>
      <c r="Z1505" s="113"/>
      <c r="AA1505" s="113"/>
      <c r="AB1505" s="127"/>
      <c r="AC1505" s="127"/>
      <c r="AD1505" s="127"/>
      <c r="AE1505" s="127"/>
      <c r="AF1505" s="127"/>
      <c r="AG1505" s="127"/>
      <c r="AH1505" s="127"/>
      <c r="AI1505" s="127"/>
      <c r="AJ1505" s="127"/>
      <c r="AK1505" s="127"/>
      <c r="AL1505" s="127"/>
      <c r="AM1505" s="127"/>
      <c r="AN1505" s="127"/>
      <c r="AO1505" s="127"/>
      <c r="AP1505" s="127"/>
      <c r="AQ1505" s="127"/>
      <c r="AR1505" s="127"/>
      <c r="AS1505" s="127"/>
      <c r="AT1505" s="127"/>
      <c r="AU1505" s="127"/>
      <c r="AV1505" s="127"/>
      <c r="AW1505" s="127"/>
      <c r="AX1505" s="127"/>
    </row>
    <row r="1506" spans="1:50" x14ac:dyDescent="0.3">
      <c r="A1506" s="185"/>
      <c r="B1506" s="173"/>
      <c r="C1506" s="186"/>
      <c r="D1506" s="187"/>
      <c r="E1506" s="186"/>
      <c r="F1506" s="186"/>
      <c r="G1506" s="277"/>
      <c r="H1506" s="187"/>
      <c r="I1506" s="127"/>
      <c r="J1506" s="180"/>
      <c r="K1506" s="185"/>
      <c r="L1506" s="140"/>
      <c r="M1506" s="103"/>
      <c r="N1506" s="272"/>
      <c r="O1506" s="140"/>
      <c r="P1506" s="103"/>
      <c r="Q1506" s="103"/>
      <c r="R1506" s="103"/>
      <c r="S1506" s="25"/>
      <c r="T1506" s="154"/>
      <c r="U1506" s="125"/>
      <c r="V1506" s="125"/>
      <c r="W1506" s="125"/>
      <c r="X1506" s="103"/>
      <c r="Y1506" s="113"/>
      <c r="Z1506" s="113"/>
      <c r="AA1506" s="113"/>
      <c r="AB1506" s="127"/>
      <c r="AC1506" s="127"/>
      <c r="AD1506" s="127"/>
      <c r="AE1506" s="127"/>
      <c r="AF1506" s="127"/>
      <c r="AG1506" s="127"/>
      <c r="AH1506" s="127"/>
      <c r="AI1506" s="127"/>
      <c r="AJ1506" s="127"/>
      <c r="AK1506" s="127"/>
      <c r="AL1506" s="127"/>
      <c r="AM1506" s="127"/>
      <c r="AN1506" s="127"/>
      <c r="AO1506" s="127"/>
      <c r="AP1506" s="127"/>
      <c r="AQ1506" s="127"/>
      <c r="AR1506" s="127"/>
      <c r="AS1506" s="127"/>
      <c r="AT1506" s="127"/>
      <c r="AU1506" s="127"/>
      <c r="AV1506" s="127"/>
      <c r="AW1506" s="127"/>
      <c r="AX1506" s="127"/>
    </row>
    <row r="1507" spans="1:50" x14ac:dyDescent="0.3">
      <c r="A1507" s="185"/>
      <c r="B1507" s="173"/>
      <c r="C1507" s="186"/>
      <c r="D1507" s="187"/>
      <c r="E1507" s="186"/>
      <c r="F1507" s="186"/>
      <c r="G1507" s="277"/>
      <c r="H1507" s="187"/>
      <c r="I1507" s="127"/>
      <c r="J1507" s="180"/>
      <c r="K1507" s="185"/>
      <c r="L1507" s="140"/>
      <c r="M1507" s="103"/>
      <c r="N1507" s="272"/>
      <c r="O1507" s="140"/>
      <c r="P1507" s="103"/>
      <c r="Q1507" s="103"/>
      <c r="R1507" s="103"/>
      <c r="S1507" s="25"/>
      <c r="T1507" s="154"/>
      <c r="U1507" s="125"/>
      <c r="V1507" s="125"/>
      <c r="W1507" s="125"/>
      <c r="X1507" s="103"/>
      <c r="Y1507" s="113"/>
      <c r="Z1507" s="113"/>
      <c r="AA1507" s="113"/>
      <c r="AB1507" s="127"/>
      <c r="AC1507" s="127"/>
      <c r="AD1507" s="127"/>
      <c r="AE1507" s="127"/>
      <c r="AF1507" s="127"/>
      <c r="AG1507" s="127"/>
      <c r="AH1507" s="127"/>
      <c r="AI1507" s="127"/>
      <c r="AJ1507" s="127"/>
      <c r="AK1507" s="127"/>
      <c r="AL1507" s="127"/>
      <c r="AM1507" s="127"/>
      <c r="AN1507" s="127"/>
      <c r="AO1507" s="127"/>
      <c r="AP1507" s="127"/>
      <c r="AQ1507" s="127"/>
      <c r="AR1507" s="127"/>
      <c r="AS1507" s="127"/>
      <c r="AT1507" s="127"/>
      <c r="AU1507" s="127"/>
      <c r="AV1507" s="127"/>
      <c r="AW1507" s="127"/>
      <c r="AX1507" s="127"/>
    </row>
    <row r="1508" spans="1:50" x14ac:dyDescent="0.3">
      <c r="A1508" s="185"/>
      <c r="B1508" s="173"/>
      <c r="C1508" s="186"/>
      <c r="D1508" s="187"/>
      <c r="E1508" s="186"/>
      <c r="F1508" s="186"/>
      <c r="G1508" s="277"/>
      <c r="H1508" s="187"/>
      <c r="I1508" s="127"/>
      <c r="J1508" s="180"/>
      <c r="K1508" s="185"/>
      <c r="L1508" s="140"/>
      <c r="M1508" s="103"/>
      <c r="N1508" s="272"/>
      <c r="O1508" s="140"/>
      <c r="P1508" s="103"/>
      <c r="Q1508" s="103"/>
      <c r="R1508" s="103"/>
      <c r="S1508" s="25"/>
      <c r="T1508" s="154"/>
      <c r="U1508" s="125"/>
      <c r="V1508" s="125"/>
      <c r="W1508" s="125"/>
      <c r="X1508" s="103"/>
      <c r="Y1508" s="113"/>
      <c r="Z1508" s="113"/>
      <c r="AA1508" s="113"/>
      <c r="AB1508" s="127"/>
      <c r="AC1508" s="127"/>
      <c r="AD1508" s="127"/>
      <c r="AE1508" s="127"/>
      <c r="AF1508" s="127"/>
      <c r="AG1508" s="127"/>
      <c r="AH1508" s="127"/>
      <c r="AI1508" s="127"/>
      <c r="AJ1508" s="127"/>
      <c r="AK1508" s="127"/>
      <c r="AL1508" s="127"/>
      <c r="AM1508" s="127"/>
      <c r="AN1508" s="127"/>
      <c r="AO1508" s="127"/>
      <c r="AP1508" s="127"/>
      <c r="AQ1508" s="127"/>
      <c r="AR1508" s="127"/>
      <c r="AS1508" s="127"/>
      <c r="AT1508" s="127"/>
      <c r="AU1508" s="127"/>
      <c r="AV1508" s="127"/>
      <c r="AW1508" s="127"/>
      <c r="AX1508" s="127"/>
    </row>
    <row r="1509" spans="1:50" x14ac:dyDescent="0.3">
      <c r="A1509" s="185"/>
      <c r="B1509" s="173"/>
      <c r="C1509" s="186"/>
      <c r="D1509" s="187"/>
      <c r="E1509" s="186"/>
      <c r="F1509" s="186"/>
      <c r="G1509" s="277"/>
      <c r="H1509" s="187"/>
      <c r="I1509" s="127"/>
      <c r="J1509" s="180"/>
      <c r="K1509" s="185"/>
      <c r="L1509" s="140"/>
      <c r="M1509" s="103"/>
      <c r="N1509" s="272"/>
      <c r="O1509" s="140"/>
      <c r="P1509" s="103"/>
      <c r="Q1509" s="103"/>
      <c r="R1509" s="103"/>
      <c r="S1509" s="25"/>
      <c r="T1509" s="154"/>
      <c r="U1509" s="125"/>
      <c r="V1509" s="125"/>
      <c r="W1509" s="125"/>
      <c r="X1509" s="103"/>
      <c r="Y1509" s="113"/>
      <c r="Z1509" s="113"/>
      <c r="AA1509" s="113"/>
      <c r="AB1509" s="127"/>
      <c r="AC1509" s="127"/>
      <c r="AD1509" s="127"/>
      <c r="AE1509" s="127"/>
      <c r="AF1509" s="127"/>
      <c r="AG1509" s="127"/>
      <c r="AH1509" s="127"/>
      <c r="AI1509" s="127"/>
      <c r="AJ1509" s="127"/>
      <c r="AK1509" s="127"/>
      <c r="AL1509" s="127"/>
      <c r="AM1509" s="127"/>
      <c r="AN1509" s="127"/>
      <c r="AO1509" s="127"/>
      <c r="AP1509" s="127"/>
      <c r="AQ1509" s="127"/>
      <c r="AR1509" s="127"/>
      <c r="AS1509" s="127"/>
      <c r="AT1509" s="127"/>
      <c r="AU1509" s="127"/>
      <c r="AV1509" s="127"/>
      <c r="AW1509" s="127"/>
      <c r="AX1509" s="127"/>
    </row>
    <row r="1510" spans="1:50" x14ac:dyDescent="0.3">
      <c r="A1510" s="185"/>
      <c r="B1510" s="173"/>
      <c r="C1510" s="186"/>
      <c r="D1510" s="187"/>
      <c r="E1510" s="186"/>
      <c r="F1510" s="186"/>
      <c r="G1510" s="186"/>
      <c r="H1510" s="187"/>
      <c r="I1510" s="127"/>
      <c r="J1510" s="180"/>
      <c r="K1510" s="185"/>
      <c r="L1510" s="140"/>
      <c r="M1510" s="103"/>
      <c r="N1510" s="272"/>
      <c r="O1510" s="140"/>
      <c r="P1510" s="103"/>
      <c r="Q1510" s="103"/>
      <c r="R1510" s="103"/>
      <c r="S1510" s="25"/>
      <c r="T1510" s="154"/>
      <c r="U1510" s="125"/>
      <c r="V1510" s="125"/>
      <c r="W1510" s="125"/>
      <c r="X1510" s="103"/>
      <c r="Y1510" s="113"/>
      <c r="Z1510" s="113"/>
      <c r="AA1510" s="113"/>
      <c r="AB1510" s="127"/>
      <c r="AC1510" s="127"/>
      <c r="AD1510" s="127"/>
      <c r="AE1510" s="127"/>
      <c r="AF1510" s="127"/>
      <c r="AG1510" s="127"/>
      <c r="AH1510" s="127"/>
      <c r="AI1510" s="127"/>
      <c r="AJ1510" s="127"/>
      <c r="AK1510" s="127"/>
      <c r="AL1510" s="127"/>
      <c r="AM1510" s="127"/>
      <c r="AN1510" s="127"/>
      <c r="AO1510" s="127"/>
      <c r="AP1510" s="127"/>
      <c r="AQ1510" s="127"/>
      <c r="AR1510" s="127"/>
      <c r="AS1510" s="127"/>
      <c r="AT1510" s="127"/>
      <c r="AU1510" s="127"/>
      <c r="AV1510" s="127"/>
      <c r="AW1510" s="127"/>
      <c r="AX1510" s="127"/>
    </row>
    <row r="1511" spans="1:50" x14ac:dyDescent="0.3">
      <c r="A1511" s="185"/>
      <c r="B1511" s="173"/>
      <c r="C1511" s="186"/>
      <c r="D1511" s="187"/>
      <c r="E1511" s="186"/>
      <c r="F1511" s="186"/>
      <c r="G1511" s="277"/>
      <c r="H1511" s="187"/>
      <c r="I1511" s="127"/>
      <c r="J1511" s="180"/>
      <c r="K1511" s="278"/>
      <c r="L1511" s="140"/>
      <c r="M1511" s="103"/>
      <c r="N1511" s="272"/>
      <c r="O1511" s="140"/>
      <c r="P1511" s="103"/>
      <c r="Q1511" s="103"/>
      <c r="R1511" s="103"/>
      <c r="S1511" s="25"/>
      <c r="T1511" s="154"/>
      <c r="U1511" s="125"/>
      <c r="V1511" s="125"/>
      <c r="W1511" s="125"/>
      <c r="X1511" s="103"/>
      <c r="Y1511" s="113"/>
      <c r="Z1511" s="113"/>
      <c r="AA1511" s="113"/>
      <c r="AB1511" s="127"/>
      <c r="AC1511" s="127"/>
      <c r="AD1511" s="127"/>
      <c r="AE1511" s="127"/>
      <c r="AF1511" s="127"/>
      <c r="AG1511" s="127"/>
      <c r="AH1511" s="127"/>
      <c r="AI1511" s="127"/>
      <c r="AJ1511" s="127"/>
      <c r="AK1511" s="127"/>
      <c r="AL1511" s="127"/>
      <c r="AM1511" s="127"/>
      <c r="AN1511" s="127"/>
      <c r="AO1511" s="127"/>
      <c r="AP1511" s="127"/>
      <c r="AQ1511" s="127"/>
      <c r="AR1511" s="127"/>
      <c r="AS1511" s="127"/>
      <c r="AT1511" s="127"/>
      <c r="AU1511" s="127"/>
      <c r="AV1511" s="127"/>
      <c r="AW1511" s="127"/>
      <c r="AX1511" s="127"/>
    </row>
    <row r="1512" spans="1:50" x14ac:dyDescent="0.3">
      <c r="A1512" s="185"/>
      <c r="B1512" s="173"/>
      <c r="C1512" s="186"/>
      <c r="D1512" s="187"/>
      <c r="E1512" s="186"/>
      <c r="F1512" s="186"/>
      <c r="G1512" s="277"/>
      <c r="H1512" s="187"/>
      <c r="I1512" s="127"/>
      <c r="J1512" s="180"/>
      <c r="K1512" s="278"/>
      <c r="L1512" s="140"/>
      <c r="M1512" s="103"/>
      <c r="N1512" s="272"/>
      <c r="O1512" s="140"/>
      <c r="P1512" s="103"/>
      <c r="Q1512" s="103"/>
      <c r="R1512" s="103"/>
      <c r="S1512" s="25"/>
      <c r="T1512" s="154"/>
      <c r="U1512" s="125"/>
      <c r="V1512" s="125"/>
      <c r="W1512" s="125"/>
      <c r="X1512" s="103"/>
      <c r="Y1512" s="113"/>
      <c r="Z1512" s="113"/>
      <c r="AA1512" s="113"/>
      <c r="AB1512" s="127"/>
      <c r="AC1512" s="127"/>
      <c r="AD1512" s="127"/>
      <c r="AE1512" s="127"/>
      <c r="AF1512" s="127"/>
      <c r="AG1512" s="127"/>
      <c r="AH1512" s="127"/>
      <c r="AI1512" s="127"/>
      <c r="AJ1512" s="127"/>
      <c r="AK1512" s="127"/>
      <c r="AL1512" s="127"/>
      <c r="AM1512" s="127"/>
      <c r="AN1512" s="127"/>
      <c r="AO1512" s="127"/>
      <c r="AP1512" s="127"/>
      <c r="AQ1512" s="127"/>
      <c r="AR1512" s="127"/>
      <c r="AS1512" s="127"/>
      <c r="AT1512" s="127"/>
      <c r="AU1512" s="127"/>
      <c r="AV1512" s="127"/>
      <c r="AW1512" s="127"/>
      <c r="AX1512" s="127"/>
    </row>
    <row r="1513" spans="1:50" x14ac:dyDescent="0.3">
      <c r="A1513" s="185"/>
      <c r="B1513" s="173"/>
      <c r="C1513" s="186"/>
      <c r="D1513" s="187"/>
      <c r="E1513" s="186"/>
      <c r="F1513" s="186"/>
      <c r="G1513" s="277"/>
      <c r="H1513" s="187"/>
      <c r="I1513" s="127"/>
      <c r="J1513" s="180"/>
      <c r="K1513" s="185"/>
      <c r="L1513" s="140"/>
      <c r="M1513" s="103"/>
      <c r="N1513" s="272"/>
      <c r="O1513" s="140"/>
      <c r="P1513" s="103"/>
      <c r="Q1513" s="103"/>
      <c r="R1513" s="103"/>
      <c r="S1513" s="25"/>
      <c r="T1513" s="154"/>
      <c r="U1513" s="125"/>
      <c r="V1513" s="125"/>
      <c r="W1513" s="125"/>
      <c r="X1513" s="103"/>
      <c r="Y1513" s="113"/>
      <c r="Z1513" s="113"/>
      <c r="AA1513" s="113"/>
      <c r="AB1513" s="127"/>
      <c r="AC1513" s="127"/>
      <c r="AD1513" s="127"/>
      <c r="AE1513" s="127"/>
      <c r="AF1513" s="127"/>
      <c r="AG1513" s="127"/>
      <c r="AH1513" s="127"/>
      <c r="AI1513" s="127"/>
      <c r="AJ1513" s="127"/>
      <c r="AK1513" s="127"/>
      <c r="AL1513" s="127"/>
      <c r="AM1513" s="127"/>
      <c r="AN1513" s="127"/>
      <c r="AO1513" s="127"/>
      <c r="AP1513" s="127"/>
      <c r="AQ1513" s="127"/>
      <c r="AR1513" s="127"/>
      <c r="AS1513" s="127"/>
      <c r="AT1513" s="127"/>
      <c r="AU1513" s="127"/>
      <c r="AV1513" s="127"/>
      <c r="AW1513" s="127"/>
      <c r="AX1513" s="127"/>
    </row>
    <row r="1514" spans="1:50" x14ac:dyDescent="0.3">
      <c r="A1514" s="185"/>
      <c r="B1514" s="173"/>
      <c r="C1514" s="186"/>
      <c r="D1514" s="187"/>
      <c r="E1514" s="186"/>
      <c r="F1514" s="186"/>
      <c r="G1514" s="277"/>
      <c r="H1514" s="187"/>
      <c r="I1514" s="127"/>
      <c r="J1514" s="180"/>
      <c r="K1514" s="185"/>
      <c r="L1514" s="140"/>
      <c r="M1514" s="103"/>
      <c r="N1514" s="272"/>
      <c r="O1514" s="140"/>
      <c r="P1514" s="103"/>
      <c r="Q1514" s="103"/>
      <c r="R1514" s="103"/>
      <c r="S1514" s="25"/>
      <c r="T1514" s="154"/>
      <c r="U1514" s="125"/>
      <c r="V1514" s="125"/>
      <c r="W1514" s="125"/>
      <c r="X1514" s="103"/>
      <c r="Y1514" s="113"/>
      <c r="Z1514" s="113"/>
      <c r="AA1514" s="113"/>
      <c r="AB1514" s="127"/>
      <c r="AC1514" s="127"/>
      <c r="AD1514" s="127"/>
      <c r="AE1514" s="127"/>
      <c r="AF1514" s="127"/>
      <c r="AG1514" s="127"/>
      <c r="AH1514" s="127"/>
      <c r="AI1514" s="127"/>
      <c r="AJ1514" s="127"/>
      <c r="AK1514" s="127"/>
      <c r="AL1514" s="127"/>
      <c r="AM1514" s="127"/>
      <c r="AN1514" s="127"/>
      <c r="AO1514" s="127"/>
      <c r="AP1514" s="127"/>
      <c r="AQ1514" s="127"/>
      <c r="AR1514" s="127"/>
      <c r="AS1514" s="127"/>
      <c r="AT1514" s="127"/>
      <c r="AU1514" s="127"/>
      <c r="AV1514" s="127"/>
      <c r="AW1514" s="127"/>
      <c r="AX1514" s="127"/>
    </row>
    <row r="1515" spans="1:50" x14ac:dyDescent="0.3">
      <c r="A1515" s="185"/>
      <c r="B1515" s="173"/>
      <c r="C1515" s="186"/>
      <c r="D1515" s="187"/>
      <c r="E1515" s="186"/>
      <c r="F1515" s="186"/>
      <c r="G1515" s="277"/>
      <c r="H1515" s="187"/>
      <c r="I1515" s="127"/>
      <c r="J1515" s="180"/>
      <c r="K1515" s="185"/>
      <c r="L1515" s="140"/>
      <c r="M1515" s="103"/>
      <c r="N1515" s="272"/>
      <c r="O1515" s="140"/>
      <c r="P1515" s="103"/>
      <c r="Q1515" s="103"/>
      <c r="R1515" s="103"/>
      <c r="S1515" s="25"/>
      <c r="T1515" s="154"/>
      <c r="U1515" s="125"/>
      <c r="V1515" s="125"/>
      <c r="W1515" s="125"/>
      <c r="X1515" s="103"/>
      <c r="Y1515" s="113"/>
      <c r="Z1515" s="113"/>
      <c r="AA1515" s="113"/>
      <c r="AB1515" s="127"/>
      <c r="AC1515" s="127"/>
      <c r="AD1515" s="127"/>
      <c r="AE1515" s="127"/>
      <c r="AF1515" s="127"/>
      <c r="AG1515" s="127"/>
      <c r="AH1515" s="127"/>
      <c r="AI1515" s="127"/>
      <c r="AJ1515" s="127"/>
      <c r="AK1515" s="127"/>
      <c r="AL1515" s="127"/>
      <c r="AM1515" s="127"/>
      <c r="AN1515" s="127"/>
      <c r="AO1515" s="127"/>
      <c r="AP1515" s="127"/>
      <c r="AQ1515" s="127"/>
      <c r="AR1515" s="127"/>
      <c r="AS1515" s="127"/>
      <c r="AT1515" s="127"/>
      <c r="AU1515" s="127"/>
      <c r="AV1515" s="127"/>
      <c r="AW1515" s="127"/>
      <c r="AX1515" s="127"/>
    </row>
    <row r="1516" spans="1:50" x14ac:dyDescent="0.3">
      <c r="A1516" s="185"/>
      <c r="B1516" s="173"/>
      <c r="C1516" s="186"/>
      <c r="D1516" s="187"/>
      <c r="E1516" s="186"/>
      <c r="F1516" s="186"/>
      <c r="G1516" s="277"/>
      <c r="H1516" s="187"/>
      <c r="I1516" s="127"/>
      <c r="J1516" s="180"/>
      <c r="K1516" s="185"/>
      <c r="L1516" s="140"/>
      <c r="M1516" s="103"/>
      <c r="N1516" s="103"/>
      <c r="O1516" s="140"/>
      <c r="P1516" s="103"/>
      <c r="Q1516" s="103"/>
      <c r="R1516" s="103"/>
      <c r="S1516" s="25"/>
      <c r="T1516" s="154"/>
      <c r="U1516" s="125"/>
      <c r="V1516" s="125"/>
      <c r="W1516" s="125"/>
      <c r="X1516" s="103"/>
      <c r="Y1516" s="113"/>
      <c r="Z1516" s="113"/>
      <c r="AA1516" s="113"/>
      <c r="AB1516" s="127"/>
      <c r="AC1516" s="127"/>
      <c r="AD1516" s="127"/>
      <c r="AE1516" s="127"/>
      <c r="AF1516" s="127"/>
      <c r="AG1516" s="127"/>
      <c r="AH1516" s="127"/>
      <c r="AI1516" s="127"/>
      <c r="AJ1516" s="127"/>
      <c r="AK1516" s="127"/>
      <c r="AL1516" s="127"/>
      <c r="AM1516" s="127"/>
      <c r="AN1516" s="127"/>
      <c r="AO1516" s="127"/>
      <c r="AP1516" s="127"/>
      <c r="AQ1516" s="127"/>
      <c r="AR1516" s="127"/>
      <c r="AS1516" s="127"/>
      <c r="AT1516" s="127"/>
      <c r="AU1516" s="127"/>
      <c r="AV1516" s="127"/>
      <c r="AW1516" s="127"/>
      <c r="AX1516" s="127"/>
    </row>
    <row r="1517" spans="1:50" x14ac:dyDescent="0.3">
      <c r="A1517" s="140"/>
      <c r="B1517" s="140"/>
      <c r="C1517" s="140"/>
      <c r="D1517" s="140"/>
      <c r="E1517" s="140"/>
      <c r="F1517" s="186"/>
      <c r="G1517" s="140"/>
      <c r="H1517" s="268"/>
      <c r="I1517" s="127"/>
      <c r="J1517" s="140"/>
      <c r="K1517" s="140"/>
      <c r="L1517" s="140"/>
      <c r="M1517" s="140"/>
      <c r="N1517" s="130"/>
      <c r="O1517" s="130"/>
      <c r="P1517" s="130"/>
      <c r="Q1517" s="130"/>
      <c r="R1517" s="103"/>
      <c r="S1517" s="140"/>
      <c r="T1517" s="140"/>
      <c r="U1517" s="125"/>
      <c r="V1517" s="125"/>
      <c r="W1517" s="125"/>
      <c r="X1517" s="140"/>
      <c r="Y1517" s="276"/>
      <c r="Z1517" s="113"/>
      <c r="AA1517" s="113"/>
      <c r="AB1517" s="127"/>
      <c r="AC1517" s="127"/>
      <c r="AD1517" s="127"/>
      <c r="AE1517" s="127"/>
      <c r="AF1517" s="127"/>
      <c r="AG1517" s="127"/>
      <c r="AH1517" s="127"/>
      <c r="AI1517" s="127"/>
      <c r="AJ1517" s="127"/>
      <c r="AK1517" s="127"/>
      <c r="AL1517" s="127"/>
      <c r="AM1517" s="127"/>
      <c r="AN1517" s="127"/>
      <c r="AO1517" s="127"/>
      <c r="AP1517" s="127"/>
      <c r="AQ1517" s="127"/>
      <c r="AR1517" s="127"/>
      <c r="AS1517" s="127"/>
      <c r="AT1517" s="127"/>
      <c r="AU1517" s="127"/>
      <c r="AV1517" s="127"/>
      <c r="AW1517" s="127"/>
      <c r="AX1517" s="127"/>
    </row>
    <row r="1518" spans="1:50" x14ac:dyDescent="0.3">
      <c r="A1518" s="170"/>
      <c r="B1518" s="170"/>
      <c r="C1518" s="134"/>
      <c r="D1518" s="134"/>
      <c r="E1518" s="134"/>
      <c r="F1518" s="186"/>
      <c r="G1518" s="134"/>
      <c r="H1518" s="157"/>
      <c r="I1518" s="127"/>
      <c r="J1518" s="141"/>
      <c r="K1518" s="141"/>
      <c r="L1518" s="141"/>
      <c r="M1518" s="141"/>
      <c r="N1518" s="141"/>
      <c r="O1518" s="141"/>
      <c r="P1518" s="141"/>
      <c r="Q1518" s="136"/>
      <c r="R1518" s="103"/>
      <c r="S1518" s="141"/>
      <c r="T1518" s="141"/>
      <c r="U1518" s="125"/>
      <c r="V1518" s="125"/>
      <c r="W1518" s="125"/>
      <c r="X1518" s="141"/>
      <c r="Y1518" s="279"/>
      <c r="Z1518" s="113"/>
      <c r="AA1518" s="113"/>
      <c r="AB1518" s="127"/>
      <c r="AC1518" s="127"/>
      <c r="AD1518" s="127"/>
      <c r="AE1518" s="127"/>
      <c r="AF1518" s="127"/>
      <c r="AG1518" s="127"/>
      <c r="AH1518" s="127"/>
      <c r="AI1518" s="127"/>
      <c r="AJ1518" s="127"/>
      <c r="AK1518" s="127"/>
      <c r="AL1518" s="127"/>
      <c r="AM1518" s="127"/>
      <c r="AN1518" s="127"/>
      <c r="AO1518" s="127"/>
      <c r="AP1518" s="127"/>
      <c r="AQ1518" s="127"/>
      <c r="AR1518" s="127"/>
      <c r="AS1518" s="127"/>
      <c r="AT1518" s="127"/>
      <c r="AU1518" s="127"/>
      <c r="AV1518" s="127"/>
      <c r="AW1518" s="127"/>
      <c r="AX1518" s="127"/>
    </row>
    <row r="1519" spans="1:50" x14ac:dyDescent="0.3">
      <c r="A1519" s="185"/>
      <c r="B1519" s="158"/>
      <c r="C1519" s="186"/>
      <c r="D1519" s="187"/>
      <c r="E1519" s="186"/>
      <c r="F1519" s="186"/>
      <c r="G1519" s="277"/>
      <c r="H1519" s="187"/>
      <c r="I1519" s="127"/>
      <c r="J1519" s="180"/>
      <c r="K1519" s="185"/>
      <c r="L1519" s="140"/>
      <c r="M1519" s="103"/>
      <c r="N1519" s="272"/>
      <c r="O1519" s="140"/>
      <c r="P1519" s="103"/>
      <c r="Q1519" s="103"/>
      <c r="R1519" s="103"/>
      <c r="S1519" s="95"/>
      <c r="T1519" s="154"/>
      <c r="U1519" s="125"/>
      <c r="V1519" s="125"/>
      <c r="W1519" s="125"/>
      <c r="X1519" s="103"/>
      <c r="Y1519" s="113"/>
      <c r="Z1519" s="113"/>
      <c r="AA1519" s="113"/>
      <c r="AB1519" s="127"/>
      <c r="AC1519" s="127"/>
      <c r="AD1519" s="127"/>
      <c r="AE1519" s="127"/>
      <c r="AF1519" s="127"/>
      <c r="AG1519" s="127"/>
      <c r="AH1519" s="127"/>
      <c r="AI1519" s="127"/>
      <c r="AJ1519" s="127"/>
      <c r="AK1519" s="127"/>
      <c r="AL1519" s="127"/>
      <c r="AM1519" s="127"/>
      <c r="AN1519" s="127"/>
      <c r="AO1519" s="127"/>
      <c r="AP1519" s="127"/>
      <c r="AQ1519" s="127"/>
      <c r="AR1519" s="127"/>
      <c r="AS1519" s="127"/>
      <c r="AT1519" s="127"/>
      <c r="AU1519" s="127"/>
      <c r="AV1519" s="127"/>
      <c r="AW1519" s="127"/>
      <c r="AX1519" s="127"/>
    </row>
    <row r="1520" spans="1:50" x14ac:dyDescent="0.3">
      <c r="A1520" s="185"/>
      <c r="B1520" s="158"/>
      <c r="C1520" s="186"/>
      <c r="D1520" s="187"/>
      <c r="E1520" s="186"/>
      <c r="F1520" s="186"/>
      <c r="G1520" s="277"/>
      <c r="H1520" s="187"/>
      <c r="I1520" s="127"/>
      <c r="J1520" s="180"/>
      <c r="K1520" s="185"/>
      <c r="L1520" s="140"/>
      <c r="M1520" s="103"/>
      <c r="N1520" s="272"/>
      <c r="O1520" s="140"/>
      <c r="P1520" s="103"/>
      <c r="Q1520" s="103"/>
      <c r="R1520" s="103"/>
      <c r="S1520" s="95"/>
      <c r="T1520" s="154"/>
      <c r="U1520" s="125"/>
      <c r="V1520" s="125"/>
      <c r="W1520" s="125"/>
      <c r="X1520" s="103"/>
      <c r="Y1520" s="113"/>
      <c r="Z1520" s="113"/>
      <c r="AA1520" s="113"/>
      <c r="AB1520" s="127"/>
      <c r="AC1520" s="127"/>
      <c r="AD1520" s="127"/>
      <c r="AE1520" s="127"/>
      <c r="AF1520" s="127"/>
      <c r="AG1520" s="127"/>
      <c r="AH1520" s="127"/>
      <c r="AI1520" s="127"/>
      <c r="AJ1520" s="127"/>
      <c r="AK1520" s="127"/>
      <c r="AL1520" s="127"/>
      <c r="AM1520" s="127"/>
      <c r="AN1520" s="127"/>
      <c r="AO1520" s="127"/>
      <c r="AP1520" s="127"/>
      <c r="AQ1520" s="127"/>
      <c r="AR1520" s="127"/>
      <c r="AS1520" s="127"/>
      <c r="AT1520" s="127"/>
      <c r="AU1520" s="127"/>
      <c r="AV1520" s="127"/>
      <c r="AW1520" s="127"/>
      <c r="AX1520" s="127"/>
    </row>
    <row r="1521" spans="1:50" x14ac:dyDescent="0.3">
      <c r="A1521" s="185"/>
      <c r="B1521" s="158"/>
      <c r="C1521" s="186"/>
      <c r="D1521" s="187"/>
      <c r="E1521" s="186"/>
      <c r="F1521" s="186"/>
      <c r="G1521" s="277"/>
      <c r="H1521" s="187"/>
      <c r="I1521" s="127"/>
      <c r="J1521" s="180"/>
      <c r="K1521" s="185"/>
      <c r="L1521" s="140"/>
      <c r="M1521" s="103"/>
      <c r="N1521" s="272"/>
      <c r="O1521" s="140"/>
      <c r="P1521" s="103"/>
      <c r="Q1521" s="103"/>
      <c r="R1521" s="103"/>
      <c r="S1521" s="95"/>
      <c r="T1521" s="154"/>
      <c r="U1521" s="125"/>
      <c r="V1521" s="125"/>
      <c r="W1521" s="125"/>
      <c r="X1521" s="103"/>
      <c r="Y1521" s="113"/>
      <c r="Z1521" s="113"/>
      <c r="AA1521" s="113"/>
      <c r="AB1521" s="127"/>
      <c r="AC1521" s="127"/>
      <c r="AD1521" s="127"/>
      <c r="AE1521" s="127"/>
      <c r="AF1521" s="127"/>
      <c r="AG1521" s="127"/>
      <c r="AH1521" s="127"/>
      <c r="AI1521" s="127"/>
      <c r="AJ1521" s="127"/>
      <c r="AK1521" s="127"/>
      <c r="AL1521" s="127"/>
      <c r="AM1521" s="127"/>
      <c r="AN1521" s="127"/>
      <c r="AO1521" s="127"/>
      <c r="AP1521" s="127"/>
      <c r="AQ1521" s="127"/>
      <c r="AR1521" s="127"/>
      <c r="AS1521" s="127"/>
      <c r="AT1521" s="127"/>
      <c r="AU1521" s="127"/>
      <c r="AV1521" s="127"/>
      <c r="AW1521" s="127"/>
      <c r="AX1521" s="127"/>
    </row>
    <row r="1522" spans="1:50" x14ac:dyDescent="0.3">
      <c r="A1522" s="185"/>
      <c r="B1522" s="158"/>
      <c r="C1522" s="186"/>
      <c r="D1522" s="187"/>
      <c r="E1522" s="186"/>
      <c r="F1522" s="186"/>
      <c r="G1522" s="277"/>
      <c r="H1522" s="187"/>
      <c r="I1522" s="127"/>
      <c r="J1522" s="180"/>
      <c r="K1522" s="185"/>
      <c r="L1522" s="140"/>
      <c r="M1522" s="103"/>
      <c r="N1522" s="272"/>
      <c r="O1522" s="140"/>
      <c r="P1522" s="103"/>
      <c r="Q1522" s="103"/>
      <c r="R1522" s="103"/>
      <c r="S1522" s="95"/>
      <c r="T1522" s="154"/>
      <c r="U1522" s="125"/>
      <c r="V1522" s="125"/>
      <c r="W1522" s="125"/>
      <c r="X1522" s="103"/>
      <c r="Y1522" s="113"/>
      <c r="Z1522" s="113"/>
      <c r="AA1522" s="113"/>
      <c r="AB1522" s="127"/>
      <c r="AC1522" s="127"/>
      <c r="AD1522" s="127"/>
      <c r="AE1522" s="127"/>
      <c r="AF1522" s="127"/>
      <c r="AG1522" s="127"/>
      <c r="AH1522" s="127"/>
      <c r="AI1522" s="127"/>
      <c r="AJ1522" s="127"/>
      <c r="AK1522" s="127"/>
      <c r="AL1522" s="127"/>
      <c r="AM1522" s="127"/>
      <c r="AN1522" s="127"/>
      <c r="AO1522" s="127"/>
      <c r="AP1522" s="127"/>
      <c r="AQ1522" s="127"/>
      <c r="AR1522" s="127"/>
      <c r="AS1522" s="127"/>
      <c r="AT1522" s="127"/>
      <c r="AU1522" s="127"/>
      <c r="AV1522" s="127"/>
      <c r="AW1522" s="127"/>
      <c r="AX1522" s="127"/>
    </row>
    <row r="1523" spans="1:50" x14ac:dyDescent="0.3">
      <c r="A1523" s="185"/>
      <c r="B1523" s="158"/>
      <c r="C1523" s="186"/>
      <c r="D1523" s="189"/>
      <c r="E1523" s="186"/>
      <c r="F1523" s="186"/>
      <c r="G1523" s="277"/>
      <c r="H1523" s="187"/>
      <c r="I1523" s="127"/>
      <c r="J1523" s="180"/>
      <c r="K1523" s="185"/>
      <c r="L1523" s="140"/>
      <c r="M1523" s="103"/>
      <c r="N1523" s="272"/>
      <c r="O1523" s="140"/>
      <c r="P1523" s="103"/>
      <c r="Q1523" s="103"/>
      <c r="R1523" s="103"/>
      <c r="S1523" s="25"/>
      <c r="T1523" s="154"/>
      <c r="U1523" s="125"/>
      <c r="V1523" s="125"/>
      <c r="W1523" s="125"/>
      <c r="X1523" s="103"/>
      <c r="Y1523" s="113"/>
      <c r="Z1523" s="113"/>
      <c r="AA1523" s="113"/>
      <c r="AB1523" s="127"/>
      <c r="AC1523" s="127"/>
      <c r="AD1523" s="127"/>
      <c r="AE1523" s="127"/>
      <c r="AF1523" s="127"/>
      <c r="AG1523" s="127"/>
      <c r="AH1523" s="127"/>
      <c r="AI1523" s="127"/>
      <c r="AJ1523" s="127"/>
      <c r="AK1523" s="127"/>
      <c r="AL1523" s="127"/>
      <c r="AM1523" s="127"/>
      <c r="AN1523" s="127"/>
      <c r="AO1523" s="127"/>
      <c r="AP1523" s="127"/>
      <c r="AQ1523" s="127"/>
      <c r="AR1523" s="127"/>
      <c r="AS1523" s="127"/>
      <c r="AT1523" s="127"/>
      <c r="AU1523" s="127"/>
      <c r="AV1523" s="127"/>
      <c r="AW1523" s="127"/>
      <c r="AX1523" s="127"/>
    </row>
    <row r="1524" spans="1:50" x14ac:dyDescent="0.3">
      <c r="A1524" s="185"/>
      <c r="B1524" s="158"/>
      <c r="C1524" s="186"/>
      <c r="D1524" s="189"/>
      <c r="E1524" s="186"/>
      <c r="F1524" s="186"/>
      <c r="G1524" s="277"/>
      <c r="H1524" s="187"/>
      <c r="I1524" s="127"/>
      <c r="J1524" s="180"/>
      <c r="K1524" s="185"/>
      <c r="L1524" s="140"/>
      <c r="M1524" s="103"/>
      <c r="N1524" s="272"/>
      <c r="O1524" s="140"/>
      <c r="P1524" s="103"/>
      <c r="Q1524" s="103"/>
      <c r="R1524" s="103"/>
      <c r="S1524" s="25"/>
      <c r="T1524" s="154"/>
      <c r="U1524" s="125"/>
      <c r="V1524" s="125"/>
      <c r="W1524" s="125"/>
      <c r="X1524" s="103"/>
      <c r="Y1524" s="113"/>
      <c r="Z1524" s="113"/>
      <c r="AA1524" s="113"/>
      <c r="AB1524" s="127"/>
      <c r="AC1524" s="127"/>
      <c r="AD1524" s="127"/>
      <c r="AE1524" s="127"/>
      <c r="AF1524" s="127"/>
      <c r="AG1524" s="127"/>
      <c r="AH1524" s="127"/>
      <c r="AI1524" s="127"/>
      <c r="AJ1524" s="127"/>
      <c r="AK1524" s="127"/>
      <c r="AL1524" s="127"/>
      <c r="AM1524" s="127"/>
      <c r="AN1524" s="127"/>
      <c r="AO1524" s="127"/>
      <c r="AP1524" s="127"/>
      <c r="AQ1524" s="127"/>
      <c r="AR1524" s="127"/>
      <c r="AS1524" s="127"/>
      <c r="AT1524" s="127"/>
      <c r="AU1524" s="127"/>
      <c r="AV1524" s="127"/>
      <c r="AW1524" s="127"/>
      <c r="AX1524" s="127"/>
    </row>
    <row r="1525" spans="1:50" x14ac:dyDescent="0.3">
      <c r="A1525" s="185"/>
      <c r="B1525" s="158"/>
      <c r="C1525" s="186"/>
      <c r="D1525" s="189"/>
      <c r="E1525" s="186"/>
      <c r="F1525" s="186"/>
      <c r="G1525" s="277"/>
      <c r="H1525" s="187"/>
      <c r="I1525" s="127"/>
      <c r="J1525" s="180"/>
      <c r="K1525" s="278"/>
      <c r="L1525" s="140"/>
      <c r="M1525" s="103"/>
      <c r="N1525" s="272"/>
      <c r="O1525" s="140"/>
      <c r="P1525" s="103"/>
      <c r="Q1525" s="103"/>
      <c r="R1525" s="103"/>
      <c r="S1525" s="25"/>
      <c r="T1525" s="154"/>
      <c r="U1525" s="125"/>
      <c r="V1525" s="125"/>
      <c r="W1525" s="125"/>
      <c r="X1525" s="103"/>
      <c r="Y1525" s="113"/>
      <c r="Z1525" s="113"/>
      <c r="AA1525" s="113"/>
      <c r="AB1525" s="127"/>
      <c r="AC1525" s="127"/>
      <c r="AD1525" s="127"/>
      <c r="AE1525" s="127"/>
      <c r="AF1525" s="127"/>
      <c r="AG1525" s="127"/>
      <c r="AH1525" s="127"/>
      <c r="AI1525" s="127"/>
      <c r="AJ1525" s="127"/>
      <c r="AK1525" s="127"/>
      <c r="AL1525" s="127"/>
      <c r="AM1525" s="127"/>
      <c r="AN1525" s="127"/>
      <c r="AO1525" s="127"/>
      <c r="AP1525" s="127"/>
      <c r="AQ1525" s="127"/>
      <c r="AR1525" s="127"/>
      <c r="AS1525" s="127"/>
      <c r="AT1525" s="127"/>
      <c r="AU1525" s="127"/>
      <c r="AV1525" s="127"/>
      <c r="AW1525" s="127"/>
      <c r="AX1525" s="127"/>
    </row>
    <row r="1526" spans="1:50" x14ac:dyDescent="0.3">
      <c r="A1526" s="185"/>
      <c r="B1526" s="158"/>
      <c r="C1526" s="186"/>
      <c r="D1526" s="189"/>
      <c r="E1526" s="186"/>
      <c r="F1526" s="186"/>
      <c r="G1526" s="186"/>
      <c r="H1526" s="187"/>
      <c r="I1526" s="127"/>
      <c r="J1526" s="180"/>
      <c r="K1526" s="278"/>
      <c r="L1526" s="140"/>
      <c r="M1526" s="103"/>
      <c r="N1526" s="272"/>
      <c r="O1526" s="140"/>
      <c r="P1526" s="103"/>
      <c r="Q1526" s="103"/>
      <c r="R1526" s="103"/>
      <c r="S1526" s="25"/>
      <c r="T1526" s="154"/>
      <c r="U1526" s="125"/>
      <c r="V1526" s="125"/>
      <c r="W1526" s="125"/>
      <c r="X1526" s="103"/>
      <c r="Y1526" s="113"/>
      <c r="Z1526" s="113"/>
      <c r="AA1526" s="113"/>
      <c r="AB1526" s="127"/>
      <c r="AC1526" s="127"/>
      <c r="AD1526" s="127"/>
      <c r="AE1526" s="127"/>
      <c r="AF1526" s="127"/>
      <c r="AG1526" s="127"/>
      <c r="AH1526" s="127"/>
      <c r="AI1526" s="127"/>
      <c r="AJ1526" s="127"/>
      <c r="AK1526" s="127"/>
      <c r="AL1526" s="127"/>
      <c r="AM1526" s="127"/>
      <c r="AN1526" s="127"/>
      <c r="AO1526" s="127"/>
      <c r="AP1526" s="127"/>
      <c r="AQ1526" s="127"/>
      <c r="AR1526" s="127"/>
      <c r="AS1526" s="127"/>
      <c r="AT1526" s="127"/>
      <c r="AU1526" s="127"/>
      <c r="AV1526" s="127"/>
      <c r="AW1526" s="127"/>
      <c r="AX1526" s="127"/>
    </row>
    <row r="1527" spans="1:50" x14ac:dyDescent="0.3">
      <c r="A1527" s="185"/>
      <c r="B1527" s="158"/>
      <c r="C1527" s="186"/>
      <c r="D1527" s="189"/>
      <c r="E1527" s="186"/>
      <c r="F1527" s="186"/>
      <c r="G1527" s="277"/>
      <c r="H1527" s="187"/>
      <c r="I1527" s="127"/>
      <c r="J1527" s="180"/>
      <c r="K1527" s="185"/>
      <c r="L1527" s="140"/>
      <c r="M1527" s="103"/>
      <c r="N1527" s="272"/>
      <c r="O1527" s="140"/>
      <c r="P1527" s="103"/>
      <c r="Q1527" s="103"/>
      <c r="R1527" s="103"/>
      <c r="S1527" s="25"/>
      <c r="T1527" s="154"/>
      <c r="U1527" s="125"/>
      <c r="V1527" s="125"/>
      <c r="W1527" s="125"/>
      <c r="X1527" s="103"/>
      <c r="Y1527" s="113"/>
      <c r="Z1527" s="113"/>
      <c r="AA1527" s="113"/>
      <c r="AB1527" s="127"/>
      <c r="AC1527" s="127"/>
      <c r="AD1527" s="127"/>
      <c r="AE1527" s="127"/>
      <c r="AF1527" s="127"/>
      <c r="AG1527" s="127"/>
      <c r="AH1527" s="127"/>
      <c r="AI1527" s="127"/>
      <c r="AJ1527" s="127"/>
      <c r="AK1527" s="127"/>
      <c r="AL1527" s="127"/>
      <c r="AM1527" s="127"/>
      <c r="AN1527" s="127"/>
      <c r="AO1527" s="127"/>
      <c r="AP1527" s="127"/>
      <c r="AQ1527" s="127"/>
      <c r="AR1527" s="127"/>
      <c r="AS1527" s="127"/>
      <c r="AT1527" s="127"/>
      <c r="AU1527" s="127"/>
      <c r="AV1527" s="127"/>
      <c r="AW1527" s="127"/>
      <c r="AX1527" s="127"/>
    </row>
    <row r="1528" spans="1:50" x14ac:dyDescent="0.3">
      <c r="A1528" s="185"/>
      <c r="B1528" s="158"/>
      <c r="C1528" s="186"/>
      <c r="D1528" s="189"/>
      <c r="E1528" s="186"/>
      <c r="F1528" s="186"/>
      <c r="G1528" s="277"/>
      <c r="H1528" s="187"/>
      <c r="I1528" s="127"/>
      <c r="J1528" s="180"/>
      <c r="K1528" s="185"/>
      <c r="L1528" s="140"/>
      <c r="M1528" s="103"/>
      <c r="N1528" s="272"/>
      <c r="O1528" s="140"/>
      <c r="P1528" s="103"/>
      <c r="Q1528" s="103"/>
      <c r="R1528" s="103"/>
      <c r="S1528" s="25"/>
      <c r="T1528" s="154"/>
      <c r="U1528" s="125"/>
      <c r="V1528" s="125"/>
      <c r="W1528" s="125"/>
      <c r="X1528" s="103"/>
      <c r="Y1528" s="113"/>
      <c r="Z1528" s="113"/>
      <c r="AA1528" s="113"/>
      <c r="AB1528" s="127"/>
      <c r="AC1528" s="127"/>
      <c r="AD1528" s="127"/>
      <c r="AE1528" s="127"/>
      <c r="AF1528" s="127"/>
      <c r="AG1528" s="127"/>
      <c r="AH1528" s="127"/>
      <c r="AI1528" s="127"/>
      <c r="AJ1528" s="127"/>
      <c r="AK1528" s="127"/>
      <c r="AL1528" s="127"/>
      <c r="AM1528" s="127"/>
      <c r="AN1528" s="127"/>
      <c r="AO1528" s="127"/>
      <c r="AP1528" s="127"/>
      <c r="AQ1528" s="127"/>
      <c r="AR1528" s="127"/>
      <c r="AS1528" s="127"/>
      <c r="AT1528" s="127"/>
      <c r="AU1528" s="127"/>
      <c r="AV1528" s="127"/>
      <c r="AW1528" s="127"/>
      <c r="AX1528" s="127"/>
    </row>
    <row r="1529" spans="1:50" x14ac:dyDescent="0.3">
      <c r="A1529" s="185"/>
      <c r="B1529" s="158"/>
      <c r="C1529" s="186"/>
      <c r="D1529" s="189"/>
      <c r="E1529" s="186"/>
      <c r="F1529" s="186"/>
      <c r="G1529" s="186"/>
      <c r="H1529" s="187"/>
      <c r="I1529" s="127"/>
      <c r="J1529" s="180"/>
      <c r="K1529" s="185"/>
      <c r="L1529" s="140"/>
      <c r="M1529" s="103"/>
      <c r="N1529" s="272"/>
      <c r="O1529" s="140"/>
      <c r="P1529" s="103"/>
      <c r="Q1529" s="103"/>
      <c r="R1529" s="103"/>
      <c r="S1529" s="25"/>
      <c r="T1529" s="154"/>
      <c r="U1529" s="125"/>
      <c r="V1529" s="125"/>
      <c r="W1529" s="125"/>
      <c r="X1529" s="103"/>
      <c r="Y1529" s="113"/>
      <c r="Z1529" s="113"/>
      <c r="AA1529" s="113"/>
      <c r="AB1529" s="127"/>
      <c r="AC1529" s="127"/>
      <c r="AD1529" s="127"/>
      <c r="AE1529" s="127"/>
      <c r="AF1529" s="127"/>
      <c r="AG1529" s="127"/>
      <c r="AH1529" s="127"/>
      <c r="AI1529" s="127"/>
      <c r="AJ1529" s="127"/>
      <c r="AK1529" s="127"/>
      <c r="AL1529" s="127"/>
      <c r="AM1529" s="127"/>
      <c r="AN1529" s="127"/>
      <c r="AO1529" s="127"/>
      <c r="AP1529" s="127"/>
      <c r="AQ1529" s="127"/>
      <c r="AR1529" s="127"/>
      <c r="AS1529" s="127"/>
      <c r="AT1529" s="127"/>
      <c r="AU1529" s="127"/>
      <c r="AV1529" s="127"/>
      <c r="AW1529" s="127"/>
      <c r="AX1529" s="127"/>
    </row>
    <row r="1530" spans="1:50" x14ac:dyDescent="0.3">
      <c r="A1530" s="185"/>
      <c r="B1530" s="158"/>
      <c r="C1530" s="186"/>
      <c r="D1530" s="189"/>
      <c r="E1530" s="186"/>
      <c r="F1530" s="186"/>
      <c r="G1530" s="277"/>
      <c r="H1530" s="187"/>
      <c r="I1530" s="127"/>
      <c r="J1530" s="180"/>
      <c r="K1530" s="185"/>
      <c r="L1530" s="140"/>
      <c r="M1530" s="103"/>
      <c r="N1530" s="272"/>
      <c r="O1530" s="140"/>
      <c r="P1530" s="103"/>
      <c r="Q1530" s="103"/>
      <c r="R1530" s="103"/>
      <c r="S1530" s="25"/>
      <c r="T1530" s="154"/>
      <c r="U1530" s="125"/>
      <c r="V1530" s="125"/>
      <c r="W1530" s="125"/>
      <c r="X1530" s="103"/>
      <c r="Y1530" s="113"/>
      <c r="Z1530" s="113"/>
      <c r="AA1530" s="113"/>
      <c r="AB1530" s="127"/>
      <c r="AC1530" s="127"/>
      <c r="AD1530" s="127"/>
      <c r="AE1530" s="127"/>
      <c r="AF1530" s="127"/>
      <c r="AG1530" s="127"/>
      <c r="AH1530" s="127"/>
      <c r="AI1530" s="127"/>
      <c r="AJ1530" s="127"/>
      <c r="AK1530" s="127"/>
      <c r="AL1530" s="127"/>
      <c r="AM1530" s="127"/>
      <c r="AN1530" s="127"/>
      <c r="AO1530" s="127"/>
      <c r="AP1530" s="127"/>
      <c r="AQ1530" s="127"/>
      <c r="AR1530" s="127"/>
      <c r="AS1530" s="127"/>
      <c r="AT1530" s="127"/>
      <c r="AU1530" s="127"/>
      <c r="AV1530" s="127"/>
      <c r="AW1530" s="127"/>
      <c r="AX1530" s="127"/>
    </row>
    <row r="1531" spans="1:50" x14ac:dyDescent="0.3">
      <c r="A1531" s="185"/>
      <c r="B1531" s="158"/>
      <c r="C1531" s="186"/>
      <c r="D1531" s="189"/>
      <c r="E1531" s="186"/>
      <c r="F1531" s="186"/>
      <c r="G1531" s="186"/>
      <c r="H1531" s="187"/>
      <c r="I1531" s="127"/>
      <c r="J1531" s="180"/>
      <c r="K1531" s="185"/>
      <c r="L1531" s="140"/>
      <c r="M1531" s="103"/>
      <c r="N1531" s="272"/>
      <c r="O1531" s="140"/>
      <c r="P1531" s="103"/>
      <c r="Q1531" s="103"/>
      <c r="R1531" s="103"/>
      <c r="S1531" s="25"/>
      <c r="T1531" s="154"/>
      <c r="U1531" s="125"/>
      <c r="V1531" s="125"/>
      <c r="W1531" s="125"/>
      <c r="X1531" s="103"/>
      <c r="Y1531" s="113"/>
      <c r="Z1531" s="113"/>
      <c r="AA1531" s="113"/>
      <c r="AB1531" s="127"/>
      <c r="AC1531" s="127"/>
      <c r="AD1531" s="127"/>
      <c r="AE1531" s="127"/>
      <c r="AF1531" s="127"/>
      <c r="AG1531" s="127"/>
      <c r="AH1531" s="127"/>
      <c r="AI1531" s="127"/>
      <c r="AJ1531" s="127"/>
      <c r="AK1531" s="127"/>
      <c r="AL1531" s="127"/>
      <c r="AM1531" s="127"/>
      <c r="AN1531" s="127"/>
      <c r="AO1531" s="127"/>
      <c r="AP1531" s="127"/>
      <c r="AQ1531" s="127"/>
      <c r="AR1531" s="127"/>
      <c r="AS1531" s="127"/>
      <c r="AT1531" s="127"/>
      <c r="AU1531" s="127"/>
      <c r="AV1531" s="127"/>
      <c r="AW1531" s="127"/>
      <c r="AX1531" s="127"/>
    </row>
    <row r="1532" spans="1:50" x14ac:dyDescent="0.3">
      <c r="A1532" s="185"/>
      <c r="B1532" s="158"/>
      <c r="C1532" s="186"/>
      <c r="D1532" s="189"/>
      <c r="E1532" s="186"/>
      <c r="F1532" s="186"/>
      <c r="G1532" s="277"/>
      <c r="H1532" s="187"/>
      <c r="I1532" s="127"/>
      <c r="J1532" s="180"/>
      <c r="K1532" s="185"/>
      <c r="L1532" s="140"/>
      <c r="M1532" s="103"/>
      <c r="N1532" s="103"/>
      <c r="O1532" s="140"/>
      <c r="P1532" s="137"/>
      <c r="Q1532" s="103"/>
      <c r="R1532" s="103"/>
      <c r="S1532" s="25"/>
      <c r="T1532" s="154"/>
      <c r="U1532" s="125"/>
      <c r="V1532" s="125"/>
      <c r="W1532" s="125"/>
      <c r="X1532" s="103"/>
      <c r="Y1532" s="113"/>
      <c r="Z1532" s="113"/>
      <c r="AA1532" s="113"/>
      <c r="AB1532" s="127"/>
      <c r="AC1532" s="127"/>
      <c r="AD1532" s="127"/>
      <c r="AE1532" s="127"/>
      <c r="AF1532" s="127"/>
      <c r="AG1532" s="127"/>
      <c r="AH1532" s="127"/>
      <c r="AI1532" s="127"/>
      <c r="AJ1532" s="127"/>
      <c r="AK1532" s="127"/>
      <c r="AL1532" s="127"/>
      <c r="AM1532" s="127"/>
      <c r="AN1532" s="127"/>
      <c r="AO1532" s="127"/>
      <c r="AP1532" s="127"/>
      <c r="AQ1532" s="127"/>
      <c r="AR1532" s="127"/>
      <c r="AS1532" s="127"/>
      <c r="AT1532" s="127"/>
      <c r="AU1532" s="127"/>
      <c r="AV1532" s="127"/>
      <c r="AW1532" s="127"/>
      <c r="AX1532" s="127"/>
    </row>
    <row r="1533" spans="1:50" x14ac:dyDescent="0.3">
      <c r="A1533" s="185"/>
      <c r="B1533" s="158"/>
      <c r="C1533" s="186"/>
      <c r="D1533" s="189"/>
      <c r="E1533" s="186"/>
      <c r="F1533" s="186"/>
      <c r="G1533" s="277"/>
      <c r="H1533" s="187"/>
      <c r="I1533" s="127"/>
      <c r="J1533" s="280"/>
      <c r="K1533" s="185"/>
      <c r="L1533" s="140"/>
      <c r="M1533" s="103"/>
      <c r="N1533" s="103"/>
      <c r="O1533" s="140"/>
      <c r="P1533" s="137"/>
      <c r="Q1533" s="103"/>
      <c r="R1533" s="103"/>
      <c r="S1533" s="25"/>
      <c r="T1533" s="154"/>
      <c r="U1533" s="125"/>
      <c r="V1533" s="125"/>
      <c r="W1533" s="125"/>
      <c r="X1533" s="103"/>
      <c r="Y1533" s="113"/>
      <c r="Z1533" s="113"/>
      <c r="AA1533" s="113"/>
      <c r="AB1533" s="127"/>
      <c r="AC1533" s="127"/>
      <c r="AD1533" s="127"/>
      <c r="AE1533" s="127"/>
      <c r="AF1533" s="127"/>
      <c r="AG1533" s="127"/>
      <c r="AH1533" s="127"/>
      <c r="AI1533" s="127"/>
      <c r="AJ1533" s="127"/>
      <c r="AK1533" s="127"/>
      <c r="AL1533" s="127"/>
      <c r="AM1533" s="127"/>
      <c r="AN1533" s="127"/>
      <c r="AO1533" s="127"/>
      <c r="AP1533" s="127"/>
      <c r="AQ1533" s="127"/>
      <c r="AR1533" s="127"/>
      <c r="AS1533" s="127"/>
      <c r="AT1533" s="127"/>
      <c r="AU1533" s="127"/>
      <c r="AV1533" s="127"/>
      <c r="AW1533" s="127"/>
      <c r="AX1533" s="127"/>
    </row>
    <row r="1534" spans="1:50" x14ac:dyDescent="0.3">
      <c r="A1534" s="185"/>
      <c r="B1534" s="158"/>
      <c r="C1534" s="186"/>
      <c r="D1534" s="189"/>
      <c r="E1534" s="186"/>
      <c r="F1534" s="186"/>
      <c r="G1534" s="186"/>
      <c r="H1534" s="187"/>
      <c r="I1534" s="127"/>
      <c r="J1534" s="180"/>
      <c r="K1534" s="185"/>
      <c r="L1534" s="140"/>
      <c r="M1534" s="103"/>
      <c r="N1534" s="272"/>
      <c r="O1534" s="140"/>
      <c r="P1534" s="103"/>
      <c r="Q1534" s="103"/>
      <c r="R1534" s="103"/>
      <c r="S1534" s="25"/>
      <c r="T1534" s="25"/>
      <c r="U1534" s="125"/>
      <c r="V1534" s="125"/>
      <c r="W1534" s="125"/>
      <c r="X1534" s="103"/>
      <c r="Y1534" s="113"/>
      <c r="Z1534" s="113"/>
      <c r="AA1534" s="113"/>
      <c r="AB1534" s="127"/>
      <c r="AC1534" s="127"/>
      <c r="AD1534" s="127"/>
      <c r="AE1534" s="127"/>
      <c r="AF1534" s="127"/>
      <c r="AG1534" s="127"/>
      <c r="AH1534" s="127"/>
      <c r="AI1534" s="127"/>
      <c r="AJ1534" s="127"/>
      <c r="AK1534" s="127"/>
      <c r="AL1534" s="127"/>
      <c r="AM1534" s="127"/>
      <c r="AN1534" s="127"/>
      <c r="AO1534" s="127"/>
      <c r="AP1534" s="127"/>
      <c r="AQ1534" s="127"/>
      <c r="AR1534" s="127"/>
      <c r="AS1534" s="127"/>
      <c r="AT1534" s="127"/>
      <c r="AU1534" s="127"/>
      <c r="AV1534" s="127"/>
      <c r="AW1534" s="127"/>
      <c r="AX1534" s="127"/>
    </row>
    <row r="1535" spans="1:50" x14ac:dyDescent="0.3">
      <c r="A1535" s="185"/>
      <c r="B1535" s="158"/>
      <c r="C1535" s="186"/>
      <c r="D1535" s="189"/>
      <c r="E1535" s="186"/>
      <c r="F1535" s="186"/>
      <c r="G1535" s="186"/>
      <c r="H1535" s="187"/>
      <c r="I1535" s="127"/>
      <c r="J1535" s="180"/>
      <c r="K1535" s="185"/>
      <c r="L1535" s="140"/>
      <c r="M1535" s="103"/>
      <c r="N1535" s="272"/>
      <c r="O1535" s="140"/>
      <c r="P1535" s="103"/>
      <c r="Q1535" s="103"/>
      <c r="R1535" s="103"/>
      <c r="S1535" s="25"/>
      <c r="T1535" s="25"/>
      <c r="U1535" s="125"/>
      <c r="V1535" s="125"/>
      <c r="W1535" s="125"/>
      <c r="X1535" s="103"/>
      <c r="Y1535" s="113"/>
      <c r="Z1535" s="113"/>
      <c r="AA1535" s="113"/>
      <c r="AB1535" s="127"/>
      <c r="AC1535" s="127"/>
      <c r="AD1535" s="127"/>
      <c r="AE1535" s="127"/>
      <c r="AF1535" s="127"/>
      <c r="AG1535" s="127"/>
      <c r="AH1535" s="127"/>
      <c r="AI1535" s="127"/>
      <c r="AJ1535" s="127"/>
      <c r="AK1535" s="127"/>
      <c r="AL1535" s="127"/>
      <c r="AM1535" s="127"/>
      <c r="AN1535" s="127"/>
      <c r="AO1535" s="127"/>
      <c r="AP1535" s="127"/>
      <c r="AQ1535" s="127"/>
      <c r="AR1535" s="127"/>
      <c r="AS1535" s="127"/>
      <c r="AT1535" s="127"/>
      <c r="AU1535" s="127"/>
      <c r="AV1535" s="127"/>
      <c r="AW1535" s="127"/>
      <c r="AX1535" s="127"/>
    </row>
    <row r="1536" spans="1:50" x14ac:dyDescent="0.3">
      <c r="A1536" s="185"/>
      <c r="B1536" s="158"/>
      <c r="C1536" s="186"/>
      <c r="D1536" s="187"/>
      <c r="E1536" s="186"/>
      <c r="F1536" s="186"/>
      <c r="G1536" s="277"/>
      <c r="H1536" s="187"/>
      <c r="I1536" s="127"/>
      <c r="J1536" s="180"/>
      <c r="K1536" s="185"/>
      <c r="L1536" s="140"/>
      <c r="M1536" s="103"/>
      <c r="N1536" s="272"/>
      <c r="O1536" s="140"/>
      <c r="P1536" s="103"/>
      <c r="Q1536" s="103"/>
      <c r="R1536" s="103"/>
      <c r="S1536" s="25"/>
      <c r="T1536" s="154"/>
      <c r="U1536" s="125"/>
      <c r="V1536" s="125"/>
      <c r="W1536" s="125"/>
      <c r="X1536" s="103"/>
      <c r="Y1536" s="113"/>
      <c r="Z1536" s="113"/>
      <c r="AA1536" s="113"/>
      <c r="AB1536" s="127"/>
      <c r="AC1536" s="127"/>
      <c r="AD1536" s="127"/>
      <c r="AE1536" s="127"/>
      <c r="AF1536" s="127"/>
      <c r="AG1536" s="127"/>
      <c r="AH1536" s="127"/>
      <c r="AI1536" s="127"/>
      <c r="AJ1536" s="127"/>
      <c r="AK1536" s="127"/>
      <c r="AL1536" s="127"/>
      <c r="AM1536" s="127"/>
      <c r="AN1536" s="127"/>
      <c r="AO1536" s="127"/>
      <c r="AP1536" s="127"/>
      <c r="AQ1536" s="127"/>
      <c r="AR1536" s="127"/>
      <c r="AS1536" s="127"/>
      <c r="AT1536" s="127"/>
      <c r="AU1536" s="127"/>
      <c r="AV1536" s="127"/>
      <c r="AW1536" s="127"/>
      <c r="AX1536" s="127"/>
    </row>
    <row r="1537" spans="1:50" x14ac:dyDescent="0.3">
      <c r="A1537" s="185"/>
      <c r="B1537" s="158"/>
      <c r="C1537" s="186"/>
      <c r="D1537" s="187"/>
      <c r="E1537" s="186"/>
      <c r="F1537" s="186"/>
      <c r="G1537" s="277"/>
      <c r="H1537" s="187"/>
      <c r="I1537" s="127"/>
      <c r="J1537" s="180"/>
      <c r="K1537" s="185"/>
      <c r="L1537" s="140"/>
      <c r="M1537" s="103"/>
      <c r="N1537" s="272"/>
      <c r="O1537" s="140"/>
      <c r="P1537" s="103"/>
      <c r="Q1537" s="103"/>
      <c r="R1537" s="103"/>
      <c r="S1537" s="25"/>
      <c r="T1537" s="154"/>
      <c r="U1537" s="125"/>
      <c r="V1537" s="125"/>
      <c r="W1537" s="125"/>
      <c r="X1537" s="103"/>
      <c r="Y1537" s="113"/>
      <c r="Z1537" s="113"/>
      <c r="AA1537" s="113"/>
      <c r="AB1537" s="127"/>
      <c r="AC1537" s="127"/>
      <c r="AD1537" s="127"/>
      <c r="AE1537" s="127"/>
      <c r="AF1537" s="127"/>
      <c r="AG1537" s="127"/>
      <c r="AH1537" s="127"/>
      <c r="AI1537" s="127"/>
      <c r="AJ1537" s="127"/>
      <c r="AK1537" s="127"/>
      <c r="AL1537" s="127"/>
      <c r="AM1537" s="127"/>
      <c r="AN1537" s="127"/>
      <c r="AO1537" s="127"/>
      <c r="AP1537" s="127"/>
      <c r="AQ1537" s="127"/>
      <c r="AR1537" s="127"/>
      <c r="AS1537" s="127"/>
      <c r="AT1537" s="127"/>
      <c r="AU1537" s="127"/>
      <c r="AV1537" s="127"/>
      <c r="AW1537" s="127"/>
      <c r="AX1537" s="127"/>
    </row>
    <row r="1538" spans="1:50" x14ac:dyDescent="0.3">
      <c r="A1538" s="185"/>
      <c r="B1538" s="158"/>
      <c r="C1538" s="186"/>
      <c r="D1538" s="187"/>
      <c r="E1538" s="186"/>
      <c r="F1538" s="186"/>
      <c r="G1538" s="277"/>
      <c r="H1538" s="187"/>
      <c r="I1538" s="127"/>
      <c r="J1538" s="180"/>
      <c r="K1538" s="185"/>
      <c r="L1538" s="140"/>
      <c r="M1538" s="103"/>
      <c r="N1538" s="272"/>
      <c r="O1538" s="140"/>
      <c r="P1538" s="103"/>
      <c r="Q1538" s="103"/>
      <c r="R1538" s="103"/>
      <c r="S1538" s="25"/>
      <c r="T1538" s="154"/>
      <c r="U1538" s="125"/>
      <c r="V1538" s="125"/>
      <c r="W1538" s="125"/>
      <c r="X1538" s="103"/>
      <c r="Y1538" s="113"/>
      <c r="Z1538" s="113"/>
      <c r="AA1538" s="113"/>
      <c r="AB1538" s="127"/>
      <c r="AC1538" s="127"/>
      <c r="AD1538" s="127"/>
      <c r="AE1538" s="127"/>
      <c r="AF1538" s="127"/>
      <c r="AG1538" s="127"/>
      <c r="AH1538" s="127"/>
      <c r="AI1538" s="127"/>
      <c r="AJ1538" s="127"/>
      <c r="AK1538" s="127"/>
      <c r="AL1538" s="127"/>
      <c r="AM1538" s="127"/>
      <c r="AN1538" s="127"/>
      <c r="AO1538" s="127"/>
      <c r="AP1538" s="127"/>
      <c r="AQ1538" s="127"/>
      <c r="AR1538" s="127"/>
      <c r="AS1538" s="127"/>
      <c r="AT1538" s="127"/>
      <c r="AU1538" s="127"/>
      <c r="AV1538" s="127"/>
      <c r="AW1538" s="127"/>
      <c r="AX1538" s="127"/>
    </row>
    <row r="1539" spans="1:50" x14ac:dyDescent="0.3">
      <c r="A1539" s="185"/>
      <c r="B1539" s="158"/>
      <c r="C1539" s="186"/>
      <c r="D1539" s="187"/>
      <c r="E1539" s="186"/>
      <c r="F1539" s="186"/>
      <c r="G1539" s="277"/>
      <c r="H1539" s="187"/>
      <c r="I1539" s="127"/>
      <c r="J1539" s="180"/>
      <c r="K1539" s="185"/>
      <c r="L1539" s="140"/>
      <c r="M1539" s="103"/>
      <c r="N1539" s="272"/>
      <c r="O1539" s="140"/>
      <c r="P1539" s="103"/>
      <c r="Q1539" s="103"/>
      <c r="R1539" s="103"/>
      <c r="S1539" s="25"/>
      <c r="T1539" s="154"/>
      <c r="U1539" s="125"/>
      <c r="V1539" s="125"/>
      <c r="W1539" s="125"/>
      <c r="X1539" s="103"/>
      <c r="Y1539" s="113"/>
      <c r="Z1539" s="113"/>
      <c r="AA1539" s="113"/>
      <c r="AB1539" s="127"/>
      <c r="AC1539" s="127"/>
      <c r="AD1539" s="127"/>
      <c r="AE1539" s="127"/>
      <c r="AF1539" s="127"/>
      <c r="AG1539" s="127"/>
      <c r="AH1539" s="127"/>
      <c r="AI1539" s="127"/>
      <c r="AJ1539" s="127"/>
      <c r="AK1539" s="127"/>
      <c r="AL1539" s="127"/>
      <c r="AM1539" s="127"/>
      <c r="AN1539" s="127"/>
      <c r="AO1539" s="127"/>
      <c r="AP1539" s="127"/>
      <c r="AQ1539" s="127"/>
      <c r="AR1539" s="127"/>
      <c r="AS1539" s="127"/>
      <c r="AT1539" s="127"/>
      <c r="AU1539" s="127"/>
      <c r="AV1539" s="127"/>
      <c r="AW1539" s="127"/>
      <c r="AX1539" s="127"/>
    </row>
    <row r="1540" spans="1:50" x14ac:dyDescent="0.3">
      <c r="A1540" s="185"/>
      <c r="B1540" s="158"/>
      <c r="C1540" s="186"/>
      <c r="D1540" s="187"/>
      <c r="E1540" s="186"/>
      <c r="F1540" s="186"/>
      <c r="G1540" s="277"/>
      <c r="H1540" s="187"/>
      <c r="I1540" s="127"/>
      <c r="J1540" s="180"/>
      <c r="K1540" s="185"/>
      <c r="L1540" s="140"/>
      <c r="M1540" s="103"/>
      <c r="N1540" s="272"/>
      <c r="O1540" s="140"/>
      <c r="P1540" s="103"/>
      <c r="Q1540" s="103"/>
      <c r="R1540" s="103"/>
      <c r="S1540" s="25"/>
      <c r="T1540" s="154"/>
      <c r="U1540" s="125"/>
      <c r="V1540" s="125"/>
      <c r="W1540" s="125"/>
      <c r="X1540" s="103"/>
      <c r="Y1540" s="113"/>
      <c r="Z1540" s="113"/>
      <c r="AA1540" s="113"/>
      <c r="AB1540" s="127"/>
      <c r="AC1540" s="127"/>
      <c r="AD1540" s="127"/>
      <c r="AE1540" s="127"/>
      <c r="AF1540" s="127"/>
      <c r="AG1540" s="127"/>
      <c r="AH1540" s="127"/>
      <c r="AI1540" s="127"/>
      <c r="AJ1540" s="127"/>
      <c r="AK1540" s="127"/>
      <c r="AL1540" s="127"/>
      <c r="AM1540" s="127"/>
      <c r="AN1540" s="127"/>
      <c r="AO1540" s="127"/>
      <c r="AP1540" s="127"/>
      <c r="AQ1540" s="127"/>
      <c r="AR1540" s="127"/>
      <c r="AS1540" s="127"/>
      <c r="AT1540" s="127"/>
      <c r="AU1540" s="127"/>
      <c r="AV1540" s="127"/>
      <c r="AW1540" s="127"/>
      <c r="AX1540" s="127"/>
    </row>
    <row r="1541" spans="1:50" x14ac:dyDescent="0.3">
      <c r="A1541" s="185"/>
      <c r="B1541" s="158"/>
      <c r="C1541" s="186"/>
      <c r="D1541" s="187"/>
      <c r="E1541" s="186"/>
      <c r="F1541" s="186"/>
      <c r="G1541" s="277"/>
      <c r="H1541" s="187"/>
      <c r="I1541" s="127"/>
      <c r="J1541" s="180"/>
      <c r="K1541" s="185"/>
      <c r="L1541" s="140"/>
      <c r="M1541" s="103"/>
      <c r="N1541" s="272"/>
      <c r="O1541" s="140"/>
      <c r="P1541" s="103"/>
      <c r="Q1541" s="103"/>
      <c r="R1541" s="103"/>
      <c r="S1541" s="25"/>
      <c r="T1541" s="154"/>
      <c r="U1541" s="125"/>
      <c r="V1541" s="125"/>
      <c r="W1541" s="125"/>
      <c r="X1541" s="103"/>
      <c r="Y1541" s="113"/>
      <c r="Z1541" s="113"/>
      <c r="AA1541" s="113"/>
      <c r="AB1541" s="127"/>
      <c r="AC1541" s="127"/>
      <c r="AD1541" s="127"/>
      <c r="AE1541" s="127"/>
      <c r="AF1541" s="127"/>
      <c r="AG1541" s="127"/>
      <c r="AH1541" s="127"/>
      <c r="AI1541" s="127"/>
      <c r="AJ1541" s="127"/>
      <c r="AK1541" s="127"/>
      <c r="AL1541" s="127"/>
      <c r="AM1541" s="127"/>
      <c r="AN1541" s="127"/>
      <c r="AO1541" s="127"/>
      <c r="AP1541" s="127"/>
      <c r="AQ1541" s="127"/>
      <c r="AR1541" s="127"/>
      <c r="AS1541" s="127"/>
      <c r="AT1541" s="127"/>
      <c r="AU1541" s="127"/>
      <c r="AV1541" s="127"/>
      <c r="AW1541" s="127"/>
      <c r="AX1541" s="127"/>
    </row>
    <row r="1542" spans="1:50" x14ac:dyDescent="0.3">
      <c r="A1542" s="185"/>
      <c r="B1542" s="158"/>
      <c r="C1542" s="186"/>
      <c r="D1542" s="187"/>
      <c r="E1542" s="186"/>
      <c r="F1542" s="186"/>
      <c r="G1542" s="277"/>
      <c r="H1542" s="187"/>
      <c r="I1542" s="127"/>
      <c r="J1542" s="180"/>
      <c r="K1542" s="185"/>
      <c r="L1542" s="140"/>
      <c r="M1542" s="103"/>
      <c r="N1542" s="272"/>
      <c r="O1542" s="140"/>
      <c r="P1542" s="103"/>
      <c r="Q1542" s="103"/>
      <c r="R1542" s="103"/>
      <c r="S1542" s="25"/>
      <c r="T1542" s="154"/>
      <c r="U1542" s="125"/>
      <c r="V1542" s="125"/>
      <c r="W1542" s="125"/>
      <c r="X1542" s="103"/>
      <c r="Y1542" s="113"/>
      <c r="Z1542" s="113"/>
      <c r="AA1542" s="113"/>
      <c r="AB1542" s="127"/>
      <c r="AC1542" s="127"/>
      <c r="AD1542" s="127"/>
      <c r="AE1542" s="127"/>
      <c r="AF1542" s="127"/>
      <c r="AG1542" s="127"/>
      <c r="AH1542" s="127"/>
      <c r="AI1542" s="127"/>
      <c r="AJ1542" s="127"/>
      <c r="AK1542" s="127"/>
      <c r="AL1542" s="127"/>
      <c r="AM1542" s="127"/>
      <c r="AN1542" s="127"/>
      <c r="AO1542" s="127"/>
      <c r="AP1542" s="127"/>
      <c r="AQ1542" s="127"/>
      <c r="AR1542" s="127"/>
      <c r="AS1542" s="127"/>
      <c r="AT1542" s="127"/>
      <c r="AU1542" s="127"/>
      <c r="AV1542" s="127"/>
      <c r="AW1542" s="127"/>
      <c r="AX1542" s="127"/>
    </row>
    <row r="1543" spans="1:50" x14ac:dyDescent="0.3">
      <c r="A1543" s="185"/>
      <c r="B1543" s="158"/>
      <c r="C1543" s="186"/>
      <c r="D1543" s="187"/>
      <c r="E1543" s="186"/>
      <c r="F1543" s="186"/>
      <c r="G1543" s="277"/>
      <c r="H1543" s="187"/>
      <c r="I1543" s="127"/>
      <c r="J1543" s="180"/>
      <c r="K1543" s="185"/>
      <c r="L1543" s="140"/>
      <c r="M1543" s="103"/>
      <c r="N1543" s="272"/>
      <c r="O1543" s="140"/>
      <c r="P1543" s="103"/>
      <c r="Q1543" s="103"/>
      <c r="R1543" s="103"/>
      <c r="S1543" s="25"/>
      <c r="T1543" s="154"/>
      <c r="U1543" s="125"/>
      <c r="V1543" s="125"/>
      <c r="W1543" s="125"/>
      <c r="X1543" s="103"/>
      <c r="Y1543" s="113"/>
      <c r="Z1543" s="113"/>
      <c r="AA1543" s="113"/>
      <c r="AB1543" s="127"/>
      <c r="AC1543" s="127"/>
      <c r="AD1543" s="127"/>
      <c r="AE1543" s="127"/>
      <c r="AF1543" s="127"/>
      <c r="AG1543" s="127"/>
      <c r="AH1543" s="127"/>
      <c r="AI1543" s="127"/>
      <c r="AJ1543" s="127"/>
      <c r="AK1543" s="127"/>
      <c r="AL1543" s="127"/>
      <c r="AM1543" s="127"/>
      <c r="AN1543" s="127"/>
      <c r="AO1543" s="127"/>
      <c r="AP1543" s="127"/>
      <c r="AQ1543" s="127"/>
      <c r="AR1543" s="127"/>
      <c r="AS1543" s="127"/>
      <c r="AT1543" s="127"/>
      <c r="AU1543" s="127"/>
      <c r="AV1543" s="127"/>
      <c r="AW1543" s="127"/>
      <c r="AX1543" s="127"/>
    </row>
    <row r="1544" spans="1:50" x14ac:dyDescent="0.3">
      <c r="A1544" s="185"/>
      <c r="B1544" s="158"/>
      <c r="C1544" s="186"/>
      <c r="D1544" s="187"/>
      <c r="E1544" s="186"/>
      <c r="F1544" s="186"/>
      <c r="G1544" s="277"/>
      <c r="H1544" s="187"/>
      <c r="I1544" s="127"/>
      <c r="J1544" s="180"/>
      <c r="K1544" s="185"/>
      <c r="L1544" s="140"/>
      <c r="M1544" s="103"/>
      <c r="N1544" s="272"/>
      <c r="O1544" s="140"/>
      <c r="P1544" s="103"/>
      <c r="Q1544" s="103"/>
      <c r="R1544" s="103"/>
      <c r="S1544" s="25"/>
      <c r="T1544" s="154"/>
      <c r="U1544" s="125"/>
      <c r="V1544" s="125"/>
      <c r="W1544" s="125"/>
      <c r="X1544" s="103"/>
      <c r="Y1544" s="113"/>
      <c r="Z1544" s="113"/>
      <c r="AA1544" s="113"/>
      <c r="AB1544" s="127"/>
      <c r="AC1544" s="127"/>
      <c r="AD1544" s="127"/>
      <c r="AE1544" s="127"/>
      <c r="AF1544" s="127"/>
      <c r="AG1544" s="127"/>
      <c r="AH1544" s="127"/>
      <c r="AI1544" s="127"/>
      <c r="AJ1544" s="127"/>
      <c r="AK1544" s="127"/>
      <c r="AL1544" s="127"/>
      <c r="AM1544" s="127"/>
      <c r="AN1544" s="127"/>
      <c r="AO1544" s="127"/>
      <c r="AP1544" s="127"/>
      <c r="AQ1544" s="127"/>
      <c r="AR1544" s="127"/>
      <c r="AS1544" s="127"/>
      <c r="AT1544" s="127"/>
      <c r="AU1544" s="127"/>
      <c r="AV1544" s="127"/>
      <c r="AW1544" s="127"/>
      <c r="AX1544" s="127"/>
    </row>
    <row r="1545" spans="1:50" x14ac:dyDescent="0.3">
      <c r="A1545" s="185"/>
      <c r="B1545" s="158"/>
      <c r="C1545" s="186"/>
      <c r="D1545" s="187"/>
      <c r="E1545" s="186"/>
      <c r="F1545" s="186"/>
      <c r="G1545" s="277"/>
      <c r="H1545" s="187"/>
      <c r="I1545" s="127"/>
      <c r="J1545" s="180"/>
      <c r="K1545" s="185"/>
      <c r="L1545" s="140"/>
      <c r="M1545" s="103"/>
      <c r="N1545" s="272"/>
      <c r="O1545" s="140"/>
      <c r="P1545" s="103"/>
      <c r="Q1545" s="103"/>
      <c r="R1545" s="103"/>
      <c r="S1545" s="25"/>
      <c r="T1545" s="154"/>
      <c r="U1545" s="125"/>
      <c r="V1545" s="125"/>
      <c r="W1545" s="125"/>
      <c r="X1545" s="103"/>
      <c r="Y1545" s="113"/>
      <c r="Z1545" s="113"/>
      <c r="AA1545" s="113"/>
      <c r="AB1545" s="127"/>
      <c r="AC1545" s="127"/>
      <c r="AD1545" s="127"/>
      <c r="AE1545" s="127"/>
      <c r="AF1545" s="127"/>
      <c r="AG1545" s="127"/>
      <c r="AH1545" s="127"/>
      <c r="AI1545" s="127"/>
      <c r="AJ1545" s="127"/>
      <c r="AK1545" s="127"/>
      <c r="AL1545" s="127"/>
      <c r="AM1545" s="127"/>
      <c r="AN1545" s="127"/>
      <c r="AO1545" s="127"/>
      <c r="AP1545" s="127"/>
      <c r="AQ1545" s="127"/>
      <c r="AR1545" s="127"/>
      <c r="AS1545" s="127"/>
      <c r="AT1545" s="127"/>
      <c r="AU1545" s="127"/>
      <c r="AV1545" s="127"/>
      <c r="AW1545" s="127"/>
      <c r="AX1545" s="127"/>
    </row>
    <row r="1546" spans="1:50" x14ac:dyDescent="0.3">
      <c r="A1546" s="185"/>
      <c r="B1546" s="158"/>
      <c r="C1546" s="186"/>
      <c r="D1546" s="187"/>
      <c r="E1546" s="186"/>
      <c r="F1546" s="186"/>
      <c r="G1546" s="277"/>
      <c r="H1546" s="187"/>
      <c r="I1546" s="127"/>
      <c r="J1546" s="180"/>
      <c r="K1546" s="185"/>
      <c r="L1546" s="140"/>
      <c r="M1546" s="103"/>
      <c r="N1546" s="272"/>
      <c r="O1546" s="140"/>
      <c r="P1546" s="103"/>
      <c r="Q1546" s="103"/>
      <c r="R1546" s="103"/>
      <c r="S1546" s="25"/>
      <c r="T1546" s="154"/>
      <c r="U1546" s="125"/>
      <c r="V1546" s="125"/>
      <c r="W1546" s="125"/>
      <c r="X1546" s="103"/>
      <c r="Y1546" s="113"/>
      <c r="Z1546" s="113"/>
      <c r="AA1546" s="113"/>
      <c r="AB1546" s="127"/>
      <c r="AC1546" s="127"/>
      <c r="AD1546" s="127"/>
      <c r="AE1546" s="127"/>
      <c r="AF1546" s="127"/>
      <c r="AG1546" s="127"/>
      <c r="AH1546" s="127"/>
      <c r="AI1546" s="127"/>
      <c r="AJ1546" s="127"/>
      <c r="AK1546" s="127"/>
      <c r="AL1546" s="127"/>
      <c r="AM1546" s="127"/>
      <c r="AN1546" s="127"/>
      <c r="AO1546" s="127"/>
      <c r="AP1546" s="127"/>
      <c r="AQ1546" s="127"/>
      <c r="AR1546" s="127"/>
      <c r="AS1546" s="127"/>
      <c r="AT1546" s="127"/>
      <c r="AU1546" s="127"/>
      <c r="AV1546" s="127"/>
      <c r="AW1546" s="127"/>
      <c r="AX1546" s="127"/>
    </row>
    <row r="1547" spans="1:50" x14ac:dyDescent="0.3">
      <c r="A1547" s="185"/>
      <c r="B1547" s="158"/>
      <c r="C1547" s="186"/>
      <c r="D1547" s="187"/>
      <c r="E1547" s="186"/>
      <c r="F1547" s="186"/>
      <c r="G1547" s="277"/>
      <c r="H1547" s="187"/>
      <c r="I1547" s="127"/>
      <c r="J1547" s="180"/>
      <c r="K1547" s="185"/>
      <c r="L1547" s="140"/>
      <c r="M1547" s="103"/>
      <c r="N1547" s="272"/>
      <c r="O1547" s="140"/>
      <c r="P1547" s="103"/>
      <c r="Q1547" s="103"/>
      <c r="R1547" s="103"/>
      <c r="S1547" s="25"/>
      <c r="T1547" s="154"/>
      <c r="U1547" s="125"/>
      <c r="V1547" s="125"/>
      <c r="W1547" s="125"/>
      <c r="X1547" s="103"/>
      <c r="Y1547" s="113"/>
      <c r="Z1547" s="113"/>
      <c r="AA1547" s="113"/>
      <c r="AB1547" s="127"/>
      <c r="AC1547" s="127"/>
      <c r="AD1547" s="127"/>
      <c r="AE1547" s="127"/>
      <c r="AF1547" s="127"/>
      <c r="AG1547" s="127"/>
      <c r="AH1547" s="127"/>
      <c r="AI1547" s="127"/>
      <c r="AJ1547" s="127"/>
      <c r="AK1547" s="127"/>
      <c r="AL1547" s="127"/>
      <c r="AM1547" s="127"/>
      <c r="AN1547" s="127"/>
      <c r="AO1547" s="127"/>
      <c r="AP1547" s="127"/>
      <c r="AQ1547" s="127"/>
      <c r="AR1547" s="127"/>
      <c r="AS1547" s="127"/>
      <c r="AT1547" s="127"/>
      <c r="AU1547" s="127"/>
      <c r="AV1547" s="127"/>
      <c r="AW1547" s="127"/>
      <c r="AX1547" s="127"/>
    </row>
    <row r="1548" spans="1:50" x14ac:dyDescent="0.3">
      <c r="A1548" s="185"/>
      <c r="B1548" s="158"/>
      <c r="C1548" s="186"/>
      <c r="D1548" s="187"/>
      <c r="E1548" s="186"/>
      <c r="F1548" s="186"/>
      <c r="G1548" s="277"/>
      <c r="H1548" s="187"/>
      <c r="I1548" s="127"/>
      <c r="J1548" s="180"/>
      <c r="K1548" s="185"/>
      <c r="L1548" s="140"/>
      <c r="M1548" s="103"/>
      <c r="N1548" s="272"/>
      <c r="O1548" s="140"/>
      <c r="P1548" s="103"/>
      <c r="Q1548" s="103"/>
      <c r="R1548" s="103"/>
      <c r="S1548" s="25"/>
      <c r="T1548" s="154"/>
      <c r="U1548" s="125"/>
      <c r="V1548" s="125"/>
      <c r="W1548" s="125"/>
      <c r="X1548" s="103"/>
      <c r="Y1548" s="113"/>
      <c r="Z1548" s="113"/>
      <c r="AA1548" s="113"/>
      <c r="AB1548" s="127"/>
      <c r="AC1548" s="127"/>
      <c r="AD1548" s="127"/>
      <c r="AE1548" s="127"/>
      <c r="AF1548" s="127"/>
      <c r="AG1548" s="127"/>
      <c r="AH1548" s="127"/>
      <c r="AI1548" s="127"/>
      <c r="AJ1548" s="127"/>
      <c r="AK1548" s="127"/>
      <c r="AL1548" s="127"/>
      <c r="AM1548" s="127"/>
      <c r="AN1548" s="127"/>
      <c r="AO1548" s="127"/>
      <c r="AP1548" s="127"/>
      <c r="AQ1548" s="127"/>
      <c r="AR1548" s="127"/>
      <c r="AS1548" s="127"/>
      <c r="AT1548" s="127"/>
      <c r="AU1548" s="127"/>
      <c r="AV1548" s="127"/>
      <c r="AW1548" s="127"/>
      <c r="AX1548" s="127"/>
    </row>
    <row r="1549" spans="1:50" x14ac:dyDescent="0.3">
      <c r="A1549" s="185"/>
      <c r="B1549" s="158"/>
      <c r="C1549" s="186"/>
      <c r="D1549" s="187"/>
      <c r="E1549" s="186"/>
      <c r="F1549" s="186"/>
      <c r="G1549" s="277"/>
      <c r="H1549" s="187"/>
      <c r="I1549" s="127"/>
      <c r="J1549" s="180"/>
      <c r="K1549" s="185"/>
      <c r="L1549" s="140"/>
      <c r="M1549" s="103"/>
      <c r="N1549" s="272"/>
      <c r="O1549" s="140"/>
      <c r="P1549" s="103"/>
      <c r="Q1549" s="103"/>
      <c r="R1549" s="103"/>
      <c r="S1549" s="25"/>
      <c r="T1549" s="154"/>
      <c r="U1549" s="125"/>
      <c r="V1549" s="125"/>
      <c r="W1549" s="125"/>
      <c r="X1549" s="103"/>
      <c r="Y1549" s="113"/>
      <c r="Z1549" s="113"/>
      <c r="AA1549" s="113"/>
      <c r="AB1549" s="127"/>
      <c r="AC1549" s="127"/>
      <c r="AD1549" s="127"/>
      <c r="AE1549" s="127"/>
      <c r="AF1549" s="127"/>
      <c r="AG1549" s="127"/>
      <c r="AH1549" s="127"/>
      <c r="AI1549" s="127"/>
      <c r="AJ1549" s="127"/>
      <c r="AK1549" s="127"/>
      <c r="AL1549" s="127"/>
      <c r="AM1549" s="127"/>
      <c r="AN1549" s="127"/>
      <c r="AO1549" s="127"/>
      <c r="AP1549" s="127"/>
      <c r="AQ1549" s="127"/>
      <c r="AR1549" s="127"/>
      <c r="AS1549" s="127"/>
      <c r="AT1549" s="127"/>
      <c r="AU1549" s="127"/>
      <c r="AV1549" s="127"/>
      <c r="AW1549" s="127"/>
      <c r="AX1549" s="127"/>
    </row>
    <row r="1550" spans="1:50" x14ac:dyDescent="0.3">
      <c r="A1550" s="185"/>
      <c r="B1550" s="158"/>
      <c r="C1550" s="186"/>
      <c r="D1550" s="187"/>
      <c r="E1550" s="186"/>
      <c r="F1550" s="186"/>
      <c r="G1550" s="277"/>
      <c r="H1550" s="187"/>
      <c r="I1550" s="127"/>
      <c r="J1550" s="180"/>
      <c r="K1550" s="185"/>
      <c r="L1550" s="140"/>
      <c r="M1550" s="103"/>
      <c r="N1550" s="272"/>
      <c r="O1550" s="140"/>
      <c r="P1550" s="103"/>
      <c r="Q1550" s="103"/>
      <c r="R1550" s="103"/>
      <c r="S1550" s="25"/>
      <c r="T1550" s="154"/>
      <c r="U1550" s="125"/>
      <c r="V1550" s="125"/>
      <c r="W1550" s="125"/>
      <c r="X1550" s="103"/>
      <c r="Y1550" s="113"/>
      <c r="Z1550" s="113"/>
      <c r="AA1550" s="113"/>
      <c r="AB1550" s="127"/>
      <c r="AC1550" s="127"/>
      <c r="AD1550" s="127"/>
      <c r="AE1550" s="127"/>
      <c r="AF1550" s="127"/>
      <c r="AG1550" s="127"/>
      <c r="AH1550" s="127"/>
      <c r="AI1550" s="127"/>
      <c r="AJ1550" s="127"/>
      <c r="AK1550" s="127"/>
      <c r="AL1550" s="127"/>
      <c r="AM1550" s="127"/>
      <c r="AN1550" s="127"/>
      <c r="AO1550" s="127"/>
      <c r="AP1550" s="127"/>
      <c r="AQ1550" s="127"/>
      <c r="AR1550" s="127"/>
      <c r="AS1550" s="127"/>
      <c r="AT1550" s="127"/>
      <c r="AU1550" s="127"/>
      <c r="AV1550" s="127"/>
      <c r="AW1550" s="127"/>
      <c r="AX1550" s="127"/>
    </row>
    <row r="1551" spans="1:50" x14ac:dyDescent="0.3">
      <c r="A1551" s="185"/>
      <c r="B1551" s="158"/>
      <c r="C1551" s="186"/>
      <c r="D1551" s="187"/>
      <c r="E1551" s="186"/>
      <c r="F1551" s="186"/>
      <c r="G1551" s="277"/>
      <c r="H1551" s="187"/>
      <c r="I1551" s="127"/>
      <c r="J1551" s="180"/>
      <c r="K1551" s="185"/>
      <c r="L1551" s="140"/>
      <c r="M1551" s="103"/>
      <c r="N1551" s="272"/>
      <c r="O1551" s="140"/>
      <c r="P1551" s="103"/>
      <c r="Q1551" s="103"/>
      <c r="R1551" s="103"/>
      <c r="S1551" s="25"/>
      <c r="T1551" s="154"/>
      <c r="U1551" s="125"/>
      <c r="V1551" s="125"/>
      <c r="W1551" s="125"/>
      <c r="X1551" s="103"/>
      <c r="Y1551" s="113"/>
      <c r="Z1551" s="113"/>
      <c r="AA1551" s="113"/>
      <c r="AB1551" s="127"/>
      <c r="AC1551" s="127"/>
      <c r="AD1551" s="127"/>
      <c r="AE1551" s="127"/>
      <c r="AF1551" s="127"/>
      <c r="AG1551" s="127"/>
      <c r="AH1551" s="127"/>
      <c r="AI1551" s="127"/>
      <c r="AJ1551" s="127"/>
      <c r="AK1551" s="127"/>
      <c r="AL1551" s="127"/>
      <c r="AM1551" s="127"/>
      <c r="AN1551" s="127"/>
      <c r="AO1551" s="127"/>
      <c r="AP1551" s="127"/>
      <c r="AQ1551" s="127"/>
      <c r="AR1551" s="127"/>
      <c r="AS1551" s="127"/>
      <c r="AT1551" s="127"/>
      <c r="AU1551" s="127"/>
      <c r="AV1551" s="127"/>
      <c r="AW1551" s="127"/>
      <c r="AX1551" s="127"/>
    </row>
    <row r="1552" spans="1:50" x14ac:dyDescent="0.3">
      <c r="A1552" s="185"/>
      <c r="B1552" s="158"/>
      <c r="C1552" s="186"/>
      <c r="D1552" s="187"/>
      <c r="E1552" s="186"/>
      <c r="F1552" s="186"/>
      <c r="G1552" s="277"/>
      <c r="H1552" s="187"/>
      <c r="I1552" s="127"/>
      <c r="J1552" s="180"/>
      <c r="K1552" s="185"/>
      <c r="L1552" s="140"/>
      <c r="M1552" s="103"/>
      <c r="N1552" s="272"/>
      <c r="O1552" s="140"/>
      <c r="P1552" s="103"/>
      <c r="Q1552" s="103"/>
      <c r="R1552" s="103"/>
      <c r="S1552" s="25"/>
      <c r="T1552" s="154"/>
      <c r="U1552" s="125"/>
      <c r="V1552" s="125"/>
      <c r="W1552" s="125"/>
      <c r="X1552" s="103"/>
      <c r="Y1552" s="113"/>
      <c r="Z1552" s="113"/>
      <c r="AA1552" s="113"/>
      <c r="AB1552" s="127"/>
      <c r="AC1552" s="127"/>
      <c r="AD1552" s="127"/>
      <c r="AE1552" s="127"/>
      <c r="AF1552" s="127"/>
      <c r="AG1552" s="127"/>
      <c r="AH1552" s="127"/>
      <c r="AI1552" s="127"/>
      <c r="AJ1552" s="127"/>
      <c r="AK1552" s="127"/>
      <c r="AL1552" s="127"/>
      <c r="AM1552" s="127"/>
      <c r="AN1552" s="127"/>
      <c r="AO1552" s="127"/>
      <c r="AP1552" s="127"/>
      <c r="AQ1552" s="127"/>
      <c r="AR1552" s="127"/>
      <c r="AS1552" s="127"/>
      <c r="AT1552" s="127"/>
      <c r="AU1552" s="127"/>
      <c r="AV1552" s="127"/>
      <c r="AW1552" s="127"/>
      <c r="AX1552" s="127"/>
    </row>
    <row r="1553" spans="1:50" x14ac:dyDescent="0.3">
      <c r="A1553" s="185"/>
      <c r="B1553" s="158"/>
      <c r="C1553" s="186"/>
      <c r="D1553" s="187"/>
      <c r="E1553" s="186"/>
      <c r="F1553" s="186"/>
      <c r="G1553" s="277"/>
      <c r="H1553" s="187"/>
      <c r="I1553" s="127"/>
      <c r="J1553" s="180"/>
      <c r="K1553" s="185"/>
      <c r="L1553" s="140"/>
      <c r="M1553" s="103"/>
      <c r="N1553" s="272"/>
      <c r="O1553" s="140"/>
      <c r="P1553" s="103"/>
      <c r="Q1553" s="103"/>
      <c r="R1553" s="103"/>
      <c r="S1553" s="25"/>
      <c r="T1553" s="154"/>
      <c r="U1553" s="125"/>
      <c r="V1553" s="125"/>
      <c r="W1553" s="125"/>
      <c r="X1553" s="103"/>
      <c r="Y1553" s="113"/>
      <c r="Z1553" s="113"/>
      <c r="AA1553" s="113"/>
      <c r="AB1553" s="127"/>
      <c r="AC1553" s="127"/>
      <c r="AD1553" s="127"/>
      <c r="AE1553" s="127"/>
      <c r="AF1553" s="127"/>
      <c r="AG1553" s="127"/>
      <c r="AH1553" s="127"/>
      <c r="AI1553" s="127"/>
      <c r="AJ1553" s="127"/>
      <c r="AK1553" s="127"/>
      <c r="AL1553" s="127"/>
      <c r="AM1553" s="127"/>
      <c r="AN1553" s="127"/>
      <c r="AO1553" s="127"/>
      <c r="AP1553" s="127"/>
      <c r="AQ1553" s="127"/>
      <c r="AR1553" s="127"/>
      <c r="AS1553" s="127"/>
      <c r="AT1553" s="127"/>
      <c r="AU1553" s="127"/>
      <c r="AV1553" s="127"/>
      <c r="AW1553" s="127"/>
      <c r="AX1553" s="127"/>
    </row>
    <row r="1554" spans="1:50" x14ac:dyDescent="0.3">
      <c r="A1554" s="185"/>
      <c r="B1554" s="158"/>
      <c r="C1554" s="186"/>
      <c r="D1554" s="187"/>
      <c r="E1554" s="186"/>
      <c r="F1554" s="186"/>
      <c r="G1554" s="277"/>
      <c r="H1554" s="187"/>
      <c r="I1554" s="127"/>
      <c r="J1554" s="180"/>
      <c r="K1554" s="185"/>
      <c r="L1554" s="140"/>
      <c r="M1554" s="103"/>
      <c r="N1554" s="272"/>
      <c r="O1554" s="140"/>
      <c r="P1554" s="103"/>
      <c r="Q1554" s="103"/>
      <c r="R1554" s="103"/>
      <c r="S1554" s="25"/>
      <c r="T1554" s="154"/>
      <c r="U1554" s="125"/>
      <c r="V1554" s="125"/>
      <c r="W1554" s="125"/>
      <c r="X1554" s="103"/>
      <c r="Y1554" s="113"/>
      <c r="Z1554" s="113"/>
      <c r="AA1554" s="113"/>
      <c r="AB1554" s="127"/>
      <c r="AC1554" s="127"/>
      <c r="AD1554" s="127"/>
      <c r="AE1554" s="127"/>
      <c r="AF1554" s="127"/>
      <c r="AG1554" s="127"/>
      <c r="AH1554" s="127"/>
      <c r="AI1554" s="127"/>
      <c r="AJ1554" s="127"/>
      <c r="AK1554" s="127"/>
      <c r="AL1554" s="127"/>
      <c r="AM1554" s="127"/>
      <c r="AN1554" s="127"/>
      <c r="AO1554" s="127"/>
      <c r="AP1554" s="127"/>
      <c r="AQ1554" s="127"/>
      <c r="AR1554" s="127"/>
      <c r="AS1554" s="127"/>
      <c r="AT1554" s="127"/>
      <c r="AU1554" s="127"/>
      <c r="AV1554" s="127"/>
      <c r="AW1554" s="127"/>
      <c r="AX1554" s="127"/>
    </row>
    <row r="1555" spans="1:50" x14ac:dyDescent="0.3">
      <c r="A1555" s="185"/>
      <c r="B1555" s="158"/>
      <c r="C1555" s="186"/>
      <c r="D1555" s="187"/>
      <c r="E1555" s="186"/>
      <c r="F1555" s="186"/>
      <c r="G1555" s="277"/>
      <c r="H1555" s="187"/>
      <c r="I1555" s="127"/>
      <c r="J1555" s="180"/>
      <c r="K1555" s="185"/>
      <c r="L1555" s="140"/>
      <c r="M1555" s="103"/>
      <c r="N1555" s="272"/>
      <c r="O1555" s="140"/>
      <c r="P1555" s="103"/>
      <c r="Q1555" s="103"/>
      <c r="R1555" s="103"/>
      <c r="S1555" s="25"/>
      <c r="T1555" s="154"/>
      <c r="U1555" s="125"/>
      <c r="V1555" s="125"/>
      <c r="W1555" s="125"/>
      <c r="X1555" s="103"/>
      <c r="Y1555" s="113"/>
      <c r="Z1555" s="113"/>
      <c r="AA1555" s="113"/>
      <c r="AB1555" s="127"/>
      <c r="AC1555" s="127"/>
      <c r="AD1555" s="127"/>
      <c r="AE1555" s="127"/>
      <c r="AF1555" s="127"/>
      <c r="AG1555" s="127"/>
      <c r="AH1555" s="127"/>
      <c r="AI1555" s="127"/>
      <c r="AJ1555" s="127"/>
      <c r="AK1555" s="127"/>
      <c r="AL1555" s="127"/>
      <c r="AM1555" s="127"/>
      <c r="AN1555" s="127"/>
      <c r="AO1555" s="127"/>
      <c r="AP1555" s="127"/>
      <c r="AQ1555" s="127"/>
      <c r="AR1555" s="127"/>
      <c r="AS1555" s="127"/>
      <c r="AT1555" s="127"/>
      <c r="AU1555" s="127"/>
      <c r="AV1555" s="127"/>
      <c r="AW1555" s="127"/>
      <c r="AX1555" s="127"/>
    </row>
    <row r="1556" spans="1:50" x14ac:dyDescent="0.3">
      <c r="A1556" s="185"/>
      <c r="B1556" s="158"/>
      <c r="C1556" s="186"/>
      <c r="D1556" s="187"/>
      <c r="E1556" s="186"/>
      <c r="F1556" s="186"/>
      <c r="G1556" s="277"/>
      <c r="H1556" s="187"/>
      <c r="I1556" s="127"/>
      <c r="J1556" s="180"/>
      <c r="K1556" s="185"/>
      <c r="L1556" s="140"/>
      <c r="M1556" s="103"/>
      <c r="N1556" s="272"/>
      <c r="O1556" s="140"/>
      <c r="P1556" s="103"/>
      <c r="Q1556" s="103"/>
      <c r="R1556" s="103"/>
      <c r="S1556" s="25"/>
      <c r="T1556" s="154"/>
      <c r="U1556" s="125"/>
      <c r="V1556" s="125"/>
      <c r="W1556" s="125"/>
      <c r="X1556" s="103"/>
      <c r="Y1556" s="113"/>
      <c r="Z1556" s="113"/>
      <c r="AA1556" s="113"/>
      <c r="AB1556" s="127"/>
      <c r="AC1556" s="127"/>
      <c r="AD1556" s="127"/>
      <c r="AE1556" s="127"/>
      <c r="AF1556" s="127"/>
      <c r="AG1556" s="127"/>
      <c r="AH1556" s="127"/>
      <c r="AI1556" s="127"/>
      <c r="AJ1556" s="127"/>
      <c r="AK1556" s="127"/>
      <c r="AL1556" s="127"/>
      <c r="AM1556" s="127"/>
      <c r="AN1556" s="127"/>
      <c r="AO1556" s="127"/>
      <c r="AP1556" s="127"/>
      <c r="AQ1556" s="127"/>
      <c r="AR1556" s="127"/>
      <c r="AS1556" s="127"/>
      <c r="AT1556" s="127"/>
      <c r="AU1556" s="127"/>
      <c r="AV1556" s="127"/>
      <c r="AW1556" s="127"/>
      <c r="AX1556" s="127"/>
    </row>
    <row r="1557" spans="1:50" x14ac:dyDescent="0.3">
      <c r="A1557" s="185"/>
      <c r="B1557" s="158"/>
      <c r="C1557" s="186"/>
      <c r="D1557" s="187"/>
      <c r="E1557" s="186"/>
      <c r="F1557" s="186"/>
      <c r="G1557" s="277"/>
      <c r="H1557" s="187"/>
      <c r="I1557" s="127"/>
      <c r="J1557" s="180"/>
      <c r="K1557" s="185"/>
      <c r="L1557" s="134"/>
      <c r="M1557" s="103"/>
      <c r="N1557" s="272"/>
      <c r="O1557" s="140"/>
      <c r="P1557" s="103"/>
      <c r="Q1557" s="103"/>
      <c r="R1557" s="103"/>
      <c r="S1557" s="25"/>
      <c r="T1557" s="154"/>
      <c r="U1557" s="125"/>
      <c r="V1557" s="125"/>
      <c r="W1557" s="125"/>
      <c r="X1557" s="25"/>
      <c r="Y1557" s="113"/>
      <c r="Z1557" s="113"/>
      <c r="AA1557" s="113"/>
      <c r="AB1557" s="127"/>
      <c r="AC1557" s="127"/>
      <c r="AD1557" s="127"/>
      <c r="AE1557" s="127"/>
      <c r="AF1557" s="127"/>
      <c r="AG1557" s="127"/>
      <c r="AH1557" s="127"/>
      <c r="AI1557" s="127"/>
      <c r="AJ1557" s="127"/>
      <c r="AK1557" s="127"/>
      <c r="AL1557" s="127"/>
      <c r="AM1557" s="127"/>
      <c r="AN1557" s="127"/>
      <c r="AO1557" s="127"/>
      <c r="AP1557" s="127"/>
      <c r="AQ1557" s="127"/>
      <c r="AR1557" s="127"/>
      <c r="AS1557" s="127"/>
      <c r="AT1557" s="127"/>
      <c r="AU1557" s="127"/>
      <c r="AV1557" s="127"/>
      <c r="AW1557" s="127"/>
      <c r="AX1557" s="127"/>
    </row>
    <row r="1558" spans="1:50" x14ac:dyDescent="0.3">
      <c r="A1558" s="185"/>
      <c r="B1558" s="158"/>
      <c r="C1558" s="186"/>
      <c r="D1558" s="187"/>
      <c r="E1558" s="186"/>
      <c r="F1558" s="186"/>
      <c r="G1558" s="277"/>
      <c r="H1558" s="187"/>
      <c r="I1558" s="127"/>
      <c r="J1558" s="280"/>
      <c r="K1558" s="185"/>
      <c r="L1558" s="134"/>
      <c r="M1558" s="103"/>
      <c r="N1558" s="272"/>
      <c r="O1558" s="140"/>
      <c r="P1558" s="103"/>
      <c r="Q1558" s="103"/>
      <c r="R1558" s="103"/>
      <c r="S1558" s="25"/>
      <c r="T1558" s="154"/>
      <c r="U1558" s="125"/>
      <c r="V1558" s="125"/>
      <c r="W1558" s="125"/>
      <c r="X1558" s="25"/>
      <c r="Y1558" s="127"/>
      <c r="Z1558" s="113"/>
      <c r="AA1558" s="113"/>
      <c r="AB1558" s="127"/>
      <c r="AC1558" s="127"/>
      <c r="AD1558" s="127"/>
      <c r="AE1558" s="127"/>
      <c r="AF1558" s="127"/>
      <c r="AG1558" s="127"/>
      <c r="AH1558" s="127"/>
      <c r="AI1558" s="127"/>
      <c r="AJ1558" s="127"/>
      <c r="AK1558" s="127"/>
      <c r="AL1558" s="127"/>
      <c r="AM1558" s="127"/>
      <c r="AN1558" s="127"/>
      <c r="AO1558" s="127"/>
      <c r="AP1558" s="127"/>
      <c r="AQ1558" s="127"/>
      <c r="AR1558" s="127"/>
      <c r="AS1558" s="127"/>
      <c r="AT1558" s="127"/>
      <c r="AU1558" s="127"/>
      <c r="AV1558" s="127"/>
      <c r="AW1558" s="127"/>
      <c r="AX1558" s="127"/>
    </row>
    <row r="1559" spans="1:50" x14ac:dyDescent="0.3">
      <c r="A1559" s="127"/>
      <c r="B1559" s="127"/>
      <c r="C1559" s="127"/>
      <c r="D1559" s="127"/>
      <c r="E1559" s="127"/>
      <c r="F1559" s="127"/>
      <c r="G1559" s="127"/>
      <c r="H1559" s="156"/>
      <c r="I1559" s="127"/>
      <c r="J1559" s="127"/>
      <c r="K1559" s="127"/>
      <c r="L1559" s="127"/>
      <c r="M1559" s="127"/>
      <c r="N1559" s="127"/>
      <c r="O1559" s="127"/>
      <c r="P1559" s="127"/>
      <c r="Q1559" s="135"/>
      <c r="R1559" s="135"/>
      <c r="S1559" s="127"/>
      <c r="T1559" s="127"/>
      <c r="U1559" s="135"/>
      <c r="V1559" s="135"/>
      <c r="W1559" s="135"/>
      <c r="X1559" s="127"/>
      <c r="Y1559" s="147"/>
      <c r="Z1559" s="127"/>
      <c r="AA1559" s="127"/>
      <c r="AB1559" s="127"/>
      <c r="AC1559" s="127"/>
      <c r="AD1559" s="127"/>
      <c r="AE1559" s="127"/>
      <c r="AF1559" s="127"/>
      <c r="AG1559" s="127"/>
      <c r="AH1559" s="127"/>
      <c r="AI1559" s="127"/>
      <c r="AJ1559" s="127"/>
      <c r="AK1559" s="127"/>
      <c r="AL1559" s="127"/>
      <c r="AM1559" s="127"/>
      <c r="AN1559" s="127"/>
      <c r="AO1559" s="127"/>
      <c r="AP1559" s="127"/>
      <c r="AQ1559" s="127"/>
      <c r="AR1559" s="127"/>
      <c r="AS1559" s="127"/>
      <c r="AT1559" s="127"/>
      <c r="AU1559" s="127"/>
      <c r="AV1559" s="127"/>
      <c r="AW1559" s="127"/>
      <c r="AX1559" s="127"/>
    </row>
    <row r="1560" spans="1:50" x14ac:dyDescent="0.3">
      <c r="A1560" s="127"/>
      <c r="B1560" s="127"/>
      <c r="C1560" s="127"/>
      <c r="D1560" s="127"/>
      <c r="E1560" s="127"/>
      <c r="F1560" s="127"/>
      <c r="G1560" s="127"/>
      <c r="H1560" s="156"/>
      <c r="I1560" s="127"/>
      <c r="J1560" s="127"/>
      <c r="K1560" s="127"/>
      <c r="L1560" s="127"/>
      <c r="M1560" s="127"/>
      <c r="N1560" s="127"/>
      <c r="O1560" s="127"/>
      <c r="P1560" s="103"/>
      <c r="Q1560" s="103"/>
      <c r="R1560" s="103"/>
      <c r="S1560" s="127"/>
      <c r="T1560" s="127"/>
      <c r="U1560" s="103"/>
      <c r="V1560" s="103"/>
      <c r="W1560" s="103"/>
      <c r="X1560" s="127"/>
      <c r="Y1560" s="147"/>
      <c r="Z1560" s="127"/>
      <c r="AA1560" s="127"/>
      <c r="AB1560" s="127"/>
      <c r="AC1560" s="127"/>
      <c r="AD1560" s="127"/>
      <c r="AE1560" s="127"/>
      <c r="AF1560" s="127"/>
      <c r="AG1560" s="127"/>
      <c r="AH1560" s="127"/>
      <c r="AI1560" s="127"/>
      <c r="AJ1560" s="127"/>
      <c r="AK1560" s="127"/>
      <c r="AL1560" s="127"/>
      <c r="AM1560" s="127"/>
      <c r="AN1560" s="127"/>
      <c r="AO1560" s="127"/>
      <c r="AP1560" s="127"/>
      <c r="AQ1560" s="127"/>
      <c r="AR1560" s="127"/>
      <c r="AS1560" s="127"/>
      <c r="AT1560" s="127"/>
      <c r="AU1560" s="127"/>
      <c r="AV1560" s="127"/>
      <c r="AW1560" s="127"/>
      <c r="AX1560" s="127"/>
    </row>
    <row r="1561" spans="1:50" x14ac:dyDescent="0.3">
      <c r="A1561" s="127"/>
      <c r="B1561" s="127"/>
      <c r="C1561" s="127"/>
      <c r="D1561" s="127"/>
      <c r="E1561" s="127"/>
      <c r="F1561" s="127"/>
      <c r="G1561" s="127"/>
      <c r="H1561" s="156"/>
      <c r="I1561" s="127"/>
      <c r="J1561" s="127"/>
      <c r="K1561" s="127"/>
      <c r="L1561" s="127"/>
      <c r="M1561" s="127"/>
      <c r="N1561" s="127"/>
      <c r="O1561" s="127"/>
      <c r="P1561" s="127"/>
      <c r="Q1561" s="135"/>
      <c r="R1561" s="135"/>
      <c r="S1561" s="127"/>
      <c r="T1561" s="127"/>
      <c r="U1561" s="135"/>
      <c r="V1561" s="135"/>
      <c r="W1561" s="135"/>
      <c r="X1561" s="127"/>
      <c r="Y1561" s="147"/>
      <c r="Z1561" s="127"/>
      <c r="AA1561" s="127"/>
      <c r="AB1561" s="127"/>
      <c r="AC1561" s="127"/>
      <c r="AD1561" s="127"/>
      <c r="AE1561" s="127"/>
      <c r="AF1561" s="127"/>
      <c r="AG1561" s="127"/>
      <c r="AH1561" s="127"/>
      <c r="AI1561" s="127"/>
      <c r="AJ1561" s="127"/>
      <c r="AK1561" s="127"/>
      <c r="AL1561" s="127"/>
      <c r="AM1561" s="127"/>
      <c r="AN1561" s="127"/>
      <c r="AO1561" s="127"/>
      <c r="AP1561" s="127"/>
      <c r="AQ1561" s="127"/>
      <c r="AR1561" s="127"/>
      <c r="AS1561" s="127"/>
      <c r="AT1561" s="127"/>
      <c r="AU1561" s="127"/>
      <c r="AV1561" s="127"/>
      <c r="AW1561" s="127"/>
      <c r="AX1561" s="127"/>
    </row>
    <row r="1562" spans="1:50" x14ac:dyDescent="0.3">
      <c r="A1562" s="127"/>
      <c r="B1562" s="127"/>
      <c r="C1562" s="127"/>
      <c r="D1562" s="127"/>
      <c r="E1562" s="127"/>
      <c r="F1562" s="127"/>
      <c r="G1562" s="127"/>
      <c r="H1562" s="156"/>
      <c r="I1562" s="127"/>
      <c r="J1562" s="127"/>
      <c r="K1562" s="127"/>
      <c r="L1562" s="127"/>
      <c r="M1562" s="127"/>
      <c r="N1562" s="127"/>
      <c r="O1562" s="127"/>
      <c r="P1562" s="127"/>
      <c r="Q1562" s="135"/>
      <c r="R1562" s="135"/>
      <c r="S1562" s="127"/>
      <c r="T1562" s="127"/>
      <c r="U1562" s="135"/>
      <c r="V1562" s="135"/>
      <c r="W1562" s="135"/>
      <c r="X1562" s="127"/>
      <c r="Y1562" s="147"/>
      <c r="Z1562" s="127"/>
      <c r="AA1562" s="127"/>
      <c r="AB1562" s="127"/>
      <c r="AC1562" s="127"/>
      <c r="AD1562" s="127"/>
      <c r="AE1562" s="127"/>
      <c r="AF1562" s="127"/>
      <c r="AG1562" s="127"/>
      <c r="AH1562" s="127"/>
      <c r="AI1562" s="127"/>
      <c r="AJ1562" s="127"/>
      <c r="AK1562" s="127"/>
      <c r="AL1562" s="127"/>
      <c r="AM1562" s="127"/>
      <c r="AN1562" s="127"/>
      <c r="AO1562" s="127"/>
      <c r="AP1562" s="127"/>
      <c r="AQ1562" s="127"/>
      <c r="AR1562" s="127"/>
      <c r="AS1562" s="127"/>
      <c r="AT1562" s="127"/>
      <c r="AU1562" s="127"/>
      <c r="AV1562" s="127"/>
      <c r="AW1562" s="127"/>
      <c r="AX1562" s="127"/>
    </row>
    <row r="1563" spans="1:50" x14ac:dyDescent="0.3">
      <c r="A1563" s="127"/>
      <c r="B1563" s="127"/>
      <c r="C1563" s="127"/>
      <c r="D1563" s="127"/>
      <c r="E1563" s="127"/>
      <c r="F1563" s="127"/>
      <c r="G1563" s="127"/>
      <c r="H1563" s="156"/>
      <c r="I1563" s="127"/>
      <c r="J1563" s="127"/>
      <c r="K1563" s="127"/>
      <c r="L1563" s="127"/>
      <c r="M1563" s="127"/>
      <c r="N1563" s="127"/>
      <c r="O1563" s="127"/>
      <c r="P1563" s="127"/>
      <c r="Q1563" s="135"/>
      <c r="R1563" s="135"/>
      <c r="S1563" s="127"/>
      <c r="T1563" s="127"/>
      <c r="U1563" s="135"/>
      <c r="V1563" s="135"/>
      <c r="W1563" s="135"/>
      <c r="X1563" s="127"/>
      <c r="Y1563" s="147"/>
      <c r="Z1563" s="127"/>
      <c r="AA1563" s="127"/>
      <c r="AB1563" s="127"/>
      <c r="AC1563" s="127"/>
      <c r="AD1563" s="127"/>
      <c r="AE1563" s="127"/>
      <c r="AF1563" s="127"/>
      <c r="AG1563" s="127"/>
      <c r="AH1563" s="127"/>
      <c r="AI1563" s="127"/>
      <c r="AJ1563" s="127"/>
      <c r="AK1563" s="127"/>
      <c r="AL1563" s="127"/>
      <c r="AM1563" s="127"/>
      <c r="AN1563" s="127"/>
      <c r="AO1563" s="127"/>
      <c r="AP1563" s="127"/>
      <c r="AQ1563" s="127"/>
      <c r="AR1563" s="127"/>
      <c r="AS1563" s="127"/>
      <c r="AT1563" s="127"/>
      <c r="AU1563" s="127"/>
      <c r="AV1563" s="127"/>
      <c r="AW1563" s="127"/>
      <c r="AX1563" s="127"/>
    </row>
    <row r="1564" spans="1:50" x14ac:dyDescent="0.3">
      <c r="A1564" s="127"/>
      <c r="B1564" s="127"/>
      <c r="C1564" s="127"/>
      <c r="D1564" s="127"/>
      <c r="E1564" s="127"/>
      <c r="F1564" s="127"/>
      <c r="G1564" s="127"/>
      <c r="H1564" s="156"/>
      <c r="I1564" s="127"/>
      <c r="J1564" s="127"/>
      <c r="K1564" s="127"/>
      <c r="L1564" s="127"/>
      <c r="M1564" s="127"/>
      <c r="N1564" s="127"/>
      <c r="O1564" s="127"/>
      <c r="P1564" s="127"/>
      <c r="Q1564" s="135"/>
      <c r="R1564" s="135"/>
      <c r="S1564" s="127"/>
      <c r="T1564" s="127"/>
      <c r="U1564" s="135"/>
      <c r="V1564" s="135"/>
      <c r="W1564" s="135"/>
      <c r="X1564" s="127"/>
      <c r="Y1564" s="147"/>
      <c r="Z1564" s="127"/>
      <c r="AA1564" s="127"/>
      <c r="AB1564" s="127"/>
      <c r="AC1564" s="127"/>
      <c r="AD1564" s="127"/>
      <c r="AE1564" s="127"/>
      <c r="AF1564" s="127"/>
      <c r="AG1564" s="127"/>
      <c r="AH1564" s="127"/>
      <c r="AI1564" s="127"/>
      <c r="AJ1564" s="127"/>
      <c r="AK1564" s="127"/>
      <c r="AL1564" s="127"/>
      <c r="AM1564" s="127"/>
      <c r="AN1564" s="127"/>
      <c r="AO1564" s="127"/>
      <c r="AP1564" s="127"/>
      <c r="AQ1564" s="127"/>
      <c r="AR1564" s="127"/>
      <c r="AS1564" s="127"/>
      <c r="AT1564" s="127"/>
      <c r="AU1564" s="127"/>
      <c r="AV1564" s="127"/>
      <c r="AW1564" s="127"/>
      <c r="AX1564" s="127"/>
    </row>
    <row r="1565" spans="1:50" x14ac:dyDescent="0.3">
      <c r="A1565" s="127"/>
      <c r="B1565" s="127"/>
      <c r="C1565" s="127"/>
      <c r="D1565" s="127"/>
      <c r="E1565" s="127"/>
      <c r="F1565" s="127"/>
      <c r="G1565" s="127"/>
      <c r="H1565" s="156"/>
      <c r="I1565" s="127"/>
      <c r="J1565" s="127"/>
      <c r="K1565" s="127"/>
      <c r="L1565" s="127"/>
      <c r="M1565" s="127"/>
      <c r="N1565" s="127"/>
      <c r="O1565" s="127"/>
      <c r="P1565" s="127"/>
      <c r="Q1565" s="135"/>
      <c r="R1565" s="135"/>
      <c r="S1565" s="127"/>
      <c r="T1565" s="127"/>
      <c r="U1565" s="135"/>
      <c r="V1565" s="135"/>
      <c r="W1565" s="135"/>
      <c r="X1565" s="127"/>
      <c r="Y1565" s="147"/>
      <c r="Z1565" s="127"/>
      <c r="AA1565" s="127"/>
      <c r="AB1565" s="127"/>
      <c r="AC1565" s="127"/>
      <c r="AD1565" s="127"/>
      <c r="AE1565" s="127"/>
      <c r="AF1565" s="127"/>
      <c r="AG1565" s="127"/>
      <c r="AH1565" s="127"/>
      <c r="AI1565" s="127"/>
      <c r="AJ1565" s="127"/>
      <c r="AK1565" s="127"/>
      <c r="AL1565" s="127"/>
      <c r="AM1565" s="127"/>
      <c r="AN1565" s="127"/>
      <c r="AO1565" s="127"/>
      <c r="AP1565" s="127"/>
      <c r="AQ1565" s="127"/>
      <c r="AR1565" s="127"/>
      <c r="AS1565" s="127"/>
      <c r="AT1565" s="127"/>
      <c r="AU1565" s="127"/>
      <c r="AV1565" s="127"/>
      <c r="AW1565" s="127"/>
      <c r="AX1565" s="127"/>
    </row>
    <row r="1566" spans="1:50" x14ac:dyDescent="0.3">
      <c r="A1566" s="127"/>
      <c r="B1566" s="127"/>
      <c r="C1566" s="127"/>
      <c r="D1566" s="127"/>
      <c r="E1566" s="127"/>
      <c r="F1566" s="127"/>
      <c r="G1566" s="127"/>
      <c r="H1566" s="156"/>
      <c r="I1566" s="127"/>
      <c r="J1566" s="127"/>
      <c r="K1566" s="127"/>
      <c r="L1566" s="127"/>
      <c r="M1566" s="127"/>
      <c r="N1566" s="127"/>
      <c r="O1566" s="127"/>
      <c r="P1566" s="127"/>
      <c r="Q1566" s="135"/>
      <c r="R1566" s="135"/>
      <c r="S1566" s="127"/>
      <c r="T1566" s="127"/>
      <c r="U1566" s="135"/>
      <c r="V1566" s="135"/>
      <c r="W1566" s="135"/>
      <c r="X1566" s="127"/>
      <c r="Y1566" s="147"/>
      <c r="Z1566" s="127"/>
      <c r="AA1566" s="127"/>
      <c r="AB1566" s="127"/>
      <c r="AC1566" s="127"/>
      <c r="AD1566" s="127"/>
      <c r="AE1566" s="127"/>
      <c r="AF1566" s="127"/>
      <c r="AG1566" s="127"/>
      <c r="AH1566" s="127"/>
      <c r="AI1566" s="127"/>
      <c r="AJ1566" s="127"/>
      <c r="AK1566" s="127"/>
      <c r="AL1566" s="127"/>
      <c r="AM1566" s="127"/>
      <c r="AN1566" s="127"/>
      <c r="AO1566" s="127"/>
      <c r="AP1566" s="127"/>
      <c r="AQ1566" s="127"/>
      <c r="AR1566" s="127"/>
      <c r="AS1566" s="127"/>
      <c r="AT1566" s="127"/>
      <c r="AU1566" s="127"/>
      <c r="AV1566" s="127"/>
      <c r="AW1566" s="127"/>
      <c r="AX1566" s="127"/>
    </row>
    <row r="1567" spans="1:50" x14ac:dyDescent="0.3">
      <c r="A1567" s="127"/>
      <c r="B1567" s="127"/>
      <c r="C1567" s="127"/>
      <c r="D1567" s="127"/>
      <c r="E1567" s="127"/>
      <c r="F1567" s="127"/>
      <c r="G1567" s="127"/>
      <c r="H1567" s="156"/>
      <c r="I1567" s="127"/>
      <c r="J1567" s="127"/>
      <c r="K1567" s="127"/>
      <c r="L1567" s="127"/>
      <c r="M1567" s="127"/>
      <c r="N1567" s="127"/>
      <c r="O1567" s="127"/>
      <c r="P1567" s="127"/>
      <c r="Q1567" s="135"/>
      <c r="R1567" s="135"/>
      <c r="S1567" s="127"/>
      <c r="T1567" s="127"/>
      <c r="U1567" s="135"/>
      <c r="V1567" s="135"/>
      <c r="W1567" s="135"/>
      <c r="X1567" s="127"/>
      <c r="Y1567" s="147"/>
      <c r="Z1567" s="127"/>
      <c r="AA1567" s="127"/>
      <c r="AB1567" s="127"/>
      <c r="AC1567" s="127"/>
      <c r="AD1567" s="127"/>
      <c r="AE1567" s="127"/>
      <c r="AF1567" s="127"/>
      <c r="AG1567" s="127"/>
      <c r="AH1567" s="127"/>
      <c r="AI1567" s="127"/>
      <c r="AJ1567" s="127"/>
      <c r="AK1567" s="127"/>
      <c r="AL1567" s="127"/>
      <c r="AM1567" s="127"/>
      <c r="AN1567" s="127"/>
      <c r="AO1567" s="127"/>
      <c r="AP1567" s="127"/>
      <c r="AQ1567" s="127"/>
      <c r="AR1567" s="127"/>
      <c r="AS1567" s="127"/>
      <c r="AT1567" s="127"/>
      <c r="AU1567" s="127"/>
      <c r="AV1567" s="127"/>
      <c r="AW1567" s="127"/>
      <c r="AX1567" s="127"/>
    </row>
    <row r="1568" spans="1:50" x14ac:dyDescent="0.3">
      <c r="A1568" s="127"/>
      <c r="B1568" s="127"/>
      <c r="C1568" s="127"/>
      <c r="D1568" s="127"/>
      <c r="E1568" s="127"/>
      <c r="F1568" s="127"/>
      <c r="G1568" s="127"/>
      <c r="H1568" s="156"/>
      <c r="I1568" s="127"/>
      <c r="J1568" s="127"/>
      <c r="K1568" s="127"/>
      <c r="L1568" s="127"/>
      <c r="M1568" s="127"/>
      <c r="N1568" s="127"/>
      <c r="O1568" s="127"/>
      <c r="P1568" s="127"/>
      <c r="Q1568" s="135"/>
      <c r="R1568" s="135"/>
      <c r="S1568" s="127"/>
      <c r="T1568" s="127"/>
      <c r="U1568" s="135"/>
      <c r="V1568" s="135"/>
      <c r="W1568" s="135"/>
      <c r="X1568" s="127"/>
      <c r="Y1568" s="147"/>
      <c r="Z1568" s="127"/>
      <c r="AA1568" s="127"/>
      <c r="AB1568" s="127"/>
      <c r="AC1568" s="127"/>
      <c r="AD1568" s="127"/>
      <c r="AE1568" s="127"/>
      <c r="AF1568" s="127"/>
      <c r="AG1568" s="127"/>
      <c r="AH1568" s="127"/>
      <c r="AI1568" s="127"/>
      <c r="AJ1568" s="127"/>
      <c r="AK1568" s="127"/>
      <c r="AL1568" s="127"/>
      <c r="AM1568" s="127"/>
      <c r="AN1568" s="127"/>
      <c r="AO1568" s="127"/>
      <c r="AP1568" s="127"/>
      <c r="AQ1568" s="127"/>
      <c r="AR1568" s="127"/>
      <c r="AS1568" s="127"/>
      <c r="AT1568" s="127"/>
      <c r="AU1568" s="127"/>
      <c r="AV1568" s="127"/>
      <c r="AW1568" s="127"/>
      <c r="AX1568" s="127"/>
    </row>
    <row r="1569" spans="1:50" x14ac:dyDescent="0.3">
      <c r="A1569" s="127"/>
      <c r="B1569" s="127"/>
      <c r="C1569" s="127"/>
      <c r="D1569" s="127"/>
      <c r="E1569" s="127"/>
      <c r="F1569" s="127"/>
      <c r="G1569" s="127"/>
      <c r="H1569" s="156"/>
      <c r="I1569" s="127"/>
      <c r="J1569" s="127"/>
      <c r="K1569" s="127"/>
      <c r="L1569" s="127"/>
      <c r="M1569" s="127"/>
      <c r="N1569" s="127"/>
      <c r="O1569" s="127"/>
      <c r="P1569" s="127"/>
      <c r="Q1569" s="135"/>
      <c r="R1569" s="135"/>
      <c r="S1569" s="127"/>
      <c r="T1569" s="127"/>
      <c r="U1569" s="135"/>
      <c r="V1569" s="135"/>
      <c r="W1569" s="135"/>
      <c r="X1569" s="127"/>
      <c r="Y1569" s="147"/>
      <c r="Z1569" s="127"/>
      <c r="AA1569" s="127"/>
      <c r="AB1569" s="127"/>
      <c r="AC1569" s="127"/>
      <c r="AD1569" s="127"/>
      <c r="AE1569" s="127"/>
      <c r="AF1569" s="127"/>
      <c r="AG1569" s="127"/>
      <c r="AH1569" s="127"/>
      <c r="AI1569" s="127"/>
      <c r="AJ1569" s="127"/>
      <c r="AK1569" s="127"/>
      <c r="AL1569" s="127"/>
      <c r="AM1569" s="127"/>
      <c r="AN1569" s="127"/>
      <c r="AO1569" s="127"/>
      <c r="AP1569" s="127"/>
      <c r="AQ1569" s="127"/>
      <c r="AR1569" s="127"/>
      <c r="AS1569" s="127"/>
      <c r="AT1569" s="127"/>
      <c r="AU1569" s="127"/>
      <c r="AV1569" s="127"/>
      <c r="AW1569" s="127"/>
      <c r="AX1569" s="127"/>
    </row>
    <row r="1570" spans="1:50" x14ac:dyDescent="0.3">
      <c r="A1570" s="127"/>
      <c r="B1570" s="127"/>
      <c r="C1570" s="127"/>
      <c r="D1570" s="127"/>
      <c r="E1570" s="127"/>
      <c r="F1570" s="127"/>
      <c r="G1570" s="127"/>
      <c r="H1570" s="156"/>
      <c r="I1570" s="127"/>
      <c r="J1570" s="127"/>
      <c r="K1570" s="127"/>
      <c r="L1570" s="127"/>
      <c r="M1570" s="127"/>
      <c r="N1570" s="127"/>
      <c r="O1570" s="127"/>
      <c r="P1570" s="127"/>
      <c r="Q1570" s="135"/>
      <c r="R1570" s="135"/>
      <c r="S1570" s="127"/>
      <c r="T1570" s="127"/>
      <c r="U1570" s="135"/>
      <c r="V1570" s="135"/>
      <c r="W1570" s="135"/>
      <c r="X1570" s="127"/>
      <c r="Y1570" s="147"/>
      <c r="Z1570" s="127"/>
      <c r="AA1570" s="127"/>
      <c r="AB1570" s="127"/>
      <c r="AC1570" s="127"/>
      <c r="AD1570" s="127"/>
      <c r="AE1570" s="127"/>
      <c r="AF1570" s="127"/>
      <c r="AG1570" s="127"/>
      <c r="AH1570" s="127"/>
      <c r="AI1570" s="127"/>
      <c r="AJ1570" s="127"/>
      <c r="AK1570" s="127"/>
      <c r="AL1570" s="127"/>
      <c r="AM1570" s="127"/>
      <c r="AN1570" s="127"/>
      <c r="AO1570" s="127"/>
      <c r="AP1570" s="127"/>
      <c r="AQ1570" s="127"/>
      <c r="AR1570" s="127"/>
      <c r="AS1570" s="127"/>
      <c r="AT1570" s="127"/>
      <c r="AU1570" s="127"/>
      <c r="AV1570" s="127"/>
      <c r="AW1570" s="127"/>
      <c r="AX1570" s="127"/>
    </row>
    <row r="1571" spans="1:50" x14ac:dyDescent="0.3">
      <c r="A1571" s="127"/>
      <c r="B1571" s="127"/>
      <c r="C1571" s="127"/>
      <c r="D1571" s="127"/>
      <c r="E1571" s="127"/>
      <c r="F1571" s="127"/>
      <c r="G1571" s="127"/>
      <c r="H1571" s="156"/>
      <c r="I1571" s="127"/>
      <c r="J1571" s="127"/>
      <c r="K1571" s="127"/>
      <c r="L1571" s="127"/>
      <c r="M1571" s="127"/>
      <c r="N1571" s="127"/>
      <c r="O1571" s="127"/>
      <c r="P1571" s="127"/>
      <c r="Q1571" s="135"/>
      <c r="R1571" s="135"/>
      <c r="S1571" s="127"/>
      <c r="T1571" s="127"/>
      <c r="U1571" s="135"/>
      <c r="V1571" s="135"/>
      <c r="W1571" s="135"/>
      <c r="X1571" s="127"/>
      <c r="Y1571" s="147"/>
      <c r="Z1571" s="127"/>
      <c r="AA1571" s="127"/>
      <c r="AB1571" s="127"/>
      <c r="AC1571" s="127"/>
      <c r="AD1571" s="127"/>
      <c r="AE1571" s="127"/>
      <c r="AF1571" s="127"/>
      <c r="AG1571" s="127"/>
      <c r="AH1571" s="127"/>
      <c r="AI1571" s="127"/>
      <c r="AJ1571" s="127"/>
      <c r="AK1571" s="127"/>
      <c r="AL1571" s="127"/>
      <c r="AM1571" s="127"/>
      <c r="AN1571" s="127"/>
      <c r="AO1571" s="127"/>
      <c r="AP1571" s="127"/>
      <c r="AQ1571" s="127"/>
      <c r="AR1571" s="127"/>
      <c r="AS1571" s="127"/>
      <c r="AT1571" s="127"/>
      <c r="AU1571" s="127"/>
      <c r="AV1571" s="127"/>
      <c r="AW1571" s="127"/>
      <c r="AX1571" s="127"/>
    </row>
    <row r="1572" spans="1:50" x14ac:dyDescent="0.3">
      <c r="A1572" s="127"/>
      <c r="B1572" s="127"/>
      <c r="C1572" s="127"/>
      <c r="D1572" s="127"/>
      <c r="E1572" s="127"/>
      <c r="F1572" s="127"/>
      <c r="G1572" s="127"/>
      <c r="H1572" s="156"/>
      <c r="I1572" s="127"/>
      <c r="J1572" s="127"/>
      <c r="K1572" s="127"/>
      <c r="L1572" s="127"/>
      <c r="M1572" s="127"/>
      <c r="N1572" s="127"/>
      <c r="O1572" s="127"/>
      <c r="P1572" s="127"/>
      <c r="Q1572" s="135"/>
      <c r="R1572" s="135"/>
      <c r="S1572" s="127"/>
      <c r="T1572" s="127"/>
      <c r="U1572" s="135"/>
      <c r="V1572" s="135"/>
      <c r="W1572" s="135"/>
      <c r="X1572" s="127"/>
      <c r="Y1572" s="147"/>
      <c r="Z1572" s="127"/>
      <c r="AA1572" s="127"/>
      <c r="AB1572" s="127"/>
      <c r="AC1572" s="127"/>
      <c r="AD1572" s="127"/>
      <c r="AE1572" s="127"/>
      <c r="AF1572" s="127"/>
      <c r="AG1572" s="127"/>
      <c r="AH1572" s="127"/>
      <c r="AI1572" s="127"/>
      <c r="AJ1572" s="127"/>
      <c r="AK1572" s="127"/>
      <c r="AL1572" s="127"/>
      <c r="AM1572" s="127"/>
      <c r="AN1572" s="127"/>
      <c r="AO1572" s="127"/>
      <c r="AP1572" s="127"/>
      <c r="AQ1572" s="127"/>
      <c r="AR1572" s="127"/>
      <c r="AS1572" s="127"/>
      <c r="AT1572" s="127"/>
      <c r="AU1572" s="127"/>
      <c r="AV1572" s="127"/>
      <c r="AW1572" s="127"/>
      <c r="AX1572" s="127"/>
    </row>
    <row r="1573" spans="1:50" x14ac:dyDescent="0.3">
      <c r="A1573" s="127"/>
      <c r="B1573" s="127"/>
      <c r="C1573" s="127"/>
      <c r="D1573" s="127"/>
      <c r="E1573" s="127"/>
      <c r="F1573" s="127"/>
      <c r="G1573" s="127"/>
      <c r="H1573" s="156"/>
      <c r="I1573" s="127"/>
      <c r="J1573" s="127"/>
      <c r="K1573" s="127"/>
      <c r="L1573" s="127"/>
      <c r="M1573" s="127"/>
      <c r="N1573" s="127"/>
      <c r="O1573" s="127"/>
      <c r="P1573" s="127"/>
      <c r="Q1573" s="135"/>
      <c r="R1573" s="135"/>
      <c r="S1573" s="127"/>
      <c r="T1573" s="127"/>
      <c r="U1573" s="135"/>
      <c r="V1573" s="135"/>
      <c r="W1573" s="135"/>
      <c r="X1573" s="127"/>
      <c r="Y1573" s="147"/>
      <c r="Z1573" s="127"/>
      <c r="AA1573" s="127"/>
      <c r="AB1573" s="127"/>
      <c r="AC1573" s="127"/>
      <c r="AD1573" s="127"/>
      <c r="AE1573" s="127"/>
      <c r="AF1573" s="127"/>
      <c r="AG1573" s="127"/>
      <c r="AH1573" s="127"/>
      <c r="AI1573" s="127"/>
      <c r="AJ1573" s="127"/>
      <c r="AK1573" s="127"/>
      <c r="AL1573" s="127"/>
      <c r="AM1573" s="127"/>
      <c r="AN1573" s="127"/>
      <c r="AO1573" s="127"/>
      <c r="AP1573" s="127"/>
      <c r="AQ1573" s="127"/>
      <c r="AR1573" s="127"/>
      <c r="AS1573" s="127"/>
      <c r="AT1573" s="127"/>
      <c r="AU1573" s="127"/>
      <c r="AV1573" s="127"/>
      <c r="AW1573" s="127"/>
      <c r="AX1573" s="127"/>
    </row>
    <row r="1574" spans="1:50" x14ac:dyDescent="0.3">
      <c r="A1574" s="127"/>
      <c r="B1574" s="127"/>
      <c r="C1574" s="127"/>
      <c r="D1574" s="127"/>
      <c r="E1574" s="127"/>
      <c r="F1574" s="127"/>
      <c r="G1574" s="127"/>
      <c r="H1574" s="156"/>
      <c r="I1574" s="127"/>
      <c r="J1574" s="127"/>
      <c r="K1574" s="127"/>
      <c r="L1574" s="127"/>
      <c r="M1574" s="127"/>
      <c r="N1574" s="127"/>
      <c r="O1574" s="127"/>
      <c r="P1574" s="127"/>
      <c r="Q1574" s="135"/>
      <c r="R1574" s="135"/>
      <c r="S1574" s="127"/>
      <c r="T1574" s="127"/>
      <c r="U1574" s="135"/>
      <c r="V1574" s="135"/>
      <c r="W1574" s="135"/>
      <c r="X1574" s="127"/>
      <c r="Y1574" s="147"/>
      <c r="Z1574" s="127"/>
      <c r="AA1574" s="127"/>
      <c r="AB1574" s="127"/>
      <c r="AC1574" s="127"/>
      <c r="AD1574" s="127"/>
      <c r="AE1574" s="127"/>
      <c r="AF1574" s="127"/>
      <c r="AG1574" s="127"/>
      <c r="AH1574" s="127"/>
      <c r="AI1574" s="127"/>
      <c r="AJ1574" s="127"/>
      <c r="AK1574" s="127"/>
      <c r="AL1574" s="127"/>
      <c r="AM1574" s="127"/>
      <c r="AN1574" s="127"/>
      <c r="AO1574" s="127"/>
      <c r="AP1574" s="127"/>
      <c r="AQ1574" s="127"/>
      <c r="AR1574" s="127"/>
      <c r="AS1574" s="127"/>
      <c r="AT1574" s="127"/>
      <c r="AU1574" s="127"/>
      <c r="AV1574" s="127"/>
      <c r="AW1574" s="127"/>
      <c r="AX1574" s="127"/>
    </row>
    <row r="1575" spans="1:50" x14ac:dyDescent="0.3">
      <c r="A1575" s="127"/>
      <c r="B1575" s="127"/>
      <c r="C1575" s="127"/>
      <c r="D1575" s="127"/>
      <c r="E1575" s="127"/>
      <c r="F1575" s="127"/>
      <c r="G1575" s="127"/>
      <c r="H1575" s="156"/>
      <c r="I1575" s="127"/>
      <c r="J1575" s="127"/>
      <c r="K1575" s="127"/>
      <c r="L1575" s="127"/>
      <c r="M1575" s="127"/>
      <c r="N1575" s="127"/>
      <c r="O1575" s="127"/>
      <c r="P1575" s="127"/>
      <c r="Q1575" s="135"/>
      <c r="R1575" s="135"/>
      <c r="S1575" s="127"/>
      <c r="T1575" s="127"/>
      <c r="U1575" s="135"/>
      <c r="V1575" s="135"/>
      <c r="W1575" s="135"/>
      <c r="X1575" s="127"/>
      <c r="Y1575" s="147"/>
      <c r="Z1575" s="127"/>
      <c r="AA1575" s="127"/>
      <c r="AB1575" s="127"/>
      <c r="AC1575" s="127"/>
      <c r="AD1575" s="127"/>
      <c r="AE1575" s="127"/>
      <c r="AF1575" s="127"/>
      <c r="AG1575" s="127"/>
      <c r="AH1575" s="127"/>
      <c r="AI1575" s="127"/>
      <c r="AJ1575" s="127"/>
      <c r="AK1575" s="127"/>
      <c r="AL1575" s="127"/>
      <c r="AM1575" s="127"/>
      <c r="AN1575" s="127"/>
      <c r="AO1575" s="127"/>
      <c r="AP1575" s="127"/>
      <c r="AQ1575" s="127"/>
      <c r="AR1575" s="127"/>
      <c r="AS1575" s="127"/>
      <c r="AT1575" s="127"/>
      <c r="AU1575" s="127"/>
      <c r="AV1575" s="127"/>
      <c r="AW1575" s="127"/>
      <c r="AX1575" s="127"/>
    </row>
    <row r="1576" spans="1:50" x14ac:dyDescent="0.3">
      <c r="A1576" s="127"/>
      <c r="B1576" s="127"/>
      <c r="C1576" s="127"/>
      <c r="D1576" s="127"/>
      <c r="E1576" s="127"/>
      <c r="F1576" s="127"/>
      <c r="G1576" s="127"/>
      <c r="H1576" s="156"/>
      <c r="I1576" s="127"/>
      <c r="J1576" s="127"/>
      <c r="K1576" s="127"/>
      <c r="L1576" s="127"/>
      <c r="M1576" s="127"/>
      <c r="N1576" s="127"/>
      <c r="O1576" s="127"/>
      <c r="P1576" s="127"/>
      <c r="Q1576" s="135"/>
      <c r="R1576" s="135"/>
      <c r="S1576" s="127"/>
      <c r="T1576" s="127"/>
      <c r="U1576" s="135"/>
      <c r="V1576" s="135"/>
      <c r="W1576" s="135"/>
      <c r="X1576" s="127"/>
      <c r="Y1576" s="147"/>
      <c r="Z1576" s="127"/>
      <c r="AA1576" s="127"/>
      <c r="AB1576" s="127"/>
      <c r="AC1576" s="127"/>
      <c r="AD1576" s="127"/>
      <c r="AE1576" s="127"/>
      <c r="AF1576" s="127"/>
      <c r="AG1576" s="127"/>
      <c r="AH1576" s="127"/>
      <c r="AI1576" s="127"/>
      <c r="AJ1576" s="127"/>
      <c r="AK1576" s="127"/>
      <c r="AL1576" s="127"/>
      <c r="AM1576" s="127"/>
      <c r="AN1576" s="127"/>
      <c r="AO1576" s="127"/>
      <c r="AP1576" s="127"/>
      <c r="AQ1576" s="127"/>
      <c r="AR1576" s="127"/>
      <c r="AS1576" s="127"/>
      <c r="AT1576" s="127"/>
      <c r="AU1576" s="127"/>
      <c r="AV1576" s="127"/>
      <c r="AW1576" s="127"/>
      <c r="AX1576" s="127"/>
    </row>
    <row r="1577" spans="1:50" x14ac:dyDescent="0.3">
      <c r="A1577" s="127"/>
      <c r="B1577" s="127"/>
      <c r="C1577" s="127"/>
      <c r="D1577" s="127"/>
      <c r="E1577" s="127"/>
      <c r="F1577" s="127"/>
      <c r="G1577" s="127"/>
      <c r="H1577" s="156"/>
      <c r="I1577" s="127"/>
      <c r="J1577" s="127"/>
      <c r="K1577" s="127"/>
      <c r="L1577" s="127"/>
      <c r="M1577" s="127"/>
      <c r="N1577" s="127"/>
      <c r="O1577" s="127"/>
      <c r="P1577" s="127"/>
      <c r="Q1577" s="135"/>
      <c r="R1577" s="135"/>
      <c r="S1577" s="127"/>
      <c r="T1577" s="127"/>
      <c r="U1577" s="135"/>
      <c r="V1577" s="135"/>
      <c r="W1577" s="135"/>
      <c r="X1577" s="127"/>
      <c r="Y1577" s="147"/>
      <c r="Z1577" s="127"/>
      <c r="AA1577" s="127"/>
      <c r="AB1577" s="127"/>
      <c r="AC1577" s="127"/>
      <c r="AD1577" s="127"/>
      <c r="AE1577" s="127"/>
      <c r="AF1577" s="127"/>
      <c r="AG1577" s="127"/>
      <c r="AH1577" s="127"/>
      <c r="AI1577" s="127"/>
      <c r="AJ1577" s="127"/>
      <c r="AK1577" s="127"/>
      <c r="AL1577" s="127"/>
      <c r="AM1577" s="127"/>
      <c r="AN1577" s="127"/>
      <c r="AO1577" s="127"/>
      <c r="AP1577" s="127"/>
      <c r="AQ1577" s="127"/>
      <c r="AR1577" s="127"/>
      <c r="AS1577" s="127"/>
      <c r="AT1577" s="127"/>
      <c r="AU1577" s="127"/>
      <c r="AV1577" s="127"/>
      <c r="AW1577" s="127"/>
      <c r="AX1577" s="127"/>
    </row>
    <row r="1578" spans="1:50" x14ac:dyDescent="0.3">
      <c r="A1578" s="127"/>
      <c r="B1578" s="127"/>
      <c r="C1578" s="127"/>
      <c r="D1578" s="127"/>
      <c r="E1578" s="127"/>
      <c r="F1578" s="127"/>
      <c r="G1578" s="127"/>
      <c r="H1578" s="156"/>
      <c r="I1578" s="127"/>
      <c r="J1578" s="127"/>
      <c r="K1578" s="127"/>
      <c r="L1578" s="127"/>
      <c r="M1578" s="127"/>
      <c r="N1578" s="127"/>
      <c r="O1578" s="127"/>
      <c r="P1578" s="127"/>
      <c r="Q1578" s="135"/>
      <c r="R1578" s="135"/>
      <c r="S1578" s="127"/>
      <c r="T1578" s="127"/>
      <c r="U1578" s="135"/>
      <c r="V1578" s="135"/>
      <c r="W1578" s="135"/>
      <c r="X1578" s="127"/>
      <c r="Y1578" s="147"/>
      <c r="Z1578" s="127"/>
      <c r="AA1578" s="127"/>
      <c r="AB1578" s="127"/>
      <c r="AC1578" s="127"/>
      <c r="AD1578" s="127"/>
      <c r="AE1578" s="127"/>
      <c r="AF1578" s="127"/>
      <c r="AG1578" s="127"/>
      <c r="AH1578" s="127"/>
      <c r="AI1578" s="127"/>
      <c r="AJ1578" s="127"/>
      <c r="AK1578" s="127"/>
      <c r="AL1578" s="127"/>
      <c r="AM1578" s="127"/>
      <c r="AN1578" s="127"/>
      <c r="AO1578" s="127"/>
      <c r="AP1578" s="127"/>
      <c r="AQ1578" s="127"/>
      <c r="AR1578" s="127"/>
      <c r="AS1578" s="127"/>
      <c r="AT1578" s="127"/>
      <c r="AU1578" s="127"/>
      <c r="AV1578" s="127"/>
      <c r="AW1578" s="127"/>
      <c r="AX1578" s="127"/>
    </row>
    <row r="1579" spans="1:50" x14ac:dyDescent="0.3">
      <c r="A1579" s="127"/>
      <c r="B1579" s="127"/>
      <c r="C1579" s="127"/>
      <c r="D1579" s="127"/>
      <c r="E1579" s="127"/>
      <c r="F1579" s="127"/>
      <c r="G1579" s="127"/>
      <c r="H1579" s="156"/>
      <c r="I1579" s="127"/>
      <c r="J1579" s="127"/>
      <c r="K1579" s="127"/>
      <c r="L1579" s="127"/>
      <c r="M1579" s="127"/>
      <c r="N1579" s="127"/>
      <c r="O1579" s="127"/>
      <c r="P1579" s="127"/>
      <c r="Q1579" s="135"/>
      <c r="R1579" s="135"/>
      <c r="S1579" s="127"/>
      <c r="T1579" s="127"/>
      <c r="U1579" s="135"/>
      <c r="V1579" s="135"/>
      <c r="W1579" s="135"/>
      <c r="X1579" s="127"/>
      <c r="Y1579" s="147"/>
      <c r="Z1579" s="127"/>
      <c r="AA1579" s="127"/>
      <c r="AB1579" s="127"/>
      <c r="AC1579" s="127"/>
      <c r="AD1579" s="127"/>
      <c r="AE1579" s="127"/>
      <c r="AF1579" s="127"/>
      <c r="AG1579" s="127"/>
      <c r="AH1579" s="127"/>
      <c r="AI1579" s="127"/>
      <c r="AJ1579" s="127"/>
      <c r="AK1579" s="127"/>
      <c r="AL1579" s="127"/>
      <c r="AM1579" s="127"/>
      <c r="AN1579" s="127"/>
      <c r="AO1579" s="127"/>
      <c r="AP1579" s="127"/>
      <c r="AQ1579" s="127"/>
      <c r="AR1579" s="127"/>
      <c r="AS1579" s="127"/>
      <c r="AT1579" s="127"/>
      <c r="AU1579" s="127"/>
      <c r="AV1579" s="127"/>
      <c r="AW1579" s="127"/>
      <c r="AX1579" s="127"/>
    </row>
    <row r="1580" spans="1:50" x14ac:dyDescent="0.3">
      <c r="A1580" s="127"/>
      <c r="B1580" s="127"/>
      <c r="C1580" s="127"/>
      <c r="D1580" s="127"/>
      <c r="E1580" s="127"/>
      <c r="F1580" s="127"/>
      <c r="G1580" s="127"/>
      <c r="H1580" s="156"/>
      <c r="I1580" s="127"/>
      <c r="J1580" s="127"/>
      <c r="K1580" s="127"/>
      <c r="L1580" s="127"/>
      <c r="M1580" s="127"/>
      <c r="N1580" s="127"/>
      <c r="O1580" s="127"/>
      <c r="P1580" s="127"/>
      <c r="Q1580" s="135"/>
      <c r="R1580" s="135"/>
      <c r="S1580" s="127"/>
      <c r="T1580" s="127"/>
      <c r="U1580" s="135"/>
      <c r="V1580" s="135"/>
      <c r="W1580" s="135"/>
      <c r="X1580" s="127"/>
      <c r="Y1580" s="147"/>
      <c r="Z1580" s="127"/>
      <c r="AA1580" s="127"/>
      <c r="AB1580" s="127"/>
      <c r="AC1580" s="127"/>
      <c r="AD1580" s="127"/>
      <c r="AE1580" s="127"/>
      <c r="AF1580" s="127"/>
      <c r="AG1580" s="127"/>
      <c r="AH1580" s="127"/>
      <c r="AI1580" s="127"/>
      <c r="AJ1580" s="127"/>
      <c r="AK1580" s="127"/>
      <c r="AL1580" s="127"/>
      <c r="AM1580" s="127"/>
      <c r="AN1580" s="127"/>
      <c r="AO1580" s="127"/>
      <c r="AP1580" s="127"/>
      <c r="AQ1580" s="127"/>
      <c r="AR1580" s="127"/>
      <c r="AS1580" s="127"/>
      <c r="AT1580" s="127"/>
      <c r="AU1580" s="127"/>
      <c r="AV1580" s="127"/>
      <c r="AW1580" s="127"/>
      <c r="AX1580" s="127"/>
    </row>
    <row r="1581" spans="1:50" x14ac:dyDescent="0.3">
      <c r="A1581" s="127"/>
      <c r="B1581" s="127"/>
      <c r="C1581" s="127"/>
      <c r="D1581" s="127"/>
      <c r="E1581" s="127"/>
      <c r="F1581" s="127"/>
      <c r="G1581" s="127"/>
      <c r="H1581" s="156"/>
      <c r="I1581" s="127"/>
      <c r="J1581" s="127"/>
      <c r="K1581" s="127"/>
      <c r="L1581" s="127"/>
      <c r="M1581" s="127"/>
      <c r="N1581" s="127"/>
      <c r="O1581" s="127"/>
      <c r="P1581" s="127"/>
      <c r="Q1581" s="135"/>
      <c r="R1581" s="135"/>
      <c r="S1581" s="127"/>
      <c r="T1581" s="127"/>
      <c r="U1581" s="135"/>
      <c r="V1581" s="135"/>
      <c r="W1581" s="135"/>
      <c r="X1581" s="127"/>
      <c r="Y1581" s="147"/>
      <c r="Z1581" s="127"/>
      <c r="AA1581" s="127"/>
      <c r="AB1581" s="127"/>
      <c r="AC1581" s="127"/>
      <c r="AD1581" s="127"/>
      <c r="AE1581" s="127"/>
      <c r="AF1581" s="127"/>
      <c r="AG1581" s="127"/>
      <c r="AH1581" s="127"/>
      <c r="AI1581" s="127"/>
      <c r="AJ1581" s="127"/>
      <c r="AK1581" s="127"/>
      <c r="AL1581" s="127"/>
      <c r="AM1581" s="127"/>
      <c r="AN1581" s="127"/>
      <c r="AO1581" s="127"/>
      <c r="AP1581" s="127"/>
      <c r="AQ1581" s="127"/>
      <c r="AR1581" s="127"/>
      <c r="AS1581" s="127"/>
      <c r="AT1581" s="127"/>
      <c r="AU1581" s="127"/>
      <c r="AV1581" s="127"/>
      <c r="AW1581" s="127"/>
      <c r="AX1581" s="127"/>
    </row>
    <row r="1582" spans="1:50" x14ac:dyDescent="0.3">
      <c r="A1582" s="127"/>
      <c r="B1582" s="127"/>
      <c r="C1582" s="127"/>
      <c r="D1582" s="127"/>
      <c r="E1582" s="127"/>
      <c r="F1582" s="127"/>
      <c r="G1582" s="127"/>
      <c r="H1582" s="156"/>
      <c r="I1582" s="127"/>
      <c r="J1582" s="127"/>
      <c r="K1582" s="127"/>
      <c r="L1582" s="127"/>
      <c r="M1582" s="127"/>
      <c r="N1582" s="127"/>
      <c r="O1582" s="127"/>
      <c r="P1582" s="127"/>
      <c r="Q1582" s="135"/>
      <c r="R1582" s="135"/>
      <c r="S1582" s="127"/>
      <c r="T1582" s="127"/>
      <c r="U1582" s="135"/>
      <c r="V1582" s="135"/>
      <c r="W1582" s="135"/>
      <c r="X1582" s="127"/>
      <c r="Y1582" s="147"/>
      <c r="Z1582" s="127"/>
      <c r="AA1582" s="127"/>
      <c r="AB1582" s="127"/>
      <c r="AC1582" s="127"/>
      <c r="AD1582" s="127"/>
      <c r="AE1582" s="127"/>
      <c r="AF1582" s="127"/>
      <c r="AG1582" s="127"/>
      <c r="AH1582" s="127"/>
      <c r="AI1582" s="127"/>
      <c r="AJ1582" s="127"/>
      <c r="AK1582" s="127"/>
      <c r="AL1582" s="127"/>
      <c r="AM1582" s="127"/>
      <c r="AN1582" s="127"/>
      <c r="AO1582" s="127"/>
      <c r="AP1582" s="127"/>
      <c r="AQ1582" s="127"/>
      <c r="AR1582" s="127"/>
      <c r="AS1582" s="127"/>
      <c r="AT1582" s="127"/>
      <c r="AU1582" s="127"/>
      <c r="AV1582" s="127"/>
      <c r="AW1582" s="127"/>
      <c r="AX1582" s="127"/>
    </row>
    <row r="1583" spans="1:50" x14ac:dyDescent="0.3">
      <c r="A1583" s="127"/>
      <c r="B1583" s="127"/>
      <c r="C1583" s="127"/>
      <c r="D1583" s="127"/>
      <c r="E1583" s="127"/>
      <c r="F1583" s="127"/>
      <c r="G1583" s="127"/>
      <c r="H1583" s="156"/>
      <c r="I1583" s="127"/>
      <c r="J1583" s="127"/>
      <c r="K1583" s="127"/>
      <c r="L1583" s="127"/>
      <c r="M1583" s="127"/>
      <c r="N1583" s="127"/>
      <c r="O1583" s="127"/>
      <c r="P1583" s="127"/>
      <c r="Q1583" s="135"/>
      <c r="R1583" s="135"/>
      <c r="S1583" s="127"/>
      <c r="T1583" s="127"/>
      <c r="U1583" s="135"/>
      <c r="V1583" s="135"/>
      <c r="W1583" s="135"/>
      <c r="X1583" s="127"/>
      <c r="Y1583" s="147"/>
      <c r="Z1583" s="127"/>
      <c r="AA1583" s="127"/>
      <c r="AB1583" s="127"/>
      <c r="AC1583" s="127"/>
      <c r="AD1583" s="127"/>
      <c r="AE1583" s="127"/>
      <c r="AF1583" s="127"/>
      <c r="AG1583" s="127"/>
      <c r="AH1583" s="127"/>
      <c r="AI1583" s="127"/>
      <c r="AJ1583" s="127"/>
      <c r="AK1583" s="127"/>
      <c r="AL1583" s="127"/>
      <c r="AM1583" s="127"/>
      <c r="AN1583" s="127"/>
      <c r="AO1583" s="127"/>
      <c r="AP1583" s="127"/>
      <c r="AQ1583" s="127"/>
      <c r="AR1583" s="127"/>
      <c r="AS1583" s="127"/>
      <c r="AT1583" s="127"/>
      <c r="AU1583" s="127"/>
      <c r="AV1583" s="127"/>
      <c r="AW1583" s="127"/>
      <c r="AX1583" s="127"/>
    </row>
    <row r="1584" spans="1:50" x14ac:dyDescent="0.3">
      <c r="A1584" s="127"/>
      <c r="B1584" s="127"/>
      <c r="C1584" s="127"/>
      <c r="D1584" s="127"/>
      <c r="E1584" s="127"/>
      <c r="F1584" s="127"/>
      <c r="G1584" s="127"/>
      <c r="H1584" s="156"/>
      <c r="I1584" s="127"/>
      <c r="J1584" s="127"/>
      <c r="K1584" s="127"/>
      <c r="L1584" s="127"/>
      <c r="M1584" s="127"/>
      <c r="N1584" s="127"/>
      <c r="O1584" s="127"/>
      <c r="P1584" s="127"/>
      <c r="Q1584" s="135"/>
      <c r="R1584" s="135"/>
      <c r="S1584" s="127"/>
      <c r="T1584" s="127"/>
      <c r="U1584" s="135"/>
      <c r="V1584" s="135"/>
      <c r="W1584" s="135"/>
      <c r="X1584" s="127"/>
      <c r="Y1584" s="147"/>
      <c r="Z1584" s="127"/>
      <c r="AA1584" s="127"/>
      <c r="AB1584" s="127"/>
      <c r="AC1584" s="127"/>
      <c r="AD1584" s="127"/>
      <c r="AE1584" s="127"/>
      <c r="AF1584" s="127"/>
      <c r="AG1584" s="127"/>
      <c r="AH1584" s="127"/>
      <c r="AI1584" s="127"/>
      <c r="AJ1584" s="127"/>
      <c r="AK1584" s="127"/>
      <c r="AL1584" s="127"/>
      <c r="AM1584" s="127"/>
      <c r="AN1584" s="127"/>
      <c r="AO1584" s="127"/>
      <c r="AP1584" s="127"/>
      <c r="AQ1584" s="127"/>
      <c r="AR1584" s="127"/>
      <c r="AS1584" s="127"/>
      <c r="AT1584" s="127"/>
      <c r="AU1584" s="127"/>
      <c r="AV1584" s="127"/>
      <c r="AW1584" s="127"/>
      <c r="AX1584" s="127"/>
    </row>
    <row r="1585" spans="1:50" x14ac:dyDescent="0.3">
      <c r="A1585" s="127"/>
      <c r="B1585" s="127"/>
      <c r="C1585" s="127"/>
      <c r="D1585" s="127"/>
      <c r="E1585" s="127"/>
      <c r="F1585" s="127"/>
      <c r="G1585" s="127"/>
      <c r="H1585" s="156"/>
      <c r="I1585" s="127"/>
      <c r="J1585" s="127"/>
      <c r="K1585" s="127"/>
      <c r="L1585" s="127"/>
      <c r="M1585" s="127"/>
      <c r="N1585" s="127"/>
      <c r="O1585" s="127"/>
      <c r="P1585" s="127"/>
      <c r="Q1585" s="135"/>
      <c r="R1585" s="135"/>
      <c r="S1585" s="127"/>
      <c r="T1585" s="127"/>
      <c r="U1585" s="135"/>
      <c r="V1585" s="135"/>
      <c r="W1585" s="135"/>
      <c r="X1585" s="127"/>
      <c r="Y1585" s="147"/>
      <c r="Z1585" s="127"/>
      <c r="AA1585" s="127"/>
      <c r="AB1585" s="127"/>
      <c r="AC1585" s="127"/>
      <c r="AD1585" s="127"/>
      <c r="AE1585" s="127"/>
      <c r="AF1585" s="127"/>
      <c r="AG1585" s="127"/>
      <c r="AH1585" s="127"/>
      <c r="AI1585" s="127"/>
      <c r="AJ1585" s="127"/>
      <c r="AK1585" s="127"/>
      <c r="AL1585" s="127"/>
      <c r="AM1585" s="127"/>
      <c r="AN1585" s="127"/>
      <c r="AO1585" s="127"/>
      <c r="AP1585" s="127"/>
      <c r="AQ1585" s="127"/>
      <c r="AR1585" s="127"/>
      <c r="AS1585" s="127"/>
      <c r="AT1585" s="127"/>
      <c r="AU1585" s="127"/>
      <c r="AV1585" s="127"/>
      <c r="AW1585" s="127"/>
      <c r="AX1585" s="127"/>
    </row>
    <row r="1586" spans="1:50" x14ac:dyDescent="0.3">
      <c r="A1586" s="127"/>
      <c r="B1586" s="127"/>
      <c r="C1586" s="127"/>
      <c r="D1586" s="127"/>
      <c r="E1586" s="127"/>
      <c r="F1586" s="127"/>
      <c r="G1586" s="127"/>
      <c r="H1586" s="156"/>
      <c r="I1586" s="127"/>
      <c r="J1586" s="127"/>
      <c r="K1586" s="127"/>
      <c r="L1586" s="127"/>
      <c r="M1586" s="127"/>
      <c r="N1586" s="127"/>
      <c r="O1586" s="127"/>
      <c r="P1586" s="127"/>
      <c r="Q1586" s="135"/>
      <c r="R1586" s="135"/>
      <c r="S1586" s="127"/>
      <c r="T1586" s="127"/>
      <c r="U1586" s="135"/>
      <c r="V1586" s="135"/>
      <c r="W1586" s="135"/>
      <c r="X1586" s="127"/>
      <c r="Y1586" s="147"/>
      <c r="Z1586" s="127"/>
      <c r="AA1586" s="127"/>
      <c r="AB1586" s="127"/>
      <c r="AC1586" s="127"/>
      <c r="AD1586" s="127"/>
      <c r="AE1586" s="127"/>
      <c r="AF1586" s="127"/>
      <c r="AG1586" s="127"/>
      <c r="AH1586" s="127"/>
      <c r="AI1586" s="127"/>
      <c r="AJ1586" s="127"/>
      <c r="AK1586" s="127"/>
      <c r="AL1586" s="127"/>
      <c r="AM1586" s="127"/>
      <c r="AN1586" s="127"/>
      <c r="AO1586" s="127"/>
      <c r="AP1586" s="127"/>
      <c r="AQ1586" s="127"/>
      <c r="AR1586" s="127"/>
      <c r="AS1586" s="127"/>
      <c r="AT1586" s="127"/>
      <c r="AU1586" s="127"/>
      <c r="AV1586" s="127"/>
      <c r="AW1586" s="127"/>
      <c r="AX1586" s="127"/>
    </row>
    <row r="1587" spans="1:50" x14ac:dyDescent="0.3">
      <c r="A1587" s="127"/>
      <c r="B1587" s="127"/>
      <c r="C1587" s="127"/>
      <c r="D1587" s="127"/>
      <c r="E1587" s="127"/>
      <c r="F1587" s="127"/>
      <c r="G1587" s="127"/>
      <c r="H1587" s="156"/>
      <c r="I1587" s="127"/>
      <c r="J1587" s="127"/>
      <c r="K1587" s="127"/>
      <c r="L1587" s="127"/>
      <c r="M1587" s="127"/>
      <c r="N1587" s="127"/>
      <c r="O1587" s="127"/>
      <c r="P1587" s="127"/>
      <c r="Q1587" s="135"/>
      <c r="R1587" s="135"/>
      <c r="S1587" s="127"/>
      <c r="T1587" s="127"/>
      <c r="U1587" s="135"/>
      <c r="V1587" s="135"/>
      <c r="W1587" s="135"/>
      <c r="X1587" s="127"/>
      <c r="Y1587" s="147"/>
      <c r="Z1587" s="127"/>
      <c r="AA1587" s="127"/>
      <c r="AB1587" s="127"/>
      <c r="AC1587" s="127"/>
      <c r="AD1587" s="127"/>
      <c r="AE1587" s="127"/>
      <c r="AF1587" s="127"/>
      <c r="AG1587" s="127"/>
      <c r="AH1587" s="127"/>
      <c r="AI1587" s="127"/>
      <c r="AJ1587" s="127"/>
      <c r="AK1587" s="127"/>
      <c r="AL1587" s="127"/>
      <c r="AM1587" s="127"/>
      <c r="AN1587" s="127"/>
      <c r="AO1587" s="127"/>
      <c r="AP1587" s="127"/>
      <c r="AQ1587" s="127"/>
      <c r="AR1587" s="127"/>
      <c r="AS1587" s="127"/>
      <c r="AT1587" s="127"/>
      <c r="AU1587" s="127"/>
      <c r="AV1587" s="127"/>
      <c r="AW1587" s="127"/>
      <c r="AX1587" s="127"/>
    </row>
    <row r="1588" spans="1:50" x14ac:dyDescent="0.3">
      <c r="A1588" s="127"/>
      <c r="B1588" s="127"/>
      <c r="C1588" s="127"/>
      <c r="D1588" s="127"/>
      <c r="E1588" s="127"/>
      <c r="F1588" s="127"/>
      <c r="G1588" s="127"/>
      <c r="H1588" s="156"/>
      <c r="I1588" s="127"/>
      <c r="J1588" s="127"/>
      <c r="K1588" s="127"/>
      <c r="L1588" s="127"/>
      <c r="M1588" s="127"/>
      <c r="N1588" s="127"/>
      <c r="O1588" s="127"/>
      <c r="P1588" s="127"/>
      <c r="Q1588" s="135"/>
      <c r="R1588" s="135"/>
      <c r="S1588" s="127"/>
      <c r="T1588" s="127"/>
      <c r="U1588" s="135"/>
      <c r="V1588" s="135"/>
      <c r="W1588" s="135"/>
      <c r="X1588" s="127"/>
      <c r="Y1588" s="147"/>
      <c r="Z1588" s="127"/>
      <c r="AA1588" s="127"/>
      <c r="AB1588" s="127"/>
      <c r="AC1588" s="127"/>
      <c r="AD1588" s="127"/>
      <c r="AE1588" s="127"/>
      <c r="AF1588" s="127"/>
      <c r="AG1588" s="127"/>
      <c r="AH1588" s="127"/>
      <c r="AI1588" s="127"/>
      <c r="AJ1588" s="127"/>
      <c r="AK1588" s="127"/>
      <c r="AL1588" s="127"/>
      <c r="AM1588" s="127"/>
      <c r="AN1588" s="127"/>
      <c r="AO1588" s="127"/>
      <c r="AP1588" s="127"/>
      <c r="AQ1588" s="127"/>
      <c r="AR1588" s="127"/>
      <c r="AS1588" s="127"/>
      <c r="AT1588" s="127"/>
      <c r="AU1588" s="127"/>
      <c r="AV1588" s="127"/>
      <c r="AW1588" s="127"/>
      <c r="AX1588" s="127"/>
    </row>
    <row r="1589" spans="1:50" x14ac:dyDescent="0.3">
      <c r="A1589" s="127"/>
      <c r="B1589" s="127"/>
      <c r="C1589" s="127"/>
      <c r="D1589" s="127"/>
      <c r="E1589" s="127"/>
      <c r="F1589" s="127"/>
      <c r="G1589" s="127"/>
      <c r="H1589" s="156"/>
      <c r="I1589" s="127"/>
      <c r="J1589" s="127"/>
      <c r="K1589" s="127"/>
      <c r="L1589" s="127"/>
      <c r="M1589" s="127"/>
      <c r="N1589" s="127"/>
      <c r="O1589" s="127"/>
      <c r="P1589" s="127"/>
      <c r="Q1589" s="135"/>
      <c r="R1589" s="135"/>
      <c r="S1589" s="127"/>
      <c r="T1589" s="127"/>
      <c r="U1589" s="135"/>
      <c r="V1589" s="135"/>
      <c r="W1589" s="135"/>
      <c r="X1589" s="127"/>
      <c r="Y1589" s="147"/>
      <c r="Z1589" s="127"/>
      <c r="AA1589" s="127"/>
      <c r="AB1589" s="127"/>
      <c r="AC1589" s="127"/>
      <c r="AD1589" s="127"/>
      <c r="AE1589" s="127"/>
      <c r="AF1589" s="127"/>
      <c r="AG1589" s="127"/>
      <c r="AH1589" s="127"/>
      <c r="AI1589" s="127"/>
      <c r="AJ1589" s="127"/>
      <c r="AK1589" s="127"/>
      <c r="AL1589" s="127"/>
      <c r="AM1589" s="127"/>
      <c r="AN1589" s="127"/>
      <c r="AO1589" s="127"/>
      <c r="AP1589" s="127"/>
      <c r="AQ1589" s="127"/>
      <c r="AR1589" s="127"/>
      <c r="AS1589" s="127"/>
      <c r="AT1589" s="127"/>
      <c r="AU1589" s="127"/>
      <c r="AV1589" s="127"/>
      <c r="AW1589" s="127"/>
      <c r="AX1589" s="127"/>
    </row>
    <row r="1590" spans="1:50" x14ac:dyDescent="0.3">
      <c r="A1590" s="127"/>
      <c r="B1590" s="127"/>
      <c r="C1590" s="127"/>
      <c r="D1590" s="127"/>
      <c r="E1590" s="127"/>
      <c r="F1590" s="127"/>
      <c r="G1590" s="127"/>
      <c r="H1590" s="156"/>
      <c r="I1590" s="127"/>
      <c r="J1590" s="127"/>
      <c r="K1590" s="127"/>
      <c r="L1590" s="127"/>
      <c r="M1590" s="127"/>
      <c r="N1590" s="127"/>
      <c r="O1590" s="127"/>
      <c r="P1590" s="127"/>
      <c r="Q1590" s="135"/>
      <c r="R1590" s="135"/>
      <c r="S1590" s="127"/>
      <c r="T1590" s="127"/>
      <c r="U1590" s="135"/>
      <c r="V1590" s="135"/>
      <c r="W1590" s="135"/>
      <c r="X1590" s="127"/>
      <c r="Y1590" s="147"/>
      <c r="Z1590" s="127"/>
      <c r="AA1590" s="127"/>
      <c r="AB1590" s="127"/>
      <c r="AC1590" s="127"/>
      <c r="AD1590" s="127"/>
      <c r="AE1590" s="127"/>
      <c r="AF1590" s="127"/>
      <c r="AG1590" s="127"/>
      <c r="AH1590" s="127"/>
      <c r="AI1590" s="127"/>
      <c r="AJ1590" s="127"/>
      <c r="AK1590" s="127"/>
      <c r="AL1590" s="127"/>
      <c r="AM1590" s="127"/>
      <c r="AN1590" s="127"/>
      <c r="AO1590" s="127"/>
      <c r="AP1590" s="127"/>
      <c r="AQ1590" s="127"/>
      <c r="AR1590" s="127"/>
      <c r="AS1590" s="127"/>
      <c r="AT1590" s="127"/>
      <c r="AU1590" s="127"/>
      <c r="AV1590" s="127"/>
      <c r="AW1590" s="127"/>
      <c r="AX1590" s="127"/>
    </row>
    <row r="1591" spans="1:50" x14ac:dyDescent="0.3">
      <c r="A1591" s="127"/>
      <c r="B1591" s="127"/>
      <c r="C1591" s="127"/>
      <c r="D1591" s="127"/>
      <c r="E1591" s="127"/>
      <c r="F1591" s="127"/>
      <c r="G1591" s="127"/>
      <c r="H1591" s="156"/>
      <c r="I1591" s="127"/>
      <c r="J1591" s="127"/>
      <c r="K1591" s="127"/>
      <c r="L1591" s="127"/>
      <c r="M1591" s="127"/>
      <c r="N1591" s="127"/>
      <c r="O1591" s="127"/>
      <c r="P1591" s="127"/>
      <c r="Q1591" s="135"/>
      <c r="R1591" s="135"/>
      <c r="S1591" s="127"/>
      <c r="T1591" s="127"/>
      <c r="U1591" s="135"/>
      <c r="V1591" s="135"/>
      <c r="W1591" s="135"/>
      <c r="X1591" s="127"/>
      <c r="Y1591" s="147"/>
      <c r="Z1591" s="127"/>
      <c r="AA1591" s="127"/>
      <c r="AB1591" s="127"/>
      <c r="AC1591" s="127"/>
      <c r="AD1591" s="127"/>
      <c r="AE1591" s="127"/>
      <c r="AF1591" s="127"/>
      <c r="AG1591" s="127"/>
      <c r="AH1591" s="127"/>
      <c r="AI1591" s="127"/>
      <c r="AJ1591" s="127"/>
      <c r="AK1591" s="127"/>
      <c r="AL1591" s="127"/>
      <c r="AM1591" s="127"/>
      <c r="AN1591" s="127"/>
      <c r="AO1591" s="127"/>
      <c r="AP1591" s="127"/>
      <c r="AQ1591" s="127"/>
      <c r="AR1591" s="127"/>
      <c r="AS1591" s="127"/>
      <c r="AT1591" s="127"/>
      <c r="AU1591" s="127"/>
      <c r="AV1591" s="127"/>
      <c r="AW1591" s="127"/>
      <c r="AX1591" s="127"/>
    </row>
    <row r="1592" spans="1:50" x14ac:dyDescent="0.3">
      <c r="A1592" s="127"/>
      <c r="B1592" s="127"/>
      <c r="C1592" s="127"/>
      <c r="D1592" s="127"/>
      <c r="E1592" s="127"/>
      <c r="F1592" s="127"/>
      <c r="G1592" s="127"/>
      <c r="H1592" s="156"/>
      <c r="I1592" s="127"/>
      <c r="J1592" s="127"/>
      <c r="K1592" s="127"/>
      <c r="L1592" s="127"/>
      <c r="M1592" s="127"/>
      <c r="N1592" s="127"/>
      <c r="O1592" s="127"/>
      <c r="P1592" s="127"/>
      <c r="Q1592" s="135"/>
      <c r="R1592" s="135"/>
      <c r="S1592" s="127"/>
      <c r="T1592" s="127"/>
      <c r="U1592" s="135"/>
      <c r="V1592" s="135"/>
      <c r="W1592" s="135"/>
      <c r="X1592" s="127"/>
      <c r="Y1592" s="147"/>
      <c r="Z1592" s="127"/>
      <c r="AA1592" s="127"/>
      <c r="AB1592" s="127"/>
      <c r="AC1592" s="127"/>
      <c r="AD1592" s="127"/>
      <c r="AE1592" s="127"/>
      <c r="AF1592" s="127"/>
      <c r="AG1592" s="127"/>
      <c r="AH1592" s="127"/>
      <c r="AI1592" s="127"/>
      <c r="AJ1592" s="127"/>
      <c r="AK1592" s="127"/>
      <c r="AL1592" s="127"/>
      <c r="AM1592" s="127"/>
      <c r="AN1592" s="127"/>
      <c r="AO1592" s="127"/>
      <c r="AP1592" s="127"/>
      <c r="AQ1592" s="127"/>
      <c r="AR1592" s="127"/>
      <c r="AS1592" s="127"/>
      <c r="AT1592" s="127"/>
      <c r="AU1592" s="127"/>
      <c r="AV1592" s="127"/>
      <c r="AW1592" s="127"/>
      <c r="AX1592" s="127"/>
    </row>
    <row r="1593" spans="1:50" x14ac:dyDescent="0.3">
      <c r="A1593" s="127"/>
      <c r="B1593" s="127"/>
      <c r="C1593" s="127"/>
      <c r="D1593" s="127"/>
      <c r="E1593" s="127"/>
      <c r="F1593" s="127"/>
      <c r="G1593" s="127"/>
      <c r="H1593" s="156"/>
      <c r="I1593" s="127"/>
      <c r="J1593" s="127"/>
      <c r="K1593" s="127"/>
      <c r="L1593" s="127"/>
      <c r="M1593" s="127"/>
      <c r="N1593" s="127"/>
      <c r="O1593" s="127"/>
      <c r="P1593" s="127"/>
      <c r="Q1593" s="135"/>
      <c r="R1593" s="135"/>
      <c r="S1593" s="127"/>
      <c r="T1593" s="127"/>
      <c r="U1593" s="135"/>
      <c r="V1593" s="135"/>
      <c r="W1593" s="135"/>
      <c r="X1593" s="127"/>
      <c r="Y1593" s="147"/>
      <c r="Z1593" s="127"/>
      <c r="AA1593" s="127"/>
      <c r="AB1593" s="127"/>
      <c r="AC1593" s="127"/>
      <c r="AD1593" s="127"/>
      <c r="AE1593" s="127"/>
      <c r="AF1593" s="127"/>
      <c r="AG1593" s="127"/>
      <c r="AH1593" s="127"/>
      <c r="AI1593" s="127"/>
      <c r="AJ1593" s="127"/>
      <c r="AK1593" s="127"/>
      <c r="AL1593" s="127"/>
      <c r="AM1593" s="127"/>
      <c r="AN1593" s="127"/>
      <c r="AO1593" s="127"/>
      <c r="AP1593" s="127"/>
      <c r="AQ1593" s="127"/>
      <c r="AR1593" s="127"/>
      <c r="AS1593" s="127"/>
      <c r="AT1593" s="127"/>
      <c r="AU1593" s="127"/>
      <c r="AV1593" s="127"/>
      <c r="AW1593" s="127"/>
      <c r="AX1593" s="127"/>
    </row>
    <row r="1594" spans="1:50" x14ac:dyDescent="0.3">
      <c r="A1594" s="127"/>
      <c r="B1594" s="127"/>
      <c r="C1594" s="127"/>
      <c r="D1594" s="127"/>
      <c r="E1594" s="127"/>
      <c r="F1594" s="127"/>
      <c r="G1594" s="127"/>
      <c r="H1594" s="156"/>
      <c r="I1594" s="127"/>
      <c r="J1594" s="127"/>
      <c r="K1594" s="127"/>
      <c r="L1594" s="127"/>
      <c r="M1594" s="127"/>
      <c r="N1594" s="127"/>
      <c r="O1594" s="127"/>
      <c r="P1594" s="127"/>
      <c r="Q1594" s="135"/>
      <c r="R1594" s="135"/>
      <c r="S1594" s="127"/>
      <c r="T1594" s="127"/>
      <c r="U1594" s="135"/>
      <c r="V1594" s="135"/>
      <c r="W1594" s="135"/>
      <c r="X1594" s="127"/>
      <c r="Y1594" s="147"/>
      <c r="Z1594" s="127"/>
      <c r="AA1594" s="127"/>
      <c r="AB1594" s="127"/>
      <c r="AC1594" s="127"/>
      <c r="AD1594" s="127"/>
      <c r="AE1594" s="127"/>
      <c r="AF1594" s="127"/>
      <c r="AG1594" s="127"/>
      <c r="AH1594" s="127"/>
      <c r="AI1594" s="127"/>
      <c r="AJ1594" s="127"/>
      <c r="AK1594" s="127"/>
      <c r="AL1594" s="127"/>
      <c r="AM1594" s="127"/>
      <c r="AN1594" s="127"/>
      <c r="AO1594" s="127"/>
      <c r="AP1594" s="127"/>
      <c r="AQ1594" s="127"/>
      <c r="AR1594" s="127"/>
      <c r="AS1594" s="127"/>
      <c r="AT1594" s="127"/>
      <c r="AU1594" s="127"/>
      <c r="AV1594" s="127"/>
      <c r="AW1594" s="127"/>
      <c r="AX1594" s="127"/>
    </row>
    <row r="1595" spans="1:50" x14ac:dyDescent="0.3">
      <c r="A1595" s="127"/>
      <c r="B1595" s="127"/>
      <c r="C1595" s="127"/>
      <c r="D1595" s="127"/>
      <c r="E1595" s="127"/>
      <c r="F1595" s="127"/>
      <c r="G1595" s="127"/>
      <c r="H1595" s="156"/>
      <c r="I1595" s="127"/>
      <c r="J1595" s="127"/>
      <c r="K1595" s="127"/>
      <c r="L1595" s="127"/>
      <c r="M1595" s="127"/>
      <c r="N1595" s="127"/>
      <c r="O1595" s="127"/>
      <c r="P1595" s="127"/>
      <c r="Q1595" s="135"/>
      <c r="R1595" s="135"/>
      <c r="S1595" s="127"/>
      <c r="T1595" s="127"/>
      <c r="U1595" s="135"/>
      <c r="V1595" s="135"/>
      <c r="W1595" s="135"/>
      <c r="X1595" s="127"/>
      <c r="Y1595" s="147"/>
      <c r="Z1595" s="127"/>
      <c r="AA1595" s="127"/>
      <c r="AB1595" s="127"/>
      <c r="AC1595" s="127"/>
      <c r="AD1595" s="127"/>
      <c r="AE1595" s="127"/>
      <c r="AF1595" s="127"/>
      <c r="AG1595" s="127"/>
      <c r="AH1595" s="127"/>
      <c r="AI1595" s="127"/>
      <c r="AJ1595" s="127"/>
      <c r="AK1595" s="127"/>
      <c r="AL1595" s="127"/>
      <c r="AM1595" s="127"/>
      <c r="AN1595" s="127"/>
      <c r="AO1595" s="127"/>
      <c r="AP1595" s="127"/>
      <c r="AQ1595" s="127"/>
      <c r="AR1595" s="127"/>
      <c r="AS1595" s="127"/>
      <c r="AT1595" s="127"/>
      <c r="AU1595" s="127"/>
      <c r="AV1595" s="127"/>
      <c r="AW1595" s="127"/>
      <c r="AX1595" s="127"/>
    </row>
    <row r="1596" spans="1:50" x14ac:dyDescent="0.3">
      <c r="A1596" s="127"/>
      <c r="B1596" s="127"/>
      <c r="C1596" s="127"/>
      <c r="D1596" s="127"/>
      <c r="E1596" s="127"/>
      <c r="F1596" s="127"/>
      <c r="G1596" s="127"/>
      <c r="H1596" s="156"/>
      <c r="I1596" s="127"/>
      <c r="J1596" s="127"/>
      <c r="K1596" s="127"/>
      <c r="L1596" s="127"/>
      <c r="M1596" s="127"/>
      <c r="N1596" s="127"/>
      <c r="O1596" s="127"/>
      <c r="P1596" s="127"/>
      <c r="Q1596" s="135"/>
      <c r="R1596" s="135"/>
      <c r="S1596" s="127"/>
      <c r="T1596" s="127"/>
      <c r="U1596" s="135"/>
      <c r="V1596" s="135"/>
      <c r="W1596" s="135"/>
      <c r="X1596" s="127"/>
      <c r="Y1596" s="147"/>
      <c r="Z1596" s="127"/>
      <c r="AA1596" s="127"/>
      <c r="AB1596" s="127"/>
      <c r="AC1596" s="127"/>
      <c r="AD1596" s="127"/>
      <c r="AE1596" s="127"/>
      <c r="AF1596" s="127"/>
      <c r="AG1596" s="127"/>
      <c r="AH1596" s="127"/>
      <c r="AI1596" s="127"/>
      <c r="AJ1596" s="127"/>
      <c r="AK1596" s="127"/>
      <c r="AL1596" s="127"/>
      <c r="AM1596" s="127"/>
      <c r="AN1596" s="127"/>
      <c r="AO1596" s="127"/>
      <c r="AP1596" s="127"/>
      <c r="AQ1596" s="127"/>
      <c r="AR1596" s="127"/>
      <c r="AS1596" s="127"/>
      <c r="AT1596" s="127"/>
      <c r="AU1596" s="127"/>
      <c r="AV1596" s="127"/>
      <c r="AW1596" s="127"/>
      <c r="AX1596" s="127"/>
    </row>
    <row r="1597" spans="1:50" x14ac:dyDescent="0.3">
      <c r="A1597" s="127"/>
      <c r="B1597" s="127"/>
      <c r="C1597" s="127"/>
      <c r="D1597" s="127"/>
      <c r="E1597" s="127"/>
      <c r="F1597" s="127"/>
      <c r="G1597" s="127"/>
      <c r="H1597" s="156"/>
      <c r="I1597" s="127"/>
      <c r="J1597" s="127"/>
      <c r="K1597" s="127"/>
      <c r="L1597" s="127"/>
      <c r="M1597" s="127"/>
      <c r="N1597" s="127"/>
      <c r="O1597" s="127"/>
      <c r="P1597" s="127"/>
      <c r="Q1597" s="135"/>
      <c r="R1597" s="135"/>
      <c r="S1597" s="127"/>
      <c r="T1597" s="127"/>
      <c r="U1597" s="135"/>
      <c r="V1597" s="135"/>
      <c r="W1597" s="135"/>
      <c r="X1597" s="127"/>
      <c r="Y1597" s="147"/>
      <c r="Z1597" s="127"/>
      <c r="AA1597" s="127"/>
      <c r="AB1597" s="127"/>
      <c r="AC1597" s="127"/>
      <c r="AD1597" s="127"/>
      <c r="AE1597" s="127"/>
      <c r="AF1597" s="127"/>
      <c r="AG1597" s="127"/>
      <c r="AH1597" s="127"/>
      <c r="AI1597" s="127"/>
      <c r="AJ1597" s="127"/>
      <c r="AK1597" s="127"/>
      <c r="AL1597" s="127"/>
      <c r="AM1597" s="127"/>
      <c r="AN1597" s="127"/>
      <c r="AO1597" s="127"/>
      <c r="AP1597" s="127"/>
      <c r="AQ1597" s="127"/>
      <c r="AR1597" s="127"/>
      <c r="AS1597" s="127"/>
      <c r="AT1597" s="127"/>
      <c r="AU1597" s="127"/>
      <c r="AV1597" s="127"/>
      <c r="AW1597" s="127"/>
      <c r="AX1597" s="127"/>
    </row>
    <row r="1598" spans="1:50" x14ac:dyDescent="0.3">
      <c r="A1598" s="127"/>
      <c r="B1598" s="127"/>
      <c r="C1598" s="127"/>
      <c r="D1598" s="127"/>
      <c r="E1598" s="127"/>
      <c r="F1598" s="127"/>
      <c r="G1598" s="127"/>
      <c r="H1598" s="156"/>
      <c r="I1598" s="127"/>
      <c r="J1598" s="127"/>
      <c r="K1598" s="127"/>
      <c r="L1598" s="127"/>
      <c r="M1598" s="127"/>
      <c r="N1598" s="127"/>
      <c r="O1598" s="127"/>
      <c r="P1598" s="127"/>
      <c r="Q1598" s="135"/>
      <c r="R1598" s="135"/>
      <c r="S1598" s="127"/>
      <c r="T1598" s="127"/>
      <c r="U1598" s="135"/>
      <c r="V1598" s="135"/>
      <c r="W1598" s="135"/>
      <c r="X1598" s="127"/>
      <c r="Y1598" s="147"/>
      <c r="Z1598" s="127"/>
      <c r="AA1598" s="127"/>
      <c r="AB1598" s="127"/>
      <c r="AC1598" s="127"/>
      <c r="AD1598" s="127"/>
      <c r="AE1598" s="127"/>
      <c r="AF1598" s="127"/>
      <c r="AG1598" s="127"/>
      <c r="AH1598" s="127"/>
      <c r="AI1598" s="127"/>
      <c r="AJ1598" s="127"/>
      <c r="AK1598" s="127"/>
      <c r="AL1598" s="127"/>
      <c r="AM1598" s="127"/>
      <c r="AN1598" s="127"/>
      <c r="AO1598" s="127"/>
      <c r="AP1598" s="127"/>
      <c r="AQ1598" s="127"/>
      <c r="AR1598" s="127"/>
      <c r="AS1598" s="127"/>
      <c r="AT1598" s="127"/>
      <c r="AU1598" s="127"/>
      <c r="AV1598" s="127"/>
      <c r="AW1598" s="127"/>
      <c r="AX1598" s="127"/>
    </row>
    <row r="1599" spans="1:50" x14ac:dyDescent="0.3">
      <c r="A1599" s="127"/>
      <c r="B1599" s="127"/>
      <c r="C1599" s="127"/>
      <c r="D1599" s="127"/>
      <c r="E1599" s="127"/>
      <c r="F1599" s="127"/>
      <c r="G1599" s="127"/>
      <c r="H1599" s="156"/>
      <c r="I1599" s="127"/>
      <c r="J1599" s="127"/>
      <c r="K1599" s="127"/>
      <c r="L1599" s="127"/>
      <c r="M1599" s="127"/>
      <c r="N1599" s="127"/>
      <c r="O1599" s="127"/>
      <c r="P1599" s="127"/>
      <c r="Q1599" s="135"/>
      <c r="R1599" s="135"/>
      <c r="S1599" s="127"/>
      <c r="T1599" s="127"/>
      <c r="U1599" s="135"/>
      <c r="V1599" s="135"/>
      <c r="W1599" s="135"/>
      <c r="X1599" s="127"/>
      <c r="Y1599" s="147"/>
      <c r="Z1599" s="127"/>
      <c r="AA1599" s="127"/>
      <c r="AB1599" s="127"/>
      <c r="AC1599" s="127"/>
      <c r="AD1599" s="127"/>
      <c r="AE1599" s="127"/>
      <c r="AF1599" s="127"/>
      <c r="AG1599" s="127"/>
      <c r="AH1599" s="127"/>
      <c r="AI1599" s="127"/>
      <c r="AJ1599" s="127"/>
      <c r="AK1599" s="127"/>
      <c r="AL1599" s="127"/>
      <c r="AM1599" s="127"/>
      <c r="AN1599" s="127"/>
      <c r="AO1599" s="127"/>
      <c r="AP1599" s="127"/>
      <c r="AQ1599" s="127"/>
      <c r="AR1599" s="127"/>
      <c r="AS1599" s="127"/>
      <c r="AT1599" s="127"/>
      <c r="AU1599" s="127"/>
      <c r="AV1599" s="127"/>
      <c r="AW1599" s="127"/>
      <c r="AX1599" s="127"/>
    </row>
    <row r="1600" spans="1:50" x14ac:dyDescent="0.3">
      <c r="A1600" s="127"/>
      <c r="B1600" s="127"/>
      <c r="C1600" s="127"/>
      <c r="D1600" s="127"/>
      <c r="E1600" s="127"/>
      <c r="F1600" s="127"/>
      <c r="G1600" s="127"/>
      <c r="H1600" s="156"/>
      <c r="I1600" s="127"/>
      <c r="J1600" s="127"/>
      <c r="K1600" s="127"/>
      <c r="L1600" s="127"/>
      <c r="M1600" s="127"/>
      <c r="N1600" s="127"/>
      <c r="O1600" s="127"/>
      <c r="P1600" s="127"/>
      <c r="Q1600" s="135"/>
      <c r="R1600" s="135"/>
      <c r="S1600" s="127"/>
      <c r="T1600" s="127"/>
      <c r="U1600" s="135"/>
      <c r="V1600" s="135"/>
      <c r="W1600" s="135"/>
      <c r="X1600" s="127"/>
      <c r="Y1600" s="147"/>
      <c r="Z1600" s="127"/>
      <c r="AA1600" s="127"/>
      <c r="AB1600" s="127"/>
      <c r="AC1600" s="127"/>
      <c r="AD1600" s="127"/>
      <c r="AE1600" s="127"/>
      <c r="AF1600" s="127"/>
      <c r="AG1600" s="127"/>
      <c r="AH1600" s="127"/>
      <c r="AI1600" s="127"/>
      <c r="AJ1600" s="127"/>
      <c r="AK1600" s="127"/>
      <c r="AL1600" s="127"/>
      <c r="AM1600" s="127"/>
      <c r="AN1600" s="127"/>
      <c r="AO1600" s="127"/>
      <c r="AP1600" s="127"/>
      <c r="AQ1600" s="127"/>
      <c r="AR1600" s="127"/>
      <c r="AS1600" s="127"/>
      <c r="AT1600" s="127"/>
      <c r="AU1600" s="127"/>
      <c r="AV1600" s="127"/>
      <c r="AW1600" s="127"/>
      <c r="AX1600" s="127"/>
    </row>
    <row r="1601" spans="1:50" x14ac:dyDescent="0.3">
      <c r="A1601" s="127"/>
      <c r="B1601" s="127"/>
      <c r="C1601" s="127"/>
      <c r="D1601" s="127"/>
      <c r="E1601" s="127"/>
      <c r="F1601" s="127"/>
      <c r="G1601" s="127"/>
      <c r="H1601" s="156"/>
      <c r="I1601" s="127"/>
      <c r="J1601" s="127"/>
      <c r="K1601" s="127"/>
      <c r="L1601" s="127"/>
      <c r="M1601" s="127"/>
      <c r="N1601" s="127"/>
      <c r="O1601" s="127"/>
      <c r="P1601" s="127"/>
      <c r="Q1601" s="135"/>
      <c r="R1601" s="135"/>
      <c r="S1601" s="127"/>
      <c r="T1601" s="127"/>
      <c r="U1601" s="135"/>
      <c r="V1601" s="135"/>
      <c r="W1601" s="135"/>
      <c r="X1601" s="127"/>
      <c r="Y1601" s="147"/>
      <c r="Z1601" s="127"/>
      <c r="AA1601" s="127"/>
      <c r="AB1601" s="127"/>
      <c r="AC1601" s="127"/>
      <c r="AD1601" s="127"/>
      <c r="AE1601" s="127"/>
      <c r="AF1601" s="127"/>
      <c r="AG1601" s="127"/>
      <c r="AH1601" s="127"/>
      <c r="AI1601" s="127"/>
      <c r="AJ1601" s="127"/>
      <c r="AK1601" s="127"/>
      <c r="AL1601" s="127"/>
      <c r="AM1601" s="127"/>
      <c r="AN1601" s="127"/>
      <c r="AO1601" s="127"/>
      <c r="AP1601" s="127"/>
      <c r="AQ1601" s="127"/>
      <c r="AR1601" s="127"/>
      <c r="AS1601" s="127"/>
      <c r="AT1601" s="127"/>
      <c r="AU1601" s="127"/>
      <c r="AV1601" s="127"/>
      <c r="AW1601" s="127"/>
      <c r="AX1601" s="127"/>
    </row>
    <row r="1602" spans="1:50" x14ac:dyDescent="0.3">
      <c r="A1602" s="127"/>
      <c r="B1602" s="127"/>
      <c r="C1602" s="127"/>
      <c r="D1602" s="127"/>
      <c r="E1602" s="127"/>
      <c r="F1602" s="127"/>
      <c r="G1602" s="127"/>
      <c r="H1602" s="156"/>
      <c r="I1602" s="127"/>
      <c r="J1602" s="127"/>
      <c r="K1602" s="127"/>
      <c r="L1602" s="127"/>
      <c r="M1602" s="127"/>
      <c r="N1602" s="127"/>
      <c r="O1602" s="127"/>
      <c r="P1602" s="127"/>
      <c r="Q1602" s="135"/>
      <c r="R1602" s="135"/>
      <c r="S1602" s="127"/>
      <c r="T1602" s="127"/>
      <c r="U1602" s="135"/>
      <c r="V1602" s="135"/>
      <c r="W1602" s="135"/>
      <c r="X1602" s="127"/>
      <c r="Y1602" s="147"/>
      <c r="Z1602" s="127"/>
      <c r="AA1602" s="127"/>
      <c r="AB1602" s="127"/>
      <c r="AC1602" s="127"/>
      <c r="AD1602" s="127"/>
      <c r="AE1602" s="127"/>
      <c r="AF1602" s="127"/>
      <c r="AG1602" s="127"/>
      <c r="AH1602" s="127"/>
      <c r="AI1602" s="127"/>
      <c r="AJ1602" s="127"/>
      <c r="AK1602" s="127"/>
      <c r="AL1602" s="127"/>
      <c r="AM1602" s="127"/>
      <c r="AN1602" s="127"/>
      <c r="AO1602" s="127"/>
      <c r="AP1602" s="127"/>
      <c r="AQ1602" s="127"/>
      <c r="AR1602" s="127"/>
      <c r="AS1602" s="127"/>
      <c r="AT1602" s="127"/>
      <c r="AU1602" s="127"/>
      <c r="AV1602" s="127"/>
      <c r="AW1602" s="127"/>
      <c r="AX1602" s="127"/>
    </row>
    <row r="1603" spans="1:50" x14ac:dyDescent="0.3">
      <c r="A1603" s="127"/>
      <c r="B1603" s="127"/>
      <c r="C1603" s="127"/>
      <c r="D1603" s="127"/>
      <c r="E1603" s="127"/>
      <c r="F1603" s="127"/>
      <c r="G1603" s="127"/>
      <c r="H1603" s="156"/>
      <c r="I1603" s="127"/>
      <c r="J1603" s="127"/>
      <c r="K1603" s="127"/>
      <c r="L1603" s="127"/>
      <c r="M1603" s="127"/>
      <c r="N1603" s="127"/>
      <c r="O1603" s="127"/>
      <c r="P1603" s="127"/>
      <c r="Q1603" s="135"/>
      <c r="R1603" s="135"/>
      <c r="S1603" s="127"/>
      <c r="T1603" s="127"/>
      <c r="U1603" s="135"/>
      <c r="V1603" s="135"/>
      <c r="W1603" s="135"/>
      <c r="X1603" s="127"/>
      <c r="Y1603" s="147"/>
      <c r="Z1603" s="127"/>
      <c r="AA1603" s="127"/>
      <c r="AB1603" s="127"/>
      <c r="AC1603" s="127"/>
      <c r="AD1603" s="127"/>
      <c r="AE1603" s="127"/>
      <c r="AF1603" s="127"/>
      <c r="AG1603" s="127"/>
      <c r="AH1603" s="127"/>
      <c r="AI1603" s="127"/>
      <c r="AJ1603" s="127"/>
      <c r="AK1603" s="127"/>
      <c r="AL1603" s="127"/>
      <c r="AM1603" s="127"/>
      <c r="AN1603" s="127"/>
      <c r="AO1603" s="127"/>
      <c r="AP1603" s="127"/>
      <c r="AQ1603" s="127"/>
      <c r="AR1603" s="127"/>
      <c r="AS1603" s="127"/>
      <c r="AT1603" s="127"/>
      <c r="AU1603" s="127"/>
      <c r="AV1603" s="127"/>
      <c r="AW1603" s="127"/>
      <c r="AX1603" s="127"/>
    </row>
    <row r="1604" spans="1:50" x14ac:dyDescent="0.3">
      <c r="A1604" s="127"/>
      <c r="B1604" s="127"/>
      <c r="C1604" s="127"/>
      <c r="D1604" s="127"/>
      <c r="E1604" s="127"/>
      <c r="F1604" s="127"/>
      <c r="G1604" s="127"/>
      <c r="H1604" s="156"/>
      <c r="I1604" s="127"/>
      <c r="J1604" s="127"/>
      <c r="K1604" s="127"/>
      <c r="L1604" s="127"/>
      <c r="M1604" s="127"/>
      <c r="N1604" s="127"/>
      <c r="O1604" s="127"/>
      <c r="P1604" s="127"/>
      <c r="Q1604" s="135"/>
      <c r="R1604" s="135"/>
      <c r="S1604" s="127"/>
      <c r="T1604" s="127"/>
      <c r="U1604" s="135"/>
      <c r="V1604" s="135"/>
      <c r="W1604" s="135"/>
      <c r="X1604" s="127"/>
      <c r="Y1604" s="147"/>
      <c r="Z1604" s="127"/>
      <c r="AA1604" s="127"/>
      <c r="AB1604" s="127"/>
      <c r="AC1604" s="127"/>
      <c r="AD1604" s="127"/>
      <c r="AE1604" s="127"/>
      <c r="AF1604" s="127"/>
      <c r="AG1604" s="127"/>
      <c r="AH1604" s="127"/>
      <c r="AI1604" s="127"/>
      <c r="AJ1604" s="127"/>
      <c r="AK1604" s="127"/>
      <c r="AL1604" s="127"/>
      <c r="AM1604" s="127"/>
      <c r="AN1604" s="127"/>
      <c r="AO1604" s="127"/>
      <c r="AP1604" s="127"/>
      <c r="AQ1604" s="127"/>
      <c r="AR1604" s="127"/>
      <c r="AS1604" s="127"/>
      <c r="AT1604" s="127"/>
      <c r="AU1604" s="127"/>
      <c r="AV1604" s="127"/>
      <c r="AW1604" s="127"/>
      <c r="AX1604" s="127"/>
    </row>
    <row r="1605" spans="1:50" x14ac:dyDescent="0.3">
      <c r="A1605" s="127"/>
      <c r="B1605" s="127"/>
      <c r="C1605" s="127"/>
      <c r="D1605" s="127"/>
      <c r="E1605" s="127"/>
      <c r="F1605" s="127"/>
      <c r="G1605" s="127"/>
      <c r="H1605" s="156"/>
      <c r="I1605" s="127"/>
      <c r="J1605" s="127"/>
      <c r="K1605" s="127"/>
      <c r="L1605" s="127"/>
      <c r="M1605" s="127"/>
      <c r="N1605" s="127"/>
      <c r="O1605" s="127"/>
      <c r="P1605" s="127"/>
      <c r="Q1605" s="135"/>
      <c r="R1605" s="135"/>
      <c r="S1605" s="127"/>
      <c r="T1605" s="127"/>
      <c r="U1605" s="135"/>
      <c r="V1605" s="135"/>
      <c r="W1605" s="135"/>
      <c r="X1605" s="127"/>
      <c r="Y1605" s="147"/>
      <c r="Z1605" s="127"/>
      <c r="AA1605" s="127"/>
      <c r="AB1605" s="127"/>
      <c r="AC1605" s="127"/>
      <c r="AD1605" s="127"/>
      <c r="AE1605" s="127"/>
      <c r="AF1605" s="127"/>
      <c r="AG1605" s="127"/>
      <c r="AH1605" s="127"/>
      <c r="AI1605" s="127"/>
      <c r="AJ1605" s="127"/>
      <c r="AK1605" s="127"/>
      <c r="AL1605" s="127"/>
      <c r="AM1605" s="127"/>
      <c r="AN1605" s="127"/>
      <c r="AO1605" s="127"/>
      <c r="AP1605" s="127"/>
      <c r="AQ1605" s="127"/>
      <c r="AR1605" s="127"/>
      <c r="AS1605" s="127"/>
      <c r="AT1605" s="127"/>
      <c r="AU1605" s="127"/>
      <c r="AV1605" s="127"/>
      <c r="AW1605" s="127"/>
      <c r="AX1605" s="127"/>
    </row>
    <row r="1606" spans="1:50" x14ac:dyDescent="0.3">
      <c r="A1606" s="127"/>
      <c r="B1606" s="127"/>
      <c r="C1606" s="127"/>
      <c r="D1606" s="127"/>
      <c r="E1606" s="127"/>
      <c r="F1606" s="127"/>
      <c r="G1606" s="127"/>
      <c r="H1606" s="156"/>
      <c r="I1606" s="127"/>
      <c r="J1606" s="127"/>
      <c r="K1606" s="127"/>
      <c r="L1606" s="127"/>
      <c r="M1606" s="127"/>
      <c r="N1606" s="127"/>
      <c r="O1606" s="127"/>
      <c r="P1606" s="127"/>
      <c r="Q1606" s="135"/>
      <c r="R1606" s="135"/>
      <c r="S1606" s="127"/>
      <c r="T1606" s="127"/>
      <c r="U1606" s="135"/>
      <c r="V1606" s="135"/>
      <c r="W1606" s="135"/>
      <c r="X1606" s="127"/>
      <c r="Y1606" s="147"/>
      <c r="Z1606" s="127"/>
      <c r="AA1606" s="127"/>
      <c r="AB1606" s="127"/>
      <c r="AC1606" s="127"/>
      <c r="AD1606" s="127"/>
      <c r="AE1606" s="127"/>
      <c r="AF1606" s="127"/>
      <c r="AG1606" s="127"/>
      <c r="AH1606" s="127"/>
      <c r="AI1606" s="127"/>
      <c r="AJ1606" s="127"/>
      <c r="AK1606" s="127"/>
      <c r="AL1606" s="127"/>
      <c r="AM1606" s="127"/>
      <c r="AN1606" s="127"/>
      <c r="AO1606" s="127"/>
      <c r="AP1606" s="127"/>
      <c r="AQ1606" s="127"/>
      <c r="AR1606" s="127"/>
      <c r="AS1606" s="127"/>
      <c r="AT1606" s="127"/>
      <c r="AU1606" s="127"/>
      <c r="AV1606" s="127"/>
      <c r="AW1606" s="127"/>
      <c r="AX1606" s="127"/>
    </row>
    <row r="1607" spans="1:50" x14ac:dyDescent="0.3">
      <c r="A1607" s="127"/>
      <c r="B1607" s="127"/>
      <c r="C1607" s="127"/>
      <c r="D1607" s="127"/>
      <c r="E1607" s="127"/>
      <c r="F1607" s="127"/>
      <c r="G1607" s="127"/>
      <c r="H1607" s="156"/>
      <c r="I1607" s="127"/>
      <c r="J1607" s="127"/>
      <c r="K1607" s="127"/>
      <c r="L1607" s="127"/>
      <c r="M1607" s="127"/>
      <c r="N1607" s="127"/>
      <c r="O1607" s="127"/>
      <c r="P1607" s="127"/>
      <c r="Q1607" s="135"/>
      <c r="R1607" s="135"/>
      <c r="S1607" s="127"/>
      <c r="T1607" s="127"/>
      <c r="U1607" s="135"/>
      <c r="V1607" s="135"/>
      <c r="W1607" s="135"/>
      <c r="X1607" s="127"/>
      <c r="Y1607" s="147"/>
      <c r="Z1607" s="127"/>
      <c r="AA1607" s="127"/>
      <c r="AB1607" s="127"/>
      <c r="AC1607" s="127"/>
      <c r="AD1607" s="127"/>
      <c r="AE1607" s="127"/>
      <c r="AF1607" s="127"/>
      <c r="AG1607" s="127"/>
      <c r="AH1607" s="127"/>
      <c r="AI1607" s="127"/>
      <c r="AJ1607" s="127"/>
      <c r="AK1607" s="127"/>
      <c r="AL1607" s="127"/>
      <c r="AM1607" s="127"/>
      <c r="AN1607" s="127"/>
      <c r="AO1607" s="127"/>
      <c r="AP1607" s="127"/>
      <c r="AQ1607" s="127"/>
      <c r="AR1607" s="127"/>
      <c r="AS1607" s="127"/>
      <c r="AT1607" s="127"/>
      <c r="AU1607" s="127"/>
      <c r="AV1607" s="127"/>
      <c r="AW1607" s="127"/>
      <c r="AX1607" s="127"/>
    </row>
    <row r="1608" spans="1:50" x14ac:dyDescent="0.3">
      <c r="A1608" s="127"/>
      <c r="B1608" s="127"/>
      <c r="C1608" s="127"/>
      <c r="D1608" s="127"/>
      <c r="E1608" s="127"/>
      <c r="F1608" s="127"/>
      <c r="G1608" s="127"/>
      <c r="H1608" s="156"/>
      <c r="I1608" s="127"/>
      <c r="J1608" s="127"/>
      <c r="K1608" s="127"/>
      <c r="L1608" s="127"/>
      <c r="M1608" s="127"/>
      <c r="N1608" s="127"/>
      <c r="O1608" s="127"/>
      <c r="P1608" s="127"/>
      <c r="Q1608" s="135"/>
      <c r="R1608" s="135"/>
      <c r="S1608" s="127"/>
      <c r="T1608" s="127"/>
      <c r="U1608" s="135"/>
      <c r="V1608" s="135"/>
      <c r="W1608" s="135"/>
      <c r="X1608" s="127"/>
      <c r="Y1608" s="147"/>
      <c r="Z1608" s="127"/>
      <c r="AA1608" s="127"/>
      <c r="AB1608" s="127"/>
      <c r="AC1608" s="127"/>
      <c r="AD1608" s="127"/>
      <c r="AE1608" s="127"/>
      <c r="AF1608" s="127"/>
      <c r="AG1608" s="127"/>
      <c r="AH1608" s="127"/>
      <c r="AI1608" s="127"/>
      <c r="AJ1608" s="127"/>
      <c r="AK1608" s="127"/>
      <c r="AL1608" s="127"/>
      <c r="AM1608" s="127"/>
      <c r="AN1608" s="127"/>
      <c r="AO1608" s="127"/>
      <c r="AP1608" s="127"/>
      <c r="AQ1608" s="127"/>
      <c r="AR1608" s="127"/>
      <c r="AS1608" s="127"/>
      <c r="AT1608" s="127"/>
      <c r="AU1608" s="127"/>
      <c r="AV1608" s="127"/>
      <c r="AW1608" s="127"/>
      <c r="AX1608" s="127"/>
    </row>
    <row r="1609" spans="1:50" x14ac:dyDescent="0.3">
      <c r="A1609" s="127"/>
      <c r="B1609" s="127"/>
      <c r="C1609" s="127"/>
      <c r="D1609" s="127"/>
      <c r="E1609" s="127"/>
      <c r="F1609" s="127"/>
      <c r="G1609" s="127"/>
      <c r="H1609" s="156"/>
      <c r="I1609" s="127"/>
      <c r="J1609" s="127"/>
      <c r="K1609" s="127"/>
      <c r="L1609" s="127"/>
      <c r="M1609" s="127"/>
      <c r="N1609" s="127"/>
      <c r="O1609" s="127"/>
      <c r="P1609" s="127"/>
      <c r="Q1609" s="135"/>
      <c r="R1609" s="135"/>
      <c r="S1609" s="127"/>
      <c r="T1609" s="127"/>
      <c r="U1609" s="135"/>
      <c r="V1609" s="135"/>
      <c r="W1609" s="135"/>
      <c r="X1609" s="127"/>
      <c r="Y1609" s="147"/>
      <c r="Z1609" s="127"/>
      <c r="AA1609" s="127"/>
      <c r="AB1609" s="127"/>
      <c r="AC1609" s="127"/>
      <c r="AD1609" s="127"/>
      <c r="AE1609" s="127"/>
      <c r="AF1609" s="127"/>
      <c r="AG1609" s="127"/>
      <c r="AH1609" s="127"/>
      <c r="AI1609" s="127"/>
      <c r="AJ1609" s="127"/>
      <c r="AK1609" s="127"/>
      <c r="AL1609" s="127"/>
      <c r="AM1609" s="127"/>
      <c r="AN1609" s="127"/>
      <c r="AO1609" s="127"/>
      <c r="AP1609" s="127"/>
      <c r="AQ1609" s="127"/>
      <c r="AR1609" s="127"/>
      <c r="AS1609" s="127"/>
      <c r="AT1609" s="127"/>
      <c r="AU1609" s="127"/>
      <c r="AV1609" s="127"/>
      <c r="AW1609" s="127"/>
      <c r="AX1609" s="127"/>
    </row>
    <row r="1610" spans="1:50" x14ac:dyDescent="0.3">
      <c r="A1610" s="127"/>
      <c r="B1610" s="127"/>
      <c r="C1610" s="127"/>
      <c r="D1610" s="127"/>
      <c r="E1610" s="127"/>
      <c r="F1610" s="127"/>
      <c r="G1610" s="127"/>
      <c r="H1610" s="156"/>
      <c r="I1610" s="127"/>
      <c r="J1610" s="127"/>
      <c r="K1610" s="127"/>
      <c r="L1610" s="127"/>
      <c r="M1610" s="127"/>
      <c r="N1610" s="127"/>
      <c r="O1610" s="127"/>
      <c r="P1610" s="127"/>
      <c r="Q1610" s="135"/>
      <c r="R1610" s="135"/>
      <c r="S1610" s="127"/>
      <c r="T1610" s="127"/>
      <c r="U1610" s="135"/>
      <c r="V1610" s="135"/>
      <c r="W1610" s="135"/>
      <c r="X1610" s="127"/>
      <c r="Y1610" s="147"/>
      <c r="Z1610" s="127"/>
      <c r="AA1610" s="127"/>
      <c r="AB1610" s="127"/>
      <c r="AC1610" s="127"/>
      <c r="AD1610" s="127"/>
      <c r="AE1610" s="127"/>
      <c r="AF1610" s="127"/>
      <c r="AG1610" s="127"/>
      <c r="AH1610" s="127"/>
      <c r="AI1610" s="127"/>
      <c r="AJ1610" s="127"/>
      <c r="AK1610" s="127"/>
      <c r="AL1610" s="127"/>
      <c r="AM1610" s="127"/>
      <c r="AN1610" s="127"/>
      <c r="AO1610" s="127"/>
      <c r="AP1610" s="127"/>
      <c r="AQ1610" s="127"/>
      <c r="AR1610" s="127"/>
      <c r="AS1610" s="127"/>
      <c r="AT1610" s="127"/>
      <c r="AU1610" s="127"/>
      <c r="AV1610" s="127"/>
      <c r="AW1610" s="127"/>
      <c r="AX1610" s="127"/>
    </row>
    <row r="1611" spans="1:50" x14ac:dyDescent="0.3">
      <c r="A1611" s="127"/>
      <c r="B1611" s="127"/>
      <c r="C1611" s="127"/>
      <c r="D1611" s="127"/>
      <c r="E1611" s="127"/>
      <c r="F1611" s="127"/>
      <c r="G1611" s="127"/>
      <c r="H1611" s="156"/>
      <c r="I1611" s="127"/>
      <c r="J1611" s="127"/>
      <c r="K1611" s="127"/>
      <c r="L1611" s="127"/>
      <c r="M1611" s="127"/>
      <c r="N1611" s="127"/>
      <c r="O1611" s="127"/>
      <c r="P1611" s="127"/>
      <c r="Q1611" s="135"/>
      <c r="R1611" s="135"/>
      <c r="S1611" s="127"/>
      <c r="T1611" s="127"/>
      <c r="U1611" s="135"/>
      <c r="V1611" s="135"/>
      <c r="W1611" s="135"/>
      <c r="X1611" s="127"/>
      <c r="Y1611" s="147"/>
      <c r="Z1611" s="127"/>
      <c r="AA1611" s="127"/>
      <c r="AB1611" s="127"/>
      <c r="AC1611" s="127"/>
      <c r="AD1611" s="127"/>
      <c r="AE1611" s="127"/>
      <c r="AF1611" s="127"/>
      <c r="AG1611" s="127"/>
      <c r="AH1611" s="127"/>
      <c r="AI1611" s="127"/>
      <c r="AJ1611" s="127"/>
      <c r="AK1611" s="127"/>
      <c r="AL1611" s="127"/>
      <c r="AM1611" s="127"/>
      <c r="AN1611" s="127"/>
      <c r="AO1611" s="127"/>
      <c r="AP1611" s="127"/>
      <c r="AQ1611" s="127"/>
      <c r="AR1611" s="127"/>
      <c r="AS1611" s="127"/>
      <c r="AT1611" s="127"/>
      <c r="AU1611" s="127"/>
      <c r="AV1611" s="127"/>
      <c r="AW1611" s="127"/>
      <c r="AX1611" s="127"/>
    </row>
    <row r="1612" spans="1:50" x14ac:dyDescent="0.3">
      <c r="A1612" s="127"/>
      <c r="B1612" s="127"/>
      <c r="C1612" s="127"/>
      <c r="D1612" s="127"/>
      <c r="E1612" s="127"/>
      <c r="F1612" s="127"/>
      <c r="G1612" s="127"/>
      <c r="H1612" s="156"/>
      <c r="I1612" s="127"/>
      <c r="J1612" s="127"/>
      <c r="K1612" s="127"/>
      <c r="L1612" s="127"/>
      <c r="M1612" s="127"/>
      <c r="N1612" s="127"/>
      <c r="O1612" s="127"/>
      <c r="P1612" s="127"/>
      <c r="Q1612" s="135"/>
      <c r="R1612" s="135"/>
      <c r="S1612" s="127"/>
      <c r="T1612" s="127"/>
      <c r="U1612" s="135"/>
      <c r="V1612" s="135"/>
      <c r="W1612" s="135"/>
      <c r="X1612" s="127"/>
      <c r="Y1612" s="147"/>
      <c r="Z1612" s="127"/>
      <c r="AA1612" s="127"/>
      <c r="AB1612" s="127"/>
      <c r="AC1612" s="127"/>
      <c r="AD1612" s="127"/>
      <c r="AE1612" s="127"/>
      <c r="AF1612" s="127"/>
      <c r="AG1612" s="127"/>
      <c r="AH1612" s="127"/>
      <c r="AI1612" s="127"/>
      <c r="AJ1612" s="127"/>
      <c r="AK1612" s="127"/>
      <c r="AL1612" s="127"/>
      <c r="AM1612" s="127"/>
      <c r="AN1612" s="127"/>
      <c r="AO1612" s="127"/>
      <c r="AP1612" s="127"/>
      <c r="AQ1612" s="127"/>
      <c r="AR1612" s="127"/>
      <c r="AS1612" s="127"/>
      <c r="AT1612" s="127"/>
      <c r="AU1612" s="127"/>
      <c r="AV1612" s="127"/>
      <c r="AW1612" s="127"/>
      <c r="AX1612" s="127"/>
    </row>
    <row r="1613" spans="1:50" x14ac:dyDescent="0.3">
      <c r="A1613" s="127"/>
      <c r="B1613" s="127"/>
      <c r="C1613" s="127"/>
      <c r="D1613" s="127"/>
      <c r="E1613" s="127"/>
      <c r="F1613" s="127"/>
      <c r="G1613" s="127"/>
      <c r="H1613" s="156"/>
      <c r="I1613" s="127"/>
      <c r="J1613" s="127"/>
      <c r="K1613" s="127"/>
      <c r="L1613" s="127"/>
      <c r="M1613" s="127"/>
      <c r="N1613" s="127"/>
      <c r="O1613" s="127"/>
      <c r="P1613" s="127"/>
      <c r="Q1613" s="135"/>
      <c r="R1613" s="135"/>
      <c r="S1613" s="127"/>
      <c r="T1613" s="127"/>
      <c r="U1613" s="135"/>
      <c r="V1613" s="135"/>
      <c r="W1613" s="135"/>
      <c r="X1613" s="127"/>
      <c r="Y1613" s="147"/>
      <c r="Z1613" s="127"/>
      <c r="AA1613" s="127"/>
      <c r="AB1613" s="127"/>
      <c r="AC1613" s="127"/>
      <c r="AD1613" s="127"/>
      <c r="AE1613" s="127"/>
      <c r="AF1613" s="127"/>
      <c r="AG1613" s="127"/>
      <c r="AH1613" s="127"/>
      <c r="AI1613" s="127"/>
      <c r="AJ1613" s="127"/>
      <c r="AK1613" s="127"/>
      <c r="AL1613" s="127"/>
      <c r="AM1613" s="127"/>
      <c r="AN1613" s="127"/>
      <c r="AO1613" s="127"/>
      <c r="AP1613" s="127"/>
      <c r="AQ1613" s="127"/>
      <c r="AR1613" s="127"/>
      <c r="AS1613" s="127"/>
      <c r="AT1613" s="127"/>
      <c r="AU1613" s="127"/>
      <c r="AV1613" s="127"/>
      <c r="AW1613" s="127"/>
      <c r="AX1613" s="127"/>
    </row>
    <row r="1614" spans="1:50" x14ac:dyDescent="0.3">
      <c r="A1614" s="127"/>
      <c r="B1614" s="127"/>
      <c r="C1614" s="127"/>
      <c r="D1614" s="127"/>
      <c r="E1614" s="127"/>
      <c r="F1614" s="127"/>
      <c r="G1614" s="127"/>
      <c r="H1614" s="156"/>
      <c r="I1614" s="127"/>
      <c r="J1614" s="127"/>
      <c r="K1614" s="127"/>
      <c r="L1614" s="127"/>
      <c r="M1614" s="127"/>
      <c r="N1614" s="127"/>
      <c r="O1614" s="127"/>
      <c r="P1614" s="127"/>
      <c r="Q1614" s="135"/>
      <c r="R1614" s="135"/>
      <c r="S1614" s="127"/>
      <c r="T1614" s="127"/>
      <c r="U1614" s="135"/>
      <c r="V1614" s="135"/>
      <c r="W1614" s="135"/>
      <c r="X1614" s="127"/>
      <c r="Y1614" s="147"/>
      <c r="Z1614" s="127"/>
      <c r="AA1614" s="127"/>
      <c r="AB1614" s="127"/>
      <c r="AC1614" s="127"/>
      <c r="AD1614" s="127"/>
      <c r="AE1614" s="127"/>
      <c r="AF1614" s="127"/>
      <c r="AG1614" s="127"/>
      <c r="AH1614" s="127"/>
      <c r="AI1614" s="127"/>
      <c r="AJ1614" s="127"/>
      <c r="AK1614" s="127"/>
      <c r="AL1614" s="127"/>
      <c r="AM1614" s="127"/>
      <c r="AN1614" s="127"/>
      <c r="AO1614" s="127"/>
      <c r="AP1614" s="127"/>
      <c r="AQ1614" s="127"/>
      <c r="AR1614" s="127"/>
      <c r="AS1614" s="127"/>
      <c r="AT1614" s="127"/>
      <c r="AU1614" s="127"/>
      <c r="AV1614" s="127"/>
      <c r="AW1614" s="127"/>
      <c r="AX1614" s="127"/>
    </row>
    <row r="1615" spans="1:50" x14ac:dyDescent="0.3">
      <c r="A1615" s="127"/>
      <c r="B1615" s="127"/>
      <c r="C1615" s="127"/>
      <c r="D1615" s="127"/>
      <c r="E1615" s="127"/>
      <c r="F1615" s="127"/>
      <c r="G1615" s="127"/>
      <c r="H1615" s="156"/>
      <c r="I1615" s="127"/>
      <c r="J1615" s="127"/>
      <c r="K1615" s="127"/>
      <c r="L1615" s="127"/>
      <c r="M1615" s="127"/>
      <c r="N1615" s="127"/>
      <c r="O1615" s="127"/>
      <c r="P1615" s="127"/>
      <c r="Q1615" s="135"/>
      <c r="R1615" s="135"/>
      <c r="S1615" s="127"/>
      <c r="T1615" s="127"/>
      <c r="U1615" s="135"/>
      <c r="V1615" s="135"/>
      <c r="W1615" s="135"/>
      <c r="X1615" s="127"/>
      <c r="Y1615" s="147"/>
      <c r="Z1615" s="127"/>
      <c r="AA1615" s="127"/>
      <c r="AB1615" s="127"/>
      <c r="AC1615" s="127"/>
      <c r="AD1615" s="127"/>
      <c r="AE1615" s="127"/>
      <c r="AF1615" s="127"/>
      <c r="AG1615" s="127"/>
      <c r="AH1615" s="127"/>
      <c r="AI1615" s="127"/>
      <c r="AJ1615" s="127"/>
      <c r="AK1615" s="127"/>
      <c r="AL1615" s="127"/>
      <c r="AM1615" s="127"/>
      <c r="AN1615" s="127"/>
      <c r="AO1615" s="127"/>
      <c r="AP1615" s="127"/>
      <c r="AQ1615" s="127"/>
      <c r="AR1615" s="127"/>
      <c r="AS1615" s="127"/>
      <c r="AT1615" s="127"/>
      <c r="AU1615" s="127"/>
      <c r="AV1615" s="127"/>
      <c r="AW1615" s="127"/>
      <c r="AX1615" s="127"/>
    </row>
    <row r="1616" spans="1:50" x14ac:dyDescent="0.3">
      <c r="A1616" s="127"/>
      <c r="B1616" s="127"/>
      <c r="C1616" s="127"/>
      <c r="D1616" s="127"/>
      <c r="E1616" s="127"/>
      <c r="F1616" s="127"/>
      <c r="G1616" s="127"/>
      <c r="H1616" s="156"/>
      <c r="I1616" s="127"/>
      <c r="J1616" s="127"/>
      <c r="K1616" s="127"/>
      <c r="L1616" s="127"/>
      <c r="M1616" s="127"/>
      <c r="N1616" s="127"/>
      <c r="O1616" s="127"/>
      <c r="P1616" s="127"/>
      <c r="Q1616" s="135"/>
      <c r="R1616" s="135"/>
      <c r="S1616" s="127"/>
      <c r="T1616" s="127"/>
      <c r="U1616" s="135"/>
      <c r="V1616" s="135"/>
      <c r="W1616" s="135"/>
      <c r="X1616" s="127"/>
      <c r="Y1616" s="147"/>
      <c r="Z1616" s="127"/>
      <c r="AA1616" s="127"/>
      <c r="AB1616" s="127"/>
      <c r="AC1616" s="127"/>
      <c r="AD1616" s="127"/>
      <c r="AE1616" s="127"/>
      <c r="AF1616" s="127"/>
      <c r="AG1616" s="127"/>
      <c r="AH1616" s="127"/>
      <c r="AI1616" s="127"/>
      <c r="AJ1616" s="127"/>
      <c r="AK1616" s="127"/>
      <c r="AL1616" s="127"/>
      <c r="AM1616" s="127"/>
      <c r="AN1616" s="127"/>
      <c r="AO1616" s="127"/>
      <c r="AP1616" s="127"/>
      <c r="AQ1616" s="127"/>
      <c r="AR1616" s="127"/>
      <c r="AS1616" s="127"/>
      <c r="AT1616" s="127"/>
      <c r="AU1616" s="127"/>
      <c r="AV1616" s="127"/>
      <c r="AW1616" s="127"/>
      <c r="AX1616" s="127"/>
    </row>
    <row r="1617" spans="1:50" x14ac:dyDescent="0.3">
      <c r="A1617" s="127"/>
      <c r="B1617" s="127"/>
      <c r="C1617" s="127"/>
      <c r="D1617" s="127"/>
      <c r="E1617" s="127"/>
      <c r="F1617" s="127"/>
      <c r="G1617" s="127"/>
      <c r="H1617" s="156"/>
      <c r="I1617" s="127"/>
      <c r="J1617" s="127"/>
      <c r="K1617" s="127"/>
      <c r="L1617" s="127"/>
      <c r="M1617" s="127"/>
      <c r="N1617" s="127"/>
      <c r="O1617" s="127"/>
      <c r="P1617" s="127"/>
      <c r="Q1617" s="135"/>
      <c r="R1617" s="135"/>
      <c r="S1617" s="127"/>
      <c r="T1617" s="127"/>
      <c r="U1617" s="135"/>
      <c r="V1617" s="135"/>
      <c r="W1617" s="135"/>
      <c r="X1617" s="127"/>
      <c r="Y1617" s="147"/>
      <c r="Z1617" s="127"/>
      <c r="AA1617" s="127"/>
      <c r="AB1617" s="127"/>
      <c r="AC1617" s="127"/>
      <c r="AD1617" s="127"/>
      <c r="AE1617" s="127"/>
      <c r="AF1617" s="127"/>
      <c r="AG1617" s="127"/>
      <c r="AH1617" s="127"/>
      <c r="AI1617" s="127"/>
      <c r="AJ1617" s="127"/>
      <c r="AK1617" s="127"/>
      <c r="AL1617" s="127"/>
      <c r="AM1617" s="127"/>
      <c r="AN1617" s="127"/>
      <c r="AO1617" s="127"/>
      <c r="AP1617" s="127"/>
      <c r="AQ1617" s="127"/>
      <c r="AR1617" s="127"/>
      <c r="AS1617" s="127"/>
      <c r="AT1617" s="127"/>
      <c r="AU1617" s="127"/>
      <c r="AV1617" s="127"/>
      <c r="AW1617" s="127"/>
      <c r="AX1617" s="127"/>
    </row>
    <row r="1618" spans="1:50" x14ac:dyDescent="0.3">
      <c r="A1618" s="127"/>
      <c r="B1618" s="127"/>
      <c r="C1618" s="127"/>
      <c r="D1618" s="127"/>
      <c r="E1618" s="127"/>
      <c r="F1618" s="127"/>
      <c r="G1618" s="127"/>
      <c r="H1618" s="156"/>
      <c r="I1618" s="127"/>
      <c r="J1618" s="127"/>
      <c r="K1618" s="127"/>
      <c r="L1618" s="127"/>
      <c r="M1618" s="127"/>
      <c r="N1618" s="127"/>
      <c r="O1618" s="127"/>
      <c r="P1618" s="127"/>
      <c r="Q1618" s="135"/>
      <c r="R1618" s="135"/>
      <c r="S1618" s="127"/>
      <c r="T1618" s="127"/>
      <c r="U1618" s="135"/>
      <c r="V1618" s="135"/>
      <c r="W1618" s="135"/>
      <c r="X1618" s="127"/>
      <c r="Y1618" s="147"/>
      <c r="Z1618" s="127"/>
      <c r="AA1618" s="127"/>
      <c r="AB1618" s="127"/>
      <c r="AC1618" s="127"/>
      <c r="AD1618" s="127"/>
      <c r="AE1618" s="127"/>
      <c r="AF1618" s="127"/>
      <c r="AG1618" s="127"/>
      <c r="AH1618" s="127"/>
      <c r="AI1618" s="127"/>
      <c r="AJ1618" s="127"/>
      <c r="AK1618" s="127"/>
      <c r="AL1618" s="127"/>
      <c r="AM1618" s="127"/>
      <c r="AN1618" s="127"/>
      <c r="AO1618" s="127"/>
      <c r="AP1618" s="127"/>
      <c r="AQ1618" s="127"/>
      <c r="AR1618" s="127"/>
      <c r="AS1618" s="127"/>
      <c r="AT1618" s="127"/>
      <c r="AU1618" s="127"/>
      <c r="AV1618" s="127"/>
      <c r="AW1618" s="127"/>
      <c r="AX1618" s="127"/>
    </row>
    <row r="1619" spans="1:50" x14ac:dyDescent="0.3">
      <c r="A1619" s="127"/>
      <c r="B1619" s="127"/>
      <c r="C1619" s="127"/>
      <c r="D1619" s="127"/>
      <c r="E1619" s="127"/>
      <c r="F1619" s="127"/>
      <c r="G1619" s="127"/>
      <c r="H1619" s="156"/>
      <c r="I1619" s="127"/>
      <c r="J1619" s="127"/>
      <c r="K1619" s="127"/>
      <c r="L1619" s="127"/>
      <c r="M1619" s="127"/>
      <c r="N1619" s="127"/>
      <c r="O1619" s="127"/>
      <c r="P1619" s="127"/>
      <c r="Q1619" s="135"/>
      <c r="R1619" s="135"/>
      <c r="S1619" s="127"/>
      <c r="T1619" s="127"/>
      <c r="U1619" s="135"/>
      <c r="V1619" s="135"/>
      <c r="W1619" s="135"/>
      <c r="X1619" s="127"/>
      <c r="Y1619" s="147"/>
      <c r="Z1619" s="127"/>
      <c r="AA1619" s="127"/>
      <c r="AB1619" s="127"/>
      <c r="AC1619" s="127"/>
      <c r="AD1619" s="127"/>
      <c r="AE1619" s="127"/>
      <c r="AF1619" s="127"/>
      <c r="AG1619" s="127"/>
      <c r="AH1619" s="127"/>
      <c r="AI1619" s="127"/>
      <c r="AJ1619" s="127"/>
      <c r="AK1619" s="127"/>
      <c r="AL1619" s="127"/>
      <c r="AM1619" s="127"/>
      <c r="AN1619" s="127"/>
      <c r="AO1619" s="127"/>
      <c r="AP1619" s="127"/>
      <c r="AQ1619" s="127"/>
      <c r="AR1619" s="127"/>
      <c r="AS1619" s="127"/>
      <c r="AT1619" s="127"/>
      <c r="AU1619" s="127"/>
      <c r="AV1619" s="127"/>
      <c r="AW1619" s="127"/>
      <c r="AX1619" s="127"/>
    </row>
    <row r="1620" spans="1:50" x14ac:dyDescent="0.3">
      <c r="A1620" s="127"/>
      <c r="B1620" s="127"/>
      <c r="C1620" s="127"/>
      <c r="D1620" s="127"/>
      <c r="E1620" s="127"/>
      <c r="F1620" s="127"/>
      <c r="G1620" s="127"/>
      <c r="H1620" s="156"/>
      <c r="I1620" s="127"/>
      <c r="J1620" s="127"/>
      <c r="K1620" s="127"/>
      <c r="L1620" s="127"/>
      <c r="M1620" s="127"/>
      <c r="N1620" s="127"/>
      <c r="O1620" s="127"/>
      <c r="P1620" s="127"/>
      <c r="Q1620" s="135"/>
      <c r="R1620" s="135"/>
      <c r="S1620" s="127"/>
      <c r="T1620" s="127"/>
      <c r="U1620" s="135"/>
      <c r="V1620" s="135"/>
      <c r="W1620" s="135"/>
      <c r="X1620" s="127"/>
      <c r="Y1620" s="147"/>
      <c r="Z1620" s="127"/>
      <c r="AA1620" s="127"/>
      <c r="AB1620" s="127"/>
      <c r="AC1620" s="127"/>
      <c r="AD1620" s="127"/>
      <c r="AE1620" s="127"/>
      <c r="AF1620" s="127"/>
      <c r="AG1620" s="127"/>
      <c r="AH1620" s="127"/>
      <c r="AI1620" s="127"/>
      <c r="AJ1620" s="127"/>
      <c r="AK1620" s="127"/>
      <c r="AL1620" s="127"/>
      <c r="AM1620" s="127"/>
      <c r="AN1620" s="127"/>
      <c r="AO1620" s="127"/>
      <c r="AP1620" s="127"/>
      <c r="AQ1620" s="127"/>
      <c r="AR1620" s="127"/>
      <c r="AS1620" s="127"/>
      <c r="AT1620" s="127"/>
      <c r="AU1620" s="127"/>
      <c r="AV1620" s="127"/>
      <c r="AW1620" s="127"/>
      <c r="AX1620" s="127"/>
    </row>
    <row r="1621" spans="1:50" x14ac:dyDescent="0.3">
      <c r="A1621" s="127"/>
      <c r="B1621" s="127"/>
      <c r="C1621" s="127"/>
      <c r="D1621" s="127"/>
      <c r="E1621" s="127"/>
      <c r="F1621" s="127"/>
      <c r="G1621" s="127"/>
      <c r="H1621" s="156"/>
      <c r="I1621" s="127"/>
      <c r="J1621" s="127"/>
      <c r="K1621" s="127"/>
      <c r="L1621" s="127"/>
      <c r="M1621" s="127"/>
      <c r="N1621" s="127"/>
      <c r="O1621" s="127"/>
      <c r="P1621" s="127"/>
      <c r="Q1621" s="135"/>
      <c r="R1621" s="135"/>
      <c r="S1621" s="127"/>
      <c r="T1621" s="127"/>
      <c r="U1621" s="135"/>
      <c r="V1621" s="135"/>
      <c r="W1621" s="135"/>
      <c r="X1621" s="127"/>
      <c r="Y1621" s="147"/>
      <c r="Z1621" s="127"/>
      <c r="AA1621" s="127"/>
      <c r="AB1621" s="127"/>
      <c r="AC1621" s="127"/>
      <c r="AD1621" s="127"/>
      <c r="AE1621" s="127"/>
      <c r="AF1621" s="127"/>
      <c r="AG1621" s="127"/>
      <c r="AH1621" s="127"/>
      <c r="AI1621" s="127"/>
      <c r="AJ1621" s="127"/>
      <c r="AK1621" s="127"/>
      <c r="AL1621" s="127"/>
      <c r="AM1621" s="127"/>
      <c r="AN1621" s="127"/>
      <c r="AO1621" s="127"/>
      <c r="AP1621" s="127"/>
      <c r="AQ1621" s="127"/>
      <c r="AR1621" s="127"/>
      <c r="AS1621" s="127"/>
      <c r="AT1621" s="127"/>
      <c r="AU1621" s="127"/>
      <c r="AV1621" s="127"/>
      <c r="AW1621" s="127"/>
      <c r="AX1621" s="127"/>
    </row>
    <row r="1622" spans="1:50" x14ac:dyDescent="0.3">
      <c r="A1622" s="127"/>
      <c r="B1622" s="127"/>
      <c r="C1622" s="127"/>
      <c r="D1622" s="127"/>
      <c r="E1622" s="127"/>
      <c r="F1622" s="127"/>
      <c r="G1622" s="127"/>
      <c r="H1622" s="156"/>
      <c r="I1622" s="127"/>
      <c r="J1622" s="127"/>
      <c r="K1622" s="127"/>
      <c r="L1622" s="127"/>
      <c r="M1622" s="127"/>
      <c r="N1622" s="127"/>
      <c r="O1622" s="127"/>
      <c r="P1622" s="127"/>
      <c r="Q1622" s="135"/>
      <c r="R1622" s="135"/>
      <c r="S1622" s="127"/>
      <c r="T1622" s="127"/>
      <c r="U1622" s="135"/>
      <c r="V1622" s="135"/>
      <c r="W1622" s="135"/>
      <c r="X1622" s="127"/>
      <c r="Y1622" s="147"/>
      <c r="Z1622" s="127"/>
      <c r="AA1622" s="127"/>
      <c r="AB1622" s="127"/>
      <c r="AC1622" s="127"/>
      <c r="AD1622" s="127"/>
      <c r="AE1622" s="127"/>
      <c r="AF1622" s="127"/>
      <c r="AG1622" s="127"/>
      <c r="AH1622" s="127"/>
      <c r="AI1622" s="127"/>
      <c r="AJ1622" s="127"/>
      <c r="AK1622" s="127"/>
      <c r="AL1622" s="127"/>
      <c r="AM1622" s="127"/>
      <c r="AN1622" s="127"/>
      <c r="AO1622" s="127"/>
      <c r="AP1622" s="127"/>
      <c r="AQ1622" s="127"/>
      <c r="AR1622" s="127"/>
      <c r="AS1622" s="127"/>
      <c r="AT1622" s="127"/>
      <c r="AU1622" s="127"/>
      <c r="AV1622" s="127"/>
      <c r="AW1622" s="127"/>
      <c r="AX1622" s="127"/>
    </row>
    <row r="1623" spans="1:50" x14ac:dyDescent="0.3">
      <c r="A1623" s="127"/>
      <c r="B1623" s="127"/>
      <c r="C1623" s="127"/>
      <c r="D1623" s="127"/>
      <c r="E1623" s="127"/>
      <c r="F1623" s="127"/>
      <c r="G1623" s="127"/>
      <c r="H1623" s="156"/>
      <c r="I1623" s="127"/>
      <c r="J1623" s="127"/>
      <c r="K1623" s="127"/>
      <c r="L1623" s="127"/>
      <c r="M1623" s="127"/>
      <c r="N1623" s="127"/>
      <c r="O1623" s="127"/>
      <c r="P1623" s="127"/>
      <c r="Q1623" s="135"/>
      <c r="R1623" s="135"/>
      <c r="S1623" s="127"/>
      <c r="T1623" s="127"/>
      <c r="U1623" s="135"/>
      <c r="V1623" s="135"/>
      <c r="W1623" s="135"/>
      <c r="X1623" s="127"/>
      <c r="Y1623" s="147"/>
      <c r="Z1623" s="127"/>
      <c r="AA1623" s="127"/>
      <c r="AB1623" s="127"/>
      <c r="AC1623" s="127"/>
      <c r="AD1623" s="127"/>
      <c r="AE1623" s="127"/>
      <c r="AF1623" s="127"/>
      <c r="AG1623" s="127"/>
      <c r="AH1623" s="127"/>
      <c r="AI1623" s="127"/>
      <c r="AJ1623" s="127"/>
      <c r="AK1623" s="127"/>
      <c r="AL1623" s="127"/>
      <c r="AM1623" s="127"/>
      <c r="AN1623" s="127"/>
      <c r="AO1623" s="127"/>
      <c r="AP1623" s="127"/>
      <c r="AQ1623" s="127"/>
      <c r="AR1623" s="127"/>
      <c r="AS1623" s="127"/>
      <c r="AT1623" s="127"/>
      <c r="AU1623" s="127"/>
      <c r="AV1623" s="127"/>
      <c r="AW1623" s="127"/>
      <c r="AX1623" s="127"/>
    </row>
    <row r="1624" spans="1:50" x14ac:dyDescent="0.3">
      <c r="A1624" s="127"/>
      <c r="B1624" s="127"/>
      <c r="C1624" s="127"/>
      <c r="D1624" s="127"/>
      <c r="E1624" s="127"/>
      <c r="F1624" s="127"/>
      <c r="G1624" s="127"/>
      <c r="H1624" s="156"/>
      <c r="I1624" s="127"/>
      <c r="J1624" s="127"/>
      <c r="K1624" s="127"/>
      <c r="L1624" s="127"/>
      <c r="M1624" s="127"/>
      <c r="N1624" s="127"/>
      <c r="O1624" s="127"/>
      <c r="P1624" s="127"/>
      <c r="Q1624" s="135"/>
      <c r="R1624" s="135"/>
      <c r="S1624" s="127"/>
      <c r="T1624" s="127"/>
      <c r="U1624" s="135"/>
      <c r="V1624" s="135"/>
      <c r="W1624" s="135"/>
      <c r="X1624" s="127"/>
      <c r="Y1624" s="147"/>
      <c r="Z1624" s="127"/>
      <c r="AA1624" s="127"/>
      <c r="AB1624" s="127"/>
      <c r="AC1624" s="127"/>
      <c r="AD1624" s="127"/>
      <c r="AE1624" s="127"/>
      <c r="AF1624" s="127"/>
      <c r="AG1624" s="127"/>
      <c r="AH1624" s="127"/>
      <c r="AI1624" s="127"/>
      <c r="AJ1624" s="127"/>
      <c r="AK1624" s="127"/>
      <c r="AL1624" s="127"/>
      <c r="AM1624" s="127"/>
      <c r="AN1624" s="127"/>
      <c r="AO1624" s="127"/>
      <c r="AP1624" s="127"/>
      <c r="AQ1624" s="127"/>
      <c r="AR1624" s="127"/>
      <c r="AS1624" s="127"/>
      <c r="AT1624" s="127"/>
      <c r="AU1624" s="127"/>
      <c r="AV1624" s="127"/>
      <c r="AW1624" s="127"/>
      <c r="AX1624" s="127"/>
    </row>
    <row r="1625" spans="1:50" x14ac:dyDescent="0.3">
      <c r="A1625" s="127"/>
      <c r="B1625" s="127"/>
      <c r="C1625" s="127"/>
      <c r="D1625" s="127"/>
      <c r="E1625" s="127"/>
      <c r="F1625" s="127"/>
      <c r="G1625" s="127"/>
      <c r="H1625" s="156"/>
      <c r="I1625" s="127"/>
      <c r="J1625" s="127"/>
      <c r="K1625" s="127"/>
      <c r="L1625" s="127"/>
      <c r="M1625" s="127"/>
      <c r="N1625" s="127"/>
      <c r="O1625" s="127"/>
      <c r="P1625" s="127"/>
      <c r="Q1625" s="135"/>
      <c r="R1625" s="135"/>
      <c r="S1625" s="127"/>
      <c r="T1625" s="127"/>
      <c r="U1625" s="135"/>
      <c r="V1625" s="135"/>
      <c r="W1625" s="135"/>
      <c r="X1625" s="127"/>
      <c r="Y1625" s="147"/>
      <c r="Z1625" s="127"/>
      <c r="AA1625" s="127"/>
      <c r="AB1625" s="127"/>
      <c r="AC1625" s="127"/>
      <c r="AD1625" s="127"/>
      <c r="AE1625" s="127"/>
      <c r="AF1625" s="127"/>
      <c r="AG1625" s="127"/>
      <c r="AH1625" s="127"/>
      <c r="AI1625" s="127"/>
      <c r="AJ1625" s="127"/>
      <c r="AK1625" s="127"/>
      <c r="AL1625" s="127"/>
      <c r="AM1625" s="127"/>
      <c r="AN1625" s="127"/>
      <c r="AO1625" s="127"/>
      <c r="AP1625" s="127"/>
      <c r="AQ1625" s="127"/>
      <c r="AR1625" s="127"/>
      <c r="AS1625" s="127"/>
      <c r="AT1625" s="127"/>
      <c r="AU1625" s="127"/>
      <c r="AV1625" s="127"/>
      <c r="AW1625" s="127"/>
      <c r="AX1625" s="127"/>
    </row>
    <row r="1626" spans="1:50" x14ac:dyDescent="0.3">
      <c r="A1626" s="127"/>
      <c r="B1626" s="127"/>
      <c r="C1626" s="127"/>
      <c r="D1626" s="127"/>
      <c r="E1626" s="127"/>
      <c r="F1626" s="127"/>
      <c r="G1626" s="127"/>
      <c r="H1626" s="156"/>
      <c r="I1626" s="127"/>
      <c r="J1626" s="127"/>
      <c r="K1626" s="127"/>
      <c r="L1626" s="127"/>
      <c r="M1626" s="127"/>
      <c r="N1626" s="127"/>
      <c r="O1626" s="127"/>
      <c r="P1626" s="127"/>
      <c r="Q1626" s="135"/>
      <c r="R1626" s="135"/>
      <c r="S1626" s="127"/>
      <c r="T1626" s="127"/>
      <c r="U1626" s="135"/>
      <c r="V1626" s="135"/>
      <c r="W1626" s="135"/>
      <c r="X1626" s="127"/>
      <c r="Y1626" s="147"/>
      <c r="Z1626" s="127"/>
      <c r="AA1626" s="127"/>
      <c r="AB1626" s="127"/>
      <c r="AC1626" s="127"/>
      <c r="AD1626" s="127"/>
      <c r="AE1626" s="127"/>
      <c r="AF1626" s="127"/>
      <c r="AG1626" s="127"/>
      <c r="AH1626" s="127"/>
      <c r="AI1626" s="127"/>
      <c r="AJ1626" s="127"/>
      <c r="AK1626" s="127"/>
      <c r="AL1626" s="127"/>
      <c r="AM1626" s="127"/>
      <c r="AN1626" s="127"/>
      <c r="AO1626" s="127"/>
      <c r="AP1626" s="127"/>
      <c r="AQ1626" s="127"/>
      <c r="AR1626" s="127"/>
      <c r="AS1626" s="127"/>
      <c r="AT1626" s="127"/>
      <c r="AU1626" s="127"/>
      <c r="AV1626" s="127"/>
      <c r="AW1626" s="127"/>
      <c r="AX1626" s="127"/>
    </row>
    <row r="1627" spans="1:50" x14ac:dyDescent="0.3">
      <c r="A1627" s="127"/>
      <c r="B1627" s="127"/>
      <c r="C1627" s="127"/>
      <c r="D1627" s="127"/>
      <c r="E1627" s="127"/>
      <c r="F1627" s="127"/>
      <c r="G1627" s="127"/>
      <c r="H1627" s="156"/>
      <c r="I1627" s="127"/>
      <c r="J1627" s="127"/>
      <c r="K1627" s="127"/>
      <c r="L1627" s="127"/>
      <c r="M1627" s="127"/>
      <c r="N1627" s="127"/>
      <c r="O1627" s="127"/>
      <c r="P1627" s="127"/>
      <c r="Q1627" s="135"/>
      <c r="R1627" s="135"/>
      <c r="S1627" s="127"/>
      <c r="T1627" s="127"/>
      <c r="U1627" s="135"/>
      <c r="V1627" s="135"/>
      <c r="W1627" s="135"/>
      <c r="X1627" s="127"/>
      <c r="Y1627" s="147"/>
      <c r="Z1627" s="127"/>
      <c r="AA1627" s="127"/>
      <c r="AB1627" s="127"/>
      <c r="AC1627" s="127"/>
      <c r="AD1627" s="127"/>
      <c r="AE1627" s="127"/>
      <c r="AF1627" s="127"/>
      <c r="AG1627" s="127"/>
      <c r="AH1627" s="127"/>
      <c r="AI1627" s="127"/>
      <c r="AJ1627" s="127"/>
      <c r="AK1627" s="127"/>
      <c r="AL1627" s="127"/>
      <c r="AM1627" s="127"/>
      <c r="AN1627" s="127"/>
      <c r="AO1627" s="127"/>
      <c r="AP1627" s="127"/>
      <c r="AQ1627" s="127"/>
      <c r="AR1627" s="127"/>
      <c r="AS1627" s="127"/>
      <c r="AT1627" s="127"/>
      <c r="AU1627" s="127"/>
      <c r="AV1627" s="127"/>
      <c r="AW1627" s="127"/>
      <c r="AX1627" s="127"/>
    </row>
    <row r="1628" spans="1:50" x14ac:dyDescent="0.3">
      <c r="A1628" s="127"/>
      <c r="B1628" s="127"/>
      <c r="C1628" s="127"/>
      <c r="D1628" s="127"/>
      <c r="E1628" s="127"/>
      <c r="F1628" s="127"/>
      <c r="G1628" s="127"/>
      <c r="H1628" s="156"/>
      <c r="I1628" s="127"/>
      <c r="J1628" s="127"/>
      <c r="K1628" s="127"/>
      <c r="L1628" s="127"/>
      <c r="M1628" s="127"/>
      <c r="N1628" s="127"/>
      <c r="O1628" s="127"/>
      <c r="P1628" s="127"/>
      <c r="Q1628" s="135"/>
      <c r="R1628" s="135"/>
      <c r="S1628" s="127"/>
      <c r="T1628" s="127"/>
      <c r="U1628" s="135"/>
      <c r="V1628" s="135"/>
      <c r="W1628" s="135"/>
      <c r="X1628" s="127"/>
      <c r="Y1628" s="147"/>
      <c r="Z1628" s="127"/>
      <c r="AA1628" s="127"/>
      <c r="AB1628" s="127"/>
      <c r="AC1628" s="127"/>
      <c r="AD1628" s="127"/>
      <c r="AE1628" s="127"/>
      <c r="AF1628" s="127"/>
      <c r="AG1628" s="127"/>
      <c r="AH1628" s="127"/>
      <c r="AI1628" s="127"/>
      <c r="AJ1628" s="127"/>
      <c r="AK1628" s="127"/>
      <c r="AL1628" s="127"/>
      <c r="AM1628" s="127"/>
      <c r="AN1628" s="127"/>
      <c r="AO1628" s="127"/>
      <c r="AP1628" s="127"/>
      <c r="AQ1628" s="127"/>
      <c r="AR1628" s="127"/>
      <c r="AS1628" s="127"/>
      <c r="AT1628" s="127"/>
      <c r="AU1628" s="127"/>
      <c r="AV1628" s="127"/>
      <c r="AW1628" s="127"/>
      <c r="AX1628" s="127"/>
    </row>
    <row r="1629" spans="1:50" x14ac:dyDescent="0.3">
      <c r="A1629" s="127"/>
      <c r="B1629" s="127"/>
      <c r="C1629" s="127"/>
      <c r="D1629" s="127"/>
      <c r="E1629" s="127"/>
      <c r="F1629" s="127"/>
      <c r="G1629" s="127"/>
      <c r="H1629" s="156"/>
      <c r="I1629" s="127"/>
      <c r="J1629" s="127"/>
      <c r="K1629" s="127"/>
      <c r="L1629" s="127"/>
      <c r="M1629" s="127"/>
      <c r="N1629" s="127"/>
      <c r="O1629" s="127"/>
      <c r="P1629" s="127"/>
      <c r="Q1629" s="135"/>
      <c r="R1629" s="135"/>
      <c r="S1629" s="127"/>
      <c r="T1629" s="127"/>
      <c r="U1629" s="135"/>
      <c r="V1629" s="135"/>
      <c r="W1629" s="135"/>
      <c r="X1629" s="127"/>
      <c r="Y1629" s="147"/>
      <c r="Z1629" s="127"/>
      <c r="AA1629" s="127"/>
      <c r="AB1629" s="127"/>
      <c r="AC1629" s="127"/>
      <c r="AD1629" s="127"/>
      <c r="AE1629" s="127"/>
      <c r="AF1629" s="127"/>
      <c r="AG1629" s="127"/>
      <c r="AH1629" s="127"/>
      <c r="AI1629" s="127"/>
      <c r="AJ1629" s="127"/>
      <c r="AK1629" s="127"/>
      <c r="AL1629" s="127"/>
      <c r="AM1629" s="127"/>
      <c r="AN1629" s="127"/>
      <c r="AO1629" s="127"/>
      <c r="AP1629" s="127"/>
      <c r="AQ1629" s="127"/>
      <c r="AR1629" s="127"/>
      <c r="AS1629" s="127"/>
      <c r="AT1629" s="127"/>
      <c r="AU1629" s="127"/>
      <c r="AV1629" s="127"/>
      <c r="AW1629" s="127"/>
      <c r="AX1629" s="127"/>
    </row>
    <row r="1630" spans="1:50" x14ac:dyDescent="0.3">
      <c r="A1630" s="127"/>
      <c r="B1630" s="127"/>
      <c r="C1630" s="127"/>
      <c r="D1630" s="127"/>
      <c r="E1630" s="127"/>
      <c r="F1630" s="127"/>
      <c r="G1630" s="127"/>
      <c r="H1630" s="156"/>
      <c r="I1630" s="127"/>
      <c r="J1630" s="127"/>
      <c r="K1630" s="127"/>
      <c r="L1630" s="127"/>
      <c r="M1630" s="127"/>
      <c r="N1630" s="127"/>
      <c r="O1630" s="127"/>
      <c r="P1630" s="127"/>
      <c r="Q1630" s="135"/>
      <c r="R1630" s="135"/>
      <c r="S1630" s="127"/>
      <c r="T1630" s="127"/>
      <c r="U1630" s="135"/>
      <c r="V1630" s="135"/>
      <c r="W1630" s="135"/>
      <c r="X1630" s="127"/>
      <c r="Y1630" s="147"/>
      <c r="Z1630" s="127"/>
      <c r="AA1630" s="127"/>
      <c r="AB1630" s="127"/>
      <c r="AC1630" s="127"/>
      <c r="AD1630" s="127"/>
      <c r="AE1630" s="127"/>
      <c r="AF1630" s="127"/>
      <c r="AG1630" s="127"/>
      <c r="AH1630" s="127"/>
      <c r="AI1630" s="127"/>
      <c r="AJ1630" s="127"/>
      <c r="AK1630" s="127"/>
      <c r="AL1630" s="127"/>
      <c r="AM1630" s="127"/>
      <c r="AN1630" s="127"/>
      <c r="AO1630" s="127"/>
      <c r="AP1630" s="127"/>
      <c r="AQ1630" s="127"/>
      <c r="AR1630" s="127"/>
      <c r="AS1630" s="127"/>
      <c r="AT1630" s="127"/>
      <c r="AU1630" s="127"/>
      <c r="AV1630" s="127"/>
      <c r="AW1630" s="127"/>
      <c r="AX1630" s="127"/>
    </row>
    <row r="1631" spans="1:50" x14ac:dyDescent="0.3">
      <c r="A1631" s="127"/>
      <c r="B1631" s="127"/>
      <c r="C1631" s="127"/>
      <c r="D1631" s="127"/>
      <c r="E1631" s="127"/>
      <c r="F1631" s="127"/>
      <c r="G1631" s="127"/>
      <c r="H1631" s="156"/>
      <c r="I1631" s="127"/>
      <c r="J1631" s="127"/>
      <c r="K1631" s="127"/>
      <c r="L1631" s="127"/>
      <c r="M1631" s="127"/>
      <c r="N1631" s="127"/>
      <c r="O1631" s="127"/>
      <c r="P1631" s="127"/>
      <c r="Q1631" s="135"/>
      <c r="R1631" s="135"/>
      <c r="S1631" s="127"/>
      <c r="T1631" s="127"/>
      <c r="U1631" s="135"/>
      <c r="V1631" s="135"/>
      <c r="W1631" s="135"/>
      <c r="X1631" s="127"/>
      <c r="Y1631" s="147"/>
      <c r="Z1631" s="127"/>
      <c r="AA1631" s="127"/>
      <c r="AB1631" s="127"/>
      <c r="AC1631" s="127"/>
      <c r="AD1631" s="127"/>
      <c r="AE1631" s="127"/>
      <c r="AF1631" s="127"/>
      <c r="AG1631" s="127"/>
      <c r="AH1631" s="127"/>
      <c r="AI1631" s="127"/>
      <c r="AJ1631" s="127"/>
      <c r="AK1631" s="127"/>
      <c r="AL1631" s="127"/>
      <c r="AM1631" s="127"/>
      <c r="AN1631" s="127"/>
      <c r="AO1631" s="127"/>
      <c r="AP1631" s="127"/>
      <c r="AQ1631" s="127"/>
      <c r="AR1631" s="127"/>
      <c r="AS1631" s="127"/>
      <c r="AT1631" s="127"/>
      <c r="AU1631" s="127"/>
      <c r="AV1631" s="127"/>
      <c r="AW1631" s="127"/>
      <c r="AX1631" s="127"/>
    </row>
    <row r="1632" spans="1:50" x14ac:dyDescent="0.3">
      <c r="A1632" s="127"/>
      <c r="B1632" s="127"/>
      <c r="C1632" s="127"/>
      <c r="D1632" s="127"/>
      <c r="E1632" s="127"/>
      <c r="F1632" s="127"/>
      <c r="G1632" s="127"/>
      <c r="H1632" s="156"/>
      <c r="I1632" s="127"/>
      <c r="J1632" s="127"/>
      <c r="K1632" s="127"/>
      <c r="L1632" s="127"/>
      <c r="M1632" s="127"/>
      <c r="N1632" s="127"/>
      <c r="O1632" s="127"/>
      <c r="P1632" s="127"/>
      <c r="Q1632" s="135"/>
      <c r="R1632" s="135"/>
      <c r="S1632" s="127"/>
      <c r="T1632" s="127"/>
      <c r="U1632" s="135"/>
      <c r="V1632" s="135"/>
      <c r="W1632" s="135"/>
      <c r="X1632" s="127"/>
      <c r="Y1632" s="147"/>
      <c r="Z1632" s="127"/>
      <c r="AA1632" s="127"/>
      <c r="AB1632" s="127"/>
      <c r="AC1632" s="127"/>
      <c r="AD1632" s="127"/>
      <c r="AE1632" s="127"/>
      <c r="AF1632" s="127"/>
      <c r="AG1632" s="127"/>
      <c r="AH1632" s="127"/>
      <c r="AI1632" s="127"/>
      <c r="AJ1632" s="127"/>
      <c r="AK1632" s="127"/>
      <c r="AL1632" s="127"/>
      <c r="AM1632" s="127"/>
      <c r="AN1632" s="127"/>
      <c r="AO1632" s="127"/>
      <c r="AP1632" s="127"/>
      <c r="AQ1632" s="127"/>
      <c r="AR1632" s="127"/>
      <c r="AS1632" s="127"/>
      <c r="AT1632" s="127"/>
      <c r="AU1632" s="127"/>
      <c r="AV1632" s="127"/>
      <c r="AW1632" s="127"/>
      <c r="AX1632" s="127"/>
    </row>
    <row r="1633" spans="1:50" x14ac:dyDescent="0.3">
      <c r="A1633" s="127"/>
      <c r="B1633" s="127"/>
      <c r="C1633" s="127"/>
      <c r="D1633" s="127"/>
      <c r="E1633" s="127"/>
      <c r="F1633" s="127"/>
      <c r="G1633" s="127"/>
      <c r="H1633" s="156"/>
      <c r="I1633" s="127"/>
      <c r="J1633" s="127"/>
      <c r="K1633" s="127"/>
      <c r="L1633" s="127"/>
      <c r="M1633" s="127"/>
      <c r="N1633" s="127"/>
      <c r="O1633" s="127"/>
      <c r="P1633" s="127"/>
      <c r="Q1633" s="135"/>
      <c r="R1633" s="135"/>
      <c r="S1633" s="127"/>
      <c r="T1633" s="127"/>
      <c r="U1633" s="135"/>
      <c r="V1633" s="135"/>
      <c r="W1633" s="135"/>
      <c r="X1633" s="127"/>
      <c r="Y1633" s="147"/>
      <c r="Z1633" s="127"/>
      <c r="AA1633" s="127"/>
      <c r="AB1633" s="127"/>
      <c r="AC1633" s="127"/>
      <c r="AD1633" s="127"/>
      <c r="AE1633" s="127"/>
      <c r="AF1633" s="127"/>
      <c r="AG1633" s="127"/>
      <c r="AH1633" s="127"/>
      <c r="AI1633" s="127"/>
      <c r="AJ1633" s="127"/>
      <c r="AK1633" s="127"/>
      <c r="AL1633" s="127"/>
      <c r="AM1633" s="127"/>
      <c r="AN1633" s="127"/>
      <c r="AO1633" s="127"/>
      <c r="AP1633" s="127"/>
      <c r="AQ1633" s="127"/>
      <c r="AR1633" s="127"/>
      <c r="AS1633" s="127"/>
      <c r="AT1633" s="127"/>
      <c r="AU1633" s="127"/>
      <c r="AV1633" s="127"/>
      <c r="AW1633" s="127"/>
      <c r="AX1633" s="127"/>
    </row>
    <row r="1634" spans="1:50" x14ac:dyDescent="0.3">
      <c r="A1634" s="127"/>
      <c r="B1634" s="127"/>
      <c r="C1634" s="127"/>
      <c r="D1634" s="127"/>
      <c r="E1634" s="127"/>
      <c r="F1634" s="127"/>
      <c r="G1634" s="127"/>
      <c r="H1634" s="156"/>
      <c r="I1634" s="127"/>
      <c r="J1634" s="127"/>
      <c r="K1634" s="127"/>
      <c r="L1634" s="127"/>
      <c r="M1634" s="127"/>
      <c r="N1634" s="127"/>
      <c r="O1634" s="127"/>
      <c r="P1634" s="127"/>
      <c r="Q1634" s="135"/>
      <c r="R1634" s="135"/>
      <c r="S1634" s="127"/>
      <c r="T1634" s="127"/>
      <c r="U1634" s="135"/>
      <c r="V1634" s="135"/>
      <c r="W1634" s="135"/>
      <c r="X1634" s="127"/>
      <c r="Y1634" s="147"/>
      <c r="Z1634" s="127"/>
      <c r="AA1634" s="127"/>
      <c r="AB1634" s="127"/>
      <c r="AC1634" s="127"/>
      <c r="AD1634" s="127"/>
      <c r="AE1634" s="127"/>
      <c r="AF1634" s="127"/>
      <c r="AG1634" s="127"/>
      <c r="AH1634" s="127"/>
      <c r="AI1634" s="127"/>
      <c r="AJ1634" s="127"/>
      <c r="AK1634" s="127"/>
      <c r="AL1634" s="127"/>
      <c r="AM1634" s="127"/>
      <c r="AN1634" s="127"/>
      <c r="AO1634" s="127"/>
      <c r="AP1634" s="127"/>
      <c r="AQ1634" s="127"/>
      <c r="AR1634" s="127"/>
      <c r="AS1634" s="127"/>
      <c r="AT1634" s="127"/>
      <c r="AU1634" s="127"/>
      <c r="AV1634" s="127"/>
      <c r="AW1634" s="127"/>
      <c r="AX1634" s="127"/>
    </row>
    <row r="1635" spans="1:50" x14ac:dyDescent="0.3">
      <c r="A1635" s="127"/>
      <c r="B1635" s="127"/>
      <c r="C1635" s="127"/>
      <c r="D1635" s="127"/>
      <c r="E1635" s="127"/>
      <c r="F1635" s="127"/>
      <c r="G1635" s="127"/>
      <c r="H1635" s="156"/>
      <c r="I1635" s="127"/>
      <c r="J1635" s="127"/>
      <c r="K1635" s="127"/>
      <c r="L1635" s="127"/>
      <c r="M1635" s="127"/>
      <c r="N1635" s="127"/>
      <c r="O1635" s="127"/>
      <c r="P1635" s="127"/>
      <c r="Q1635" s="135"/>
      <c r="R1635" s="135"/>
      <c r="S1635" s="127"/>
      <c r="T1635" s="127"/>
      <c r="U1635" s="135"/>
      <c r="V1635" s="135"/>
      <c r="W1635" s="135"/>
      <c r="X1635" s="127"/>
      <c r="Y1635" s="147"/>
      <c r="Z1635" s="127"/>
      <c r="AA1635" s="127"/>
      <c r="AB1635" s="127"/>
      <c r="AC1635" s="127"/>
      <c r="AD1635" s="127"/>
      <c r="AE1635" s="127"/>
      <c r="AF1635" s="127"/>
      <c r="AG1635" s="127"/>
      <c r="AH1635" s="127"/>
      <c r="AI1635" s="127"/>
      <c r="AJ1635" s="127"/>
      <c r="AK1635" s="127"/>
      <c r="AL1635" s="127"/>
      <c r="AM1635" s="127"/>
      <c r="AN1635" s="127"/>
      <c r="AO1635" s="127"/>
      <c r="AP1635" s="127"/>
      <c r="AQ1635" s="127"/>
      <c r="AR1635" s="127"/>
      <c r="AS1635" s="127"/>
      <c r="AT1635" s="127"/>
      <c r="AU1635" s="127"/>
      <c r="AV1635" s="127"/>
      <c r="AW1635" s="127"/>
      <c r="AX1635" s="127"/>
    </row>
    <row r="1636" spans="1:50" x14ac:dyDescent="0.3">
      <c r="A1636" s="127"/>
      <c r="B1636" s="127"/>
      <c r="C1636" s="127"/>
      <c r="D1636" s="127"/>
      <c r="E1636" s="127"/>
      <c r="F1636" s="127"/>
      <c r="G1636" s="127"/>
      <c r="H1636" s="156"/>
      <c r="I1636" s="127"/>
      <c r="J1636" s="127"/>
      <c r="K1636" s="127"/>
      <c r="L1636" s="127"/>
      <c r="M1636" s="127"/>
      <c r="N1636" s="127"/>
      <c r="O1636" s="127"/>
      <c r="P1636" s="127"/>
      <c r="Q1636" s="135"/>
      <c r="R1636" s="135"/>
      <c r="S1636" s="127"/>
      <c r="T1636" s="127"/>
      <c r="U1636" s="135"/>
      <c r="V1636" s="135"/>
      <c r="W1636" s="135"/>
      <c r="X1636" s="127"/>
      <c r="Y1636" s="147"/>
      <c r="Z1636" s="127"/>
      <c r="AA1636" s="127"/>
      <c r="AB1636" s="127"/>
      <c r="AC1636" s="127"/>
      <c r="AD1636" s="127"/>
      <c r="AE1636" s="127"/>
      <c r="AF1636" s="127"/>
      <c r="AG1636" s="127"/>
      <c r="AH1636" s="127"/>
      <c r="AI1636" s="127"/>
      <c r="AJ1636" s="127"/>
      <c r="AK1636" s="127"/>
      <c r="AL1636" s="127"/>
      <c r="AM1636" s="127"/>
      <c r="AN1636" s="127"/>
      <c r="AO1636" s="127"/>
      <c r="AP1636" s="127"/>
      <c r="AQ1636" s="127"/>
      <c r="AR1636" s="127"/>
      <c r="AS1636" s="127"/>
      <c r="AT1636" s="127"/>
      <c r="AU1636" s="127"/>
      <c r="AV1636" s="127"/>
      <c r="AW1636" s="127"/>
      <c r="AX1636" s="127"/>
    </row>
    <row r="1637" spans="1:50" x14ac:dyDescent="0.3">
      <c r="A1637" s="127"/>
      <c r="B1637" s="127"/>
      <c r="C1637" s="127"/>
      <c r="D1637" s="127"/>
      <c r="E1637" s="127"/>
      <c r="F1637" s="127"/>
      <c r="G1637" s="127"/>
      <c r="H1637" s="156"/>
      <c r="I1637" s="127"/>
      <c r="J1637" s="127"/>
      <c r="K1637" s="127"/>
      <c r="L1637" s="127"/>
      <c r="M1637" s="127"/>
      <c r="N1637" s="127"/>
      <c r="O1637" s="127"/>
      <c r="P1637" s="127"/>
      <c r="Q1637" s="135"/>
      <c r="R1637" s="135"/>
      <c r="S1637" s="127"/>
      <c r="T1637" s="127"/>
      <c r="U1637" s="135"/>
      <c r="V1637" s="135"/>
      <c r="W1637" s="135"/>
      <c r="X1637" s="127"/>
      <c r="Y1637" s="147"/>
      <c r="Z1637" s="127"/>
      <c r="AA1637" s="127"/>
      <c r="AB1637" s="127"/>
      <c r="AC1637" s="127"/>
      <c r="AD1637" s="127"/>
      <c r="AE1637" s="127"/>
      <c r="AF1637" s="127"/>
      <c r="AG1637" s="127"/>
      <c r="AH1637" s="127"/>
      <c r="AI1637" s="127"/>
      <c r="AJ1637" s="127"/>
      <c r="AK1637" s="127"/>
      <c r="AL1637" s="127"/>
      <c r="AM1637" s="127"/>
      <c r="AN1637" s="127"/>
      <c r="AO1637" s="127"/>
      <c r="AP1637" s="127"/>
      <c r="AQ1637" s="127"/>
      <c r="AR1637" s="127"/>
      <c r="AS1637" s="127"/>
      <c r="AT1637" s="127"/>
      <c r="AU1637" s="127"/>
      <c r="AV1637" s="127"/>
      <c r="AW1637" s="127"/>
      <c r="AX1637" s="127"/>
    </row>
    <row r="1638" spans="1:50" x14ac:dyDescent="0.3">
      <c r="A1638" s="127"/>
      <c r="B1638" s="127"/>
      <c r="C1638" s="127"/>
      <c r="D1638" s="127"/>
      <c r="E1638" s="127"/>
      <c r="F1638" s="127"/>
      <c r="G1638" s="127"/>
      <c r="H1638" s="156"/>
      <c r="I1638" s="127"/>
      <c r="J1638" s="127"/>
      <c r="K1638" s="127"/>
      <c r="L1638" s="127"/>
      <c r="M1638" s="127"/>
      <c r="N1638" s="127"/>
      <c r="O1638" s="127"/>
      <c r="P1638" s="127"/>
      <c r="Q1638" s="135"/>
      <c r="R1638" s="135"/>
      <c r="S1638" s="127"/>
      <c r="T1638" s="127"/>
      <c r="U1638" s="135"/>
      <c r="V1638" s="135"/>
      <c r="W1638" s="135"/>
      <c r="X1638" s="127"/>
      <c r="Y1638" s="147"/>
      <c r="Z1638" s="127"/>
      <c r="AA1638" s="127"/>
      <c r="AB1638" s="127"/>
      <c r="AC1638" s="127"/>
      <c r="AD1638" s="127"/>
      <c r="AE1638" s="127"/>
      <c r="AF1638" s="127"/>
      <c r="AG1638" s="127"/>
      <c r="AH1638" s="127"/>
      <c r="AI1638" s="127"/>
      <c r="AJ1638" s="127"/>
      <c r="AK1638" s="127"/>
      <c r="AL1638" s="127"/>
      <c r="AM1638" s="127"/>
      <c r="AN1638" s="127"/>
      <c r="AO1638" s="127"/>
      <c r="AP1638" s="127"/>
      <c r="AQ1638" s="127"/>
      <c r="AR1638" s="127"/>
      <c r="AS1638" s="127"/>
      <c r="AT1638" s="127"/>
      <c r="AU1638" s="127"/>
      <c r="AV1638" s="127"/>
      <c r="AW1638" s="127"/>
      <c r="AX1638" s="127"/>
    </row>
    <row r="1639" spans="1:50" x14ac:dyDescent="0.3">
      <c r="A1639" s="127"/>
      <c r="B1639" s="127"/>
      <c r="C1639" s="127"/>
      <c r="D1639" s="127"/>
      <c r="E1639" s="127"/>
      <c r="F1639" s="127"/>
      <c r="G1639" s="127"/>
      <c r="H1639" s="156"/>
      <c r="I1639" s="127"/>
      <c r="J1639" s="127"/>
      <c r="K1639" s="127"/>
      <c r="L1639" s="127"/>
      <c r="M1639" s="127"/>
      <c r="N1639" s="127"/>
      <c r="O1639" s="127"/>
      <c r="P1639" s="127"/>
      <c r="Q1639" s="135"/>
      <c r="R1639" s="135"/>
      <c r="S1639" s="127"/>
      <c r="T1639" s="127"/>
      <c r="U1639" s="135"/>
      <c r="V1639" s="135"/>
      <c r="W1639" s="135"/>
      <c r="X1639" s="127"/>
      <c r="Y1639" s="147"/>
      <c r="Z1639" s="127"/>
      <c r="AA1639" s="127"/>
      <c r="AB1639" s="127"/>
      <c r="AC1639" s="127"/>
      <c r="AD1639" s="127"/>
      <c r="AE1639" s="127"/>
      <c r="AF1639" s="127"/>
      <c r="AG1639" s="127"/>
      <c r="AH1639" s="127"/>
      <c r="AI1639" s="127"/>
      <c r="AJ1639" s="127"/>
      <c r="AK1639" s="127"/>
      <c r="AL1639" s="127"/>
      <c r="AM1639" s="127"/>
      <c r="AN1639" s="127"/>
      <c r="AO1639" s="127"/>
      <c r="AP1639" s="127"/>
      <c r="AQ1639" s="127"/>
      <c r="AR1639" s="127"/>
      <c r="AS1639" s="127"/>
      <c r="AT1639" s="127"/>
      <c r="AU1639" s="127"/>
      <c r="AV1639" s="127"/>
      <c r="AW1639" s="127"/>
      <c r="AX1639" s="127"/>
    </row>
    <row r="1640" spans="1:50" x14ac:dyDescent="0.3">
      <c r="A1640" s="127"/>
      <c r="B1640" s="127"/>
      <c r="C1640" s="127"/>
      <c r="D1640" s="127"/>
      <c r="E1640" s="127"/>
      <c r="F1640" s="127"/>
      <c r="G1640" s="127"/>
      <c r="H1640" s="156"/>
      <c r="I1640" s="127"/>
      <c r="J1640" s="127"/>
      <c r="K1640" s="127"/>
      <c r="L1640" s="127"/>
      <c r="M1640" s="127"/>
      <c r="N1640" s="127"/>
      <c r="O1640" s="127"/>
      <c r="P1640" s="127"/>
      <c r="Q1640" s="135"/>
      <c r="R1640" s="135"/>
      <c r="S1640" s="127"/>
      <c r="T1640" s="127"/>
      <c r="U1640" s="135"/>
      <c r="V1640" s="135"/>
      <c r="W1640" s="135"/>
      <c r="X1640" s="127"/>
      <c r="Y1640" s="147"/>
      <c r="Z1640" s="127"/>
      <c r="AA1640" s="127"/>
      <c r="AB1640" s="127"/>
      <c r="AC1640" s="127"/>
      <c r="AD1640" s="127"/>
      <c r="AE1640" s="127"/>
      <c r="AF1640" s="127"/>
      <c r="AG1640" s="127"/>
      <c r="AH1640" s="127"/>
      <c r="AI1640" s="127"/>
      <c r="AJ1640" s="127"/>
      <c r="AK1640" s="127"/>
      <c r="AL1640" s="127"/>
      <c r="AM1640" s="127"/>
      <c r="AN1640" s="127"/>
      <c r="AO1640" s="127"/>
      <c r="AP1640" s="127"/>
      <c r="AQ1640" s="127"/>
      <c r="AR1640" s="127"/>
      <c r="AS1640" s="127"/>
      <c r="AT1640" s="127"/>
      <c r="AU1640" s="127"/>
      <c r="AV1640" s="127"/>
      <c r="AW1640" s="127"/>
      <c r="AX1640" s="127"/>
    </row>
    <row r="1641" spans="1:50" x14ac:dyDescent="0.3">
      <c r="A1641" s="127"/>
      <c r="B1641" s="127"/>
      <c r="C1641" s="127"/>
      <c r="D1641" s="127"/>
      <c r="E1641" s="127"/>
      <c r="F1641" s="127"/>
      <c r="G1641" s="127"/>
      <c r="H1641" s="156"/>
      <c r="I1641" s="127"/>
      <c r="J1641" s="127"/>
      <c r="K1641" s="127"/>
      <c r="L1641" s="127"/>
      <c r="M1641" s="127"/>
      <c r="N1641" s="127"/>
      <c r="O1641" s="127"/>
      <c r="P1641" s="127"/>
      <c r="Q1641" s="135"/>
      <c r="R1641" s="135"/>
      <c r="S1641" s="127"/>
      <c r="T1641" s="127"/>
      <c r="U1641" s="135"/>
      <c r="V1641" s="135"/>
      <c r="W1641" s="135"/>
      <c r="X1641" s="127"/>
      <c r="Y1641" s="147"/>
      <c r="Z1641" s="127"/>
      <c r="AA1641" s="127"/>
      <c r="AB1641" s="127"/>
      <c r="AC1641" s="127"/>
      <c r="AD1641" s="127"/>
      <c r="AE1641" s="127"/>
      <c r="AF1641" s="127"/>
      <c r="AG1641" s="127"/>
      <c r="AH1641" s="127"/>
      <c r="AI1641" s="127"/>
      <c r="AJ1641" s="127"/>
      <c r="AK1641" s="127"/>
      <c r="AL1641" s="127"/>
      <c r="AM1641" s="127"/>
      <c r="AN1641" s="127"/>
      <c r="AO1641" s="127"/>
      <c r="AP1641" s="127"/>
      <c r="AQ1641" s="127"/>
      <c r="AR1641" s="127"/>
      <c r="AS1641" s="127"/>
      <c r="AT1641" s="127"/>
      <c r="AU1641" s="127"/>
      <c r="AV1641" s="127"/>
      <c r="AW1641" s="127"/>
      <c r="AX1641" s="127"/>
    </row>
    <row r="1642" spans="1:50" x14ac:dyDescent="0.3">
      <c r="A1642" s="127"/>
      <c r="B1642" s="127"/>
      <c r="C1642" s="127"/>
      <c r="D1642" s="127"/>
      <c r="E1642" s="127"/>
      <c r="F1642" s="127"/>
      <c r="G1642" s="127"/>
      <c r="H1642" s="156"/>
      <c r="I1642" s="127"/>
      <c r="J1642" s="127"/>
      <c r="K1642" s="127"/>
      <c r="L1642" s="127"/>
      <c r="M1642" s="127"/>
      <c r="N1642" s="127"/>
      <c r="O1642" s="127"/>
      <c r="P1642" s="127"/>
      <c r="Q1642" s="135"/>
      <c r="R1642" s="135"/>
      <c r="S1642" s="127"/>
      <c r="T1642" s="127"/>
      <c r="U1642" s="135"/>
      <c r="V1642" s="135"/>
      <c r="W1642" s="135"/>
      <c r="X1642" s="127"/>
      <c r="Y1642" s="147"/>
      <c r="Z1642" s="127"/>
      <c r="AA1642" s="127"/>
      <c r="AB1642" s="127"/>
      <c r="AC1642" s="127"/>
      <c r="AD1642" s="127"/>
      <c r="AE1642" s="127"/>
      <c r="AF1642" s="127"/>
      <c r="AG1642" s="127"/>
      <c r="AH1642" s="127"/>
      <c r="AI1642" s="127"/>
      <c r="AJ1642" s="127"/>
      <c r="AK1642" s="127"/>
      <c r="AL1642" s="127"/>
      <c r="AM1642" s="127"/>
      <c r="AN1642" s="127"/>
      <c r="AO1642" s="127"/>
      <c r="AP1642" s="127"/>
      <c r="AQ1642" s="127"/>
      <c r="AR1642" s="127"/>
      <c r="AS1642" s="127"/>
      <c r="AT1642" s="127"/>
      <c r="AU1642" s="127"/>
      <c r="AV1642" s="127"/>
      <c r="AW1642" s="127"/>
      <c r="AX1642" s="127"/>
    </row>
    <row r="1643" spans="1:50" x14ac:dyDescent="0.3">
      <c r="A1643" s="127"/>
      <c r="B1643" s="127"/>
      <c r="C1643" s="127"/>
      <c r="D1643" s="127"/>
      <c r="E1643" s="127"/>
      <c r="F1643" s="127"/>
      <c r="G1643" s="127"/>
      <c r="H1643" s="156"/>
      <c r="I1643" s="127"/>
      <c r="J1643" s="127"/>
      <c r="K1643" s="127"/>
      <c r="L1643" s="127"/>
      <c r="M1643" s="127"/>
      <c r="N1643" s="127"/>
      <c r="O1643" s="127"/>
      <c r="P1643" s="127"/>
      <c r="Q1643" s="135"/>
      <c r="R1643" s="135"/>
      <c r="S1643" s="127"/>
      <c r="T1643" s="127"/>
      <c r="U1643" s="135"/>
      <c r="V1643" s="135"/>
      <c r="W1643" s="135"/>
      <c r="X1643" s="127"/>
      <c r="Y1643" s="147"/>
      <c r="Z1643" s="127"/>
      <c r="AA1643" s="127"/>
      <c r="AB1643" s="127"/>
      <c r="AC1643" s="127"/>
      <c r="AD1643" s="127"/>
      <c r="AE1643" s="127"/>
      <c r="AF1643" s="127"/>
      <c r="AG1643" s="127"/>
      <c r="AH1643" s="127"/>
      <c r="AI1643" s="127"/>
      <c r="AJ1643" s="127"/>
      <c r="AK1643" s="127"/>
      <c r="AL1643" s="127"/>
      <c r="AM1643" s="127"/>
      <c r="AN1643" s="127"/>
      <c r="AO1643" s="127"/>
      <c r="AP1643" s="127"/>
      <c r="AQ1643" s="127"/>
      <c r="AR1643" s="127"/>
      <c r="AS1643" s="127"/>
      <c r="AT1643" s="127"/>
      <c r="AU1643" s="127"/>
      <c r="AV1643" s="127"/>
      <c r="AW1643" s="127"/>
      <c r="AX1643" s="127"/>
    </row>
    <row r="1644" spans="1:50" x14ac:dyDescent="0.3">
      <c r="A1644" s="127"/>
      <c r="B1644" s="127"/>
      <c r="C1644" s="127"/>
      <c r="D1644" s="127"/>
      <c r="E1644" s="127"/>
      <c r="F1644" s="127"/>
      <c r="G1644" s="127"/>
      <c r="H1644" s="156"/>
      <c r="I1644" s="127"/>
      <c r="J1644" s="127"/>
      <c r="K1644" s="127"/>
      <c r="L1644" s="127"/>
      <c r="M1644" s="127"/>
      <c r="N1644" s="127"/>
      <c r="O1644" s="127"/>
      <c r="P1644" s="127"/>
      <c r="Q1644" s="135"/>
      <c r="R1644" s="135"/>
      <c r="S1644" s="127"/>
      <c r="T1644" s="127"/>
      <c r="U1644" s="135"/>
      <c r="V1644" s="135"/>
      <c r="W1644" s="135"/>
      <c r="X1644" s="127"/>
      <c r="Y1644" s="147"/>
      <c r="Z1644" s="127"/>
      <c r="AA1644" s="127"/>
      <c r="AB1644" s="127"/>
      <c r="AC1644" s="127"/>
      <c r="AD1644" s="127"/>
      <c r="AE1644" s="127"/>
      <c r="AF1644" s="127"/>
      <c r="AG1644" s="127"/>
      <c r="AH1644" s="127"/>
      <c r="AI1644" s="127"/>
      <c r="AJ1644" s="127"/>
      <c r="AK1644" s="127"/>
      <c r="AL1644" s="127"/>
      <c r="AM1644" s="127"/>
      <c r="AN1644" s="127"/>
      <c r="AO1644" s="127"/>
      <c r="AP1644" s="127"/>
      <c r="AQ1644" s="127"/>
      <c r="AR1644" s="127"/>
      <c r="AS1644" s="127"/>
      <c r="AT1644" s="127"/>
      <c r="AU1644" s="127"/>
      <c r="AV1644" s="127"/>
      <c r="AW1644" s="127"/>
      <c r="AX1644" s="127"/>
    </row>
    <row r="1645" spans="1:50" x14ac:dyDescent="0.3">
      <c r="A1645" s="127"/>
      <c r="B1645" s="127"/>
      <c r="C1645" s="127"/>
      <c r="D1645" s="127"/>
      <c r="E1645" s="127"/>
      <c r="F1645" s="127"/>
      <c r="G1645" s="127"/>
      <c r="H1645" s="156"/>
      <c r="I1645" s="127"/>
      <c r="J1645" s="127"/>
      <c r="K1645" s="127"/>
      <c r="L1645" s="127"/>
      <c r="M1645" s="127"/>
      <c r="N1645" s="127"/>
      <c r="O1645" s="127"/>
      <c r="P1645" s="127"/>
      <c r="Q1645" s="135"/>
      <c r="R1645" s="135"/>
      <c r="S1645" s="127"/>
      <c r="T1645" s="127"/>
      <c r="U1645" s="135"/>
      <c r="V1645" s="135"/>
      <c r="W1645" s="135"/>
      <c r="X1645" s="127"/>
      <c r="Y1645" s="147"/>
      <c r="Z1645" s="127"/>
      <c r="AA1645" s="127"/>
      <c r="AB1645" s="127"/>
      <c r="AC1645" s="127"/>
      <c r="AD1645" s="127"/>
      <c r="AE1645" s="127"/>
      <c r="AF1645" s="127"/>
      <c r="AG1645" s="127"/>
      <c r="AH1645" s="127"/>
      <c r="AI1645" s="127"/>
      <c r="AJ1645" s="127"/>
      <c r="AK1645" s="127"/>
      <c r="AL1645" s="127"/>
      <c r="AM1645" s="127"/>
      <c r="AN1645" s="127"/>
      <c r="AO1645" s="127"/>
      <c r="AP1645" s="127"/>
      <c r="AQ1645" s="127"/>
      <c r="AR1645" s="127"/>
      <c r="AS1645" s="127"/>
      <c r="AT1645" s="127"/>
      <c r="AU1645" s="127"/>
      <c r="AV1645" s="127"/>
      <c r="AW1645" s="127"/>
      <c r="AX1645" s="127"/>
    </row>
    <row r="1646" spans="1:50" x14ac:dyDescent="0.3">
      <c r="A1646" s="127"/>
      <c r="B1646" s="127"/>
      <c r="C1646" s="127"/>
      <c r="D1646" s="127"/>
      <c r="E1646" s="127"/>
      <c r="F1646" s="127"/>
      <c r="G1646" s="127"/>
      <c r="H1646" s="156"/>
      <c r="I1646" s="127"/>
      <c r="J1646" s="127"/>
      <c r="K1646" s="127"/>
      <c r="L1646" s="127"/>
      <c r="M1646" s="127"/>
      <c r="N1646" s="127"/>
      <c r="O1646" s="127"/>
      <c r="P1646" s="127"/>
      <c r="Q1646" s="135"/>
      <c r="R1646" s="135"/>
      <c r="S1646" s="127"/>
      <c r="T1646" s="127"/>
      <c r="U1646" s="135"/>
      <c r="V1646" s="135"/>
      <c r="W1646" s="135"/>
      <c r="X1646" s="127"/>
      <c r="Y1646" s="147"/>
      <c r="Z1646" s="127"/>
      <c r="AA1646" s="127"/>
      <c r="AB1646" s="127"/>
      <c r="AC1646" s="127"/>
      <c r="AD1646" s="127"/>
      <c r="AE1646" s="127"/>
      <c r="AF1646" s="127"/>
      <c r="AG1646" s="127"/>
      <c r="AH1646" s="127"/>
      <c r="AI1646" s="127"/>
      <c r="AJ1646" s="127"/>
      <c r="AK1646" s="127"/>
      <c r="AL1646" s="127"/>
      <c r="AM1646" s="127"/>
      <c r="AN1646" s="127"/>
      <c r="AO1646" s="127"/>
      <c r="AP1646" s="127"/>
      <c r="AQ1646" s="127"/>
      <c r="AR1646" s="127"/>
      <c r="AS1646" s="127"/>
      <c r="AT1646" s="127"/>
      <c r="AU1646" s="127"/>
      <c r="AV1646" s="127"/>
      <c r="AW1646" s="127"/>
      <c r="AX1646" s="127"/>
    </row>
    <row r="1647" spans="1:50" x14ac:dyDescent="0.3">
      <c r="A1647" s="127"/>
      <c r="B1647" s="127"/>
      <c r="C1647" s="127"/>
      <c r="D1647" s="127"/>
      <c r="E1647" s="127"/>
      <c r="F1647" s="127"/>
      <c r="G1647" s="127"/>
      <c r="H1647" s="156"/>
      <c r="I1647" s="127"/>
      <c r="J1647" s="127"/>
      <c r="K1647" s="127"/>
      <c r="L1647" s="127"/>
      <c r="M1647" s="127"/>
      <c r="N1647" s="127"/>
      <c r="O1647" s="127"/>
      <c r="P1647" s="127"/>
      <c r="Q1647" s="135"/>
      <c r="R1647" s="135"/>
      <c r="S1647" s="127"/>
      <c r="T1647" s="127"/>
      <c r="U1647" s="135"/>
      <c r="V1647" s="135"/>
      <c r="W1647" s="135"/>
      <c r="X1647" s="127"/>
      <c r="Y1647" s="147"/>
      <c r="Z1647" s="127"/>
      <c r="AA1647" s="127"/>
      <c r="AB1647" s="127"/>
      <c r="AC1647" s="127"/>
      <c r="AD1647" s="127"/>
      <c r="AE1647" s="127"/>
      <c r="AF1647" s="127"/>
      <c r="AG1647" s="127"/>
      <c r="AH1647" s="127"/>
      <c r="AI1647" s="127"/>
      <c r="AJ1647" s="127"/>
      <c r="AK1647" s="127"/>
      <c r="AL1647" s="127"/>
      <c r="AM1647" s="127"/>
      <c r="AN1647" s="127"/>
      <c r="AO1647" s="127"/>
      <c r="AP1647" s="127"/>
      <c r="AQ1647" s="127"/>
      <c r="AR1647" s="127"/>
      <c r="AS1647" s="127"/>
      <c r="AT1647" s="127"/>
      <c r="AU1647" s="127"/>
      <c r="AV1647" s="127"/>
      <c r="AW1647" s="127"/>
      <c r="AX1647" s="127"/>
    </row>
    <row r="1648" spans="1:50" x14ac:dyDescent="0.3">
      <c r="A1648" s="127"/>
      <c r="B1648" s="127"/>
      <c r="C1648" s="127"/>
      <c r="D1648" s="127"/>
      <c r="E1648" s="127"/>
      <c r="F1648" s="127"/>
      <c r="G1648" s="127"/>
      <c r="H1648" s="156"/>
      <c r="I1648" s="127"/>
      <c r="J1648" s="127"/>
      <c r="K1648" s="127"/>
      <c r="L1648" s="127"/>
      <c r="M1648" s="127"/>
      <c r="N1648" s="127"/>
      <c r="O1648" s="127"/>
      <c r="P1648" s="127"/>
      <c r="Q1648" s="135"/>
      <c r="R1648" s="135"/>
      <c r="S1648" s="127"/>
      <c r="T1648" s="127"/>
      <c r="U1648" s="135"/>
      <c r="V1648" s="135"/>
      <c r="W1648" s="135"/>
      <c r="X1648" s="127"/>
      <c r="Y1648" s="147"/>
      <c r="Z1648" s="127"/>
      <c r="AA1648" s="127"/>
      <c r="AB1648" s="127"/>
      <c r="AC1648" s="127"/>
      <c r="AD1648" s="127"/>
      <c r="AE1648" s="127"/>
      <c r="AF1648" s="127"/>
      <c r="AG1648" s="127"/>
      <c r="AH1648" s="127"/>
      <c r="AI1648" s="127"/>
      <c r="AJ1648" s="127"/>
      <c r="AK1648" s="127"/>
      <c r="AL1648" s="127"/>
      <c r="AM1648" s="127"/>
      <c r="AN1648" s="127"/>
      <c r="AO1648" s="127"/>
      <c r="AP1648" s="127"/>
      <c r="AQ1648" s="127"/>
      <c r="AR1648" s="127"/>
      <c r="AS1648" s="127"/>
      <c r="AT1648" s="127"/>
      <c r="AU1648" s="127"/>
      <c r="AV1648" s="127"/>
      <c r="AW1648" s="127"/>
      <c r="AX1648" s="127"/>
    </row>
    <row r="1649" spans="1:50" x14ac:dyDescent="0.3">
      <c r="A1649" s="127"/>
      <c r="B1649" s="127"/>
      <c r="C1649" s="127"/>
      <c r="D1649" s="127"/>
      <c r="E1649" s="127"/>
      <c r="F1649" s="127"/>
      <c r="G1649" s="127"/>
      <c r="H1649" s="156"/>
      <c r="I1649" s="127"/>
      <c r="J1649" s="127"/>
      <c r="K1649" s="127"/>
      <c r="L1649" s="127"/>
      <c r="M1649" s="127"/>
      <c r="N1649" s="127"/>
      <c r="O1649" s="127"/>
      <c r="P1649" s="127"/>
      <c r="Q1649" s="135"/>
      <c r="R1649" s="135"/>
      <c r="S1649" s="127"/>
      <c r="T1649" s="127"/>
      <c r="U1649" s="135"/>
      <c r="V1649" s="135"/>
      <c r="W1649" s="135"/>
      <c r="X1649" s="127"/>
      <c r="Y1649" s="147"/>
      <c r="Z1649" s="127"/>
      <c r="AA1649" s="127"/>
      <c r="AB1649" s="127"/>
      <c r="AC1649" s="127"/>
      <c r="AD1649" s="127"/>
      <c r="AE1649" s="127"/>
      <c r="AF1649" s="127"/>
      <c r="AG1649" s="127"/>
      <c r="AH1649" s="127"/>
      <c r="AI1649" s="127"/>
      <c r="AJ1649" s="127"/>
      <c r="AK1649" s="127"/>
      <c r="AL1649" s="127"/>
      <c r="AM1649" s="127"/>
      <c r="AN1649" s="127"/>
      <c r="AO1649" s="127"/>
      <c r="AP1649" s="127"/>
      <c r="AQ1649" s="127"/>
      <c r="AR1649" s="127"/>
      <c r="AS1649" s="127"/>
      <c r="AT1649" s="127"/>
      <c r="AU1649" s="127"/>
      <c r="AV1649" s="127"/>
      <c r="AW1649" s="127"/>
      <c r="AX1649" s="127"/>
    </row>
    <row r="1650" spans="1:50" x14ac:dyDescent="0.3">
      <c r="A1650" s="127"/>
      <c r="B1650" s="127"/>
      <c r="C1650" s="127"/>
      <c r="D1650" s="127"/>
      <c r="E1650" s="127"/>
      <c r="F1650" s="127"/>
      <c r="G1650" s="127"/>
      <c r="H1650" s="156"/>
      <c r="I1650" s="127"/>
      <c r="J1650" s="127"/>
      <c r="K1650" s="127"/>
      <c r="L1650" s="127"/>
      <c r="M1650" s="127"/>
      <c r="N1650" s="127"/>
      <c r="O1650" s="127"/>
      <c r="P1650" s="127"/>
      <c r="Q1650" s="135"/>
      <c r="R1650" s="135"/>
      <c r="S1650" s="127"/>
      <c r="T1650" s="127"/>
      <c r="U1650" s="135"/>
      <c r="V1650" s="135"/>
      <c r="W1650" s="135"/>
      <c r="X1650" s="127"/>
      <c r="Y1650" s="147"/>
      <c r="Z1650" s="127"/>
      <c r="AA1650" s="127"/>
      <c r="AB1650" s="127"/>
      <c r="AC1650" s="127"/>
      <c r="AD1650" s="127"/>
      <c r="AE1650" s="127"/>
      <c r="AF1650" s="127"/>
      <c r="AG1650" s="127"/>
      <c r="AH1650" s="127"/>
      <c r="AI1650" s="127"/>
      <c r="AJ1650" s="127"/>
      <c r="AK1650" s="127"/>
      <c r="AL1650" s="127"/>
      <c r="AM1650" s="127"/>
      <c r="AN1650" s="127"/>
      <c r="AO1650" s="127"/>
      <c r="AP1650" s="127"/>
      <c r="AQ1650" s="127"/>
      <c r="AR1650" s="127"/>
      <c r="AS1650" s="127"/>
      <c r="AT1650" s="127"/>
      <c r="AU1650" s="127"/>
      <c r="AV1650" s="127"/>
      <c r="AW1650" s="127"/>
      <c r="AX1650" s="127"/>
    </row>
    <row r="1651" spans="1:50" x14ac:dyDescent="0.3">
      <c r="A1651" s="127"/>
      <c r="B1651" s="127"/>
      <c r="C1651" s="127"/>
      <c r="D1651" s="127"/>
      <c r="E1651" s="127"/>
      <c r="F1651" s="127"/>
      <c r="G1651" s="127"/>
      <c r="H1651" s="156"/>
      <c r="I1651" s="127"/>
      <c r="J1651" s="127"/>
      <c r="K1651" s="127"/>
      <c r="L1651" s="127"/>
      <c r="M1651" s="127"/>
      <c r="N1651" s="127"/>
      <c r="O1651" s="127"/>
      <c r="P1651" s="127"/>
      <c r="Q1651" s="135"/>
      <c r="R1651" s="135"/>
      <c r="S1651" s="127"/>
      <c r="T1651" s="127"/>
      <c r="U1651" s="135"/>
      <c r="V1651" s="135"/>
      <c r="W1651" s="135"/>
      <c r="X1651" s="127"/>
      <c r="Y1651" s="147"/>
      <c r="Z1651" s="127"/>
      <c r="AA1651" s="127"/>
      <c r="AB1651" s="127"/>
      <c r="AC1651" s="127"/>
      <c r="AD1651" s="127"/>
      <c r="AE1651" s="127"/>
      <c r="AF1651" s="127"/>
      <c r="AG1651" s="127"/>
      <c r="AH1651" s="127"/>
      <c r="AI1651" s="127"/>
      <c r="AJ1651" s="127"/>
      <c r="AK1651" s="127"/>
      <c r="AL1651" s="127"/>
      <c r="AM1651" s="127"/>
      <c r="AN1651" s="127"/>
      <c r="AO1651" s="127"/>
      <c r="AP1651" s="127"/>
      <c r="AQ1651" s="127"/>
      <c r="AR1651" s="127"/>
      <c r="AS1651" s="127"/>
      <c r="AT1651" s="127"/>
      <c r="AU1651" s="127"/>
      <c r="AV1651" s="127"/>
      <c r="AW1651" s="127"/>
      <c r="AX1651" s="127"/>
    </row>
    <row r="1652" spans="1:50" x14ac:dyDescent="0.3">
      <c r="A1652" s="127"/>
      <c r="B1652" s="127"/>
      <c r="C1652" s="127"/>
      <c r="D1652" s="127"/>
      <c r="E1652" s="127"/>
      <c r="F1652" s="127"/>
      <c r="G1652" s="127"/>
      <c r="H1652" s="156"/>
      <c r="I1652" s="127"/>
      <c r="J1652" s="127"/>
      <c r="K1652" s="127"/>
      <c r="L1652" s="127"/>
      <c r="M1652" s="127"/>
      <c r="N1652" s="127"/>
      <c r="O1652" s="127"/>
      <c r="P1652" s="127"/>
      <c r="Q1652" s="135"/>
      <c r="R1652" s="135"/>
      <c r="S1652" s="127"/>
      <c r="T1652" s="127"/>
      <c r="U1652" s="135"/>
      <c r="V1652" s="135"/>
      <c r="W1652" s="135"/>
      <c r="X1652" s="127"/>
      <c r="Y1652" s="147"/>
      <c r="Z1652" s="127"/>
      <c r="AA1652" s="127"/>
      <c r="AB1652" s="127"/>
      <c r="AC1652" s="127"/>
      <c r="AD1652" s="127"/>
      <c r="AE1652" s="127"/>
      <c r="AF1652" s="127"/>
      <c r="AG1652" s="127"/>
      <c r="AH1652" s="127"/>
      <c r="AI1652" s="127"/>
      <c r="AJ1652" s="127"/>
      <c r="AK1652" s="127"/>
      <c r="AL1652" s="127"/>
      <c r="AM1652" s="127"/>
      <c r="AN1652" s="127"/>
      <c r="AO1652" s="127"/>
      <c r="AP1652" s="127"/>
      <c r="AQ1652" s="127"/>
      <c r="AR1652" s="127"/>
      <c r="AS1652" s="127"/>
      <c r="AT1652" s="127"/>
      <c r="AU1652" s="127"/>
      <c r="AV1652" s="127"/>
      <c r="AW1652" s="127"/>
      <c r="AX1652" s="127"/>
    </row>
    <row r="1653" spans="1:50" x14ac:dyDescent="0.3">
      <c r="A1653" s="127"/>
      <c r="B1653" s="127"/>
      <c r="C1653" s="127"/>
      <c r="D1653" s="127"/>
      <c r="E1653" s="127"/>
      <c r="F1653" s="127"/>
      <c r="G1653" s="127"/>
      <c r="H1653" s="156"/>
      <c r="I1653" s="127"/>
      <c r="J1653" s="127"/>
      <c r="K1653" s="127"/>
      <c r="L1653" s="127"/>
      <c r="M1653" s="127"/>
      <c r="N1653" s="127"/>
      <c r="O1653" s="127"/>
      <c r="P1653" s="127"/>
      <c r="Q1653" s="135"/>
      <c r="R1653" s="135"/>
      <c r="S1653" s="127"/>
      <c r="T1653" s="127"/>
      <c r="U1653" s="135"/>
      <c r="V1653" s="135"/>
      <c r="W1653" s="135"/>
      <c r="X1653" s="127"/>
      <c r="Y1653" s="147"/>
      <c r="Z1653" s="127"/>
      <c r="AA1653" s="127"/>
      <c r="AB1653" s="127"/>
      <c r="AC1653" s="127"/>
      <c r="AD1653" s="127"/>
      <c r="AE1653" s="127"/>
      <c r="AF1653" s="127"/>
      <c r="AG1653" s="127"/>
      <c r="AH1653" s="127"/>
      <c r="AI1653" s="127"/>
      <c r="AJ1653" s="127"/>
      <c r="AK1653" s="127"/>
      <c r="AL1653" s="127"/>
      <c r="AM1653" s="127"/>
      <c r="AN1653" s="127"/>
      <c r="AO1653" s="127"/>
      <c r="AP1653" s="127"/>
      <c r="AQ1653" s="127"/>
      <c r="AR1653" s="127"/>
      <c r="AS1653" s="127"/>
      <c r="AT1653" s="127"/>
      <c r="AU1653" s="127"/>
      <c r="AV1653" s="127"/>
      <c r="AW1653" s="127"/>
      <c r="AX1653" s="127"/>
    </row>
    <row r="1654" spans="1:50" x14ac:dyDescent="0.3">
      <c r="A1654" s="127"/>
      <c r="B1654" s="127"/>
      <c r="C1654" s="127"/>
      <c r="D1654" s="127"/>
      <c r="E1654" s="127"/>
      <c r="F1654" s="127"/>
      <c r="G1654" s="127"/>
      <c r="H1654" s="156"/>
      <c r="I1654" s="127"/>
      <c r="J1654" s="127"/>
      <c r="K1654" s="127"/>
      <c r="L1654" s="127"/>
      <c r="M1654" s="127"/>
      <c r="N1654" s="127"/>
      <c r="O1654" s="127"/>
      <c r="P1654" s="127"/>
      <c r="Q1654" s="135"/>
      <c r="R1654" s="135"/>
      <c r="S1654" s="127"/>
      <c r="T1654" s="127"/>
      <c r="U1654" s="135"/>
      <c r="V1654" s="135"/>
      <c r="W1654" s="135"/>
      <c r="X1654" s="127"/>
      <c r="Y1654" s="147"/>
      <c r="Z1654" s="127"/>
      <c r="AA1654" s="127"/>
      <c r="AB1654" s="127"/>
      <c r="AC1654" s="127"/>
      <c r="AD1654" s="127"/>
      <c r="AE1654" s="127"/>
      <c r="AF1654" s="127"/>
      <c r="AG1654" s="127"/>
      <c r="AH1654" s="127"/>
      <c r="AI1654" s="127"/>
      <c r="AJ1654" s="127"/>
      <c r="AK1654" s="127"/>
      <c r="AL1654" s="127"/>
      <c r="AM1654" s="127"/>
      <c r="AN1654" s="127"/>
      <c r="AO1654" s="127"/>
      <c r="AP1654" s="127"/>
      <c r="AQ1654" s="127"/>
      <c r="AR1654" s="127"/>
      <c r="AS1654" s="127"/>
      <c r="AT1654" s="127"/>
      <c r="AU1654" s="127"/>
      <c r="AV1654" s="127"/>
      <c r="AW1654" s="127"/>
      <c r="AX1654" s="127"/>
    </row>
    <row r="1655" spans="1:50" x14ac:dyDescent="0.3">
      <c r="A1655" s="127"/>
      <c r="B1655" s="127"/>
      <c r="C1655" s="127"/>
      <c r="D1655" s="127"/>
      <c r="E1655" s="127"/>
      <c r="F1655" s="127"/>
      <c r="G1655" s="127"/>
      <c r="H1655" s="156"/>
      <c r="I1655" s="127"/>
      <c r="J1655" s="127"/>
      <c r="K1655" s="127"/>
      <c r="L1655" s="127"/>
      <c r="M1655" s="127"/>
      <c r="N1655" s="127"/>
      <c r="O1655" s="127"/>
      <c r="P1655" s="127"/>
      <c r="Q1655" s="135"/>
      <c r="R1655" s="135"/>
      <c r="S1655" s="127"/>
      <c r="T1655" s="127"/>
      <c r="U1655" s="135"/>
      <c r="V1655" s="135"/>
      <c r="W1655" s="135"/>
      <c r="X1655" s="127"/>
      <c r="Y1655" s="147"/>
      <c r="Z1655" s="127"/>
      <c r="AA1655" s="127"/>
      <c r="AB1655" s="127"/>
      <c r="AC1655" s="127"/>
      <c r="AD1655" s="127"/>
      <c r="AE1655" s="127"/>
      <c r="AF1655" s="127"/>
      <c r="AG1655" s="127"/>
      <c r="AH1655" s="127"/>
      <c r="AI1655" s="127"/>
      <c r="AJ1655" s="127"/>
      <c r="AK1655" s="127"/>
      <c r="AL1655" s="127"/>
      <c r="AM1655" s="127"/>
      <c r="AN1655" s="127"/>
      <c r="AO1655" s="127"/>
      <c r="AP1655" s="127"/>
      <c r="AQ1655" s="127"/>
      <c r="AR1655" s="127"/>
      <c r="AS1655" s="127"/>
      <c r="AT1655" s="127"/>
      <c r="AU1655" s="127"/>
      <c r="AV1655" s="127"/>
      <c r="AW1655" s="127"/>
      <c r="AX1655" s="127"/>
    </row>
    <row r="1656" spans="1:50" x14ac:dyDescent="0.3">
      <c r="A1656" s="127"/>
      <c r="B1656" s="127"/>
      <c r="C1656" s="127"/>
      <c r="D1656" s="127"/>
      <c r="E1656" s="127"/>
      <c r="F1656" s="127"/>
      <c r="G1656" s="127"/>
      <c r="H1656" s="156"/>
      <c r="I1656" s="127"/>
      <c r="J1656" s="127"/>
      <c r="K1656" s="127"/>
      <c r="L1656" s="127"/>
      <c r="M1656" s="127"/>
      <c r="N1656" s="127"/>
      <c r="O1656" s="127"/>
      <c r="P1656" s="127"/>
      <c r="Q1656" s="135"/>
      <c r="R1656" s="135"/>
      <c r="S1656" s="127"/>
      <c r="T1656" s="127"/>
      <c r="U1656" s="135"/>
      <c r="V1656" s="135"/>
      <c r="W1656" s="135"/>
      <c r="X1656" s="127"/>
      <c r="Y1656" s="147"/>
      <c r="Z1656" s="127"/>
      <c r="AA1656" s="127"/>
      <c r="AB1656" s="127"/>
      <c r="AC1656" s="127"/>
      <c r="AD1656" s="127"/>
      <c r="AE1656" s="127"/>
      <c r="AF1656" s="127"/>
      <c r="AG1656" s="127"/>
      <c r="AH1656" s="127"/>
      <c r="AI1656" s="127"/>
      <c r="AJ1656" s="127"/>
      <c r="AK1656" s="127"/>
      <c r="AL1656" s="127"/>
      <c r="AM1656" s="127"/>
      <c r="AN1656" s="127"/>
      <c r="AO1656" s="127"/>
      <c r="AP1656" s="127"/>
      <c r="AQ1656" s="127"/>
      <c r="AR1656" s="127"/>
      <c r="AS1656" s="127"/>
      <c r="AT1656" s="127"/>
      <c r="AU1656" s="127"/>
      <c r="AV1656" s="127"/>
      <c r="AW1656" s="127"/>
      <c r="AX1656" s="127"/>
    </row>
    <row r="1657" spans="1:50" x14ac:dyDescent="0.3">
      <c r="A1657" s="127"/>
      <c r="B1657" s="127"/>
      <c r="C1657" s="127"/>
      <c r="D1657" s="127"/>
      <c r="E1657" s="127"/>
      <c r="F1657" s="127"/>
      <c r="G1657" s="127"/>
      <c r="H1657" s="156"/>
      <c r="I1657" s="127"/>
      <c r="J1657" s="127"/>
      <c r="K1657" s="127"/>
      <c r="L1657" s="127"/>
      <c r="M1657" s="127"/>
      <c r="N1657" s="127"/>
      <c r="O1657" s="127"/>
      <c r="P1657" s="127"/>
      <c r="Q1657" s="135"/>
      <c r="R1657" s="135"/>
      <c r="S1657" s="127"/>
      <c r="T1657" s="127"/>
      <c r="U1657" s="135"/>
      <c r="V1657" s="135"/>
      <c r="W1657" s="135"/>
      <c r="X1657" s="127"/>
      <c r="Y1657" s="147"/>
      <c r="Z1657" s="127"/>
      <c r="AA1657" s="127"/>
      <c r="AB1657" s="127"/>
      <c r="AC1657" s="127"/>
      <c r="AD1657" s="127"/>
      <c r="AE1657" s="127"/>
      <c r="AF1657" s="127"/>
      <c r="AG1657" s="127"/>
      <c r="AH1657" s="127"/>
      <c r="AI1657" s="127"/>
      <c r="AJ1657" s="127"/>
      <c r="AK1657" s="127"/>
      <c r="AL1657" s="127"/>
      <c r="AM1657" s="127"/>
      <c r="AN1657" s="127"/>
      <c r="AO1657" s="127"/>
      <c r="AP1657" s="127"/>
      <c r="AQ1657" s="127"/>
      <c r="AR1657" s="127"/>
      <c r="AS1657" s="127"/>
      <c r="AT1657" s="127"/>
      <c r="AU1657" s="127"/>
      <c r="AV1657" s="127"/>
      <c r="AW1657" s="127"/>
      <c r="AX1657" s="127"/>
    </row>
    <row r="1658" spans="1:50" x14ac:dyDescent="0.3">
      <c r="A1658" s="127"/>
      <c r="B1658" s="127"/>
      <c r="C1658" s="127"/>
      <c r="D1658" s="127"/>
      <c r="E1658" s="127"/>
      <c r="F1658" s="127"/>
      <c r="G1658" s="127"/>
      <c r="H1658" s="156"/>
      <c r="I1658" s="127"/>
      <c r="J1658" s="127"/>
      <c r="K1658" s="127"/>
      <c r="L1658" s="127"/>
      <c r="M1658" s="127"/>
      <c r="N1658" s="127"/>
      <c r="O1658" s="127"/>
      <c r="P1658" s="127"/>
      <c r="Q1658" s="135"/>
      <c r="R1658" s="135"/>
      <c r="S1658" s="127"/>
      <c r="T1658" s="127"/>
      <c r="U1658" s="135"/>
      <c r="V1658" s="135"/>
      <c r="W1658" s="135"/>
      <c r="X1658" s="127"/>
      <c r="Y1658" s="147"/>
      <c r="Z1658" s="127"/>
      <c r="AA1658" s="127"/>
      <c r="AB1658" s="127"/>
      <c r="AC1658" s="127"/>
      <c r="AD1658" s="127"/>
      <c r="AE1658" s="127"/>
      <c r="AF1658" s="127"/>
      <c r="AG1658" s="127"/>
      <c r="AH1658" s="127"/>
      <c r="AI1658" s="127"/>
      <c r="AJ1658" s="127"/>
      <c r="AK1658" s="127"/>
      <c r="AL1658" s="127"/>
      <c r="AM1658" s="127"/>
      <c r="AN1658" s="127"/>
      <c r="AO1658" s="127"/>
      <c r="AP1658" s="127"/>
      <c r="AQ1658" s="127"/>
      <c r="AR1658" s="127"/>
      <c r="AS1658" s="127"/>
      <c r="AT1658" s="127"/>
      <c r="AU1658" s="127"/>
      <c r="AV1658" s="127"/>
      <c r="AW1658" s="127"/>
      <c r="AX1658" s="127"/>
    </row>
    <row r="1659" spans="1:50" x14ac:dyDescent="0.3">
      <c r="A1659" s="127"/>
      <c r="B1659" s="127"/>
      <c r="C1659" s="127"/>
      <c r="D1659" s="127"/>
      <c r="E1659" s="127"/>
      <c r="F1659" s="127"/>
      <c r="G1659" s="127"/>
      <c r="H1659" s="156"/>
      <c r="I1659" s="127"/>
      <c r="J1659" s="127"/>
      <c r="K1659" s="127"/>
      <c r="L1659" s="127"/>
      <c r="M1659" s="127"/>
      <c r="N1659" s="127"/>
      <c r="O1659" s="127"/>
      <c r="P1659" s="127"/>
      <c r="Q1659" s="135"/>
      <c r="R1659" s="135"/>
      <c r="S1659" s="127"/>
      <c r="T1659" s="127"/>
      <c r="U1659" s="135"/>
      <c r="V1659" s="135"/>
      <c r="W1659" s="135"/>
      <c r="X1659" s="127"/>
      <c r="Y1659" s="147"/>
      <c r="Z1659" s="127"/>
      <c r="AA1659" s="127"/>
      <c r="AB1659" s="127"/>
      <c r="AC1659" s="127"/>
      <c r="AD1659" s="127"/>
      <c r="AE1659" s="127"/>
      <c r="AF1659" s="127"/>
      <c r="AG1659" s="127"/>
      <c r="AH1659" s="127"/>
      <c r="AI1659" s="127"/>
      <c r="AJ1659" s="127"/>
      <c r="AK1659" s="127"/>
      <c r="AL1659" s="127"/>
      <c r="AM1659" s="127"/>
      <c r="AN1659" s="127"/>
      <c r="AO1659" s="127"/>
      <c r="AP1659" s="127"/>
      <c r="AQ1659" s="127"/>
      <c r="AR1659" s="127"/>
      <c r="AS1659" s="127"/>
      <c r="AT1659" s="127"/>
      <c r="AU1659" s="127"/>
      <c r="AV1659" s="127"/>
      <c r="AW1659" s="127"/>
      <c r="AX1659" s="127"/>
    </row>
    <row r="1660" spans="1:50" x14ac:dyDescent="0.3">
      <c r="A1660" s="127"/>
      <c r="B1660" s="127"/>
      <c r="C1660" s="127"/>
      <c r="D1660" s="127"/>
      <c r="E1660" s="127"/>
      <c r="F1660" s="127"/>
      <c r="G1660" s="127"/>
      <c r="H1660" s="156"/>
      <c r="I1660" s="127"/>
      <c r="J1660" s="127"/>
      <c r="K1660" s="127"/>
      <c r="L1660" s="127"/>
      <c r="M1660" s="127"/>
      <c r="N1660" s="127"/>
      <c r="O1660" s="127"/>
      <c r="P1660" s="127"/>
      <c r="Q1660" s="135"/>
      <c r="R1660" s="135"/>
      <c r="S1660" s="127"/>
      <c r="T1660" s="127"/>
      <c r="U1660" s="135"/>
      <c r="V1660" s="135"/>
      <c r="W1660" s="135"/>
      <c r="X1660" s="127"/>
      <c r="Y1660" s="147"/>
      <c r="Z1660" s="127"/>
      <c r="AA1660" s="127"/>
      <c r="AB1660" s="127"/>
      <c r="AC1660" s="127"/>
      <c r="AD1660" s="127"/>
      <c r="AE1660" s="127"/>
      <c r="AF1660" s="127"/>
      <c r="AG1660" s="127"/>
      <c r="AH1660" s="127"/>
      <c r="AI1660" s="127"/>
      <c r="AJ1660" s="127"/>
      <c r="AK1660" s="127"/>
      <c r="AL1660" s="127"/>
      <c r="AM1660" s="127"/>
      <c r="AN1660" s="127"/>
      <c r="AO1660" s="127"/>
      <c r="AP1660" s="127"/>
      <c r="AQ1660" s="127"/>
      <c r="AR1660" s="127"/>
      <c r="AS1660" s="127"/>
      <c r="AT1660" s="127"/>
      <c r="AU1660" s="127"/>
      <c r="AV1660" s="127"/>
      <c r="AW1660" s="127"/>
      <c r="AX1660" s="127"/>
    </row>
    <row r="1661" spans="1:50" x14ac:dyDescent="0.3">
      <c r="A1661" s="127"/>
      <c r="B1661" s="127"/>
      <c r="C1661" s="127"/>
      <c r="D1661" s="127"/>
      <c r="E1661" s="127"/>
      <c r="F1661" s="127"/>
      <c r="G1661" s="127"/>
      <c r="H1661" s="156"/>
      <c r="I1661" s="127"/>
      <c r="J1661" s="127"/>
      <c r="K1661" s="127"/>
      <c r="L1661" s="127"/>
      <c r="M1661" s="127"/>
      <c r="N1661" s="127"/>
      <c r="O1661" s="127"/>
      <c r="P1661" s="127"/>
      <c r="Q1661" s="135"/>
      <c r="R1661" s="135"/>
      <c r="S1661" s="127"/>
      <c r="T1661" s="127"/>
      <c r="U1661" s="135"/>
      <c r="V1661" s="135"/>
      <c r="W1661" s="135"/>
      <c r="X1661" s="127"/>
      <c r="Y1661" s="147"/>
      <c r="Z1661" s="127"/>
      <c r="AA1661" s="127"/>
      <c r="AB1661" s="127"/>
      <c r="AC1661" s="127"/>
      <c r="AD1661" s="127"/>
      <c r="AE1661" s="127"/>
      <c r="AF1661" s="127"/>
      <c r="AG1661" s="127"/>
      <c r="AH1661" s="127"/>
      <c r="AI1661" s="127"/>
      <c r="AJ1661" s="127"/>
      <c r="AK1661" s="127"/>
      <c r="AL1661" s="127"/>
      <c r="AM1661" s="127"/>
      <c r="AN1661" s="127"/>
      <c r="AO1661" s="127"/>
      <c r="AP1661" s="127"/>
      <c r="AQ1661" s="127"/>
      <c r="AR1661" s="127"/>
      <c r="AS1661" s="127"/>
      <c r="AT1661" s="127"/>
      <c r="AU1661" s="127"/>
      <c r="AV1661" s="127"/>
      <c r="AW1661" s="127"/>
      <c r="AX1661" s="127"/>
    </row>
    <row r="1662" spans="1:50" x14ac:dyDescent="0.3">
      <c r="A1662" s="127"/>
      <c r="B1662" s="127"/>
      <c r="C1662" s="127"/>
      <c r="D1662" s="127"/>
      <c r="E1662" s="127"/>
      <c r="F1662" s="127"/>
      <c r="G1662" s="127"/>
      <c r="H1662" s="156"/>
      <c r="I1662" s="127"/>
      <c r="J1662" s="127"/>
      <c r="K1662" s="127"/>
      <c r="L1662" s="127"/>
      <c r="M1662" s="127"/>
      <c r="N1662" s="127"/>
      <c r="O1662" s="127"/>
      <c r="P1662" s="127"/>
      <c r="Q1662" s="135"/>
      <c r="R1662" s="135"/>
      <c r="S1662" s="127"/>
      <c r="T1662" s="127"/>
      <c r="U1662" s="135"/>
      <c r="V1662" s="135"/>
      <c r="W1662" s="135"/>
      <c r="X1662" s="127"/>
      <c r="Y1662" s="147"/>
      <c r="Z1662" s="127"/>
      <c r="AA1662" s="127"/>
      <c r="AB1662" s="127"/>
      <c r="AC1662" s="127"/>
      <c r="AD1662" s="127"/>
      <c r="AE1662" s="127"/>
      <c r="AF1662" s="127"/>
      <c r="AG1662" s="127"/>
      <c r="AH1662" s="127"/>
      <c r="AI1662" s="127"/>
      <c r="AJ1662" s="127"/>
      <c r="AK1662" s="127"/>
      <c r="AL1662" s="127"/>
      <c r="AM1662" s="127"/>
      <c r="AN1662" s="127"/>
      <c r="AO1662" s="127"/>
      <c r="AP1662" s="127"/>
      <c r="AQ1662" s="127"/>
      <c r="AR1662" s="127"/>
      <c r="AS1662" s="127"/>
      <c r="AT1662" s="127"/>
      <c r="AU1662" s="127"/>
      <c r="AV1662" s="127"/>
      <c r="AW1662" s="127"/>
      <c r="AX1662" s="127"/>
    </row>
    <row r="1663" spans="1:50" x14ac:dyDescent="0.3">
      <c r="A1663" s="127"/>
      <c r="B1663" s="127"/>
      <c r="C1663" s="127"/>
      <c r="D1663" s="127"/>
      <c r="E1663" s="127"/>
      <c r="F1663" s="127"/>
      <c r="G1663" s="127"/>
      <c r="H1663" s="156"/>
      <c r="I1663" s="127"/>
      <c r="J1663" s="127"/>
      <c r="K1663" s="127"/>
      <c r="L1663" s="127"/>
      <c r="M1663" s="127"/>
      <c r="N1663" s="127"/>
      <c r="O1663" s="127"/>
      <c r="P1663" s="127"/>
      <c r="Q1663" s="127"/>
      <c r="R1663" s="127"/>
      <c r="S1663" s="127"/>
      <c r="T1663" s="127"/>
      <c r="U1663" s="135"/>
      <c r="V1663" s="135"/>
      <c r="W1663" s="135"/>
      <c r="X1663" s="127"/>
      <c r="Y1663" s="147"/>
      <c r="Z1663" s="127"/>
      <c r="AA1663" s="127"/>
      <c r="AB1663" s="127"/>
      <c r="AC1663" s="127"/>
      <c r="AD1663" s="127"/>
      <c r="AE1663" s="127"/>
      <c r="AF1663" s="127"/>
      <c r="AG1663" s="127"/>
      <c r="AH1663" s="127"/>
      <c r="AI1663" s="127"/>
      <c r="AJ1663" s="127"/>
      <c r="AK1663" s="127"/>
      <c r="AL1663" s="127"/>
      <c r="AM1663" s="127"/>
      <c r="AN1663" s="127"/>
      <c r="AO1663" s="127"/>
      <c r="AP1663" s="127"/>
      <c r="AQ1663" s="127"/>
      <c r="AR1663" s="127"/>
      <c r="AS1663" s="127"/>
      <c r="AT1663" s="127"/>
      <c r="AU1663" s="127"/>
      <c r="AV1663" s="127"/>
      <c r="AW1663" s="127"/>
      <c r="AX1663" s="127"/>
    </row>
    <row r="1664" spans="1:50" x14ac:dyDescent="0.3">
      <c r="A1664" s="127"/>
      <c r="B1664" s="127"/>
      <c r="C1664" s="127"/>
      <c r="D1664" s="127"/>
      <c r="E1664" s="127"/>
      <c r="F1664" s="127"/>
      <c r="G1664" s="127"/>
      <c r="H1664" s="156"/>
      <c r="I1664" s="127"/>
      <c r="J1664" s="127"/>
      <c r="K1664" s="127"/>
      <c r="L1664" s="127"/>
      <c r="M1664" s="127"/>
      <c r="N1664" s="127"/>
      <c r="O1664" s="127"/>
      <c r="P1664" s="127"/>
      <c r="Q1664" s="127"/>
      <c r="R1664" s="127"/>
      <c r="S1664" s="127"/>
      <c r="T1664" s="127"/>
      <c r="U1664" s="135"/>
      <c r="V1664" s="135"/>
      <c r="W1664" s="135"/>
      <c r="X1664" s="127"/>
      <c r="Y1664" s="147"/>
      <c r="Z1664" s="127"/>
      <c r="AA1664" s="127"/>
      <c r="AB1664" s="127"/>
      <c r="AC1664" s="127"/>
      <c r="AD1664" s="127"/>
      <c r="AE1664" s="127"/>
      <c r="AF1664" s="127"/>
      <c r="AG1664" s="127"/>
      <c r="AH1664" s="127"/>
      <c r="AI1664" s="127"/>
      <c r="AJ1664" s="127"/>
      <c r="AK1664" s="127"/>
      <c r="AL1664" s="127"/>
      <c r="AM1664" s="127"/>
      <c r="AN1664" s="127"/>
      <c r="AO1664" s="127"/>
      <c r="AP1664" s="127"/>
      <c r="AQ1664" s="127"/>
      <c r="AR1664" s="127"/>
      <c r="AS1664" s="127"/>
      <c r="AT1664" s="127"/>
      <c r="AU1664" s="127"/>
      <c r="AV1664" s="127"/>
      <c r="AW1664" s="127"/>
      <c r="AX1664" s="127"/>
    </row>
    <row r="1665" spans="1:50" x14ac:dyDescent="0.3">
      <c r="A1665" s="127"/>
      <c r="B1665" s="127"/>
      <c r="C1665" s="127"/>
      <c r="D1665" s="127"/>
      <c r="E1665" s="127"/>
      <c r="F1665" s="127"/>
      <c r="G1665" s="127"/>
      <c r="H1665" s="156"/>
      <c r="I1665" s="127"/>
      <c r="J1665" s="127"/>
      <c r="K1665" s="127"/>
      <c r="L1665" s="127"/>
      <c r="M1665" s="127"/>
      <c r="N1665" s="127"/>
      <c r="O1665" s="127"/>
      <c r="P1665" s="127"/>
      <c r="Q1665" s="127"/>
      <c r="R1665" s="127"/>
      <c r="S1665" s="127"/>
      <c r="T1665" s="127"/>
      <c r="U1665" s="135"/>
      <c r="V1665" s="135"/>
      <c r="W1665" s="135"/>
      <c r="X1665" s="127"/>
      <c r="Y1665" s="147"/>
      <c r="Z1665" s="127"/>
      <c r="AA1665" s="127"/>
      <c r="AB1665" s="127"/>
      <c r="AC1665" s="127"/>
      <c r="AD1665" s="127"/>
      <c r="AE1665" s="127"/>
      <c r="AF1665" s="127"/>
      <c r="AG1665" s="127"/>
      <c r="AH1665" s="127"/>
      <c r="AI1665" s="127"/>
      <c r="AJ1665" s="127"/>
      <c r="AK1665" s="127"/>
      <c r="AL1665" s="127"/>
      <c r="AM1665" s="127"/>
      <c r="AN1665" s="127"/>
      <c r="AO1665" s="127"/>
      <c r="AP1665" s="127"/>
      <c r="AQ1665" s="127"/>
      <c r="AR1665" s="127"/>
      <c r="AS1665" s="127"/>
      <c r="AT1665" s="127"/>
      <c r="AU1665" s="127"/>
      <c r="AV1665" s="127"/>
      <c r="AW1665" s="127"/>
      <c r="AX1665" s="127"/>
    </row>
    <row r="1666" spans="1:50" x14ac:dyDescent="0.3">
      <c r="A1666" s="127"/>
      <c r="B1666" s="127"/>
      <c r="C1666" s="127"/>
      <c r="D1666" s="127"/>
      <c r="E1666" s="127"/>
      <c r="F1666" s="127"/>
      <c r="G1666" s="127"/>
      <c r="H1666" s="156"/>
      <c r="I1666" s="127"/>
      <c r="J1666" s="127"/>
      <c r="K1666" s="127"/>
      <c r="L1666" s="127"/>
      <c r="M1666" s="127"/>
      <c r="N1666" s="127"/>
      <c r="O1666" s="127"/>
      <c r="P1666" s="127"/>
      <c r="Q1666" s="127"/>
      <c r="R1666" s="127"/>
      <c r="S1666" s="127"/>
      <c r="T1666" s="127"/>
      <c r="U1666" s="135"/>
      <c r="V1666" s="135"/>
      <c r="W1666" s="135"/>
      <c r="X1666" s="127"/>
      <c r="Y1666" s="147"/>
      <c r="Z1666" s="127"/>
      <c r="AA1666" s="127"/>
      <c r="AB1666" s="127"/>
      <c r="AC1666" s="127"/>
      <c r="AD1666" s="127"/>
      <c r="AE1666" s="127"/>
      <c r="AF1666" s="127"/>
      <c r="AG1666" s="127"/>
      <c r="AH1666" s="127"/>
      <c r="AI1666" s="127"/>
      <c r="AJ1666" s="127"/>
      <c r="AK1666" s="127"/>
      <c r="AL1666" s="127"/>
      <c r="AM1666" s="127"/>
      <c r="AN1666" s="127"/>
      <c r="AO1666" s="127"/>
      <c r="AP1666" s="127"/>
      <c r="AQ1666" s="127"/>
      <c r="AR1666" s="127"/>
      <c r="AS1666" s="127"/>
      <c r="AT1666" s="127"/>
      <c r="AU1666" s="127"/>
      <c r="AV1666" s="127"/>
      <c r="AW1666" s="127"/>
      <c r="AX1666" s="127"/>
    </row>
    <row r="1667" spans="1:50" x14ac:dyDescent="0.3">
      <c r="A1667" s="127"/>
      <c r="B1667" s="127"/>
      <c r="C1667" s="127"/>
      <c r="D1667" s="127"/>
      <c r="E1667" s="127"/>
      <c r="F1667" s="127"/>
      <c r="G1667" s="127"/>
      <c r="H1667" s="156"/>
      <c r="I1667" s="127"/>
      <c r="J1667" s="127"/>
      <c r="K1667" s="127"/>
      <c r="L1667" s="127"/>
      <c r="M1667" s="127"/>
      <c r="N1667" s="127"/>
      <c r="O1667" s="127"/>
      <c r="P1667" s="127"/>
      <c r="Q1667" s="127"/>
      <c r="R1667" s="127"/>
      <c r="S1667" s="127"/>
      <c r="T1667" s="127"/>
      <c r="U1667" s="135"/>
      <c r="V1667" s="135"/>
      <c r="W1667" s="135"/>
      <c r="X1667" s="127"/>
      <c r="Y1667" s="147"/>
      <c r="Z1667" s="127"/>
      <c r="AA1667" s="127"/>
      <c r="AB1667" s="127"/>
      <c r="AC1667" s="127"/>
      <c r="AD1667" s="127"/>
      <c r="AE1667" s="127"/>
      <c r="AF1667" s="127"/>
      <c r="AG1667" s="127"/>
      <c r="AH1667" s="127"/>
      <c r="AI1667" s="127"/>
      <c r="AJ1667" s="127"/>
      <c r="AK1667" s="127"/>
      <c r="AL1667" s="127"/>
      <c r="AM1667" s="127"/>
      <c r="AN1667" s="127"/>
      <c r="AO1667" s="127"/>
      <c r="AP1667" s="127"/>
      <c r="AQ1667" s="127"/>
      <c r="AR1667" s="127"/>
      <c r="AS1667" s="127"/>
      <c r="AT1667" s="127"/>
      <c r="AU1667" s="127"/>
      <c r="AV1667" s="127"/>
      <c r="AW1667" s="127"/>
      <c r="AX1667" s="127"/>
    </row>
    <row r="1668" spans="1:50" x14ac:dyDescent="0.3">
      <c r="A1668" s="127"/>
      <c r="B1668" s="127"/>
      <c r="C1668" s="127"/>
      <c r="D1668" s="127"/>
      <c r="E1668" s="127"/>
      <c r="F1668" s="127"/>
      <c r="G1668" s="127"/>
      <c r="H1668" s="156"/>
      <c r="I1668" s="127"/>
      <c r="J1668" s="127"/>
      <c r="K1668" s="127"/>
      <c r="L1668" s="127"/>
      <c r="M1668" s="127"/>
      <c r="N1668" s="127"/>
      <c r="O1668" s="127"/>
      <c r="P1668" s="127"/>
      <c r="Q1668" s="127"/>
      <c r="R1668" s="127"/>
      <c r="S1668" s="127"/>
      <c r="T1668" s="127"/>
      <c r="U1668" s="135"/>
      <c r="V1668" s="135"/>
      <c r="W1668" s="135"/>
      <c r="X1668" s="127"/>
      <c r="Y1668" s="147"/>
      <c r="Z1668" s="127"/>
      <c r="AA1668" s="127"/>
      <c r="AB1668" s="127"/>
      <c r="AC1668" s="127"/>
      <c r="AD1668" s="127"/>
      <c r="AE1668" s="127"/>
      <c r="AF1668" s="127"/>
      <c r="AG1668" s="127"/>
      <c r="AH1668" s="127"/>
      <c r="AI1668" s="127"/>
      <c r="AJ1668" s="127"/>
      <c r="AK1668" s="127"/>
      <c r="AL1668" s="127"/>
      <c r="AM1668" s="127"/>
      <c r="AN1668" s="127"/>
      <c r="AO1668" s="127"/>
      <c r="AP1668" s="127"/>
      <c r="AQ1668" s="127"/>
      <c r="AR1668" s="127"/>
      <c r="AS1668" s="127"/>
      <c r="AT1668" s="127"/>
      <c r="AU1668" s="127"/>
      <c r="AV1668" s="127"/>
      <c r="AW1668" s="127"/>
      <c r="AX1668" s="127"/>
    </row>
    <row r="1669" spans="1:50" x14ac:dyDescent="0.3">
      <c r="A1669" s="127"/>
      <c r="B1669" s="127"/>
      <c r="C1669" s="127"/>
      <c r="D1669" s="127"/>
      <c r="E1669" s="127"/>
      <c r="F1669" s="127"/>
      <c r="G1669" s="127"/>
      <c r="H1669" s="156"/>
      <c r="I1669" s="127"/>
      <c r="J1669" s="127"/>
      <c r="K1669" s="127"/>
      <c r="L1669" s="127"/>
      <c r="M1669" s="127"/>
      <c r="N1669" s="127"/>
      <c r="O1669" s="127"/>
      <c r="P1669" s="127"/>
      <c r="Q1669" s="127"/>
      <c r="R1669" s="127"/>
      <c r="S1669" s="127"/>
      <c r="T1669" s="127"/>
      <c r="U1669" s="135"/>
      <c r="V1669" s="135"/>
      <c r="W1669" s="135"/>
      <c r="X1669" s="127"/>
      <c r="Y1669" s="147"/>
      <c r="Z1669" s="127"/>
      <c r="AA1669" s="127"/>
      <c r="AB1669" s="127"/>
      <c r="AC1669" s="127"/>
      <c r="AD1669" s="127"/>
      <c r="AE1669" s="127"/>
      <c r="AF1669" s="127"/>
      <c r="AG1669" s="127"/>
      <c r="AH1669" s="127"/>
      <c r="AI1669" s="127"/>
      <c r="AJ1669" s="127"/>
      <c r="AK1669" s="127"/>
      <c r="AL1669" s="127"/>
      <c r="AM1669" s="127"/>
      <c r="AN1669" s="127"/>
      <c r="AO1669" s="127"/>
      <c r="AP1669" s="127"/>
      <c r="AQ1669" s="127"/>
      <c r="AR1669" s="127"/>
      <c r="AS1669" s="127"/>
      <c r="AT1669" s="127"/>
      <c r="AU1669" s="127"/>
      <c r="AV1669" s="127"/>
      <c r="AW1669" s="127"/>
      <c r="AX1669" s="127"/>
    </row>
    <row r="1670" spans="1:50" x14ac:dyDescent="0.3">
      <c r="A1670" s="127"/>
      <c r="B1670" s="127"/>
      <c r="C1670" s="127"/>
      <c r="D1670" s="127"/>
      <c r="E1670" s="127"/>
      <c r="F1670" s="127"/>
      <c r="G1670" s="127"/>
      <c r="H1670" s="156"/>
      <c r="I1670" s="127"/>
      <c r="J1670" s="127"/>
      <c r="K1670" s="127"/>
      <c r="L1670" s="127"/>
      <c r="M1670" s="127"/>
      <c r="N1670" s="127"/>
      <c r="O1670" s="127"/>
      <c r="P1670" s="127"/>
      <c r="Q1670" s="127"/>
      <c r="R1670" s="127"/>
      <c r="S1670" s="127"/>
      <c r="T1670" s="127"/>
      <c r="U1670" s="135"/>
      <c r="V1670" s="135"/>
      <c r="W1670" s="135"/>
      <c r="X1670" s="127"/>
      <c r="Y1670" s="147"/>
      <c r="Z1670" s="127"/>
      <c r="AA1670" s="127"/>
      <c r="AB1670" s="127"/>
      <c r="AC1670" s="127"/>
      <c r="AD1670" s="127"/>
      <c r="AE1670" s="127"/>
      <c r="AF1670" s="127"/>
      <c r="AG1670" s="127"/>
      <c r="AH1670" s="127"/>
      <c r="AI1670" s="127"/>
      <c r="AJ1670" s="127"/>
      <c r="AK1670" s="127"/>
      <c r="AL1670" s="127"/>
      <c r="AM1670" s="127"/>
      <c r="AN1670" s="127"/>
      <c r="AO1670" s="127"/>
      <c r="AP1670" s="127"/>
      <c r="AQ1670" s="127"/>
      <c r="AR1670" s="127"/>
      <c r="AS1670" s="127"/>
      <c r="AT1670" s="127"/>
      <c r="AU1670" s="127"/>
      <c r="AV1670" s="127"/>
      <c r="AW1670" s="127"/>
      <c r="AX1670" s="127"/>
    </row>
    <row r="1671" spans="1:50" x14ac:dyDescent="0.3">
      <c r="A1671" s="127"/>
      <c r="B1671" s="127"/>
      <c r="C1671" s="127"/>
      <c r="D1671" s="127"/>
      <c r="E1671" s="127"/>
      <c r="F1671" s="127"/>
      <c r="G1671" s="127"/>
      <c r="H1671" s="156"/>
      <c r="I1671" s="127"/>
      <c r="J1671" s="127"/>
      <c r="K1671" s="127"/>
      <c r="L1671" s="127"/>
      <c r="M1671" s="127"/>
      <c r="N1671" s="127"/>
      <c r="O1671" s="127"/>
      <c r="P1671" s="127"/>
      <c r="Q1671" s="127"/>
      <c r="R1671" s="127"/>
      <c r="S1671" s="127"/>
      <c r="T1671" s="127"/>
      <c r="U1671" s="135"/>
      <c r="V1671" s="135"/>
      <c r="W1671" s="135"/>
      <c r="X1671" s="127"/>
      <c r="Y1671" s="147"/>
      <c r="Z1671" s="127"/>
      <c r="AA1671" s="127"/>
      <c r="AB1671" s="127"/>
      <c r="AC1671" s="127"/>
      <c r="AD1671" s="127"/>
      <c r="AE1671" s="127"/>
      <c r="AF1671" s="127"/>
      <c r="AG1671" s="127"/>
      <c r="AH1671" s="127"/>
      <c r="AI1671" s="127"/>
      <c r="AJ1671" s="127"/>
      <c r="AK1671" s="127"/>
      <c r="AL1671" s="127"/>
      <c r="AM1671" s="127"/>
      <c r="AN1671" s="127"/>
      <c r="AO1671" s="127"/>
      <c r="AP1671" s="127"/>
      <c r="AQ1671" s="127"/>
      <c r="AR1671" s="127"/>
      <c r="AS1671" s="127"/>
      <c r="AT1671" s="127"/>
      <c r="AU1671" s="127"/>
      <c r="AV1671" s="127"/>
      <c r="AW1671" s="127"/>
      <c r="AX1671" s="127"/>
    </row>
    <row r="1672" spans="1:50" x14ac:dyDescent="0.3">
      <c r="A1672" s="127"/>
      <c r="B1672" s="127"/>
      <c r="C1672" s="127"/>
      <c r="D1672" s="127"/>
      <c r="E1672" s="127"/>
      <c r="F1672" s="127"/>
      <c r="G1672" s="127"/>
      <c r="H1672" s="156"/>
      <c r="I1672" s="127"/>
      <c r="J1672" s="127"/>
      <c r="K1672" s="127"/>
      <c r="L1672" s="127"/>
      <c r="M1672" s="127"/>
      <c r="N1672" s="127"/>
      <c r="O1672" s="127"/>
      <c r="P1672" s="127"/>
      <c r="Q1672" s="127"/>
      <c r="R1672" s="127"/>
      <c r="S1672" s="127"/>
      <c r="T1672" s="127"/>
      <c r="U1672" s="135"/>
      <c r="V1672" s="135"/>
      <c r="W1672" s="135"/>
      <c r="X1672" s="127"/>
      <c r="Y1672" s="147"/>
      <c r="Z1672" s="127"/>
      <c r="AA1672" s="127"/>
      <c r="AB1672" s="127"/>
      <c r="AC1672" s="127"/>
      <c r="AD1672" s="127"/>
      <c r="AE1672" s="127"/>
      <c r="AF1672" s="127"/>
      <c r="AG1672" s="127"/>
      <c r="AH1672" s="127"/>
      <c r="AI1672" s="127"/>
      <c r="AJ1672" s="127"/>
      <c r="AK1672" s="127"/>
      <c r="AL1672" s="127"/>
      <c r="AM1672" s="127"/>
      <c r="AN1672" s="127"/>
      <c r="AO1672" s="127"/>
      <c r="AP1672" s="127"/>
      <c r="AQ1672" s="127"/>
      <c r="AR1672" s="127"/>
      <c r="AS1672" s="127"/>
      <c r="AT1672" s="127"/>
      <c r="AU1672" s="127"/>
      <c r="AV1672" s="127"/>
      <c r="AW1672" s="127"/>
      <c r="AX1672" s="127"/>
    </row>
    <row r="1673" spans="1:50" x14ac:dyDescent="0.3">
      <c r="A1673" s="127"/>
      <c r="B1673" s="127"/>
      <c r="C1673" s="127"/>
      <c r="D1673" s="127"/>
      <c r="E1673" s="127"/>
      <c r="F1673" s="127"/>
      <c r="G1673" s="127"/>
      <c r="H1673" s="156"/>
      <c r="I1673" s="127"/>
      <c r="J1673" s="127"/>
      <c r="K1673" s="127"/>
      <c r="L1673" s="127"/>
      <c r="M1673" s="127"/>
      <c r="N1673" s="127"/>
      <c r="O1673" s="127"/>
      <c r="P1673" s="127"/>
      <c r="Q1673" s="127"/>
      <c r="R1673" s="127"/>
      <c r="S1673" s="127"/>
      <c r="T1673" s="127"/>
      <c r="U1673" s="135"/>
      <c r="V1673" s="135"/>
      <c r="W1673" s="135"/>
      <c r="X1673" s="127"/>
      <c r="Y1673" s="147"/>
      <c r="Z1673" s="127"/>
      <c r="AA1673" s="127"/>
      <c r="AB1673" s="127"/>
      <c r="AC1673" s="127"/>
      <c r="AD1673" s="127"/>
      <c r="AE1673" s="127"/>
      <c r="AF1673" s="127"/>
      <c r="AG1673" s="127"/>
      <c r="AH1673" s="127"/>
      <c r="AI1673" s="127"/>
      <c r="AJ1673" s="127"/>
      <c r="AK1673" s="127"/>
      <c r="AL1673" s="127"/>
      <c r="AM1673" s="127"/>
      <c r="AN1673" s="127"/>
      <c r="AO1673" s="127"/>
      <c r="AP1673" s="127"/>
      <c r="AQ1673" s="127"/>
      <c r="AR1673" s="127"/>
      <c r="AS1673" s="127"/>
      <c r="AT1673" s="127"/>
      <c r="AU1673" s="127"/>
      <c r="AV1673" s="127"/>
      <c r="AW1673" s="127"/>
      <c r="AX1673" s="127"/>
    </row>
    <row r="1674" spans="1:50" x14ac:dyDescent="0.3">
      <c r="A1674" s="127"/>
      <c r="B1674" s="127"/>
      <c r="C1674" s="127"/>
      <c r="D1674" s="127"/>
      <c r="E1674" s="127"/>
      <c r="F1674" s="127"/>
      <c r="G1674" s="127"/>
      <c r="H1674" s="156"/>
      <c r="I1674" s="127"/>
      <c r="J1674" s="127"/>
      <c r="K1674" s="127"/>
      <c r="L1674" s="127"/>
      <c r="M1674" s="127"/>
      <c r="N1674" s="127"/>
      <c r="O1674" s="127"/>
      <c r="P1674" s="127"/>
      <c r="Q1674" s="127"/>
      <c r="R1674" s="127"/>
      <c r="S1674" s="127"/>
      <c r="T1674" s="127"/>
      <c r="U1674" s="135"/>
      <c r="V1674" s="135"/>
      <c r="W1674" s="135"/>
      <c r="X1674" s="127"/>
      <c r="Y1674" s="147"/>
      <c r="Z1674" s="127"/>
      <c r="AA1674" s="127"/>
      <c r="AB1674" s="127"/>
      <c r="AC1674" s="127"/>
      <c r="AD1674" s="127"/>
      <c r="AE1674" s="127"/>
      <c r="AF1674" s="127"/>
      <c r="AG1674" s="127"/>
      <c r="AH1674" s="127"/>
      <c r="AI1674" s="127"/>
      <c r="AJ1674" s="127"/>
      <c r="AK1674" s="127"/>
      <c r="AL1674" s="127"/>
      <c r="AM1674" s="127"/>
      <c r="AN1674" s="127"/>
      <c r="AO1674" s="127"/>
      <c r="AP1674" s="127"/>
      <c r="AQ1674" s="127"/>
      <c r="AR1674" s="127"/>
      <c r="AS1674" s="127"/>
      <c r="AT1674" s="127"/>
      <c r="AU1674" s="127"/>
      <c r="AV1674" s="127"/>
      <c r="AW1674" s="127"/>
      <c r="AX1674" s="127"/>
    </row>
    <row r="1675" spans="1:50" x14ac:dyDescent="0.3">
      <c r="A1675" s="127"/>
      <c r="B1675" s="127"/>
      <c r="C1675" s="127"/>
      <c r="D1675" s="127"/>
      <c r="E1675" s="127"/>
      <c r="F1675" s="127"/>
      <c r="G1675" s="127"/>
      <c r="H1675" s="156"/>
      <c r="I1675" s="127"/>
      <c r="J1675" s="127"/>
      <c r="K1675" s="127"/>
      <c r="L1675" s="127"/>
      <c r="M1675" s="127"/>
      <c r="N1675" s="127"/>
      <c r="O1675" s="127"/>
      <c r="P1675" s="127"/>
      <c r="Q1675" s="127"/>
      <c r="R1675" s="127"/>
      <c r="S1675" s="127"/>
      <c r="T1675" s="127"/>
      <c r="U1675" s="135"/>
      <c r="V1675" s="135"/>
      <c r="W1675" s="135"/>
      <c r="X1675" s="127"/>
      <c r="Y1675" s="147"/>
      <c r="Z1675" s="127"/>
      <c r="AA1675" s="127"/>
      <c r="AB1675" s="127"/>
      <c r="AC1675" s="127"/>
      <c r="AD1675" s="127"/>
      <c r="AE1675" s="127"/>
      <c r="AF1675" s="127"/>
      <c r="AG1675" s="127"/>
      <c r="AH1675" s="127"/>
      <c r="AI1675" s="127"/>
      <c r="AJ1675" s="127"/>
      <c r="AK1675" s="127"/>
      <c r="AL1675" s="127"/>
      <c r="AM1675" s="127"/>
      <c r="AN1675" s="127"/>
      <c r="AO1675" s="127"/>
      <c r="AP1675" s="127"/>
      <c r="AQ1675" s="127"/>
      <c r="AR1675" s="127"/>
      <c r="AS1675" s="127"/>
      <c r="AT1675" s="127"/>
      <c r="AU1675" s="127"/>
      <c r="AV1675" s="127"/>
      <c r="AW1675" s="127"/>
      <c r="AX1675" s="127"/>
    </row>
    <row r="1676" spans="1:50" x14ac:dyDescent="0.3">
      <c r="A1676" s="127"/>
      <c r="B1676" s="127"/>
      <c r="C1676" s="127"/>
      <c r="D1676" s="127"/>
      <c r="E1676" s="127"/>
      <c r="F1676" s="127"/>
      <c r="G1676" s="127"/>
      <c r="H1676" s="156"/>
      <c r="I1676" s="127"/>
      <c r="J1676" s="127"/>
      <c r="K1676" s="127"/>
      <c r="L1676" s="127"/>
      <c r="M1676" s="127"/>
      <c r="N1676" s="127"/>
      <c r="O1676" s="127"/>
      <c r="P1676" s="127"/>
      <c r="Q1676" s="127"/>
      <c r="R1676" s="127"/>
      <c r="S1676" s="127"/>
      <c r="T1676" s="127"/>
      <c r="U1676" s="135"/>
      <c r="V1676" s="135"/>
      <c r="W1676" s="135"/>
      <c r="X1676" s="127"/>
      <c r="Y1676" s="147"/>
      <c r="Z1676" s="127"/>
      <c r="AA1676" s="127"/>
      <c r="AB1676" s="127"/>
      <c r="AC1676" s="127"/>
      <c r="AD1676" s="127"/>
      <c r="AE1676" s="127"/>
      <c r="AF1676" s="127"/>
      <c r="AG1676" s="127"/>
      <c r="AH1676" s="127"/>
      <c r="AI1676" s="127"/>
      <c r="AJ1676" s="127"/>
      <c r="AK1676" s="127"/>
      <c r="AL1676" s="127"/>
      <c r="AM1676" s="127"/>
      <c r="AN1676" s="127"/>
      <c r="AO1676" s="127"/>
      <c r="AP1676" s="127"/>
      <c r="AQ1676" s="127"/>
      <c r="AR1676" s="127"/>
      <c r="AS1676" s="127"/>
      <c r="AT1676" s="127"/>
      <c r="AU1676" s="127"/>
      <c r="AV1676" s="127"/>
      <c r="AW1676" s="127"/>
      <c r="AX1676" s="127"/>
    </row>
    <row r="1677" spans="1:50" x14ac:dyDescent="0.3">
      <c r="A1677" s="127"/>
      <c r="B1677" s="127"/>
      <c r="C1677" s="127"/>
      <c r="D1677" s="127"/>
      <c r="E1677" s="127"/>
      <c r="F1677" s="127"/>
      <c r="G1677" s="127"/>
      <c r="H1677" s="156"/>
      <c r="I1677" s="127"/>
      <c r="J1677" s="127"/>
      <c r="K1677" s="127"/>
      <c r="L1677" s="127"/>
      <c r="M1677" s="127"/>
      <c r="N1677" s="127"/>
      <c r="O1677" s="127"/>
      <c r="P1677" s="127"/>
      <c r="Q1677" s="127"/>
      <c r="R1677" s="127"/>
      <c r="S1677" s="127"/>
      <c r="T1677" s="127"/>
      <c r="U1677" s="135"/>
      <c r="V1677" s="135"/>
      <c r="W1677" s="135"/>
      <c r="X1677" s="127"/>
      <c r="Y1677" s="147"/>
      <c r="Z1677" s="127"/>
      <c r="AA1677" s="127"/>
      <c r="AB1677" s="127"/>
      <c r="AC1677" s="127"/>
      <c r="AD1677" s="127"/>
      <c r="AE1677" s="127"/>
      <c r="AF1677" s="127"/>
      <c r="AG1677" s="127"/>
      <c r="AH1677" s="127"/>
      <c r="AI1677" s="127"/>
      <c r="AJ1677" s="127"/>
      <c r="AK1677" s="127"/>
      <c r="AL1677" s="127"/>
      <c r="AM1677" s="127"/>
      <c r="AN1677" s="127"/>
      <c r="AO1677" s="127"/>
      <c r="AP1677" s="127"/>
      <c r="AQ1677" s="127"/>
      <c r="AR1677" s="127"/>
      <c r="AS1677" s="127"/>
      <c r="AT1677" s="127"/>
      <c r="AU1677" s="127"/>
      <c r="AV1677" s="127"/>
      <c r="AW1677" s="127"/>
      <c r="AX1677" s="127"/>
    </row>
    <row r="1678" spans="1:50" x14ac:dyDescent="0.3">
      <c r="A1678" s="127"/>
      <c r="B1678" s="127"/>
      <c r="C1678" s="127"/>
      <c r="D1678" s="127"/>
      <c r="E1678" s="127"/>
      <c r="F1678" s="127"/>
      <c r="G1678" s="127"/>
      <c r="H1678" s="156"/>
      <c r="I1678" s="127"/>
      <c r="J1678" s="127"/>
      <c r="K1678" s="127"/>
      <c r="L1678" s="127"/>
      <c r="M1678" s="127"/>
      <c r="N1678" s="127"/>
      <c r="O1678" s="127"/>
      <c r="P1678" s="127"/>
      <c r="Q1678" s="127"/>
      <c r="R1678" s="127"/>
      <c r="S1678" s="127"/>
      <c r="T1678" s="127"/>
      <c r="U1678" s="135"/>
      <c r="V1678" s="135"/>
      <c r="W1678" s="135"/>
      <c r="X1678" s="127"/>
      <c r="Y1678" s="147"/>
      <c r="Z1678" s="127"/>
      <c r="AA1678" s="127"/>
      <c r="AB1678" s="127"/>
      <c r="AC1678" s="127"/>
      <c r="AD1678" s="127"/>
      <c r="AE1678" s="127"/>
      <c r="AF1678" s="127"/>
      <c r="AG1678" s="127"/>
      <c r="AH1678" s="127"/>
      <c r="AI1678" s="127"/>
      <c r="AJ1678" s="127"/>
      <c r="AK1678" s="127"/>
      <c r="AL1678" s="127"/>
      <c r="AM1678" s="127"/>
      <c r="AN1678" s="127"/>
      <c r="AO1678" s="127"/>
      <c r="AP1678" s="127"/>
      <c r="AQ1678" s="127"/>
      <c r="AR1678" s="127"/>
      <c r="AS1678" s="127"/>
      <c r="AT1678" s="127"/>
      <c r="AU1678" s="127"/>
      <c r="AV1678" s="127"/>
      <c r="AW1678" s="127"/>
      <c r="AX1678" s="127"/>
    </row>
    <row r="1679" spans="1:50" x14ac:dyDescent="0.3">
      <c r="A1679" s="127"/>
      <c r="B1679" s="127"/>
      <c r="C1679" s="127"/>
      <c r="D1679" s="127"/>
      <c r="E1679" s="127"/>
      <c r="F1679" s="127"/>
      <c r="G1679" s="127"/>
      <c r="H1679" s="156"/>
      <c r="I1679" s="127"/>
      <c r="J1679" s="127"/>
      <c r="K1679" s="127"/>
      <c r="L1679" s="127"/>
      <c r="M1679" s="127"/>
      <c r="N1679" s="127"/>
      <c r="O1679" s="127"/>
      <c r="P1679" s="127"/>
      <c r="Q1679" s="127"/>
      <c r="R1679" s="127"/>
      <c r="S1679" s="127"/>
      <c r="T1679" s="127"/>
      <c r="U1679" s="135"/>
      <c r="V1679" s="135"/>
      <c r="W1679" s="135"/>
      <c r="X1679" s="127"/>
      <c r="Y1679" s="147"/>
      <c r="Z1679" s="127"/>
      <c r="AA1679" s="127"/>
      <c r="AB1679" s="127"/>
      <c r="AC1679" s="127"/>
      <c r="AD1679" s="127"/>
      <c r="AE1679" s="127"/>
      <c r="AF1679" s="127"/>
      <c r="AG1679" s="127"/>
      <c r="AH1679" s="127"/>
      <c r="AI1679" s="127"/>
      <c r="AJ1679" s="127"/>
      <c r="AK1679" s="127"/>
      <c r="AL1679" s="127"/>
      <c r="AM1679" s="127"/>
      <c r="AN1679" s="127"/>
      <c r="AO1679" s="127"/>
      <c r="AP1679" s="127"/>
      <c r="AQ1679" s="127"/>
      <c r="AR1679" s="127"/>
      <c r="AS1679" s="127"/>
      <c r="AT1679" s="127"/>
      <c r="AU1679" s="127"/>
      <c r="AV1679" s="127"/>
      <c r="AW1679" s="127"/>
      <c r="AX1679" s="127"/>
    </row>
    <row r="1680" spans="1:50" x14ac:dyDescent="0.3">
      <c r="A1680" s="127"/>
      <c r="B1680" s="127"/>
      <c r="C1680" s="127"/>
      <c r="D1680" s="127"/>
      <c r="E1680" s="127"/>
      <c r="F1680" s="127"/>
      <c r="G1680" s="127"/>
      <c r="H1680" s="156"/>
      <c r="I1680" s="127"/>
      <c r="J1680" s="127"/>
      <c r="K1680" s="127"/>
      <c r="L1680" s="127"/>
      <c r="M1680" s="127"/>
      <c r="N1680" s="127"/>
      <c r="O1680" s="127"/>
      <c r="P1680" s="127"/>
      <c r="Q1680" s="127"/>
      <c r="R1680" s="127"/>
      <c r="S1680" s="127"/>
      <c r="T1680" s="127"/>
      <c r="U1680" s="135"/>
      <c r="V1680" s="135"/>
      <c r="W1680" s="135"/>
      <c r="X1680" s="127"/>
      <c r="Y1680" s="147"/>
      <c r="Z1680" s="127"/>
      <c r="AA1680" s="127"/>
      <c r="AB1680" s="127"/>
      <c r="AC1680" s="127"/>
      <c r="AD1680" s="127"/>
      <c r="AE1680" s="127"/>
      <c r="AF1680" s="127"/>
      <c r="AG1680" s="127"/>
      <c r="AH1680" s="127"/>
      <c r="AI1680" s="127"/>
      <c r="AJ1680" s="127"/>
      <c r="AK1680" s="127"/>
      <c r="AL1680" s="127"/>
      <c r="AM1680" s="127"/>
      <c r="AN1680" s="127"/>
      <c r="AO1680" s="127"/>
      <c r="AP1680" s="127"/>
      <c r="AQ1680" s="127"/>
      <c r="AR1680" s="127"/>
      <c r="AS1680" s="127"/>
      <c r="AT1680" s="127"/>
      <c r="AU1680" s="127"/>
      <c r="AV1680" s="127"/>
      <c r="AW1680" s="127"/>
      <c r="AX1680" s="127"/>
    </row>
    <row r="1681" spans="1:50" x14ac:dyDescent="0.3">
      <c r="A1681" s="127"/>
      <c r="B1681" s="127"/>
      <c r="C1681" s="127"/>
      <c r="D1681" s="127"/>
      <c r="E1681" s="127"/>
      <c r="F1681" s="127"/>
      <c r="G1681" s="127"/>
      <c r="H1681" s="156"/>
      <c r="I1681" s="127"/>
      <c r="J1681" s="127"/>
      <c r="K1681" s="127"/>
      <c r="L1681" s="127"/>
      <c r="M1681" s="127"/>
      <c r="N1681" s="127"/>
      <c r="O1681" s="127"/>
      <c r="P1681" s="127"/>
      <c r="Q1681" s="127"/>
      <c r="R1681" s="127"/>
      <c r="S1681" s="127"/>
      <c r="T1681" s="127"/>
      <c r="U1681" s="135"/>
      <c r="V1681" s="135"/>
      <c r="W1681" s="135"/>
      <c r="X1681" s="127"/>
      <c r="Y1681" s="147"/>
      <c r="Z1681" s="127"/>
      <c r="AA1681" s="127"/>
      <c r="AB1681" s="127"/>
      <c r="AC1681" s="127"/>
      <c r="AD1681" s="127"/>
      <c r="AE1681" s="127"/>
      <c r="AF1681" s="127"/>
      <c r="AG1681" s="127"/>
      <c r="AH1681" s="127"/>
      <c r="AI1681" s="127"/>
      <c r="AJ1681" s="127"/>
      <c r="AK1681" s="127"/>
      <c r="AL1681" s="127"/>
      <c r="AM1681" s="127"/>
      <c r="AN1681" s="127"/>
      <c r="AO1681" s="127"/>
      <c r="AP1681" s="127"/>
      <c r="AQ1681" s="127"/>
      <c r="AR1681" s="127"/>
      <c r="AS1681" s="127"/>
      <c r="AT1681" s="127"/>
      <c r="AU1681" s="127"/>
      <c r="AV1681" s="127"/>
      <c r="AW1681" s="127"/>
      <c r="AX1681" s="127"/>
    </row>
    <row r="1682" spans="1:50" x14ac:dyDescent="0.3">
      <c r="A1682" s="127"/>
      <c r="B1682" s="127"/>
      <c r="C1682" s="127"/>
      <c r="D1682" s="127"/>
      <c r="E1682" s="127"/>
      <c r="F1682" s="127"/>
      <c r="G1682" s="127"/>
      <c r="H1682" s="156"/>
      <c r="I1682" s="127"/>
      <c r="J1682" s="127"/>
      <c r="K1682" s="127"/>
      <c r="L1682" s="127"/>
      <c r="M1682" s="127"/>
      <c r="N1682" s="127"/>
      <c r="O1682" s="127"/>
      <c r="P1682" s="127"/>
      <c r="Q1682" s="127"/>
      <c r="R1682" s="127"/>
      <c r="S1682" s="127"/>
      <c r="T1682" s="127"/>
      <c r="U1682" s="135"/>
      <c r="V1682" s="135"/>
      <c r="W1682" s="135"/>
      <c r="X1682" s="127"/>
      <c r="Y1682" s="147"/>
      <c r="Z1682" s="127"/>
      <c r="AA1682" s="127"/>
      <c r="AB1682" s="127"/>
      <c r="AC1682" s="127"/>
      <c r="AD1682" s="127"/>
      <c r="AE1682" s="127"/>
      <c r="AF1682" s="127"/>
      <c r="AG1682" s="127"/>
      <c r="AH1682" s="127"/>
      <c r="AI1682" s="127"/>
      <c r="AJ1682" s="127"/>
      <c r="AK1682" s="127"/>
      <c r="AL1682" s="127"/>
      <c r="AM1682" s="127"/>
      <c r="AN1682" s="127"/>
      <c r="AO1682" s="127"/>
      <c r="AP1682" s="127"/>
      <c r="AQ1682" s="127"/>
      <c r="AR1682" s="127"/>
      <c r="AS1682" s="127"/>
      <c r="AT1682" s="127"/>
      <c r="AU1682" s="127"/>
      <c r="AV1682" s="127"/>
      <c r="AW1682" s="127"/>
      <c r="AX1682" s="127"/>
    </row>
    <row r="1683" spans="1:50" x14ac:dyDescent="0.3">
      <c r="A1683" s="127"/>
      <c r="B1683" s="127"/>
      <c r="C1683" s="127"/>
      <c r="D1683" s="127"/>
      <c r="E1683" s="127"/>
      <c r="F1683" s="127"/>
      <c r="G1683" s="127"/>
      <c r="H1683" s="156"/>
      <c r="I1683" s="127"/>
      <c r="J1683" s="127"/>
      <c r="K1683" s="127"/>
      <c r="L1683" s="127"/>
      <c r="M1683" s="127"/>
      <c r="N1683" s="127"/>
      <c r="O1683" s="127"/>
      <c r="P1683" s="127"/>
      <c r="Q1683" s="127"/>
      <c r="R1683" s="127"/>
      <c r="S1683" s="127"/>
      <c r="T1683" s="127"/>
      <c r="U1683" s="135"/>
      <c r="V1683" s="135"/>
      <c r="W1683" s="135"/>
      <c r="X1683" s="127"/>
      <c r="Y1683" s="147"/>
      <c r="Z1683" s="127"/>
      <c r="AA1683" s="127"/>
      <c r="AB1683" s="127"/>
      <c r="AC1683" s="127"/>
      <c r="AD1683" s="127"/>
      <c r="AE1683" s="127"/>
      <c r="AF1683" s="127"/>
      <c r="AG1683" s="127"/>
      <c r="AH1683" s="127"/>
      <c r="AI1683" s="127"/>
      <c r="AJ1683" s="127"/>
      <c r="AK1683" s="127"/>
      <c r="AL1683" s="127"/>
      <c r="AM1683" s="127"/>
      <c r="AN1683" s="127"/>
      <c r="AO1683" s="127"/>
      <c r="AP1683" s="127"/>
      <c r="AQ1683" s="127"/>
      <c r="AR1683" s="127"/>
      <c r="AS1683" s="127"/>
      <c r="AT1683" s="127"/>
      <c r="AU1683" s="127"/>
      <c r="AV1683" s="127"/>
      <c r="AW1683" s="127"/>
      <c r="AX1683" s="127"/>
    </row>
    <row r="1684" spans="1:50" x14ac:dyDescent="0.3">
      <c r="A1684" s="127"/>
      <c r="B1684" s="127"/>
      <c r="C1684" s="127"/>
      <c r="D1684" s="127"/>
      <c r="E1684" s="127"/>
      <c r="F1684" s="127"/>
      <c r="G1684" s="127"/>
      <c r="H1684" s="156"/>
      <c r="I1684" s="127"/>
      <c r="J1684" s="127"/>
      <c r="K1684" s="127"/>
      <c r="L1684" s="127"/>
      <c r="M1684" s="127"/>
      <c r="N1684" s="127"/>
      <c r="O1684" s="127"/>
      <c r="P1684" s="127"/>
      <c r="Q1684" s="127"/>
      <c r="R1684" s="127"/>
      <c r="S1684" s="127"/>
      <c r="T1684" s="127"/>
      <c r="U1684" s="135"/>
      <c r="V1684" s="135"/>
      <c r="W1684" s="135"/>
      <c r="X1684" s="127"/>
      <c r="Y1684" s="147"/>
      <c r="Z1684" s="127"/>
      <c r="AA1684" s="127"/>
      <c r="AB1684" s="127"/>
      <c r="AC1684" s="127"/>
      <c r="AD1684" s="127"/>
      <c r="AE1684" s="127"/>
      <c r="AF1684" s="127"/>
      <c r="AG1684" s="127"/>
      <c r="AH1684" s="127"/>
      <c r="AI1684" s="127"/>
      <c r="AJ1684" s="127"/>
      <c r="AK1684" s="127"/>
      <c r="AL1684" s="127"/>
      <c r="AM1684" s="127"/>
      <c r="AN1684" s="127"/>
      <c r="AO1684" s="127"/>
      <c r="AP1684" s="127"/>
      <c r="AQ1684" s="127"/>
      <c r="AR1684" s="127"/>
      <c r="AS1684" s="127"/>
      <c r="AT1684" s="127"/>
      <c r="AU1684" s="127"/>
      <c r="AV1684" s="127"/>
      <c r="AW1684" s="127"/>
      <c r="AX1684" s="127"/>
    </row>
    <row r="1685" spans="1:50" x14ac:dyDescent="0.3">
      <c r="A1685" s="127"/>
      <c r="B1685" s="127"/>
      <c r="C1685" s="127"/>
      <c r="D1685" s="127"/>
      <c r="E1685" s="127"/>
      <c r="F1685" s="127"/>
      <c r="G1685" s="127"/>
      <c r="H1685" s="156"/>
      <c r="I1685" s="127"/>
      <c r="J1685" s="127"/>
      <c r="K1685" s="127"/>
      <c r="L1685" s="127"/>
      <c r="M1685" s="127"/>
      <c r="N1685" s="127"/>
      <c r="O1685" s="127"/>
      <c r="P1685" s="127"/>
      <c r="Q1685" s="127"/>
      <c r="R1685" s="127"/>
      <c r="S1685" s="127"/>
      <c r="T1685" s="127"/>
      <c r="U1685" s="135"/>
      <c r="V1685" s="135"/>
      <c r="W1685" s="135"/>
      <c r="X1685" s="127"/>
      <c r="Y1685" s="147"/>
      <c r="Z1685" s="127"/>
      <c r="AA1685" s="127"/>
      <c r="AB1685" s="127"/>
      <c r="AC1685" s="127"/>
      <c r="AD1685" s="127"/>
      <c r="AE1685" s="127"/>
      <c r="AF1685" s="127"/>
      <c r="AG1685" s="127"/>
      <c r="AH1685" s="127"/>
      <c r="AI1685" s="127"/>
      <c r="AJ1685" s="127"/>
      <c r="AK1685" s="127"/>
      <c r="AL1685" s="127"/>
      <c r="AM1685" s="127"/>
      <c r="AN1685" s="127"/>
      <c r="AO1685" s="127"/>
      <c r="AP1685" s="127"/>
      <c r="AQ1685" s="127"/>
      <c r="AR1685" s="127"/>
      <c r="AS1685" s="127"/>
      <c r="AT1685" s="127"/>
      <c r="AU1685" s="127"/>
      <c r="AV1685" s="127"/>
      <c r="AW1685" s="127"/>
      <c r="AX1685" s="127"/>
    </row>
    <row r="1686" spans="1:50" x14ac:dyDescent="0.3">
      <c r="A1686" s="127"/>
      <c r="B1686" s="127"/>
      <c r="C1686" s="127"/>
      <c r="D1686" s="127"/>
      <c r="E1686" s="127"/>
      <c r="F1686" s="127"/>
      <c r="G1686" s="127"/>
      <c r="H1686" s="156"/>
      <c r="I1686" s="127"/>
      <c r="J1686" s="127"/>
      <c r="K1686" s="127"/>
      <c r="L1686" s="127"/>
      <c r="M1686" s="127"/>
      <c r="N1686" s="127"/>
      <c r="O1686" s="127"/>
      <c r="P1686" s="127"/>
      <c r="Q1686" s="127"/>
      <c r="R1686" s="127"/>
      <c r="S1686" s="127"/>
      <c r="T1686" s="127"/>
      <c r="U1686" s="135"/>
      <c r="V1686" s="135"/>
      <c r="W1686" s="135"/>
      <c r="X1686" s="127"/>
      <c r="Y1686" s="147"/>
      <c r="Z1686" s="127"/>
      <c r="AA1686" s="127"/>
      <c r="AB1686" s="127"/>
      <c r="AC1686" s="127"/>
      <c r="AD1686" s="127"/>
      <c r="AE1686" s="127"/>
      <c r="AF1686" s="127"/>
      <c r="AG1686" s="127"/>
      <c r="AH1686" s="127"/>
      <c r="AI1686" s="127"/>
      <c r="AJ1686" s="127"/>
      <c r="AK1686" s="127"/>
      <c r="AL1686" s="127"/>
      <c r="AM1686" s="127"/>
      <c r="AN1686" s="127"/>
      <c r="AO1686" s="127"/>
      <c r="AP1686" s="127"/>
      <c r="AQ1686" s="127"/>
      <c r="AR1686" s="127"/>
      <c r="AS1686" s="127"/>
      <c r="AT1686" s="127"/>
      <c r="AU1686" s="127"/>
      <c r="AV1686" s="127"/>
      <c r="AW1686" s="127"/>
      <c r="AX1686" s="127"/>
    </row>
    <row r="1687" spans="1:50" x14ac:dyDescent="0.3">
      <c r="A1687" s="127"/>
      <c r="B1687" s="127"/>
      <c r="C1687" s="127"/>
      <c r="D1687" s="127"/>
      <c r="E1687" s="127"/>
      <c r="F1687" s="127"/>
      <c r="G1687" s="127"/>
      <c r="H1687" s="156"/>
      <c r="I1687" s="127"/>
      <c r="J1687" s="127"/>
      <c r="K1687" s="127"/>
      <c r="L1687" s="127"/>
      <c r="M1687" s="127"/>
      <c r="N1687" s="127"/>
      <c r="O1687" s="127"/>
      <c r="P1687" s="127"/>
      <c r="Q1687" s="127"/>
      <c r="R1687" s="127"/>
      <c r="S1687" s="127"/>
      <c r="T1687" s="127"/>
      <c r="U1687" s="135"/>
      <c r="V1687" s="135"/>
      <c r="W1687" s="135"/>
      <c r="X1687" s="127"/>
      <c r="Y1687" s="147"/>
      <c r="Z1687" s="127"/>
      <c r="AA1687" s="127"/>
      <c r="AB1687" s="127"/>
      <c r="AC1687" s="127"/>
      <c r="AD1687" s="127"/>
      <c r="AE1687" s="127"/>
      <c r="AF1687" s="127"/>
      <c r="AG1687" s="127"/>
      <c r="AH1687" s="127"/>
      <c r="AI1687" s="127"/>
      <c r="AJ1687" s="127"/>
      <c r="AK1687" s="127"/>
      <c r="AL1687" s="127"/>
      <c r="AM1687" s="127"/>
      <c r="AN1687" s="127"/>
      <c r="AO1687" s="127"/>
      <c r="AP1687" s="127"/>
      <c r="AQ1687" s="127"/>
      <c r="AR1687" s="127"/>
      <c r="AS1687" s="127"/>
      <c r="AT1687" s="127"/>
      <c r="AU1687" s="127"/>
      <c r="AV1687" s="127"/>
      <c r="AW1687" s="127"/>
      <c r="AX1687" s="127"/>
    </row>
    <row r="1688" spans="1:50" x14ac:dyDescent="0.3">
      <c r="A1688" s="127"/>
      <c r="B1688" s="127"/>
      <c r="C1688" s="127"/>
      <c r="D1688" s="127"/>
      <c r="E1688" s="127"/>
      <c r="F1688" s="127"/>
      <c r="G1688" s="127"/>
      <c r="H1688" s="156"/>
      <c r="I1688" s="127"/>
      <c r="J1688" s="127"/>
      <c r="K1688" s="127"/>
      <c r="L1688" s="127"/>
      <c r="M1688" s="127"/>
      <c r="N1688" s="127"/>
      <c r="O1688" s="127"/>
      <c r="P1688" s="127"/>
      <c r="Q1688" s="127"/>
      <c r="R1688" s="127"/>
      <c r="S1688" s="127"/>
      <c r="T1688" s="127"/>
      <c r="U1688" s="135"/>
      <c r="V1688" s="135"/>
      <c r="W1688" s="135"/>
      <c r="X1688" s="127"/>
      <c r="Y1688" s="147"/>
      <c r="Z1688" s="127"/>
      <c r="AA1688" s="127"/>
      <c r="AB1688" s="127"/>
      <c r="AC1688" s="127"/>
      <c r="AD1688" s="127"/>
      <c r="AE1688" s="127"/>
      <c r="AF1688" s="127"/>
      <c r="AG1688" s="127"/>
      <c r="AH1688" s="127"/>
      <c r="AI1688" s="127"/>
      <c r="AJ1688" s="127"/>
      <c r="AK1688" s="127"/>
      <c r="AL1688" s="127"/>
      <c r="AM1688" s="127"/>
      <c r="AN1688" s="127"/>
      <c r="AO1688" s="127"/>
      <c r="AP1688" s="127"/>
      <c r="AQ1688" s="127"/>
      <c r="AR1688" s="127"/>
      <c r="AS1688" s="127"/>
      <c r="AT1688" s="127"/>
      <c r="AU1688" s="127"/>
      <c r="AV1688" s="127"/>
      <c r="AW1688" s="127"/>
      <c r="AX1688" s="127"/>
    </row>
    <row r="1689" spans="1:50" x14ac:dyDescent="0.3">
      <c r="A1689" s="127"/>
      <c r="B1689" s="127"/>
      <c r="C1689" s="127"/>
      <c r="D1689" s="127"/>
      <c r="E1689" s="127"/>
      <c r="F1689" s="127"/>
      <c r="G1689" s="127"/>
      <c r="H1689" s="156"/>
      <c r="I1689" s="127"/>
      <c r="J1689" s="127"/>
      <c r="K1689" s="127"/>
      <c r="L1689" s="127"/>
      <c r="M1689" s="127"/>
      <c r="N1689" s="127"/>
      <c r="O1689" s="127"/>
      <c r="P1689" s="127"/>
      <c r="Q1689" s="127"/>
      <c r="R1689" s="127"/>
      <c r="S1689" s="127"/>
      <c r="T1689" s="127"/>
      <c r="U1689" s="135"/>
      <c r="V1689" s="135"/>
      <c r="W1689" s="135"/>
      <c r="X1689" s="127"/>
      <c r="Y1689" s="147"/>
      <c r="Z1689" s="127"/>
      <c r="AA1689" s="127"/>
      <c r="AB1689" s="127"/>
      <c r="AC1689" s="127"/>
      <c r="AD1689" s="127"/>
      <c r="AE1689" s="127"/>
      <c r="AF1689" s="127"/>
      <c r="AG1689" s="127"/>
      <c r="AH1689" s="127"/>
      <c r="AI1689" s="127"/>
      <c r="AJ1689" s="127"/>
      <c r="AK1689" s="127"/>
      <c r="AL1689" s="127"/>
      <c r="AM1689" s="127"/>
      <c r="AN1689" s="127"/>
      <c r="AO1689" s="127"/>
      <c r="AP1689" s="127"/>
      <c r="AQ1689" s="127"/>
      <c r="AR1689" s="127"/>
      <c r="AS1689" s="127"/>
      <c r="AT1689" s="127"/>
      <c r="AU1689" s="127"/>
      <c r="AV1689" s="127"/>
      <c r="AW1689" s="127"/>
      <c r="AX1689" s="127"/>
    </row>
    <row r="1690" spans="1:50" x14ac:dyDescent="0.3">
      <c r="A1690" s="127"/>
      <c r="B1690" s="127"/>
      <c r="C1690" s="127"/>
      <c r="D1690" s="127"/>
      <c r="E1690" s="127"/>
      <c r="F1690" s="127"/>
      <c r="G1690" s="127"/>
      <c r="H1690" s="156"/>
      <c r="I1690" s="127"/>
      <c r="J1690" s="127"/>
      <c r="K1690" s="127"/>
      <c r="L1690" s="127"/>
      <c r="M1690" s="127"/>
      <c r="N1690" s="127"/>
      <c r="O1690" s="127"/>
      <c r="P1690" s="127"/>
      <c r="Q1690" s="127"/>
      <c r="R1690" s="127"/>
      <c r="S1690" s="127"/>
      <c r="T1690" s="127"/>
      <c r="U1690" s="135"/>
      <c r="V1690" s="135"/>
      <c r="W1690" s="135"/>
      <c r="X1690" s="127"/>
      <c r="Y1690" s="147"/>
      <c r="Z1690" s="127"/>
      <c r="AA1690" s="127"/>
      <c r="AB1690" s="127"/>
      <c r="AC1690" s="127"/>
      <c r="AD1690" s="127"/>
      <c r="AE1690" s="127"/>
      <c r="AF1690" s="127"/>
      <c r="AG1690" s="127"/>
      <c r="AH1690" s="127"/>
      <c r="AI1690" s="127"/>
      <c r="AJ1690" s="127"/>
      <c r="AK1690" s="127"/>
      <c r="AL1690" s="127"/>
      <c r="AM1690" s="127"/>
      <c r="AN1690" s="127"/>
      <c r="AO1690" s="127"/>
      <c r="AP1690" s="127"/>
      <c r="AQ1690" s="127"/>
      <c r="AR1690" s="127"/>
      <c r="AS1690" s="127"/>
      <c r="AT1690" s="127"/>
      <c r="AU1690" s="127"/>
      <c r="AV1690" s="127"/>
      <c r="AW1690" s="127"/>
      <c r="AX1690" s="127"/>
    </row>
    <row r="1691" spans="1:50" x14ac:dyDescent="0.3">
      <c r="A1691" s="127"/>
      <c r="B1691" s="127"/>
      <c r="C1691" s="127"/>
      <c r="D1691" s="127"/>
      <c r="E1691" s="127"/>
      <c r="F1691" s="127"/>
      <c r="G1691" s="127"/>
      <c r="H1691" s="156"/>
      <c r="I1691" s="127"/>
      <c r="J1691" s="127"/>
      <c r="K1691" s="127"/>
      <c r="L1691" s="127"/>
      <c r="M1691" s="127"/>
      <c r="N1691" s="127"/>
      <c r="O1691" s="127"/>
      <c r="P1691" s="127"/>
      <c r="Q1691" s="127"/>
      <c r="R1691" s="127"/>
      <c r="S1691" s="127"/>
      <c r="T1691" s="127"/>
      <c r="U1691" s="135"/>
      <c r="V1691" s="135"/>
      <c r="W1691" s="135"/>
      <c r="X1691" s="127"/>
      <c r="Y1691" s="147"/>
      <c r="Z1691" s="127"/>
      <c r="AA1691" s="127"/>
      <c r="AB1691" s="127"/>
      <c r="AC1691" s="127"/>
      <c r="AD1691" s="127"/>
      <c r="AE1691" s="127"/>
      <c r="AF1691" s="127"/>
      <c r="AG1691" s="127"/>
      <c r="AH1691" s="127"/>
      <c r="AI1691" s="127"/>
      <c r="AJ1691" s="127"/>
      <c r="AK1691" s="127"/>
      <c r="AL1691" s="127"/>
      <c r="AM1691" s="127"/>
      <c r="AN1691" s="127"/>
      <c r="AO1691" s="127"/>
      <c r="AP1691" s="127"/>
      <c r="AQ1691" s="127"/>
      <c r="AR1691" s="127"/>
      <c r="AS1691" s="127"/>
      <c r="AT1691" s="127"/>
      <c r="AU1691" s="127"/>
      <c r="AV1691" s="127"/>
      <c r="AW1691" s="127"/>
      <c r="AX1691" s="127"/>
    </row>
    <row r="1692" spans="1:50" x14ac:dyDescent="0.3">
      <c r="A1692" s="127"/>
      <c r="B1692" s="127"/>
      <c r="C1692" s="127"/>
      <c r="D1692" s="127"/>
      <c r="E1692" s="127"/>
      <c r="F1692" s="127"/>
      <c r="G1692" s="127"/>
      <c r="H1692" s="156"/>
      <c r="I1692" s="127"/>
      <c r="J1692" s="127"/>
      <c r="K1692" s="127"/>
      <c r="L1692" s="127"/>
      <c r="M1692" s="127"/>
      <c r="N1692" s="127"/>
      <c r="O1692" s="127"/>
      <c r="P1692" s="127"/>
      <c r="Q1692" s="127"/>
      <c r="R1692" s="127"/>
      <c r="S1692" s="127"/>
      <c r="T1692" s="127"/>
      <c r="U1692" s="135"/>
      <c r="V1692" s="135"/>
      <c r="W1692" s="135"/>
      <c r="X1692" s="127"/>
      <c r="Y1692" s="147"/>
      <c r="Z1692" s="127"/>
      <c r="AA1692" s="127"/>
      <c r="AB1692" s="127"/>
      <c r="AC1692" s="127"/>
      <c r="AD1692" s="127"/>
      <c r="AE1692" s="127"/>
      <c r="AF1692" s="127"/>
      <c r="AG1692" s="127"/>
      <c r="AH1692" s="127"/>
      <c r="AI1692" s="127"/>
      <c r="AJ1692" s="127"/>
      <c r="AK1692" s="127"/>
      <c r="AL1692" s="127"/>
      <c r="AM1692" s="127"/>
      <c r="AN1692" s="127"/>
      <c r="AO1692" s="127"/>
      <c r="AP1692" s="127"/>
      <c r="AQ1692" s="127"/>
      <c r="AR1692" s="127"/>
      <c r="AS1692" s="127"/>
      <c r="AT1692" s="127"/>
      <c r="AU1692" s="127"/>
      <c r="AV1692" s="127"/>
      <c r="AW1692" s="127"/>
      <c r="AX1692" s="127"/>
    </row>
    <row r="1693" spans="1:50" x14ac:dyDescent="0.3">
      <c r="A1693" s="127"/>
      <c r="B1693" s="127"/>
      <c r="C1693" s="127"/>
      <c r="D1693" s="127"/>
      <c r="E1693" s="127"/>
      <c r="F1693" s="127"/>
      <c r="G1693" s="127"/>
      <c r="H1693" s="156"/>
      <c r="I1693" s="127"/>
      <c r="J1693" s="127"/>
      <c r="K1693" s="127"/>
      <c r="L1693" s="127"/>
      <c r="M1693" s="127"/>
      <c r="N1693" s="127"/>
      <c r="O1693" s="127"/>
      <c r="P1693" s="127"/>
      <c r="Q1693" s="127"/>
      <c r="R1693" s="127"/>
      <c r="S1693" s="127"/>
      <c r="T1693" s="127"/>
      <c r="U1693" s="135"/>
      <c r="V1693" s="135"/>
      <c r="W1693" s="135"/>
      <c r="X1693" s="127"/>
      <c r="Y1693" s="147"/>
      <c r="Z1693" s="127"/>
      <c r="AA1693" s="127"/>
      <c r="AB1693" s="127"/>
      <c r="AC1693" s="127"/>
      <c r="AD1693" s="127"/>
      <c r="AE1693" s="127"/>
      <c r="AF1693" s="127"/>
      <c r="AG1693" s="127"/>
      <c r="AH1693" s="127"/>
      <c r="AI1693" s="127"/>
      <c r="AJ1693" s="127"/>
      <c r="AK1693" s="127"/>
      <c r="AL1693" s="127"/>
      <c r="AM1693" s="127"/>
      <c r="AN1693" s="127"/>
      <c r="AO1693" s="127"/>
      <c r="AP1693" s="127"/>
      <c r="AQ1693" s="127"/>
      <c r="AR1693" s="127"/>
      <c r="AS1693" s="127"/>
      <c r="AT1693" s="127"/>
      <c r="AU1693" s="127"/>
      <c r="AV1693" s="127"/>
      <c r="AW1693" s="127"/>
      <c r="AX1693" s="127"/>
    </row>
    <row r="1694" spans="1:50" x14ac:dyDescent="0.3">
      <c r="A1694" s="127"/>
      <c r="B1694" s="127"/>
      <c r="C1694" s="127"/>
      <c r="D1694" s="127"/>
      <c r="E1694" s="127"/>
      <c r="F1694" s="127"/>
      <c r="G1694" s="127"/>
      <c r="H1694" s="156"/>
      <c r="I1694" s="127"/>
      <c r="J1694" s="127"/>
      <c r="K1694" s="127"/>
      <c r="L1694" s="127"/>
      <c r="M1694" s="127"/>
      <c r="N1694" s="127"/>
      <c r="O1694" s="127"/>
      <c r="P1694" s="127"/>
      <c r="Q1694" s="127"/>
      <c r="R1694" s="127"/>
      <c r="S1694" s="127"/>
      <c r="T1694" s="127"/>
      <c r="U1694" s="135"/>
      <c r="V1694" s="135"/>
      <c r="W1694" s="135"/>
      <c r="X1694" s="127"/>
      <c r="Y1694" s="147"/>
      <c r="Z1694" s="127"/>
      <c r="AA1694" s="127"/>
      <c r="AB1694" s="127"/>
      <c r="AC1694" s="127"/>
      <c r="AD1694" s="127"/>
      <c r="AE1694" s="127"/>
      <c r="AF1694" s="127"/>
      <c r="AG1694" s="127"/>
      <c r="AH1694" s="127"/>
      <c r="AI1694" s="127"/>
      <c r="AJ1694" s="127"/>
      <c r="AK1694" s="127"/>
      <c r="AL1694" s="127"/>
      <c r="AM1694" s="127"/>
      <c r="AN1694" s="127"/>
      <c r="AO1694" s="127"/>
      <c r="AP1694" s="127"/>
      <c r="AQ1694" s="127"/>
      <c r="AR1694" s="127"/>
      <c r="AS1694" s="127"/>
      <c r="AT1694" s="127"/>
      <c r="AU1694" s="127"/>
      <c r="AV1694" s="127"/>
      <c r="AW1694" s="127"/>
      <c r="AX1694" s="127"/>
    </row>
    <row r="1695" spans="1:50" x14ac:dyDescent="0.3">
      <c r="A1695" s="127"/>
      <c r="B1695" s="127"/>
      <c r="C1695" s="127"/>
      <c r="D1695" s="127"/>
      <c r="E1695" s="127"/>
      <c r="F1695" s="127"/>
      <c r="G1695" s="127"/>
      <c r="H1695" s="156"/>
      <c r="I1695" s="127"/>
      <c r="J1695" s="127"/>
      <c r="K1695" s="127"/>
      <c r="L1695" s="127"/>
      <c r="M1695" s="127"/>
      <c r="N1695" s="127"/>
      <c r="O1695" s="127"/>
      <c r="P1695" s="127"/>
      <c r="Q1695" s="127"/>
      <c r="R1695" s="127"/>
      <c r="S1695" s="127"/>
      <c r="T1695" s="127"/>
      <c r="U1695" s="135"/>
      <c r="V1695" s="135"/>
      <c r="W1695" s="135"/>
      <c r="X1695" s="127"/>
      <c r="Y1695" s="147"/>
      <c r="Z1695" s="127"/>
      <c r="AA1695" s="127"/>
      <c r="AB1695" s="127"/>
      <c r="AC1695" s="127"/>
      <c r="AD1695" s="127"/>
      <c r="AE1695" s="127"/>
      <c r="AF1695" s="127"/>
      <c r="AG1695" s="127"/>
      <c r="AH1695" s="127"/>
      <c r="AI1695" s="127"/>
      <c r="AJ1695" s="127"/>
      <c r="AK1695" s="127"/>
      <c r="AL1695" s="127"/>
      <c r="AM1695" s="127"/>
      <c r="AN1695" s="127"/>
      <c r="AO1695" s="127"/>
      <c r="AP1695" s="127"/>
      <c r="AQ1695" s="127"/>
      <c r="AR1695" s="127"/>
      <c r="AS1695" s="127"/>
      <c r="AT1695" s="127"/>
      <c r="AU1695" s="127"/>
      <c r="AV1695" s="127"/>
      <c r="AW1695" s="127"/>
      <c r="AX1695" s="127"/>
    </row>
    <row r="1696" spans="1:50" x14ac:dyDescent="0.3">
      <c r="A1696" s="127"/>
      <c r="B1696" s="127"/>
      <c r="C1696" s="127"/>
      <c r="D1696" s="127"/>
      <c r="E1696" s="127"/>
      <c r="F1696" s="127"/>
      <c r="G1696" s="127"/>
      <c r="H1696" s="156"/>
      <c r="I1696" s="127"/>
      <c r="J1696" s="127"/>
      <c r="K1696" s="127"/>
      <c r="L1696" s="127"/>
      <c r="M1696" s="127"/>
      <c r="N1696" s="127"/>
      <c r="O1696" s="127"/>
      <c r="P1696" s="127"/>
      <c r="Q1696" s="127"/>
      <c r="R1696" s="127"/>
      <c r="S1696" s="127"/>
      <c r="T1696" s="127"/>
      <c r="U1696" s="135"/>
      <c r="V1696" s="135"/>
      <c r="W1696" s="135"/>
      <c r="X1696" s="127"/>
      <c r="Y1696" s="147"/>
      <c r="Z1696" s="127"/>
      <c r="AA1696" s="127"/>
      <c r="AB1696" s="127"/>
      <c r="AC1696" s="127"/>
      <c r="AD1696" s="127"/>
      <c r="AE1696" s="127"/>
      <c r="AF1696" s="127"/>
      <c r="AG1696" s="127"/>
      <c r="AH1696" s="127"/>
      <c r="AI1696" s="127"/>
      <c r="AJ1696" s="127"/>
      <c r="AK1696" s="127"/>
      <c r="AL1696" s="127"/>
      <c r="AM1696" s="127"/>
      <c r="AN1696" s="127"/>
      <c r="AO1696" s="127"/>
      <c r="AP1696" s="127"/>
      <c r="AQ1696" s="127"/>
      <c r="AR1696" s="127"/>
      <c r="AS1696" s="127"/>
      <c r="AT1696" s="127"/>
      <c r="AU1696" s="127"/>
      <c r="AV1696" s="127"/>
      <c r="AW1696" s="127"/>
      <c r="AX1696" s="127"/>
    </row>
    <row r="1697" spans="1:50" x14ac:dyDescent="0.3">
      <c r="A1697" s="127"/>
      <c r="B1697" s="127"/>
      <c r="C1697" s="127"/>
      <c r="D1697" s="127"/>
      <c r="E1697" s="127"/>
      <c r="F1697" s="127"/>
      <c r="G1697" s="127"/>
      <c r="H1697" s="156"/>
      <c r="I1697" s="127"/>
      <c r="J1697" s="127"/>
      <c r="K1697" s="127"/>
      <c r="L1697" s="127"/>
      <c r="M1697" s="127"/>
      <c r="N1697" s="127"/>
      <c r="O1697" s="127"/>
      <c r="P1697" s="127"/>
      <c r="Q1697" s="127"/>
      <c r="R1697" s="127"/>
      <c r="S1697" s="127"/>
      <c r="T1697" s="127"/>
      <c r="U1697" s="135"/>
      <c r="V1697" s="135"/>
      <c r="W1697" s="135"/>
      <c r="X1697" s="127"/>
      <c r="Y1697" s="147"/>
      <c r="Z1697" s="127"/>
      <c r="AA1697" s="127"/>
      <c r="AB1697" s="127"/>
      <c r="AC1697" s="127"/>
      <c r="AD1697" s="127"/>
      <c r="AE1697" s="127"/>
      <c r="AF1697" s="127"/>
      <c r="AG1697" s="127"/>
      <c r="AH1697" s="127"/>
      <c r="AI1697" s="127"/>
      <c r="AJ1697" s="127"/>
      <c r="AK1697" s="127"/>
      <c r="AL1697" s="127"/>
      <c r="AM1697" s="127"/>
      <c r="AN1697" s="127"/>
      <c r="AO1697" s="127"/>
      <c r="AP1697" s="127"/>
      <c r="AQ1697" s="127"/>
      <c r="AR1697" s="127"/>
      <c r="AS1697" s="127"/>
      <c r="AT1697" s="127"/>
      <c r="AU1697" s="127"/>
      <c r="AV1697" s="127"/>
      <c r="AW1697" s="127"/>
      <c r="AX1697" s="127"/>
    </row>
    <row r="1698" spans="1:50" x14ac:dyDescent="0.3">
      <c r="A1698" s="127"/>
      <c r="B1698" s="127"/>
      <c r="C1698" s="127"/>
      <c r="D1698" s="127"/>
      <c r="E1698" s="127"/>
      <c r="F1698" s="127"/>
      <c r="G1698" s="127"/>
      <c r="H1698" s="156"/>
      <c r="I1698" s="127"/>
      <c r="J1698" s="127"/>
      <c r="K1698" s="127"/>
      <c r="L1698" s="127"/>
      <c r="M1698" s="127"/>
      <c r="N1698" s="127"/>
      <c r="O1698" s="127"/>
      <c r="P1698" s="127"/>
      <c r="Q1698" s="127"/>
      <c r="R1698" s="127"/>
      <c r="S1698" s="127"/>
      <c r="T1698" s="127"/>
      <c r="U1698" s="135"/>
      <c r="V1698" s="135"/>
      <c r="W1698" s="135"/>
      <c r="X1698" s="127"/>
      <c r="Y1698" s="147"/>
      <c r="Z1698" s="127"/>
      <c r="AA1698" s="127"/>
      <c r="AB1698" s="127"/>
      <c r="AC1698" s="127"/>
      <c r="AD1698" s="127"/>
      <c r="AE1698" s="127"/>
      <c r="AF1698" s="127"/>
      <c r="AG1698" s="127"/>
      <c r="AH1698" s="127"/>
      <c r="AI1698" s="127"/>
      <c r="AJ1698" s="127"/>
      <c r="AK1698" s="127"/>
      <c r="AL1698" s="127"/>
      <c r="AM1698" s="127"/>
      <c r="AN1698" s="127"/>
      <c r="AO1698" s="127"/>
      <c r="AP1698" s="127"/>
      <c r="AQ1698" s="127"/>
      <c r="AR1698" s="127"/>
      <c r="AS1698" s="127"/>
      <c r="AT1698" s="127"/>
      <c r="AU1698" s="127"/>
      <c r="AV1698" s="127"/>
      <c r="AW1698" s="127"/>
      <c r="AX1698" s="127"/>
    </row>
    <row r="1699" spans="1:50" x14ac:dyDescent="0.3">
      <c r="A1699" s="127"/>
      <c r="B1699" s="127"/>
      <c r="C1699" s="127"/>
      <c r="D1699" s="127"/>
      <c r="E1699" s="127"/>
      <c r="F1699" s="127"/>
      <c r="G1699" s="127"/>
      <c r="H1699" s="156"/>
      <c r="I1699" s="127"/>
      <c r="J1699" s="127"/>
      <c r="K1699" s="127"/>
      <c r="L1699" s="127"/>
      <c r="M1699" s="127"/>
      <c r="N1699" s="127"/>
      <c r="O1699" s="127"/>
      <c r="P1699" s="127"/>
      <c r="Q1699" s="127"/>
      <c r="R1699" s="127"/>
      <c r="S1699" s="127"/>
      <c r="T1699" s="127"/>
      <c r="U1699" s="135"/>
      <c r="V1699" s="135"/>
      <c r="W1699" s="135"/>
      <c r="X1699" s="127"/>
      <c r="Y1699" s="147"/>
      <c r="Z1699" s="127"/>
      <c r="AA1699" s="127"/>
      <c r="AB1699" s="127"/>
      <c r="AC1699" s="127"/>
      <c r="AD1699" s="127"/>
      <c r="AE1699" s="127"/>
      <c r="AF1699" s="127"/>
      <c r="AG1699" s="127"/>
      <c r="AH1699" s="127"/>
      <c r="AI1699" s="127"/>
      <c r="AJ1699" s="127"/>
      <c r="AK1699" s="127"/>
      <c r="AL1699" s="127"/>
      <c r="AM1699" s="127"/>
      <c r="AN1699" s="127"/>
      <c r="AO1699" s="127"/>
      <c r="AP1699" s="127"/>
      <c r="AQ1699" s="127"/>
      <c r="AR1699" s="127"/>
      <c r="AS1699" s="127"/>
      <c r="AT1699" s="127"/>
      <c r="AU1699" s="127"/>
      <c r="AV1699" s="127"/>
      <c r="AW1699" s="127"/>
      <c r="AX1699" s="127"/>
    </row>
    <row r="1700" spans="1:50" x14ac:dyDescent="0.3">
      <c r="A1700" s="127"/>
      <c r="B1700" s="127"/>
      <c r="C1700" s="127"/>
      <c r="D1700" s="127"/>
      <c r="E1700" s="127"/>
      <c r="F1700" s="127"/>
      <c r="G1700" s="127"/>
      <c r="H1700" s="156"/>
      <c r="I1700" s="127"/>
      <c r="J1700" s="127"/>
      <c r="K1700" s="127"/>
      <c r="L1700" s="127"/>
      <c r="M1700" s="127"/>
      <c r="N1700" s="127"/>
      <c r="O1700" s="127"/>
      <c r="P1700" s="127"/>
      <c r="Q1700" s="127"/>
      <c r="R1700" s="127"/>
      <c r="S1700" s="127"/>
      <c r="T1700" s="127"/>
      <c r="U1700" s="135"/>
      <c r="V1700" s="135"/>
      <c r="W1700" s="135"/>
      <c r="X1700" s="127"/>
      <c r="Y1700" s="147"/>
      <c r="Z1700" s="127"/>
      <c r="AA1700" s="127"/>
      <c r="AB1700" s="127"/>
      <c r="AC1700" s="127"/>
      <c r="AD1700" s="127"/>
      <c r="AE1700" s="127"/>
      <c r="AF1700" s="127"/>
      <c r="AG1700" s="127"/>
      <c r="AH1700" s="127"/>
      <c r="AI1700" s="127"/>
      <c r="AJ1700" s="127"/>
      <c r="AK1700" s="127"/>
      <c r="AL1700" s="127"/>
      <c r="AM1700" s="127"/>
      <c r="AN1700" s="127"/>
      <c r="AO1700" s="127"/>
      <c r="AP1700" s="127"/>
      <c r="AQ1700" s="127"/>
      <c r="AR1700" s="127"/>
      <c r="AS1700" s="127"/>
      <c r="AT1700" s="127"/>
      <c r="AU1700" s="127"/>
      <c r="AV1700" s="127"/>
      <c r="AW1700" s="127"/>
      <c r="AX1700" s="127"/>
    </row>
    <row r="1701" spans="1:50" x14ac:dyDescent="0.3">
      <c r="A1701" s="127"/>
      <c r="B1701" s="127"/>
      <c r="C1701" s="127"/>
      <c r="D1701" s="127"/>
      <c r="E1701" s="127"/>
      <c r="F1701" s="127"/>
      <c r="G1701" s="127"/>
      <c r="H1701" s="156"/>
      <c r="I1701" s="127"/>
      <c r="J1701" s="127"/>
      <c r="K1701" s="127"/>
      <c r="L1701" s="127"/>
      <c r="M1701" s="127"/>
      <c r="N1701" s="127"/>
      <c r="O1701" s="127"/>
      <c r="P1701" s="127"/>
      <c r="Q1701" s="127"/>
      <c r="R1701" s="127"/>
      <c r="S1701" s="127"/>
      <c r="T1701" s="127"/>
      <c r="U1701" s="135"/>
      <c r="V1701" s="135"/>
      <c r="W1701" s="135"/>
      <c r="X1701" s="127"/>
      <c r="Y1701" s="147"/>
      <c r="Z1701" s="127"/>
      <c r="AA1701" s="127"/>
      <c r="AB1701" s="127"/>
      <c r="AC1701" s="127"/>
      <c r="AD1701" s="127"/>
      <c r="AE1701" s="127"/>
      <c r="AF1701" s="127"/>
      <c r="AG1701" s="127"/>
      <c r="AH1701" s="127"/>
      <c r="AI1701" s="127"/>
      <c r="AJ1701" s="127"/>
      <c r="AK1701" s="127"/>
      <c r="AL1701" s="127"/>
      <c r="AM1701" s="127"/>
      <c r="AN1701" s="127"/>
      <c r="AO1701" s="127"/>
      <c r="AP1701" s="127"/>
      <c r="AQ1701" s="127"/>
      <c r="AR1701" s="127"/>
      <c r="AS1701" s="127"/>
      <c r="AT1701" s="127"/>
      <c r="AU1701" s="127"/>
      <c r="AV1701" s="127"/>
      <c r="AW1701" s="127"/>
      <c r="AX1701" s="127"/>
    </row>
    <row r="1702" spans="1:50" x14ac:dyDescent="0.3">
      <c r="A1702" s="127"/>
      <c r="B1702" s="127"/>
      <c r="C1702" s="127"/>
      <c r="D1702" s="127"/>
      <c r="E1702" s="127"/>
      <c r="F1702" s="127"/>
      <c r="G1702" s="127"/>
      <c r="H1702" s="156"/>
      <c r="I1702" s="127"/>
      <c r="J1702" s="127"/>
      <c r="K1702" s="127"/>
      <c r="L1702" s="127"/>
      <c r="M1702" s="127"/>
      <c r="N1702" s="127"/>
      <c r="O1702" s="127"/>
      <c r="P1702" s="127"/>
      <c r="Q1702" s="127"/>
      <c r="R1702" s="127"/>
      <c r="S1702" s="127"/>
      <c r="T1702" s="127"/>
      <c r="U1702" s="135"/>
      <c r="V1702" s="135"/>
      <c r="W1702" s="135"/>
      <c r="X1702" s="127"/>
      <c r="Y1702" s="147"/>
      <c r="Z1702" s="127"/>
      <c r="AA1702" s="127"/>
      <c r="AB1702" s="127"/>
      <c r="AC1702" s="127"/>
      <c r="AD1702" s="127"/>
      <c r="AE1702" s="127"/>
      <c r="AF1702" s="127"/>
      <c r="AG1702" s="127"/>
      <c r="AH1702" s="127"/>
      <c r="AI1702" s="127"/>
      <c r="AJ1702" s="127"/>
      <c r="AK1702" s="127"/>
      <c r="AL1702" s="127"/>
      <c r="AM1702" s="127"/>
      <c r="AN1702" s="127"/>
      <c r="AO1702" s="127"/>
      <c r="AP1702" s="127"/>
      <c r="AQ1702" s="127"/>
      <c r="AR1702" s="127"/>
      <c r="AS1702" s="127"/>
      <c r="AT1702" s="127"/>
      <c r="AU1702" s="127"/>
      <c r="AV1702" s="127"/>
      <c r="AW1702" s="127"/>
      <c r="AX1702" s="127"/>
    </row>
    <row r="1703" spans="1:50" x14ac:dyDescent="0.3">
      <c r="A1703" s="127"/>
      <c r="B1703" s="127"/>
      <c r="C1703" s="127"/>
      <c r="D1703" s="127"/>
      <c r="E1703" s="127"/>
      <c r="F1703" s="127"/>
      <c r="G1703" s="127"/>
      <c r="H1703" s="156"/>
      <c r="I1703" s="127"/>
      <c r="J1703" s="127"/>
      <c r="K1703" s="127"/>
      <c r="L1703" s="127"/>
      <c r="M1703" s="127"/>
      <c r="N1703" s="127"/>
      <c r="O1703" s="127"/>
      <c r="P1703" s="127"/>
      <c r="Q1703" s="127"/>
      <c r="R1703" s="127"/>
      <c r="S1703" s="127"/>
      <c r="T1703" s="127"/>
      <c r="U1703" s="135"/>
      <c r="V1703" s="135"/>
      <c r="W1703" s="135"/>
      <c r="X1703" s="127"/>
      <c r="Y1703" s="147"/>
      <c r="Z1703" s="127"/>
      <c r="AA1703" s="127"/>
      <c r="AB1703" s="127"/>
      <c r="AC1703" s="127"/>
      <c r="AD1703" s="127"/>
      <c r="AE1703" s="127"/>
      <c r="AF1703" s="127"/>
      <c r="AG1703" s="127"/>
      <c r="AH1703" s="127"/>
      <c r="AI1703" s="127"/>
      <c r="AJ1703" s="127"/>
      <c r="AK1703" s="127"/>
      <c r="AL1703" s="127"/>
      <c r="AM1703" s="127"/>
      <c r="AN1703" s="127"/>
      <c r="AO1703" s="127"/>
      <c r="AP1703" s="127"/>
      <c r="AQ1703" s="127"/>
      <c r="AR1703" s="127"/>
      <c r="AS1703" s="127"/>
      <c r="AT1703" s="127"/>
      <c r="AU1703" s="127"/>
      <c r="AV1703" s="127"/>
      <c r="AW1703" s="127"/>
      <c r="AX1703" s="127"/>
    </row>
    <row r="1704" spans="1:50" x14ac:dyDescent="0.3">
      <c r="A1704" s="127"/>
      <c r="B1704" s="127"/>
      <c r="C1704" s="127"/>
      <c r="D1704" s="127"/>
      <c r="E1704" s="127"/>
      <c r="F1704" s="127"/>
      <c r="G1704" s="127"/>
      <c r="H1704" s="156"/>
      <c r="I1704" s="127"/>
      <c r="J1704" s="127"/>
      <c r="K1704" s="127"/>
      <c r="L1704" s="127"/>
      <c r="M1704" s="127"/>
      <c r="N1704" s="127"/>
      <c r="O1704" s="127"/>
      <c r="P1704" s="127"/>
      <c r="Q1704" s="127"/>
      <c r="R1704" s="127"/>
      <c r="S1704" s="127"/>
      <c r="T1704" s="127"/>
      <c r="U1704" s="135"/>
      <c r="V1704" s="135"/>
      <c r="W1704" s="135"/>
      <c r="X1704" s="127"/>
      <c r="Y1704" s="147"/>
      <c r="Z1704" s="127"/>
      <c r="AA1704" s="127"/>
      <c r="AB1704" s="127"/>
      <c r="AC1704" s="127"/>
      <c r="AD1704" s="127"/>
      <c r="AE1704" s="127"/>
      <c r="AF1704" s="127"/>
      <c r="AG1704" s="127"/>
      <c r="AH1704" s="127"/>
      <c r="AI1704" s="127"/>
      <c r="AJ1704" s="127"/>
      <c r="AK1704" s="127"/>
      <c r="AL1704" s="127"/>
      <c r="AM1704" s="127"/>
      <c r="AN1704" s="127"/>
      <c r="AO1704" s="127"/>
      <c r="AP1704" s="127"/>
      <c r="AQ1704" s="127"/>
      <c r="AR1704" s="127"/>
      <c r="AS1704" s="127"/>
      <c r="AT1704" s="127"/>
      <c r="AU1704" s="127"/>
      <c r="AV1704" s="127"/>
      <c r="AW1704" s="127"/>
      <c r="AX1704" s="127"/>
    </row>
    <row r="1705" spans="1:50" x14ac:dyDescent="0.3">
      <c r="A1705" s="127"/>
      <c r="B1705" s="127"/>
      <c r="C1705" s="127"/>
      <c r="D1705" s="127"/>
      <c r="E1705" s="127"/>
      <c r="F1705" s="127"/>
      <c r="G1705" s="127"/>
      <c r="H1705" s="156"/>
      <c r="I1705" s="127"/>
      <c r="J1705" s="127"/>
      <c r="K1705" s="127"/>
      <c r="L1705" s="127"/>
      <c r="M1705" s="127"/>
      <c r="N1705" s="127"/>
      <c r="O1705" s="127"/>
      <c r="P1705" s="127"/>
      <c r="Q1705" s="127"/>
      <c r="R1705" s="127"/>
      <c r="S1705" s="127"/>
      <c r="T1705" s="127"/>
      <c r="U1705" s="135"/>
      <c r="V1705" s="135"/>
      <c r="W1705" s="135"/>
      <c r="X1705" s="127"/>
      <c r="Y1705" s="147"/>
      <c r="Z1705" s="127"/>
      <c r="AA1705" s="127"/>
      <c r="AB1705" s="127"/>
      <c r="AC1705" s="127"/>
      <c r="AD1705" s="127"/>
      <c r="AE1705" s="127"/>
      <c r="AF1705" s="127"/>
      <c r="AG1705" s="127"/>
      <c r="AH1705" s="127"/>
      <c r="AI1705" s="127"/>
      <c r="AJ1705" s="127"/>
      <c r="AK1705" s="127"/>
      <c r="AL1705" s="127"/>
      <c r="AM1705" s="127"/>
      <c r="AN1705" s="127"/>
      <c r="AO1705" s="127"/>
      <c r="AP1705" s="127"/>
      <c r="AQ1705" s="127"/>
      <c r="AR1705" s="127"/>
      <c r="AS1705" s="127"/>
      <c r="AT1705" s="127"/>
      <c r="AU1705" s="127"/>
      <c r="AV1705" s="127"/>
      <c r="AW1705" s="127"/>
      <c r="AX1705" s="127"/>
    </row>
    <row r="1706" spans="1:50" x14ac:dyDescent="0.3">
      <c r="A1706" s="127"/>
      <c r="B1706" s="127"/>
      <c r="C1706" s="127"/>
      <c r="D1706" s="127"/>
      <c r="E1706" s="127"/>
      <c r="F1706" s="127"/>
      <c r="G1706" s="127"/>
      <c r="H1706" s="156"/>
      <c r="I1706" s="127"/>
      <c r="J1706" s="127"/>
      <c r="K1706" s="127"/>
      <c r="L1706" s="127"/>
      <c r="M1706" s="127"/>
      <c r="N1706" s="127"/>
      <c r="O1706" s="127"/>
      <c r="P1706" s="127"/>
      <c r="Q1706" s="127"/>
      <c r="R1706" s="127"/>
      <c r="S1706" s="127"/>
      <c r="T1706" s="127"/>
      <c r="U1706" s="135"/>
      <c r="V1706" s="135"/>
      <c r="W1706" s="135"/>
      <c r="X1706" s="127"/>
      <c r="Y1706" s="147"/>
      <c r="Z1706" s="127"/>
      <c r="AA1706" s="127"/>
      <c r="AB1706" s="127"/>
      <c r="AC1706" s="127"/>
      <c r="AD1706" s="127"/>
      <c r="AE1706" s="127"/>
      <c r="AF1706" s="127"/>
      <c r="AG1706" s="127"/>
      <c r="AH1706" s="127"/>
      <c r="AI1706" s="127"/>
      <c r="AJ1706" s="127"/>
      <c r="AK1706" s="127"/>
      <c r="AL1706" s="127"/>
      <c r="AM1706" s="127"/>
      <c r="AN1706" s="127"/>
      <c r="AO1706" s="127"/>
      <c r="AP1706" s="127"/>
      <c r="AQ1706" s="127"/>
      <c r="AR1706" s="127"/>
      <c r="AS1706" s="127"/>
      <c r="AT1706" s="127"/>
      <c r="AU1706" s="127"/>
      <c r="AV1706" s="127"/>
      <c r="AW1706" s="127"/>
      <c r="AX1706" s="127"/>
    </row>
    <row r="1707" spans="1:50" x14ac:dyDescent="0.3">
      <c r="A1707" s="127"/>
      <c r="B1707" s="127"/>
      <c r="C1707" s="127"/>
      <c r="D1707" s="127"/>
      <c r="E1707" s="127"/>
      <c r="F1707" s="127"/>
      <c r="G1707" s="127"/>
      <c r="H1707" s="156"/>
      <c r="I1707" s="127"/>
      <c r="J1707" s="127"/>
      <c r="K1707" s="127"/>
      <c r="L1707" s="127"/>
      <c r="M1707" s="127"/>
      <c r="N1707" s="127"/>
      <c r="O1707" s="127"/>
      <c r="P1707" s="127"/>
      <c r="Q1707" s="127"/>
      <c r="R1707" s="127"/>
      <c r="S1707" s="127"/>
      <c r="T1707" s="127"/>
      <c r="U1707" s="135"/>
      <c r="V1707" s="135"/>
      <c r="W1707" s="135"/>
      <c r="X1707" s="127"/>
      <c r="Y1707" s="147"/>
      <c r="Z1707" s="127"/>
      <c r="AA1707" s="127"/>
      <c r="AB1707" s="127"/>
      <c r="AC1707" s="127"/>
      <c r="AD1707" s="127"/>
      <c r="AE1707" s="127"/>
      <c r="AF1707" s="127"/>
      <c r="AG1707" s="127"/>
      <c r="AH1707" s="127"/>
      <c r="AI1707" s="127"/>
      <c r="AJ1707" s="127"/>
      <c r="AK1707" s="127"/>
      <c r="AL1707" s="127"/>
      <c r="AM1707" s="127"/>
      <c r="AN1707" s="127"/>
      <c r="AO1707" s="127"/>
      <c r="AP1707" s="127"/>
      <c r="AQ1707" s="127"/>
      <c r="AR1707" s="127"/>
      <c r="AS1707" s="127"/>
      <c r="AT1707" s="127"/>
      <c r="AU1707" s="127"/>
      <c r="AV1707" s="127"/>
      <c r="AW1707" s="127"/>
      <c r="AX1707" s="127"/>
    </row>
    <row r="1708" spans="1:50" x14ac:dyDescent="0.3">
      <c r="A1708" s="127"/>
      <c r="B1708" s="127"/>
      <c r="C1708" s="127"/>
      <c r="D1708" s="127"/>
      <c r="E1708" s="127"/>
      <c r="F1708" s="127"/>
      <c r="G1708" s="127"/>
      <c r="H1708" s="156"/>
      <c r="I1708" s="127"/>
      <c r="J1708" s="127"/>
      <c r="K1708" s="127"/>
      <c r="L1708" s="127"/>
      <c r="M1708" s="127"/>
      <c r="N1708" s="127"/>
      <c r="O1708" s="127"/>
      <c r="P1708" s="127"/>
      <c r="Q1708" s="127"/>
      <c r="R1708" s="127"/>
      <c r="S1708" s="127"/>
      <c r="T1708" s="127"/>
      <c r="U1708" s="135"/>
      <c r="V1708" s="135"/>
      <c r="W1708" s="135"/>
      <c r="X1708" s="127"/>
      <c r="Y1708" s="147"/>
      <c r="Z1708" s="127"/>
      <c r="AA1708" s="127"/>
      <c r="AB1708" s="127"/>
      <c r="AC1708" s="127"/>
      <c r="AD1708" s="127"/>
      <c r="AE1708" s="127"/>
      <c r="AF1708" s="127"/>
      <c r="AG1708" s="127"/>
      <c r="AH1708" s="127"/>
      <c r="AI1708" s="127"/>
      <c r="AJ1708" s="127"/>
      <c r="AK1708" s="127"/>
      <c r="AL1708" s="127"/>
      <c r="AM1708" s="127"/>
      <c r="AN1708" s="127"/>
      <c r="AO1708" s="127"/>
      <c r="AP1708" s="127"/>
      <c r="AQ1708" s="127"/>
      <c r="AR1708" s="127"/>
      <c r="AS1708" s="127"/>
      <c r="AT1708" s="127"/>
      <c r="AU1708" s="127"/>
      <c r="AV1708" s="127"/>
      <c r="AW1708" s="127"/>
      <c r="AX1708" s="127"/>
    </row>
    <row r="1709" spans="1:50" x14ac:dyDescent="0.3">
      <c r="A1709" s="127"/>
      <c r="B1709" s="127"/>
      <c r="C1709" s="127"/>
      <c r="D1709" s="127"/>
      <c r="E1709" s="127"/>
      <c r="F1709" s="127"/>
      <c r="G1709" s="127"/>
      <c r="H1709" s="156"/>
      <c r="I1709" s="127"/>
      <c r="J1709" s="127"/>
      <c r="K1709" s="127"/>
      <c r="L1709" s="127"/>
      <c r="M1709" s="127"/>
      <c r="N1709" s="127"/>
      <c r="O1709" s="127"/>
      <c r="P1709" s="127"/>
      <c r="Q1709" s="127"/>
      <c r="R1709" s="127"/>
      <c r="S1709" s="127"/>
      <c r="T1709" s="127"/>
      <c r="U1709" s="135"/>
      <c r="V1709" s="135"/>
      <c r="W1709" s="135"/>
      <c r="X1709" s="127"/>
      <c r="Y1709" s="147"/>
      <c r="Z1709" s="127"/>
      <c r="AA1709" s="127"/>
      <c r="AB1709" s="127"/>
      <c r="AC1709" s="127"/>
      <c r="AD1709" s="127"/>
      <c r="AE1709" s="127"/>
      <c r="AF1709" s="127"/>
      <c r="AG1709" s="127"/>
      <c r="AH1709" s="127"/>
      <c r="AI1709" s="127"/>
      <c r="AJ1709" s="127"/>
      <c r="AK1709" s="127"/>
      <c r="AL1709" s="127"/>
      <c r="AM1709" s="127"/>
      <c r="AN1709" s="127"/>
      <c r="AO1709" s="127"/>
      <c r="AP1709" s="127"/>
      <c r="AQ1709" s="127"/>
      <c r="AR1709" s="127"/>
      <c r="AS1709" s="127"/>
      <c r="AT1709" s="127"/>
      <c r="AU1709" s="127"/>
      <c r="AV1709" s="127"/>
      <c r="AW1709" s="127"/>
      <c r="AX1709" s="127"/>
    </row>
    <row r="1710" spans="1:50" x14ac:dyDescent="0.3">
      <c r="A1710" s="127"/>
      <c r="B1710" s="127"/>
      <c r="C1710" s="127"/>
      <c r="D1710" s="127"/>
      <c r="E1710" s="127"/>
      <c r="F1710" s="127"/>
      <c r="G1710" s="127"/>
      <c r="H1710" s="156"/>
      <c r="I1710" s="127"/>
      <c r="J1710" s="127"/>
      <c r="K1710" s="127"/>
      <c r="L1710" s="127"/>
      <c r="M1710" s="127"/>
      <c r="N1710" s="127"/>
      <c r="O1710" s="127"/>
      <c r="P1710" s="127"/>
      <c r="Q1710" s="127"/>
      <c r="R1710" s="127"/>
      <c r="S1710" s="127"/>
      <c r="T1710" s="127"/>
      <c r="U1710" s="135"/>
      <c r="V1710" s="135"/>
      <c r="W1710" s="135"/>
      <c r="X1710" s="127"/>
      <c r="Y1710" s="147"/>
      <c r="Z1710" s="127"/>
      <c r="AA1710" s="127"/>
      <c r="AB1710" s="127"/>
      <c r="AC1710" s="127"/>
      <c r="AD1710" s="127"/>
      <c r="AE1710" s="127"/>
      <c r="AF1710" s="127"/>
      <c r="AG1710" s="127"/>
      <c r="AH1710" s="127"/>
      <c r="AI1710" s="127"/>
      <c r="AJ1710" s="127"/>
      <c r="AK1710" s="127"/>
      <c r="AL1710" s="127"/>
      <c r="AM1710" s="127"/>
      <c r="AN1710" s="127"/>
      <c r="AO1710" s="127"/>
      <c r="AP1710" s="127"/>
      <c r="AQ1710" s="127"/>
      <c r="AR1710" s="127"/>
      <c r="AS1710" s="127"/>
      <c r="AT1710" s="127"/>
      <c r="AU1710" s="127"/>
      <c r="AV1710" s="127"/>
      <c r="AW1710" s="127"/>
      <c r="AX1710" s="127"/>
    </row>
    <row r="1711" spans="1:50" x14ac:dyDescent="0.3">
      <c r="A1711" s="127"/>
      <c r="B1711" s="127"/>
      <c r="C1711" s="127"/>
      <c r="D1711" s="127"/>
      <c r="E1711" s="127"/>
      <c r="F1711" s="127"/>
      <c r="G1711" s="127"/>
      <c r="H1711" s="156"/>
      <c r="I1711" s="127"/>
      <c r="J1711" s="127"/>
      <c r="K1711" s="127"/>
      <c r="L1711" s="127"/>
      <c r="M1711" s="127"/>
      <c r="N1711" s="127"/>
      <c r="O1711" s="127"/>
      <c r="P1711" s="127"/>
      <c r="Q1711" s="127"/>
      <c r="R1711" s="127"/>
      <c r="S1711" s="127"/>
      <c r="T1711" s="127"/>
      <c r="U1711" s="135"/>
      <c r="V1711" s="135"/>
      <c r="W1711" s="135"/>
      <c r="X1711" s="127"/>
      <c r="Y1711" s="147"/>
      <c r="Z1711" s="127"/>
      <c r="AA1711" s="127"/>
      <c r="AB1711" s="127"/>
      <c r="AC1711" s="127"/>
      <c r="AD1711" s="127"/>
      <c r="AE1711" s="127"/>
      <c r="AF1711" s="127"/>
      <c r="AG1711" s="127"/>
      <c r="AH1711" s="127"/>
      <c r="AI1711" s="127"/>
      <c r="AJ1711" s="127"/>
      <c r="AK1711" s="127"/>
      <c r="AL1711" s="127"/>
      <c r="AM1711" s="127"/>
      <c r="AN1711" s="127"/>
      <c r="AO1711" s="127"/>
      <c r="AP1711" s="127"/>
      <c r="AQ1711" s="127"/>
      <c r="AR1711" s="127"/>
      <c r="AS1711" s="127"/>
      <c r="AT1711" s="127"/>
      <c r="AU1711" s="127"/>
      <c r="AV1711" s="127"/>
      <c r="AW1711" s="127"/>
      <c r="AX1711" s="127"/>
    </row>
    <row r="1712" spans="1:50" x14ac:dyDescent="0.3">
      <c r="A1712" s="127"/>
      <c r="B1712" s="127"/>
      <c r="C1712" s="127"/>
      <c r="D1712" s="127"/>
      <c r="E1712" s="127"/>
      <c r="F1712" s="127"/>
      <c r="G1712" s="127"/>
      <c r="H1712" s="156"/>
      <c r="I1712" s="127"/>
      <c r="J1712" s="127"/>
      <c r="K1712" s="127"/>
      <c r="L1712" s="127"/>
      <c r="M1712" s="127"/>
      <c r="N1712" s="127"/>
      <c r="O1712" s="127"/>
      <c r="P1712" s="127"/>
      <c r="Q1712" s="127"/>
      <c r="R1712" s="127"/>
      <c r="S1712" s="127"/>
      <c r="T1712" s="127"/>
      <c r="U1712" s="135"/>
      <c r="V1712" s="135"/>
      <c r="W1712" s="135"/>
      <c r="X1712" s="127"/>
      <c r="Y1712" s="147"/>
      <c r="Z1712" s="127"/>
      <c r="AA1712" s="127"/>
      <c r="AB1712" s="127"/>
      <c r="AC1712" s="127"/>
      <c r="AD1712" s="127"/>
      <c r="AE1712" s="127"/>
      <c r="AF1712" s="127"/>
      <c r="AG1712" s="127"/>
      <c r="AH1712" s="127"/>
      <c r="AI1712" s="127"/>
      <c r="AJ1712" s="127"/>
      <c r="AK1712" s="127"/>
      <c r="AL1712" s="127"/>
      <c r="AM1712" s="127"/>
      <c r="AN1712" s="127"/>
      <c r="AO1712" s="127"/>
      <c r="AP1712" s="127"/>
      <c r="AQ1712" s="127"/>
      <c r="AR1712" s="127"/>
      <c r="AS1712" s="127"/>
      <c r="AT1712" s="127"/>
      <c r="AU1712" s="127"/>
      <c r="AV1712" s="127"/>
      <c r="AW1712" s="127"/>
      <c r="AX1712" s="127"/>
    </row>
    <row r="1713" spans="1:50" x14ac:dyDescent="0.3">
      <c r="A1713" s="127"/>
      <c r="B1713" s="127"/>
      <c r="C1713" s="127"/>
      <c r="D1713" s="127"/>
      <c r="E1713" s="127"/>
      <c r="F1713" s="127"/>
      <c r="G1713" s="127"/>
      <c r="H1713" s="156"/>
      <c r="I1713" s="127"/>
      <c r="J1713" s="127"/>
      <c r="K1713" s="127"/>
      <c r="L1713" s="127"/>
      <c r="M1713" s="127"/>
      <c r="N1713" s="127"/>
      <c r="O1713" s="127"/>
      <c r="P1713" s="127"/>
      <c r="Q1713" s="127"/>
      <c r="R1713" s="127"/>
      <c r="S1713" s="127"/>
      <c r="T1713" s="127"/>
      <c r="U1713" s="135"/>
      <c r="V1713" s="135"/>
      <c r="W1713" s="135"/>
      <c r="X1713" s="127"/>
      <c r="Y1713" s="147"/>
      <c r="Z1713" s="127"/>
      <c r="AA1713" s="127"/>
      <c r="AB1713" s="127"/>
      <c r="AC1713" s="127"/>
      <c r="AD1713" s="127"/>
      <c r="AE1713" s="127"/>
      <c r="AF1713" s="127"/>
      <c r="AG1713" s="127"/>
      <c r="AH1713" s="127"/>
      <c r="AI1713" s="127"/>
      <c r="AJ1713" s="127"/>
      <c r="AK1713" s="127"/>
      <c r="AL1713" s="127"/>
      <c r="AM1713" s="127"/>
      <c r="AN1713" s="127"/>
      <c r="AO1713" s="127"/>
      <c r="AP1713" s="127"/>
      <c r="AQ1713" s="127"/>
      <c r="AR1713" s="127"/>
      <c r="AS1713" s="127"/>
      <c r="AT1713" s="127"/>
      <c r="AU1713" s="127"/>
      <c r="AV1713" s="127"/>
      <c r="AW1713" s="127"/>
      <c r="AX1713" s="127"/>
    </row>
    <row r="1714" spans="1:50" x14ac:dyDescent="0.3">
      <c r="A1714" s="127"/>
      <c r="B1714" s="127"/>
      <c r="C1714" s="127"/>
      <c r="D1714" s="127"/>
      <c r="E1714" s="127"/>
      <c r="F1714" s="127"/>
      <c r="G1714" s="127"/>
      <c r="H1714" s="156"/>
      <c r="I1714" s="127"/>
      <c r="J1714" s="127"/>
      <c r="K1714" s="127"/>
      <c r="L1714" s="127"/>
      <c r="M1714" s="127"/>
      <c r="N1714" s="127"/>
      <c r="O1714" s="127"/>
      <c r="P1714" s="127"/>
      <c r="Q1714" s="127"/>
      <c r="R1714" s="127"/>
      <c r="S1714" s="127"/>
      <c r="T1714" s="127"/>
      <c r="U1714" s="135"/>
      <c r="V1714" s="135"/>
      <c r="W1714" s="135"/>
      <c r="X1714" s="127"/>
      <c r="Y1714" s="147"/>
      <c r="Z1714" s="127"/>
      <c r="AA1714" s="127"/>
      <c r="AB1714" s="127"/>
      <c r="AC1714" s="127"/>
      <c r="AD1714" s="127"/>
      <c r="AE1714" s="127"/>
      <c r="AF1714" s="127"/>
      <c r="AG1714" s="127"/>
      <c r="AH1714" s="127"/>
      <c r="AI1714" s="127"/>
      <c r="AJ1714" s="127"/>
      <c r="AK1714" s="127"/>
      <c r="AL1714" s="127"/>
      <c r="AM1714" s="127"/>
      <c r="AN1714" s="127"/>
      <c r="AO1714" s="127"/>
      <c r="AP1714" s="127"/>
      <c r="AQ1714" s="127"/>
      <c r="AR1714" s="127"/>
      <c r="AS1714" s="127"/>
      <c r="AT1714" s="127"/>
      <c r="AU1714" s="127"/>
      <c r="AV1714" s="127"/>
      <c r="AW1714" s="127"/>
      <c r="AX1714" s="127"/>
    </row>
    <row r="1715" spans="1:50" x14ac:dyDescent="0.3">
      <c r="A1715" s="127"/>
      <c r="B1715" s="127"/>
      <c r="C1715" s="127"/>
      <c r="D1715" s="127"/>
      <c r="E1715" s="127"/>
      <c r="F1715" s="127"/>
      <c r="G1715" s="127"/>
      <c r="H1715" s="156"/>
      <c r="I1715" s="127"/>
      <c r="J1715" s="127"/>
      <c r="K1715" s="127"/>
      <c r="L1715" s="127"/>
      <c r="M1715" s="127"/>
      <c r="N1715" s="127"/>
      <c r="O1715" s="127"/>
      <c r="P1715" s="127"/>
      <c r="Q1715" s="127"/>
      <c r="R1715" s="127"/>
      <c r="S1715" s="127"/>
      <c r="T1715" s="127"/>
      <c r="U1715" s="135"/>
      <c r="V1715" s="135"/>
      <c r="W1715" s="135"/>
      <c r="X1715" s="127"/>
      <c r="Y1715" s="147"/>
      <c r="Z1715" s="127"/>
      <c r="AA1715" s="127"/>
      <c r="AB1715" s="127"/>
      <c r="AC1715" s="127"/>
      <c r="AD1715" s="127"/>
      <c r="AE1715" s="127"/>
      <c r="AF1715" s="127"/>
      <c r="AG1715" s="127"/>
      <c r="AH1715" s="127"/>
      <c r="AI1715" s="127"/>
      <c r="AJ1715" s="127"/>
      <c r="AK1715" s="127"/>
      <c r="AL1715" s="127"/>
      <c r="AM1715" s="127"/>
      <c r="AN1715" s="127"/>
      <c r="AO1715" s="127"/>
      <c r="AP1715" s="127"/>
      <c r="AQ1715" s="127"/>
      <c r="AR1715" s="127"/>
      <c r="AS1715" s="127"/>
      <c r="AT1715" s="127"/>
      <c r="AU1715" s="127"/>
      <c r="AV1715" s="127"/>
      <c r="AW1715" s="127"/>
      <c r="AX1715" s="127"/>
    </row>
    <row r="1716" spans="1:50" x14ac:dyDescent="0.3">
      <c r="A1716" s="127"/>
      <c r="B1716" s="127"/>
      <c r="C1716" s="127"/>
      <c r="D1716" s="127"/>
      <c r="E1716" s="127"/>
      <c r="F1716" s="127"/>
      <c r="G1716" s="127"/>
      <c r="H1716" s="156"/>
      <c r="I1716" s="127"/>
      <c r="J1716" s="127"/>
      <c r="K1716" s="127"/>
      <c r="L1716" s="127"/>
      <c r="M1716" s="127"/>
      <c r="N1716" s="127"/>
      <c r="O1716" s="127"/>
      <c r="P1716" s="127"/>
      <c r="Q1716" s="127"/>
      <c r="R1716" s="127"/>
      <c r="S1716" s="127"/>
      <c r="T1716" s="127"/>
      <c r="U1716" s="135"/>
      <c r="V1716" s="135"/>
      <c r="W1716" s="135"/>
      <c r="X1716" s="127"/>
      <c r="Y1716" s="147"/>
      <c r="Z1716" s="127"/>
      <c r="AA1716" s="127"/>
      <c r="AB1716" s="127"/>
      <c r="AC1716" s="127"/>
      <c r="AD1716" s="127"/>
      <c r="AE1716" s="127"/>
      <c r="AF1716" s="127"/>
      <c r="AG1716" s="127"/>
      <c r="AH1716" s="127"/>
      <c r="AI1716" s="127"/>
      <c r="AJ1716" s="127"/>
      <c r="AK1716" s="127"/>
      <c r="AL1716" s="127"/>
      <c r="AM1716" s="127"/>
      <c r="AN1716" s="127"/>
      <c r="AO1716" s="127"/>
      <c r="AP1716" s="127"/>
      <c r="AQ1716" s="127"/>
      <c r="AR1716" s="127"/>
      <c r="AS1716" s="127"/>
      <c r="AT1716" s="127"/>
      <c r="AU1716" s="127"/>
      <c r="AV1716" s="127"/>
      <c r="AW1716" s="127"/>
      <c r="AX1716" s="127"/>
    </row>
    <row r="1717" spans="1:50" x14ac:dyDescent="0.3">
      <c r="A1717" s="127"/>
      <c r="B1717" s="127"/>
      <c r="C1717" s="127"/>
      <c r="D1717" s="127"/>
      <c r="E1717" s="127"/>
      <c r="F1717" s="127"/>
      <c r="G1717" s="127"/>
      <c r="H1717" s="156"/>
      <c r="I1717" s="127"/>
      <c r="J1717" s="127"/>
      <c r="K1717" s="127"/>
      <c r="L1717" s="127"/>
      <c r="M1717" s="127"/>
      <c r="N1717" s="127"/>
      <c r="O1717" s="127"/>
      <c r="P1717" s="127"/>
      <c r="Q1717" s="127"/>
      <c r="R1717" s="127"/>
      <c r="S1717" s="127"/>
      <c r="T1717" s="127"/>
      <c r="U1717" s="135"/>
      <c r="V1717" s="135"/>
      <c r="W1717" s="135"/>
      <c r="X1717" s="127"/>
      <c r="Y1717" s="147"/>
      <c r="Z1717" s="127"/>
      <c r="AA1717" s="127"/>
      <c r="AB1717" s="127"/>
      <c r="AC1717" s="127"/>
      <c r="AD1717" s="127"/>
      <c r="AE1717" s="127"/>
      <c r="AF1717" s="127"/>
      <c r="AG1717" s="127"/>
      <c r="AH1717" s="127"/>
      <c r="AI1717" s="127"/>
      <c r="AJ1717" s="127"/>
      <c r="AK1717" s="127"/>
      <c r="AL1717" s="127"/>
      <c r="AM1717" s="127"/>
      <c r="AN1717" s="127"/>
      <c r="AO1717" s="127"/>
      <c r="AP1717" s="127"/>
      <c r="AQ1717" s="127"/>
      <c r="AR1717" s="127"/>
      <c r="AS1717" s="127"/>
      <c r="AT1717" s="127"/>
      <c r="AU1717" s="127"/>
      <c r="AV1717" s="127"/>
      <c r="AW1717" s="127"/>
      <c r="AX1717" s="127"/>
    </row>
    <row r="1718" spans="1:50" x14ac:dyDescent="0.3">
      <c r="A1718" s="127"/>
      <c r="B1718" s="127"/>
      <c r="C1718" s="127"/>
      <c r="D1718" s="127"/>
      <c r="E1718" s="127"/>
      <c r="F1718" s="127"/>
      <c r="G1718" s="127"/>
      <c r="H1718" s="156"/>
      <c r="I1718" s="127"/>
      <c r="J1718" s="127"/>
      <c r="K1718" s="127"/>
      <c r="L1718" s="127"/>
      <c r="M1718" s="127"/>
      <c r="N1718" s="127"/>
      <c r="O1718" s="127"/>
      <c r="P1718" s="127"/>
      <c r="Q1718" s="127"/>
      <c r="R1718" s="127"/>
      <c r="S1718" s="127"/>
      <c r="T1718" s="127"/>
      <c r="U1718" s="135"/>
      <c r="V1718" s="135"/>
      <c r="W1718" s="135"/>
      <c r="X1718" s="127"/>
      <c r="Y1718" s="147"/>
      <c r="Z1718" s="127"/>
      <c r="AA1718" s="127"/>
      <c r="AB1718" s="127"/>
      <c r="AC1718" s="127"/>
      <c r="AD1718" s="127"/>
      <c r="AE1718" s="127"/>
      <c r="AF1718" s="127"/>
      <c r="AG1718" s="127"/>
      <c r="AH1718" s="127"/>
      <c r="AI1718" s="127"/>
      <c r="AJ1718" s="127"/>
      <c r="AK1718" s="127"/>
      <c r="AL1718" s="127"/>
      <c r="AM1718" s="127"/>
      <c r="AN1718" s="127"/>
      <c r="AO1718" s="127"/>
      <c r="AP1718" s="127"/>
      <c r="AQ1718" s="127"/>
      <c r="AR1718" s="127"/>
      <c r="AS1718" s="127"/>
      <c r="AT1718" s="127"/>
      <c r="AU1718" s="127"/>
      <c r="AV1718" s="127"/>
      <c r="AW1718" s="127"/>
      <c r="AX1718" s="127"/>
    </row>
    <row r="1719" spans="1:50" x14ac:dyDescent="0.3">
      <c r="A1719" s="127"/>
      <c r="B1719" s="127"/>
      <c r="C1719" s="127"/>
      <c r="D1719" s="127"/>
      <c r="E1719" s="127"/>
      <c r="F1719" s="127"/>
      <c r="G1719" s="127"/>
      <c r="H1719" s="156"/>
      <c r="I1719" s="127"/>
      <c r="J1719" s="127"/>
      <c r="K1719" s="127"/>
      <c r="L1719" s="127"/>
      <c r="M1719" s="127"/>
      <c r="N1719" s="127"/>
      <c r="O1719" s="127"/>
      <c r="P1719" s="127"/>
      <c r="Q1719" s="127"/>
      <c r="R1719" s="127"/>
      <c r="S1719" s="127"/>
      <c r="T1719" s="127"/>
      <c r="U1719" s="135"/>
      <c r="V1719" s="135"/>
      <c r="W1719" s="135"/>
      <c r="X1719" s="127"/>
      <c r="Y1719" s="147"/>
      <c r="Z1719" s="127"/>
      <c r="AA1719" s="127"/>
      <c r="AB1719" s="127"/>
      <c r="AC1719" s="127"/>
      <c r="AD1719" s="127"/>
      <c r="AE1719" s="127"/>
      <c r="AF1719" s="127"/>
      <c r="AG1719" s="127"/>
      <c r="AH1719" s="127"/>
      <c r="AI1719" s="127"/>
      <c r="AJ1719" s="127"/>
      <c r="AK1719" s="127"/>
      <c r="AL1719" s="127"/>
      <c r="AM1719" s="127"/>
      <c r="AN1719" s="127"/>
      <c r="AO1719" s="127"/>
      <c r="AP1719" s="127"/>
      <c r="AQ1719" s="127"/>
      <c r="AR1719" s="127"/>
      <c r="AS1719" s="127"/>
      <c r="AT1719" s="127"/>
      <c r="AU1719" s="127"/>
      <c r="AV1719" s="127"/>
      <c r="AW1719" s="127"/>
      <c r="AX1719" s="127"/>
    </row>
    <row r="1720" spans="1:50" x14ac:dyDescent="0.3">
      <c r="A1720" s="127"/>
      <c r="B1720" s="127"/>
      <c r="C1720" s="127"/>
      <c r="D1720" s="127"/>
      <c r="E1720" s="127"/>
      <c r="F1720" s="127"/>
      <c r="G1720" s="127"/>
      <c r="H1720" s="156"/>
      <c r="I1720" s="127"/>
      <c r="J1720" s="127"/>
      <c r="K1720" s="127"/>
      <c r="L1720" s="127"/>
      <c r="M1720" s="127"/>
      <c r="N1720" s="127"/>
      <c r="O1720" s="127"/>
      <c r="P1720" s="127"/>
      <c r="Q1720" s="127"/>
      <c r="R1720" s="127"/>
      <c r="S1720" s="127"/>
      <c r="T1720" s="127"/>
      <c r="U1720" s="135"/>
      <c r="V1720" s="135"/>
      <c r="W1720" s="135"/>
      <c r="X1720" s="127"/>
      <c r="Y1720" s="147"/>
      <c r="Z1720" s="127"/>
      <c r="AA1720" s="127"/>
      <c r="AB1720" s="127"/>
      <c r="AC1720" s="127"/>
      <c r="AD1720" s="127"/>
      <c r="AE1720" s="127"/>
      <c r="AF1720" s="127"/>
      <c r="AG1720" s="127"/>
      <c r="AH1720" s="127"/>
      <c r="AI1720" s="127"/>
      <c r="AJ1720" s="127"/>
      <c r="AK1720" s="127"/>
      <c r="AL1720" s="127"/>
      <c r="AM1720" s="127"/>
      <c r="AN1720" s="127"/>
      <c r="AO1720" s="127"/>
      <c r="AP1720" s="127"/>
      <c r="AQ1720" s="127"/>
      <c r="AR1720" s="127"/>
      <c r="AS1720" s="127"/>
      <c r="AT1720" s="127"/>
      <c r="AU1720" s="127"/>
      <c r="AV1720" s="127"/>
      <c r="AW1720" s="127"/>
      <c r="AX1720" s="127"/>
    </row>
    <row r="1721" spans="1:50" x14ac:dyDescent="0.3">
      <c r="A1721" s="127"/>
      <c r="B1721" s="127"/>
      <c r="C1721" s="127"/>
      <c r="D1721" s="127"/>
      <c r="E1721" s="127"/>
      <c r="F1721" s="127"/>
      <c r="G1721" s="127"/>
      <c r="H1721" s="156"/>
      <c r="I1721" s="127"/>
      <c r="J1721" s="127"/>
      <c r="K1721" s="127"/>
      <c r="L1721" s="127"/>
      <c r="M1721" s="127"/>
      <c r="N1721" s="127"/>
      <c r="O1721" s="127"/>
      <c r="P1721" s="127"/>
      <c r="Q1721" s="127"/>
      <c r="R1721" s="127"/>
      <c r="S1721" s="127"/>
      <c r="T1721" s="127"/>
      <c r="U1721" s="135"/>
      <c r="V1721" s="135"/>
      <c r="W1721" s="135"/>
      <c r="X1721" s="127"/>
      <c r="Y1721" s="147"/>
      <c r="Z1721" s="127"/>
      <c r="AA1721" s="127"/>
      <c r="AB1721" s="127"/>
      <c r="AC1721" s="127"/>
      <c r="AD1721" s="127"/>
      <c r="AE1721" s="127"/>
      <c r="AF1721" s="127"/>
      <c r="AG1721" s="127"/>
      <c r="AH1721" s="127"/>
      <c r="AI1721" s="127"/>
      <c r="AJ1721" s="127"/>
      <c r="AK1721" s="127"/>
      <c r="AL1721" s="127"/>
      <c r="AM1721" s="127"/>
      <c r="AN1721" s="127"/>
      <c r="AO1721" s="127"/>
      <c r="AP1721" s="127"/>
      <c r="AQ1721" s="127"/>
      <c r="AR1721" s="127"/>
      <c r="AS1721" s="127"/>
      <c r="AT1721" s="127"/>
      <c r="AU1721" s="127"/>
      <c r="AV1721" s="127"/>
      <c r="AW1721" s="127"/>
      <c r="AX1721" s="127"/>
    </row>
    <row r="1722" spans="1:50" x14ac:dyDescent="0.3">
      <c r="A1722" s="127"/>
      <c r="B1722" s="127"/>
      <c r="C1722" s="127"/>
      <c r="D1722" s="127"/>
      <c r="E1722" s="127"/>
      <c r="F1722" s="127"/>
      <c r="G1722" s="127"/>
      <c r="H1722" s="156"/>
      <c r="I1722" s="127"/>
      <c r="J1722" s="127"/>
      <c r="K1722" s="127"/>
      <c r="L1722" s="127"/>
      <c r="M1722" s="127"/>
      <c r="N1722" s="127"/>
      <c r="O1722" s="127"/>
      <c r="P1722" s="127"/>
      <c r="Q1722" s="127"/>
      <c r="R1722" s="127"/>
      <c r="S1722" s="127"/>
      <c r="T1722" s="127"/>
      <c r="U1722" s="135"/>
      <c r="V1722" s="135"/>
      <c r="W1722" s="135"/>
      <c r="X1722" s="127"/>
      <c r="Y1722" s="147"/>
      <c r="Z1722" s="127"/>
      <c r="AA1722" s="127"/>
      <c r="AB1722" s="127"/>
      <c r="AC1722" s="127"/>
      <c r="AD1722" s="127"/>
      <c r="AE1722" s="127"/>
      <c r="AF1722" s="127"/>
      <c r="AG1722" s="127"/>
      <c r="AH1722" s="127"/>
      <c r="AI1722" s="127"/>
      <c r="AJ1722" s="127"/>
      <c r="AK1722" s="127"/>
      <c r="AL1722" s="127"/>
      <c r="AM1722" s="127"/>
      <c r="AN1722" s="127"/>
      <c r="AO1722" s="127"/>
      <c r="AP1722" s="127"/>
      <c r="AQ1722" s="127"/>
      <c r="AR1722" s="127"/>
      <c r="AS1722" s="127"/>
      <c r="AT1722" s="127"/>
      <c r="AU1722" s="127"/>
      <c r="AV1722" s="127"/>
      <c r="AW1722" s="127"/>
      <c r="AX1722" s="127"/>
    </row>
    <row r="1723" spans="1:50" x14ac:dyDescent="0.3">
      <c r="A1723" s="127"/>
      <c r="B1723" s="127"/>
      <c r="C1723" s="127"/>
      <c r="D1723" s="127"/>
      <c r="E1723" s="127"/>
      <c r="F1723" s="127"/>
      <c r="G1723" s="127"/>
      <c r="H1723" s="156"/>
      <c r="I1723" s="127"/>
      <c r="J1723" s="127"/>
      <c r="K1723" s="127"/>
      <c r="L1723" s="127"/>
      <c r="M1723" s="127"/>
      <c r="N1723" s="127"/>
      <c r="O1723" s="127"/>
      <c r="P1723" s="127"/>
      <c r="Q1723" s="127"/>
      <c r="R1723" s="127"/>
      <c r="S1723" s="127"/>
      <c r="T1723" s="127"/>
      <c r="U1723" s="135"/>
      <c r="V1723" s="135"/>
      <c r="W1723" s="135"/>
      <c r="X1723" s="127"/>
      <c r="Y1723" s="147"/>
      <c r="Z1723" s="127"/>
      <c r="AA1723" s="127"/>
      <c r="AB1723" s="127"/>
      <c r="AC1723" s="127"/>
      <c r="AD1723" s="127"/>
      <c r="AE1723" s="127"/>
      <c r="AF1723" s="127"/>
      <c r="AG1723" s="127"/>
      <c r="AH1723" s="127"/>
      <c r="AI1723" s="127"/>
      <c r="AJ1723" s="127"/>
      <c r="AK1723" s="127"/>
      <c r="AL1723" s="127"/>
      <c r="AM1723" s="127"/>
      <c r="AN1723" s="127"/>
      <c r="AO1723" s="127"/>
      <c r="AP1723" s="127"/>
      <c r="AQ1723" s="127"/>
      <c r="AR1723" s="127"/>
      <c r="AS1723" s="127"/>
      <c r="AT1723" s="127"/>
      <c r="AU1723" s="127"/>
      <c r="AV1723" s="127"/>
      <c r="AW1723" s="127"/>
      <c r="AX1723" s="127"/>
    </row>
    <row r="1724" spans="1:50" x14ac:dyDescent="0.3">
      <c r="A1724" s="127"/>
      <c r="B1724" s="127"/>
      <c r="C1724" s="127"/>
      <c r="D1724" s="127"/>
      <c r="E1724" s="127"/>
      <c r="F1724" s="127"/>
      <c r="G1724" s="127"/>
      <c r="H1724" s="156"/>
      <c r="I1724" s="127"/>
      <c r="J1724" s="127"/>
      <c r="K1724" s="127"/>
      <c r="L1724" s="127"/>
      <c r="M1724" s="127"/>
      <c r="N1724" s="127"/>
      <c r="O1724" s="127"/>
      <c r="P1724" s="127"/>
      <c r="Q1724" s="127"/>
      <c r="R1724" s="127"/>
      <c r="S1724" s="127"/>
      <c r="T1724" s="127"/>
      <c r="U1724" s="135"/>
      <c r="V1724" s="135"/>
      <c r="W1724" s="135"/>
      <c r="X1724" s="127"/>
      <c r="Y1724" s="147"/>
      <c r="Z1724" s="127"/>
      <c r="AA1724" s="127"/>
      <c r="AB1724" s="127"/>
      <c r="AC1724" s="127"/>
      <c r="AD1724" s="127"/>
      <c r="AE1724" s="127"/>
      <c r="AF1724" s="127"/>
      <c r="AG1724" s="127"/>
      <c r="AH1724" s="127"/>
      <c r="AI1724" s="127"/>
      <c r="AJ1724" s="127"/>
      <c r="AK1724" s="127"/>
      <c r="AL1724" s="127"/>
      <c r="AM1724" s="127"/>
      <c r="AN1724" s="127"/>
      <c r="AO1724" s="127"/>
      <c r="AP1724" s="127"/>
      <c r="AQ1724" s="127"/>
      <c r="AR1724" s="127"/>
      <c r="AS1724" s="127"/>
      <c r="AT1724" s="127"/>
      <c r="AU1724" s="127"/>
      <c r="AV1724" s="127"/>
      <c r="AW1724" s="127"/>
      <c r="AX1724" s="127"/>
    </row>
    <row r="1725" spans="1:50" x14ac:dyDescent="0.3">
      <c r="A1725" s="127"/>
      <c r="B1725" s="127"/>
      <c r="C1725" s="127"/>
      <c r="D1725" s="127"/>
      <c r="E1725" s="127"/>
      <c r="F1725" s="127"/>
      <c r="G1725" s="127"/>
      <c r="H1725" s="156"/>
      <c r="I1725" s="127"/>
      <c r="J1725" s="127"/>
      <c r="K1725" s="127"/>
      <c r="L1725" s="127"/>
      <c r="M1725" s="127"/>
      <c r="N1725" s="127"/>
      <c r="O1725" s="127"/>
      <c r="P1725" s="127"/>
      <c r="Q1725" s="127"/>
      <c r="R1725" s="127"/>
      <c r="S1725" s="127"/>
      <c r="T1725" s="127"/>
      <c r="U1725" s="135"/>
      <c r="V1725" s="135"/>
      <c r="W1725" s="135"/>
      <c r="X1725" s="127"/>
      <c r="Y1725" s="147"/>
      <c r="Z1725" s="127"/>
      <c r="AA1725" s="127"/>
      <c r="AB1725" s="127"/>
      <c r="AC1725" s="127"/>
      <c r="AD1725" s="127"/>
      <c r="AE1725" s="127"/>
      <c r="AF1725" s="127"/>
      <c r="AG1725" s="127"/>
      <c r="AH1725" s="127"/>
      <c r="AI1725" s="127"/>
      <c r="AJ1725" s="127"/>
      <c r="AK1725" s="127"/>
      <c r="AL1725" s="127"/>
      <c r="AM1725" s="127"/>
      <c r="AN1725" s="127"/>
      <c r="AO1725" s="127"/>
      <c r="AP1725" s="127"/>
      <c r="AQ1725" s="127"/>
      <c r="AR1725" s="127"/>
      <c r="AS1725" s="127"/>
      <c r="AT1725" s="127"/>
      <c r="AU1725" s="127"/>
      <c r="AV1725" s="127"/>
      <c r="AW1725" s="127"/>
      <c r="AX1725" s="127"/>
    </row>
    <row r="1726" spans="1:50" x14ac:dyDescent="0.3">
      <c r="A1726" s="127"/>
      <c r="B1726" s="127"/>
      <c r="C1726" s="127"/>
      <c r="D1726" s="127"/>
      <c r="E1726" s="127"/>
      <c r="F1726" s="127"/>
      <c r="G1726" s="127"/>
      <c r="H1726" s="156"/>
      <c r="I1726" s="127"/>
      <c r="J1726" s="127"/>
      <c r="K1726" s="127"/>
      <c r="L1726" s="127"/>
      <c r="M1726" s="127"/>
      <c r="N1726" s="127"/>
      <c r="O1726" s="127"/>
      <c r="P1726" s="127"/>
      <c r="Q1726" s="127"/>
      <c r="R1726" s="127"/>
      <c r="S1726" s="127"/>
      <c r="T1726" s="127"/>
      <c r="U1726" s="135"/>
      <c r="V1726" s="135"/>
      <c r="W1726" s="135"/>
      <c r="X1726" s="127"/>
      <c r="Y1726" s="147"/>
      <c r="Z1726" s="127"/>
      <c r="AA1726" s="127"/>
      <c r="AB1726" s="127"/>
      <c r="AC1726" s="127"/>
      <c r="AD1726" s="127"/>
      <c r="AE1726" s="127"/>
      <c r="AF1726" s="127"/>
      <c r="AG1726" s="127"/>
      <c r="AH1726" s="127"/>
      <c r="AI1726" s="127"/>
      <c r="AJ1726" s="127"/>
      <c r="AK1726" s="127"/>
      <c r="AL1726" s="127"/>
      <c r="AM1726" s="127"/>
      <c r="AN1726" s="127"/>
      <c r="AO1726" s="127"/>
      <c r="AP1726" s="127"/>
      <c r="AQ1726" s="127"/>
      <c r="AR1726" s="127"/>
      <c r="AS1726" s="127"/>
      <c r="AT1726" s="127"/>
      <c r="AU1726" s="127"/>
      <c r="AV1726" s="127"/>
      <c r="AW1726" s="127"/>
      <c r="AX1726" s="127"/>
    </row>
    <row r="1727" spans="1:50" x14ac:dyDescent="0.3">
      <c r="A1727" s="127"/>
      <c r="B1727" s="127"/>
      <c r="C1727" s="127"/>
      <c r="D1727" s="127"/>
      <c r="E1727" s="127"/>
      <c r="F1727" s="127"/>
      <c r="G1727" s="127"/>
      <c r="H1727" s="156"/>
      <c r="I1727" s="127"/>
      <c r="J1727" s="127"/>
      <c r="K1727" s="127"/>
      <c r="L1727" s="127"/>
      <c r="M1727" s="127"/>
      <c r="N1727" s="127"/>
      <c r="O1727" s="127"/>
      <c r="P1727" s="127"/>
      <c r="Q1727" s="127"/>
      <c r="R1727" s="127"/>
      <c r="S1727" s="127"/>
      <c r="T1727" s="127"/>
      <c r="U1727" s="135"/>
      <c r="V1727" s="135"/>
      <c r="W1727" s="135"/>
      <c r="X1727" s="127"/>
      <c r="Y1727" s="147"/>
      <c r="Z1727" s="127"/>
      <c r="AA1727" s="127"/>
      <c r="AB1727" s="127"/>
      <c r="AC1727" s="127"/>
      <c r="AD1727" s="127"/>
      <c r="AE1727" s="127"/>
      <c r="AF1727" s="127"/>
      <c r="AG1727" s="127"/>
      <c r="AH1727" s="127"/>
      <c r="AI1727" s="127"/>
      <c r="AJ1727" s="127"/>
      <c r="AK1727" s="127"/>
      <c r="AL1727" s="127"/>
      <c r="AM1727" s="127"/>
      <c r="AN1727" s="127"/>
      <c r="AO1727" s="127"/>
      <c r="AP1727" s="127"/>
      <c r="AQ1727" s="127"/>
      <c r="AR1727" s="127"/>
      <c r="AS1727" s="127"/>
      <c r="AT1727" s="127"/>
      <c r="AU1727" s="127"/>
      <c r="AV1727" s="127"/>
      <c r="AW1727" s="127"/>
      <c r="AX1727" s="127"/>
    </row>
    <row r="1728" spans="1:50" x14ac:dyDescent="0.3">
      <c r="A1728" s="127"/>
      <c r="B1728" s="127"/>
      <c r="C1728" s="127"/>
      <c r="D1728" s="127"/>
      <c r="E1728" s="127"/>
      <c r="F1728" s="127"/>
      <c r="G1728" s="127"/>
      <c r="H1728" s="156"/>
      <c r="I1728" s="127"/>
      <c r="J1728" s="127"/>
      <c r="K1728" s="127"/>
      <c r="L1728" s="127"/>
      <c r="M1728" s="127"/>
      <c r="N1728" s="127"/>
      <c r="O1728" s="127"/>
      <c r="P1728" s="127"/>
      <c r="Q1728" s="127"/>
      <c r="R1728" s="127"/>
      <c r="S1728" s="127"/>
      <c r="T1728" s="127"/>
      <c r="U1728" s="135"/>
      <c r="V1728" s="135"/>
      <c r="W1728" s="135"/>
      <c r="X1728" s="127"/>
      <c r="Y1728" s="147"/>
      <c r="Z1728" s="127"/>
      <c r="AA1728" s="127"/>
      <c r="AB1728" s="127"/>
      <c r="AC1728" s="127"/>
      <c r="AD1728" s="127"/>
      <c r="AE1728" s="127"/>
      <c r="AF1728" s="127"/>
      <c r="AG1728" s="127"/>
      <c r="AH1728" s="127"/>
      <c r="AI1728" s="127"/>
      <c r="AJ1728" s="127"/>
      <c r="AK1728" s="127"/>
      <c r="AL1728" s="127"/>
      <c r="AM1728" s="127"/>
      <c r="AN1728" s="127"/>
      <c r="AO1728" s="127"/>
      <c r="AP1728" s="127"/>
      <c r="AQ1728" s="127"/>
      <c r="AR1728" s="127"/>
      <c r="AS1728" s="127"/>
      <c r="AT1728" s="127"/>
      <c r="AU1728" s="127"/>
      <c r="AV1728" s="127"/>
      <c r="AW1728" s="127"/>
      <c r="AX1728" s="127"/>
    </row>
    <row r="1729" spans="1:50" x14ac:dyDescent="0.3">
      <c r="A1729" s="127"/>
      <c r="B1729" s="127"/>
      <c r="C1729" s="127"/>
      <c r="D1729" s="127"/>
      <c r="E1729" s="127"/>
      <c r="F1729" s="127"/>
      <c r="G1729" s="127"/>
      <c r="H1729" s="156"/>
      <c r="I1729" s="127"/>
      <c r="J1729" s="127"/>
      <c r="K1729" s="127"/>
      <c r="L1729" s="127"/>
      <c r="M1729" s="127"/>
      <c r="N1729" s="127"/>
      <c r="O1729" s="127"/>
      <c r="P1729" s="127"/>
      <c r="Q1729" s="127"/>
      <c r="R1729" s="127"/>
      <c r="S1729" s="127"/>
      <c r="T1729" s="127"/>
      <c r="U1729" s="135"/>
      <c r="V1729" s="135"/>
      <c r="W1729" s="135"/>
      <c r="X1729" s="127"/>
      <c r="Y1729" s="147"/>
      <c r="Z1729" s="127"/>
      <c r="AA1729" s="127"/>
      <c r="AB1729" s="127"/>
      <c r="AC1729" s="127"/>
      <c r="AD1729" s="127"/>
      <c r="AE1729" s="127"/>
      <c r="AF1729" s="127"/>
      <c r="AG1729" s="127"/>
      <c r="AH1729" s="127"/>
      <c r="AI1729" s="127"/>
      <c r="AJ1729" s="127"/>
      <c r="AK1729" s="127"/>
      <c r="AL1729" s="127"/>
      <c r="AM1729" s="127"/>
      <c r="AN1729" s="127"/>
      <c r="AO1729" s="127"/>
      <c r="AP1729" s="127"/>
      <c r="AQ1729" s="127"/>
      <c r="AR1729" s="127"/>
      <c r="AS1729" s="127"/>
      <c r="AT1729" s="127"/>
      <c r="AU1729" s="127"/>
      <c r="AV1729" s="127"/>
      <c r="AW1729" s="127"/>
      <c r="AX1729" s="127"/>
    </row>
    <row r="1730" spans="1:50" x14ac:dyDescent="0.3">
      <c r="A1730" s="127"/>
      <c r="B1730" s="127"/>
      <c r="C1730" s="127"/>
      <c r="D1730" s="127"/>
      <c r="E1730" s="127"/>
      <c r="F1730" s="127"/>
      <c r="G1730" s="127"/>
      <c r="H1730" s="156"/>
      <c r="I1730" s="127"/>
      <c r="J1730" s="127"/>
      <c r="K1730" s="127"/>
      <c r="L1730" s="127"/>
      <c r="M1730" s="127"/>
      <c r="N1730" s="127"/>
      <c r="O1730" s="127"/>
      <c r="P1730" s="127"/>
      <c r="Q1730" s="127"/>
      <c r="R1730" s="127"/>
      <c r="S1730" s="127"/>
      <c r="T1730" s="127"/>
      <c r="U1730" s="135"/>
      <c r="V1730" s="135"/>
      <c r="W1730" s="135"/>
      <c r="X1730" s="127"/>
      <c r="Y1730" s="147"/>
      <c r="Z1730" s="127"/>
      <c r="AA1730" s="127"/>
      <c r="AB1730" s="127"/>
      <c r="AC1730" s="127"/>
      <c r="AD1730" s="127"/>
      <c r="AE1730" s="127"/>
      <c r="AF1730" s="127"/>
      <c r="AG1730" s="127"/>
      <c r="AH1730" s="127"/>
      <c r="AI1730" s="127"/>
      <c r="AJ1730" s="127"/>
      <c r="AK1730" s="127"/>
      <c r="AL1730" s="127"/>
      <c r="AM1730" s="127"/>
      <c r="AN1730" s="127"/>
      <c r="AO1730" s="127"/>
      <c r="AP1730" s="127"/>
      <c r="AQ1730" s="127"/>
      <c r="AR1730" s="127"/>
      <c r="AS1730" s="127"/>
      <c r="AT1730" s="127"/>
      <c r="AU1730" s="127"/>
      <c r="AV1730" s="127"/>
      <c r="AW1730" s="127"/>
      <c r="AX1730" s="127"/>
    </row>
    <row r="1731" spans="1:50" x14ac:dyDescent="0.3">
      <c r="A1731" s="127"/>
      <c r="B1731" s="127"/>
      <c r="C1731" s="127"/>
      <c r="D1731" s="127"/>
      <c r="E1731" s="127"/>
      <c r="F1731" s="127"/>
      <c r="G1731" s="127"/>
      <c r="H1731" s="156"/>
      <c r="I1731" s="127"/>
      <c r="J1731" s="127"/>
      <c r="K1731" s="127"/>
      <c r="L1731" s="127"/>
      <c r="M1731" s="127"/>
      <c r="N1731" s="127"/>
      <c r="O1731" s="127"/>
      <c r="P1731" s="127"/>
      <c r="Q1731" s="127"/>
      <c r="R1731" s="127"/>
      <c r="S1731" s="127"/>
      <c r="T1731" s="127"/>
      <c r="U1731" s="135"/>
      <c r="V1731" s="135"/>
      <c r="W1731" s="135"/>
      <c r="X1731" s="127"/>
      <c r="Y1731" s="147"/>
      <c r="Z1731" s="127"/>
      <c r="AA1731" s="127"/>
      <c r="AB1731" s="127"/>
      <c r="AC1731" s="127"/>
      <c r="AD1731" s="127"/>
      <c r="AE1731" s="127"/>
      <c r="AF1731" s="127"/>
      <c r="AG1731" s="127"/>
      <c r="AH1731" s="127"/>
      <c r="AI1731" s="127"/>
      <c r="AJ1731" s="127"/>
      <c r="AK1731" s="127"/>
      <c r="AL1731" s="127"/>
      <c r="AM1731" s="127"/>
      <c r="AN1731" s="127"/>
      <c r="AO1731" s="127"/>
      <c r="AP1731" s="127"/>
      <c r="AQ1731" s="127"/>
      <c r="AR1731" s="127"/>
      <c r="AS1731" s="127"/>
      <c r="AT1731" s="127"/>
      <c r="AU1731" s="127"/>
      <c r="AV1731" s="127"/>
      <c r="AW1731" s="127"/>
      <c r="AX1731" s="127"/>
    </row>
    <row r="1732" spans="1:50" x14ac:dyDescent="0.3">
      <c r="A1732" s="127"/>
      <c r="B1732" s="127"/>
      <c r="C1732" s="127"/>
      <c r="D1732" s="127"/>
      <c r="E1732" s="127"/>
      <c r="F1732" s="127"/>
      <c r="G1732" s="127"/>
      <c r="H1732" s="156"/>
      <c r="I1732" s="127"/>
      <c r="J1732" s="127"/>
      <c r="K1732" s="127"/>
      <c r="L1732" s="127"/>
      <c r="M1732" s="127"/>
      <c r="N1732" s="127"/>
      <c r="O1732" s="127"/>
      <c r="P1732" s="127"/>
      <c r="Q1732" s="127"/>
      <c r="R1732" s="127"/>
      <c r="S1732" s="127"/>
      <c r="T1732" s="127"/>
      <c r="U1732" s="135"/>
      <c r="V1732" s="135"/>
      <c r="W1732" s="135"/>
      <c r="X1732" s="127"/>
      <c r="Y1732" s="147"/>
      <c r="Z1732" s="127"/>
      <c r="AA1732" s="127"/>
      <c r="AB1732" s="127"/>
      <c r="AC1732" s="127"/>
      <c r="AD1732" s="127"/>
      <c r="AE1732" s="127"/>
      <c r="AF1732" s="127"/>
      <c r="AG1732" s="127"/>
      <c r="AH1732" s="127"/>
      <c r="AI1732" s="127"/>
      <c r="AJ1732" s="127"/>
      <c r="AK1732" s="127"/>
      <c r="AL1732" s="127"/>
      <c r="AM1732" s="127"/>
      <c r="AN1732" s="127"/>
      <c r="AO1732" s="127"/>
      <c r="AP1732" s="127"/>
      <c r="AQ1732" s="127"/>
      <c r="AR1732" s="127"/>
      <c r="AS1732" s="127"/>
      <c r="AT1732" s="127"/>
      <c r="AU1732" s="127"/>
      <c r="AV1732" s="127"/>
      <c r="AW1732" s="127"/>
      <c r="AX1732" s="127"/>
    </row>
    <row r="1733" spans="1:50" x14ac:dyDescent="0.3">
      <c r="A1733" s="127"/>
      <c r="B1733" s="127"/>
      <c r="C1733" s="127"/>
      <c r="D1733" s="127"/>
      <c r="E1733" s="127"/>
      <c r="F1733" s="127"/>
      <c r="G1733" s="127"/>
      <c r="H1733" s="156"/>
      <c r="I1733" s="127"/>
      <c r="J1733" s="127"/>
      <c r="K1733" s="127"/>
      <c r="L1733" s="127"/>
      <c r="M1733" s="127"/>
      <c r="N1733" s="127"/>
      <c r="O1733" s="127"/>
      <c r="P1733" s="127"/>
      <c r="Q1733" s="127"/>
      <c r="R1733" s="127"/>
      <c r="S1733" s="127"/>
      <c r="T1733" s="127"/>
      <c r="U1733" s="135"/>
      <c r="V1733" s="135"/>
      <c r="W1733" s="135"/>
      <c r="X1733" s="127"/>
      <c r="Y1733" s="147"/>
      <c r="Z1733" s="127"/>
      <c r="AA1733" s="127"/>
      <c r="AB1733" s="127"/>
      <c r="AC1733" s="127"/>
      <c r="AD1733" s="127"/>
      <c r="AE1733" s="127"/>
      <c r="AF1733" s="127"/>
      <c r="AG1733" s="127"/>
      <c r="AH1733" s="127"/>
      <c r="AI1733" s="127"/>
      <c r="AJ1733" s="127"/>
      <c r="AK1733" s="127"/>
      <c r="AL1733" s="127"/>
      <c r="AM1733" s="127"/>
      <c r="AN1733" s="127"/>
      <c r="AO1733" s="127"/>
      <c r="AP1733" s="127"/>
      <c r="AQ1733" s="127"/>
      <c r="AR1733" s="127"/>
      <c r="AS1733" s="127"/>
      <c r="AT1733" s="127"/>
      <c r="AU1733" s="127"/>
      <c r="AV1733" s="127"/>
      <c r="AW1733" s="127"/>
      <c r="AX1733" s="127"/>
    </row>
    <row r="1734" spans="1:50" x14ac:dyDescent="0.3">
      <c r="A1734" s="127"/>
      <c r="B1734" s="127"/>
      <c r="C1734" s="127"/>
      <c r="D1734" s="127"/>
      <c r="E1734" s="127"/>
      <c r="F1734" s="127"/>
      <c r="G1734" s="127"/>
      <c r="H1734" s="156"/>
      <c r="I1734" s="127"/>
      <c r="J1734" s="127"/>
      <c r="K1734" s="127"/>
      <c r="L1734" s="127"/>
      <c r="M1734" s="127"/>
      <c r="N1734" s="127"/>
      <c r="O1734" s="127"/>
      <c r="P1734" s="127"/>
      <c r="Q1734" s="127"/>
      <c r="R1734" s="127"/>
      <c r="S1734" s="127"/>
      <c r="T1734" s="127"/>
      <c r="U1734" s="135"/>
      <c r="V1734" s="135"/>
      <c r="W1734" s="135"/>
      <c r="X1734" s="127"/>
      <c r="Y1734" s="147"/>
      <c r="Z1734" s="127"/>
      <c r="AA1734" s="127"/>
      <c r="AB1734" s="127"/>
      <c r="AC1734" s="127"/>
      <c r="AD1734" s="127"/>
      <c r="AE1734" s="127"/>
      <c r="AF1734" s="127"/>
      <c r="AG1734" s="127"/>
      <c r="AH1734" s="127"/>
      <c r="AI1734" s="127"/>
      <c r="AJ1734" s="127"/>
      <c r="AK1734" s="127"/>
      <c r="AL1734" s="127"/>
      <c r="AM1734" s="127"/>
      <c r="AN1734" s="127"/>
      <c r="AO1734" s="127"/>
      <c r="AP1734" s="127"/>
      <c r="AQ1734" s="127"/>
      <c r="AR1734" s="127"/>
      <c r="AS1734" s="127"/>
      <c r="AT1734" s="127"/>
      <c r="AU1734" s="127"/>
      <c r="AV1734" s="127"/>
      <c r="AW1734" s="127"/>
      <c r="AX1734" s="127"/>
    </row>
    <row r="1735" spans="1:50" x14ac:dyDescent="0.3">
      <c r="A1735" s="127"/>
      <c r="B1735" s="127"/>
      <c r="C1735" s="127"/>
      <c r="D1735" s="127"/>
      <c r="E1735" s="127"/>
      <c r="F1735" s="127"/>
      <c r="G1735" s="127"/>
      <c r="H1735" s="156"/>
      <c r="I1735" s="127"/>
      <c r="J1735" s="127"/>
      <c r="K1735" s="127"/>
      <c r="L1735" s="127"/>
      <c r="M1735" s="127"/>
      <c r="N1735" s="127"/>
      <c r="O1735" s="127"/>
      <c r="P1735" s="127"/>
      <c r="Q1735" s="127"/>
      <c r="R1735" s="127"/>
      <c r="S1735" s="127"/>
      <c r="T1735" s="127"/>
      <c r="U1735" s="135"/>
      <c r="V1735" s="135"/>
      <c r="W1735" s="135"/>
      <c r="X1735" s="127"/>
      <c r="Y1735" s="147"/>
      <c r="Z1735" s="127"/>
      <c r="AA1735" s="127"/>
      <c r="AB1735" s="127"/>
      <c r="AC1735" s="127"/>
      <c r="AD1735" s="127"/>
      <c r="AE1735" s="127"/>
      <c r="AF1735" s="127"/>
      <c r="AG1735" s="127"/>
      <c r="AH1735" s="127"/>
      <c r="AI1735" s="127"/>
      <c r="AJ1735" s="127"/>
      <c r="AK1735" s="127"/>
      <c r="AL1735" s="127"/>
      <c r="AM1735" s="127"/>
      <c r="AN1735" s="127"/>
      <c r="AO1735" s="127"/>
      <c r="AP1735" s="127"/>
      <c r="AQ1735" s="127"/>
      <c r="AR1735" s="127"/>
      <c r="AS1735" s="127"/>
      <c r="AT1735" s="127"/>
      <c r="AU1735" s="127"/>
      <c r="AV1735" s="127"/>
      <c r="AW1735" s="127"/>
      <c r="AX1735" s="127"/>
    </row>
    <row r="1736" spans="1:50" x14ac:dyDescent="0.3">
      <c r="A1736" s="127"/>
      <c r="B1736" s="127"/>
      <c r="C1736" s="127"/>
      <c r="D1736" s="127"/>
      <c r="E1736" s="127"/>
      <c r="F1736" s="127"/>
      <c r="G1736" s="127"/>
      <c r="H1736" s="156"/>
      <c r="I1736" s="127"/>
      <c r="J1736" s="127"/>
      <c r="K1736" s="127"/>
      <c r="L1736" s="127"/>
      <c r="M1736" s="127"/>
      <c r="N1736" s="127"/>
      <c r="O1736" s="127"/>
      <c r="P1736" s="127"/>
      <c r="Q1736" s="127"/>
      <c r="R1736" s="127"/>
      <c r="S1736" s="127"/>
      <c r="T1736" s="127"/>
      <c r="U1736" s="135"/>
      <c r="V1736" s="135"/>
      <c r="W1736" s="135"/>
      <c r="X1736" s="127"/>
      <c r="Y1736" s="147"/>
      <c r="Z1736" s="127"/>
      <c r="AA1736" s="127"/>
      <c r="AB1736" s="127"/>
      <c r="AC1736" s="127"/>
      <c r="AD1736" s="127"/>
      <c r="AE1736" s="127"/>
      <c r="AF1736" s="127"/>
      <c r="AG1736" s="127"/>
      <c r="AH1736" s="127"/>
      <c r="AI1736" s="127"/>
      <c r="AJ1736" s="127"/>
      <c r="AK1736" s="127"/>
      <c r="AL1736" s="127"/>
      <c r="AM1736" s="127"/>
      <c r="AN1736" s="127"/>
      <c r="AO1736" s="127"/>
      <c r="AP1736" s="127"/>
      <c r="AQ1736" s="127"/>
      <c r="AR1736" s="127"/>
      <c r="AS1736" s="127"/>
      <c r="AT1736" s="127"/>
      <c r="AU1736" s="127"/>
      <c r="AV1736" s="127"/>
      <c r="AW1736" s="127"/>
      <c r="AX1736" s="127"/>
    </row>
    <row r="1737" spans="1:50" x14ac:dyDescent="0.3">
      <c r="A1737" s="127"/>
      <c r="B1737" s="127"/>
      <c r="C1737" s="127"/>
      <c r="D1737" s="127"/>
      <c r="E1737" s="127"/>
      <c r="F1737" s="127"/>
      <c r="G1737" s="127"/>
      <c r="H1737" s="156"/>
      <c r="I1737" s="127"/>
      <c r="J1737" s="127"/>
      <c r="K1737" s="127"/>
      <c r="L1737" s="127"/>
      <c r="M1737" s="127"/>
      <c r="N1737" s="127"/>
      <c r="O1737" s="127"/>
      <c r="P1737" s="127"/>
      <c r="Q1737" s="127"/>
      <c r="R1737" s="127"/>
      <c r="S1737" s="127"/>
      <c r="T1737" s="127"/>
      <c r="U1737" s="135"/>
      <c r="V1737" s="135"/>
      <c r="W1737" s="135"/>
      <c r="X1737" s="127"/>
      <c r="Y1737" s="147"/>
      <c r="Z1737" s="127"/>
      <c r="AA1737" s="127"/>
      <c r="AB1737" s="127"/>
      <c r="AC1737" s="127"/>
      <c r="AD1737" s="127"/>
      <c r="AE1737" s="127"/>
      <c r="AF1737" s="127"/>
      <c r="AG1737" s="127"/>
      <c r="AH1737" s="127"/>
      <c r="AI1737" s="127"/>
      <c r="AJ1737" s="127"/>
      <c r="AK1737" s="127"/>
      <c r="AL1737" s="127"/>
      <c r="AM1737" s="127"/>
      <c r="AN1737" s="127"/>
      <c r="AO1737" s="127"/>
      <c r="AP1737" s="127"/>
      <c r="AQ1737" s="127"/>
      <c r="AR1737" s="127"/>
      <c r="AS1737" s="127"/>
      <c r="AT1737" s="127"/>
      <c r="AU1737" s="127"/>
      <c r="AV1737" s="127"/>
      <c r="AW1737" s="127"/>
      <c r="AX1737" s="127"/>
    </row>
    <row r="1738" spans="1:50" x14ac:dyDescent="0.3">
      <c r="A1738" s="127"/>
      <c r="B1738" s="127"/>
      <c r="C1738" s="127"/>
      <c r="D1738" s="127"/>
      <c r="E1738" s="127"/>
      <c r="F1738" s="127"/>
      <c r="G1738" s="127"/>
      <c r="H1738" s="156"/>
      <c r="I1738" s="127"/>
      <c r="J1738" s="127"/>
      <c r="K1738" s="127"/>
      <c r="L1738" s="127"/>
      <c r="M1738" s="127"/>
      <c r="N1738" s="127"/>
      <c r="O1738" s="127"/>
      <c r="P1738" s="127"/>
      <c r="Q1738" s="127"/>
      <c r="R1738" s="127"/>
      <c r="S1738" s="127"/>
      <c r="T1738" s="127"/>
      <c r="U1738" s="135"/>
      <c r="V1738" s="135"/>
      <c r="W1738" s="135"/>
      <c r="X1738" s="127"/>
      <c r="Y1738" s="147"/>
      <c r="Z1738" s="127"/>
      <c r="AA1738" s="127"/>
      <c r="AB1738" s="127"/>
      <c r="AC1738" s="127"/>
      <c r="AD1738" s="127"/>
      <c r="AE1738" s="127"/>
      <c r="AF1738" s="127"/>
      <c r="AG1738" s="127"/>
      <c r="AH1738" s="127"/>
      <c r="AI1738" s="127"/>
      <c r="AJ1738" s="127"/>
      <c r="AK1738" s="127"/>
      <c r="AL1738" s="127"/>
      <c r="AM1738" s="127"/>
      <c r="AN1738" s="127"/>
      <c r="AO1738" s="127"/>
      <c r="AP1738" s="127"/>
      <c r="AQ1738" s="127"/>
      <c r="AR1738" s="127"/>
      <c r="AS1738" s="127"/>
      <c r="AT1738" s="127"/>
      <c r="AU1738" s="127"/>
      <c r="AV1738" s="127"/>
      <c r="AW1738" s="127"/>
      <c r="AX1738" s="127"/>
    </row>
    <row r="1739" spans="1:50" x14ac:dyDescent="0.3">
      <c r="A1739" s="127"/>
      <c r="B1739" s="127"/>
      <c r="C1739" s="127"/>
      <c r="D1739" s="127"/>
      <c r="E1739" s="127"/>
      <c r="F1739" s="127"/>
      <c r="G1739" s="127"/>
      <c r="H1739" s="156"/>
      <c r="I1739" s="127"/>
      <c r="J1739" s="127"/>
      <c r="K1739" s="127"/>
      <c r="L1739" s="127"/>
      <c r="M1739" s="127"/>
      <c r="N1739" s="127"/>
      <c r="O1739" s="127"/>
      <c r="P1739" s="127"/>
      <c r="Q1739" s="127"/>
      <c r="R1739" s="127"/>
      <c r="S1739" s="127"/>
      <c r="T1739" s="127"/>
      <c r="U1739" s="135"/>
      <c r="V1739" s="135"/>
      <c r="W1739" s="135"/>
      <c r="X1739" s="127"/>
      <c r="Y1739" s="147"/>
      <c r="Z1739" s="127"/>
      <c r="AA1739" s="127"/>
      <c r="AB1739" s="127"/>
      <c r="AC1739" s="127"/>
      <c r="AD1739" s="127"/>
      <c r="AE1739" s="127"/>
      <c r="AF1739" s="127"/>
      <c r="AG1739" s="127"/>
      <c r="AH1739" s="127"/>
      <c r="AI1739" s="127"/>
      <c r="AJ1739" s="127"/>
      <c r="AK1739" s="127"/>
      <c r="AL1739" s="127"/>
      <c r="AM1739" s="127"/>
      <c r="AN1739" s="127"/>
      <c r="AO1739" s="127"/>
      <c r="AP1739" s="127"/>
      <c r="AQ1739" s="127"/>
      <c r="AR1739" s="127"/>
      <c r="AS1739" s="127"/>
      <c r="AT1739" s="127"/>
      <c r="AU1739" s="127"/>
      <c r="AV1739" s="127"/>
      <c r="AW1739" s="127"/>
      <c r="AX1739" s="127"/>
    </row>
    <row r="1740" spans="1:50" x14ac:dyDescent="0.3">
      <c r="A1740" s="127"/>
      <c r="B1740" s="127"/>
      <c r="C1740" s="127"/>
      <c r="D1740" s="127"/>
      <c r="E1740" s="127"/>
      <c r="F1740" s="127"/>
      <c r="G1740" s="127"/>
      <c r="H1740" s="156"/>
      <c r="I1740" s="127"/>
      <c r="J1740" s="127"/>
      <c r="K1740" s="127"/>
      <c r="L1740" s="127"/>
      <c r="M1740" s="127"/>
      <c r="N1740" s="127"/>
      <c r="O1740" s="127"/>
      <c r="P1740" s="127"/>
      <c r="Q1740" s="127"/>
      <c r="R1740" s="127"/>
      <c r="S1740" s="127"/>
      <c r="T1740" s="127"/>
      <c r="U1740" s="135"/>
      <c r="V1740" s="135"/>
      <c r="W1740" s="135"/>
      <c r="X1740" s="127"/>
      <c r="Y1740" s="147"/>
      <c r="Z1740" s="127"/>
      <c r="AA1740" s="127"/>
      <c r="AB1740" s="127"/>
      <c r="AC1740" s="127"/>
      <c r="AD1740" s="127"/>
      <c r="AE1740" s="127"/>
      <c r="AF1740" s="127"/>
      <c r="AG1740" s="127"/>
      <c r="AH1740" s="127"/>
      <c r="AI1740" s="127"/>
      <c r="AJ1740" s="127"/>
      <c r="AK1740" s="127"/>
      <c r="AL1740" s="127"/>
      <c r="AM1740" s="127"/>
      <c r="AN1740" s="127"/>
      <c r="AO1740" s="127"/>
      <c r="AP1740" s="127"/>
      <c r="AQ1740" s="127"/>
      <c r="AR1740" s="127"/>
      <c r="AS1740" s="127"/>
      <c r="AT1740" s="127"/>
      <c r="AU1740" s="127"/>
      <c r="AV1740" s="127"/>
      <c r="AW1740" s="127"/>
      <c r="AX1740" s="127"/>
    </row>
    <row r="1741" spans="1:50" x14ac:dyDescent="0.3">
      <c r="A1741" s="127"/>
      <c r="B1741" s="127"/>
      <c r="C1741" s="127"/>
      <c r="D1741" s="127"/>
      <c r="E1741" s="127"/>
      <c r="F1741" s="127"/>
      <c r="G1741" s="127"/>
      <c r="H1741" s="156"/>
      <c r="I1741" s="127"/>
      <c r="J1741" s="127"/>
      <c r="K1741" s="127"/>
      <c r="L1741" s="127"/>
      <c r="M1741" s="127"/>
      <c r="N1741" s="127"/>
      <c r="O1741" s="127"/>
      <c r="P1741" s="127"/>
      <c r="Q1741" s="127"/>
      <c r="R1741" s="127"/>
      <c r="S1741" s="127"/>
      <c r="T1741" s="127"/>
      <c r="U1741" s="135"/>
      <c r="V1741" s="135"/>
      <c r="W1741" s="135"/>
      <c r="X1741" s="127"/>
      <c r="Y1741" s="147"/>
      <c r="Z1741" s="127"/>
      <c r="AA1741" s="127"/>
      <c r="AB1741" s="127"/>
      <c r="AC1741" s="127"/>
      <c r="AD1741" s="127"/>
      <c r="AE1741" s="127"/>
      <c r="AF1741" s="127"/>
      <c r="AG1741" s="127"/>
      <c r="AH1741" s="127"/>
      <c r="AI1741" s="127"/>
      <c r="AJ1741" s="127"/>
      <c r="AK1741" s="127"/>
      <c r="AL1741" s="127"/>
      <c r="AM1741" s="127"/>
      <c r="AN1741" s="127"/>
      <c r="AO1741" s="127"/>
      <c r="AP1741" s="127"/>
      <c r="AQ1741" s="127"/>
      <c r="AR1741" s="127"/>
      <c r="AS1741" s="127"/>
      <c r="AT1741" s="127"/>
      <c r="AU1741" s="127"/>
      <c r="AV1741" s="127"/>
      <c r="AW1741" s="127"/>
      <c r="AX1741" s="127"/>
    </row>
    <row r="1742" spans="1:50" x14ac:dyDescent="0.3">
      <c r="A1742" s="127"/>
      <c r="B1742" s="127"/>
      <c r="C1742" s="127"/>
      <c r="D1742" s="127"/>
      <c r="E1742" s="127"/>
      <c r="F1742" s="127"/>
      <c r="G1742" s="127"/>
      <c r="H1742" s="156"/>
      <c r="I1742" s="127"/>
      <c r="J1742" s="127"/>
      <c r="K1742" s="127"/>
      <c r="L1742" s="127"/>
      <c r="M1742" s="127"/>
      <c r="N1742" s="127"/>
      <c r="O1742" s="127"/>
      <c r="P1742" s="127"/>
      <c r="Q1742" s="127"/>
      <c r="R1742" s="127"/>
      <c r="S1742" s="127"/>
      <c r="T1742" s="127"/>
      <c r="U1742" s="135"/>
      <c r="V1742" s="135"/>
      <c r="W1742" s="135"/>
      <c r="X1742" s="127"/>
      <c r="Y1742" s="147"/>
      <c r="Z1742" s="127"/>
      <c r="AA1742" s="127"/>
      <c r="AB1742" s="127"/>
      <c r="AC1742" s="127"/>
      <c r="AD1742" s="127"/>
      <c r="AE1742" s="127"/>
      <c r="AF1742" s="127"/>
      <c r="AG1742" s="127"/>
      <c r="AH1742" s="127"/>
      <c r="AI1742" s="127"/>
      <c r="AJ1742" s="127"/>
      <c r="AK1742" s="127"/>
      <c r="AL1742" s="127"/>
      <c r="AM1742" s="127"/>
      <c r="AN1742" s="127"/>
      <c r="AO1742" s="127"/>
      <c r="AP1742" s="127"/>
      <c r="AQ1742" s="127"/>
      <c r="AR1742" s="127"/>
      <c r="AS1742" s="127"/>
      <c r="AT1742" s="127"/>
      <c r="AU1742" s="127"/>
      <c r="AV1742" s="127"/>
      <c r="AW1742" s="127"/>
      <c r="AX1742" s="127"/>
    </row>
    <row r="1743" spans="1:50" x14ac:dyDescent="0.3">
      <c r="A1743" s="127"/>
      <c r="B1743" s="127"/>
      <c r="C1743" s="127"/>
      <c r="D1743" s="127"/>
      <c r="E1743" s="127"/>
      <c r="F1743" s="127"/>
      <c r="G1743" s="127"/>
      <c r="H1743" s="156"/>
      <c r="I1743" s="127"/>
      <c r="J1743" s="127"/>
      <c r="K1743" s="127"/>
      <c r="L1743" s="127"/>
      <c r="M1743" s="127"/>
      <c r="N1743" s="127"/>
      <c r="O1743" s="127"/>
      <c r="P1743" s="127"/>
      <c r="Q1743" s="127"/>
      <c r="R1743" s="127"/>
      <c r="S1743" s="127"/>
      <c r="T1743" s="127"/>
      <c r="U1743" s="135"/>
      <c r="V1743" s="135"/>
      <c r="W1743" s="135"/>
      <c r="X1743" s="127"/>
      <c r="Y1743" s="147"/>
      <c r="Z1743" s="127"/>
      <c r="AA1743" s="127"/>
      <c r="AB1743" s="127"/>
      <c r="AC1743" s="127"/>
      <c r="AD1743" s="127"/>
      <c r="AE1743" s="127"/>
      <c r="AF1743" s="127"/>
      <c r="AG1743" s="127"/>
      <c r="AH1743" s="127"/>
      <c r="AI1743" s="127"/>
      <c r="AJ1743" s="127"/>
      <c r="AK1743" s="127"/>
      <c r="AL1743" s="127"/>
      <c r="AM1743" s="127"/>
      <c r="AN1743" s="127"/>
      <c r="AO1743" s="127"/>
      <c r="AP1743" s="127"/>
      <c r="AQ1743" s="127"/>
      <c r="AR1743" s="127"/>
      <c r="AS1743" s="127"/>
      <c r="AT1743" s="127"/>
      <c r="AU1743" s="127"/>
      <c r="AV1743" s="127"/>
      <c r="AW1743" s="127"/>
      <c r="AX1743" s="127"/>
    </row>
    <row r="1744" spans="1:50" x14ac:dyDescent="0.3">
      <c r="A1744" s="127"/>
      <c r="B1744" s="127"/>
      <c r="C1744" s="127"/>
      <c r="D1744" s="127"/>
      <c r="E1744" s="127"/>
      <c r="F1744" s="127"/>
      <c r="G1744" s="127"/>
      <c r="H1744" s="156"/>
      <c r="I1744" s="127"/>
      <c r="J1744" s="127"/>
      <c r="K1744" s="127"/>
      <c r="L1744" s="127"/>
      <c r="M1744" s="127"/>
      <c r="N1744" s="127"/>
      <c r="O1744" s="127"/>
      <c r="P1744" s="127"/>
      <c r="Q1744" s="127"/>
      <c r="R1744" s="127"/>
      <c r="S1744" s="127"/>
      <c r="T1744" s="127"/>
      <c r="U1744" s="135"/>
      <c r="V1744" s="135"/>
      <c r="W1744" s="135"/>
      <c r="X1744" s="127"/>
      <c r="Y1744" s="147"/>
      <c r="Z1744" s="127"/>
      <c r="AA1744" s="127"/>
      <c r="AB1744" s="127"/>
      <c r="AC1744" s="127"/>
      <c r="AD1744" s="127"/>
      <c r="AE1744" s="127"/>
      <c r="AF1744" s="127"/>
      <c r="AG1744" s="127"/>
      <c r="AH1744" s="127"/>
      <c r="AI1744" s="127"/>
      <c r="AJ1744" s="127"/>
      <c r="AK1744" s="127"/>
      <c r="AL1744" s="127"/>
      <c r="AM1744" s="127"/>
      <c r="AN1744" s="127"/>
      <c r="AO1744" s="127"/>
      <c r="AP1744" s="127"/>
      <c r="AQ1744" s="127"/>
      <c r="AR1744" s="127"/>
      <c r="AS1744" s="127"/>
      <c r="AT1744" s="127"/>
      <c r="AU1744" s="127"/>
      <c r="AV1744" s="127"/>
      <c r="AW1744" s="127"/>
      <c r="AX1744" s="127"/>
    </row>
    <row r="1745" spans="1:50" x14ac:dyDescent="0.3">
      <c r="A1745" s="127"/>
      <c r="B1745" s="127"/>
      <c r="C1745" s="127"/>
      <c r="D1745" s="127"/>
      <c r="E1745" s="127"/>
      <c r="F1745" s="127"/>
      <c r="G1745" s="127"/>
      <c r="H1745" s="156"/>
      <c r="I1745" s="127"/>
      <c r="J1745" s="127"/>
      <c r="K1745" s="127"/>
      <c r="L1745" s="127"/>
      <c r="M1745" s="127"/>
      <c r="N1745" s="127"/>
      <c r="O1745" s="127"/>
      <c r="P1745" s="127"/>
      <c r="Q1745" s="127"/>
      <c r="R1745" s="127"/>
      <c r="S1745" s="127"/>
      <c r="T1745" s="127"/>
      <c r="U1745" s="135"/>
      <c r="V1745" s="135"/>
      <c r="W1745" s="135"/>
      <c r="X1745" s="127"/>
      <c r="Y1745" s="147"/>
      <c r="Z1745" s="127"/>
      <c r="AA1745" s="127"/>
      <c r="AB1745" s="127"/>
      <c r="AC1745" s="127"/>
      <c r="AD1745" s="127"/>
      <c r="AE1745" s="127"/>
      <c r="AF1745" s="127"/>
      <c r="AG1745" s="127"/>
      <c r="AH1745" s="127"/>
      <c r="AI1745" s="127"/>
      <c r="AJ1745" s="127"/>
      <c r="AK1745" s="127"/>
      <c r="AL1745" s="127"/>
      <c r="AM1745" s="127"/>
      <c r="AN1745" s="127"/>
      <c r="AO1745" s="127"/>
      <c r="AP1745" s="127"/>
      <c r="AQ1745" s="127"/>
      <c r="AR1745" s="127"/>
      <c r="AS1745" s="127"/>
      <c r="AT1745" s="127"/>
      <c r="AU1745" s="127"/>
      <c r="AV1745" s="127"/>
      <c r="AW1745" s="127"/>
      <c r="AX1745" s="127"/>
    </row>
    <row r="1746" spans="1:50" x14ac:dyDescent="0.3">
      <c r="A1746" s="127"/>
      <c r="B1746" s="127"/>
      <c r="C1746" s="127"/>
      <c r="D1746" s="127"/>
      <c r="E1746" s="127"/>
      <c r="F1746" s="127"/>
      <c r="G1746" s="127"/>
      <c r="H1746" s="156"/>
      <c r="I1746" s="127"/>
      <c r="J1746" s="127"/>
      <c r="K1746" s="127"/>
      <c r="L1746" s="127"/>
      <c r="M1746" s="127"/>
      <c r="N1746" s="127"/>
      <c r="O1746" s="127"/>
      <c r="P1746" s="127"/>
      <c r="Q1746" s="127"/>
      <c r="R1746" s="127"/>
      <c r="S1746" s="127"/>
      <c r="T1746" s="127"/>
      <c r="U1746" s="135"/>
      <c r="V1746" s="135"/>
      <c r="W1746" s="135"/>
      <c r="X1746" s="127"/>
      <c r="Y1746" s="147"/>
      <c r="Z1746" s="127"/>
      <c r="AA1746" s="127"/>
      <c r="AB1746" s="127"/>
      <c r="AC1746" s="127"/>
      <c r="AD1746" s="127"/>
      <c r="AE1746" s="127"/>
      <c r="AF1746" s="127"/>
      <c r="AG1746" s="127"/>
      <c r="AH1746" s="127"/>
      <c r="AI1746" s="127"/>
      <c r="AJ1746" s="127"/>
      <c r="AK1746" s="127"/>
      <c r="AL1746" s="127"/>
      <c r="AM1746" s="127"/>
      <c r="AN1746" s="127"/>
      <c r="AO1746" s="127"/>
      <c r="AP1746" s="127"/>
      <c r="AQ1746" s="127"/>
      <c r="AR1746" s="127"/>
      <c r="AS1746" s="127"/>
      <c r="AT1746" s="127"/>
      <c r="AU1746" s="127"/>
      <c r="AV1746" s="127"/>
      <c r="AW1746" s="127"/>
      <c r="AX1746" s="127"/>
    </row>
    <row r="1747" spans="1:50" x14ac:dyDescent="0.3">
      <c r="A1747" s="127"/>
      <c r="B1747" s="127"/>
      <c r="C1747" s="127"/>
      <c r="D1747" s="127"/>
      <c r="E1747" s="127"/>
      <c r="F1747" s="127"/>
      <c r="G1747" s="127"/>
      <c r="H1747" s="156"/>
      <c r="I1747" s="127"/>
      <c r="J1747" s="127"/>
      <c r="K1747" s="127"/>
      <c r="L1747" s="127"/>
      <c r="M1747" s="127"/>
      <c r="N1747" s="127"/>
      <c r="O1747" s="127"/>
      <c r="P1747" s="127"/>
      <c r="Q1747" s="127"/>
      <c r="R1747" s="127"/>
      <c r="S1747" s="127"/>
      <c r="T1747" s="127"/>
      <c r="U1747" s="135"/>
      <c r="V1747" s="135"/>
      <c r="W1747" s="135"/>
      <c r="X1747" s="127"/>
      <c r="Y1747" s="147"/>
      <c r="Z1747" s="127"/>
      <c r="AA1747" s="127"/>
      <c r="AB1747" s="127"/>
      <c r="AC1747" s="127"/>
      <c r="AD1747" s="127"/>
      <c r="AE1747" s="127"/>
      <c r="AF1747" s="127"/>
      <c r="AG1747" s="127"/>
      <c r="AH1747" s="127"/>
      <c r="AI1747" s="127"/>
      <c r="AJ1747" s="127"/>
      <c r="AK1747" s="127"/>
      <c r="AL1747" s="127"/>
      <c r="AM1747" s="127"/>
      <c r="AN1747" s="127"/>
      <c r="AO1747" s="127"/>
      <c r="AP1747" s="127"/>
      <c r="AQ1747" s="127"/>
      <c r="AR1747" s="127"/>
      <c r="AS1747" s="127"/>
      <c r="AT1747" s="127"/>
      <c r="AU1747" s="127"/>
      <c r="AV1747" s="127"/>
      <c r="AW1747" s="127"/>
      <c r="AX1747" s="127"/>
    </row>
    <row r="1748" spans="1:50" x14ac:dyDescent="0.3">
      <c r="A1748" s="127"/>
      <c r="B1748" s="127"/>
      <c r="C1748" s="127"/>
      <c r="D1748" s="127"/>
      <c r="E1748" s="127"/>
      <c r="F1748" s="127"/>
      <c r="G1748" s="127"/>
      <c r="H1748" s="156"/>
      <c r="I1748" s="127"/>
      <c r="J1748" s="127"/>
      <c r="K1748" s="127"/>
      <c r="L1748" s="127"/>
      <c r="M1748" s="127"/>
      <c r="N1748" s="127"/>
      <c r="O1748" s="127"/>
      <c r="P1748" s="127"/>
      <c r="Q1748" s="127"/>
      <c r="R1748" s="127"/>
      <c r="S1748" s="127"/>
      <c r="T1748" s="127"/>
      <c r="U1748" s="135"/>
      <c r="V1748" s="135"/>
      <c r="W1748" s="135"/>
      <c r="X1748" s="127"/>
      <c r="Y1748" s="147"/>
      <c r="Z1748" s="127"/>
      <c r="AA1748" s="127"/>
      <c r="AB1748" s="127"/>
      <c r="AC1748" s="127"/>
      <c r="AD1748" s="127"/>
      <c r="AE1748" s="127"/>
      <c r="AF1748" s="127"/>
      <c r="AG1748" s="127"/>
      <c r="AH1748" s="127"/>
      <c r="AI1748" s="127"/>
      <c r="AJ1748" s="127"/>
      <c r="AK1748" s="127"/>
      <c r="AL1748" s="127"/>
      <c r="AM1748" s="127"/>
      <c r="AN1748" s="127"/>
      <c r="AO1748" s="127"/>
      <c r="AP1748" s="127"/>
      <c r="AQ1748" s="127"/>
      <c r="AR1748" s="127"/>
      <c r="AS1748" s="127"/>
      <c r="AT1748" s="127"/>
      <c r="AU1748" s="127"/>
      <c r="AV1748" s="127"/>
      <c r="AW1748" s="127"/>
      <c r="AX1748" s="127"/>
    </row>
    <row r="1749" spans="1:50" x14ac:dyDescent="0.3">
      <c r="A1749" s="127"/>
      <c r="B1749" s="127"/>
      <c r="C1749" s="127"/>
      <c r="D1749" s="127"/>
      <c r="E1749" s="127"/>
      <c r="F1749" s="127"/>
      <c r="G1749" s="127"/>
      <c r="H1749" s="156"/>
      <c r="I1749" s="127"/>
      <c r="J1749" s="127"/>
      <c r="K1749" s="127"/>
      <c r="L1749" s="127"/>
      <c r="M1749" s="127"/>
      <c r="N1749" s="127"/>
      <c r="O1749" s="127"/>
      <c r="P1749" s="127"/>
      <c r="Q1749" s="127"/>
      <c r="R1749" s="127"/>
      <c r="S1749" s="127"/>
      <c r="T1749" s="127"/>
      <c r="U1749" s="135"/>
      <c r="V1749" s="135"/>
      <c r="W1749" s="135"/>
      <c r="X1749" s="127"/>
      <c r="Y1749" s="147"/>
      <c r="Z1749" s="127"/>
      <c r="AA1749" s="127"/>
      <c r="AB1749" s="127"/>
      <c r="AC1749" s="127"/>
      <c r="AD1749" s="127"/>
      <c r="AE1749" s="127"/>
      <c r="AF1749" s="127"/>
      <c r="AG1749" s="127"/>
      <c r="AH1749" s="127"/>
      <c r="AI1749" s="127"/>
      <c r="AJ1749" s="127"/>
      <c r="AK1749" s="127"/>
      <c r="AL1749" s="127"/>
      <c r="AM1749" s="127"/>
      <c r="AN1749" s="127"/>
      <c r="AO1749" s="127"/>
      <c r="AP1749" s="127"/>
      <c r="AQ1749" s="127"/>
      <c r="AR1749" s="127"/>
      <c r="AS1749" s="127"/>
      <c r="AT1749" s="127"/>
      <c r="AU1749" s="127"/>
      <c r="AV1749" s="127"/>
      <c r="AW1749" s="127"/>
      <c r="AX1749" s="127"/>
    </row>
    <row r="1750" spans="1:50" x14ac:dyDescent="0.3">
      <c r="A1750" s="127"/>
      <c r="B1750" s="127"/>
      <c r="C1750" s="127"/>
      <c r="D1750" s="127"/>
      <c r="E1750" s="127"/>
      <c r="F1750" s="127"/>
      <c r="G1750" s="127"/>
      <c r="H1750" s="156"/>
      <c r="I1750" s="127"/>
      <c r="J1750" s="127"/>
      <c r="K1750" s="127"/>
      <c r="L1750" s="127"/>
      <c r="M1750" s="127"/>
      <c r="N1750" s="127"/>
      <c r="O1750" s="127"/>
      <c r="P1750" s="127"/>
      <c r="Q1750" s="127"/>
      <c r="R1750" s="127"/>
      <c r="S1750" s="127"/>
      <c r="T1750" s="127"/>
      <c r="U1750" s="135"/>
      <c r="V1750" s="135"/>
      <c r="W1750" s="135"/>
      <c r="X1750" s="127"/>
      <c r="Y1750" s="147"/>
      <c r="Z1750" s="127"/>
      <c r="AA1750" s="127"/>
      <c r="AB1750" s="127"/>
      <c r="AC1750" s="127"/>
      <c r="AD1750" s="127"/>
      <c r="AE1750" s="127"/>
      <c r="AF1750" s="127"/>
      <c r="AG1750" s="127"/>
      <c r="AH1750" s="127"/>
      <c r="AI1750" s="127"/>
      <c r="AJ1750" s="127"/>
      <c r="AK1750" s="127"/>
      <c r="AL1750" s="127"/>
      <c r="AM1750" s="127"/>
      <c r="AN1750" s="127"/>
      <c r="AO1750" s="127"/>
      <c r="AP1750" s="127"/>
      <c r="AQ1750" s="127"/>
      <c r="AR1750" s="127"/>
      <c r="AS1750" s="127"/>
      <c r="AT1750" s="127"/>
      <c r="AU1750" s="127"/>
      <c r="AV1750" s="127"/>
      <c r="AW1750" s="127"/>
      <c r="AX1750" s="127"/>
    </row>
    <row r="1751" spans="1:50" x14ac:dyDescent="0.3">
      <c r="A1751" s="127"/>
      <c r="B1751" s="127"/>
      <c r="C1751" s="127"/>
      <c r="D1751" s="127"/>
      <c r="E1751" s="127"/>
      <c r="F1751" s="127"/>
      <c r="G1751" s="127"/>
      <c r="H1751" s="156"/>
      <c r="I1751" s="127"/>
      <c r="J1751" s="127"/>
      <c r="K1751" s="127"/>
      <c r="L1751" s="127"/>
      <c r="M1751" s="127"/>
      <c r="N1751" s="127"/>
      <c r="O1751" s="127"/>
      <c r="P1751" s="127"/>
      <c r="Q1751" s="127"/>
      <c r="R1751" s="127"/>
      <c r="S1751" s="127"/>
      <c r="T1751" s="127"/>
      <c r="U1751" s="135"/>
      <c r="V1751" s="135"/>
      <c r="W1751" s="135"/>
      <c r="X1751" s="127"/>
      <c r="Y1751" s="147"/>
      <c r="Z1751" s="127"/>
      <c r="AA1751" s="127"/>
      <c r="AB1751" s="127"/>
      <c r="AC1751" s="127"/>
      <c r="AD1751" s="127"/>
      <c r="AE1751" s="127"/>
      <c r="AF1751" s="127"/>
      <c r="AG1751" s="127"/>
      <c r="AH1751" s="127"/>
      <c r="AI1751" s="127"/>
      <c r="AJ1751" s="127"/>
      <c r="AK1751" s="127"/>
      <c r="AL1751" s="127"/>
      <c r="AM1751" s="127"/>
      <c r="AN1751" s="127"/>
      <c r="AO1751" s="127"/>
      <c r="AP1751" s="127"/>
      <c r="AQ1751" s="127"/>
      <c r="AR1751" s="127"/>
      <c r="AS1751" s="127"/>
      <c r="AT1751" s="127"/>
      <c r="AU1751" s="127"/>
      <c r="AV1751" s="127"/>
      <c r="AW1751" s="127"/>
      <c r="AX1751" s="127"/>
    </row>
    <row r="1752" spans="1:50" x14ac:dyDescent="0.3">
      <c r="A1752" s="127"/>
      <c r="B1752" s="127"/>
      <c r="C1752" s="127"/>
      <c r="D1752" s="127"/>
      <c r="E1752" s="127"/>
      <c r="F1752" s="127"/>
      <c r="G1752" s="127"/>
      <c r="H1752" s="156"/>
      <c r="I1752" s="127"/>
      <c r="J1752" s="127"/>
      <c r="K1752" s="127"/>
      <c r="L1752" s="127"/>
      <c r="M1752" s="127"/>
      <c r="N1752" s="127"/>
      <c r="O1752" s="127"/>
      <c r="P1752" s="127"/>
      <c r="Q1752" s="127"/>
      <c r="R1752" s="127"/>
      <c r="S1752" s="127"/>
      <c r="T1752" s="127"/>
      <c r="U1752" s="135"/>
      <c r="V1752" s="135"/>
      <c r="W1752" s="135"/>
      <c r="X1752" s="127"/>
      <c r="Y1752" s="147"/>
      <c r="Z1752" s="127"/>
      <c r="AA1752" s="127"/>
      <c r="AB1752" s="127"/>
      <c r="AC1752" s="127"/>
      <c r="AD1752" s="127"/>
      <c r="AE1752" s="127"/>
      <c r="AF1752" s="127"/>
      <c r="AG1752" s="127"/>
      <c r="AH1752" s="127"/>
      <c r="AI1752" s="127"/>
      <c r="AJ1752" s="127"/>
      <c r="AK1752" s="127"/>
      <c r="AL1752" s="127"/>
      <c r="AM1752" s="127"/>
      <c r="AN1752" s="127"/>
      <c r="AO1752" s="127"/>
      <c r="AP1752" s="127"/>
      <c r="AQ1752" s="127"/>
      <c r="AR1752" s="127"/>
      <c r="AS1752" s="127"/>
      <c r="AT1752" s="127"/>
      <c r="AU1752" s="127"/>
      <c r="AV1752" s="127"/>
      <c r="AW1752" s="127"/>
      <c r="AX1752" s="127"/>
    </row>
    <row r="1753" spans="1:50" x14ac:dyDescent="0.3">
      <c r="A1753" s="127"/>
      <c r="B1753" s="127"/>
      <c r="C1753" s="127"/>
      <c r="D1753" s="127"/>
      <c r="E1753" s="127"/>
      <c r="F1753" s="127"/>
      <c r="G1753" s="127"/>
      <c r="H1753" s="156"/>
      <c r="I1753" s="127"/>
      <c r="J1753" s="127"/>
      <c r="K1753" s="127"/>
      <c r="L1753" s="127"/>
      <c r="M1753" s="127"/>
      <c r="N1753" s="127"/>
      <c r="O1753" s="127"/>
      <c r="P1753" s="127"/>
      <c r="Q1753" s="127"/>
      <c r="R1753" s="127"/>
      <c r="S1753" s="127"/>
      <c r="T1753" s="127"/>
      <c r="U1753" s="135"/>
      <c r="V1753" s="135"/>
      <c r="W1753" s="135"/>
      <c r="X1753" s="127"/>
      <c r="Y1753" s="147"/>
      <c r="Z1753" s="127"/>
      <c r="AA1753" s="127"/>
      <c r="AB1753" s="127"/>
      <c r="AC1753" s="127"/>
      <c r="AD1753" s="127"/>
      <c r="AE1753" s="127"/>
      <c r="AF1753" s="127"/>
      <c r="AG1753" s="127"/>
      <c r="AH1753" s="127"/>
      <c r="AI1753" s="127"/>
      <c r="AJ1753" s="127"/>
      <c r="AK1753" s="127"/>
      <c r="AL1753" s="127"/>
      <c r="AM1753" s="127"/>
      <c r="AN1753" s="127"/>
      <c r="AO1753" s="127"/>
      <c r="AP1753" s="127"/>
      <c r="AQ1753" s="127"/>
      <c r="AR1753" s="127"/>
      <c r="AS1753" s="127"/>
      <c r="AT1753" s="127"/>
      <c r="AU1753" s="127"/>
      <c r="AV1753" s="127"/>
      <c r="AW1753" s="127"/>
      <c r="AX1753" s="127"/>
    </row>
    <row r="1754" spans="1:50" x14ac:dyDescent="0.3">
      <c r="A1754" s="127"/>
      <c r="B1754" s="127"/>
      <c r="C1754" s="127"/>
      <c r="D1754" s="127"/>
      <c r="E1754" s="127"/>
      <c r="F1754" s="127"/>
      <c r="G1754" s="127"/>
      <c r="H1754" s="156"/>
      <c r="I1754" s="127"/>
      <c r="J1754" s="127"/>
      <c r="K1754" s="127"/>
      <c r="L1754" s="127"/>
      <c r="M1754" s="127"/>
      <c r="N1754" s="127"/>
      <c r="O1754" s="127"/>
      <c r="P1754" s="127"/>
      <c r="Q1754" s="127"/>
      <c r="R1754" s="127"/>
      <c r="S1754" s="127"/>
      <c r="T1754" s="127"/>
      <c r="U1754" s="135"/>
      <c r="V1754" s="135"/>
      <c r="W1754" s="135"/>
      <c r="X1754" s="127"/>
      <c r="Y1754" s="147"/>
      <c r="Z1754" s="127"/>
      <c r="AA1754" s="127"/>
      <c r="AB1754" s="127"/>
      <c r="AC1754" s="127"/>
      <c r="AD1754" s="127"/>
      <c r="AE1754" s="127"/>
      <c r="AF1754" s="127"/>
      <c r="AG1754" s="127"/>
      <c r="AH1754" s="127"/>
      <c r="AI1754" s="127"/>
      <c r="AJ1754" s="127"/>
      <c r="AK1754" s="127"/>
      <c r="AL1754" s="127"/>
      <c r="AM1754" s="127"/>
      <c r="AN1754" s="127"/>
      <c r="AO1754" s="127"/>
      <c r="AP1754" s="127"/>
      <c r="AQ1754" s="127"/>
      <c r="AR1754" s="127"/>
      <c r="AS1754" s="127"/>
      <c r="AT1754" s="127"/>
      <c r="AU1754" s="127"/>
      <c r="AV1754" s="127"/>
      <c r="AW1754" s="127"/>
      <c r="AX1754" s="127"/>
    </row>
    <row r="1755" spans="1:50" x14ac:dyDescent="0.3">
      <c r="A1755" s="127"/>
      <c r="B1755" s="127"/>
      <c r="C1755" s="127"/>
      <c r="D1755" s="127"/>
      <c r="E1755" s="127"/>
      <c r="F1755" s="127"/>
      <c r="G1755" s="127"/>
      <c r="H1755" s="156"/>
      <c r="I1755" s="127"/>
      <c r="J1755" s="127"/>
      <c r="K1755" s="127"/>
      <c r="L1755" s="127"/>
      <c r="M1755" s="127"/>
      <c r="N1755" s="127"/>
      <c r="O1755" s="127"/>
      <c r="P1755" s="127"/>
      <c r="Q1755" s="127"/>
      <c r="R1755" s="127"/>
      <c r="S1755" s="127"/>
      <c r="T1755" s="127"/>
      <c r="U1755" s="135"/>
      <c r="V1755" s="135"/>
      <c r="W1755" s="135"/>
      <c r="X1755" s="127"/>
      <c r="Y1755" s="147"/>
      <c r="Z1755" s="127"/>
      <c r="AA1755" s="127"/>
      <c r="AB1755" s="127"/>
      <c r="AC1755" s="127"/>
      <c r="AD1755" s="127"/>
      <c r="AE1755" s="127"/>
      <c r="AF1755" s="127"/>
      <c r="AG1755" s="127"/>
      <c r="AH1755" s="127"/>
      <c r="AI1755" s="127"/>
      <c r="AJ1755" s="127"/>
      <c r="AK1755" s="127"/>
      <c r="AL1755" s="127"/>
      <c r="AM1755" s="127"/>
      <c r="AN1755" s="127"/>
      <c r="AO1755" s="127"/>
      <c r="AP1755" s="127"/>
      <c r="AQ1755" s="127"/>
      <c r="AR1755" s="127"/>
      <c r="AS1755" s="127"/>
      <c r="AT1755" s="127"/>
      <c r="AU1755" s="127"/>
      <c r="AV1755" s="127"/>
      <c r="AW1755" s="127"/>
      <c r="AX1755" s="127"/>
    </row>
    <row r="1756" spans="1:50" x14ac:dyDescent="0.3">
      <c r="A1756" s="127"/>
      <c r="B1756" s="127"/>
      <c r="C1756" s="127"/>
      <c r="D1756" s="127"/>
      <c r="E1756" s="127"/>
      <c r="F1756" s="127"/>
      <c r="G1756" s="127"/>
      <c r="H1756" s="156"/>
      <c r="I1756" s="127"/>
      <c r="J1756" s="127"/>
      <c r="K1756" s="127"/>
      <c r="L1756" s="127"/>
      <c r="M1756" s="127"/>
      <c r="N1756" s="127"/>
      <c r="O1756" s="127"/>
      <c r="P1756" s="127"/>
      <c r="Q1756" s="127"/>
      <c r="R1756" s="127"/>
      <c r="S1756" s="127"/>
      <c r="T1756" s="127"/>
      <c r="U1756" s="135"/>
      <c r="V1756" s="135"/>
      <c r="W1756" s="135"/>
      <c r="X1756" s="127"/>
      <c r="Y1756" s="147"/>
      <c r="Z1756" s="127"/>
      <c r="AA1756" s="127"/>
      <c r="AB1756" s="127"/>
      <c r="AC1756" s="127"/>
      <c r="AD1756" s="127"/>
      <c r="AE1756" s="127"/>
      <c r="AF1756" s="127"/>
      <c r="AG1756" s="127"/>
      <c r="AH1756" s="127"/>
      <c r="AI1756" s="127"/>
      <c r="AJ1756" s="127"/>
      <c r="AK1756" s="127"/>
      <c r="AL1756" s="127"/>
      <c r="AM1756" s="127"/>
      <c r="AN1756" s="127"/>
      <c r="AO1756" s="127"/>
      <c r="AP1756" s="127"/>
      <c r="AQ1756" s="127"/>
      <c r="AR1756" s="127"/>
      <c r="AS1756" s="127"/>
      <c r="AT1756" s="127"/>
      <c r="AU1756" s="127"/>
      <c r="AV1756" s="127"/>
      <c r="AW1756" s="127"/>
      <c r="AX1756" s="127"/>
    </row>
    <row r="1757" spans="1:50" x14ac:dyDescent="0.3">
      <c r="A1757" s="127"/>
      <c r="B1757" s="127"/>
      <c r="C1757" s="127"/>
      <c r="D1757" s="127"/>
      <c r="E1757" s="127"/>
      <c r="F1757" s="127"/>
      <c r="G1757" s="127"/>
      <c r="H1757" s="156"/>
      <c r="I1757" s="127"/>
      <c r="J1757" s="127"/>
      <c r="K1757" s="127"/>
      <c r="L1757" s="127"/>
      <c r="M1757" s="127"/>
      <c r="N1757" s="127"/>
      <c r="O1757" s="127"/>
      <c r="P1757" s="127"/>
      <c r="Q1757" s="127"/>
      <c r="R1757" s="127"/>
      <c r="S1757" s="127"/>
      <c r="T1757" s="127"/>
      <c r="U1757" s="135"/>
      <c r="V1757" s="135"/>
      <c r="W1757" s="135"/>
      <c r="X1757" s="127"/>
      <c r="Y1757" s="147"/>
      <c r="Z1757" s="127"/>
      <c r="AA1757" s="127"/>
      <c r="AB1757" s="127"/>
      <c r="AC1757" s="127"/>
      <c r="AD1757" s="127"/>
      <c r="AE1757" s="127"/>
      <c r="AF1757" s="127"/>
      <c r="AG1757" s="127"/>
      <c r="AH1757" s="127"/>
      <c r="AI1757" s="127"/>
      <c r="AJ1757" s="127"/>
      <c r="AK1757" s="127"/>
      <c r="AL1757" s="127"/>
      <c r="AM1757" s="127"/>
      <c r="AN1757" s="127"/>
      <c r="AO1757" s="127"/>
      <c r="AP1757" s="127"/>
      <c r="AQ1757" s="127"/>
      <c r="AR1757" s="127"/>
      <c r="AS1757" s="127"/>
      <c r="AT1757" s="127"/>
      <c r="AU1757" s="127"/>
      <c r="AV1757" s="127"/>
      <c r="AW1757" s="127"/>
      <c r="AX1757" s="127"/>
    </row>
    <row r="1758" spans="1:50" x14ac:dyDescent="0.3">
      <c r="A1758" s="127"/>
      <c r="B1758" s="127"/>
      <c r="C1758" s="127"/>
      <c r="D1758" s="127"/>
      <c r="E1758" s="127"/>
      <c r="F1758" s="127"/>
      <c r="G1758" s="127"/>
      <c r="H1758" s="156"/>
      <c r="I1758" s="127"/>
      <c r="J1758" s="127"/>
      <c r="K1758" s="127"/>
      <c r="L1758" s="127"/>
      <c r="M1758" s="127"/>
      <c r="N1758" s="127"/>
      <c r="O1758" s="127"/>
      <c r="P1758" s="127"/>
      <c r="Q1758" s="127"/>
      <c r="R1758" s="127"/>
      <c r="S1758" s="127"/>
      <c r="T1758" s="127"/>
      <c r="U1758" s="135"/>
      <c r="V1758" s="135"/>
      <c r="W1758" s="135"/>
      <c r="X1758" s="127"/>
      <c r="Y1758" s="147"/>
      <c r="Z1758" s="127"/>
      <c r="AA1758" s="127"/>
      <c r="AB1758" s="127"/>
      <c r="AC1758" s="127"/>
      <c r="AD1758" s="127"/>
      <c r="AE1758" s="127"/>
      <c r="AF1758" s="127"/>
      <c r="AG1758" s="127"/>
      <c r="AH1758" s="127"/>
      <c r="AI1758" s="127"/>
      <c r="AJ1758" s="127"/>
      <c r="AK1758" s="127"/>
      <c r="AL1758" s="127"/>
      <c r="AM1758" s="127"/>
      <c r="AN1758" s="127"/>
      <c r="AO1758" s="127"/>
      <c r="AP1758" s="127"/>
      <c r="AQ1758" s="127"/>
      <c r="AR1758" s="127"/>
      <c r="AS1758" s="127"/>
      <c r="AT1758" s="127"/>
      <c r="AU1758" s="127"/>
      <c r="AV1758" s="127"/>
      <c r="AW1758" s="127"/>
      <c r="AX1758" s="127"/>
    </row>
    <row r="1759" spans="1:50" x14ac:dyDescent="0.3">
      <c r="A1759" s="127"/>
      <c r="B1759" s="127"/>
      <c r="C1759" s="127"/>
      <c r="D1759" s="127"/>
      <c r="E1759" s="127"/>
      <c r="F1759" s="127"/>
      <c r="G1759" s="127"/>
      <c r="H1759" s="156"/>
      <c r="I1759" s="127"/>
      <c r="J1759" s="127"/>
      <c r="K1759" s="127"/>
      <c r="L1759" s="127"/>
      <c r="M1759" s="127"/>
      <c r="N1759" s="127"/>
      <c r="O1759" s="127"/>
      <c r="P1759" s="127"/>
      <c r="Q1759" s="127"/>
      <c r="R1759" s="127"/>
      <c r="S1759" s="127"/>
      <c r="T1759" s="127"/>
      <c r="U1759" s="135"/>
      <c r="V1759" s="135"/>
      <c r="W1759" s="135"/>
      <c r="X1759" s="127"/>
      <c r="Y1759" s="147"/>
      <c r="Z1759" s="127"/>
      <c r="AA1759" s="127"/>
      <c r="AB1759" s="127"/>
      <c r="AC1759" s="127"/>
      <c r="AD1759" s="127"/>
      <c r="AE1759" s="127"/>
      <c r="AF1759" s="127"/>
      <c r="AG1759" s="127"/>
      <c r="AH1759" s="127"/>
      <c r="AI1759" s="127"/>
      <c r="AJ1759" s="127"/>
      <c r="AK1759" s="127"/>
      <c r="AL1759" s="127"/>
      <c r="AM1759" s="127"/>
      <c r="AN1759" s="127"/>
      <c r="AO1759" s="127"/>
      <c r="AP1759" s="127"/>
      <c r="AQ1759" s="127"/>
      <c r="AR1759" s="127"/>
      <c r="AS1759" s="127"/>
      <c r="AT1759" s="127"/>
      <c r="AU1759" s="127"/>
      <c r="AV1759" s="127"/>
      <c r="AW1759" s="127"/>
      <c r="AX1759" s="127"/>
    </row>
    <row r="1760" spans="1:50" x14ac:dyDescent="0.3">
      <c r="A1760" s="127"/>
      <c r="B1760" s="127"/>
      <c r="C1760" s="127"/>
      <c r="D1760" s="127"/>
      <c r="E1760" s="127"/>
      <c r="F1760" s="127"/>
      <c r="G1760" s="127"/>
      <c r="H1760" s="156"/>
      <c r="I1760" s="127"/>
      <c r="J1760" s="127"/>
      <c r="K1760" s="127"/>
      <c r="L1760" s="127"/>
      <c r="M1760" s="127"/>
      <c r="N1760" s="127"/>
      <c r="O1760" s="127"/>
      <c r="P1760" s="127"/>
      <c r="Q1760" s="127"/>
      <c r="R1760" s="127"/>
      <c r="S1760" s="127"/>
      <c r="T1760" s="127"/>
      <c r="U1760" s="135"/>
      <c r="V1760" s="135"/>
      <c r="W1760" s="135"/>
      <c r="X1760" s="127"/>
      <c r="Y1760" s="147"/>
      <c r="Z1760" s="127"/>
      <c r="AA1760" s="127"/>
      <c r="AB1760" s="127"/>
      <c r="AC1760" s="127"/>
      <c r="AD1760" s="127"/>
      <c r="AE1760" s="127"/>
      <c r="AF1760" s="127"/>
      <c r="AG1760" s="127"/>
      <c r="AH1760" s="127"/>
      <c r="AI1760" s="127"/>
      <c r="AJ1760" s="127"/>
      <c r="AK1760" s="127"/>
      <c r="AL1760" s="127"/>
      <c r="AM1760" s="127"/>
      <c r="AN1760" s="127"/>
      <c r="AO1760" s="127"/>
      <c r="AP1760" s="127"/>
      <c r="AQ1760" s="127"/>
      <c r="AR1760" s="127"/>
      <c r="AS1760" s="127"/>
      <c r="AT1760" s="127"/>
      <c r="AU1760" s="127"/>
      <c r="AV1760" s="127"/>
      <c r="AW1760" s="127"/>
      <c r="AX1760" s="127"/>
    </row>
    <row r="1761" spans="1:50" x14ac:dyDescent="0.3">
      <c r="A1761" s="127"/>
      <c r="B1761" s="127"/>
      <c r="C1761" s="127"/>
      <c r="D1761" s="127"/>
      <c r="E1761" s="127"/>
      <c r="F1761" s="127"/>
      <c r="G1761" s="127"/>
      <c r="H1761" s="156"/>
      <c r="I1761" s="127"/>
      <c r="J1761" s="127"/>
      <c r="K1761" s="127"/>
      <c r="L1761" s="127"/>
      <c r="M1761" s="127"/>
      <c r="N1761" s="127"/>
      <c r="O1761" s="127"/>
      <c r="P1761" s="127"/>
      <c r="Q1761" s="127"/>
      <c r="R1761" s="127"/>
      <c r="S1761" s="127"/>
      <c r="T1761" s="127"/>
      <c r="U1761" s="135"/>
      <c r="V1761" s="135"/>
      <c r="W1761" s="135"/>
      <c r="X1761" s="127"/>
      <c r="Y1761" s="147"/>
      <c r="Z1761" s="127"/>
      <c r="AA1761" s="127"/>
      <c r="AB1761" s="127"/>
      <c r="AC1761" s="127"/>
      <c r="AD1761" s="127"/>
      <c r="AE1761" s="127"/>
      <c r="AF1761" s="127"/>
      <c r="AG1761" s="127"/>
      <c r="AH1761" s="127"/>
      <c r="AI1761" s="127"/>
      <c r="AJ1761" s="127"/>
      <c r="AK1761" s="127"/>
      <c r="AL1761" s="127"/>
      <c r="AM1761" s="127"/>
      <c r="AN1761" s="127"/>
      <c r="AO1761" s="127"/>
      <c r="AP1761" s="127"/>
      <c r="AQ1761" s="127"/>
      <c r="AR1761" s="127"/>
      <c r="AS1761" s="127"/>
      <c r="AT1761" s="127"/>
      <c r="AU1761" s="127"/>
      <c r="AV1761" s="127"/>
      <c r="AW1761" s="127"/>
      <c r="AX1761" s="127"/>
    </row>
    <row r="1762" spans="1:50" x14ac:dyDescent="0.3">
      <c r="A1762" s="127"/>
      <c r="B1762" s="127"/>
      <c r="C1762" s="127"/>
      <c r="D1762" s="127"/>
      <c r="E1762" s="127"/>
      <c r="F1762" s="127"/>
      <c r="G1762" s="127"/>
      <c r="H1762" s="156"/>
      <c r="I1762" s="127"/>
      <c r="J1762" s="127"/>
      <c r="K1762" s="127"/>
      <c r="L1762" s="127"/>
      <c r="M1762" s="127"/>
      <c r="N1762" s="127"/>
      <c r="O1762" s="127"/>
      <c r="P1762" s="127"/>
      <c r="Q1762" s="127"/>
      <c r="R1762" s="127"/>
      <c r="S1762" s="127"/>
      <c r="T1762" s="127"/>
      <c r="U1762" s="135"/>
      <c r="V1762" s="135"/>
      <c r="W1762" s="135"/>
      <c r="X1762" s="127"/>
      <c r="Y1762" s="147"/>
      <c r="Z1762" s="127"/>
      <c r="AA1762" s="127"/>
      <c r="AB1762" s="127"/>
      <c r="AC1762" s="127"/>
      <c r="AD1762" s="127"/>
      <c r="AE1762" s="127"/>
      <c r="AF1762" s="127"/>
      <c r="AG1762" s="127"/>
      <c r="AH1762" s="127"/>
      <c r="AI1762" s="127"/>
      <c r="AJ1762" s="127"/>
      <c r="AK1762" s="127"/>
      <c r="AL1762" s="127"/>
      <c r="AM1762" s="127"/>
      <c r="AN1762" s="127"/>
      <c r="AO1762" s="127"/>
      <c r="AP1762" s="127"/>
      <c r="AQ1762" s="127"/>
      <c r="AR1762" s="127"/>
      <c r="AS1762" s="127"/>
      <c r="AT1762" s="127"/>
      <c r="AU1762" s="127"/>
      <c r="AV1762" s="127"/>
      <c r="AW1762" s="127"/>
      <c r="AX1762" s="127"/>
    </row>
    <row r="1763" spans="1:50" x14ac:dyDescent="0.3">
      <c r="A1763" s="127"/>
      <c r="B1763" s="127"/>
      <c r="C1763" s="127"/>
      <c r="D1763" s="127"/>
      <c r="E1763" s="127"/>
      <c r="F1763" s="127"/>
      <c r="G1763" s="127"/>
      <c r="H1763" s="156"/>
      <c r="I1763" s="127"/>
      <c r="J1763" s="127"/>
      <c r="K1763" s="127"/>
      <c r="L1763" s="127"/>
      <c r="M1763" s="127"/>
      <c r="N1763" s="127"/>
      <c r="O1763" s="127"/>
      <c r="P1763" s="127"/>
      <c r="Q1763" s="127"/>
      <c r="R1763" s="127"/>
      <c r="S1763" s="127"/>
      <c r="T1763" s="127"/>
      <c r="U1763" s="135"/>
      <c r="V1763" s="135"/>
      <c r="W1763" s="135"/>
      <c r="X1763" s="127"/>
      <c r="Y1763" s="147"/>
      <c r="Z1763" s="127"/>
      <c r="AA1763" s="127"/>
      <c r="AB1763" s="127"/>
      <c r="AC1763" s="127"/>
      <c r="AD1763" s="127"/>
      <c r="AE1763" s="127"/>
      <c r="AF1763" s="127"/>
      <c r="AG1763" s="127"/>
      <c r="AH1763" s="127"/>
      <c r="AI1763" s="127"/>
      <c r="AJ1763" s="127"/>
      <c r="AK1763" s="127"/>
      <c r="AL1763" s="127"/>
      <c r="AM1763" s="127"/>
      <c r="AN1763" s="127"/>
      <c r="AO1763" s="127"/>
      <c r="AP1763" s="127"/>
      <c r="AQ1763" s="127"/>
      <c r="AR1763" s="127"/>
      <c r="AS1763" s="127"/>
      <c r="AT1763" s="127"/>
      <c r="AU1763" s="127"/>
      <c r="AV1763" s="127"/>
      <c r="AW1763" s="127"/>
      <c r="AX1763" s="127"/>
    </row>
    <row r="1764" spans="1:50" x14ac:dyDescent="0.3">
      <c r="A1764" s="127"/>
      <c r="B1764" s="127"/>
      <c r="C1764" s="127"/>
      <c r="D1764" s="127"/>
      <c r="E1764" s="127"/>
      <c r="F1764" s="127"/>
      <c r="G1764" s="127"/>
      <c r="H1764" s="156"/>
      <c r="I1764" s="127"/>
      <c r="J1764" s="127"/>
      <c r="K1764" s="127"/>
      <c r="L1764" s="127"/>
      <c r="M1764" s="127"/>
      <c r="N1764" s="127"/>
      <c r="O1764" s="127"/>
      <c r="P1764" s="127"/>
      <c r="Q1764" s="127"/>
      <c r="R1764" s="127"/>
      <c r="S1764" s="127"/>
      <c r="T1764" s="127"/>
      <c r="U1764" s="135"/>
      <c r="V1764" s="135"/>
      <c r="W1764" s="135"/>
      <c r="X1764" s="127"/>
      <c r="Y1764" s="147"/>
      <c r="Z1764" s="127"/>
      <c r="AA1764" s="127"/>
      <c r="AB1764" s="127"/>
      <c r="AC1764" s="127"/>
      <c r="AD1764" s="127"/>
      <c r="AE1764" s="127"/>
      <c r="AF1764" s="127"/>
      <c r="AG1764" s="127"/>
      <c r="AH1764" s="127"/>
      <c r="AI1764" s="127"/>
      <c r="AJ1764" s="127"/>
      <c r="AK1764" s="127"/>
      <c r="AL1764" s="127"/>
      <c r="AM1764" s="127"/>
      <c r="AN1764" s="127"/>
      <c r="AO1764" s="127"/>
      <c r="AP1764" s="127"/>
      <c r="AQ1764" s="127"/>
      <c r="AR1764" s="127"/>
      <c r="AS1764" s="127"/>
      <c r="AT1764" s="127"/>
      <c r="AU1764" s="127"/>
      <c r="AV1764" s="127"/>
      <c r="AW1764" s="127"/>
      <c r="AX1764" s="127"/>
    </row>
    <row r="1765" spans="1:50" x14ac:dyDescent="0.3">
      <c r="A1765" s="127"/>
      <c r="B1765" s="127"/>
      <c r="C1765" s="127"/>
      <c r="D1765" s="127"/>
      <c r="E1765" s="127"/>
      <c r="F1765" s="127"/>
      <c r="G1765" s="127"/>
      <c r="H1765" s="156"/>
      <c r="I1765" s="127"/>
      <c r="J1765" s="127"/>
      <c r="K1765" s="127"/>
      <c r="L1765" s="127"/>
      <c r="M1765" s="127"/>
      <c r="N1765" s="127"/>
      <c r="O1765" s="127"/>
      <c r="P1765" s="127"/>
      <c r="Q1765" s="127"/>
      <c r="R1765" s="127"/>
      <c r="S1765" s="127"/>
      <c r="T1765" s="127"/>
      <c r="U1765" s="135"/>
      <c r="V1765" s="135"/>
      <c r="W1765" s="135"/>
      <c r="X1765" s="127"/>
      <c r="Y1765" s="147"/>
      <c r="Z1765" s="127"/>
      <c r="AA1765" s="127"/>
      <c r="AB1765" s="127"/>
      <c r="AC1765" s="127"/>
      <c r="AD1765" s="127"/>
      <c r="AE1765" s="127"/>
      <c r="AF1765" s="127"/>
      <c r="AG1765" s="127"/>
      <c r="AH1765" s="127"/>
      <c r="AI1765" s="127"/>
      <c r="AJ1765" s="127"/>
      <c r="AK1765" s="127"/>
      <c r="AL1765" s="127"/>
      <c r="AM1765" s="127"/>
      <c r="AN1765" s="127"/>
      <c r="AO1765" s="127"/>
      <c r="AP1765" s="127"/>
      <c r="AQ1765" s="127"/>
      <c r="AR1765" s="127"/>
      <c r="AS1765" s="127"/>
      <c r="AT1765" s="127"/>
      <c r="AU1765" s="127"/>
      <c r="AV1765" s="127"/>
      <c r="AW1765" s="127"/>
      <c r="AX1765" s="127"/>
    </row>
    <row r="1766" spans="1:50" x14ac:dyDescent="0.3">
      <c r="A1766" s="127"/>
      <c r="B1766" s="127"/>
      <c r="C1766" s="127"/>
      <c r="D1766" s="127"/>
      <c r="E1766" s="127"/>
      <c r="F1766" s="127"/>
      <c r="G1766" s="127"/>
      <c r="H1766" s="156"/>
      <c r="I1766" s="127"/>
      <c r="J1766" s="127"/>
      <c r="K1766" s="127"/>
      <c r="L1766" s="127"/>
      <c r="M1766" s="127"/>
      <c r="N1766" s="127"/>
      <c r="O1766" s="127"/>
      <c r="P1766" s="127"/>
      <c r="Q1766" s="127"/>
      <c r="R1766" s="127"/>
      <c r="S1766" s="127"/>
      <c r="T1766" s="127"/>
      <c r="U1766" s="135"/>
      <c r="V1766" s="135"/>
      <c r="W1766" s="135"/>
      <c r="X1766" s="127"/>
      <c r="Y1766" s="147"/>
      <c r="Z1766" s="127"/>
      <c r="AA1766" s="127"/>
      <c r="AB1766" s="127"/>
      <c r="AC1766" s="127"/>
      <c r="AD1766" s="127"/>
      <c r="AE1766" s="127"/>
      <c r="AF1766" s="127"/>
      <c r="AG1766" s="127"/>
      <c r="AH1766" s="127"/>
      <c r="AI1766" s="127"/>
      <c r="AJ1766" s="127"/>
      <c r="AK1766" s="127"/>
      <c r="AL1766" s="127"/>
      <c r="AM1766" s="127"/>
      <c r="AN1766" s="127"/>
      <c r="AO1766" s="127"/>
      <c r="AP1766" s="127"/>
      <c r="AQ1766" s="127"/>
      <c r="AR1766" s="127"/>
      <c r="AS1766" s="127"/>
      <c r="AT1766" s="127"/>
      <c r="AU1766" s="127"/>
      <c r="AV1766" s="127"/>
      <c r="AW1766" s="127"/>
      <c r="AX1766" s="127"/>
    </row>
    <row r="1767" spans="1:50" x14ac:dyDescent="0.3">
      <c r="A1767" s="127"/>
      <c r="B1767" s="127"/>
      <c r="C1767" s="127"/>
      <c r="D1767" s="127"/>
      <c r="E1767" s="127"/>
      <c r="F1767" s="127"/>
      <c r="G1767" s="127"/>
      <c r="H1767" s="156"/>
      <c r="I1767" s="127"/>
      <c r="J1767" s="127"/>
      <c r="K1767" s="127"/>
      <c r="L1767" s="127"/>
      <c r="M1767" s="127"/>
      <c r="N1767" s="127"/>
      <c r="O1767" s="127"/>
      <c r="P1767" s="127"/>
      <c r="Q1767" s="127"/>
      <c r="R1767" s="127"/>
      <c r="S1767" s="127"/>
      <c r="T1767" s="127"/>
      <c r="U1767" s="135"/>
      <c r="V1767" s="135"/>
      <c r="W1767" s="135"/>
      <c r="X1767" s="127"/>
      <c r="Y1767" s="147"/>
      <c r="Z1767" s="127"/>
      <c r="AA1767" s="127"/>
      <c r="AB1767" s="127"/>
      <c r="AC1767" s="127"/>
      <c r="AD1767" s="127"/>
      <c r="AE1767" s="127"/>
      <c r="AF1767" s="127"/>
      <c r="AG1767" s="127"/>
      <c r="AH1767" s="127"/>
      <c r="AI1767" s="127"/>
      <c r="AJ1767" s="127"/>
      <c r="AK1767" s="127"/>
      <c r="AL1767" s="127"/>
      <c r="AM1767" s="127"/>
      <c r="AN1767" s="127"/>
      <c r="AO1767" s="127"/>
      <c r="AP1767" s="127"/>
      <c r="AQ1767" s="127"/>
      <c r="AR1767" s="127"/>
      <c r="AS1767" s="127"/>
      <c r="AT1767" s="127"/>
      <c r="AU1767" s="127"/>
      <c r="AV1767" s="127"/>
      <c r="AW1767" s="127"/>
      <c r="AX1767" s="127"/>
    </row>
    <row r="1768" spans="1:50" x14ac:dyDescent="0.3">
      <c r="A1768" s="127"/>
      <c r="B1768" s="127"/>
      <c r="C1768" s="127"/>
      <c r="D1768" s="127"/>
      <c r="E1768" s="127"/>
      <c r="F1768" s="127"/>
      <c r="G1768" s="127"/>
      <c r="H1768" s="156"/>
      <c r="I1768" s="127"/>
      <c r="J1768" s="127"/>
      <c r="K1768" s="127"/>
      <c r="L1768" s="127"/>
      <c r="M1768" s="127"/>
      <c r="N1768" s="127"/>
      <c r="O1768" s="127"/>
      <c r="P1768" s="127"/>
      <c r="Q1768" s="127"/>
      <c r="R1768" s="127"/>
      <c r="S1768" s="127"/>
      <c r="T1768" s="127"/>
      <c r="U1768" s="135"/>
      <c r="V1768" s="135"/>
      <c r="W1768" s="135"/>
      <c r="X1768" s="127"/>
      <c r="Y1768" s="147"/>
      <c r="Z1768" s="127"/>
      <c r="AA1768" s="127"/>
      <c r="AB1768" s="127"/>
      <c r="AC1768" s="127"/>
      <c r="AD1768" s="127"/>
      <c r="AE1768" s="127"/>
      <c r="AF1768" s="127"/>
      <c r="AG1768" s="127"/>
      <c r="AH1768" s="127"/>
      <c r="AI1768" s="127"/>
      <c r="AJ1768" s="127"/>
      <c r="AK1768" s="127"/>
      <c r="AL1768" s="127"/>
      <c r="AM1768" s="127"/>
      <c r="AN1768" s="127"/>
      <c r="AO1768" s="127"/>
      <c r="AP1768" s="127"/>
      <c r="AQ1768" s="127"/>
      <c r="AR1768" s="127"/>
      <c r="AS1768" s="127"/>
      <c r="AT1768" s="127"/>
      <c r="AU1768" s="127"/>
      <c r="AV1768" s="127"/>
      <c r="AW1768" s="127"/>
      <c r="AX1768" s="127"/>
    </row>
    <row r="1769" spans="1:50" x14ac:dyDescent="0.3">
      <c r="A1769" s="127"/>
      <c r="B1769" s="127"/>
      <c r="C1769" s="127"/>
      <c r="D1769" s="127"/>
      <c r="E1769" s="127"/>
      <c r="F1769" s="127"/>
      <c r="G1769" s="127"/>
      <c r="H1769" s="156"/>
      <c r="I1769" s="127"/>
      <c r="J1769" s="127"/>
      <c r="K1769" s="127"/>
      <c r="L1769" s="127"/>
      <c r="M1769" s="127"/>
      <c r="N1769" s="127"/>
      <c r="O1769" s="127"/>
      <c r="P1769" s="127"/>
      <c r="Q1769" s="127"/>
      <c r="R1769" s="127"/>
      <c r="S1769" s="127"/>
      <c r="T1769" s="127"/>
      <c r="U1769" s="135"/>
      <c r="V1769" s="135"/>
      <c r="W1769" s="135"/>
      <c r="X1769" s="127"/>
      <c r="Y1769" s="147"/>
      <c r="Z1769" s="127"/>
      <c r="AA1769" s="127"/>
      <c r="AB1769" s="127"/>
      <c r="AC1769" s="127"/>
      <c r="AD1769" s="127"/>
      <c r="AE1769" s="127"/>
      <c r="AF1769" s="127"/>
      <c r="AG1769" s="127"/>
      <c r="AH1769" s="127"/>
      <c r="AI1769" s="127"/>
      <c r="AJ1769" s="127"/>
      <c r="AK1769" s="127"/>
      <c r="AL1769" s="127"/>
      <c r="AM1769" s="127"/>
      <c r="AN1769" s="127"/>
      <c r="AO1769" s="127"/>
      <c r="AP1769" s="127"/>
      <c r="AQ1769" s="127"/>
      <c r="AR1769" s="127"/>
      <c r="AS1769" s="127"/>
      <c r="AT1769" s="127"/>
      <c r="AU1769" s="127"/>
      <c r="AV1769" s="127"/>
      <c r="AW1769" s="127"/>
      <c r="AX1769" s="127"/>
    </row>
    <row r="1770" spans="1:50" x14ac:dyDescent="0.3">
      <c r="A1770" s="127"/>
      <c r="B1770" s="127"/>
      <c r="C1770" s="127"/>
      <c r="D1770" s="127"/>
      <c r="E1770" s="127"/>
      <c r="F1770" s="127"/>
      <c r="G1770" s="127"/>
      <c r="H1770" s="156"/>
      <c r="I1770" s="127"/>
      <c r="J1770" s="127"/>
      <c r="K1770" s="127"/>
      <c r="L1770" s="127"/>
      <c r="M1770" s="127"/>
      <c r="N1770" s="127"/>
      <c r="O1770" s="127"/>
      <c r="P1770" s="127"/>
      <c r="Q1770" s="127"/>
      <c r="R1770" s="127"/>
      <c r="S1770" s="127"/>
      <c r="T1770" s="127"/>
      <c r="U1770" s="135"/>
      <c r="V1770" s="135"/>
      <c r="W1770" s="135"/>
      <c r="X1770" s="127"/>
      <c r="Y1770" s="147"/>
      <c r="Z1770" s="127"/>
      <c r="AA1770" s="127"/>
      <c r="AB1770" s="127"/>
      <c r="AC1770" s="127"/>
      <c r="AD1770" s="127"/>
      <c r="AE1770" s="127"/>
      <c r="AF1770" s="127"/>
      <c r="AG1770" s="127"/>
      <c r="AH1770" s="127"/>
      <c r="AI1770" s="127"/>
      <c r="AJ1770" s="127"/>
      <c r="AK1770" s="127"/>
      <c r="AL1770" s="127"/>
      <c r="AM1770" s="127"/>
      <c r="AN1770" s="127"/>
      <c r="AO1770" s="127"/>
      <c r="AP1770" s="127"/>
      <c r="AQ1770" s="127"/>
      <c r="AR1770" s="127"/>
      <c r="AS1770" s="127"/>
      <c r="AT1770" s="127"/>
      <c r="AU1770" s="127"/>
      <c r="AV1770" s="127"/>
      <c r="AW1770" s="127"/>
      <c r="AX1770" s="127"/>
    </row>
    <row r="1771" spans="1:50" x14ac:dyDescent="0.3">
      <c r="A1771" s="127"/>
      <c r="B1771" s="127"/>
      <c r="C1771" s="127"/>
      <c r="D1771" s="127"/>
      <c r="E1771" s="127"/>
      <c r="F1771" s="127"/>
      <c r="G1771" s="127"/>
      <c r="H1771" s="156"/>
      <c r="I1771" s="127"/>
      <c r="J1771" s="127"/>
      <c r="K1771" s="127"/>
      <c r="L1771" s="127"/>
      <c r="M1771" s="127"/>
      <c r="N1771" s="127"/>
      <c r="O1771" s="127"/>
      <c r="P1771" s="127"/>
      <c r="Q1771" s="127"/>
      <c r="R1771" s="127"/>
      <c r="S1771" s="127"/>
      <c r="T1771" s="127"/>
      <c r="U1771" s="135"/>
      <c r="V1771" s="135"/>
      <c r="W1771" s="135"/>
      <c r="X1771" s="127"/>
      <c r="Y1771" s="147"/>
      <c r="Z1771" s="127"/>
      <c r="AA1771" s="127"/>
      <c r="AB1771" s="127"/>
      <c r="AC1771" s="127"/>
      <c r="AD1771" s="127"/>
      <c r="AE1771" s="127"/>
      <c r="AF1771" s="127"/>
      <c r="AG1771" s="127"/>
      <c r="AH1771" s="127"/>
      <c r="AI1771" s="127"/>
      <c r="AJ1771" s="127"/>
      <c r="AK1771" s="127"/>
      <c r="AL1771" s="127"/>
      <c r="AM1771" s="127"/>
      <c r="AN1771" s="127"/>
      <c r="AO1771" s="127"/>
      <c r="AP1771" s="127"/>
      <c r="AQ1771" s="127"/>
      <c r="AR1771" s="127"/>
      <c r="AS1771" s="127"/>
      <c r="AT1771" s="127"/>
      <c r="AU1771" s="127"/>
      <c r="AV1771" s="127"/>
      <c r="AW1771" s="127"/>
      <c r="AX1771" s="127"/>
    </row>
    <row r="1772" spans="1:50" x14ac:dyDescent="0.3">
      <c r="A1772" s="127"/>
      <c r="B1772" s="127"/>
      <c r="C1772" s="127"/>
      <c r="D1772" s="127"/>
      <c r="E1772" s="127"/>
      <c r="F1772" s="127"/>
      <c r="G1772" s="127"/>
      <c r="H1772" s="156"/>
      <c r="I1772" s="127"/>
      <c r="J1772" s="127"/>
      <c r="K1772" s="127"/>
      <c r="L1772" s="127"/>
      <c r="M1772" s="127"/>
      <c r="N1772" s="127"/>
      <c r="O1772" s="127"/>
      <c r="P1772" s="127"/>
      <c r="Q1772" s="127"/>
      <c r="R1772" s="127"/>
      <c r="S1772" s="127"/>
      <c r="T1772" s="127"/>
      <c r="U1772" s="135"/>
      <c r="V1772" s="135"/>
      <c r="W1772" s="135"/>
      <c r="X1772" s="127"/>
      <c r="Y1772" s="147"/>
      <c r="Z1772" s="127"/>
      <c r="AA1772" s="127"/>
      <c r="AB1772" s="127"/>
      <c r="AC1772" s="127"/>
      <c r="AD1772" s="127"/>
      <c r="AE1772" s="127"/>
      <c r="AF1772" s="127"/>
      <c r="AG1772" s="127"/>
      <c r="AH1772" s="127"/>
      <c r="AI1772" s="127"/>
      <c r="AJ1772" s="127"/>
      <c r="AK1772" s="127"/>
      <c r="AL1772" s="127"/>
      <c r="AM1772" s="127"/>
      <c r="AN1772" s="127"/>
      <c r="AO1772" s="127"/>
      <c r="AP1772" s="127"/>
      <c r="AQ1772" s="127"/>
      <c r="AR1772" s="127"/>
      <c r="AS1772" s="127"/>
      <c r="AT1772" s="127"/>
      <c r="AU1772" s="127"/>
      <c r="AV1772" s="127"/>
      <c r="AW1772" s="127"/>
      <c r="AX1772" s="127"/>
    </row>
    <row r="1773" spans="1:50" x14ac:dyDescent="0.3">
      <c r="A1773" s="127"/>
      <c r="B1773" s="127"/>
      <c r="C1773" s="127"/>
      <c r="D1773" s="127"/>
      <c r="E1773" s="127"/>
      <c r="F1773" s="127"/>
      <c r="G1773" s="127"/>
      <c r="H1773" s="156"/>
      <c r="I1773" s="127"/>
      <c r="J1773" s="127"/>
      <c r="K1773" s="127"/>
      <c r="L1773" s="127"/>
      <c r="M1773" s="127"/>
      <c r="N1773" s="127"/>
      <c r="O1773" s="127"/>
      <c r="P1773" s="127"/>
      <c r="Q1773" s="127"/>
      <c r="R1773" s="127"/>
      <c r="S1773" s="127"/>
      <c r="T1773" s="127"/>
      <c r="U1773" s="135"/>
      <c r="V1773" s="135"/>
      <c r="W1773" s="135"/>
      <c r="X1773" s="127"/>
      <c r="Y1773" s="147"/>
      <c r="Z1773" s="127"/>
      <c r="AA1773" s="127"/>
      <c r="AB1773" s="127"/>
      <c r="AC1773" s="127"/>
      <c r="AD1773" s="127"/>
      <c r="AE1773" s="127"/>
      <c r="AF1773" s="127"/>
      <c r="AG1773" s="127"/>
      <c r="AH1773" s="127"/>
      <c r="AI1773" s="127"/>
      <c r="AJ1773" s="127"/>
      <c r="AK1773" s="127"/>
      <c r="AL1773" s="127"/>
      <c r="AM1773" s="127"/>
      <c r="AN1773" s="127"/>
      <c r="AO1773" s="127"/>
      <c r="AP1773" s="127"/>
      <c r="AQ1773" s="127"/>
      <c r="AR1773" s="127"/>
      <c r="AS1773" s="127"/>
      <c r="AT1773" s="127"/>
      <c r="AU1773" s="127"/>
      <c r="AV1773" s="127"/>
      <c r="AW1773" s="127"/>
      <c r="AX1773" s="127"/>
    </row>
    <row r="1774" spans="1:50" x14ac:dyDescent="0.3">
      <c r="A1774" s="127"/>
      <c r="B1774" s="127"/>
      <c r="C1774" s="127"/>
      <c r="D1774" s="127"/>
      <c r="E1774" s="127"/>
      <c r="F1774" s="127"/>
      <c r="G1774" s="127"/>
      <c r="H1774" s="156"/>
      <c r="I1774" s="127"/>
      <c r="J1774" s="127"/>
      <c r="K1774" s="127"/>
      <c r="L1774" s="127"/>
      <c r="M1774" s="127"/>
      <c r="N1774" s="127"/>
      <c r="O1774" s="127"/>
      <c r="P1774" s="127"/>
      <c r="Q1774" s="127"/>
      <c r="R1774" s="127"/>
      <c r="S1774" s="127"/>
      <c r="T1774" s="127"/>
      <c r="U1774" s="135"/>
      <c r="V1774" s="135"/>
      <c r="W1774" s="135"/>
      <c r="X1774" s="127"/>
      <c r="Y1774" s="147"/>
      <c r="Z1774" s="127"/>
      <c r="AA1774" s="127"/>
      <c r="AB1774" s="127"/>
      <c r="AC1774" s="127"/>
      <c r="AD1774" s="127"/>
      <c r="AE1774" s="127"/>
      <c r="AF1774" s="127"/>
      <c r="AG1774" s="127"/>
      <c r="AH1774" s="127"/>
      <c r="AI1774" s="127"/>
      <c r="AJ1774" s="127"/>
      <c r="AK1774" s="127"/>
      <c r="AL1774" s="127"/>
      <c r="AM1774" s="127"/>
      <c r="AN1774" s="127"/>
      <c r="AO1774" s="127"/>
      <c r="AP1774" s="127"/>
      <c r="AQ1774" s="127"/>
      <c r="AR1774" s="127"/>
      <c r="AS1774" s="127"/>
      <c r="AT1774" s="127"/>
      <c r="AU1774" s="127"/>
      <c r="AV1774" s="127"/>
      <c r="AW1774" s="127"/>
      <c r="AX1774" s="127"/>
    </row>
    <row r="1775" spans="1:50" x14ac:dyDescent="0.3">
      <c r="A1775" s="127"/>
      <c r="B1775" s="127"/>
      <c r="C1775" s="127"/>
      <c r="D1775" s="127"/>
      <c r="E1775" s="127"/>
      <c r="F1775" s="127"/>
      <c r="G1775" s="127"/>
      <c r="H1775" s="156"/>
      <c r="I1775" s="127"/>
      <c r="J1775" s="127"/>
      <c r="K1775" s="127"/>
      <c r="L1775" s="127"/>
      <c r="M1775" s="127"/>
      <c r="N1775" s="127"/>
      <c r="O1775" s="127"/>
      <c r="P1775" s="127"/>
      <c r="Q1775" s="127"/>
      <c r="R1775" s="127"/>
      <c r="S1775" s="127"/>
      <c r="T1775" s="127"/>
      <c r="U1775" s="135"/>
      <c r="V1775" s="135"/>
      <c r="W1775" s="135"/>
      <c r="X1775" s="127"/>
      <c r="Y1775" s="147"/>
      <c r="Z1775" s="127"/>
      <c r="AA1775" s="127"/>
      <c r="AB1775" s="127"/>
      <c r="AC1775" s="127"/>
      <c r="AD1775" s="127"/>
      <c r="AE1775" s="127"/>
      <c r="AF1775" s="127"/>
      <c r="AG1775" s="127"/>
      <c r="AH1775" s="127"/>
      <c r="AI1775" s="127"/>
      <c r="AJ1775" s="127"/>
      <c r="AK1775" s="127"/>
      <c r="AL1775" s="127"/>
      <c r="AM1775" s="127"/>
      <c r="AN1775" s="127"/>
      <c r="AO1775" s="127"/>
      <c r="AP1775" s="127"/>
      <c r="AQ1775" s="127"/>
      <c r="AR1775" s="127"/>
      <c r="AS1775" s="127"/>
      <c r="AT1775" s="127"/>
      <c r="AU1775" s="127"/>
      <c r="AV1775" s="127"/>
      <c r="AW1775" s="127"/>
      <c r="AX1775" s="127"/>
    </row>
    <row r="1776" spans="1:50" x14ac:dyDescent="0.3">
      <c r="A1776" s="127"/>
      <c r="B1776" s="127"/>
      <c r="C1776" s="127"/>
      <c r="D1776" s="127"/>
      <c r="E1776" s="127"/>
      <c r="F1776" s="127"/>
      <c r="G1776" s="127"/>
      <c r="H1776" s="156"/>
      <c r="I1776" s="127"/>
      <c r="J1776" s="127"/>
      <c r="K1776" s="127"/>
      <c r="L1776" s="127"/>
      <c r="M1776" s="127"/>
      <c r="N1776" s="127"/>
      <c r="O1776" s="127"/>
      <c r="P1776" s="127"/>
      <c r="Q1776" s="127"/>
      <c r="R1776" s="127"/>
      <c r="S1776" s="127"/>
      <c r="T1776" s="127"/>
      <c r="U1776" s="135"/>
      <c r="V1776" s="135"/>
      <c r="W1776" s="135"/>
      <c r="X1776" s="127"/>
      <c r="Y1776" s="147"/>
      <c r="Z1776" s="127"/>
      <c r="AA1776" s="127"/>
      <c r="AB1776" s="127"/>
      <c r="AC1776" s="127"/>
      <c r="AD1776" s="127"/>
      <c r="AE1776" s="127"/>
      <c r="AF1776" s="127"/>
      <c r="AG1776" s="127"/>
      <c r="AH1776" s="127"/>
      <c r="AI1776" s="127"/>
      <c r="AJ1776" s="127"/>
      <c r="AK1776" s="127"/>
      <c r="AL1776" s="127"/>
      <c r="AM1776" s="127"/>
      <c r="AN1776" s="127"/>
      <c r="AO1776" s="127"/>
      <c r="AP1776" s="127"/>
      <c r="AQ1776" s="127"/>
      <c r="AR1776" s="127"/>
      <c r="AS1776" s="127"/>
      <c r="AT1776" s="127"/>
      <c r="AU1776" s="127"/>
      <c r="AV1776" s="127"/>
      <c r="AW1776" s="127"/>
      <c r="AX1776" s="127"/>
    </row>
    <row r="1777" spans="1:50" x14ac:dyDescent="0.3">
      <c r="A1777" s="127"/>
      <c r="B1777" s="127"/>
      <c r="C1777" s="127"/>
      <c r="D1777" s="127"/>
      <c r="E1777" s="127"/>
      <c r="F1777" s="127"/>
      <c r="G1777" s="127"/>
      <c r="H1777" s="156"/>
      <c r="I1777" s="127"/>
      <c r="J1777" s="127"/>
      <c r="K1777" s="127"/>
      <c r="L1777" s="127"/>
      <c r="M1777" s="127"/>
      <c r="N1777" s="127"/>
      <c r="O1777" s="127"/>
      <c r="P1777" s="127"/>
      <c r="Q1777" s="127"/>
      <c r="R1777" s="127"/>
      <c r="S1777" s="127"/>
      <c r="T1777" s="127"/>
      <c r="U1777" s="135"/>
      <c r="V1777" s="135"/>
      <c r="W1777" s="135"/>
      <c r="X1777" s="127"/>
      <c r="Y1777" s="147"/>
      <c r="Z1777" s="127"/>
      <c r="AA1777" s="127"/>
      <c r="AB1777" s="127"/>
      <c r="AC1777" s="127"/>
      <c r="AD1777" s="127"/>
      <c r="AE1777" s="127"/>
      <c r="AF1777" s="127"/>
      <c r="AG1777" s="127"/>
      <c r="AH1777" s="127"/>
      <c r="AI1777" s="127"/>
      <c r="AJ1777" s="127"/>
      <c r="AK1777" s="127"/>
      <c r="AL1777" s="127"/>
      <c r="AM1777" s="127"/>
      <c r="AN1777" s="127"/>
      <c r="AO1777" s="127"/>
      <c r="AP1777" s="127"/>
      <c r="AQ1777" s="127"/>
      <c r="AR1777" s="127"/>
      <c r="AS1777" s="127"/>
      <c r="AT1777" s="127"/>
      <c r="AU1777" s="127"/>
      <c r="AV1777" s="127"/>
      <c r="AW1777" s="127"/>
      <c r="AX1777" s="127"/>
    </row>
    <row r="1778" spans="1:50" x14ac:dyDescent="0.3">
      <c r="A1778" s="127"/>
      <c r="B1778" s="127"/>
      <c r="C1778" s="127"/>
      <c r="D1778" s="127"/>
      <c r="E1778" s="127"/>
      <c r="F1778" s="127"/>
      <c r="G1778" s="127"/>
      <c r="H1778" s="156"/>
      <c r="I1778" s="127"/>
      <c r="J1778" s="127"/>
      <c r="K1778" s="127"/>
      <c r="L1778" s="127"/>
      <c r="M1778" s="127"/>
      <c r="N1778" s="127"/>
      <c r="O1778" s="127"/>
      <c r="P1778" s="127"/>
      <c r="Q1778" s="127"/>
      <c r="R1778" s="127"/>
      <c r="S1778" s="127"/>
      <c r="T1778" s="127"/>
      <c r="U1778" s="135"/>
      <c r="V1778" s="135"/>
      <c r="W1778" s="135"/>
      <c r="X1778" s="127"/>
      <c r="Y1778" s="147"/>
      <c r="Z1778" s="127"/>
      <c r="AA1778" s="127"/>
      <c r="AB1778" s="127"/>
      <c r="AC1778" s="127"/>
      <c r="AD1778" s="127"/>
      <c r="AE1778" s="127"/>
      <c r="AF1778" s="127"/>
      <c r="AG1778" s="127"/>
      <c r="AH1778" s="127"/>
      <c r="AI1778" s="127"/>
      <c r="AJ1778" s="127"/>
      <c r="AK1778" s="127"/>
      <c r="AL1778" s="127"/>
      <c r="AM1778" s="127"/>
      <c r="AN1778" s="127"/>
      <c r="AO1778" s="127"/>
      <c r="AP1778" s="127"/>
      <c r="AQ1778" s="127"/>
      <c r="AR1778" s="127"/>
      <c r="AS1778" s="127"/>
      <c r="AT1778" s="127"/>
      <c r="AU1778" s="127"/>
      <c r="AV1778" s="127"/>
      <c r="AW1778" s="127"/>
      <c r="AX1778" s="127"/>
    </row>
    <row r="1779" spans="1:50" x14ac:dyDescent="0.3">
      <c r="A1779" s="127"/>
      <c r="B1779" s="127"/>
      <c r="C1779" s="127"/>
      <c r="D1779" s="127"/>
      <c r="E1779" s="127"/>
      <c r="F1779" s="127"/>
      <c r="G1779" s="127"/>
      <c r="H1779" s="156"/>
      <c r="I1779" s="127"/>
      <c r="J1779" s="127"/>
      <c r="K1779" s="127"/>
      <c r="L1779" s="127"/>
      <c r="M1779" s="127"/>
      <c r="N1779" s="127"/>
      <c r="O1779" s="127"/>
      <c r="P1779" s="127"/>
      <c r="Q1779" s="127"/>
      <c r="R1779" s="127"/>
      <c r="S1779" s="127"/>
      <c r="T1779" s="127"/>
      <c r="U1779" s="135"/>
      <c r="V1779" s="135"/>
      <c r="W1779" s="135"/>
      <c r="X1779" s="127"/>
      <c r="Y1779" s="147"/>
      <c r="Z1779" s="127"/>
      <c r="AA1779" s="127"/>
      <c r="AB1779" s="127"/>
      <c r="AC1779" s="127"/>
      <c r="AD1779" s="127"/>
      <c r="AE1779" s="127"/>
      <c r="AF1779" s="127"/>
      <c r="AG1779" s="127"/>
      <c r="AH1779" s="127"/>
      <c r="AI1779" s="127"/>
      <c r="AJ1779" s="127"/>
      <c r="AK1779" s="127"/>
      <c r="AL1779" s="127"/>
      <c r="AM1779" s="127"/>
      <c r="AN1779" s="127"/>
      <c r="AO1779" s="127"/>
      <c r="AP1779" s="127"/>
      <c r="AQ1779" s="127"/>
      <c r="AR1779" s="127"/>
      <c r="AS1779" s="127"/>
      <c r="AT1779" s="127"/>
      <c r="AU1779" s="127"/>
      <c r="AV1779" s="127"/>
      <c r="AW1779" s="127"/>
      <c r="AX1779" s="127"/>
    </row>
    <row r="1780" spans="1:50" x14ac:dyDescent="0.3">
      <c r="A1780" s="127"/>
      <c r="B1780" s="127"/>
      <c r="C1780" s="127"/>
      <c r="D1780" s="127"/>
      <c r="E1780" s="127"/>
      <c r="F1780" s="127"/>
      <c r="G1780" s="127"/>
      <c r="H1780" s="156"/>
      <c r="I1780" s="127"/>
      <c r="J1780" s="127"/>
      <c r="K1780" s="127"/>
      <c r="L1780" s="127"/>
      <c r="M1780" s="127"/>
      <c r="N1780" s="127"/>
      <c r="O1780" s="127"/>
      <c r="P1780" s="127"/>
      <c r="Q1780" s="127"/>
      <c r="R1780" s="127"/>
      <c r="S1780" s="127"/>
      <c r="T1780" s="127"/>
      <c r="U1780" s="135"/>
      <c r="V1780" s="135"/>
      <c r="W1780" s="135"/>
      <c r="X1780" s="127"/>
      <c r="Y1780" s="147"/>
      <c r="Z1780" s="127"/>
      <c r="AA1780" s="127"/>
      <c r="AB1780" s="127"/>
      <c r="AC1780" s="127"/>
      <c r="AD1780" s="127"/>
      <c r="AE1780" s="127"/>
      <c r="AF1780" s="127"/>
      <c r="AG1780" s="127"/>
      <c r="AH1780" s="127"/>
      <c r="AI1780" s="127"/>
      <c r="AJ1780" s="127"/>
      <c r="AK1780" s="127"/>
      <c r="AL1780" s="127"/>
      <c r="AM1780" s="127"/>
      <c r="AN1780" s="127"/>
      <c r="AO1780" s="127"/>
      <c r="AP1780" s="127"/>
      <c r="AQ1780" s="127"/>
      <c r="AR1780" s="127"/>
      <c r="AS1780" s="127"/>
      <c r="AT1780" s="127"/>
      <c r="AU1780" s="127"/>
      <c r="AV1780" s="127"/>
      <c r="AW1780" s="127"/>
      <c r="AX1780" s="127"/>
    </row>
    <row r="1781" spans="1:50" x14ac:dyDescent="0.3">
      <c r="A1781" s="127"/>
      <c r="B1781" s="127"/>
      <c r="C1781" s="127"/>
      <c r="D1781" s="127"/>
      <c r="E1781" s="127"/>
      <c r="F1781" s="127"/>
      <c r="G1781" s="127"/>
      <c r="H1781" s="156"/>
      <c r="I1781" s="127"/>
      <c r="J1781" s="127"/>
      <c r="K1781" s="127"/>
      <c r="L1781" s="127"/>
      <c r="M1781" s="127"/>
      <c r="N1781" s="127"/>
      <c r="O1781" s="127"/>
      <c r="P1781" s="127"/>
      <c r="Q1781" s="127"/>
      <c r="R1781" s="127"/>
      <c r="S1781" s="127"/>
      <c r="T1781" s="127"/>
      <c r="U1781" s="135"/>
      <c r="V1781" s="135"/>
      <c r="W1781" s="135"/>
      <c r="X1781" s="127"/>
      <c r="Y1781" s="147"/>
      <c r="Z1781" s="127"/>
      <c r="AA1781" s="127"/>
      <c r="AB1781" s="127"/>
      <c r="AC1781" s="127"/>
      <c r="AD1781" s="127"/>
      <c r="AE1781" s="127"/>
      <c r="AF1781" s="127"/>
      <c r="AG1781" s="127"/>
      <c r="AH1781" s="127"/>
      <c r="AI1781" s="127"/>
      <c r="AJ1781" s="127"/>
      <c r="AK1781" s="127"/>
      <c r="AL1781" s="127"/>
      <c r="AM1781" s="127"/>
      <c r="AN1781" s="127"/>
      <c r="AO1781" s="127"/>
      <c r="AP1781" s="127"/>
      <c r="AQ1781" s="127"/>
      <c r="AR1781" s="127"/>
      <c r="AS1781" s="127"/>
      <c r="AT1781" s="127"/>
      <c r="AU1781" s="127"/>
      <c r="AV1781" s="127"/>
      <c r="AW1781" s="127"/>
      <c r="AX1781" s="127"/>
    </row>
    <row r="1782" spans="1:50" x14ac:dyDescent="0.3">
      <c r="A1782" s="127"/>
      <c r="B1782" s="127"/>
      <c r="C1782" s="127"/>
      <c r="D1782" s="127"/>
      <c r="E1782" s="127"/>
      <c r="F1782" s="127"/>
      <c r="G1782" s="127"/>
      <c r="H1782" s="156"/>
      <c r="I1782" s="127"/>
      <c r="J1782" s="127"/>
      <c r="K1782" s="127"/>
      <c r="L1782" s="127"/>
      <c r="M1782" s="127"/>
      <c r="N1782" s="127"/>
      <c r="O1782" s="127"/>
      <c r="P1782" s="127"/>
      <c r="Q1782" s="127"/>
      <c r="R1782" s="127"/>
      <c r="S1782" s="127"/>
      <c r="T1782" s="127"/>
      <c r="U1782" s="135"/>
      <c r="V1782" s="135"/>
      <c r="W1782" s="135"/>
      <c r="X1782" s="127"/>
      <c r="Y1782" s="147"/>
      <c r="Z1782" s="127"/>
      <c r="AA1782" s="127"/>
      <c r="AB1782" s="127"/>
      <c r="AC1782" s="127"/>
      <c r="AD1782" s="127"/>
      <c r="AE1782" s="127"/>
      <c r="AF1782" s="127"/>
      <c r="AG1782" s="127"/>
      <c r="AH1782" s="127"/>
      <c r="AI1782" s="127"/>
      <c r="AJ1782" s="127"/>
      <c r="AK1782" s="127"/>
      <c r="AL1782" s="127"/>
      <c r="AM1782" s="127"/>
      <c r="AN1782" s="127"/>
      <c r="AO1782" s="127"/>
      <c r="AP1782" s="127"/>
      <c r="AQ1782" s="127"/>
      <c r="AR1782" s="127"/>
      <c r="AS1782" s="127"/>
      <c r="AT1782" s="127"/>
      <c r="AU1782" s="127"/>
      <c r="AV1782" s="127"/>
      <c r="AW1782" s="127"/>
      <c r="AX1782" s="127"/>
    </row>
    <row r="1783" spans="1:50" x14ac:dyDescent="0.3">
      <c r="A1783" s="127"/>
      <c r="B1783" s="127"/>
      <c r="C1783" s="127"/>
      <c r="D1783" s="127"/>
      <c r="E1783" s="127"/>
      <c r="F1783" s="127"/>
      <c r="G1783" s="127"/>
      <c r="H1783" s="156"/>
      <c r="I1783" s="127"/>
      <c r="J1783" s="127"/>
      <c r="K1783" s="127"/>
      <c r="L1783" s="127"/>
      <c r="M1783" s="127"/>
      <c r="N1783" s="127"/>
      <c r="O1783" s="127"/>
      <c r="P1783" s="127"/>
      <c r="Q1783" s="127"/>
      <c r="R1783" s="127"/>
      <c r="S1783" s="127"/>
      <c r="T1783" s="127"/>
      <c r="U1783" s="135"/>
      <c r="V1783" s="135"/>
      <c r="W1783" s="135"/>
      <c r="X1783" s="127"/>
      <c r="Y1783" s="147"/>
      <c r="Z1783" s="127"/>
      <c r="AA1783" s="127"/>
      <c r="AB1783" s="127"/>
      <c r="AC1783" s="127"/>
      <c r="AD1783" s="127"/>
      <c r="AE1783" s="127"/>
      <c r="AF1783" s="127"/>
      <c r="AG1783" s="127"/>
      <c r="AH1783" s="127"/>
      <c r="AI1783" s="127"/>
      <c r="AJ1783" s="127"/>
      <c r="AK1783" s="127"/>
      <c r="AL1783" s="127"/>
      <c r="AM1783" s="127"/>
      <c r="AN1783" s="127"/>
      <c r="AO1783" s="127"/>
      <c r="AP1783" s="127"/>
      <c r="AQ1783" s="127"/>
      <c r="AR1783" s="127"/>
      <c r="AS1783" s="127"/>
      <c r="AT1783" s="127"/>
      <c r="AU1783" s="127"/>
      <c r="AV1783" s="127"/>
      <c r="AW1783" s="127"/>
      <c r="AX1783" s="127"/>
    </row>
    <row r="1784" spans="1:50" x14ac:dyDescent="0.3">
      <c r="A1784" s="127"/>
      <c r="B1784" s="127"/>
      <c r="C1784" s="127"/>
      <c r="D1784" s="127"/>
      <c r="E1784" s="127"/>
      <c r="F1784" s="127"/>
      <c r="G1784" s="127"/>
      <c r="H1784" s="156"/>
      <c r="I1784" s="127"/>
      <c r="J1784" s="127"/>
      <c r="K1784" s="127"/>
      <c r="L1784" s="127"/>
      <c r="M1784" s="127"/>
      <c r="N1784" s="127"/>
      <c r="O1784" s="127"/>
      <c r="P1784" s="127"/>
      <c r="Q1784" s="127"/>
      <c r="R1784" s="127"/>
      <c r="S1784" s="127"/>
      <c r="T1784" s="127"/>
      <c r="U1784" s="135"/>
      <c r="V1784" s="135"/>
      <c r="W1784" s="135"/>
      <c r="X1784" s="127"/>
      <c r="Y1784" s="147"/>
      <c r="Z1784" s="127"/>
      <c r="AA1784" s="127"/>
      <c r="AB1784" s="127"/>
      <c r="AC1784" s="127"/>
      <c r="AD1784" s="127"/>
      <c r="AE1784" s="127"/>
      <c r="AF1784" s="127"/>
      <c r="AG1784" s="127"/>
      <c r="AH1784" s="127"/>
      <c r="AI1784" s="127"/>
      <c r="AJ1784" s="127"/>
      <c r="AK1784" s="127"/>
      <c r="AL1784" s="127"/>
      <c r="AM1784" s="127"/>
      <c r="AN1784" s="127"/>
      <c r="AO1784" s="127"/>
      <c r="AP1784" s="127"/>
      <c r="AQ1784" s="127"/>
      <c r="AR1784" s="127"/>
      <c r="AS1784" s="127"/>
      <c r="AT1784" s="127"/>
      <c r="AU1784" s="127"/>
      <c r="AV1784" s="127"/>
      <c r="AW1784" s="127"/>
      <c r="AX1784" s="127"/>
    </row>
    <row r="1785" spans="1:50" x14ac:dyDescent="0.3">
      <c r="A1785" s="127"/>
      <c r="B1785" s="127"/>
      <c r="C1785" s="127"/>
      <c r="D1785" s="127"/>
      <c r="E1785" s="127"/>
      <c r="F1785" s="127"/>
      <c r="G1785" s="127"/>
      <c r="H1785" s="156"/>
      <c r="I1785" s="127"/>
      <c r="J1785" s="127"/>
      <c r="K1785" s="127"/>
      <c r="L1785" s="127"/>
      <c r="M1785" s="127"/>
      <c r="N1785" s="127"/>
      <c r="O1785" s="127"/>
      <c r="P1785" s="127"/>
      <c r="Q1785" s="127"/>
      <c r="R1785" s="127"/>
      <c r="S1785" s="127"/>
      <c r="T1785" s="127"/>
      <c r="U1785" s="135"/>
      <c r="V1785" s="135"/>
      <c r="W1785" s="135"/>
      <c r="X1785" s="127"/>
      <c r="Y1785" s="147"/>
      <c r="Z1785" s="127"/>
      <c r="AA1785" s="127"/>
      <c r="AB1785" s="127"/>
      <c r="AC1785" s="127"/>
      <c r="AD1785" s="127"/>
      <c r="AE1785" s="127"/>
      <c r="AF1785" s="127"/>
      <c r="AG1785" s="127"/>
      <c r="AH1785" s="127"/>
      <c r="AI1785" s="127"/>
      <c r="AJ1785" s="127"/>
      <c r="AK1785" s="127"/>
      <c r="AL1785" s="127"/>
      <c r="AM1785" s="127"/>
      <c r="AN1785" s="127"/>
      <c r="AO1785" s="127"/>
      <c r="AP1785" s="127"/>
      <c r="AQ1785" s="127"/>
      <c r="AR1785" s="127"/>
      <c r="AS1785" s="127"/>
      <c r="AT1785" s="127"/>
      <c r="AU1785" s="127"/>
      <c r="AV1785" s="127"/>
      <c r="AW1785" s="127"/>
      <c r="AX1785" s="127"/>
    </row>
    <row r="1786" spans="1:50" x14ac:dyDescent="0.3">
      <c r="A1786" s="127"/>
      <c r="B1786" s="127"/>
      <c r="C1786" s="127"/>
      <c r="D1786" s="127"/>
      <c r="E1786" s="127"/>
      <c r="F1786" s="127"/>
      <c r="G1786" s="127"/>
      <c r="H1786" s="156"/>
      <c r="I1786" s="127"/>
      <c r="J1786" s="127"/>
      <c r="K1786" s="127"/>
      <c r="L1786" s="127"/>
      <c r="M1786" s="127"/>
      <c r="N1786" s="127"/>
      <c r="O1786" s="127"/>
      <c r="P1786" s="127"/>
      <c r="Q1786" s="127"/>
      <c r="R1786" s="127"/>
      <c r="S1786" s="127"/>
      <c r="T1786" s="127"/>
      <c r="U1786" s="135"/>
      <c r="V1786" s="135"/>
      <c r="W1786" s="135"/>
      <c r="X1786" s="127"/>
      <c r="Y1786" s="147"/>
      <c r="Z1786" s="127"/>
      <c r="AA1786" s="127"/>
      <c r="AB1786" s="127"/>
      <c r="AC1786" s="127"/>
      <c r="AD1786" s="127"/>
      <c r="AE1786" s="127"/>
      <c r="AF1786" s="127"/>
      <c r="AG1786" s="127"/>
      <c r="AH1786" s="127"/>
      <c r="AI1786" s="127"/>
      <c r="AJ1786" s="127"/>
      <c r="AK1786" s="127"/>
      <c r="AL1786" s="127"/>
      <c r="AM1786" s="127"/>
      <c r="AN1786" s="127"/>
      <c r="AO1786" s="127"/>
      <c r="AP1786" s="127"/>
      <c r="AQ1786" s="127"/>
      <c r="AR1786" s="127"/>
      <c r="AS1786" s="127"/>
      <c r="AT1786" s="127"/>
      <c r="AU1786" s="127"/>
      <c r="AV1786" s="127"/>
      <c r="AW1786" s="127"/>
      <c r="AX1786" s="127"/>
    </row>
    <row r="1787" spans="1:50" x14ac:dyDescent="0.3">
      <c r="A1787" s="127"/>
      <c r="B1787" s="127"/>
      <c r="C1787" s="127"/>
      <c r="D1787" s="127"/>
      <c r="E1787" s="127"/>
      <c r="F1787" s="127"/>
      <c r="G1787" s="127"/>
      <c r="H1787" s="156"/>
      <c r="I1787" s="127"/>
      <c r="J1787" s="127"/>
      <c r="K1787" s="127"/>
      <c r="L1787" s="127"/>
      <c r="M1787" s="127"/>
      <c r="N1787" s="127"/>
      <c r="O1787" s="127"/>
      <c r="P1787" s="127"/>
      <c r="Q1787" s="127"/>
      <c r="R1787" s="127"/>
      <c r="S1787" s="127"/>
      <c r="T1787" s="127"/>
      <c r="U1787" s="135"/>
      <c r="V1787" s="135"/>
      <c r="W1787" s="135"/>
      <c r="X1787" s="127"/>
      <c r="Y1787" s="147"/>
      <c r="Z1787" s="127"/>
      <c r="AA1787" s="127"/>
      <c r="AB1787" s="127"/>
      <c r="AC1787" s="127"/>
      <c r="AD1787" s="127"/>
      <c r="AE1787" s="127"/>
      <c r="AF1787" s="127"/>
      <c r="AG1787" s="127"/>
      <c r="AH1787" s="127"/>
      <c r="AI1787" s="127"/>
      <c r="AJ1787" s="127"/>
      <c r="AK1787" s="127"/>
      <c r="AL1787" s="127"/>
      <c r="AM1787" s="127"/>
      <c r="AN1787" s="127"/>
      <c r="AO1787" s="127"/>
      <c r="AP1787" s="127"/>
      <c r="AQ1787" s="127"/>
      <c r="AR1787" s="127"/>
      <c r="AS1787" s="127"/>
      <c r="AT1787" s="127"/>
      <c r="AU1787" s="127"/>
      <c r="AV1787" s="127"/>
      <c r="AW1787" s="127"/>
      <c r="AX1787" s="127"/>
    </row>
    <row r="1788" spans="1:50" x14ac:dyDescent="0.3">
      <c r="A1788" s="127"/>
      <c r="B1788" s="127"/>
      <c r="C1788" s="127"/>
      <c r="D1788" s="127"/>
      <c r="E1788" s="127"/>
      <c r="F1788" s="127"/>
      <c r="G1788" s="127"/>
      <c r="H1788" s="156"/>
      <c r="I1788" s="127"/>
      <c r="J1788" s="127"/>
      <c r="K1788" s="127"/>
      <c r="L1788" s="127"/>
      <c r="M1788" s="127"/>
      <c r="N1788" s="127"/>
      <c r="O1788" s="127"/>
      <c r="P1788" s="127"/>
      <c r="Q1788" s="127"/>
      <c r="R1788" s="127"/>
      <c r="S1788" s="127"/>
      <c r="T1788" s="127"/>
      <c r="U1788" s="135"/>
      <c r="V1788" s="135"/>
      <c r="W1788" s="135"/>
      <c r="X1788" s="127"/>
      <c r="Y1788" s="147"/>
      <c r="Z1788" s="127"/>
      <c r="AA1788" s="127"/>
      <c r="AB1788" s="127"/>
      <c r="AC1788" s="127"/>
      <c r="AD1788" s="127"/>
      <c r="AE1788" s="127"/>
      <c r="AF1788" s="127"/>
      <c r="AG1788" s="127"/>
      <c r="AH1788" s="127"/>
      <c r="AI1788" s="127"/>
      <c r="AJ1788" s="127"/>
      <c r="AK1788" s="127"/>
      <c r="AL1788" s="127"/>
      <c r="AM1788" s="127"/>
      <c r="AN1788" s="127"/>
      <c r="AO1788" s="127"/>
      <c r="AP1788" s="127"/>
      <c r="AQ1788" s="127"/>
      <c r="AR1788" s="127"/>
      <c r="AS1788" s="127"/>
      <c r="AT1788" s="127"/>
      <c r="AU1788" s="127"/>
      <c r="AV1788" s="127"/>
      <c r="AW1788" s="127"/>
      <c r="AX1788" s="127"/>
    </row>
    <row r="1789" spans="1:50" x14ac:dyDescent="0.3">
      <c r="A1789" s="127"/>
      <c r="B1789" s="127"/>
      <c r="C1789" s="127"/>
      <c r="D1789" s="127"/>
      <c r="E1789" s="127"/>
      <c r="F1789" s="127"/>
      <c r="G1789" s="127"/>
      <c r="H1789" s="156"/>
      <c r="I1789" s="127"/>
      <c r="J1789" s="127"/>
      <c r="K1789" s="127"/>
      <c r="L1789" s="127"/>
      <c r="M1789" s="127"/>
      <c r="N1789" s="127"/>
      <c r="O1789" s="127"/>
      <c r="P1789" s="127"/>
      <c r="Q1789" s="127"/>
      <c r="R1789" s="127"/>
      <c r="S1789" s="127"/>
      <c r="T1789" s="127"/>
      <c r="U1789" s="135"/>
      <c r="V1789" s="135"/>
      <c r="W1789" s="135"/>
      <c r="X1789" s="127"/>
      <c r="Y1789" s="147"/>
      <c r="Z1789" s="127"/>
      <c r="AA1789" s="127"/>
      <c r="AB1789" s="127"/>
      <c r="AC1789" s="127"/>
      <c r="AD1789" s="127"/>
      <c r="AE1789" s="127"/>
      <c r="AF1789" s="127"/>
      <c r="AG1789" s="127"/>
      <c r="AH1789" s="127"/>
      <c r="AI1789" s="127"/>
      <c r="AJ1789" s="127"/>
      <c r="AK1789" s="127"/>
      <c r="AL1789" s="127"/>
      <c r="AM1789" s="127"/>
      <c r="AN1789" s="127"/>
      <c r="AO1789" s="127"/>
      <c r="AP1789" s="127"/>
      <c r="AQ1789" s="127"/>
      <c r="AR1789" s="127"/>
      <c r="AS1789" s="127"/>
      <c r="AT1789" s="127"/>
      <c r="AU1789" s="127"/>
      <c r="AV1789" s="127"/>
      <c r="AW1789" s="127"/>
      <c r="AX1789" s="127"/>
    </row>
    <row r="1790" spans="1:50" x14ac:dyDescent="0.3">
      <c r="A1790" s="127"/>
      <c r="B1790" s="127"/>
      <c r="C1790" s="127"/>
      <c r="D1790" s="127"/>
      <c r="E1790" s="127"/>
      <c r="F1790" s="127"/>
      <c r="G1790" s="127"/>
      <c r="H1790" s="156"/>
      <c r="I1790" s="127"/>
      <c r="J1790" s="127"/>
      <c r="K1790" s="127"/>
      <c r="L1790" s="127"/>
      <c r="M1790" s="127"/>
      <c r="N1790" s="127"/>
      <c r="O1790" s="127"/>
      <c r="P1790" s="127"/>
      <c r="Q1790" s="127"/>
      <c r="R1790" s="127"/>
      <c r="S1790" s="127"/>
      <c r="T1790" s="127"/>
      <c r="U1790" s="135"/>
      <c r="V1790" s="135"/>
      <c r="W1790" s="135"/>
      <c r="X1790" s="127"/>
      <c r="Y1790" s="147"/>
      <c r="Z1790" s="127"/>
      <c r="AA1790" s="127"/>
      <c r="AB1790" s="127"/>
      <c r="AC1790" s="127"/>
      <c r="AD1790" s="127"/>
      <c r="AE1790" s="127"/>
      <c r="AF1790" s="127"/>
      <c r="AG1790" s="127"/>
      <c r="AH1790" s="127"/>
      <c r="AI1790" s="127"/>
      <c r="AJ1790" s="127"/>
      <c r="AK1790" s="127"/>
      <c r="AL1790" s="127"/>
      <c r="AM1790" s="127"/>
      <c r="AN1790" s="127"/>
      <c r="AO1790" s="127"/>
      <c r="AP1790" s="127"/>
      <c r="AQ1790" s="127"/>
      <c r="AR1790" s="127"/>
      <c r="AS1790" s="127"/>
      <c r="AT1790" s="127"/>
      <c r="AU1790" s="127"/>
      <c r="AV1790" s="127"/>
      <c r="AW1790" s="127"/>
      <c r="AX1790" s="127"/>
    </row>
    <row r="1791" spans="1:50" x14ac:dyDescent="0.3">
      <c r="A1791" s="127"/>
      <c r="B1791" s="127"/>
      <c r="C1791" s="127"/>
      <c r="D1791" s="127"/>
      <c r="E1791" s="127"/>
      <c r="F1791" s="127"/>
      <c r="G1791" s="127"/>
      <c r="H1791" s="156"/>
      <c r="I1791" s="127"/>
      <c r="J1791" s="127"/>
      <c r="K1791" s="127"/>
      <c r="L1791" s="127"/>
      <c r="M1791" s="127"/>
      <c r="N1791" s="127"/>
      <c r="O1791" s="127"/>
      <c r="P1791" s="127"/>
      <c r="Q1791" s="127"/>
      <c r="R1791" s="127"/>
      <c r="S1791" s="127"/>
      <c r="T1791" s="127"/>
      <c r="U1791" s="135"/>
      <c r="V1791" s="135"/>
      <c r="W1791" s="135"/>
      <c r="X1791" s="127"/>
      <c r="Y1791" s="147"/>
      <c r="Z1791" s="127"/>
      <c r="AA1791" s="127"/>
      <c r="AB1791" s="127"/>
      <c r="AC1791" s="127"/>
      <c r="AD1791" s="127"/>
      <c r="AE1791" s="127"/>
      <c r="AF1791" s="127"/>
      <c r="AG1791" s="127"/>
      <c r="AH1791" s="127"/>
      <c r="AI1791" s="127"/>
      <c r="AJ1791" s="127"/>
      <c r="AK1791" s="127"/>
      <c r="AL1791" s="127"/>
      <c r="AM1791" s="127"/>
      <c r="AN1791" s="127"/>
      <c r="AO1791" s="127"/>
      <c r="AP1791" s="127"/>
      <c r="AQ1791" s="127"/>
      <c r="AR1791" s="127"/>
      <c r="AS1791" s="127"/>
      <c r="AT1791" s="127"/>
      <c r="AU1791" s="127"/>
      <c r="AV1791" s="127"/>
      <c r="AW1791" s="127"/>
      <c r="AX1791" s="127"/>
    </row>
    <row r="1792" spans="1:50" x14ac:dyDescent="0.3">
      <c r="A1792" s="127"/>
      <c r="B1792" s="127"/>
      <c r="C1792" s="127"/>
      <c r="D1792" s="127"/>
      <c r="E1792" s="127"/>
      <c r="F1792" s="127"/>
      <c r="G1792" s="127"/>
      <c r="H1792" s="156"/>
      <c r="I1792" s="127"/>
      <c r="J1792" s="127"/>
      <c r="K1792" s="127"/>
      <c r="L1792" s="127"/>
      <c r="M1792" s="127"/>
      <c r="N1792" s="127"/>
      <c r="O1792" s="127"/>
      <c r="P1792" s="127"/>
      <c r="Q1792" s="127"/>
      <c r="R1792" s="127"/>
      <c r="S1792" s="127"/>
      <c r="T1792" s="127"/>
      <c r="U1792" s="135"/>
      <c r="V1792" s="135"/>
      <c r="W1792" s="135"/>
      <c r="X1792" s="127"/>
      <c r="Y1792" s="147"/>
      <c r="Z1792" s="127"/>
      <c r="AA1792" s="127"/>
      <c r="AB1792" s="127"/>
      <c r="AC1792" s="127"/>
      <c r="AD1792" s="127"/>
      <c r="AE1792" s="127"/>
      <c r="AF1792" s="127"/>
      <c r="AG1792" s="127"/>
      <c r="AH1792" s="127"/>
      <c r="AI1792" s="127"/>
      <c r="AJ1792" s="127"/>
      <c r="AK1792" s="127"/>
      <c r="AL1792" s="127"/>
      <c r="AM1792" s="127"/>
      <c r="AN1792" s="127"/>
      <c r="AO1792" s="127"/>
      <c r="AP1792" s="127"/>
      <c r="AQ1792" s="127"/>
      <c r="AR1792" s="127"/>
      <c r="AS1792" s="127"/>
      <c r="AT1792" s="127"/>
      <c r="AU1792" s="127"/>
      <c r="AV1792" s="127"/>
      <c r="AW1792" s="127"/>
      <c r="AX1792" s="127"/>
    </row>
    <row r="1793" spans="1:50" x14ac:dyDescent="0.3">
      <c r="A1793" s="127"/>
      <c r="B1793" s="127"/>
      <c r="C1793" s="127"/>
      <c r="D1793" s="127"/>
      <c r="E1793" s="127"/>
      <c r="F1793" s="127"/>
      <c r="G1793" s="127"/>
      <c r="H1793" s="156"/>
      <c r="I1793" s="127"/>
      <c r="J1793" s="127"/>
      <c r="K1793" s="127"/>
      <c r="L1793" s="127"/>
      <c r="M1793" s="127"/>
      <c r="N1793" s="127"/>
      <c r="O1793" s="127"/>
      <c r="P1793" s="127"/>
      <c r="Q1793" s="127"/>
      <c r="R1793" s="127"/>
      <c r="S1793" s="127"/>
      <c r="T1793" s="127"/>
      <c r="U1793" s="135"/>
      <c r="V1793" s="135"/>
      <c r="W1793" s="135"/>
      <c r="X1793" s="127"/>
      <c r="Y1793" s="147"/>
      <c r="Z1793" s="127"/>
      <c r="AA1793" s="127"/>
      <c r="AB1793" s="127"/>
      <c r="AC1793" s="127"/>
      <c r="AD1793" s="127"/>
      <c r="AE1793" s="127"/>
      <c r="AF1793" s="127"/>
      <c r="AG1793" s="127"/>
      <c r="AH1793" s="127"/>
      <c r="AI1793" s="127"/>
      <c r="AJ1793" s="127"/>
      <c r="AK1793" s="127"/>
      <c r="AL1793" s="127"/>
      <c r="AM1793" s="127"/>
      <c r="AN1793" s="127"/>
      <c r="AO1793" s="127"/>
      <c r="AP1793" s="127"/>
      <c r="AQ1793" s="127"/>
      <c r="AR1793" s="127"/>
      <c r="AS1793" s="127"/>
      <c r="AT1793" s="127"/>
      <c r="AU1793" s="127"/>
      <c r="AV1793" s="127"/>
      <c r="AW1793" s="127"/>
      <c r="AX1793" s="127"/>
    </row>
    <row r="1794" spans="1:50" x14ac:dyDescent="0.3">
      <c r="A1794" s="127"/>
      <c r="B1794" s="127"/>
      <c r="C1794" s="127"/>
      <c r="D1794" s="127"/>
      <c r="E1794" s="127"/>
      <c r="F1794" s="127"/>
      <c r="G1794" s="127"/>
      <c r="H1794" s="156"/>
      <c r="I1794" s="127"/>
      <c r="J1794" s="127"/>
      <c r="K1794" s="127"/>
      <c r="L1794" s="127"/>
      <c r="M1794" s="127"/>
      <c r="N1794" s="127"/>
      <c r="O1794" s="127"/>
      <c r="P1794" s="127"/>
      <c r="Q1794" s="127"/>
      <c r="R1794" s="127"/>
      <c r="S1794" s="127"/>
      <c r="T1794" s="127"/>
      <c r="U1794" s="135"/>
      <c r="V1794" s="135"/>
      <c r="W1794" s="135"/>
      <c r="X1794" s="127"/>
      <c r="Y1794" s="147"/>
      <c r="Z1794" s="127"/>
      <c r="AA1794" s="127"/>
      <c r="AB1794" s="127"/>
      <c r="AC1794" s="127"/>
      <c r="AD1794" s="127"/>
      <c r="AE1794" s="127"/>
      <c r="AF1794" s="127"/>
      <c r="AG1794" s="127"/>
      <c r="AH1794" s="127"/>
      <c r="AI1794" s="127"/>
      <c r="AJ1794" s="127"/>
      <c r="AK1794" s="127"/>
      <c r="AL1794" s="127"/>
      <c r="AM1794" s="127"/>
      <c r="AN1794" s="127"/>
      <c r="AO1794" s="127"/>
      <c r="AP1794" s="127"/>
      <c r="AQ1794" s="127"/>
      <c r="AR1794" s="127"/>
      <c r="AS1794" s="127"/>
      <c r="AT1794" s="127"/>
      <c r="AU1794" s="127"/>
      <c r="AV1794" s="127"/>
      <c r="AW1794" s="127"/>
      <c r="AX1794" s="127"/>
    </row>
    <row r="1795" spans="1:50" x14ac:dyDescent="0.3">
      <c r="A1795" s="127"/>
      <c r="B1795" s="127"/>
      <c r="C1795" s="127"/>
      <c r="D1795" s="127"/>
      <c r="E1795" s="127"/>
      <c r="F1795" s="127"/>
      <c r="G1795" s="127"/>
      <c r="H1795" s="156"/>
      <c r="I1795" s="127"/>
      <c r="J1795" s="127"/>
      <c r="K1795" s="127"/>
      <c r="L1795" s="127"/>
      <c r="M1795" s="127"/>
      <c r="N1795" s="127"/>
      <c r="O1795" s="127"/>
      <c r="P1795" s="127"/>
      <c r="Q1795" s="127"/>
      <c r="R1795" s="127"/>
      <c r="S1795" s="127"/>
      <c r="T1795" s="127"/>
      <c r="U1795" s="135"/>
      <c r="V1795" s="135"/>
      <c r="W1795" s="135"/>
      <c r="X1795" s="127"/>
      <c r="Y1795" s="147"/>
      <c r="Z1795" s="127"/>
      <c r="AA1795" s="127"/>
      <c r="AB1795" s="127"/>
      <c r="AC1795" s="127"/>
      <c r="AD1795" s="127"/>
      <c r="AE1795" s="127"/>
      <c r="AF1795" s="127"/>
      <c r="AG1795" s="127"/>
      <c r="AH1795" s="127"/>
      <c r="AI1795" s="127"/>
      <c r="AJ1795" s="127"/>
      <c r="AK1795" s="127"/>
      <c r="AL1795" s="127"/>
      <c r="AM1795" s="127"/>
      <c r="AN1795" s="127"/>
      <c r="AO1795" s="127"/>
      <c r="AP1795" s="127"/>
      <c r="AQ1795" s="127"/>
      <c r="AR1795" s="127"/>
      <c r="AS1795" s="127"/>
      <c r="AT1795" s="127"/>
      <c r="AU1795" s="127"/>
      <c r="AV1795" s="127"/>
      <c r="AW1795" s="127"/>
      <c r="AX1795" s="127"/>
    </row>
    <row r="1796" spans="1:50" x14ac:dyDescent="0.3">
      <c r="A1796" s="127"/>
      <c r="B1796" s="127"/>
      <c r="C1796" s="127"/>
      <c r="D1796" s="127"/>
      <c r="E1796" s="127"/>
      <c r="F1796" s="127"/>
      <c r="G1796" s="127"/>
      <c r="H1796" s="156"/>
      <c r="I1796" s="127"/>
      <c r="J1796" s="127"/>
      <c r="K1796" s="127"/>
      <c r="L1796" s="127"/>
      <c r="M1796" s="127"/>
      <c r="N1796" s="127"/>
      <c r="O1796" s="127"/>
      <c r="P1796" s="127"/>
      <c r="Q1796" s="127"/>
      <c r="R1796" s="127"/>
      <c r="S1796" s="127"/>
      <c r="T1796" s="127"/>
      <c r="U1796" s="135"/>
      <c r="V1796" s="135"/>
      <c r="W1796" s="135"/>
      <c r="X1796" s="127"/>
      <c r="Y1796" s="147"/>
      <c r="Z1796" s="127"/>
      <c r="AA1796" s="127"/>
      <c r="AB1796" s="127"/>
      <c r="AC1796" s="127"/>
      <c r="AD1796" s="127"/>
      <c r="AE1796" s="127"/>
      <c r="AF1796" s="127"/>
      <c r="AG1796" s="127"/>
      <c r="AH1796" s="127"/>
      <c r="AI1796" s="127"/>
      <c r="AJ1796" s="127"/>
      <c r="AK1796" s="127"/>
      <c r="AL1796" s="127"/>
      <c r="AM1796" s="127"/>
      <c r="AN1796" s="127"/>
      <c r="AO1796" s="127"/>
      <c r="AP1796" s="127"/>
      <c r="AQ1796" s="127"/>
      <c r="AR1796" s="127"/>
      <c r="AS1796" s="127"/>
      <c r="AT1796" s="127"/>
      <c r="AU1796" s="127"/>
      <c r="AV1796" s="127"/>
      <c r="AW1796" s="127"/>
      <c r="AX1796" s="127"/>
    </row>
    <row r="1797" spans="1:50" x14ac:dyDescent="0.3">
      <c r="A1797" s="127"/>
      <c r="B1797" s="127"/>
      <c r="C1797" s="127"/>
      <c r="D1797" s="127"/>
      <c r="E1797" s="127"/>
      <c r="F1797" s="127"/>
      <c r="G1797" s="127"/>
      <c r="H1797" s="156"/>
      <c r="I1797" s="127"/>
      <c r="J1797" s="127"/>
      <c r="K1797" s="127"/>
      <c r="L1797" s="127"/>
      <c r="M1797" s="127"/>
      <c r="N1797" s="127"/>
      <c r="O1797" s="127"/>
      <c r="P1797" s="127"/>
      <c r="Q1797" s="127"/>
      <c r="R1797" s="127"/>
      <c r="S1797" s="127"/>
      <c r="T1797" s="127"/>
      <c r="U1797" s="135"/>
      <c r="V1797" s="135"/>
      <c r="W1797" s="135"/>
      <c r="X1797" s="127"/>
      <c r="Y1797" s="147"/>
      <c r="Z1797" s="127"/>
      <c r="AA1797" s="127"/>
      <c r="AB1797" s="127"/>
      <c r="AC1797" s="127"/>
      <c r="AD1797" s="127"/>
      <c r="AE1797" s="127"/>
      <c r="AF1797" s="127"/>
      <c r="AG1797" s="127"/>
      <c r="AH1797" s="127"/>
      <c r="AI1797" s="127"/>
      <c r="AJ1797" s="127"/>
      <c r="AK1797" s="127"/>
      <c r="AL1797" s="127"/>
      <c r="AM1797" s="127"/>
      <c r="AN1797" s="127"/>
      <c r="AO1797" s="127"/>
      <c r="AP1797" s="127"/>
      <c r="AQ1797" s="127"/>
      <c r="AR1797" s="127"/>
      <c r="AS1797" s="127"/>
      <c r="AT1797" s="127"/>
      <c r="AU1797" s="127"/>
      <c r="AV1797" s="127"/>
      <c r="AW1797" s="127"/>
      <c r="AX1797" s="127"/>
    </row>
    <row r="1798" spans="1:50" x14ac:dyDescent="0.3">
      <c r="A1798" s="127"/>
      <c r="B1798" s="127"/>
      <c r="C1798" s="127"/>
      <c r="D1798" s="127"/>
      <c r="E1798" s="127"/>
      <c r="F1798" s="127"/>
      <c r="G1798" s="127"/>
      <c r="H1798" s="156"/>
      <c r="I1798" s="127"/>
      <c r="J1798" s="127"/>
      <c r="K1798" s="127"/>
      <c r="L1798" s="127"/>
      <c r="M1798" s="127"/>
      <c r="N1798" s="127"/>
      <c r="O1798" s="127"/>
      <c r="P1798" s="127"/>
      <c r="Q1798" s="127"/>
      <c r="R1798" s="127"/>
      <c r="S1798" s="127"/>
      <c r="T1798" s="127"/>
      <c r="U1798" s="135"/>
      <c r="V1798" s="135"/>
      <c r="W1798" s="135"/>
      <c r="X1798" s="127"/>
      <c r="Y1798" s="147"/>
      <c r="Z1798" s="127"/>
      <c r="AA1798" s="127"/>
      <c r="AB1798" s="127"/>
      <c r="AC1798" s="127"/>
      <c r="AD1798" s="127"/>
      <c r="AE1798" s="127"/>
      <c r="AF1798" s="127"/>
      <c r="AG1798" s="127"/>
      <c r="AH1798" s="127"/>
      <c r="AI1798" s="127"/>
      <c r="AJ1798" s="127"/>
      <c r="AK1798" s="127"/>
      <c r="AL1798" s="127"/>
      <c r="AM1798" s="127"/>
      <c r="AN1798" s="127"/>
      <c r="AO1798" s="127"/>
      <c r="AP1798" s="127"/>
      <c r="AQ1798" s="127"/>
      <c r="AR1798" s="127"/>
      <c r="AS1798" s="127"/>
      <c r="AT1798" s="127"/>
      <c r="AU1798" s="127"/>
      <c r="AV1798" s="127"/>
      <c r="AW1798" s="127"/>
      <c r="AX1798" s="127"/>
    </row>
    <row r="1799" spans="1:50" x14ac:dyDescent="0.3">
      <c r="A1799" s="127"/>
      <c r="B1799" s="127"/>
      <c r="C1799" s="127"/>
      <c r="D1799" s="127"/>
      <c r="E1799" s="127"/>
      <c r="F1799" s="127"/>
      <c r="G1799" s="127"/>
      <c r="H1799" s="156"/>
      <c r="I1799" s="127"/>
      <c r="J1799" s="127"/>
      <c r="K1799" s="127"/>
      <c r="L1799" s="127"/>
      <c r="M1799" s="127"/>
      <c r="N1799" s="127"/>
      <c r="O1799" s="127"/>
      <c r="P1799" s="127"/>
      <c r="Q1799" s="127"/>
      <c r="R1799" s="127"/>
      <c r="S1799" s="127"/>
      <c r="T1799" s="127"/>
      <c r="U1799" s="135"/>
      <c r="V1799" s="135"/>
      <c r="W1799" s="135"/>
      <c r="X1799" s="127"/>
      <c r="Y1799" s="147"/>
      <c r="Z1799" s="127"/>
      <c r="AA1799" s="127"/>
      <c r="AB1799" s="127"/>
      <c r="AC1799" s="127"/>
      <c r="AD1799" s="127"/>
      <c r="AE1799" s="127"/>
      <c r="AF1799" s="127"/>
      <c r="AG1799" s="127"/>
      <c r="AH1799" s="127"/>
      <c r="AI1799" s="127"/>
      <c r="AJ1799" s="127"/>
      <c r="AK1799" s="127"/>
      <c r="AL1799" s="127"/>
      <c r="AM1799" s="127"/>
      <c r="AN1799" s="127"/>
      <c r="AO1799" s="127"/>
      <c r="AP1799" s="127"/>
      <c r="AQ1799" s="127"/>
      <c r="AR1799" s="127"/>
      <c r="AS1799" s="127"/>
      <c r="AT1799" s="127"/>
      <c r="AU1799" s="127"/>
      <c r="AV1799" s="127"/>
      <c r="AW1799" s="127"/>
      <c r="AX1799" s="127"/>
    </row>
    <row r="1800" spans="1:50" x14ac:dyDescent="0.3">
      <c r="A1800" s="127"/>
      <c r="B1800" s="127"/>
      <c r="C1800" s="127"/>
      <c r="D1800" s="127"/>
      <c r="E1800" s="127"/>
      <c r="F1800" s="127"/>
      <c r="G1800" s="127"/>
      <c r="H1800" s="156"/>
      <c r="I1800" s="127"/>
      <c r="J1800" s="127"/>
      <c r="K1800" s="127"/>
      <c r="L1800" s="127"/>
      <c r="M1800" s="127"/>
      <c r="N1800" s="127"/>
      <c r="O1800" s="127"/>
      <c r="P1800" s="127"/>
      <c r="Q1800" s="127"/>
      <c r="R1800" s="127"/>
      <c r="S1800" s="127"/>
      <c r="T1800" s="127"/>
      <c r="U1800" s="135"/>
      <c r="V1800" s="135"/>
      <c r="W1800" s="135"/>
      <c r="X1800" s="127"/>
      <c r="Y1800" s="147"/>
      <c r="Z1800" s="127"/>
      <c r="AA1800" s="127"/>
      <c r="AB1800" s="127"/>
      <c r="AC1800" s="127"/>
      <c r="AD1800" s="127"/>
      <c r="AE1800" s="127"/>
      <c r="AF1800" s="127"/>
      <c r="AG1800" s="127"/>
      <c r="AH1800" s="127"/>
      <c r="AI1800" s="127"/>
      <c r="AJ1800" s="127"/>
      <c r="AK1800" s="127"/>
      <c r="AL1800" s="127"/>
      <c r="AM1800" s="127"/>
      <c r="AN1800" s="127"/>
      <c r="AO1800" s="127"/>
      <c r="AP1800" s="127"/>
      <c r="AQ1800" s="127"/>
      <c r="AR1800" s="127"/>
      <c r="AS1800" s="127"/>
      <c r="AT1800" s="127"/>
      <c r="AU1800" s="127"/>
      <c r="AV1800" s="127"/>
      <c r="AW1800" s="127"/>
      <c r="AX1800" s="127"/>
    </row>
    <row r="1801" spans="1:50" x14ac:dyDescent="0.3">
      <c r="A1801" s="127"/>
      <c r="B1801" s="127"/>
      <c r="C1801" s="127"/>
      <c r="D1801" s="127"/>
      <c r="E1801" s="127"/>
      <c r="F1801" s="127"/>
      <c r="G1801" s="127"/>
      <c r="H1801" s="156"/>
      <c r="I1801" s="127"/>
      <c r="J1801" s="127"/>
      <c r="K1801" s="127"/>
      <c r="L1801" s="127"/>
      <c r="M1801" s="127"/>
      <c r="N1801" s="127"/>
      <c r="O1801" s="127"/>
      <c r="P1801" s="127"/>
      <c r="Q1801" s="127"/>
      <c r="R1801" s="127"/>
      <c r="S1801" s="127"/>
      <c r="T1801" s="127"/>
      <c r="U1801" s="135"/>
      <c r="V1801" s="135"/>
      <c r="W1801" s="135"/>
      <c r="X1801" s="127"/>
      <c r="Y1801" s="147"/>
      <c r="Z1801" s="127"/>
      <c r="AA1801" s="127"/>
      <c r="AB1801" s="127"/>
      <c r="AC1801" s="127"/>
      <c r="AD1801" s="127"/>
      <c r="AE1801" s="127"/>
      <c r="AF1801" s="127"/>
      <c r="AG1801" s="127"/>
      <c r="AH1801" s="127"/>
      <c r="AI1801" s="127"/>
      <c r="AJ1801" s="127"/>
      <c r="AK1801" s="127"/>
      <c r="AL1801" s="127"/>
      <c r="AM1801" s="127"/>
      <c r="AN1801" s="127"/>
      <c r="AO1801" s="127"/>
      <c r="AP1801" s="127"/>
      <c r="AQ1801" s="127"/>
      <c r="AR1801" s="127"/>
      <c r="AS1801" s="127"/>
      <c r="AT1801" s="127"/>
      <c r="AU1801" s="127"/>
      <c r="AV1801" s="127"/>
      <c r="AW1801" s="127"/>
      <c r="AX1801" s="127"/>
    </row>
    <row r="1802" spans="1:50" x14ac:dyDescent="0.3">
      <c r="A1802" s="127"/>
      <c r="B1802" s="127"/>
      <c r="C1802" s="127"/>
      <c r="D1802" s="127"/>
      <c r="E1802" s="127"/>
      <c r="F1802" s="127"/>
      <c r="G1802" s="127"/>
      <c r="H1802" s="156"/>
      <c r="I1802" s="127"/>
      <c r="J1802" s="127"/>
      <c r="K1802" s="127"/>
      <c r="L1802" s="127"/>
      <c r="M1802" s="127"/>
      <c r="N1802" s="127"/>
      <c r="O1802" s="127"/>
      <c r="P1802" s="127"/>
      <c r="Q1802" s="127"/>
      <c r="R1802" s="127"/>
      <c r="S1802" s="127"/>
      <c r="T1802" s="127"/>
      <c r="U1802" s="135"/>
      <c r="V1802" s="135"/>
      <c r="W1802" s="135"/>
      <c r="X1802" s="127"/>
      <c r="Y1802" s="147"/>
      <c r="Z1802" s="127"/>
      <c r="AA1802" s="127"/>
      <c r="AB1802" s="127"/>
      <c r="AC1802" s="127"/>
      <c r="AD1802" s="127"/>
      <c r="AE1802" s="127"/>
      <c r="AF1802" s="127"/>
      <c r="AG1802" s="127"/>
      <c r="AH1802" s="127"/>
      <c r="AI1802" s="127"/>
      <c r="AJ1802" s="127"/>
      <c r="AK1802" s="127"/>
      <c r="AL1802" s="127"/>
      <c r="AM1802" s="127"/>
      <c r="AN1802" s="127"/>
      <c r="AO1802" s="127"/>
      <c r="AP1802" s="127"/>
      <c r="AQ1802" s="127"/>
      <c r="AR1802" s="127"/>
      <c r="AS1802" s="127"/>
      <c r="AT1802" s="127"/>
      <c r="AU1802" s="127"/>
      <c r="AV1802" s="127"/>
      <c r="AW1802" s="127"/>
      <c r="AX1802" s="127"/>
    </row>
    <row r="1803" spans="1:50" x14ac:dyDescent="0.3">
      <c r="A1803" s="127"/>
      <c r="B1803" s="127"/>
      <c r="C1803" s="127"/>
      <c r="D1803" s="127"/>
      <c r="E1803" s="127"/>
      <c r="F1803" s="127"/>
      <c r="G1803" s="127"/>
      <c r="H1803" s="156"/>
      <c r="I1803" s="127"/>
      <c r="J1803" s="127"/>
      <c r="K1803" s="127"/>
      <c r="L1803" s="127"/>
      <c r="M1803" s="127"/>
      <c r="N1803" s="127"/>
      <c r="O1803" s="127"/>
      <c r="P1803" s="127"/>
      <c r="Q1803" s="127"/>
      <c r="R1803" s="127"/>
      <c r="S1803" s="127"/>
      <c r="T1803" s="127"/>
      <c r="U1803" s="135"/>
      <c r="V1803" s="135"/>
      <c r="W1803" s="135"/>
      <c r="X1803" s="127"/>
      <c r="Y1803" s="147"/>
      <c r="Z1803" s="127"/>
      <c r="AA1803" s="127"/>
      <c r="AB1803" s="127"/>
      <c r="AC1803" s="127"/>
      <c r="AD1803" s="127"/>
      <c r="AE1803" s="127"/>
      <c r="AF1803" s="127"/>
      <c r="AG1803" s="127"/>
      <c r="AH1803" s="127"/>
      <c r="AI1803" s="127"/>
      <c r="AJ1803" s="127"/>
      <c r="AK1803" s="127"/>
      <c r="AL1803" s="127"/>
      <c r="AM1803" s="127"/>
      <c r="AN1803" s="127"/>
      <c r="AO1803" s="127"/>
      <c r="AP1803" s="127"/>
      <c r="AQ1803" s="127"/>
      <c r="AR1803" s="127"/>
      <c r="AS1803" s="127"/>
      <c r="AT1803" s="127"/>
      <c r="AU1803" s="127"/>
      <c r="AV1803" s="127"/>
      <c r="AW1803" s="127"/>
      <c r="AX1803" s="127"/>
    </row>
    <row r="1804" spans="1:50" x14ac:dyDescent="0.3">
      <c r="A1804" s="127"/>
      <c r="B1804" s="127"/>
      <c r="C1804" s="127"/>
      <c r="D1804" s="127"/>
      <c r="E1804" s="127"/>
      <c r="F1804" s="127"/>
      <c r="G1804" s="127"/>
      <c r="H1804" s="156"/>
      <c r="I1804" s="127"/>
      <c r="J1804" s="127"/>
      <c r="K1804" s="127"/>
      <c r="L1804" s="127"/>
      <c r="M1804" s="127"/>
      <c r="N1804" s="127"/>
      <c r="O1804" s="127"/>
      <c r="P1804" s="127"/>
      <c r="Q1804" s="127"/>
      <c r="R1804" s="127"/>
      <c r="S1804" s="127"/>
      <c r="T1804" s="127"/>
      <c r="U1804" s="135"/>
      <c r="V1804" s="135"/>
      <c r="W1804" s="135"/>
      <c r="X1804" s="127"/>
      <c r="Y1804" s="147"/>
      <c r="Z1804" s="127"/>
      <c r="AA1804" s="127"/>
      <c r="AB1804" s="127"/>
      <c r="AC1804" s="127"/>
      <c r="AD1804" s="127"/>
      <c r="AE1804" s="127"/>
      <c r="AF1804" s="127"/>
      <c r="AG1804" s="127"/>
      <c r="AH1804" s="127"/>
      <c r="AI1804" s="127"/>
      <c r="AJ1804" s="127"/>
      <c r="AK1804" s="127"/>
      <c r="AL1804" s="127"/>
      <c r="AM1804" s="127"/>
      <c r="AN1804" s="127"/>
      <c r="AO1804" s="127"/>
      <c r="AP1804" s="127"/>
      <c r="AQ1804" s="127"/>
      <c r="AR1804" s="127"/>
      <c r="AS1804" s="127"/>
      <c r="AT1804" s="127"/>
      <c r="AU1804" s="127"/>
      <c r="AV1804" s="127"/>
      <c r="AW1804" s="127"/>
      <c r="AX1804" s="127"/>
    </row>
    <row r="1805" spans="1:50" x14ac:dyDescent="0.3">
      <c r="A1805" s="127"/>
      <c r="B1805" s="127"/>
      <c r="C1805" s="127"/>
      <c r="D1805" s="127"/>
      <c r="E1805" s="127"/>
      <c r="F1805" s="127"/>
      <c r="G1805" s="127"/>
      <c r="H1805" s="156"/>
      <c r="I1805" s="127"/>
      <c r="J1805" s="127"/>
      <c r="K1805" s="127"/>
      <c r="L1805" s="127"/>
      <c r="M1805" s="127"/>
      <c r="N1805" s="127"/>
      <c r="O1805" s="127"/>
      <c r="P1805" s="127"/>
      <c r="Q1805" s="127"/>
      <c r="R1805" s="127"/>
      <c r="S1805" s="127"/>
      <c r="T1805" s="127"/>
      <c r="U1805" s="135"/>
      <c r="V1805" s="135"/>
      <c r="W1805" s="135"/>
      <c r="X1805" s="127"/>
      <c r="Y1805" s="147"/>
      <c r="Z1805" s="127"/>
      <c r="AA1805" s="127"/>
      <c r="AB1805" s="127"/>
      <c r="AC1805" s="127"/>
      <c r="AD1805" s="127"/>
      <c r="AE1805" s="127"/>
      <c r="AF1805" s="127"/>
      <c r="AG1805" s="127"/>
      <c r="AH1805" s="127"/>
      <c r="AI1805" s="127"/>
      <c r="AJ1805" s="127"/>
      <c r="AK1805" s="127"/>
      <c r="AL1805" s="127"/>
      <c r="AM1805" s="127"/>
      <c r="AN1805" s="127"/>
      <c r="AO1805" s="127"/>
      <c r="AP1805" s="127"/>
      <c r="AQ1805" s="127"/>
      <c r="AR1805" s="127"/>
      <c r="AS1805" s="127"/>
      <c r="AT1805" s="127"/>
      <c r="AU1805" s="127"/>
      <c r="AV1805" s="127"/>
      <c r="AW1805" s="127"/>
      <c r="AX1805" s="127"/>
    </row>
    <row r="1806" spans="1:50" x14ac:dyDescent="0.3">
      <c r="A1806" s="127"/>
      <c r="B1806" s="127"/>
      <c r="C1806" s="127"/>
      <c r="D1806" s="127"/>
      <c r="E1806" s="127"/>
      <c r="F1806" s="127"/>
      <c r="G1806" s="127"/>
      <c r="H1806" s="156"/>
      <c r="I1806" s="127"/>
      <c r="J1806" s="127"/>
      <c r="K1806" s="127"/>
      <c r="L1806" s="127"/>
      <c r="M1806" s="127"/>
      <c r="N1806" s="127"/>
      <c r="O1806" s="127"/>
      <c r="P1806" s="127"/>
      <c r="Q1806" s="127"/>
      <c r="R1806" s="127"/>
      <c r="S1806" s="127"/>
      <c r="T1806" s="127"/>
      <c r="U1806" s="135"/>
      <c r="V1806" s="135"/>
      <c r="W1806" s="135"/>
      <c r="X1806" s="127"/>
      <c r="Y1806" s="147"/>
      <c r="Z1806" s="127"/>
      <c r="AA1806" s="127"/>
      <c r="AB1806" s="127"/>
      <c r="AC1806" s="127"/>
      <c r="AD1806" s="127"/>
      <c r="AE1806" s="127"/>
      <c r="AF1806" s="127"/>
      <c r="AG1806" s="127"/>
      <c r="AH1806" s="127"/>
      <c r="AI1806" s="127"/>
      <c r="AJ1806" s="127"/>
      <c r="AK1806" s="127"/>
      <c r="AL1806" s="127"/>
      <c r="AM1806" s="127"/>
      <c r="AN1806" s="127"/>
      <c r="AO1806" s="127"/>
      <c r="AP1806" s="127"/>
      <c r="AQ1806" s="127"/>
      <c r="AR1806" s="127"/>
      <c r="AS1806" s="127"/>
      <c r="AT1806" s="127"/>
      <c r="AU1806" s="127"/>
      <c r="AV1806" s="127"/>
      <c r="AW1806" s="127"/>
      <c r="AX1806" s="127"/>
    </row>
    <row r="1807" spans="1:50" x14ac:dyDescent="0.3">
      <c r="A1807" s="127"/>
      <c r="B1807" s="127"/>
      <c r="C1807" s="127"/>
      <c r="D1807" s="127"/>
      <c r="E1807" s="127"/>
      <c r="F1807" s="127"/>
      <c r="G1807" s="127"/>
      <c r="H1807" s="156"/>
      <c r="I1807" s="127"/>
      <c r="J1807" s="127"/>
      <c r="K1807" s="127"/>
      <c r="L1807" s="127"/>
      <c r="M1807" s="127"/>
      <c r="N1807" s="127"/>
      <c r="O1807" s="127"/>
      <c r="P1807" s="127"/>
      <c r="Q1807" s="127"/>
      <c r="R1807" s="127"/>
      <c r="S1807" s="127"/>
      <c r="T1807" s="127"/>
      <c r="U1807" s="135"/>
      <c r="V1807" s="135"/>
      <c r="W1807" s="135"/>
      <c r="X1807" s="127"/>
      <c r="Y1807" s="147"/>
      <c r="Z1807" s="127"/>
      <c r="AA1807" s="127"/>
      <c r="AB1807" s="127"/>
      <c r="AC1807" s="127"/>
      <c r="AD1807" s="127"/>
      <c r="AE1807" s="127"/>
      <c r="AF1807" s="127"/>
      <c r="AG1807" s="127"/>
      <c r="AH1807" s="127"/>
      <c r="AI1807" s="127"/>
      <c r="AJ1807" s="127"/>
      <c r="AK1807" s="127"/>
      <c r="AL1807" s="127"/>
      <c r="AM1807" s="127"/>
      <c r="AN1807" s="127"/>
      <c r="AO1807" s="127"/>
      <c r="AP1807" s="127"/>
      <c r="AQ1807" s="127"/>
      <c r="AR1807" s="127"/>
      <c r="AS1807" s="127"/>
      <c r="AT1807" s="127"/>
      <c r="AU1807" s="127"/>
      <c r="AV1807" s="127"/>
      <c r="AW1807" s="127"/>
      <c r="AX1807" s="127"/>
    </row>
    <row r="1808" spans="1:50" x14ac:dyDescent="0.3">
      <c r="A1808" s="127"/>
      <c r="B1808" s="127"/>
      <c r="C1808" s="127"/>
      <c r="D1808" s="127"/>
      <c r="E1808" s="127"/>
      <c r="F1808" s="127"/>
      <c r="G1808" s="127"/>
      <c r="H1808" s="156"/>
      <c r="I1808" s="127"/>
      <c r="J1808" s="127"/>
      <c r="K1808" s="127"/>
      <c r="L1808" s="127"/>
      <c r="M1808" s="127"/>
      <c r="N1808" s="127"/>
      <c r="O1808" s="127"/>
      <c r="P1808" s="127"/>
      <c r="Q1808" s="127"/>
      <c r="R1808" s="127"/>
      <c r="S1808" s="127"/>
      <c r="T1808" s="127"/>
      <c r="U1808" s="135"/>
      <c r="V1808" s="135"/>
      <c r="W1808" s="135"/>
      <c r="X1808" s="127"/>
      <c r="Y1808" s="147"/>
      <c r="Z1808" s="127"/>
      <c r="AA1808" s="127"/>
      <c r="AB1808" s="127"/>
      <c r="AC1808" s="127"/>
      <c r="AD1808" s="127"/>
      <c r="AE1808" s="127"/>
      <c r="AF1808" s="127"/>
      <c r="AG1808" s="127"/>
      <c r="AH1808" s="127"/>
      <c r="AI1808" s="127"/>
      <c r="AJ1808" s="127"/>
      <c r="AK1808" s="127"/>
      <c r="AL1808" s="127"/>
      <c r="AM1808" s="127"/>
      <c r="AN1808" s="127"/>
      <c r="AO1808" s="127"/>
      <c r="AP1808" s="127"/>
      <c r="AQ1808" s="127"/>
      <c r="AR1808" s="127"/>
      <c r="AS1808" s="127"/>
      <c r="AT1808" s="127"/>
      <c r="AU1808" s="127"/>
      <c r="AV1808" s="127"/>
      <c r="AW1808" s="127"/>
      <c r="AX1808" s="127"/>
    </row>
    <row r="1809" spans="1:50" x14ac:dyDescent="0.3">
      <c r="A1809" s="127"/>
      <c r="B1809" s="127"/>
      <c r="C1809" s="127"/>
      <c r="D1809" s="127"/>
      <c r="E1809" s="127"/>
      <c r="F1809" s="127"/>
      <c r="G1809" s="127"/>
      <c r="H1809" s="156"/>
      <c r="I1809" s="127"/>
      <c r="J1809" s="127"/>
      <c r="K1809" s="127"/>
      <c r="L1809" s="127"/>
      <c r="M1809" s="127"/>
      <c r="N1809" s="127"/>
      <c r="O1809" s="127"/>
      <c r="P1809" s="127"/>
      <c r="Q1809" s="127"/>
      <c r="R1809" s="127"/>
      <c r="S1809" s="127"/>
      <c r="T1809" s="127"/>
      <c r="U1809" s="135"/>
      <c r="V1809" s="135"/>
      <c r="W1809" s="135"/>
      <c r="X1809" s="127"/>
      <c r="Y1809" s="147"/>
      <c r="Z1809" s="127"/>
      <c r="AA1809" s="127"/>
      <c r="AB1809" s="127"/>
      <c r="AC1809" s="127"/>
      <c r="AD1809" s="127"/>
      <c r="AE1809" s="127"/>
      <c r="AF1809" s="127"/>
      <c r="AG1809" s="127"/>
      <c r="AH1809" s="127"/>
      <c r="AI1809" s="127"/>
      <c r="AJ1809" s="127"/>
      <c r="AK1809" s="127"/>
      <c r="AL1809" s="127"/>
      <c r="AM1809" s="127"/>
      <c r="AN1809" s="127"/>
      <c r="AO1809" s="127"/>
      <c r="AP1809" s="127"/>
      <c r="AQ1809" s="127"/>
      <c r="AR1809" s="127"/>
      <c r="AS1809" s="127"/>
      <c r="AT1809" s="127"/>
      <c r="AU1809" s="127"/>
      <c r="AV1809" s="127"/>
      <c r="AW1809" s="127"/>
      <c r="AX1809" s="127"/>
    </row>
    <row r="1810" spans="1:50" x14ac:dyDescent="0.3">
      <c r="A1810" s="127"/>
      <c r="B1810" s="127"/>
      <c r="C1810" s="127"/>
      <c r="D1810" s="127"/>
      <c r="E1810" s="127"/>
      <c r="F1810" s="127"/>
      <c r="G1810" s="127"/>
      <c r="H1810" s="156"/>
      <c r="I1810" s="127"/>
      <c r="J1810" s="127"/>
      <c r="K1810" s="127"/>
      <c r="L1810" s="127"/>
      <c r="M1810" s="127"/>
      <c r="N1810" s="127"/>
      <c r="O1810" s="127"/>
      <c r="P1810" s="127"/>
      <c r="Q1810" s="127"/>
      <c r="R1810" s="127"/>
      <c r="S1810" s="127"/>
      <c r="T1810" s="127"/>
      <c r="U1810" s="135"/>
      <c r="V1810" s="135"/>
      <c r="W1810" s="135"/>
      <c r="X1810" s="127"/>
      <c r="Y1810" s="147"/>
      <c r="Z1810" s="127"/>
      <c r="AA1810" s="127"/>
      <c r="AB1810" s="127"/>
      <c r="AC1810" s="127"/>
      <c r="AD1810" s="127"/>
      <c r="AE1810" s="127"/>
      <c r="AF1810" s="127"/>
      <c r="AG1810" s="127"/>
      <c r="AH1810" s="127"/>
      <c r="AI1810" s="127"/>
      <c r="AJ1810" s="127"/>
      <c r="AK1810" s="127"/>
      <c r="AL1810" s="127"/>
      <c r="AM1810" s="127"/>
      <c r="AN1810" s="127"/>
      <c r="AO1810" s="127"/>
      <c r="AP1810" s="127"/>
      <c r="AQ1810" s="127"/>
      <c r="AR1810" s="127"/>
      <c r="AS1810" s="127"/>
      <c r="AT1810" s="127"/>
      <c r="AU1810" s="127"/>
      <c r="AV1810" s="127"/>
      <c r="AW1810" s="127"/>
      <c r="AX1810" s="127"/>
    </row>
    <row r="1811" spans="1:50" x14ac:dyDescent="0.3">
      <c r="A1811" s="127"/>
      <c r="B1811" s="127"/>
      <c r="C1811" s="127"/>
      <c r="D1811" s="127"/>
      <c r="E1811" s="127"/>
      <c r="F1811" s="127"/>
      <c r="G1811" s="127"/>
      <c r="H1811" s="156"/>
      <c r="I1811" s="127"/>
      <c r="J1811" s="127"/>
      <c r="K1811" s="127"/>
      <c r="L1811" s="127"/>
      <c r="M1811" s="127"/>
      <c r="N1811" s="127"/>
      <c r="O1811" s="127"/>
      <c r="P1811" s="127"/>
      <c r="Q1811" s="127"/>
      <c r="R1811" s="127"/>
      <c r="S1811" s="127"/>
      <c r="T1811" s="127"/>
      <c r="U1811" s="135"/>
      <c r="V1811" s="135"/>
      <c r="W1811" s="135"/>
      <c r="X1811" s="127"/>
      <c r="Y1811" s="147"/>
      <c r="Z1811" s="127"/>
      <c r="AA1811" s="127"/>
      <c r="AB1811" s="127"/>
      <c r="AC1811" s="127"/>
      <c r="AD1811" s="127"/>
      <c r="AE1811" s="127"/>
      <c r="AF1811" s="127"/>
      <c r="AG1811" s="127"/>
      <c r="AH1811" s="127"/>
      <c r="AI1811" s="127"/>
      <c r="AJ1811" s="127"/>
      <c r="AK1811" s="127"/>
      <c r="AL1811" s="127"/>
      <c r="AM1811" s="127"/>
      <c r="AN1811" s="127"/>
      <c r="AO1811" s="127"/>
      <c r="AP1811" s="127"/>
      <c r="AQ1811" s="127"/>
      <c r="AR1811" s="127"/>
      <c r="AS1811" s="127"/>
      <c r="AT1811" s="127"/>
      <c r="AU1811" s="127"/>
      <c r="AV1811" s="127"/>
      <c r="AW1811" s="127"/>
      <c r="AX1811" s="127"/>
    </row>
    <row r="1812" spans="1:50" x14ac:dyDescent="0.3">
      <c r="A1812" s="127"/>
      <c r="B1812" s="127"/>
      <c r="C1812" s="127"/>
      <c r="D1812" s="127"/>
      <c r="E1812" s="127"/>
      <c r="F1812" s="127"/>
      <c r="G1812" s="127"/>
      <c r="H1812" s="156"/>
      <c r="I1812" s="127"/>
      <c r="J1812" s="127"/>
      <c r="K1812" s="127"/>
      <c r="L1812" s="127"/>
      <c r="M1812" s="127"/>
      <c r="N1812" s="127"/>
      <c r="O1812" s="127"/>
      <c r="P1812" s="127"/>
      <c r="Q1812" s="127"/>
      <c r="R1812" s="127"/>
      <c r="S1812" s="127"/>
      <c r="T1812" s="127"/>
      <c r="U1812" s="135"/>
      <c r="V1812" s="135"/>
      <c r="W1812" s="135"/>
      <c r="X1812" s="127"/>
      <c r="Y1812" s="147"/>
      <c r="Z1812" s="127"/>
      <c r="AA1812" s="127"/>
      <c r="AB1812" s="127"/>
      <c r="AC1812" s="127"/>
      <c r="AD1812" s="127"/>
      <c r="AE1812" s="127"/>
      <c r="AF1812" s="127"/>
      <c r="AG1812" s="127"/>
      <c r="AH1812" s="127"/>
      <c r="AI1812" s="127"/>
      <c r="AJ1812" s="127"/>
      <c r="AK1812" s="127"/>
      <c r="AL1812" s="127"/>
      <c r="AM1812" s="127"/>
      <c r="AN1812" s="127"/>
      <c r="AO1812" s="127"/>
      <c r="AP1812" s="127"/>
      <c r="AQ1812" s="127"/>
      <c r="AR1812" s="127"/>
      <c r="AS1812" s="127"/>
      <c r="AT1812" s="127"/>
      <c r="AU1812" s="127"/>
      <c r="AV1812" s="127"/>
      <c r="AW1812" s="127"/>
      <c r="AX1812" s="127"/>
    </row>
    <row r="1813" spans="1:50" x14ac:dyDescent="0.3">
      <c r="A1813" s="127"/>
      <c r="B1813" s="127"/>
      <c r="C1813" s="127"/>
      <c r="D1813" s="127"/>
      <c r="E1813" s="127"/>
      <c r="F1813" s="127"/>
      <c r="G1813" s="127"/>
      <c r="H1813" s="156"/>
      <c r="I1813" s="127"/>
      <c r="J1813" s="127"/>
      <c r="K1813" s="127"/>
      <c r="L1813" s="127"/>
      <c r="M1813" s="127"/>
      <c r="N1813" s="127"/>
      <c r="O1813" s="127"/>
      <c r="P1813" s="127"/>
      <c r="Q1813" s="127"/>
      <c r="R1813" s="127"/>
      <c r="S1813" s="127"/>
      <c r="T1813" s="127"/>
      <c r="U1813" s="135"/>
      <c r="V1813" s="135"/>
      <c r="W1813" s="135"/>
      <c r="X1813" s="127"/>
      <c r="Y1813" s="147"/>
      <c r="Z1813" s="127"/>
      <c r="AA1813" s="127"/>
      <c r="AB1813" s="127"/>
      <c r="AC1813" s="127"/>
      <c r="AD1813" s="127"/>
      <c r="AE1813" s="127"/>
      <c r="AF1813" s="127"/>
      <c r="AG1813" s="127"/>
      <c r="AH1813" s="127"/>
      <c r="AI1813" s="127"/>
      <c r="AJ1813" s="127"/>
      <c r="AK1813" s="127"/>
      <c r="AL1813" s="127"/>
      <c r="AM1813" s="127"/>
      <c r="AN1813" s="127"/>
      <c r="AO1813" s="127"/>
      <c r="AP1813" s="127"/>
      <c r="AQ1813" s="127"/>
      <c r="AR1813" s="127"/>
      <c r="AS1813" s="127"/>
      <c r="AT1813" s="127"/>
      <c r="AU1813" s="127"/>
      <c r="AV1813" s="127"/>
      <c r="AW1813" s="127"/>
      <c r="AX1813" s="127"/>
    </row>
    <row r="1814" spans="1:50" x14ac:dyDescent="0.3">
      <c r="A1814" s="127"/>
      <c r="B1814" s="127"/>
      <c r="C1814" s="127"/>
      <c r="D1814" s="127"/>
      <c r="E1814" s="127"/>
      <c r="F1814" s="127"/>
      <c r="G1814" s="127"/>
      <c r="H1814" s="156"/>
      <c r="I1814" s="127"/>
      <c r="J1814" s="127"/>
      <c r="K1814" s="127"/>
      <c r="L1814" s="127"/>
      <c r="M1814" s="127"/>
      <c r="N1814" s="127"/>
      <c r="O1814" s="127"/>
      <c r="P1814" s="127"/>
      <c r="Q1814" s="127"/>
      <c r="R1814" s="127"/>
      <c r="S1814" s="127"/>
      <c r="T1814" s="127"/>
      <c r="U1814" s="135"/>
      <c r="V1814" s="135"/>
      <c r="W1814" s="135"/>
      <c r="X1814" s="127"/>
      <c r="Y1814" s="147"/>
      <c r="Z1814" s="127"/>
      <c r="AA1814" s="127"/>
      <c r="AB1814" s="127"/>
      <c r="AC1814" s="127"/>
      <c r="AD1814" s="127"/>
      <c r="AE1814" s="127"/>
      <c r="AF1814" s="127"/>
      <c r="AG1814" s="127"/>
      <c r="AH1814" s="127"/>
      <c r="AI1814" s="127"/>
      <c r="AJ1814" s="127"/>
      <c r="AK1814" s="127"/>
      <c r="AL1814" s="127"/>
      <c r="AM1814" s="127"/>
      <c r="AN1814" s="127"/>
      <c r="AO1814" s="127"/>
      <c r="AP1814" s="127"/>
      <c r="AQ1814" s="127"/>
      <c r="AR1814" s="127"/>
      <c r="AS1814" s="127"/>
      <c r="AT1814" s="127"/>
      <c r="AU1814" s="127"/>
      <c r="AV1814" s="127"/>
      <c r="AW1814" s="127"/>
      <c r="AX1814" s="127"/>
    </row>
    <row r="1815" spans="1:50" x14ac:dyDescent="0.3">
      <c r="A1815" s="127"/>
      <c r="B1815" s="127"/>
      <c r="C1815" s="127"/>
      <c r="D1815" s="127"/>
      <c r="E1815" s="127"/>
      <c r="F1815" s="127"/>
      <c r="G1815" s="127"/>
      <c r="H1815" s="156"/>
      <c r="I1815" s="127"/>
      <c r="J1815" s="127"/>
      <c r="K1815" s="127"/>
      <c r="L1815" s="127"/>
      <c r="M1815" s="127"/>
      <c r="N1815" s="127"/>
      <c r="O1815" s="127"/>
      <c r="P1815" s="127"/>
      <c r="Q1815" s="127"/>
      <c r="R1815" s="127"/>
      <c r="S1815" s="127"/>
      <c r="T1815" s="127"/>
      <c r="U1815" s="135"/>
      <c r="V1815" s="135"/>
      <c r="W1815" s="135"/>
      <c r="X1815" s="127"/>
      <c r="Y1815" s="147"/>
      <c r="Z1815" s="127"/>
      <c r="AA1815" s="127"/>
      <c r="AB1815" s="127"/>
      <c r="AC1815" s="127"/>
      <c r="AD1815" s="127"/>
      <c r="AE1815" s="127"/>
      <c r="AF1815" s="127"/>
      <c r="AG1815" s="127"/>
      <c r="AH1815" s="127"/>
      <c r="AI1815" s="127"/>
      <c r="AJ1815" s="127"/>
      <c r="AK1815" s="127"/>
      <c r="AL1815" s="127"/>
      <c r="AM1815" s="127"/>
      <c r="AN1815" s="127"/>
      <c r="AO1815" s="127"/>
      <c r="AP1815" s="127"/>
      <c r="AQ1815" s="127"/>
      <c r="AR1815" s="127"/>
      <c r="AS1815" s="127"/>
      <c r="AT1815" s="127"/>
      <c r="AU1815" s="127"/>
      <c r="AV1815" s="127"/>
      <c r="AW1815" s="127"/>
      <c r="AX1815" s="127"/>
    </row>
    <row r="1816" spans="1:50" x14ac:dyDescent="0.3">
      <c r="A1816" s="127"/>
      <c r="B1816" s="127"/>
      <c r="C1816" s="127"/>
      <c r="D1816" s="127"/>
      <c r="E1816" s="127"/>
      <c r="F1816" s="127"/>
      <c r="G1816" s="127"/>
      <c r="H1816" s="156"/>
      <c r="I1816" s="127"/>
      <c r="J1816" s="127"/>
      <c r="K1816" s="127"/>
      <c r="L1816" s="127"/>
      <c r="M1816" s="127"/>
      <c r="N1816" s="127"/>
      <c r="O1816" s="127"/>
      <c r="P1816" s="127"/>
      <c r="Q1816" s="127"/>
      <c r="R1816" s="127"/>
      <c r="S1816" s="127"/>
      <c r="T1816" s="127"/>
      <c r="U1816" s="135"/>
      <c r="V1816" s="135"/>
      <c r="W1816" s="135"/>
      <c r="X1816" s="127"/>
      <c r="Y1816" s="147"/>
      <c r="Z1816" s="127"/>
      <c r="AA1816" s="127"/>
      <c r="AB1816" s="127"/>
      <c r="AC1816" s="127"/>
      <c r="AD1816" s="127"/>
      <c r="AE1816" s="127"/>
      <c r="AF1816" s="127"/>
      <c r="AG1816" s="127"/>
      <c r="AH1816" s="127"/>
      <c r="AI1816" s="127"/>
      <c r="AJ1816" s="127"/>
      <c r="AK1816" s="127"/>
      <c r="AL1816" s="127"/>
      <c r="AM1816" s="127"/>
      <c r="AN1816" s="127"/>
      <c r="AO1816" s="127"/>
      <c r="AP1816" s="127"/>
      <c r="AQ1816" s="127"/>
      <c r="AR1816" s="127"/>
      <c r="AS1816" s="127"/>
      <c r="AT1816" s="127"/>
      <c r="AU1816" s="127"/>
      <c r="AV1816" s="127"/>
      <c r="AW1816" s="127"/>
      <c r="AX1816" s="127"/>
    </row>
    <row r="1817" spans="1:50" x14ac:dyDescent="0.3">
      <c r="A1817" s="127"/>
      <c r="B1817" s="127"/>
      <c r="C1817" s="127"/>
      <c r="D1817" s="127"/>
      <c r="E1817" s="127"/>
      <c r="F1817" s="127"/>
      <c r="G1817" s="127"/>
      <c r="H1817" s="156"/>
      <c r="I1817" s="127"/>
      <c r="J1817" s="127"/>
      <c r="K1817" s="127"/>
      <c r="L1817" s="127"/>
      <c r="M1817" s="127"/>
      <c r="N1817" s="127"/>
      <c r="O1817" s="127"/>
      <c r="P1817" s="127"/>
      <c r="Q1817" s="127"/>
      <c r="R1817" s="127"/>
      <c r="S1817" s="127"/>
      <c r="T1817" s="127"/>
      <c r="U1817" s="135"/>
      <c r="V1817" s="135"/>
      <c r="W1817" s="135"/>
      <c r="X1817" s="127"/>
      <c r="Y1817" s="147"/>
      <c r="Z1817" s="127"/>
      <c r="AA1817" s="127"/>
      <c r="AB1817" s="127"/>
      <c r="AC1817" s="127"/>
      <c r="AD1817" s="127"/>
      <c r="AE1817" s="127"/>
      <c r="AF1817" s="127"/>
      <c r="AG1817" s="127"/>
      <c r="AH1817" s="127"/>
      <c r="AI1817" s="127"/>
      <c r="AJ1817" s="127"/>
      <c r="AK1817" s="127"/>
      <c r="AL1817" s="127"/>
      <c r="AM1817" s="127"/>
      <c r="AN1817" s="127"/>
      <c r="AO1817" s="127"/>
      <c r="AP1817" s="127"/>
      <c r="AQ1817" s="127"/>
      <c r="AR1817" s="127"/>
      <c r="AS1817" s="127"/>
      <c r="AT1817" s="127"/>
      <c r="AU1817" s="127"/>
      <c r="AV1817" s="127"/>
      <c r="AW1817" s="127"/>
      <c r="AX1817" s="127"/>
    </row>
    <row r="1818" spans="1:50" x14ac:dyDescent="0.3">
      <c r="A1818" s="127"/>
      <c r="B1818" s="127"/>
      <c r="C1818" s="127"/>
      <c r="D1818" s="127"/>
      <c r="E1818" s="127"/>
      <c r="F1818" s="127"/>
      <c r="G1818" s="127"/>
      <c r="H1818" s="156"/>
      <c r="I1818" s="127"/>
      <c r="J1818" s="127"/>
      <c r="K1818" s="127"/>
      <c r="L1818" s="127"/>
      <c r="M1818" s="127"/>
      <c r="N1818" s="127"/>
      <c r="O1818" s="127"/>
      <c r="P1818" s="127"/>
      <c r="Q1818" s="127"/>
      <c r="R1818" s="127"/>
      <c r="S1818" s="127"/>
      <c r="T1818" s="127"/>
      <c r="U1818" s="135"/>
      <c r="V1818" s="135"/>
      <c r="W1818" s="135"/>
      <c r="X1818" s="127"/>
      <c r="Y1818" s="147"/>
      <c r="Z1818" s="127"/>
      <c r="AA1818" s="127"/>
      <c r="AB1818" s="127"/>
      <c r="AC1818" s="127"/>
      <c r="AD1818" s="127"/>
      <c r="AE1818" s="127"/>
      <c r="AF1818" s="127"/>
      <c r="AG1818" s="127"/>
      <c r="AH1818" s="127"/>
      <c r="AI1818" s="127"/>
      <c r="AJ1818" s="127"/>
      <c r="AK1818" s="127"/>
      <c r="AL1818" s="127"/>
      <c r="AM1818" s="127"/>
      <c r="AN1818" s="127"/>
      <c r="AO1818" s="127"/>
      <c r="AP1818" s="127"/>
      <c r="AQ1818" s="127"/>
      <c r="AR1818" s="127"/>
      <c r="AS1818" s="127"/>
      <c r="AT1818" s="127"/>
      <c r="AU1818" s="127"/>
      <c r="AV1818" s="127"/>
      <c r="AW1818" s="127"/>
      <c r="AX1818" s="127"/>
    </row>
    <row r="1819" spans="1:50" x14ac:dyDescent="0.3">
      <c r="A1819" s="127"/>
      <c r="B1819" s="127"/>
      <c r="C1819" s="127"/>
      <c r="D1819" s="127"/>
      <c r="E1819" s="127"/>
      <c r="F1819" s="127"/>
      <c r="G1819" s="127"/>
      <c r="H1819" s="156"/>
      <c r="I1819" s="127"/>
      <c r="J1819" s="127"/>
      <c r="K1819" s="127"/>
      <c r="L1819" s="127"/>
      <c r="M1819" s="127"/>
      <c r="N1819" s="127"/>
      <c r="O1819" s="127"/>
      <c r="P1819" s="127"/>
      <c r="Q1819" s="127"/>
      <c r="R1819" s="127"/>
      <c r="S1819" s="127"/>
      <c r="T1819" s="127"/>
      <c r="U1819" s="135"/>
      <c r="V1819" s="135"/>
      <c r="W1819" s="135"/>
      <c r="X1819" s="127"/>
      <c r="Y1819" s="147"/>
      <c r="Z1819" s="127"/>
      <c r="AA1819" s="127"/>
      <c r="AB1819" s="127"/>
      <c r="AC1819" s="127"/>
      <c r="AD1819" s="127"/>
      <c r="AE1819" s="127"/>
      <c r="AF1819" s="127"/>
      <c r="AG1819" s="127"/>
      <c r="AH1819" s="127"/>
      <c r="AI1819" s="127"/>
      <c r="AJ1819" s="127"/>
      <c r="AK1819" s="127"/>
      <c r="AL1819" s="127"/>
      <c r="AM1819" s="127"/>
      <c r="AN1819" s="127"/>
      <c r="AO1819" s="127"/>
      <c r="AP1819" s="127"/>
      <c r="AQ1819" s="127"/>
      <c r="AR1819" s="127"/>
      <c r="AS1819" s="127"/>
      <c r="AT1819" s="127"/>
      <c r="AU1819" s="127"/>
      <c r="AV1819" s="127"/>
      <c r="AW1819" s="127"/>
      <c r="AX1819" s="127"/>
    </row>
    <row r="1820" spans="1:50" x14ac:dyDescent="0.3">
      <c r="A1820" s="127"/>
      <c r="B1820" s="127"/>
      <c r="C1820" s="127"/>
      <c r="D1820" s="127"/>
      <c r="E1820" s="127"/>
      <c r="F1820" s="127"/>
      <c r="G1820" s="127"/>
      <c r="H1820" s="156"/>
      <c r="I1820" s="127"/>
      <c r="J1820" s="127"/>
      <c r="K1820" s="127"/>
      <c r="L1820" s="127"/>
      <c r="M1820" s="127"/>
      <c r="N1820" s="127"/>
      <c r="O1820" s="127"/>
      <c r="P1820" s="127"/>
      <c r="Q1820" s="127"/>
      <c r="R1820" s="127"/>
      <c r="S1820" s="127"/>
      <c r="T1820" s="127"/>
      <c r="U1820" s="135"/>
      <c r="V1820" s="135"/>
      <c r="W1820" s="135"/>
      <c r="X1820" s="127"/>
      <c r="Y1820" s="147"/>
      <c r="Z1820" s="127"/>
      <c r="AA1820" s="127"/>
      <c r="AB1820" s="127"/>
      <c r="AC1820" s="127"/>
      <c r="AD1820" s="127"/>
      <c r="AE1820" s="127"/>
      <c r="AF1820" s="127"/>
      <c r="AG1820" s="127"/>
      <c r="AH1820" s="127"/>
      <c r="AI1820" s="127"/>
      <c r="AJ1820" s="127"/>
      <c r="AK1820" s="127"/>
      <c r="AL1820" s="127"/>
      <c r="AM1820" s="127"/>
      <c r="AN1820" s="127"/>
      <c r="AO1820" s="127"/>
      <c r="AP1820" s="127"/>
      <c r="AQ1820" s="127"/>
      <c r="AR1820" s="127"/>
      <c r="AS1820" s="127"/>
      <c r="AT1820" s="127"/>
      <c r="AU1820" s="127"/>
      <c r="AV1820" s="127"/>
      <c r="AW1820" s="127"/>
      <c r="AX1820" s="127"/>
    </row>
    <row r="1821" spans="1:50" x14ac:dyDescent="0.3">
      <c r="A1821" s="127"/>
      <c r="B1821" s="127"/>
      <c r="C1821" s="127"/>
      <c r="D1821" s="127"/>
      <c r="E1821" s="127"/>
      <c r="F1821" s="127"/>
      <c r="G1821" s="127"/>
      <c r="H1821" s="156"/>
      <c r="I1821" s="127"/>
      <c r="J1821" s="127"/>
      <c r="K1821" s="127"/>
      <c r="L1821" s="127"/>
      <c r="M1821" s="127"/>
      <c r="N1821" s="127"/>
      <c r="O1821" s="127"/>
      <c r="P1821" s="127"/>
      <c r="Q1821" s="127"/>
      <c r="R1821" s="127"/>
      <c r="S1821" s="127"/>
      <c r="T1821" s="127"/>
      <c r="U1821" s="135"/>
      <c r="V1821" s="135"/>
      <c r="W1821" s="135"/>
      <c r="X1821" s="127"/>
      <c r="Y1821" s="147"/>
      <c r="Z1821" s="127"/>
      <c r="AA1821" s="127"/>
      <c r="AB1821" s="127"/>
      <c r="AC1821" s="127"/>
      <c r="AD1821" s="127"/>
      <c r="AE1821" s="127"/>
      <c r="AF1821" s="127"/>
      <c r="AG1821" s="127"/>
      <c r="AH1821" s="127"/>
      <c r="AI1821" s="127"/>
      <c r="AJ1821" s="127"/>
      <c r="AK1821" s="127"/>
      <c r="AL1821" s="127"/>
      <c r="AM1821" s="127"/>
      <c r="AN1821" s="127"/>
      <c r="AO1821" s="127"/>
      <c r="AP1821" s="127"/>
      <c r="AQ1821" s="127"/>
      <c r="AR1821" s="127"/>
      <c r="AS1821" s="127"/>
      <c r="AT1821" s="127"/>
      <c r="AU1821" s="127"/>
      <c r="AV1821" s="127"/>
      <c r="AW1821" s="127"/>
      <c r="AX1821" s="127"/>
    </row>
    <row r="1822" spans="1:50" x14ac:dyDescent="0.3">
      <c r="A1822" s="127"/>
      <c r="B1822" s="127"/>
      <c r="C1822" s="127"/>
      <c r="D1822" s="127"/>
      <c r="E1822" s="127"/>
      <c r="F1822" s="127"/>
      <c r="G1822" s="127"/>
      <c r="H1822" s="156"/>
      <c r="I1822" s="127"/>
      <c r="J1822" s="127"/>
      <c r="K1822" s="127"/>
      <c r="L1822" s="127"/>
      <c r="M1822" s="127"/>
      <c r="N1822" s="127"/>
      <c r="O1822" s="127"/>
      <c r="P1822" s="127"/>
      <c r="Q1822" s="127"/>
      <c r="R1822" s="127"/>
      <c r="S1822" s="127"/>
      <c r="T1822" s="127"/>
      <c r="U1822" s="135"/>
      <c r="V1822" s="135"/>
      <c r="W1822" s="135"/>
      <c r="X1822" s="127"/>
      <c r="Y1822" s="147"/>
      <c r="Z1822" s="127"/>
      <c r="AA1822" s="127"/>
      <c r="AB1822" s="127"/>
      <c r="AC1822" s="127"/>
      <c r="AD1822" s="127"/>
      <c r="AE1822" s="127"/>
      <c r="AF1822" s="127"/>
      <c r="AG1822" s="127"/>
      <c r="AH1822" s="127"/>
      <c r="AI1822" s="127"/>
      <c r="AJ1822" s="127"/>
      <c r="AK1822" s="127"/>
      <c r="AL1822" s="127"/>
      <c r="AM1822" s="127"/>
      <c r="AN1822" s="127"/>
      <c r="AO1822" s="127"/>
      <c r="AP1822" s="127"/>
      <c r="AQ1822" s="127"/>
      <c r="AR1822" s="127"/>
      <c r="AS1822" s="127"/>
      <c r="AT1822" s="127"/>
      <c r="AU1822" s="127"/>
      <c r="AV1822" s="127"/>
      <c r="AW1822" s="127"/>
      <c r="AX1822" s="127"/>
    </row>
    <row r="1823" spans="1:50" x14ac:dyDescent="0.3">
      <c r="A1823" s="127"/>
      <c r="B1823" s="127"/>
      <c r="C1823" s="127"/>
      <c r="D1823" s="127"/>
      <c r="E1823" s="127"/>
      <c r="F1823" s="127"/>
      <c r="G1823" s="127"/>
      <c r="H1823" s="156"/>
      <c r="I1823" s="127"/>
      <c r="J1823" s="127"/>
      <c r="K1823" s="127"/>
      <c r="L1823" s="127"/>
      <c r="M1823" s="127"/>
      <c r="N1823" s="127"/>
      <c r="O1823" s="127"/>
      <c r="P1823" s="127"/>
      <c r="Q1823" s="127"/>
      <c r="R1823" s="127"/>
      <c r="S1823" s="127"/>
      <c r="T1823" s="127"/>
      <c r="U1823" s="135"/>
      <c r="V1823" s="135"/>
      <c r="W1823" s="135"/>
      <c r="X1823" s="127"/>
      <c r="Y1823" s="147"/>
      <c r="Z1823" s="127"/>
      <c r="AA1823" s="127"/>
      <c r="AB1823" s="127"/>
      <c r="AC1823" s="127"/>
      <c r="AD1823" s="127"/>
      <c r="AE1823" s="127"/>
      <c r="AF1823" s="127"/>
      <c r="AG1823" s="127"/>
      <c r="AH1823" s="127"/>
      <c r="AI1823" s="127"/>
      <c r="AJ1823" s="127"/>
      <c r="AK1823" s="127"/>
      <c r="AL1823" s="127"/>
      <c r="AM1823" s="127"/>
      <c r="AN1823" s="127"/>
      <c r="AO1823" s="127"/>
      <c r="AP1823" s="127"/>
      <c r="AQ1823" s="127"/>
      <c r="AR1823" s="127"/>
      <c r="AS1823" s="127"/>
      <c r="AT1823" s="127"/>
      <c r="AU1823" s="127"/>
      <c r="AV1823" s="127"/>
      <c r="AW1823" s="127"/>
      <c r="AX1823" s="127"/>
    </row>
    <row r="1824" spans="1:50" x14ac:dyDescent="0.3">
      <c r="A1824" s="127"/>
      <c r="B1824" s="127"/>
      <c r="C1824" s="127"/>
      <c r="D1824" s="127"/>
      <c r="E1824" s="127"/>
      <c r="F1824" s="127"/>
      <c r="G1824" s="127"/>
      <c r="H1824" s="156"/>
      <c r="I1824" s="127"/>
      <c r="J1824" s="127"/>
      <c r="K1824" s="127"/>
      <c r="L1824" s="127"/>
      <c r="M1824" s="127"/>
      <c r="N1824" s="127"/>
      <c r="O1824" s="127"/>
      <c r="P1824" s="127"/>
      <c r="Q1824" s="127"/>
      <c r="R1824" s="127"/>
      <c r="S1824" s="127"/>
      <c r="T1824" s="127"/>
      <c r="U1824" s="135"/>
      <c r="V1824" s="135"/>
      <c r="W1824" s="135"/>
      <c r="X1824" s="127"/>
      <c r="Y1824" s="147"/>
      <c r="Z1824" s="127"/>
      <c r="AA1824" s="127"/>
      <c r="AB1824" s="127"/>
      <c r="AC1824" s="127"/>
      <c r="AD1824" s="127"/>
      <c r="AE1824" s="127"/>
      <c r="AF1824" s="127"/>
      <c r="AG1824" s="127"/>
      <c r="AH1824" s="127"/>
      <c r="AI1824" s="127"/>
      <c r="AJ1824" s="127"/>
      <c r="AK1824" s="127"/>
      <c r="AL1824" s="127"/>
      <c r="AM1824" s="127"/>
      <c r="AN1824" s="127"/>
      <c r="AO1824" s="127"/>
      <c r="AP1824" s="127"/>
      <c r="AQ1824" s="127"/>
      <c r="AR1824" s="127"/>
      <c r="AS1824" s="127"/>
      <c r="AT1824" s="127"/>
      <c r="AU1824" s="127"/>
      <c r="AV1824" s="127"/>
      <c r="AW1824" s="127"/>
      <c r="AX1824" s="127"/>
    </row>
    <row r="1825" spans="1:50" x14ac:dyDescent="0.3">
      <c r="A1825" s="127"/>
      <c r="B1825" s="127"/>
      <c r="C1825" s="127"/>
      <c r="D1825" s="127"/>
      <c r="E1825" s="127"/>
      <c r="F1825" s="127"/>
      <c r="G1825" s="127"/>
      <c r="H1825" s="156"/>
      <c r="I1825" s="127"/>
      <c r="J1825" s="127"/>
      <c r="K1825" s="127"/>
      <c r="L1825" s="127"/>
      <c r="M1825" s="127"/>
      <c r="N1825" s="127"/>
      <c r="O1825" s="127"/>
      <c r="P1825" s="127"/>
      <c r="Q1825" s="127"/>
      <c r="R1825" s="127"/>
      <c r="S1825" s="127"/>
      <c r="T1825" s="127"/>
      <c r="U1825" s="135"/>
      <c r="V1825" s="135"/>
      <c r="W1825" s="135"/>
      <c r="X1825" s="127"/>
      <c r="Y1825" s="147"/>
      <c r="Z1825" s="127"/>
      <c r="AA1825" s="127"/>
      <c r="AB1825" s="127"/>
      <c r="AC1825" s="127"/>
      <c r="AD1825" s="127"/>
      <c r="AE1825" s="127"/>
      <c r="AF1825" s="127"/>
      <c r="AG1825" s="127"/>
      <c r="AH1825" s="127"/>
      <c r="AI1825" s="127"/>
      <c r="AJ1825" s="127"/>
      <c r="AK1825" s="127"/>
      <c r="AL1825" s="127"/>
      <c r="AM1825" s="127"/>
      <c r="AN1825" s="127"/>
      <c r="AO1825" s="127"/>
      <c r="AP1825" s="127"/>
      <c r="AQ1825" s="127"/>
      <c r="AR1825" s="127"/>
      <c r="AS1825" s="127"/>
      <c r="AT1825" s="127"/>
      <c r="AU1825" s="127"/>
      <c r="AV1825" s="127"/>
      <c r="AW1825" s="127"/>
      <c r="AX1825" s="127"/>
    </row>
    <row r="1826" spans="1:50" x14ac:dyDescent="0.3">
      <c r="A1826" s="127"/>
      <c r="B1826" s="127"/>
      <c r="C1826" s="127"/>
      <c r="D1826" s="127"/>
      <c r="E1826" s="127"/>
      <c r="F1826" s="127"/>
      <c r="G1826" s="127"/>
      <c r="H1826" s="156"/>
      <c r="I1826" s="127"/>
      <c r="J1826" s="127"/>
      <c r="K1826" s="127"/>
      <c r="L1826" s="127"/>
      <c r="M1826" s="127"/>
      <c r="N1826" s="127"/>
      <c r="O1826" s="127"/>
      <c r="P1826" s="127"/>
      <c r="Q1826" s="127"/>
      <c r="R1826" s="127"/>
      <c r="S1826" s="127"/>
      <c r="T1826" s="127"/>
      <c r="U1826" s="135"/>
      <c r="V1826" s="135"/>
      <c r="W1826" s="135"/>
      <c r="X1826" s="127"/>
      <c r="Y1826" s="147"/>
      <c r="Z1826" s="127"/>
      <c r="AA1826" s="127"/>
      <c r="AB1826" s="127"/>
      <c r="AC1826" s="127"/>
      <c r="AD1826" s="127"/>
      <c r="AE1826" s="127"/>
      <c r="AF1826" s="127"/>
      <c r="AG1826" s="127"/>
      <c r="AH1826" s="127"/>
      <c r="AI1826" s="127"/>
      <c r="AJ1826" s="127"/>
      <c r="AK1826" s="127"/>
      <c r="AL1826" s="127"/>
      <c r="AM1826" s="127"/>
      <c r="AN1826" s="127"/>
      <c r="AO1826" s="127"/>
      <c r="AP1826" s="127"/>
      <c r="AQ1826" s="127"/>
      <c r="AR1826" s="127"/>
      <c r="AS1826" s="127"/>
      <c r="AT1826" s="127"/>
      <c r="AU1826" s="127"/>
      <c r="AV1826" s="127"/>
      <c r="AW1826" s="127"/>
      <c r="AX1826" s="127"/>
    </row>
    <row r="1827" spans="1:50" x14ac:dyDescent="0.3">
      <c r="A1827" s="127"/>
      <c r="B1827" s="127"/>
      <c r="C1827" s="127"/>
      <c r="D1827" s="127"/>
      <c r="E1827" s="127"/>
      <c r="F1827" s="127"/>
      <c r="G1827" s="127"/>
      <c r="H1827" s="156"/>
      <c r="I1827" s="127"/>
      <c r="J1827" s="127"/>
      <c r="K1827" s="127"/>
      <c r="L1827" s="127"/>
      <c r="M1827" s="127"/>
      <c r="N1827" s="127"/>
      <c r="O1827" s="127"/>
      <c r="P1827" s="127"/>
      <c r="Q1827" s="127"/>
      <c r="R1827" s="127"/>
      <c r="S1827" s="127"/>
      <c r="T1827" s="127"/>
      <c r="U1827" s="135"/>
      <c r="V1827" s="135"/>
      <c r="W1827" s="135"/>
      <c r="X1827" s="127"/>
      <c r="Y1827" s="147"/>
      <c r="Z1827" s="127"/>
      <c r="AA1827" s="127"/>
      <c r="AB1827" s="127"/>
      <c r="AC1827" s="127"/>
      <c r="AD1827" s="127"/>
      <c r="AE1827" s="127"/>
      <c r="AF1827" s="127"/>
      <c r="AG1827" s="127"/>
      <c r="AH1827" s="127"/>
      <c r="AI1827" s="127"/>
      <c r="AJ1827" s="127"/>
      <c r="AK1827" s="127"/>
      <c r="AL1827" s="127"/>
      <c r="AM1827" s="127"/>
      <c r="AN1827" s="127"/>
      <c r="AO1827" s="127"/>
      <c r="AP1827" s="127"/>
      <c r="AQ1827" s="127"/>
      <c r="AR1827" s="127"/>
      <c r="AS1827" s="127"/>
      <c r="AT1827" s="127"/>
      <c r="AU1827" s="127"/>
      <c r="AV1827" s="127"/>
      <c r="AW1827" s="127"/>
      <c r="AX1827" s="127"/>
    </row>
    <row r="1828" spans="1:50" x14ac:dyDescent="0.3">
      <c r="A1828" s="127"/>
      <c r="B1828" s="127"/>
      <c r="C1828" s="127"/>
      <c r="D1828" s="127"/>
      <c r="E1828" s="127"/>
      <c r="F1828" s="127"/>
      <c r="G1828" s="127"/>
      <c r="H1828" s="156"/>
      <c r="I1828" s="127"/>
      <c r="J1828" s="127"/>
      <c r="K1828" s="127"/>
      <c r="L1828" s="127"/>
      <c r="M1828" s="127"/>
      <c r="N1828" s="127"/>
      <c r="O1828" s="127"/>
      <c r="P1828" s="127"/>
      <c r="Q1828" s="127"/>
      <c r="R1828" s="127"/>
      <c r="S1828" s="127"/>
      <c r="T1828" s="127"/>
      <c r="U1828" s="135"/>
      <c r="V1828" s="135"/>
      <c r="W1828" s="135"/>
      <c r="X1828" s="127"/>
      <c r="Y1828" s="147"/>
      <c r="Z1828" s="127"/>
      <c r="AA1828" s="127"/>
      <c r="AB1828" s="127"/>
      <c r="AC1828" s="127"/>
      <c r="AD1828" s="127"/>
      <c r="AE1828" s="127"/>
      <c r="AF1828" s="127"/>
      <c r="AG1828" s="127"/>
      <c r="AH1828" s="127"/>
      <c r="AI1828" s="127"/>
      <c r="AJ1828" s="127"/>
      <c r="AK1828" s="127"/>
      <c r="AL1828" s="127"/>
      <c r="AM1828" s="127"/>
      <c r="AN1828" s="127"/>
      <c r="AO1828" s="127"/>
      <c r="AP1828" s="127"/>
      <c r="AQ1828" s="127"/>
      <c r="AR1828" s="127"/>
      <c r="AS1828" s="127"/>
      <c r="AT1828" s="127"/>
      <c r="AU1828" s="127"/>
      <c r="AV1828" s="127"/>
      <c r="AW1828" s="127"/>
      <c r="AX1828" s="127"/>
    </row>
    <row r="1829" spans="1:50" x14ac:dyDescent="0.3">
      <c r="A1829" s="127"/>
      <c r="B1829" s="127"/>
      <c r="C1829" s="127"/>
      <c r="D1829" s="127"/>
      <c r="E1829" s="127"/>
      <c r="F1829" s="127"/>
      <c r="G1829" s="127"/>
      <c r="H1829" s="156"/>
      <c r="I1829" s="127"/>
      <c r="J1829" s="127"/>
      <c r="K1829" s="127"/>
      <c r="L1829" s="127"/>
      <c r="M1829" s="127"/>
      <c r="N1829" s="127"/>
      <c r="O1829" s="127"/>
      <c r="P1829" s="127"/>
      <c r="Q1829" s="127"/>
      <c r="R1829" s="127"/>
      <c r="S1829" s="127"/>
      <c r="T1829" s="127"/>
      <c r="U1829" s="135"/>
      <c r="V1829" s="135"/>
      <c r="W1829" s="135"/>
      <c r="X1829" s="127"/>
      <c r="Y1829" s="147"/>
      <c r="Z1829" s="127"/>
      <c r="AA1829" s="127"/>
      <c r="AB1829" s="127"/>
      <c r="AC1829" s="127"/>
      <c r="AD1829" s="127"/>
      <c r="AE1829" s="127"/>
      <c r="AF1829" s="127"/>
      <c r="AG1829" s="127"/>
      <c r="AH1829" s="127"/>
      <c r="AI1829" s="127"/>
      <c r="AJ1829" s="127"/>
      <c r="AK1829" s="127"/>
      <c r="AL1829" s="127"/>
      <c r="AM1829" s="127"/>
      <c r="AN1829" s="127"/>
      <c r="AO1829" s="127"/>
      <c r="AP1829" s="127"/>
      <c r="AQ1829" s="127"/>
      <c r="AR1829" s="127"/>
      <c r="AS1829" s="127"/>
      <c r="AT1829" s="127"/>
      <c r="AU1829" s="127"/>
      <c r="AV1829" s="127"/>
      <c r="AW1829" s="127"/>
      <c r="AX1829" s="127"/>
    </row>
    <row r="1830" spans="1:50" x14ac:dyDescent="0.3">
      <c r="A1830" s="127"/>
      <c r="B1830" s="127"/>
      <c r="C1830" s="127"/>
      <c r="D1830" s="127"/>
      <c r="E1830" s="127"/>
      <c r="F1830" s="127"/>
      <c r="G1830" s="127"/>
      <c r="H1830" s="156"/>
      <c r="I1830" s="127"/>
      <c r="J1830" s="127"/>
      <c r="K1830" s="127"/>
      <c r="L1830" s="127"/>
      <c r="M1830" s="127"/>
      <c r="N1830" s="127"/>
      <c r="O1830" s="127"/>
      <c r="P1830" s="127"/>
      <c r="Q1830" s="127"/>
      <c r="R1830" s="127"/>
      <c r="S1830" s="127"/>
      <c r="T1830" s="127"/>
      <c r="U1830" s="135"/>
      <c r="V1830" s="135"/>
      <c r="W1830" s="135"/>
      <c r="X1830" s="127"/>
      <c r="Y1830" s="147"/>
      <c r="Z1830" s="127"/>
      <c r="AA1830" s="127"/>
      <c r="AB1830" s="127"/>
      <c r="AC1830" s="127"/>
      <c r="AD1830" s="127"/>
      <c r="AE1830" s="127"/>
      <c r="AF1830" s="127"/>
      <c r="AG1830" s="127"/>
      <c r="AH1830" s="127"/>
      <c r="AI1830" s="127"/>
      <c r="AJ1830" s="127"/>
      <c r="AK1830" s="127"/>
      <c r="AL1830" s="127"/>
      <c r="AM1830" s="127"/>
      <c r="AN1830" s="127"/>
      <c r="AO1830" s="127"/>
      <c r="AP1830" s="127"/>
      <c r="AQ1830" s="127"/>
      <c r="AR1830" s="127"/>
      <c r="AS1830" s="127"/>
      <c r="AT1830" s="127"/>
      <c r="AU1830" s="127"/>
      <c r="AV1830" s="127"/>
      <c r="AW1830" s="127"/>
      <c r="AX1830" s="127"/>
    </row>
    <row r="1831" spans="1:50" x14ac:dyDescent="0.3">
      <c r="A1831" s="127"/>
      <c r="B1831" s="127"/>
      <c r="C1831" s="127"/>
      <c r="D1831" s="127"/>
      <c r="E1831" s="127"/>
      <c r="F1831" s="127"/>
      <c r="G1831" s="127"/>
      <c r="H1831" s="156"/>
      <c r="I1831" s="127"/>
      <c r="J1831" s="127"/>
      <c r="K1831" s="127"/>
      <c r="L1831" s="127"/>
      <c r="M1831" s="127"/>
      <c r="N1831" s="127"/>
      <c r="O1831" s="127"/>
      <c r="P1831" s="127"/>
      <c r="Q1831" s="127"/>
      <c r="R1831" s="127"/>
      <c r="S1831" s="127"/>
      <c r="T1831" s="127"/>
      <c r="U1831" s="135"/>
      <c r="V1831" s="135"/>
      <c r="W1831" s="135"/>
      <c r="X1831" s="127"/>
      <c r="Y1831" s="147"/>
      <c r="Z1831" s="127"/>
      <c r="AA1831" s="127"/>
      <c r="AB1831" s="127"/>
      <c r="AC1831" s="127"/>
      <c r="AD1831" s="127"/>
      <c r="AE1831" s="127"/>
      <c r="AF1831" s="127"/>
      <c r="AG1831" s="127"/>
      <c r="AH1831" s="127"/>
      <c r="AI1831" s="127"/>
      <c r="AJ1831" s="127"/>
      <c r="AK1831" s="127"/>
      <c r="AL1831" s="127"/>
      <c r="AM1831" s="127"/>
      <c r="AN1831" s="127"/>
      <c r="AO1831" s="127"/>
      <c r="AP1831" s="127"/>
      <c r="AQ1831" s="127"/>
      <c r="AR1831" s="127"/>
      <c r="AS1831" s="127"/>
      <c r="AT1831" s="127"/>
      <c r="AU1831" s="127"/>
      <c r="AV1831" s="127"/>
      <c r="AW1831" s="127"/>
      <c r="AX1831" s="127"/>
    </row>
    <row r="1832" spans="1:50" x14ac:dyDescent="0.3">
      <c r="A1832" s="127"/>
      <c r="B1832" s="127"/>
      <c r="C1832" s="127"/>
      <c r="D1832" s="127"/>
      <c r="E1832" s="127"/>
      <c r="F1832" s="127"/>
      <c r="G1832" s="127"/>
      <c r="H1832" s="156"/>
      <c r="I1832" s="127"/>
      <c r="J1832" s="127"/>
      <c r="K1832" s="127"/>
      <c r="L1832" s="127"/>
      <c r="M1832" s="127"/>
      <c r="N1832" s="127"/>
      <c r="O1832" s="127"/>
      <c r="P1832" s="127"/>
      <c r="Q1832" s="127"/>
      <c r="R1832" s="127"/>
      <c r="S1832" s="127"/>
      <c r="T1832" s="127"/>
      <c r="U1832" s="135"/>
      <c r="V1832" s="135"/>
      <c r="W1832" s="135"/>
      <c r="X1832" s="127"/>
      <c r="Y1832" s="147"/>
      <c r="Z1832" s="127"/>
      <c r="AA1832" s="127"/>
      <c r="AB1832" s="127"/>
      <c r="AC1832" s="127"/>
      <c r="AD1832" s="127"/>
      <c r="AE1832" s="127"/>
      <c r="AF1832" s="127"/>
      <c r="AG1832" s="127"/>
      <c r="AH1832" s="127"/>
      <c r="AI1832" s="127"/>
      <c r="AJ1832" s="127"/>
      <c r="AK1832" s="127"/>
      <c r="AL1832" s="127"/>
      <c r="AM1832" s="127"/>
      <c r="AN1832" s="127"/>
      <c r="AO1832" s="127"/>
      <c r="AP1832" s="127"/>
      <c r="AQ1832" s="127"/>
      <c r="AR1832" s="127"/>
      <c r="AS1832" s="127"/>
      <c r="AT1832" s="127"/>
      <c r="AU1832" s="127"/>
      <c r="AV1832" s="127"/>
      <c r="AW1832" s="127"/>
      <c r="AX1832" s="127"/>
    </row>
    <row r="1833" spans="1:50" x14ac:dyDescent="0.3">
      <c r="A1833" s="127"/>
      <c r="B1833" s="127"/>
      <c r="C1833" s="127"/>
      <c r="D1833" s="127"/>
      <c r="E1833" s="127"/>
      <c r="F1833" s="127"/>
      <c r="G1833" s="127"/>
      <c r="H1833" s="156"/>
      <c r="I1833" s="127"/>
      <c r="J1833" s="127"/>
      <c r="K1833" s="127"/>
      <c r="L1833" s="127"/>
      <c r="M1833" s="127"/>
      <c r="N1833" s="127"/>
      <c r="O1833" s="127"/>
      <c r="P1833" s="127"/>
      <c r="Q1833" s="127"/>
      <c r="R1833" s="127"/>
      <c r="S1833" s="127"/>
      <c r="T1833" s="127"/>
      <c r="U1833" s="135"/>
      <c r="V1833" s="135"/>
      <c r="W1833" s="135"/>
      <c r="X1833" s="127"/>
      <c r="Y1833" s="147"/>
      <c r="Z1833" s="127"/>
      <c r="AA1833" s="127"/>
      <c r="AB1833" s="127"/>
      <c r="AC1833" s="127"/>
      <c r="AD1833" s="127"/>
      <c r="AE1833" s="127"/>
      <c r="AF1833" s="127"/>
      <c r="AG1833" s="127"/>
      <c r="AH1833" s="127"/>
      <c r="AI1833" s="127"/>
      <c r="AJ1833" s="127"/>
      <c r="AK1833" s="127"/>
      <c r="AL1833" s="127"/>
      <c r="AM1833" s="127"/>
      <c r="AN1833" s="127"/>
      <c r="AO1833" s="127"/>
      <c r="AP1833" s="127"/>
      <c r="AQ1833" s="127"/>
      <c r="AR1833" s="127"/>
      <c r="AS1833" s="127"/>
      <c r="AT1833" s="127"/>
      <c r="AU1833" s="127"/>
      <c r="AV1833" s="127"/>
      <c r="AW1833" s="127"/>
      <c r="AX1833" s="127"/>
    </row>
    <row r="1834" spans="1:50" x14ac:dyDescent="0.3">
      <c r="A1834" s="127"/>
      <c r="B1834" s="127"/>
      <c r="C1834" s="127"/>
      <c r="D1834" s="127"/>
      <c r="E1834" s="127"/>
      <c r="F1834" s="127"/>
      <c r="G1834" s="127"/>
      <c r="H1834" s="156"/>
      <c r="I1834" s="127"/>
      <c r="J1834" s="127"/>
      <c r="K1834" s="127"/>
      <c r="L1834" s="127"/>
      <c r="M1834" s="127"/>
      <c r="N1834" s="127"/>
      <c r="O1834" s="127"/>
      <c r="P1834" s="127"/>
      <c r="Q1834" s="127"/>
      <c r="R1834" s="127"/>
      <c r="S1834" s="127"/>
      <c r="T1834" s="127"/>
      <c r="U1834" s="135"/>
      <c r="V1834" s="135"/>
      <c r="W1834" s="135"/>
      <c r="X1834" s="127"/>
      <c r="Y1834" s="147"/>
      <c r="Z1834" s="127"/>
      <c r="AA1834" s="127"/>
      <c r="AB1834" s="127"/>
      <c r="AC1834" s="127"/>
      <c r="AD1834" s="127"/>
      <c r="AE1834" s="127"/>
      <c r="AF1834" s="127"/>
      <c r="AG1834" s="127"/>
      <c r="AH1834" s="127"/>
      <c r="AI1834" s="127"/>
      <c r="AJ1834" s="127"/>
      <c r="AK1834" s="127"/>
      <c r="AL1834" s="127"/>
      <c r="AM1834" s="127"/>
      <c r="AN1834" s="127"/>
      <c r="AO1834" s="127"/>
      <c r="AP1834" s="127"/>
      <c r="AQ1834" s="127"/>
      <c r="AR1834" s="127"/>
      <c r="AS1834" s="127"/>
      <c r="AT1834" s="127"/>
      <c r="AU1834" s="127"/>
      <c r="AV1834" s="127"/>
      <c r="AW1834" s="127"/>
      <c r="AX1834" s="127"/>
    </row>
    <row r="1835" spans="1:50" x14ac:dyDescent="0.3">
      <c r="A1835" s="127"/>
      <c r="B1835" s="127"/>
      <c r="C1835" s="127"/>
      <c r="D1835" s="127"/>
      <c r="E1835" s="127"/>
      <c r="F1835" s="127"/>
      <c r="G1835" s="127"/>
      <c r="H1835" s="156"/>
      <c r="I1835" s="127"/>
      <c r="J1835" s="127"/>
      <c r="K1835" s="127"/>
      <c r="L1835" s="127"/>
      <c r="M1835" s="127"/>
      <c r="N1835" s="127"/>
      <c r="O1835" s="127"/>
      <c r="P1835" s="127"/>
      <c r="Q1835" s="127"/>
      <c r="R1835" s="127"/>
      <c r="S1835" s="127"/>
      <c r="T1835" s="127"/>
      <c r="U1835" s="135"/>
      <c r="V1835" s="135"/>
      <c r="W1835" s="135"/>
      <c r="X1835" s="127"/>
      <c r="Y1835" s="147"/>
      <c r="Z1835" s="127"/>
      <c r="AA1835" s="127"/>
      <c r="AB1835" s="127"/>
      <c r="AC1835" s="127"/>
      <c r="AD1835" s="127"/>
      <c r="AE1835" s="127"/>
      <c r="AF1835" s="127"/>
      <c r="AG1835" s="127"/>
      <c r="AH1835" s="127"/>
      <c r="AI1835" s="127"/>
      <c r="AJ1835" s="127"/>
      <c r="AK1835" s="127"/>
      <c r="AL1835" s="127"/>
      <c r="AM1835" s="127"/>
      <c r="AN1835" s="127"/>
      <c r="AO1835" s="127"/>
      <c r="AP1835" s="127"/>
      <c r="AQ1835" s="127"/>
      <c r="AR1835" s="127"/>
      <c r="AS1835" s="127"/>
      <c r="AT1835" s="127"/>
      <c r="AU1835" s="127"/>
      <c r="AV1835" s="127"/>
      <c r="AW1835" s="127"/>
      <c r="AX1835" s="127"/>
    </row>
    <row r="1836" spans="1:50" x14ac:dyDescent="0.3">
      <c r="A1836" s="127"/>
      <c r="B1836" s="127"/>
      <c r="C1836" s="127"/>
      <c r="D1836" s="127"/>
      <c r="E1836" s="127"/>
      <c r="F1836" s="127"/>
      <c r="G1836" s="127"/>
      <c r="H1836" s="156"/>
      <c r="I1836" s="127"/>
      <c r="J1836" s="127"/>
      <c r="K1836" s="127"/>
      <c r="L1836" s="127"/>
      <c r="M1836" s="127"/>
      <c r="N1836" s="127"/>
      <c r="O1836" s="127"/>
      <c r="P1836" s="127"/>
      <c r="Q1836" s="127"/>
      <c r="R1836" s="127"/>
      <c r="S1836" s="127"/>
      <c r="T1836" s="127"/>
      <c r="U1836" s="135"/>
      <c r="V1836" s="135"/>
      <c r="W1836" s="135"/>
      <c r="X1836" s="127"/>
      <c r="Y1836" s="147"/>
      <c r="Z1836" s="127"/>
      <c r="AA1836" s="127"/>
      <c r="AB1836" s="127"/>
      <c r="AC1836" s="127"/>
      <c r="AD1836" s="127"/>
      <c r="AE1836" s="127"/>
      <c r="AF1836" s="127"/>
      <c r="AG1836" s="127"/>
      <c r="AH1836" s="127"/>
      <c r="AI1836" s="127"/>
      <c r="AJ1836" s="127"/>
      <c r="AK1836" s="127"/>
      <c r="AL1836" s="127"/>
      <c r="AM1836" s="127"/>
      <c r="AN1836" s="127"/>
      <c r="AO1836" s="127"/>
      <c r="AP1836" s="127"/>
      <c r="AQ1836" s="127"/>
      <c r="AR1836" s="127"/>
      <c r="AS1836" s="127"/>
      <c r="AT1836" s="127"/>
      <c r="AU1836" s="127"/>
      <c r="AV1836" s="127"/>
      <c r="AW1836" s="127"/>
      <c r="AX1836" s="127"/>
    </row>
    <row r="1837" spans="1:50" x14ac:dyDescent="0.3">
      <c r="A1837" s="127"/>
      <c r="B1837" s="127"/>
      <c r="C1837" s="127"/>
      <c r="D1837" s="127"/>
      <c r="E1837" s="127"/>
      <c r="F1837" s="127"/>
      <c r="G1837" s="127"/>
      <c r="H1837" s="156"/>
      <c r="I1837" s="127"/>
      <c r="J1837" s="127"/>
      <c r="K1837" s="127"/>
      <c r="L1837" s="127"/>
      <c r="M1837" s="127"/>
      <c r="N1837" s="127"/>
      <c r="O1837" s="127"/>
      <c r="P1837" s="127"/>
      <c r="Q1837" s="127"/>
      <c r="R1837" s="127"/>
      <c r="S1837" s="127"/>
      <c r="T1837" s="127"/>
      <c r="U1837" s="135"/>
      <c r="V1837" s="135"/>
      <c r="W1837" s="135"/>
      <c r="X1837" s="127"/>
      <c r="Y1837" s="147"/>
      <c r="Z1837" s="127"/>
      <c r="AA1837" s="127"/>
      <c r="AB1837" s="127"/>
      <c r="AC1837" s="127"/>
      <c r="AD1837" s="127"/>
      <c r="AE1837" s="127"/>
      <c r="AF1837" s="127"/>
      <c r="AG1837" s="127"/>
      <c r="AH1837" s="127"/>
      <c r="AI1837" s="127"/>
      <c r="AJ1837" s="127"/>
      <c r="AK1837" s="127"/>
      <c r="AL1837" s="127"/>
      <c r="AM1837" s="127"/>
      <c r="AN1837" s="127"/>
      <c r="AO1837" s="127"/>
      <c r="AP1837" s="127"/>
      <c r="AQ1837" s="127"/>
      <c r="AR1837" s="127"/>
      <c r="AS1837" s="127"/>
      <c r="AT1837" s="127"/>
      <c r="AU1837" s="127"/>
      <c r="AV1837" s="127"/>
      <c r="AW1837" s="127"/>
      <c r="AX1837" s="127"/>
    </row>
    <row r="1838" spans="1:50" x14ac:dyDescent="0.3">
      <c r="A1838" s="127"/>
      <c r="B1838" s="127"/>
      <c r="C1838" s="127"/>
      <c r="D1838" s="127"/>
      <c r="E1838" s="127"/>
      <c r="F1838" s="127"/>
      <c r="G1838" s="127"/>
      <c r="H1838" s="156"/>
      <c r="I1838" s="127"/>
      <c r="J1838" s="127"/>
      <c r="K1838" s="127"/>
      <c r="L1838" s="127"/>
      <c r="M1838" s="127"/>
      <c r="N1838" s="127"/>
      <c r="O1838" s="127"/>
      <c r="P1838" s="127"/>
      <c r="Q1838" s="127"/>
      <c r="R1838" s="127"/>
      <c r="S1838" s="127"/>
      <c r="T1838" s="127"/>
      <c r="U1838" s="135"/>
      <c r="V1838" s="135"/>
      <c r="W1838" s="135"/>
      <c r="X1838" s="127"/>
      <c r="Y1838" s="147"/>
      <c r="Z1838" s="127"/>
      <c r="AA1838" s="127"/>
      <c r="AB1838" s="127"/>
      <c r="AC1838" s="127"/>
      <c r="AD1838" s="127"/>
      <c r="AE1838" s="127"/>
      <c r="AF1838" s="127"/>
      <c r="AG1838" s="127"/>
      <c r="AH1838" s="127"/>
      <c r="AI1838" s="127"/>
      <c r="AJ1838" s="127"/>
      <c r="AK1838" s="127"/>
      <c r="AL1838" s="127"/>
      <c r="AM1838" s="127"/>
      <c r="AN1838" s="127"/>
      <c r="AO1838" s="127"/>
      <c r="AP1838" s="127"/>
      <c r="AQ1838" s="127"/>
      <c r="AR1838" s="127"/>
      <c r="AS1838" s="127"/>
      <c r="AT1838" s="127"/>
      <c r="AU1838" s="127"/>
      <c r="AV1838" s="127"/>
      <c r="AW1838" s="127"/>
      <c r="AX1838" s="127"/>
    </row>
    <row r="1839" spans="1:50" x14ac:dyDescent="0.3">
      <c r="A1839" s="127"/>
      <c r="B1839" s="127"/>
      <c r="C1839" s="127"/>
      <c r="D1839" s="127"/>
      <c r="E1839" s="127"/>
      <c r="F1839" s="127"/>
      <c r="G1839" s="127"/>
      <c r="H1839" s="156"/>
      <c r="I1839" s="127"/>
      <c r="J1839" s="127"/>
      <c r="K1839" s="127"/>
      <c r="L1839" s="127"/>
      <c r="M1839" s="127"/>
      <c r="N1839" s="127"/>
      <c r="O1839" s="127"/>
      <c r="P1839" s="127"/>
      <c r="Q1839" s="127"/>
      <c r="R1839" s="127"/>
      <c r="S1839" s="127"/>
      <c r="T1839" s="127"/>
      <c r="U1839" s="135"/>
      <c r="V1839" s="135"/>
      <c r="W1839" s="135"/>
      <c r="X1839" s="127"/>
      <c r="Y1839" s="147"/>
      <c r="Z1839" s="127"/>
      <c r="AA1839" s="127"/>
      <c r="AB1839" s="127"/>
      <c r="AC1839" s="127"/>
      <c r="AD1839" s="127"/>
      <c r="AE1839" s="127"/>
      <c r="AF1839" s="127"/>
      <c r="AG1839" s="127"/>
      <c r="AH1839" s="127"/>
      <c r="AI1839" s="127"/>
      <c r="AJ1839" s="127"/>
      <c r="AK1839" s="127"/>
      <c r="AL1839" s="127"/>
      <c r="AM1839" s="127"/>
      <c r="AN1839" s="127"/>
      <c r="AO1839" s="127"/>
      <c r="AP1839" s="127"/>
      <c r="AQ1839" s="127"/>
      <c r="AR1839" s="127"/>
      <c r="AS1839" s="127"/>
      <c r="AT1839" s="127"/>
      <c r="AU1839" s="127"/>
      <c r="AV1839" s="127"/>
      <c r="AW1839" s="127"/>
      <c r="AX1839" s="127"/>
    </row>
    <row r="1840" spans="1:50" x14ac:dyDescent="0.3">
      <c r="A1840" s="127"/>
      <c r="B1840" s="127"/>
      <c r="C1840" s="127"/>
      <c r="D1840" s="127"/>
      <c r="E1840" s="127"/>
      <c r="F1840" s="127"/>
      <c r="G1840" s="127"/>
      <c r="H1840" s="156"/>
      <c r="I1840" s="127"/>
      <c r="J1840" s="127"/>
      <c r="K1840" s="127"/>
      <c r="L1840" s="127"/>
      <c r="M1840" s="127"/>
      <c r="N1840" s="127"/>
      <c r="O1840" s="127"/>
      <c r="P1840" s="127"/>
      <c r="Q1840" s="127"/>
      <c r="R1840" s="127"/>
      <c r="S1840" s="127"/>
      <c r="T1840" s="127"/>
      <c r="U1840" s="135"/>
      <c r="V1840" s="135"/>
      <c r="W1840" s="135"/>
      <c r="X1840" s="127"/>
      <c r="Y1840" s="147"/>
      <c r="Z1840" s="127"/>
      <c r="AA1840" s="127"/>
      <c r="AB1840" s="127"/>
      <c r="AC1840" s="127"/>
      <c r="AD1840" s="127"/>
      <c r="AE1840" s="127"/>
      <c r="AF1840" s="127"/>
      <c r="AG1840" s="127"/>
      <c r="AH1840" s="127"/>
      <c r="AI1840" s="127"/>
      <c r="AJ1840" s="127"/>
      <c r="AK1840" s="127"/>
      <c r="AL1840" s="127"/>
      <c r="AM1840" s="127"/>
      <c r="AN1840" s="127"/>
      <c r="AO1840" s="127"/>
      <c r="AP1840" s="127"/>
      <c r="AQ1840" s="127"/>
      <c r="AR1840" s="127"/>
      <c r="AS1840" s="127"/>
      <c r="AT1840" s="127"/>
      <c r="AU1840" s="127"/>
      <c r="AV1840" s="127"/>
      <c r="AW1840" s="127"/>
      <c r="AX1840" s="127"/>
    </row>
    <row r="1841" spans="1:50" x14ac:dyDescent="0.3">
      <c r="A1841" s="127"/>
      <c r="B1841" s="127"/>
      <c r="C1841" s="127"/>
      <c r="D1841" s="127"/>
      <c r="E1841" s="127"/>
      <c r="F1841" s="127"/>
      <c r="G1841" s="127"/>
      <c r="H1841" s="156"/>
      <c r="I1841" s="127"/>
      <c r="J1841" s="127"/>
      <c r="K1841" s="127"/>
      <c r="L1841" s="127"/>
      <c r="M1841" s="127"/>
      <c r="N1841" s="127"/>
      <c r="O1841" s="127"/>
      <c r="P1841" s="127"/>
      <c r="Q1841" s="127"/>
      <c r="R1841" s="127"/>
      <c r="S1841" s="127"/>
      <c r="T1841" s="127"/>
      <c r="U1841" s="135"/>
      <c r="V1841" s="135"/>
      <c r="W1841" s="135"/>
      <c r="X1841" s="127"/>
      <c r="Y1841" s="147"/>
      <c r="Z1841" s="127"/>
      <c r="AA1841" s="127"/>
      <c r="AB1841" s="127"/>
      <c r="AC1841" s="127"/>
      <c r="AD1841" s="127"/>
      <c r="AE1841" s="127"/>
      <c r="AF1841" s="127"/>
      <c r="AG1841" s="127"/>
      <c r="AH1841" s="127"/>
      <c r="AI1841" s="127"/>
      <c r="AJ1841" s="127"/>
      <c r="AK1841" s="127"/>
      <c r="AL1841" s="127"/>
      <c r="AM1841" s="127"/>
      <c r="AN1841" s="127"/>
      <c r="AO1841" s="127"/>
      <c r="AP1841" s="127"/>
      <c r="AQ1841" s="127"/>
      <c r="AR1841" s="127"/>
      <c r="AS1841" s="127"/>
      <c r="AT1841" s="127"/>
      <c r="AU1841" s="127"/>
      <c r="AV1841" s="127"/>
      <c r="AW1841" s="127"/>
      <c r="AX1841" s="127"/>
    </row>
    <row r="1842" spans="1:50" x14ac:dyDescent="0.3">
      <c r="A1842" s="127"/>
      <c r="B1842" s="127"/>
      <c r="C1842" s="127"/>
      <c r="D1842" s="127"/>
      <c r="E1842" s="127"/>
      <c r="F1842" s="127"/>
      <c r="G1842" s="127"/>
      <c r="H1842" s="156"/>
      <c r="I1842" s="127"/>
      <c r="J1842" s="127"/>
      <c r="K1842" s="127"/>
      <c r="L1842" s="127"/>
      <c r="M1842" s="127"/>
      <c r="N1842" s="127"/>
      <c r="O1842" s="127"/>
      <c r="P1842" s="127"/>
      <c r="Q1842" s="127"/>
      <c r="R1842" s="127"/>
      <c r="S1842" s="127"/>
      <c r="T1842" s="127"/>
      <c r="U1842" s="135"/>
      <c r="V1842" s="135"/>
      <c r="W1842" s="135"/>
      <c r="X1842" s="127"/>
      <c r="Y1842" s="147"/>
      <c r="Z1842" s="127"/>
      <c r="AA1842" s="127"/>
      <c r="AB1842" s="127"/>
      <c r="AC1842" s="127"/>
      <c r="AD1842" s="127"/>
      <c r="AE1842" s="127"/>
      <c r="AF1842" s="127"/>
      <c r="AG1842" s="127"/>
      <c r="AH1842" s="127"/>
      <c r="AI1842" s="127"/>
      <c r="AJ1842" s="127"/>
      <c r="AK1842" s="127"/>
      <c r="AL1842" s="127"/>
      <c r="AM1842" s="127"/>
      <c r="AN1842" s="127"/>
      <c r="AO1842" s="127"/>
      <c r="AP1842" s="127"/>
      <c r="AQ1842" s="127"/>
      <c r="AR1842" s="127"/>
      <c r="AS1842" s="127"/>
      <c r="AT1842" s="127"/>
      <c r="AU1842" s="127"/>
      <c r="AV1842" s="127"/>
      <c r="AW1842" s="127"/>
      <c r="AX1842" s="127"/>
    </row>
    <row r="1843" spans="1:50" x14ac:dyDescent="0.3">
      <c r="A1843" s="127"/>
      <c r="B1843" s="127"/>
      <c r="C1843" s="127"/>
      <c r="D1843" s="127"/>
      <c r="E1843" s="127"/>
      <c r="F1843" s="127"/>
      <c r="G1843" s="127"/>
      <c r="H1843" s="156"/>
      <c r="I1843" s="127"/>
      <c r="J1843" s="127"/>
      <c r="K1843" s="127"/>
      <c r="L1843" s="127"/>
      <c r="M1843" s="127"/>
      <c r="N1843" s="127"/>
      <c r="O1843" s="127"/>
      <c r="P1843" s="127"/>
      <c r="Q1843" s="127"/>
      <c r="R1843" s="127"/>
      <c r="S1843" s="127"/>
      <c r="T1843" s="127"/>
      <c r="U1843" s="135"/>
      <c r="V1843" s="135"/>
      <c r="W1843" s="135"/>
      <c r="X1843" s="127"/>
      <c r="Y1843" s="147"/>
      <c r="Z1843" s="127"/>
      <c r="AA1843" s="127"/>
      <c r="AB1843" s="127"/>
      <c r="AC1843" s="127"/>
      <c r="AD1843" s="127"/>
      <c r="AE1843" s="127"/>
      <c r="AF1843" s="127"/>
      <c r="AG1843" s="127"/>
      <c r="AH1843" s="127"/>
      <c r="AI1843" s="127"/>
      <c r="AJ1843" s="127"/>
      <c r="AK1843" s="127"/>
      <c r="AL1843" s="127"/>
      <c r="AM1843" s="127"/>
      <c r="AN1843" s="127"/>
      <c r="AO1843" s="127"/>
      <c r="AP1843" s="127"/>
      <c r="AQ1843" s="127"/>
      <c r="AR1843" s="127"/>
      <c r="AS1843" s="127"/>
      <c r="AT1843" s="127"/>
      <c r="AU1843" s="127"/>
      <c r="AV1843" s="127"/>
      <c r="AW1843" s="127"/>
      <c r="AX1843" s="127"/>
    </row>
    <row r="1844" spans="1:50" x14ac:dyDescent="0.3">
      <c r="A1844" s="127"/>
      <c r="B1844" s="127"/>
      <c r="C1844" s="127"/>
      <c r="D1844" s="127"/>
      <c r="E1844" s="127"/>
      <c r="F1844" s="127"/>
      <c r="G1844" s="127"/>
      <c r="H1844" s="156"/>
      <c r="I1844" s="127"/>
      <c r="J1844" s="127"/>
      <c r="K1844" s="127"/>
      <c r="L1844" s="127"/>
      <c r="M1844" s="127"/>
      <c r="N1844" s="127"/>
      <c r="O1844" s="127"/>
      <c r="P1844" s="127"/>
      <c r="Q1844" s="127"/>
      <c r="R1844" s="127"/>
      <c r="S1844" s="127"/>
      <c r="T1844" s="127"/>
      <c r="U1844" s="135"/>
      <c r="V1844" s="135"/>
      <c r="W1844" s="135"/>
      <c r="X1844" s="127"/>
      <c r="Y1844" s="147"/>
      <c r="Z1844" s="127"/>
      <c r="AA1844" s="127"/>
      <c r="AB1844" s="127"/>
      <c r="AC1844" s="127"/>
      <c r="AD1844" s="127"/>
      <c r="AE1844" s="127"/>
      <c r="AF1844" s="127"/>
      <c r="AG1844" s="127"/>
      <c r="AH1844" s="127"/>
      <c r="AI1844" s="127"/>
      <c r="AJ1844" s="127"/>
      <c r="AK1844" s="127"/>
      <c r="AL1844" s="127"/>
      <c r="AM1844" s="127"/>
      <c r="AN1844" s="127"/>
      <c r="AO1844" s="127"/>
      <c r="AP1844" s="127"/>
      <c r="AQ1844" s="127"/>
      <c r="AR1844" s="127"/>
      <c r="AS1844" s="127"/>
      <c r="AT1844" s="127"/>
      <c r="AU1844" s="127"/>
      <c r="AV1844" s="127"/>
      <c r="AW1844" s="127"/>
      <c r="AX1844" s="127"/>
    </row>
    <row r="1845" spans="1:50" x14ac:dyDescent="0.3">
      <c r="A1845" s="127"/>
      <c r="B1845" s="127"/>
      <c r="C1845" s="127"/>
      <c r="D1845" s="127"/>
      <c r="E1845" s="127"/>
      <c r="F1845" s="127"/>
      <c r="G1845" s="127"/>
      <c r="H1845" s="156"/>
      <c r="I1845" s="127"/>
      <c r="J1845" s="127"/>
      <c r="K1845" s="127"/>
      <c r="L1845" s="127"/>
      <c r="M1845" s="127"/>
      <c r="N1845" s="127"/>
      <c r="O1845" s="127"/>
      <c r="P1845" s="127"/>
      <c r="Q1845" s="127"/>
      <c r="R1845" s="127"/>
      <c r="S1845" s="127"/>
      <c r="T1845" s="127"/>
      <c r="U1845" s="135"/>
      <c r="V1845" s="135"/>
      <c r="W1845" s="135"/>
      <c r="X1845" s="127"/>
      <c r="Y1845" s="147"/>
      <c r="Z1845" s="127"/>
      <c r="AA1845" s="127"/>
      <c r="AB1845" s="127"/>
      <c r="AC1845" s="127"/>
      <c r="AD1845" s="127"/>
      <c r="AE1845" s="127"/>
      <c r="AF1845" s="127"/>
      <c r="AG1845" s="127"/>
      <c r="AH1845" s="127"/>
      <c r="AI1845" s="127"/>
      <c r="AJ1845" s="127"/>
      <c r="AK1845" s="127"/>
      <c r="AL1845" s="127"/>
      <c r="AM1845" s="127"/>
      <c r="AN1845" s="127"/>
      <c r="AO1845" s="127"/>
      <c r="AP1845" s="127"/>
      <c r="AQ1845" s="127"/>
      <c r="AR1845" s="127"/>
      <c r="AS1845" s="127"/>
      <c r="AT1845" s="127"/>
      <c r="AU1845" s="127"/>
      <c r="AV1845" s="127"/>
      <c r="AW1845" s="127"/>
      <c r="AX1845" s="127"/>
    </row>
    <row r="1846" spans="1:50" x14ac:dyDescent="0.3">
      <c r="A1846" s="127"/>
      <c r="B1846" s="127"/>
      <c r="C1846" s="127"/>
      <c r="D1846" s="127"/>
      <c r="E1846" s="127"/>
      <c r="F1846" s="127"/>
      <c r="G1846" s="127"/>
      <c r="H1846" s="156"/>
      <c r="I1846" s="127"/>
      <c r="J1846" s="127"/>
      <c r="K1846" s="127"/>
      <c r="L1846" s="127"/>
      <c r="M1846" s="127"/>
      <c r="N1846" s="127"/>
      <c r="O1846" s="127"/>
      <c r="P1846" s="127"/>
      <c r="Q1846" s="127"/>
      <c r="R1846" s="127"/>
      <c r="S1846" s="127"/>
      <c r="T1846" s="127"/>
      <c r="U1846" s="135"/>
      <c r="V1846" s="135"/>
      <c r="W1846" s="135"/>
      <c r="X1846" s="127"/>
      <c r="Y1846" s="147"/>
      <c r="Z1846" s="127"/>
      <c r="AA1846" s="127"/>
      <c r="AB1846" s="127"/>
      <c r="AC1846" s="127"/>
      <c r="AD1846" s="127"/>
      <c r="AE1846" s="127"/>
      <c r="AF1846" s="127"/>
      <c r="AG1846" s="127"/>
      <c r="AH1846" s="127"/>
      <c r="AI1846" s="127"/>
      <c r="AJ1846" s="127"/>
      <c r="AK1846" s="127"/>
      <c r="AL1846" s="127"/>
      <c r="AM1846" s="127"/>
      <c r="AN1846" s="127"/>
      <c r="AO1846" s="127"/>
      <c r="AP1846" s="127"/>
      <c r="AQ1846" s="127"/>
      <c r="AR1846" s="127"/>
      <c r="AS1846" s="127"/>
      <c r="AT1846" s="127"/>
      <c r="AU1846" s="127"/>
      <c r="AV1846" s="127"/>
      <c r="AW1846" s="127"/>
      <c r="AX1846" s="127"/>
    </row>
    <row r="1847" spans="1:50" x14ac:dyDescent="0.3">
      <c r="A1847" s="127"/>
      <c r="B1847" s="127"/>
      <c r="C1847" s="127"/>
      <c r="D1847" s="127"/>
      <c r="E1847" s="127"/>
      <c r="F1847" s="127"/>
      <c r="G1847" s="127"/>
      <c r="H1847" s="156"/>
      <c r="I1847" s="127"/>
      <c r="J1847" s="127"/>
      <c r="K1847" s="127"/>
      <c r="L1847" s="127"/>
      <c r="M1847" s="127"/>
      <c r="N1847" s="127"/>
      <c r="O1847" s="127"/>
      <c r="P1847" s="127"/>
      <c r="Q1847" s="127"/>
      <c r="R1847" s="127"/>
      <c r="S1847" s="127"/>
      <c r="T1847" s="127"/>
      <c r="U1847" s="135"/>
      <c r="V1847" s="135"/>
      <c r="W1847" s="135"/>
      <c r="X1847" s="127"/>
      <c r="Y1847" s="147"/>
      <c r="Z1847" s="127"/>
      <c r="AA1847" s="127"/>
      <c r="AB1847" s="127"/>
      <c r="AC1847" s="127"/>
      <c r="AD1847" s="127"/>
      <c r="AE1847" s="127"/>
      <c r="AF1847" s="127"/>
      <c r="AG1847" s="127"/>
      <c r="AH1847" s="127"/>
      <c r="AI1847" s="127"/>
      <c r="AJ1847" s="127"/>
      <c r="AK1847" s="127"/>
      <c r="AL1847" s="127"/>
      <c r="AM1847" s="127"/>
      <c r="AN1847" s="127"/>
      <c r="AO1847" s="127"/>
      <c r="AP1847" s="127"/>
      <c r="AQ1847" s="127"/>
      <c r="AR1847" s="127"/>
      <c r="AS1847" s="127"/>
      <c r="AT1847" s="127"/>
      <c r="AU1847" s="127"/>
      <c r="AV1847" s="127"/>
      <c r="AW1847" s="127"/>
      <c r="AX1847" s="127"/>
    </row>
    <row r="1848" spans="1:50" x14ac:dyDescent="0.3">
      <c r="A1848" s="127"/>
      <c r="B1848" s="127"/>
      <c r="C1848" s="127"/>
      <c r="D1848" s="127"/>
      <c r="E1848" s="127"/>
      <c r="F1848" s="127"/>
      <c r="G1848" s="127"/>
      <c r="H1848" s="156"/>
      <c r="I1848" s="127"/>
      <c r="J1848" s="127"/>
      <c r="K1848" s="127"/>
      <c r="L1848" s="127"/>
      <c r="M1848" s="127"/>
      <c r="N1848" s="127"/>
      <c r="O1848" s="127"/>
      <c r="P1848" s="127"/>
      <c r="Q1848" s="127"/>
      <c r="R1848" s="127"/>
      <c r="S1848" s="127"/>
      <c r="T1848" s="127"/>
      <c r="U1848" s="135"/>
      <c r="V1848" s="135"/>
      <c r="W1848" s="135"/>
      <c r="X1848" s="127"/>
      <c r="Y1848" s="147"/>
      <c r="Z1848" s="127"/>
      <c r="AA1848" s="127"/>
      <c r="AB1848" s="127"/>
      <c r="AC1848" s="127"/>
      <c r="AD1848" s="127"/>
      <c r="AE1848" s="127"/>
      <c r="AF1848" s="127"/>
      <c r="AG1848" s="127"/>
      <c r="AH1848" s="127"/>
      <c r="AI1848" s="127"/>
      <c r="AJ1848" s="127"/>
      <c r="AK1848" s="127"/>
      <c r="AL1848" s="127"/>
      <c r="AM1848" s="127"/>
      <c r="AN1848" s="127"/>
      <c r="AO1848" s="127"/>
      <c r="AP1848" s="127"/>
      <c r="AQ1848" s="127"/>
      <c r="AR1848" s="127"/>
      <c r="AS1848" s="127"/>
      <c r="AT1848" s="127"/>
      <c r="AU1848" s="127"/>
      <c r="AV1848" s="127"/>
      <c r="AW1848" s="127"/>
      <c r="AX1848" s="127"/>
    </row>
    <row r="1849" spans="1:50" x14ac:dyDescent="0.3">
      <c r="A1849" s="127"/>
      <c r="B1849" s="127"/>
      <c r="C1849" s="127"/>
      <c r="D1849" s="127"/>
      <c r="E1849" s="127"/>
      <c r="F1849" s="127"/>
      <c r="G1849" s="127"/>
      <c r="H1849" s="156"/>
      <c r="I1849" s="127"/>
      <c r="J1849" s="127"/>
      <c r="K1849" s="127"/>
      <c r="L1849" s="127"/>
      <c r="M1849" s="127"/>
      <c r="N1849" s="127"/>
      <c r="O1849" s="127"/>
      <c r="P1849" s="127"/>
      <c r="Q1849" s="127"/>
      <c r="R1849" s="127"/>
      <c r="S1849" s="127"/>
      <c r="T1849" s="127"/>
      <c r="U1849" s="135"/>
      <c r="V1849" s="135"/>
      <c r="W1849" s="135"/>
      <c r="X1849" s="127"/>
      <c r="Y1849" s="147"/>
      <c r="Z1849" s="127"/>
      <c r="AA1849" s="127"/>
      <c r="AB1849" s="127"/>
      <c r="AC1849" s="127"/>
      <c r="AD1849" s="127"/>
      <c r="AE1849" s="127"/>
      <c r="AF1849" s="127"/>
      <c r="AG1849" s="127"/>
      <c r="AH1849" s="127"/>
      <c r="AI1849" s="127"/>
      <c r="AJ1849" s="127"/>
      <c r="AK1849" s="127"/>
      <c r="AL1849" s="127"/>
      <c r="AM1849" s="127"/>
      <c r="AN1849" s="127"/>
      <c r="AO1849" s="127"/>
      <c r="AP1849" s="127"/>
      <c r="AQ1849" s="127"/>
      <c r="AR1849" s="127"/>
      <c r="AS1849" s="127"/>
      <c r="AT1849" s="127"/>
      <c r="AU1849" s="127"/>
      <c r="AV1849" s="127"/>
      <c r="AW1849" s="127"/>
      <c r="AX1849" s="127"/>
    </row>
    <row r="1850" spans="1:50" x14ac:dyDescent="0.3">
      <c r="A1850" s="127"/>
      <c r="B1850" s="127"/>
      <c r="C1850" s="127"/>
      <c r="D1850" s="127"/>
      <c r="E1850" s="127"/>
      <c r="F1850" s="127"/>
      <c r="G1850" s="127"/>
      <c r="H1850" s="156"/>
      <c r="I1850" s="127"/>
      <c r="J1850" s="127"/>
      <c r="K1850" s="127"/>
      <c r="L1850" s="127"/>
      <c r="M1850" s="127"/>
      <c r="N1850" s="127"/>
      <c r="O1850" s="127"/>
      <c r="P1850" s="127"/>
      <c r="Q1850" s="127"/>
      <c r="R1850" s="127"/>
      <c r="S1850" s="127"/>
      <c r="T1850" s="127"/>
      <c r="U1850" s="135"/>
      <c r="V1850" s="135"/>
      <c r="W1850" s="135"/>
      <c r="X1850" s="127"/>
      <c r="Y1850" s="147"/>
      <c r="Z1850" s="127"/>
      <c r="AA1850" s="127"/>
      <c r="AB1850" s="127"/>
      <c r="AC1850" s="127"/>
      <c r="AD1850" s="127"/>
      <c r="AE1850" s="127"/>
      <c r="AF1850" s="127"/>
      <c r="AG1850" s="127"/>
      <c r="AH1850" s="127"/>
      <c r="AI1850" s="127"/>
      <c r="AJ1850" s="127"/>
      <c r="AK1850" s="127"/>
      <c r="AL1850" s="127"/>
      <c r="AM1850" s="127"/>
      <c r="AN1850" s="127"/>
      <c r="AO1850" s="127"/>
      <c r="AP1850" s="127"/>
      <c r="AQ1850" s="127"/>
      <c r="AR1850" s="127"/>
      <c r="AS1850" s="127"/>
      <c r="AT1850" s="127"/>
      <c r="AU1850" s="127"/>
      <c r="AV1850" s="127"/>
      <c r="AW1850" s="127"/>
      <c r="AX1850" s="127"/>
    </row>
    <row r="1851" spans="1:50" x14ac:dyDescent="0.3">
      <c r="A1851" s="127"/>
      <c r="B1851" s="127"/>
      <c r="C1851" s="127"/>
      <c r="D1851" s="127"/>
      <c r="E1851" s="127"/>
      <c r="F1851" s="127"/>
      <c r="G1851" s="127"/>
      <c r="H1851" s="156"/>
      <c r="I1851" s="127"/>
      <c r="J1851" s="127"/>
      <c r="K1851" s="127"/>
      <c r="L1851" s="127"/>
      <c r="M1851" s="127"/>
      <c r="N1851" s="127"/>
      <c r="O1851" s="127"/>
      <c r="P1851" s="127"/>
      <c r="Q1851" s="127"/>
      <c r="R1851" s="127"/>
      <c r="S1851" s="127"/>
      <c r="T1851" s="127"/>
      <c r="U1851" s="135"/>
      <c r="V1851" s="135"/>
      <c r="W1851" s="135"/>
      <c r="X1851" s="127"/>
      <c r="Y1851" s="147"/>
      <c r="Z1851" s="127"/>
      <c r="AA1851" s="127"/>
      <c r="AB1851" s="127"/>
      <c r="AC1851" s="127"/>
      <c r="AD1851" s="127"/>
      <c r="AE1851" s="127"/>
      <c r="AF1851" s="127"/>
      <c r="AG1851" s="127"/>
      <c r="AH1851" s="127"/>
      <c r="AI1851" s="127"/>
      <c r="AJ1851" s="127"/>
      <c r="AK1851" s="127"/>
      <c r="AL1851" s="127"/>
      <c r="AM1851" s="127"/>
      <c r="AN1851" s="127"/>
      <c r="AO1851" s="127"/>
      <c r="AP1851" s="127"/>
      <c r="AQ1851" s="127"/>
      <c r="AR1851" s="127"/>
      <c r="AS1851" s="127"/>
      <c r="AT1851" s="127"/>
      <c r="AU1851" s="127"/>
      <c r="AV1851" s="127"/>
      <c r="AW1851" s="127"/>
      <c r="AX1851" s="127"/>
    </row>
    <row r="1852" spans="1:50" x14ac:dyDescent="0.3">
      <c r="A1852" s="127"/>
      <c r="B1852" s="127"/>
      <c r="C1852" s="127"/>
      <c r="D1852" s="127"/>
      <c r="E1852" s="127"/>
      <c r="F1852" s="127"/>
      <c r="G1852" s="127"/>
      <c r="H1852" s="156"/>
      <c r="I1852" s="127"/>
      <c r="J1852" s="127"/>
      <c r="K1852" s="127"/>
      <c r="L1852" s="127"/>
      <c r="M1852" s="127"/>
      <c r="N1852" s="127"/>
      <c r="O1852" s="127"/>
      <c r="P1852" s="127"/>
      <c r="Q1852" s="127"/>
      <c r="R1852" s="127"/>
      <c r="S1852" s="127"/>
      <c r="T1852" s="127"/>
      <c r="U1852" s="135"/>
      <c r="V1852" s="135"/>
      <c r="W1852" s="135"/>
      <c r="X1852" s="127"/>
      <c r="Y1852" s="147"/>
      <c r="Z1852" s="127"/>
      <c r="AA1852" s="127"/>
      <c r="AB1852" s="127"/>
      <c r="AC1852" s="127"/>
      <c r="AD1852" s="127"/>
      <c r="AE1852" s="127"/>
      <c r="AF1852" s="127"/>
      <c r="AG1852" s="127"/>
      <c r="AH1852" s="127"/>
      <c r="AI1852" s="127"/>
      <c r="AJ1852" s="127"/>
      <c r="AK1852" s="127"/>
      <c r="AL1852" s="127"/>
      <c r="AM1852" s="127"/>
      <c r="AN1852" s="127"/>
      <c r="AO1852" s="127"/>
      <c r="AP1852" s="127"/>
      <c r="AQ1852" s="127"/>
      <c r="AR1852" s="127"/>
      <c r="AS1852" s="127"/>
      <c r="AT1852" s="127"/>
      <c r="AU1852" s="127"/>
      <c r="AV1852" s="127"/>
      <c r="AW1852" s="127"/>
      <c r="AX1852" s="127"/>
    </row>
    <row r="1853" spans="1:50" x14ac:dyDescent="0.3">
      <c r="A1853" s="127"/>
      <c r="B1853" s="127"/>
      <c r="C1853" s="127"/>
      <c r="D1853" s="127"/>
      <c r="E1853" s="127"/>
      <c r="F1853" s="127"/>
      <c r="G1853" s="127"/>
      <c r="H1853" s="156"/>
      <c r="I1853" s="127"/>
      <c r="J1853" s="127"/>
      <c r="K1853" s="127"/>
      <c r="L1853" s="127"/>
      <c r="M1853" s="127"/>
      <c r="N1853" s="127"/>
      <c r="O1853" s="127"/>
      <c r="P1853" s="127"/>
      <c r="Q1853" s="127"/>
      <c r="R1853" s="127"/>
      <c r="S1853" s="127"/>
      <c r="T1853" s="127"/>
      <c r="U1853" s="135"/>
      <c r="V1853" s="135"/>
      <c r="W1853" s="135"/>
      <c r="X1853" s="127"/>
      <c r="Y1853" s="147"/>
      <c r="Z1853" s="127"/>
      <c r="AA1853" s="127"/>
      <c r="AB1853" s="127"/>
      <c r="AC1853" s="127"/>
      <c r="AD1853" s="127"/>
      <c r="AE1853" s="127"/>
      <c r="AF1853" s="127"/>
      <c r="AG1853" s="127"/>
      <c r="AH1853" s="127"/>
      <c r="AI1853" s="127"/>
      <c r="AJ1853" s="127"/>
      <c r="AK1853" s="127"/>
      <c r="AL1853" s="127"/>
      <c r="AM1853" s="127"/>
      <c r="AN1853" s="127"/>
      <c r="AO1853" s="127"/>
      <c r="AP1853" s="127"/>
      <c r="AQ1853" s="127"/>
      <c r="AR1853" s="127"/>
      <c r="AS1853" s="127"/>
      <c r="AT1853" s="127"/>
      <c r="AU1853" s="127"/>
      <c r="AV1853" s="127"/>
      <c r="AW1853" s="127"/>
      <c r="AX1853" s="127"/>
    </row>
    <row r="1854" spans="1:50" x14ac:dyDescent="0.3">
      <c r="A1854" s="127"/>
      <c r="B1854" s="127"/>
      <c r="C1854" s="127"/>
      <c r="D1854" s="127"/>
      <c r="E1854" s="127"/>
      <c r="F1854" s="127"/>
      <c r="G1854" s="127"/>
      <c r="H1854" s="156"/>
      <c r="I1854" s="127"/>
      <c r="J1854" s="127"/>
      <c r="K1854" s="127"/>
      <c r="L1854" s="127"/>
      <c r="M1854" s="127"/>
      <c r="N1854" s="127"/>
      <c r="O1854" s="127"/>
      <c r="P1854" s="127"/>
      <c r="Q1854" s="127"/>
      <c r="R1854" s="127"/>
      <c r="S1854" s="127"/>
      <c r="T1854" s="127"/>
      <c r="U1854" s="135"/>
      <c r="V1854" s="135"/>
      <c r="W1854" s="135"/>
      <c r="X1854" s="127"/>
      <c r="Y1854" s="147"/>
      <c r="Z1854" s="127"/>
      <c r="AA1854" s="127"/>
      <c r="AB1854" s="127"/>
      <c r="AC1854" s="127"/>
      <c r="AD1854" s="127"/>
      <c r="AE1854" s="127"/>
      <c r="AF1854" s="127"/>
      <c r="AG1854" s="127"/>
      <c r="AH1854" s="127"/>
      <c r="AI1854" s="127"/>
      <c r="AJ1854" s="127"/>
      <c r="AK1854" s="127"/>
      <c r="AL1854" s="127"/>
      <c r="AM1854" s="127"/>
      <c r="AN1854" s="127"/>
      <c r="AO1854" s="127"/>
      <c r="AP1854" s="127"/>
      <c r="AQ1854" s="127"/>
      <c r="AR1854" s="127"/>
      <c r="AS1854" s="127"/>
      <c r="AT1854" s="127"/>
      <c r="AU1854" s="127"/>
      <c r="AV1854" s="127"/>
      <c r="AW1854" s="127"/>
      <c r="AX1854" s="127"/>
    </row>
    <row r="1855" spans="1:50" x14ac:dyDescent="0.3">
      <c r="A1855" s="127"/>
      <c r="B1855" s="127"/>
      <c r="C1855" s="127"/>
      <c r="D1855" s="127"/>
      <c r="E1855" s="127"/>
      <c r="F1855" s="127"/>
      <c r="G1855" s="127"/>
      <c r="H1855" s="156"/>
      <c r="I1855" s="127"/>
      <c r="J1855" s="127"/>
      <c r="K1855" s="127"/>
      <c r="L1855" s="127"/>
      <c r="M1855" s="127"/>
      <c r="N1855" s="127"/>
      <c r="O1855" s="127"/>
      <c r="P1855" s="127"/>
      <c r="Q1855" s="127"/>
      <c r="R1855" s="127"/>
      <c r="S1855" s="127"/>
      <c r="T1855" s="127"/>
      <c r="U1855" s="135"/>
      <c r="V1855" s="135"/>
      <c r="W1855" s="135"/>
      <c r="X1855" s="127"/>
      <c r="Y1855" s="147"/>
      <c r="Z1855" s="127"/>
      <c r="AA1855" s="127"/>
      <c r="AB1855" s="127"/>
      <c r="AC1855" s="127"/>
      <c r="AD1855" s="127"/>
      <c r="AE1855" s="127"/>
      <c r="AF1855" s="127"/>
      <c r="AG1855" s="127"/>
      <c r="AH1855" s="127"/>
      <c r="AI1855" s="127"/>
      <c r="AJ1855" s="127"/>
      <c r="AK1855" s="127"/>
      <c r="AL1855" s="127"/>
      <c r="AM1855" s="127"/>
      <c r="AN1855" s="127"/>
      <c r="AO1855" s="127"/>
      <c r="AP1855" s="127"/>
      <c r="AQ1855" s="127"/>
      <c r="AR1855" s="127"/>
      <c r="AS1855" s="127"/>
      <c r="AT1855" s="127"/>
      <c r="AU1855" s="127"/>
      <c r="AV1855" s="127"/>
      <c r="AW1855" s="127"/>
      <c r="AX1855" s="127"/>
    </row>
    <row r="1856" spans="1:50" x14ac:dyDescent="0.3">
      <c r="A1856" s="127"/>
      <c r="B1856" s="127"/>
      <c r="C1856" s="127"/>
      <c r="D1856" s="127"/>
      <c r="E1856" s="127"/>
      <c r="F1856" s="127"/>
      <c r="G1856" s="127"/>
      <c r="H1856" s="156"/>
      <c r="I1856" s="127"/>
      <c r="J1856" s="127"/>
      <c r="K1856" s="127"/>
      <c r="L1856" s="127"/>
      <c r="M1856" s="127"/>
      <c r="N1856" s="127"/>
      <c r="O1856" s="127"/>
      <c r="P1856" s="127"/>
      <c r="Q1856" s="127"/>
      <c r="R1856" s="127"/>
      <c r="S1856" s="127"/>
      <c r="T1856" s="127"/>
      <c r="U1856" s="135"/>
      <c r="V1856" s="135"/>
      <c r="W1856" s="135"/>
      <c r="X1856" s="127"/>
      <c r="Y1856" s="147"/>
      <c r="Z1856" s="127"/>
      <c r="AA1856" s="127"/>
      <c r="AB1856" s="127"/>
      <c r="AC1856" s="127"/>
      <c r="AD1856" s="127"/>
      <c r="AE1856" s="127"/>
      <c r="AF1856" s="127"/>
      <c r="AG1856" s="127"/>
      <c r="AH1856" s="127"/>
      <c r="AI1856" s="127"/>
      <c r="AJ1856" s="127"/>
      <c r="AK1856" s="127"/>
      <c r="AL1856" s="127"/>
      <c r="AM1856" s="127"/>
      <c r="AN1856" s="127"/>
      <c r="AO1856" s="127"/>
      <c r="AP1856" s="127"/>
      <c r="AQ1856" s="127"/>
      <c r="AR1856" s="127"/>
      <c r="AS1856" s="127"/>
      <c r="AT1856" s="127"/>
      <c r="AU1856" s="127"/>
      <c r="AV1856" s="127"/>
      <c r="AW1856" s="127"/>
      <c r="AX1856" s="127"/>
    </row>
    <row r="1857" spans="1:50" x14ac:dyDescent="0.3">
      <c r="A1857" s="127"/>
      <c r="B1857" s="127"/>
      <c r="C1857" s="127"/>
      <c r="D1857" s="127"/>
      <c r="E1857" s="127"/>
      <c r="F1857" s="127"/>
      <c r="G1857" s="127"/>
      <c r="H1857" s="156"/>
      <c r="I1857" s="127"/>
      <c r="J1857" s="127"/>
      <c r="K1857" s="127"/>
      <c r="L1857" s="127"/>
      <c r="M1857" s="127"/>
      <c r="N1857" s="127"/>
      <c r="O1857" s="127"/>
      <c r="P1857" s="127"/>
      <c r="Q1857" s="127"/>
      <c r="R1857" s="127"/>
      <c r="S1857" s="127"/>
      <c r="T1857" s="127"/>
      <c r="U1857" s="135"/>
      <c r="V1857" s="135"/>
      <c r="W1857" s="135"/>
      <c r="X1857" s="127"/>
      <c r="Y1857" s="147"/>
      <c r="Z1857" s="127"/>
      <c r="AA1857" s="127"/>
      <c r="AB1857" s="127"/>
      <c r="AC1857" s="127"/>
      <c r="AD1857" s="127"/>
      <c r="AE1857" s="127"/>
      <c r="AF1857" s="127"/>
      <c r="AG1857" s="127"/>
      <c r="AH1857" s="127"/>
      <c r="AI1857" s="127"/>
      <c r="AJ1857" s="127"/>
      <c r="AK1857" s="127"/>
      <c r="AL1857" s="127"/>
      <c r="AM1857" s="127"/>
      <c r="AN1857" s="127"/>
      <c r="AO1857" s="127"/>
      <c r="AP1857" s="127"/>
      <c r="AQ1857" s="127"/>
      <c r="AR1857" s="127"/>
      <c r="AS1857" s="127"/>
      <c r="AT1857" s="127"/>
      <c r="AU1857" s="127"/>
      <c r="AV1857" s="127"/>
      <c r="AW1857" s="127"/>
      <c r="AX1857" s="127"/>
    </row>
    <row r="1858" spans="1:50" x14ac:dyDescent="0.3">
      <c r="A1858" s="127"/>
      <c r="B1858" s="127"/>
      <c r="C1858" s="127"/>
      <c r="D1858" s="127"/>
      <c r="E1858" s="127"/>
      <c r="F1858" s="127"/>
      <c r="G1858" s="127"/>
      <c r="H1858" s="156"/>
      <c r="I1858" s="127"/>
      <c r="J1858" s="127"/>
      <c r="K1858" s="127"/>
      <c r="L1858" s="127"/>
      <c r="M1858" s="127"/>
      <c r="N1858" s="127"/>
      <c r="O1858" s="127"/>
      <c r="P1858" s="127"/>
      <c r="Q1858" s="127"/>
      <c r="R1858" s="127"/>
      <c r="S1858" s="127"/>
      <c r="T1858" s="127"/>
      <c r="U1858" s="135"/>
      <c r="V1858" s="135"/>
      <c r="W1858" s="135"/>
      <c r="X1858" s="127"/>
      <c r="Y1858" s="147"/>
      <c r="Z1858" s="127"/>
      <c r="AA1858" s="127"/>
      <c r="AB1858" s="127"/>
      <c r="AC1858" s="127"/>
      <c r="AD1858" s="127"/>
      <c r="AE1858" s="127"/>
      <c r="AF1858" s="127"/>
      <c r="AG1858" s="127"/>
      <c r="AH1858" s="127"/>
      <c r="AI1858" s="127"/>
      <c r="AJ1858" s="127"/>
      <c r="AK1858" s="127"/>
      <c r="AL1858" s="127"/>
      <c r="AM1858" s="127"/>
      <c r="AN1858" s="127"/>
      <c r="AO1858" s="127"/>
      <c r="AP1858" s="127"/>
      <c r="AQ1858" s="127"/>
      <c r="AR1858" s="127"/>
      <c r="AS1858" s="127"/>
      <c r="AT1858" s="127"/>
      <c r="AU1858" s="127"/>
      <c r="AV1858" s="127"/>
      <c r="AW1858" s="127"/>
      <c r="AX1858" s="127"/>
    </row>
    <row r="1859" spans="1:50" x14ac:dyDescent="0.3">
      <c r="A1859" s="127"/>
      <c r="B1859" s="127"/>
      <c r="C1859" s="127"/>
      <c r="D1859" s="127"/>
      <c r="E1859" s="127"/>
      <c r="F1859" s="127"/>
      <c r="G1859" s="127"/>
      <c r="H1859" s="156"/>
      <c r="I1859" s="127"/>
      <c r="J1859" s="127"/>
      <c r="K1859" s="127"/>
      <c r="L1859" s="127"/>
      <c r="M1859" s="127"/>
      <c r="N1859" s="127"/>
      <c r="O1859" s="127"/>
      <c r="P1859" s="127"/>
      <c r="Q1859" s="127"/>
      <c r="R1859" s="127"/>
      <c r="S1859" s="127"/>
      <c r="T1859" s="127"/>
      <c r="U1859" s="135"/>
      <c r="V1859" s="135"/>
      <c r="W1859" s="135"/>
      <c r="X1859" s="127"/>
      <c r="Y1859" s="147"/>
      <c r="Z1859" s="127"/>
      <c r="AA1859" s="127"/>
      <c r="AB1859" s="127"/>
      <c r="AC1859" s="127"/>
      <c r="AD1859" s="127"/>
      <c r="AE1859" s="127"/>
      <c r="AF1859" s="127"/>
      <c r="AG1859" s="127"/>
      <c r="AH1859" s="127"/>
      <c r="AI1859" s="127"/>
      <c r="AJ1859" s="127"/>
      <c r="AK1859" s="127"/>
      <c r="AL1859" s="127"/>
      <c r="AM1859" s="127"/>
      <c r="AN1859" s="127"/>
      <c r="AO1859" s="127"/>
      <c r="AP1859" s="127"/>
      <c r="AQ1859" s="127"/>
      <c r="AR1859" s="127"/>
      <c r="AS1859" s="127"/>
      <c r="AT1859" s="127"/>
      <c r="AU1859" s="127"/>
      <c r="AV1859" s="127"/>
      <c r="AW1859" s="127"/>
      <c r="AX1859" s="127"/>
    </row>
    <row r="1860" spans="1:50" x14ac:dyDescent="0.3">
      <c r="A1860" s="127"/>
      <c r="B1860" s="127"/>
      <c r="C1860" s="127"/>
      <c r="D1860" s="127"/>
      <c r="E1860" s="127"/>
      <c r="F1860" s="127"/>
      <c r="G1860" s="127"/>
      <c r="H1860" s="156"/>
      <c r="I1860" s="127"/>
      <c r="J1860" s="127"/>
      <c r="K1860" s="127"/>
      <c r="L1860" s="127"/>
      <c r="M1860" s="127"/>
      <c r="N1860" s="127"/>
      <c r="O1860" s="127"/>
      <c r="P1860" s="127"/>
      <c r="Q1860" s="127"/>
      <c r="R1860" s="127"/>
      <c r="S1860" s="127"/>
      <c r="T1860" s="127"/>
      <c r="U1860" s="135"/>
      <c r="V1860" s="135"/>
      <c r="W1860" s="135"/>
      <c r="X1860" s="127"/>
      <c r="Y1860" s="147"/>
      <c r="Z1860" s="127"/>
      <c r="AA1860" s="127"/>
      <c r="AB1860" s="127"/>
      <c r="AC1860" s="127"/>
      <c r="AD1860" s="127"/>
      <c r="AE1860" s="127"/>
      <c r="AF1860" s="127"/>
      <c r="AG1860" s="127"/>
      <c r="AH1860" s="127"/>
      <c r="AI1860" s="127"/>
      <c r="AJ1860" s="127"/>
      <c r="AK1860" s="127"/>
      <c r="AL1860" s="127"/>
      <c r="AM1860" s="127"/>
      <c r="AN1860" s="127"/>
      <c r="AO1860" s="127"/>
      <c r="AP1860" s="127"/>
      <c r="AQ1860" s="127"/>
      <c r="AR1860" s="127"/>
      <c r="AS1860" s="127"/>
      <c r="AT1860" s="127"/>
      <c r="AU1860" s="127"/>
      <c r="AV1860" s="127"/>
      <c r="AW1860" s="127"/>
      <c r="AX1860" s="127"/>
    </row>
    <row r="1861" spans="1:50" x14ac:dyDescent="0.3">
      <c r="A1861" s="127"/>
      <c r="B1861" s="127"/>
      <c r="C1861" s="127"/>
      <c r="D1861" s="127"/>
      <c r="E1861" s="127"/>
      <c r="F1861" s="127"/>
      <c r="G1861" s="127"/>
      <c r="H1861" s="156"/>
      <c r="I1861" s="127"/>
      <c r="J1861" s="127"/>
      <c r="K1861" s="127"/>
      <c r="L1861" s="127"/>
      <c r="M1861" s="127"/>
      <c r="N1861" s="127"/>
      <c r="O1861" s="127"/>
      <c r="P1861" s="127"/>
      <c r="Q1861" s="127"/>
      <c r="R1861" s="127"/>
      <c r="S1861" s="127"/>
      <c r="T1861" s="127"/>
      <c r="U1861" s="135"/>
      <c r="V1861" s="135"/>
      <c r="W1861" s="135"/>
      <c r="X1861" s="127"/>
      <c r="Y1861" s="147"/>
      <c r="Z1861" s="127"/>
      <c r="AA1861" s="127"/>
      <c r="AB1861" s="127"/>
      <c r="AC1861" s="127"/>
      <c r="AD1861" s="127"/>
      <c r="AE1861" s="127"/>
      <c r="AF1861" s="127"/>
      <c r="AG1861" s="127"/>
      <c r="AH1861" s="127"/>
      <c r="AI1861" s="127"/>
      <c r="AJ1861" s="127"/>
      <c r="AK1861" s="127"/>
      <c r="AL1861" s="127"/>
      <c r="AM1861" s="127"/>
      <c r="AN1861" s="127"/>
      <c r="AO1861" s="127"/>
      <c r="AP1861" s="127"/>
      <c r="AQ1861" s="127"/>
      <c r="AR1861" s="127"/>
      <c r="AS1861" s="127"/>
      <c r="AT1861" s="127"/>
      <c r="AU1861" s="127"/>
      <c r="AV1861" s="127"/>
      <c r="AW1861" s="127"/>
      <c r="AX1861" s="127"/>
    </row>
    <row r="1862" spans="1:50" x14ac:dyDescent="0.3">
      <c r="A1862" s="127"/>
      <c r="B1862" s="127"/>
      <c r="C1862" s="127"/>
      <c r="D1862" s="127"/>
      <c r="E1862" s="127"/>
      <c r="F1862" s="127"/>
      <c r="G1862" s="127"/>
      <c r="H1862" s="156"/>
      <c r="I1862" s="127"/>
      <c r="J1862" s="127"/>
      <c r="K1862" s="127"/>
      <c r="L1862" s="127"/>
      <c r="M1862" s="127"/>
      <c r="N1862" s="127"/>
      <c r="O1862" s="127"/>
      <c r="P1862" s="127"/>
      <c r="Q1862" s="127"/>
      <c r="R1862" s="127"/>
      <c r="S1862" s="127"/>
      <c r="T1862" s="127"/>
      <c r="U1862" s="135"/>
      <c r="V1862" s="135"/>
      <c r="W1862" s="135"/>
      <c r="X1862" s="127"/>
      <c r="Y1862" s="147"/>
      <c r="Z1862" s="127"/>
      <c r="AA1862" s="127"/>
      <c r="AB1862" s="127"/>
      <c r="AC1862" s="127"/>
      <c r="AD1862" s="127"/>
      <c r="AE1862" s="127"/>
      <c r="AF1862" s="127"/>
      <c r="AG1862" s="127"/>
      <c r="AH1862" s="127"/>
      <c r="AI1862" s="127"/>
      <c r="AJ1862" s="127"/>
      <c r="AK1862" s="127"/>
      <c r="AL1862" s="127"/>
      <c r="AM1862" s="127"/>
      <c r="AN1862" s="127"/>
      <c r="AO1862" s="127"/>
      <c r="AP1862" s="127"/>
      <c r="AQ1862" s="127"/>
      <c r="AR1862" s="127"/>
      <c r="AS1862" s="127"/>
      <c r="AT1862" s="127"/>
      <c r="AU1862" s="127"/>
      <c r="AV1862" s="127"/>
      <c r="AW1862" s="127"/>
      <c r="AX1862" s="127"/>
    </row>
    <row r="1863" spans="1:50" x14ac:dyDescent="0.3">
      <c r="A1863" s="127"/>
      <c r="B1863" s="127"/>
      <c r="C1863" s="127"/>
      <c r="D1863" s="127"/>
      <c r="E1863" s="127"/>
      <c r="F1863" s="127"/>
      <c r="G1863" s="127"/>
      <c r="H1863" s="156"/>
      <c r="I1863" s="127"/>
      <c r="J1863" s="127"/>
      <c r="K1863" s="127"/>
      <c r="L1863" s="127"/>
      <c r="M1863" s="127"/>
      <c r="N1863" s="127"/>
      <c r="O1863" s="127"/>
      <c r="P1863" s="127"/>
      <c r="Q1863" s="127"/>
      <c r="R1863" s="127"/>
      <c r="S1863" s="127"/>
      <c r="T1863" s="127"/>
      <c r="U1863" s="135"/>
      <c r="V1863" s="135"/>
      <c r="W1863" s="135"/>
      <c r="X1863" s="127"/>
      <c r="Y1863" s="147"/>
      <c r="Z1863" s="127"/>
      <c r="AA1863" s="127"/>
      <c r="AB1863" s="127"/>
      <c r="AC1863" s="127"/>
      <c r="AD1863" s="127"/>
      <c r="AE1863" s="127"/>
      <c r="AF1863" s="127"/>
      <c r="AG1863" s="127"/>
      <c r="AH1863" s="127"/>
      <c r="AI1863" s="127"/>
      <c r="AJ1863" s="127"/>
      <c r="AK1863" s="127"/>
      <c r="AL1863" s="127"/>
      <c r="AM1863" s="127"/>
      <c r="AN1863" s="127"/>
      <c r="AO1863" s="127"/>
      <c r="AP1863" s="127"/>
      <c r="AQ1863" s="127"/>
      <c r="AR1863" s="127"/>
      <c r="AS1863" s="127"/>
      <c r="AT1863" s="127"/>
      <c r="AU1863" s="127"/>
      <c r="AV1863" s="127"/>
      <c r="AW1863" s="127"/>
      <c r="AX1863" s="127"/>
    </row>
    <row r="1864" spans="1:50" x14ac:dyDescent="0.3">
      <c r="A1864" s="127"/>
      <c r="B1864" s="127"/>
      <c r="C1864" s="127"/>
      <c r="D1864" s="127"/>
      <c r="E1864" s="127"/>
      <c r="F1864" s="127"/>
      <c r="G1864" s="127"/>
      <c r="H1864" s="156"/>
      <c r="I1864" s="127"/>
      <c r="J1864" s="127"/>
      <c r="K1864" s="127"/>
      <c r="L1864" s="127"/>
      <c r="M1864" s="127"/>
      <c r="N1864" s="127"/>
      <c r="O1864" s="127"/>
      <c r="P1864" s="127"/>
      <c r="Q1864" s="127"/>
      <c r="R1864" s="127"/>
      <c r="S1864" s="127"/>
      <c r="T1864" s="127"/>
      <c r="U1864" s="135"/>
      <c r="V1864" s="135"/>
      <c r="W1864" s="135"/>
      <c r="X1864" s="127"/>
      <c r="Y1864" s="147"/>
      <c r="Z1864" s="127"/>
      <c r="AA1864" s="127"/>
      <c r="AB1864" s="127"/>
      <c r="AC1864" s="127"/>
      <c r="AD1864" s="127"/>
      <c r="AE1864" s="127"/>
      <c r="AF1864" s="127"/>
      <c r="AG1864" s="127"/>
      <c r="AH1864" s="127"/>
      <c r="AI1864" s="127"/>
      <c r="AJ1864" s="127"/>
      <c r="AK1864" s="127"/>
      <c r="AL1864" s="127"/>
      <c r="AM1864" s="127"/>
      <c r="AN1864" s="127"/>
      <c r="AO1864" s="127"/>
      <c r="AP1864" s="127"/>
      <c r="AQ1864" s="127"/>
      <c r="AR1864" s="127"/>
      <c r="AS1864" s="127"/>
      <c r="AT1864" s="127"/>
      <c r="AU1864" s="127"/>
      <c r="AV1864" s="127"/>
      <c r="AW1864" s="127"/>
      <c r="AX1864" s="127"/>
    </row>
    <row r="1865" spans="1:50" x14ac:dyDescent="0.3">
      <c r="A1865" s="127"/>
      <c r="B1865" s="127"/>
      <c r="C1865" s="127"/>
      <c r="D1865" s="127"/>
      <c r="E1865" s="127"/>
      <c r="F1865" s="127"/>
      <c r="G1865" s="127"/>
      <c r="H1865" s="156"/>
      <c r="I1865" s="127"/>
      <c r="J1865" s="127"/>
      <c r="K1865" s="127"/>
      <c r="L1865" s="127"/>
      <c r="M1865" s="127"/>
      <c r="N1865" s="127"/>
      <c r="O1865" s="127"/>
      <c r="P1865" s="127"/>
      <c r="Q1865" s="127"/>
      <c r="R1865" s="127"/>
      <c r="S1865" s="127"/>
      <c r="T1865" s="127"/>
      <c r="U1865" s="135"/>
      <c r="V1865" s="135"/>
      <c r="W1865" s="135"/>
      <c r="X1865" s="127"/>
      <c r="Y1865" s="147"/>
      <c r="Z1865" s="127"/>
      <c r="AA1865" s="127"/>
      <c r="AB1865" s="127"/>
      <c r="AC1865" s="127"/>
      <c r="AD1865" s="127"/>
      <c r="AE1865" s="127"/>
      <c r="AF1865" s="127"/>
      <c r="AG1865" s="127"/>
      <c r="AH1865" s="127"/>
      <c r="AI1865" s="127"/>
      <c r="AJ1865" s="127"/>
      <c r="AK1865" s="127"/>
      <c r="AL1865" s="127"/>
      <c r="AM1865" s="127"/>
      <c r="AN1865" s="127"/>
      <c r="AO1865" s="127"/>
      <c r="AP1865" s="127"/>
      <c r="AQ1865" s="127"/>
      <c r="AR1865" s="127"/>
      <c r="AS1865" s="127"/>
      <c r="AT1865" s="127"/>
      <c r="AU1865" s="127"/>
      <c r="AV1865" s="127"/>
      <c r="AW1865" s="127"/>
      <c r="AX1865" s="127"/>
    </row>
    <row r="1866" spans="1:50" x14ac:dyDescent="0.3">
      <c r="A1866" s="127"/>
      <c r="B1866" s="127"/>
      <c r="C1866" s="127"/>
      <c r="D1866" s="127"/>
      <c r="E1866" s="127"/>
      <c r="F1866" s="127"/>
      <c r="G1866" s="127"/>
      <c r="H1866" s="156"/>
      <c r="I1866" s="127"/>
      <c r="J1866" s="127"/>
      <c r="K1866" s="127"/>
      <c r="L1866" s="127"/>
      <c r="M1866" s="127"/>
      <c r="N1866" s="127"/>
      <c r="O1866" s="127"/>
      <c r="P1866" s="127"/>
      <c r="Q1866" s="127"/>
      <c r="R1866" s="127"/>
      <c r="S1866" s="127"/>
      <c r="T1866" s="127"/>
      <c r="U1866" s="135"/>
      <c r="V1866" s="135"/>
      <c r="W1866" s="135"/>
      <c r="X1866" s="127"/>
      <c r="Y1866" s="147"/>
      <c r="Z1866" s="127"/>
      <c r="AA1866" s="127"/>
      <c r="AB1866" s="127"/>
      <c r="AC1866" s="127"/>
      <c r="AD1866" s="127"/>
      <c r="AE1866" s="127"/>
      <c r="AF1866" s="127"/>
      <c r="AG1866" s="127"/>
      <c r="AH1866" s="127"/>
      <c r="AI1866" s="127"/>
      <c r="AJ1866" s="127"/>
      <c r="AK1866" s="127"/>
      <c r="AL1866" s="127"/>
      <c r="AM1866" s="127"/>
      <c r="AN1866" s="127"/>
      <c r="AO1866" s="127"/>
      <c r="AP1866" s="127"/>
      <c r="AQ1866" s="127"/>
      <c r="AR1866" s="127"/>
      <c r="AS1866" s="127"/>
      <c r="AT1866" s="127"/>
      <c r="AU1866" s="127"/>
      <c r="AV1866" s="127"/>
      <c r="AW1866" s="127"/>
      <c r="AX1866" s="127"/>
    </row>
    <row r="1867" spans="1:50" x14ac:dyDescent="0.3">
      <c r="A1867" s="127"/>
      <c r="B1867" s="127"/>
      <c r="C1867" s="127"/>
      <c r="D1867" s="127"/>
      <c r="E1867" s="127"/>
      <c r="F1867" s="127"/>
      <c r="G1867" s="127"/>
      <c r="H1867" s="156"/>
      <c r="I1867" s="127"/>
      <c r="J1867" s="127"/>
      <c r="K1867" s="127"/>
      <c r="L1867" s="127"/>
      <c r="M1867" s="127"/>
      <c r="N1867" s="127"/>
      <c r="O1867" s="127"/>
      <c r="P1867" s="127"/>
      <c r="Q1867" s="127"/>
      <c r="R1867" s="127"/>
      <c r="S1867" s="127"/>
      <c r="T1867" s="127"/>
      <c r="U1867" s="135"/>
      <c r="V1867" s="135"/>
      <c r="W1867" s="135"/>
      <c r="X1867" s="127"/>
      <c r="Y1867" s="147"/>
      <c r="Z1867" s="127"/>
      <c r="AA1867" s="127"/>
      <c r="AB1867" s="127"/>
      <c r="AC1867" s="127"/>
      <c r="AD1867" s="127"/>
      <c r="AE1867" s="127"/>
      <c r="AF1867" s="127"/>
      <c r="AG1867" s="127"/>
      <c r="AH1867" s="127"/>
      <c r="AI1867" s="127"/>
      <c r="AJ1867" s="127"/>
      <c r="AK1867" s="127"/>
      <c r="AL1867" s="127"/>
      <c r="AM1867" s="127"/>
      <c r="AN1867" s="127"/>
      <c r="AO1867" s="127"/>
      <c r="AP1867" s="127"/>
      <c r="AQ1867" s="127"/>
      <c r="AR1867" s="127"/>
      <c r="AS1867" s="127"/>
      <c r="AT1867" s="127"/>
      <c r="AU1867" s="127"/>
      <c r="AV1867" s="127"/>
      <c r="AW1867" s="127"/>
      <c r="AX1867" s="127"/>
    </row>
    <row r="1868" spans="1:50" x14ac:dyDescent="0.3">
      <c r="A1868" s="127"/>
      <c r="B1868" s="127"/>
      <c r="C1868" s="127"/>
      <c r="D1868" s="127"/>
      <c r="E1868" s="127"/>
      <c r="F1868" s="127"/>
      <c r="G1868" s="127"/>
      <c r="H1868" s="156"/>
      <c r="I1868" s="127"/>
      <c r="J1868" s="127"/>
      <c r="K1868" s="127"/>
      <c r="L1868" s="127"/>
      <c r="M1868" s="127"/>
      <c r="N1868" s="127"/>
      <c r="O1868" s="127"/>
      <c r="P1868" s="127"/>
      <c r="Q1868" s="127"/>
      <c r="R1868" s="127"/>
      <c r="S1868" s="127"/>
      <c r="T1868" s="127"/>
      <c r="U1868" s="135"/>
      <c r="V1868" s="135"/>
      <c r="W1868" s="135"/>
      <c r="X1868" s="127"/>
      <c r="Y1868" s="147"/>
      <c r="Z1868" s="127"/>
      <c r="AA1868" s="127"/>
      <c r="AB1868" s="127"/>
      <c r="AC1868" s="127"/>
      <c r="AD1868" s="127"/>
      <c r="AE1868" s="127"/>
      <c r="AF1868" s="127"/>
      <c r="AG1868" s="127"/>
      <c r="AH1868" s="127"/>
      <c r="AI1868" s="127"/>
      <c r="AJ1868" s="127"/>
      <c r="AK1868" s="127"/>
      <c r="AL1868" s="127"/>
      <c r="AM1868" s="127"/>
      <c r="AN1868" s="127"/>
      <c r="AO1868" s="127"/>
      <c r="AP1868" s="127"/>
      <c r="AQ1868" s="127"/>
      <c r="AR1868" s="127"/>
      <c r="AS1868" s="127"/>
      <c r="AT1868" s="127"/>
      <c r="AU1868" s="127"/>
      <c r="AV1868" s="127"/>
      <c r="AW1868" s="127"/>
      <c r="AX1868" s="127"/>
    </row>
    <row r="1869" spans="1:50" x14ac:dyDescent="0.3">
      <c r="A1869" s="127"/>
      <c r="B1869" s="127"/>
      <c r="C1869" s="127"/>
      <c r="D1869" s="127"/>
      <c r="E1869" s="127"/>
      <c r="F1869" s="127"/>
      <c r="G1869" s="127"/>
      <c r="H1869" s="156"/>
      <c r="I1869" s="127"/>
      <c r="J1869" s="127"/>
      <c r="K1869" s="127"/>
      <c r="L1869" s="127"/>
      <c r="M1869" s="127"/>
      <c r="N1869" s="127"/>
      <c r="O1869" s="127"/>
      <c r="P1869" s="127"/>
      <c r="Q1869" s="127"/>
      <c r="R1869" s="127"/>
      <c r="S1869" s="127"/>
      <c r="T1869" s="127"/>
      <c r="U1869" s="135"/>
      <c r="V1869" s="135"/>
      <c r="W1869" s="135"/>
      <c r="X1869" s="127"/>
      <c r="Y1869" s="147"/>
      <c r="Z1869" s="127"/>
      <c r="AA1869" s="127"/>
      <c r="AB1869" s="127"/>
      <c r="AC1869" s="127"/>
      <c r="AD1869" s="127"/>
      <c r="AE1869" s="127"/>
      <c r="AF1869" s="127"/>
      <c r="AG1869" s="127"/>
      <c r="AH1869" s="127"/>
      <c r="AI1869" s="127"/>
      <c r="AJ1869" s="127"/>
      <c r="AK1869" s="127"/>
      <c r="AL1869" s="127"/>
      <c r="AM1869" s="127"/>
      <c r="AN1869" s="127"/>
      <c r="AO1869" s="127"/>
      <c r="AP1869" s="127"/>
      <c r="AQ1869" s="127"/>
      <c r="AR1869" s="127"/>
      <c r="AS1869" s="127"/>
      <c r="AT1869" s="127"/>
      <c r="AU1869" s="127"/>
      <c r="AV1869" s="127"/>
      <c r="AW1869" s="127"/>
      <c r="AX1869" s="127"/>
    </row>
    <row r="1870" spans="1:50" x14ac:dyDescent="0.3">
      <c r="A1870" s="127"/>
      <c r="B1870" s="127"/>
      <c r="C1870" s="127"/>
      <c r="D1870" s="127"/>
      <c r="E1870" s="127"/>
      <c r="F1870" s="127"/>
      <c r="G1870" s="127"/>
      <c r="H1870" s="156"/>
      <c r="I1870" s="127"/>
      <c r="J1870" s="127"/>
      <c r="K1870" s="127"/>
      <c r="L1870" s="127"/>
      <c r="M1870" s="127"/>
      <c r="N1870" s="127"/>
      <c r="O1870" s="127"/>
      <c r="P1870" s="127"/>
      <c r="Q1870" s="127"/>
      <c r="R1870" s="127"/>
      <c r="S1870" s="127"/>
      <c r="T1870" s="127"/>
      <c r="U1870" s="135"/>
      <c r="V1870" s="135"/>
      <c r="W1870" s="135"/>
      <c r="X1870" s="127"/>
      <c r="Y1870" s="147"/>
      <c r="Z1870" s="127"/>
      <c r="AA1870" s="127"/>
      <c r="AB1870" s="127"/>
      <c r="AC1870" s="127"/>
      <c r="AD1870" s="127"/>
      <c r="AE1870" s="127"/>
      <c r="AF1870" s="127"/>
      <c r="AG1870" s="127"/>
      <c r="AH1870" s="127"/>
      <c r="AI1870" s="127"/>
      <c r="AJ1870" s="127"/>
      <c r="AK1870" s="127"/>
      <c r="AL1870" s="127"/>
      <c r="AM1870" s="127"/>
      <c r="AN1870" s="127"/>
      <c r="AO1870" s="127"/>
      <c r="AP1870" s="127"/>
      <c r="AQ1870" s="127"/>
      <c r="AR1870" s="127"/>
      <c r="AS1870" s="127"/>
      <c r="AT1870" s="127"/>
      <c r="AU1870" s="127"/>
      <c r="AV1870" s="127"/>
      <c r="AW1870" s="127"/>
      <c r="AX1870" s="127"/>
    </row>
    <row r="1871" spans="1:50" x14ac:dyDescent="0.3">
      <c r="A1871" s="127"/>
      <c r="B1871" s="127"/>
      <c r="C1871" s="127"/>
      <c r="D1871" s="127"/>
      <c r="E1871" s="127"/>
      <c r="F1871" s="127"/>
      <c r="G1871" s="127"/>
      <c r="H1871" s="156"/>
      <c r="I1871" s="127"/>
      <c r="J1871" s="127"/>
      <c r="K1871" s="127"/>
      <c r="L1871" s="127"/>
      <c r="M1871" s="127"/>
      <c r="N1871" s="127"/>
      <c r="O1871" s="127"/>
      <c r="P1871" s="127"/>
      <c r="Q1871" s="127"/>
      <c r="R1871" s="127"/>
      <c r="S1871" s="127"/>
      <c r="T1871" s="127"/>
      <c r="U1871" s="135"/>
      <c r="V1871" s="135"/>
      <c r="W1871" s="135"/>
      <c r="X1871" s="127"/>
      <c r="Y1871" s="147"/>
      <c r="Z1871" s="127"/>
      <c r="AA1871" s="127"/>
      <c r="AB1871" s="127"/>
      <c r="AC1871" s="127"/>
      <c r="AD1871" s="127"/>
      <c r="AE1871" s="127"/>
      <c r="AF1871" s="127"/>
      <c r="AG1871" s="127"/>
      <c r="AH1871" s="127"/>
      <c r="AI1871" s="127"/>
      <c r="AJ1871" s="127"/>
      <c r="AK1871" s="127"/>
      <c r="AL1871" s="127"/>
      <c r="AM1871" s="127"/>
      <c r="AN1871" s="127"/>
      <c r="AO1871" s="127"/>
      <c r="AP1871" s="127"/>
      <c r="AQ1871" s="127"/>
      <c r="AR1871" s="127"/>
      <c r="AS1871" s="127"/>
      <c r="AT1871" s="127"/>
      <c r="AU1871" s="127"/>
      <c r="AV1871" s="127"/>
      <c r="AW1871" s="127"/>
      <c r="AX1871" s="127"/>
    </row>
    <row r="1872" spans="1:50" x14ac:dyDescent="0.3">
      <c r="A1872" s="127"/>
      <c r="B1872" s="127"/>
      <c r="C1872" s="127"/>
      <c r="D1872" s="127"/>
      <c r="E1872" s="127"/>
      <c r="F1872" s="127"/>
      <c r="G1872" s="127"/>
      <c r="H1872" s="156"/>
      <c r="I1872" s="127"/>
      <c r="J1872" s="127"/>
      <c r="K1872" s="127"/>
      <c r="L1872" s="127"/>
      <c r="M1872" s="127"/>
      <c r="N1872" s="127"/>
      <c r="O1872" s="127"/>
      <c r="P1872" s="127"/>
      <c r="Q1872" s="127"/>
      <c r="R1872" s="127"/>
      <c r="S1872" s="127"/>
      <c r="T1872" s="127"/>
      <c r="U1872" s="135"/>
      <c r="V1872" s="135"/>
      <c r="W1872" s="135"/>
      <c r="X1872" s="127"/>
      <c r="Y1872" s="147"/>
      <c r="Z1872" s="127"/>
      <c r="AA1872" s="127"/>
      <c r="AB1872" s="127"/>
      <c r="AC1872" s="127"/>
      <c r="AD1872" s="127"/>
      <c r="AE1872" s="127"/>
      <c r="AF1872" s="127"/>
      <c r="AG1872" s="127"/>
      <c r="AH1872" s="127"/>
      <c r="AI1872" s="127"/>
      <c r="AJ1872" s="127"/>
      <c r="AK1872" s="127"/>
      <c r="AL1872" s="127"/>
      <c r="AM1872" s="127"/>
      <c r="AN1872" s="127"/>
      <c r="AO1872" s="127"/>
      <c r="AP1872" s="127"/>
      <c r="AQ1872" s="127"/>
      <c r="AR1872" s="127"/>
      <c r="AS1872" s="127"/>
      <c r="AT1872" s="127"/>
      <c r="AU1872" s="127"/>
      <c r="AV1872" s="127"/>
      <c r="AW1872" s="127"/>
      <c r="AX1872" s="127"/>
    </row>
    <row r="1873" spans="1:50" x14ac:dyDescent="0.3">
      <c r="A1873" s="127"/>
      <c r="B1873" s="127"/>
      <c r="C1873" s="127"/>
      <c r="D1873" s="127"/>
      <c r="E1873" s="127"/>
      <c r="F1873" s="127"/>
      <c r="G1873" s="127"/>
      <c r="H1873" s="156"/>
      <c r="I1873" s="127"/>
      <c r="J1873" s="127"/>
      <c r="K1873" s="127"/>
      <c r="L1873" s="127"/>
      <c r="M1873" s="127"/>
      <c r="N1873" s="127"/>
      <c r="O1873" s="127"/>
      <c r="P1873" s="127"/>
      <c r="Q1873" s="127"/>
      <c r="R1873" s="127"/>
      <c r="S1873" s="127"/>
      <c r="T1873" s="127"/>
      <c r="U1873" s="135"/>
      <c r="V1873" s="135"/>
      <c r="W1873" s="135"/>
      <c r="X1873" s="127"/>
      <c r="Y1873" s="147"/>
      <c r="Z1873" s="127"/>
      <c r="AA1873" s="127"/>
      <c r="AB1873" s="127"/>
      <c r="AC1873" s="127"/>
      <c r="AD1873" s="127"/>
      <c r="AE1873" s="127"/>
      <c r="AF1873" s="127"/>
      <c r="AG1873" s="127"/>
      <c r="AH1873" s="127"/>
      <c r="AI1873" s="127"/>
      <c r="AJ1873" s="127"/>
      <c r="AK1873" s="127"/>
      <c r="AL1873" s="127"/>
      <c r="AM1873" s="127"/>
      <c r="AN1873" s="127"/>
      <c r="AO1873" s="127"/>
      <c r="AP1873" s="127"/>
      <c r="AQ1873" s="127"/>
      <c r="AR1873" s="127"/>
      <c r="AS1873" s="127"/>
      <c r="AT1873" s="127"/>
      <c r="AU1873" s="127"/>
      <c r="AV1873" s="127"/>
      <c r="AW1873" s="127"/>
      <c r="AX1873" s="127"/>
    </row>
    <row r="1874" spans="1:50" x14ac:dyDescent="0.3">
      <c r="A1874" s="127"/>
      <c r="B1874" s="127"/>
      <c r="C1874" s="127"/>
      <c r="D1874" s="127"/>
      <c r="E1874" s="127"/>
      <c r="F1874" s="127"/>
      <c r="G1874" s="127"/>
      <c r="H1874" s="156"/>
      <c r="I1874" s="127"/>
      <c r="J1874" s="127"/>
      <c r="K1874" s="127"/>
      <c r="L1874" s="127"/>
      <c r="M1874" s="127"/>
      <c r="N1874" s="127"/>
      <c r="O1874" s="127"/>
      <c r="P1874" s="127"/>
      <c r="Q1874" s="127"/>
      <c r="R1874" s="127"/>
      <c r="S1874" s="127"/>
      <c r="T1874" s="127"/>
      <c r="U1874" s="135"/>
      <c r="V1874" s="135"/>
      <c r="W1874" s="135"/>
      <c r="X1874" s="127"/>
      <c r="Y1874" s="147"/>
      <c r="Z1874" s="127"/>
      <c r="AA1874" s="127"/>
      <c r="AB1874" s="127"/>
      <c r="AC1874" s="127"/>
      <c r="AD1874" s="127"/>
      <c r="AE1874" s="127"/>
      <c r="AF1874" s="127"/>
      <c r="AG1874" s="127"/>
      <c r="AH1874" s="127"/>
      <c r="AI1874" s="127"/>
      <c r="AJ1874" s="127"/>
      <c r="AK1874" s="127"/>
      <c r="AL1874" s="127"/>
      <c r="AM1874" s="127"/>
      <c r="AN1874" s="127"/>
      <c r="AO1874" s="127"/>
      <c r="AP1874" s="127"/>
      <c r="AQ1874" s="127"/>
      <c r="AR1874" s="127"/>
      <c r="AS1874" s="127"/>
      <c r="AT1874" s="127"/>
      <c r="AU1874" s="127"/>
      <c r="AV1874" s="127"/>
      <c r="AW1874" s="127"/>
      <c r="AX1874" s="127"/>
    </row>
    <row r="1875" spans="1:50" x14ac:dyDescent="0.3">
      <c r="A1875" s="127"/>
      <c r="B1875" s="127"/>
      <c r="C1875" s="127"/>
      <c r="D1875" s="127"/>
      <c r="E1875" s="127"/>
      <c r="F1875" s="127"/>
      <c r="G1875" s="127"/>
      <c r="H1875" s="156"/>
      <c r="I1875" s="127"/>
      <c r="J1875" s="127"/>
      <c r="K1875" s="127"/>
      <c r="L1875" s="127"/>
      <c r="M1875" s="127"/>
      <c r="N1875" s="127"/>
      <c r="O1875" s="127"/>
      <c r="P1875" s="127"/>
      <c r="Q1875" s="127"/>
      <c r="R1875" s="127"/>
      <c r="S1875" s="127"/>
      <c r="T1875" s="127"/>
      <c r="U1875" s="135"/>
      <c r="V1875" s="135"/>
      <c r="W1875" s="135"/>
      <c r="X1875" s="127"/>
      <c r="Y1875" s="147"/>
      <c r="Z1875" s="127"/>
      <c r="AA1875" s="127"/>
      <c r="AB1875" s="127"/>
      <c r="AC1875" s="127"/>
      <c r="AD1875" s="127"/>
      <c r="AE1875" s="127"/>
      <c r="AF1875" s="127"/>
      <c r="AG1875" s="127"/>
      <c r="AH1875" s="127"/>
      <c r="AI1875" s="127"/>
      <c r="AJ1875" s="127"/>
      <c r="AK1875" s="127"/>
      <c r="AL1875" s="127"/>
      <c r="AM1875" s="127"/>
      <c r="AN1875" s="127"/>
      <c r="AO1875" s="127"/>
      <c r="AP1875" s="127"/>
      <c r="AQ1875" s="127"/>
      <c r="AR1875" s="127"/>
      <c r="AS1875" s="127"/>
      <c r="AT1875" s="127"/>
      <c r="AU1875" s="127"/>
      <c r="AV1875" s="127"/>
      <c r="AW1875" s="127"/>
      <c r="AX1875" s="127"/>
    </row>
    <row r="1876" spans="1:50" x14ac:dyDescent="0.3">
      <c r="A1876" s="127"/>
      <c r="B1876" s="127"/>
      <c r="C1876" s="127"/>
      <c r="D1876" s="127"/>
      <c r="E1876" s="127"/>
      <c r="F1876" s="127"/>
      <c r="G1876" s="127"/>
      <c r="H1876" s="156"/>
      <c r="I1876" s="127"/>
      <c r="J1876" s="127"/>
      <c r="K1876" s="127"/>
      <c r="L1876" s="127"/>
      <c r="M1876" s="127"/>
      <c r="N1876" s="127"/>
      <c r="O1876" s="127"/>
      <c r="P1876" s="127"/>
      <c r="Q1876" s="127"/>
      <c r="R1876" s="127"/>
      <c r="S1876" s="127"/>
      <c r="T1876" s="127"/>
      <c r="U1876" s="135"/>
      <c r="V1876" s="135"/>
      <c r="W1876" s="135"/>
      <c r="X1876" s="127"/>
      <c r="Y1876" s="147"/>
      <c r="Z1876" s="127"/>
      <c r="AA1876" s="127"/>
      <c r="AB1876" s="127"/>
      <c r="AC1876" s="127"/>
      <c r="AD1876" s="127"/>
      <c r="AE1876" s="127"/>
      <c r="AF1876" s="127"/>
      <c r="AG1876" s="127"/>
      <c r="AH1876" s="127"/>
      <c r="AI1876" s="127"/>
      <c r="AJ1876" s="127"/>
      <c r="AK1876" s="127"/>
      <c r="AL1876" s="127"/>
      <c r="AM1876" s="127"/>
      <c r="AN1876" s="127"/>
      <c r="AO1876" s="127"/>
      <c r="AP1876" s="127"/>
      <c r="AQ1876" s="127"/>
      <c r="AR1876" s="127"/>
      <c r="AS1876" s="127"/>
      <c r="AT1876" s="127"/>
      <c r="AU1876" s="127"/>
      <c r="AV1876" s="127"/>
      <c r="AW1876" s="127"/>
      <c r="AX1876" s="127"/>
    </row>
    <row r="1877" spans="1:50" x14ac:dyDescent="0.3">
      <c r="A1877" s="127"/>
      <c r="B1877" s="127"/>
      <c r="C1877" s="127"/>
      <c r="D1877" s="127"/>
      <c r="E1877" s="127"/>
      <c r="F1877" s="127"/>
      <c r="G1877" s="127"/>
      <c r="H1877" s="156"/>
      <c r="I1877" s="127"/>
      <c r="J1877" s="127"/>
      <c r="K1877" s="127"/>
      <c r="L1877" s="127"/>
      <c r="M1877" s="127"/>
      <c r="N1877" s="127"/>
      <c r="O1877" s="127"/>
      <c r="P1877" s="127"/>
      <c r="Q1877" s="127"/>
      <c r="R1877" s="127"/>
      <c r="S1877" s="127"/>
      <c r="T1877" s="127"/>
      <c r="U1877" s="135"/>
      <c r="V1877" s="135"/>
      <c r="W1877" s="135"/>
      <c r="X1877" s="127"/>
      <c r="Y1877" s="147"/>
      <c r="Z1877" s="127"/>
      <c r="AA1877" s="127"/>
      <c r="AB1877" s="127"/>
      <c r="AC1877" s="127"/>
      <c r="AD1877" s="127"/>
      <c r="AE1877" s="127"/>
      <c r="AF1877" s="127"/>
      <c r="AG1877" s="127"/>
      <c r="AH1877" s="127"/>
      <c r="AI1877" s="127"/>
      <c r="AJ1877" s="127"/>
      <c r="AK1877" s="127"/>
      <c r="AL1877" s="127"/>
      <c r="AM1877" s="127"/>
      <c r="AN1877" s="127"/>
      <c r="AO1877" s="127"/>
      <c r="AP1877" s="127"/>
      <c r="AQ1877" s="127"/>
      <c r="AR1877" s="127"/>
      <c r="AS1877" s="127"/>
      <c r="AT1877" s="127"/>
      <c r="AU1877" s="127"/>
      <c r="AV1877" s="127"/>
      <c r="AW1877" s="127"/>
      <c r="AX1877" s="127"/>
    </row>
    <row r="1878" spans="1:50" x14ac:dyDescent="0.3">
      <c r="A1878" s="127"/>
      <c r="B1878" s="127"/>
      <c r="C1878" s="127"/>
      <c r="D1878" s="127"/>
      <c r="E1878" s="127"/>
      <c r="F1878" s="127"/>
      <c r="G1878" s="127"/>
      <c r="H1878" s="156"/>
      <c r="I1878" s="127"/>
      <c r="J1878" s="127"/>
      <c r="K1878" s="127"/>
      <c r="L1878" s="127"/>
      <c r="M1878" s="127"/>
      <c r="N1878" s="127"/>
      <c r="O1878" s="127"/>
      <c r="P1878" s="127"/>
      <c r="Q1878" s="127"/>
      <c r="R1878" s="127"/>
      <c r="S1878" s="127"/>
      <c r="T1878" s="127"/>
      <c r="U1878" s="135"/>
      <c r="V1878" s="135"/>
      <c r="W1878" s="135"/>
      <c r="X1878" s="127"/>
      <c r="Y1878" s="147"/>
      <c r="Z1878" s="127"/>
      <c r="AA1878" s="127"/>
      <c r="AB1878" s="127"/>
      <c r="AC1878" s="127"/>
      <c r="AD1878" s="127"/>
      <c r="AE1878" s="127"/>
      <c r="AF1878" s="127"/>
      <c r="AG1878" s="127"/>
      <c r="AH1878" s="127"/>
      <c r="AI1878" s="127"/>
      <c r="AJ1878" s="127"/>
      <c r="AK1878" s="127"/>
      <c r="AL1878" s="127"/>
      <c r="AM1878" s="127"/>
      <c r="AN1878" s="127"/>
      <c r="AO1878" s="127"/>
      <c r="AP1878" s="127"/>
      <c r="AQ1878" s="127"/>
      <c r="AR1878" s="127"/>
      <c r="AS1878" s="127"/>
      <c r="AT1878" s="127"/>
      <c r="AU1878" s="127"/>
      <c r="AV1878" s="127"/>
      <c r="AW1878" s="127"/>
      <c r="AX1878" s="127"/>
    </row>
    <row r="1879" spans="1:50" x14ac:dyDescent="0.3">
      <c r="A1879" s="127"/>
      <c r="B1879" s="127"/>
      <c r="C1879" s="127"/>
      <c r="D1879" s="127"/>
      <c r="E1879" s="127"/>
      <c r="F1879" s="127"/>
      <c r="G1879" s="127"/>
      <c r="H1879" s="156"/>
      <c r="I1879" s="127"/>
      <c r="J1879" s="127"/>
      <c r="K1879" s="127"/>
      <c r="L1879" s="127"/>
      <c r="M1879" s="127"/>
      <c r="N1879" s="127"/>
      <c r="O1879" s="127"/>
      <c r="P1879" s="127"/>
      <c r="Q1879" s="127"/>
      <c r="R1879" s="127"/>
      <c r="S1879" s="127"/>
      <c r="T1879" s="127"/>
      <c r="U1879" s="135"/>
      <c r="V1879" s="135"/>
      <c r="W1879" s="135"/>
      <c r="X1879" s="127"/>
      <c r="Y1879" s="147"/>
      <c r="Z1879" s="127"/>
      <c r="AA1879" s="127"/>
      <c r="AB1879" s="127"/>
      <c r="AC1879" s="127"/>
      <c r="AD1879" s="127"/>
      <c r="AE1879" s="127"/>
      <c r="AF1879" s="127"/>
      <c r="AG1879" s="127"/>
      <c r="AH1879" s="127"/>
      <c r="AI1879" s="127"/>
      <c r="AJ1879" s="127"/>
      <c r="AK1879" s="127"/>
      <c r="AL1879" s="127"/>
      <c r="AM1879" s="127"/>
      <c r="AN1879" s="127"/>
      <c r="AO1879" s="127"/>
      <c r="AP1879" s="127"/>
      <c r="AQ1879" s="127"/>
      <c r="AR1879" s="127"/>
      <c r="AS1879" s="127"/>
      <c r="AT1879" s="127"/>
      <c r="AU1879" s="127"/>
      <c r="AV1879" s="127"/>
      <c r="AW1879" s="127"/>
      <c r="AX1879" s="127"/>
    </row>
    <row r="1880" spans="1:50" x14ac:dyDescent="0.3">
      <c r="A1880" s="127"/>
      <c r="B1880" s="127"/>
      <c r="C1880" s="127"/>
      <c r="D1880" s="127"/>
      <c r="E1880" s="127"/>
      <c r="F1880" s="127"/>
      <c r="G1880" s="127"/>
      <c r="H1880" s="156"/>
      <c r="I1880" s="127"/>
      <c r="J1880" s="127"/>
      <c r="K1880" s="127"/>
      <c r="L1880" s="127"/>
      <c r="M1880" s="127"/>
      <c r="N1880" s="127"/>
      <c r="O1880" s="127"/>
      <c r="P1880" s="127"/>
      <c r="Q1880" s="127"/>
      <c r="R1880" s="127"/>
      <c r="S1880" s="127"/>
      <c r="T1880" s="127"/>
      <c r="U1880" s="135"/>
      <c r="V1880" s="135"/>
      <c r="W1880" s="135"/>
      <c r="X1880" s="127"/>
      <c r="Y1880" s="147"/>
      <c r="Z1880" s="127"/>
      <c r="AA1880" s="127"/>
      <c r="AB1880" s="127"/>
      <c r="AC1880" s="127"/>
      <c r="AD1880" s="127"/>
      <c r="AE1880" s="127"/>
      <c r="AF1880" s="127"/>
      <c r="AG1880" s="127"/>
      <c r="AH1880" s="127"/>
      <c r="AI1880" s="127"/>
      <c r="AJ1880" s="127"/>
      <c r="AK1880" s="127"/>
      <c r="AL1880" s="127"/>
      <c r="AM1880" s="127"/>
      <c r="AN1880" s="127"/>
      <c r="AO1880" s="127"/>
      <c r="AP1880" s="127"/>
      <c r="AQ1880" s="127"/>
      <c r="AR1880" s="127"/>
      <c r="AS1880" s="127"/>
      <c r="AT1880" s="127"/>
      <c r="AU1880" s="127"/>
      <c r="AV1880" s="127"/>
      <c r="AW1880" s="127"/>
      <c r="AX1880" s="127"/>
    </row>
    <row r="1881" spans="1:50" x14ac:dyDescent="0.3">
      <c r="A1881" s="127"/>
      <c r="B1881" s="127"/>
      <c r="C1881" s="127"/>
      <c r="D1881" s="127"/>
      <c r="E1881" s="127"/>
      <c r="F1881" s="127"/>
      <c r="G1881" s="127"/>
      <c r="H1881" s="156"/>
      <c r="I1881" s="127"/>
      <c r="J1881" s="127"/>
      <c r="K1881" s="127"/>
      <c r="L1881" s="127"/>
      <c r="M1881" s="127"/>
      <c r="N1881" s="127"/>
      <c r="O1881" s="127"/>
      <c r="P1881" s="127"/>
      <c r="Q1881" s="127"/>
      <c r="R1881" s="127"/>
      <c r="S1881" s="127"/>
      <c r="T1881" s="127"/>
      <c r="U1881" s="135"/>
      <c r="V1881" s="135"/>
      <c r="W1881" s="135"/>
      <c r="X1881" s="127"/>
      <c r="Y1881" s="147"/>
      <c r="Z1881" s="127"/>
      <c r="AA1881" s="127"/>
      <c r="AB1881" s="127"/>
      <c r="AC1881" s="127"/>
      <c r="AD1881" s="127"/>
      <c r="AE1881" s="127"/>
      <c r="AF1881" s="127"/>
      <c r="AG1881" s="127"/>
      <c r="AH1881" s="127"/>
      <c r="AI1881" s="127"/>
      <c r="AJ1881" s="127"/>
      <c r="AK1881" s="127"/>
      <c r="AL1881" s="127"/>
      <c r="AM1881" s="127"/>
      <c r="AN1881" s="127"/>
      <c r="AO1881" s="127"/>
      <c r="AP1881" s="127"/>
      <c r="AQ1881" s="127"/>
      <c r="AR1881" s="127"/>
      <c r="AS1881" s="127"/>
      <c r="AT1881" s="127"/>
      <c r="AU1881" s="127"/>
      <c r="AV1881" s="127"/>
      <c r="AW1881" s="127"/>
      <c r="AX1881" s="127"/>
    </row>
    <row r="1882" spans="1:50" x14ac:dyDescent="0.3">
      <c r="A1882" s="127"/>
      <c r="B1882" s="127"/>
      <c r="C1882" s="127"/>
      <c r="D1882" s="127"/>
      <c r="E1882" s="127"/>
      <c r="F1882" s="127"/>
      <c r="G1882" s="127"/>
      <c r="H1882" s="156"/>
      <c r="I1882" s="127"/>
      <c r="J1882" s="127"/>
      <c r="K1882" s="127"/>
      <c r="L1882" s="127"/>
      <c r="M1882" s="127"/>
      <c r="N1882" s="127"/>
      <c r="O1882" s="127"/>
      <c r="P1882" s="127"/>
      <c r="Q1882" s="127"/>
      <c r="R1882" s="127"/>
      <c r="S1882" s="127"/>
      <c r="T1882" s="127"/>
      <c r="U1882" s="135"/>
      <c r="V1882" s="135"/>
      <c r="W1882" s="135"/>
      <c r="X1882" s="127"/>
      <c r="Y1882" s="147"/>
      <c r="Z1882" s="127"/>
      <c r="AA1882" s="127"/>
      <c r="AB1882" s="127"/>
      <c r="AC1882" s="127"/>
      <c r="AD1882" s="127"/>
      <c r="AE1882" s="127"/>
      <c r="AF1882" s="127"/>
      <c r="AG1882" s="127"/>
      <c r="AH1882" s="127"/>
      <c r="AI1882" s="127"/>
      <c r="AJ1882" s="127"/>
      <c r="AK1882" s="127"/>
      <c r="AL1882" s="127"/>
      <c r="AM1882" s="127"/>
      <c r="AN1882" s="127"/>
      <c r="AO1882" s="127"/>
      <c r="AP1882" s="127"/>
      <c r="AQ1882" s="127"/>
      <c r="AR1882" s="127"/>
      <c r="AS1882" s="127"/>
      <c r="AT1882" s="127"/>
      <c r="AU1882" s="127"/>
      <c r="AV1882" s="127"/>
      <c r="AW1882" s="127"/>
      <c r="AX1882" s="127"/>
    </row>
    <row r="1883" spans="1:50" x14ac:dyDescent="0.3">
      <c r="A1883" s="127"/>
      <c r="B1883" s="127"/>
      <c r="C1883" s="127"/>
      <c r="D1883" s="127"/>
      <c r="E1883" s="127"/>
      <c r="F1883" s="127"/>
      <c r="G1883" s="127"/>
      <c r="H1883" s="156"/>
      <c r="I1883" s="127"/>
      <c r="J1883" s="127"/>
      <c r="K1883" s="127"/>
      <c r="L1883" s="127"/>
      <c r="M1883" s="127"/>
      <c r="N1883" s="127"/>
      <c r="O1883" s="127"/>
      <c r="P1883" s="127"/>
      <c r="Q1883" s="127"/>
      <c r="R1883" s="127"/>
      <c r="S1883" s="127"/>
      <c r="T1883" s="127"/>
      <c r="U1883" s="135"/>
      <c r="V1883" s="135"/>
      <c r="W1883" s="135"/>
      <c r="X1883" s="127"/>
      <c r="Y1883" s="147"/>
      <c r="Z1883" s="127"/>
      <c r="AA1883" s="127"/>
      <c r="AB1883" s="127"/>
      <c r="AC1883" s="127"/>
      <c r="AD1883" s="127"/>
      <c r="AE1883" s="127"/>
      <c r="AF1883" s="127"/>
      <c r="AG1883" s="127"/>
      <c r="AH1883" s="127"/>
      <c r="AI1883" s="127"/>
      <c r="AJ1883" s="127"/>
      <c r="AK1883" s="127"/>
      <c r="AL1883" s="127"/>
      <c r="AM1883" s="127"/>
      <c r="AN1883" s="127"/>
      <c r="AO1883" s="127"/>
      <c r="AP1883" s="127"/>
      <c r="AQ1883" s="127"/>
      <c r="AR1883" s="127"/>
      <c r="AS1883" s="127"/>
      <c r="AT1883" s="127"/>
      <c r="AU1883" s="127"/>
      <c r="AV1883" s="127"/>
      <c r="AW1883" s="127"/>
      <c r="AX1883" s="127"/>
    </row>
    <row r="1884" spans="1:50" x14ac:dyDescent="0.3">
      <c r="A1884" s="127"/>
      <c r="B1884" s="127"/>
      <c r="C1884" s="127"/>
      <c r="D1884" s="127"/>
      <c r="E1884" s="127"/>
      <c r="F1884" s="127"/>
      <c r="G1884" s="127"/>
      <c r="H1884" s="156"/>
      <c r="I1884" s="127"/>
      <c r="J1884" s="127"/>
      <c r="K1884" s="127"/>
      <c r="L1884" s="127"/>
      <c r="M1884" s="127"/>
      <c r="N1884" s="127"/>
      <c r="O1884" s="127"/>
      <c r="P1884" s="127"/>
      <c r="Q1884" s="127"/>
      <c r="R1884" s="127"/>
      <c r="S1884" s="127"/>
      <c r="T1884" s="127"/>
      <c r="U1884" s="135"/>
      <c r="V1884" s="135"/>
      <c r="W1884" s="135"/>
      <c r="X1884" s="127"/>
      <c r="Y1884" s="147"/>
      <c r="Z1884" s="127"/>
      <c r="AA1884" s="127"/>
      <c r="AB1884" s="127"/>
      <c r="AC1884" s="127"/>
      <c r="AD1884" s="127"/>
      <c r="AE1884" s="127"/>
      <c r="AF1884" s="127"/>
      <c r="AG1884" s="127"/>
      <c r="AH1884" s="127"/>
      <c r="AI1884" s="127"/>
      <c r="AJ1884" s="127"/>
      <c r="AK1884" s="127"/>
      <c r="AL1884" s="127"/>
      <c r="AM1884" s="127"/>
      <c r="AN1884" s="127"/>
      <c r="AO1884" s="127"/>
      <c r="AP1884" s="127"/>
      <c r="AQ1884" s="127"/>
      <c r="AR1884" s="127"/>
      <c r="AS1884" s="127"/>
      <c r="AT1884" s="127"/>
      <c r="AU1884" s="127"/>
      <c r="AV1884" s="127"/>
      <c r="AW1884" s="127"/>
      <c r="AX1884" s="127"/>
    </row>
    <row r="1885" spans="1:50" x14ac:dyDescent="0.3">
      <c r="A1885" s="127"/>
      <c r="B1885" s="127"/>
      <c r="C1885" s="127"/>
      <c r="D1885" s="127"/>
      <c r="E1885" s="127"/>
      <c r="F1885" s="127"/>
      <c r="G1885" s="127"/>
      <c r="H1885" s="156"/>
      <c r="I1885" s="127"/>
      <c r="J1885" s="127"/>
      <c r="K1885" s="127"/>
      <c r="L1885" s="127"/>
      <c r="M1885" s="127"/>
      <c r="N1885" s="127"/>
      <c r="O1885" s="127"/>
      <c r="P1885" s="127"/>
      <c r="Q1885" s="127"/>
      <c r="R1885" s="127"/>
      <c r="S1885" s="127"/>
      <c r="T1885" s="127"/>
      <c r="U1885" s="135"/>
      <c r="V1885" s="135"/>
      <c r="W1885" s="135"/>
      <c r="X1885" s="127"/>
      <c r="Y1885" s="147"/>
      <c r="Z1885" s="127"/>
      <c r="AA1885" s="127"/>
      <c r="AB1885" s="127"/>
      <c r="AC1885" s="127"/>
      <c r="AD1885" s="127"/>
      <c r="AE1885" s="127"/>
      <c r="AF1885" s="127"/>
      <c r="AG1885" s="127"/>
      <c r="AH1885" s="127"/>
      <c r="AI1885" s="127"/>
      <c r="AJ1885" s="127"/>
      <c r="AK1885" s="127"/>
      <c r="AL1885" s="127"/>
      <c r="AM1885" s="127"/>
      <c r="AN1885" s="127"/>
      <c r="AO1885" s="127"/>
      <c r="AP1885" s="127"/>
      <c r="AQ1885" s="127"/>
      <c r="AR1885" s="127"/>
      <c r="AS1885" s="127"/>
      <c r="AT1885" s="127"/>
      <c r="AU1885" s="127"/>
      <c r="AV1885" s="127"/>
      <c r="AW1885" s="127"/>
      <c r="AX1885" s="127"/>
    </row>
    <row r="1886" spans="1:50" x14ac:dyDescent="0.3">
      <c r="A1886" s="127"/>
      <c r="B1886" s="127"/>
      <c r="C1886" s="127"/>
      <c r="D1886" s="127"/>
      <c r="E1886" s="127"/>
      <c r="F1886" s="127"/>
      <c r="G1886" s="127"/>
      <c r="H1886" s="156"/>
      <c r="I1886" s="127"/>
      <c r="J1886" s="127"/>
      <c r="K1886" s="127"/>
      <c r="L1886" s="127"/>
      <c r="M1886" s="127"/>
      <c r="N1886" s="127"/>
      <c r="O1886" s="127"/>
      <c r="P1886" s="127"/>
      <c r="Q1886" s="127"/>
      <c r="R1886" s="127"/>
      <c r="S1886" s="127"/>
      <c r="T1886" s="127"/>
      <c r="U1886" s="135"/>
      <c r="V1886" s="135"/>
      <c r="W1886" s="135"/>
      <c r="X1886" s="127"/>
      <c r="Y1886" s="147"/>
      <c r="Z1886" s="127"/>
      <c r="AA1886" s="127"/>
      <c r="AB1886" s="127"/>
      <c r="AC1886" s="127"/>
      <c r="AD1886" s="127"/>
      <c r="AE1886" s="127"/>
      <c r="AF1886" s="127"/>
      <c r="AG1886" s="127"/>
      <c r="AH1886" s="127"/>
      <c r="AI1886" s="127"/>
      <c r="AJ1886" s="127"/>
      <c r="AK1886" s="127"/>
      <c r="AL1886" s="127"/>
      <c r="AM1886" s="127"/>
      <c r="AN1886" s="127"/>
      <c r="AO1886" s="127"/>
      <c r="AP1886" s="127"/>
      <c r="AQ1886" s="127"/>
      <c r="AR1886" s="127"/>
      <c r="AS1886" s="127"/>
      <c r="AT1886" s="127"/>
      <c r="AU1886" s="127"/>
      <c r="AV1886" s="127"/>
      <c r="AW1886" s="127"/>
      <c r="AX1886" s="127"/>
    </row>
    <row r="1887" spans="1:50" x14ac:dyDescent="0.3">
      <c r="A1887" s="127"/>
      <c r="B1887" s="127"/>
      <c r="C1887" s="127"/>
      <c r="D1887" s="127"/>
      <c r="E1887" s="127"/>
      <c r="F1887" s="127"/>
      <c r="G1887" s="127"/>
      <c r="H1887" s="156"/>
      <c r="I1887" s="127"/>
      <c r="J1887" s="127"/>
      <c r="K1887" s="127"/>
      <c r="L1887" s="127"/>
      <c r="M1887" s="127"/>
      <c r="N1887" s="127"/>
      <c r="O1887" s="127"/>
      <c r="P1887" s="127"/>
      <c r="Q1887" s="127"/>
      <c r="R1887" s="127"/>
      <c r="S1887" s="127"/>
      <c r="T1887" s="127"/>
      <c r="U1887" s="135"/>
      <c r="V1887" s="135"/>
      <c r="W1887" s="135"/>
      <c r="X1887" s="127"/>
      <c r="Y1887" s="147"/>
      <c r="Z1887" s="127"/>
      <c r="AA1887" s="127"/>
      <c r="AB1887" s="127"/>
      <c r="AC1887" s="127"/>
      <c r="AD1887" s="127"/>
      <c r="AE1887" s="127"/>
      <c r="AF1887" s="127"/>
      <c r="AG1887" s="127"/>
      <c r="AH1887" s="127"/>
      <c r="AI1887" s="127"/>
      <c r="AJ1887" s="127"/>
      <c r="AK1887" s="127"/>
      <c r="AL1887" s="127"/>
      <c r="AM1887" s="127"/>
      <c r="AN1887" s="127"/>
      <c r="AO1887" s="127"/>
      <c r="AP1887" s="127"/>
      <c r="AQ1887" s="127"/>
      <c r="AR1887" s="127"/>
      <c r="AS1887" s="127"/>
      <c r="AT1887" s="127"/>
      <c r="AU1887" s="127"/>
      <c r="AV1887" s="127"/>
      <c r="AW1887" s="127"/>
      <c r="AX1887" s="127"/>
    </row>
    <row r="1888" spans="1:50" x14ac:dyDescent="0.3">
      <c r="A1888" s="127"/>
      <c r="B1888" s="127"/>
      <c r="C1888" s="127"/>
      <c r="D1888" s="127"/>
      <c r="E1888" s="127"/>
      <c r="F1888" s="127"/>
      <c r="G1888" s="127"/>
      <c r="H1888" s="156"/>
      <c r="I1888" s="127"/>
      <c r="J1888" s="127"/>
      <c r="K1888" s="127"/>
      <c r="L1888" s="127"/>
      <c r="M1888" s="127"/>
      <c r="N1888" s="127"/>
      <c r="O1888" s="127"/>
      <c r="P1888" s="127"/>
      <c r="Q1888" s="127"/>
      <c r="R1888" s="127"/>
      <c r="S1888" s="127"/>
      <c r="T1888" s="127"/>
      <c r="U1888" s="135"/>
      <c r="V1888" s="135"/>
      <c r="W1888" s="135"/>
      <c r="X1888" s="127"/>
      <c r="Y1888" s="147"/>
      <c r="Z1888" s="127"/>
      <c r="AA1888" s="127"/>
      <c r="AB1888" s="127"/>
      <c r="AC1888" s="127"/>
      <c r="AD1888" s="127"/>
      <c r="AE1888" s="127"/>
      <c r="AF1888" s="127"/>
      <c r="AG1888" s="127"/>
      <c r="AH1888" s="127"/>
      <c r="AI1888" s="127"/>
      <c r="AJ1888" s="127"/>
      <c r="AK1888" s="127"/>
      <c r="AL1888" s="127"/>
      <c r="AM1888" s="127"/>
      <c r="AN1888" s="127"/>
      <c r="AO1888" s="127"/>
      <c r="AP1888" s="127"/>
      <c r="AQ1888" s="127"/>
      <c r="AR1888" s="127"/>
      <c r="AS1888" s="127"/>
      <c r="AT1888" s="127"/>
      <c r="AU1888" s="127"/>
      <c r="AV1888" s="127"/>
      <c r="AW1888" s="127"/>
      <c r="AX1888" s="127"/>
    </row>
    <row r="1889" spans="1:50" x14ac:dyDescent="0.3">
      <c r="A1889" s="127"/>
      <c r="B1889" s="127"/>
      <c r="C1889" s="127"/>
      <c r="D1889" s="127"/>
      <c r="E1889" s="127"/>
      <c r="F1889" s="127"/>
      <c r="G1889" s="127"/>
      <c r="H1889" s="156"/>
      <c r="I1889" s="127"/>
      <c r="J1889" s="127"/>
      <c r="K1889" s="127"/>
      <c r="L1889" s="127"/>
      <c r="M1889" s="127"/>
      <c r="N1889" s="127"/>
      <c r="O1889" s="127"/>
      <c r="P1889" s="127"/>
      <c r="Q1889" s="127"/>
      <c r="R1889" s="127"/>
      <c r="S1889" s="127"/>
      <c r="T1889" s="127"/>
      <c r="U1889" s="135"/>
      <c r="V1889" s="135"/>
      <c r="W1889" s="135"/>
      <c r="X1889" s="127"/>
      <c r="Y1889" s="147"/>
      <c r="Z1889" s="127"/>
      <c r="AA1889" s="127"/>
      <c r="AB1889" s="127"/>
      <c r="AC1889" s="127"/>
      <c r="AD1889" s="127"/>
      <c r="AE1889" s="127"/>
      <c r="AF1889" s="127"/>
      <c r="AG1889" s="127"/>
      <c r="AH1889" s="127"/>
      <c r="AI1889" s="127"/>
      <c r="AJ1889" s="127"/>
      <c r="AK1889" s="127"/>
      <c r="AL1889" s="127"/>
      <c r="AM1889" s="127"/>
      <c r="AN1889" s="127"/>
      <c r="AO1889" s="127"/>
      <c r="AP1889" s="127"/>
      <c r="AQ1889" s="127"/>
      <c r="AR1889" s="127"/>
      <c r="AS1889" s="127"/>
      <c r="AT1889" s="127"/>
      <c r="AU1889" s="127"/>
      <c r="AV1889" s="127"/>
      <c r="AW1889" s="127"/>
      <c r="AX1889" s="127"/>
    </row>
    <row r="1890" spans="1:50" x14ac:dyDescent="0.3">
      <c r="A1890" s="127"/>
      <c r="B1890" s="127"/>
      <c r="C1890" s="127"/>
      <c r="D1890" s="127"/>
      <c r="E1890" s="127"/>
      <c r="F1890" s="127"/>
      <c r="G1890" s="127"/>
      <c r="H1890" s="156"/>
      <c r="I1890" s="127"/>
      <c r="J1890" s="127"/>
      <c r="K1890" s="127"/>
      <c r="L1890" s="127"/>
      <c r="M1890" s="127"/>
      <c r="N1890" s="127"/>
      <c r="O1890" s="127"/>
      <c r="P1890" s="127"/>
      <c r="Q1890" s="127"/>
      <c r="R1890" s="127"/>
      <c r="S1890" s="127"/>
      <c r="T1890" s="127"/>
      <c r="U1890" s="135"/>
      <c r="V1890" s="135"/>
      <c r="W1890" s="135"/>
      <c r="X1890" s="127"/>
      <c r="Y1890" s="147"/>
      <c r="Z1890" s="127"/>
      <c r="AA1890" s="127"/>
      <c r="AB1890" s="127"/>
      <c r="AC1890" s="127"/>
      <c r="AD1890" s="127"/>
      <c r="AE1890" s="127"/>
      <c r="AF1890" s="127"/>
      <c r="AG1890" s="127"/>
      <c r="AH1890" s="127"/>
      <c r="AI1890" s="127"/>
      <c r="AJ1890" s="127"/>
      <c r="AK1890" s="127"/>
      <c r="AL1890" s="127"/>
      <c r="AM1890" s="127"/>
      <c r="AN1890" s="127"/>
      <c r="AO1890" s="127"/>
      <c r="AP1890" s="127"/>
      <c r="AQ1890" s="127"/>
      <c r="AR1890" s="127"/>
      <c r="AS1890" s="127"/>
      <c r="AT1890" s="127"/>
      <c r="AU1890" s="127"/>
      <c r="AV1890" s="127"/>
      <c r="AW1890" s="127"/>
      <c r="AX1890" s="127"/>
    </row>
    <row r="1891" spans="1:50" x14ac:dyDescent="0.3">
      <c r="A1891" s="127"/>
      <c r="B1891" s="127"/>
      <c r="C1891" s="127"/>
      <c r="D1891" s="127"/>
      <c r="E1891" s="127"/>
      <c r="F1891" s="127"/>
      <c r="G1891" s="127"/>
      <c r="H1891" s="156"/>
      <c r="I1891" s="127"/>
      <c r="J1891" s="127"/>
      <c r="K1891" s="127"/>
      <c r="L1891" s="127"/>
      <c r="M1891" s="127"/>
      <c r="N1891" s="127"/>
      <c r="O1891" s="127"/>
      <c r="P1891" s="127"/>
      <c r="Q1891" s="127"/>
      <c r="R1891" s="127"/>
      <c r="S1891" s="127"/>
      <c r="T1891" s="127"/>
      <c r="U1891" s="135"/>
      <c r="V1891" s="135"/>
      <c r="W1891" s="135"/>
      <c r="X1891" s="127"/>
      <c r="Y1891" s="147"/>
      <c r="Z1891" s="127"/>
      <c r="AA1891" s="127"/>
      <c r="AB1891" s="127"/>
      <c r="AC1891" s="127"/>
      <c r="AD1891" s="127"/>
      <c r="AE1891" s="127"/>
      <c r="AF1891" s="127"/>
      <c r="AG1891" s="127"/>
      <c r="AH1891" s="127"/>
      <c r="AI1891" s="127"/>
      <c r="AJ1891" s="127"/>
      <c r="AK1891" s="127"/>
      <c r="AL1891" s="127"/>
      <c r="AM1891" s="127"/>
      <c r="AN1891" s="127"/>
      <c r="AO1891" s="127"/>
      <c r="AP1891" s="127"/>
      <c r="AQ1891" s="127"/>
      <c r="AR1891" s="127"/>
      <c r="AS1891" s="127"/>
      <c r="AT1891" s="127"/>
      <c r="AU1891" s="127"/>
      <c r="AV1891" s="127"/>
      <c r="AW1891" s="127"/>
      <c r="AX1891" s="127"/>
    </row>
    <row r="1892" spans="1:50" x14ac:dyDescent="0.3">
      <c r="A1892" s="127"/>
      <c r="B1892" s="127"/>
      <c r="C1892" s="127"/>
      <c r="D1892" s="127"/>
      <c r="E1892" s="127"/>
      <c r="F1892" s="127"/>
      <c r="G1892" s="127"/>
      <c r="H1892" s="156"/>
      <c r="I1892" s="127"/>
      <c r="J1892" s="127"/>
      <c r="K1892" s="127"/>
      <c r="L1892" s="127"/>
      <c r="M1892" s="127"/>
      <c r="N1892" s="127"/>
      <c r="O1892" s="127"/>
      <c r="P1892" s="127"/>
      <c r="Q1892" s="127"/>
      <c r="R1892" s="127"/>
      <c r="S1892" s="127"/>
      <c r="T1892" s="127"/>
      <c r="U1892" s="135"/>
      <c r="V1892" s="135"/>
      <c r="W1892" s="135"/>
      <c r="X1892" s="127"/>
      <c r="Y1892" s="147"/>
      <c r="Z1892" s="127"/>
      <c r="AA1892" s="127"/>
      <c r="AB1892" s="127"/>
      <c r="AC1892" s="127"/>
      <c r="AD1892" s="127"/>
      <c r="AE1892" s="127"/>
      <c r="AF1892" s="127"/>
      <c r="AG1892" s="127"/>
      <c r="AH1892" s="127"/>
      <c r="AI1892" s="127"/>
      <c r="AJ1892" s="127"/>
      <c r="AK1892" s="127"/>
      <c r="AL1892" s="127"/>
      <c r="AM1892" s="127"/>
      <c r="AN1892" s="127"/>
      <c r="AO1892" s="127"/>
      <c r="AP1892" s="127"/>
      <c r="AQ1892" s="127"/>
      <c r="AR1892" s="127"/>
      <c r="AS1892" s="127"/>
      <c r="AT1892" s="127"/>
      <c r="AU1892" s="127"/>
      <c r="AV1892" s="127"/>
      <c r="AW1892" s="127"/>
      <c r="AX1892" s="127"/>
    </row>
    <row r="1893" spans="1:50" x14ac:dyDescent="0.3">
      <c r="A1893" s="127"/>
      <c r="B1893" s="127"/>
      <c r="C1893" s="127"/>
      <c r="D1893" s="127"/>
      <c r="E1893" s="127"/>
      <c r="F1893" s="127"/>
      <c r="G1893" s="127"/>
      <c r="H1893" s="156"/>
      <c r="I1893" s="127"/>
      <c r="J1893" s="127"/>
      <c r="K1893" s="127"/>
      <c r="L1893" s="127"/>
      <c r="M1893" s="127"/>
      <c r="N1893" s="127"/>
      <c r="O1893" s="127"/>
      <c r="P1893" s="127"/>
      <c r="Q1893" s="127"/>
      <c r="R1893" s="127"/>
      <c r="S1893" s="127"/>
      <c r="T1893" s="127"/>
      <c r="U1893" s="135"/>
      <c r="V1893" s="135"/>
      <c r="W1893" s="135"/>
      <c r="X1893" s="127"/>
      <c r="Y1893" s="147"/>
      <c r="Z1893" s="127"/>
      <c r="AA1893" s="127"/>
      <c r="AB1893" s="127"/>
      <c r="AC1893" s="127"/>
      <c r="AD1893" s="127"/>
      <c r="AE1893" s="127"/>
      <c r="AF1893" s="127"/>
      <c r="AG1893" s="127"/>
      <c r="AH1893" s="127"/>
      <c r="AI1893" s="127"/>
      <c r="AJ1893" s="127"/>
      <c r="AK1893" s="127"/>
      <c r="AL1893" s="127"/>
      <c r="AM1893" s="127"/>
      <c r="AN1893" s="127"/>
      <c r="AO1893" s="127"/>
      <c r="AP1893" s="127"/>
      <c r="AQ1893" s="127"/>
      <c r="AR1893" s="127"/>
      <c r="AS1893" s="127"/>
      <c r="AT1893" s="127"/>
      <c r="AU1893" s="127"/>
      <c r="AV1893" s="127"/>
      <c r="AW1893" s="127"/>
      <c r="AX1893" s="127"/>
    </row>
    <row r="1894" spans="1:50" x14ac:dyDescent="0.3">
      <c r="A1894" s="127"/>
      <c r="B1894" s="127"/>
      <c r="C1894" s="127"/>
      <c r="D1894" s="127"/>
      <c r="E1894" s="127"/>
      <c r="F1894" s="127"/>
      <c r="G1894" s="127"/>
      <c r="H1894" s="156"/>
      <c r="I1894" s="127"/>
      <c r="J1894" s="127"/>
      <c r="K1894" s="127"/>
      <c r="L1894" s="127"/>
      <c r="M1894" s="127"/>
      <c r="N1894" s="127"/>
      <c r="O1894" s="127"/>
      <c r="P1894" s="127"/>
      <c r="Q1894" s="127"/>
      <c r="R1894" s="127"/>
      <c r="S1894" s="127"/>
      <c r="T1894" s="127"/>
      <c r="U1894" s="135"/>
      <c r="V1894" s="135"/>
      <c r="W1894" s="135"/>
      <c r="X1894" s="127"/>
      <c r="Y1894" s="147"/>
      <c r="Z1894" s="127"/>
      <c r="AA1894" s="127"/>
      <c r="AB1894" s="127"/>
      <c r="AC1894" s="127"/>
      <c r="AD1894" s="127"/>
      <c r="AE1894" s="127"/>
      <c r="AF1894" s="127"/>
      <c r="AG1894" s="127"/>
      <c r="AH1894" s="127"/>
      <c r="AI1894" s="127"/>
      <c r="AJ1894" s="127"/>
      <c r="AK1894" s="127"/>
      <c r="AL1894" s="127"/>
      <c r="AM1894" s="127"/>
      <c r="AN1894" s="127"/>
      <c r="AO1894" s="127"/>
      <c r="AP1894" s="127"/>
      <c r="AQ1894" s="127"/>
      <c r="AR1894" s="127"/>
      <c r="AS1894" s="127"/>
      <c r="AT1894" s="127"/>
      <c r="AU1894" s="127"/>
      <c r="AV1894" s="127"/>
      <c r="AW1894" s="127"/>
      <c r="AX1894" s="127"/>
    </row>
    <row r="1895" spans="1:50" x14ac:dyDescent="0.3">
      <c r="A1895" s="127"/>
      <c r="B1895" s="127"/>
      <c r="C1895" s="127"/>
      <c r="D1895" s="127"/>
      <c r="E1895" s="127"/>
      <c r="F1895" s="127"/>
      <c r="G1895" s="127"/>
      <c r="H1895" s="156"/>
      <c r="I1895" s="127"/>
      <c r="J1895" s="127"/>
      <c r="K1895" s="127"/>
      <c r="L1895" s="127"/>
      <c r="M1895" s="127"/>
      <c r="N1895" s="127"/>
      <c r="O1895" s="127"/>
      <c r="P1895" s="127"/>
      <c r="Q1895" s="127"/>
      <c r="R1895" s="127"/>
      <c r="S1895" s="127"/>
      <c r="T1895" s="127"/>
      <c r="U1895" s="135"/>
      <c r="V1895" s="135"/>
      <c r="W1895" s="135"/>
      <c r="X1895" s="127"/>
      <c r="Y1895" s="147"/>
      <c r="Z1895" s="127"/>
      <c r="AA1895" s="127"/>
      <c r="AB1895" s="127"/>
      <c r="AC1895" s="127"/>
      <c r="AD1895" s="127"/>
      <c r="AE1895" s="127"/>
      <c r="AF1895" s="127"/>
      <c r="AG1895" s="127"/>
      <c r="AH1895" s="127"/>
      <c r="AI1895" s="127"/>
      <c r="AJ1895" s="127"/>
      <c r="AK1895" s="127"/>
      <c r="AL1895" s="127"/>
      <c r="AM1895" s="127"/>
      <c r="AN1895" s="127"/>
      <c r="AO1895" s="127"/>
      <c r="AP1895" s="127"/>
      <c r="AQ1895" s="127"/>
      <c r="AR1895" s="127"/>
      <c r="AS1895" s="127"/>
      <c r="AT1895" s="127"/>
      <c r="AU1895" s="127"/>
      <c r="AV1895" s="127"/>
      <c r="AW1895" s="127"/>
      <c r="AX1895" s="127"/>
    </row>
    <row r="1896" spans="1:50" x14ac:dyDescent="0.3">
      <c r="A1896" s="127"/>
      <c r="B1896" s="127"/>
      <c r="C1896" s="127"/>
      <c r="D1896" s="127"/>
      <c r="E1896" s="127"/>
      <c r="F1896" s="127"/>
      <c r="G1896" s="127"/>
      <c r="H1896" s="156"/>
      <c r="I1896" s="127"/>
      <c r="J1896" s="127"/>
      <c r="K1896" s="127"/>
      <c r="L1896" s="127"/>
      <c r="M1896" s="127"/>
      <c r="N1896" s="127"/>
      <c r="O1896" s="127"/>
      <c r="P1896" s="127"/>
      <c r="Q1896" s="127"/>
      <c r="R1896" s="127"/>
      <c r="S1896" s="127"/>
      <c r="T1896" s="127"/>
      <c r="U1896" s="135"/>
      <c r="V1896" s="135"/>
      <c r="W1896" s="135"/>
      <c r="X1896" s="127"/>
      <c r="Y1896" s="147"/>
      <c r="Z1896" s="127"/>
      <c r="AA1896" s="127"/>
      <c r="AB1896" s="127"/>
      <c r="AC1896" s="127"/>
      <c r="AD1896" s="127"/>
      <c r="AE1896" s="127"/>
      <c r="AF1896" s="127"/>
      <c r="AG1896" s="127"/>
      <c r="AH1896" s="127"/>
      <c r="AI1896" s="127"/>
      <c r="AJ1896" s="127"/>
      <c r="AK1896" s="127"/>
      <c r="AL1896" s="127"/>
      <c r="AM1896" s="127"/>
      <c r="AN1896" s="127"/>
      <c r="AO1896" s="127"/>
      <c r="AP1896" s="127"/>
      <c r="AQ1896" s="127"/>
      <c r="AR1896" s="127"/>
      <c r="AS1896" s="127"/>
      <c r="AT1896" s="127"/>
      <c r="AU1896" s="127"/>
      <c r="AV1896" s="127"/>
      <c r="AW1896" s="127"/>
      <c r="AX1896" s="127"/>
    </row>
    <row r="1897" spans="1:50" x14ac:dyDescent="0.3">
      <c r="A1897" s="127"/>
      <c r="B1897" s="127"/>
      <c r="C1897" s="127"/>
      <c r="D1897" s="127"/>
      <c r="E1897" s="127"/>
      <c r="F1897" s="127"/>
      <c r="G1897" s="127"/>
      <c r="H1897" s="156"/>
      <c r="I1897" s="127"/>
      <c r="J1897" s="127"/>
      <c r="K1897" s="127"/>
      <c r="L1897" s="127"/>
      <c r="M1897" s="127"/>
      <c r="N1897" s="127"/>
      <c r="O1897" s="127"/>
      <c r="P1897" s="127"/>
      <c r="Q1897" s="127"/>
      <c r="R1897" s="127"/>
      <c r="S1897" s="127"/>
      <c r="T1897" s="127"/>
      <c r="U1897" s="135"/>
      <c r="V1897" s="135"/>
      <c r="W1897" s="135"/>
      <c r="X1897" s="127"/>
      <c r="Y1897" s="147"/>
      <c r="Z1897" s="127"/>
      <c r="AA1897" s="127"/>
      <c r="AB1897" s="127"/>
      <c r="AC1897" s="127"/>
      <c r="AD1897" s="127"/>
      <c r="AE1897" s="127"/>
      <c r="AF1897" s="127"/>
      <c r="AG1897" s="127"/>
      <c r="AH1897" s="127"/>
      <c r="AI1897" s="127"/>
      <c r="AJ1897" s="127"/>
      <c r="AK1897" s="127"/>
      <c r="AL1897" s="127"/>
      <c r="AM1897" s="127"/>
      <c r="AN1897" s="127"/>
      <c r="AO1897" s="127"/>
      <c r="AP1897" s="127"/>
      <c r="AQ1897" s="127"/>
      <c r="AR1897" s="127"/>
      <c r="AS1897" s="127"/>
      <c r="AT1897" s="127"/>
      <c r="AU1897" s="127"/>
      <c r="AV1897" s="127"/>
      <c r="AW1897" s="127"/>
      <c r="AX1897" s="127"/>
    </row>
    <row r="1898" spans="1:50" x14ac:dyDescent="0.3">
      <c r="A1898" s="127"/>
      <c r="B1898" s="127"/>
      <c r="C1898" s="127"/>
      <c r="D1898" s="127"/>
      <c r="E1898" s="127"/>
      <c r="F1898" s="127"/>
      <c r="G1898" s="127"/>
      <c r="H1898" s="156"/>
      <c r="I1898" s="127"/>
      <c r="J1898" s="127"/>
      <c r="K1898" s="127"/>
      <c r="L1898" s="127"/>
      <c r="M1898" s="127"/>
      <c r="N1898" s="127"/>
      <c r="O1898" s="127"/>
      <c r="P1898" s="127"/>
      <c r="Q1898" s="127"/>
      <c r="R1898" s="127"/>
      <c r="S1898" s="127"/>
      <c r="T1898" s="127"/>
      <c r="U1898" s="135"/>
      <c r="V1898" s="135"/>
      <c r="W1898" s="135"/>
      <c r="X1898" s="127"/>
      <c r="Y1898" s="147"/>
      <c r="Z1898" s="127"/>
      <c r="AA1898" s="127"/>
      <c r="AB1898" s="127"/>
      <c r="AC1898" s="127"/>
      <c r="AD1898" s="127"/>
      <c r="AE1898" s="127"/>
      <c r="AF1898" s="127"/>
      <c r="AG1898" s="127"/>
      <c r="AH1898" s="127"/>
      <c r="AI1898" s="127"/>
      <c r="AJ1898" s="127"/>
      <c r="AK1898" s="127"/>
      <c r="AL1898" s="127"/>
      <c r="AM1898" s="127"/>
      <c r="AN1898" s="127"/>
      <c r="AO1898" s="127"/>
      <c r="AP1898" s="127"/>
      <c r="AQ1898" s="127"/>
      <c r="AR1898" s="127"/>
      <c r="AS1898" s="127"/>
      <c r="AT1898" s="127"/>
      <c r="AU1898" s="127"/>
      <c r="AV1898" s="127"/>
      <c r="AW1898" s="127"/>
      <c r="AX1898" s="127"/>
    </row>
    <row r="1899" spans="1:50" x14ac:dyDescent="0.3">
      <c r="A1899" s="127"/>
      <c r="B1899" s="127"/>
      <c r="C1899" s="127"/>
      <c r="D1899" s="127"/>
      <c r="E1899" s="127"/>
      <c r="F1899" s="127"/>
      <c r="G1899" s="127"/>
      <c r="H1899" s="156"/>
      <c r="I1899" s="127"/>
      <c r="J1899" s="127"/>
      <c r="K1899" s="127"/>
      <c r="L1899" s="127"/>
      <c r="M1899" s="127"/>
      <c r="N1899" s="127"/>
      <c r="O1899" s="127"/>
      <c r="P1899" s="127"/>
      <c r="Q1899" s="127"/>
      <c r="R1899" s="127"/>
      <c r="S1899" s="127"/>
      <c r="T1899" s="127"/>
      <c r="U1899" s="135"/>
      <c r="V1899" s="135"/>
      <c r="W1899" s="135"/>
      <c r="X1899" s="127"/>
      <c r="Y1899" s="147"/>
      <c r="Z1899" s="127"/>
      <c r="AA1899" s="127"/>
      <c r="AB1899" s="127"/>
      <c r="AC1899" s="127"/>
      <c r="AD1899" s="127"/>
      <c r="AE1899" s="127"/>
      <c r="AF1899" s="127"/>
      <c r="AG1899" s="127"/>
      <c r="AH1899" s="127"/>
      <c r="AI1899" s="127"/>
      <c r="AJ1899" s="127"/>
      <c r="AK1899" s="127"/>
      <c r="AL1899" s="127"/>
      <c r="AM1899" s="127"/>
      <c r="AN1899" s="127"/>
      <c r="AO1899" s="127"/>
      <c r="AP1899" s="127"/>
      <c r="AQ1899" s="127"/>
      <c r="AR1899" s="127"/>
      <c r="AS1899" s="127"/>
      <c r="AT1899" s="127"/>
      <c r="AU1899" s="127"/>
      <c r="AV1899" s="127"/>
      <c r="AW1899" s="127"/>
      <c r="AX1899" s="127"/>
    </row>
    <row r="1900" spans="1:50" x14ac:dyDescent="0.3">
      <c r="A1900" s="127"/>
      <c r="B1900" s="127"/>
      <c r="C1900" s="127"/>
      <c r="D1900" s="127"/>
      <c r="E1900" s="127"/>
      <c r="F1900" s="127"/>
      <c r="G1900" s="127"/>
      <c r="H1900" s="156"/>
      <c r="I1900" s="127"/>
      <c r="J1900" s="127"/>
      <c r="K1900" s="127"/>
      <c r="L1900" s="127"/>
      <c r="M1900" s="127"/>
      <c r="N1900" s="127"/>
      <c r="O1900" s="127"/>
      <c r="P1900" s="127"/>
      <c r="Q1900" s="127"/>
      <c r="R1900" s="127"/>
      <c r="S1900" s="127"/>
      <c r="T1900" s="127"/>
      <c r="U1900" s="135"/>
      <c r="V1900" s="135"/>
      <c r="W1900" s="135"/>
      <c r="X1900" s="127"/>
      <c r="Y1900" s="147"/>
      <c r="Z1900" s="127"/>
      <c r="AA1900" s="127"/>
      <c r="AB1900" s="127"/>
      <c r="AC1900" s="127"/>
      <c r="AD1900" s="127"/>
      <c r="AE1900" s="127"/>
      <c r="AF1900" s="127"/>
      <c r="AG1900" s="127"/>
      <c r="AH1900" s="127"/>
      <c r="AI1900" s="127"/>
      <c r="AJ1900" s="127"/>
      <c r="AK1900" s="127"/>
      <c r="AL1900" s="127"/>
      <c r="AM1900" s="127"/>
      <c r="AN1900" s="127"/>
      <c r="AO1900" s="127"/>
      <c r="AP1900" s="127"/>
      <c r="AQ1900" s="127"/>
      <c r="AR1900" s="127"/>
      <c r="AS1900" s="127"/>
      <c r="AT1900" s="127"/>
      <c r="AU1900" s="127"/>
      <c r="AV1900" s="127"/>
      <c r="AW1900" s="127"/>
      <c r="AX1900" s="127"/>
    </row>
    <row r="1901" spans="1:50" x14ac:dyDescent="0.3">
      <c r="A1901" s="127"/>
      <c r="B1901" s="127"/>
      <c r="C1901" s="127"/>
      <c r="D1901" s="127"/>
      <c r="E1901" s="127"/>
      <c r="F1901" s="127"/>
      <c r="G1901" s="127"/>
      <c r="H1901" s="156"/>
      <c r="I1901" s="127"/>
      <c r="J1901" s="127"/>
      <c r="K1901" s="127"/>
      <c r="L1901" s="127"/>
      <c r="M1901" s="127"/>
      <c r="N1901" s="127"/>
      <c r="O1901" s="127"/>
      <c r="P1901" s="127"/>
      <c r="Q1901" s="127"/>
      <c r="R1901" s="127"/>
      <c r="S1901" s="127"/>
      <c r="T1901" s="127"/>
      <c r="U1901" s="135"/>
      <c r="V1901" s="135"/>
      <c r="W1901" s="135"/>
      <c r="X1901" s="127"/>
      <c r="Y1901" s="147"/>
      <c r="Z1901" s="127"/>
      <c r="AA1901" s="127"/>
      <c r="AB1901" s="127"/>
      <c r="AC1901" s="127"/>
      <c r="AD1901" s="127"/>
      <c r="AE1901" s="127"/>
      <c r="AF1901" s="127"/>
      <c r="AG1901" s="127"/>
      <c r="AH1901" s="127"/>
      <c r="AI1901" s="127"/>
      <c r="AJ1901" s="127"/>
      <c r="AK1901" s="127"/>
      <c r="AL1901" s="127"/>
      <c r="AM1901" s="127"/>
      <c r="AN1901" s="127"/>
      <c r="AO1901" s="127"/>
      <c r="AP1901" s="127"/>
      <c r="AQ1901" s="127"/>
      <c r="AR1901" s="127"/>
      <c r="AS1901" s="127"/>
      <c r="AT1901" s="127"/>
      <c r="AU1901" s="127"/>
      <c r="AV1901" s="127"/>
      <c r="AW1901" s="127"/>
      <c r="AX1901" s="127"/>
    </row>
    <row r="1902" spans="1:50" x14ac:dyDescent="0.3">
      <c r="A1902" s="127"/>
      <c r="B1902" s="127"/>
      <c r="C1902" s="127"/>
      <c r="D1902" s="127"/>
      <c r="E1902" s="127"/>
      <c r="F1902" s="127"/>
      <c r="G1902" s="127"/>
      <c r="H1902" s="156"/>
      <c r="I1902" s="127"/>
      <c r="J1902" s="127"/>
      <c r="K1902" s="127"/>
      <c r="L1902" s="127"/>
      <c r="M1902" s="127"/>
      <c r="N1902" s="127"/>
      <c r="O1902" s="127"/>
      <c r="P1902" s="127"/>
      <c r="Q1902" s="127"/>
      <c r="R1902" s="127"/>
      <c r="S1902" s="127"/>
      <c r="T1902" s="127"/>
      <c r="U1902" s="135"/>
      <c r="V1902" s="135"/>
      <c r="W1902" s="135"/>
      <c r="X1902" s="127"/>
      <c r="Y1902" s="147"/>
      <c r="Z1902" s="127"/>
      <c r="AA1902" s="127"/>
      <c r="AB1902" s="127"/>
      <c r="AC1902" s="127"/>
      <c r="AD1902" s="127"/>
      <c r="AE1902" s="127"/>
      <c r="AF1902" s="127"/>
      <c r="AG1902" s="127"/>
      <c r="AH1902" s="127"/>
      <c r="AI1902" s="127"/>
      <c r="AJ1902" s="127"/>
      <c r="AK1902" s="127"/>
      <c r="AL1902" s="127"/>
      <c r="AM1902" s="127"/>
      <c r="AN1902" s="127"/>
      <c r="AO1902" s="127"/>
      <c r="AP1902" s="127"/>
      <c r="AQ1902" s="127"/>
      <c r="AR1902" s="127"/>
      <c r="AS1902" s="127"/>
      <c r="AT1902" s="127"/>
      <c r="AU1902" s="127"/>
      <c r="AV1902" s="127"/>
      <c r="AW1902" s="127"/>
      <c r="AX1902" s="127"/>
    </row>
    <row r="1903" spans="1:50" x14ac:dyDescent="0.3">
      <c r="A1903" s="127"/>
      <c r="B1903" s="127"/>
      <c r="C1903" s="127"/>
      <c r="D1903" s="127"/>
      <c r="E1903" s="127"/>
      <c r="F1903" s="127"/>
      <c r="G1903" s="127"/>
      <c r="H1903" s="156"/>
      <c r="I1903" s="127"/>
      <c r="J1903" s="127"/>
      <c r="K1903" s="127"/>
      <c r="L1903" s="127"/>
      <c r="M1903" s="127"/>
      <c r="N1903" s="127"/>
      <c r="O1903" s="127"/>
      <c r="P1903" s="127"/>
      <c r="Q1903" s="127"/>
      <c r="R1903" s="127"/>
      <c r="S1903" s="127"/>
      <c r="T1903" s="127"/>
      <c r="U1903" s="135"/>
      <c r="V1903" s="135"/>
      <c r="W1903" s="135"/>
      <c r="X1903" s="127"/>
      <c r="Y1903" s="147"/>
      <c r="Z1903" s="127"/>
      <c r="AA1903" s="127"/>
      <c r="AB1903" s="127"/>
      <c r="AC1903" s="127"/>
      <c r="AD1903" s="127"/>
      <c r="AE1903" s="127"/>
      <c r="AF1903" s="127"/>
      <c r="AG1903" s="127"/>
      <c r="AH1903" s="127"/>
      <c r="AI1903" s="127"/>
      <c r="AJ1903" s="127"/>
      <c r="AK1903" s="127"/>
      <c r="AL1903" s="127"/>
      <c r="AM1903" s="127"/>
      <c r="AN1903" s="127"/>
      <c r="AO1903" s="127"/>
      <c r="AP1903" s="127"/>
      <c r="AQ1903" s="127"/>
      <c r="AR1903" s="127"/>
      <c r="AS1903" s="127"/>
      <c r="AT1903" s="127"/>
      <c r="AU1903" s="127"/>
      <c r="AV1903" s="127"/>
      <c r="AW1903" s="127"/>
      <c r="AX1903" s="127"/>
    </row>
    <row r="1904" spans="1:50" x14ac:dyDescent="0.3">
      <c r="A1904" s="127"/>
      <c r="B1904" s="127"/>
      <c r="C1904" s="127"/>
      <c r="D1904" s="127"/>
      <c r="E1904" s="127"/>
      <c r="F1904" s="127"/>
      <c r="G1904" s="127"/>
      <c r="H1904" s="156"/>
      <c r="I1904" s="127"/>
      <c r="J1904" s="127"/>
      <c r="K1904" s="127"/>
      <c r="L1904" s="127"/>
      <c r="M1904" s="127"/>
      <c r="N1904" s="127"/>
      <c r="O1904" s="127"/>
      <c r="P1904" s="127"/>
      <c r="Q1904" s="127"/>
      <c r="R1904" s="127"/>
      <c r="S1904" s="127"/>
      <c r="T1904" s="127"/>
      <c r="U1904" s="135"/>
      <c r="V1904" s="135"/>
      <c r="W1904" s="135"/>
      <c r="X1904" s="127"/>
      <c r="Y1904" s="147"/>
      <c r="Z1904" s="127"/>
      <c r="AA1904" s="127"/>
      <c r="AB1904" s="127"/>
      <c r="AC1904" s="127"/>
      <c r="AD1904" s="127"/>
      <c r="AE1904" s="127"/>
      <c r="AF1904" s="127"/>
      <c r="AG1904" s="127"/>
      <c r="AH1904" s="127"/>
      <c r="AI1904" s="127"/>
      <c r="AJ1904" s="127"/>
      <c r="AK1904" s="127"/>
      <c r="AL1904" s="127"/>
      <c r="AM1904" s="127"/>
      <c r="AN1904" s="127"/>
      <c r="AO1904" s="127"/>
      <c r="AP1904" s="127"/>
      <c r="AQ1904" s="127"/>
      <c r="AR1904" s="127"/>
      <c r="AS1904" s="127"/>
      <c r="AT1904" s="127"/>
      <c r="AU1904" s="127"/>
      <c r="AV1904" s="127"/>
      <c r="AW1904" s="127"/>
      <c r="AX1904" s="127"/>
    </row>
    <row r="1905" spans="1:50" x14ac:dyDescent="0.3">
      <c r="A1905" s="127"/>
      <c r="B1905" s="127"/>
      <c r="C1905" s="127"/>
      <c r="D1905" s="127"/>
      <c r="E1905" s="127"/>
      <c r="F1905" s="127"/>
      <c r="G1905" s="127"/>
      <c r="H1905" s="156"/>
      <c r="I1905" s="127"/>
      <c r="J1905" s="127"/>
      <c r="K1905" s="127"/>
      <c r="L1905" s="127"/>
      <c r="M1905" s="127"/>
      <c r="N1905" s="127"/>
      <c r="O1905" s="127"/>
      <c r="P1905" s="127"/>
      <c r="Q1905" s="127"/>
      <c r="R1905" s="127"/>
      <c r="S1905" s="127"/>
      <c r="T1905" s="127"/>
      <c r="U1905" s="135"/>
      <c r="V1905" s="135"/>
      <c r="W1905" s="135"/>
      <c r="X1905" s="127"/>
      <c r="Y1905" s="147"/>
      <c r="Z1905" s="127"/>
      <c r="AA1905" s="127"/>
      <c r="AB1905" s="127"/>
      <c r="AC1905" s="127"/>
      <c r="AD1905" s="127"/>
      <c r="AE1905" s="127"/>
      <c r="AF1905" s="127"/>
      <c r="AG1905" s="127"/>
      <c r="AH1905" s="127"/>
      <c r="AI1905" s="127"/>
      <c r="AJ1905" s="127"/>
      <c r="AK1905" s="127"/>
      <c r="AL1905" s="127"/>
      <c r="AM1905" s="127"/>
      <c r="AN1905" s="127"/>
      <c r="AO1905" s="127"/>
      <c r="AP1905" s="127"/>
      <c r="AQ1905" s="127"/>
      <c r="AR1905" s="127"/>
      <c r="AS1905" s="127"/>
      <c r="AT1905" s="127"/>
      <c r="AU1905" s="127"/>
      <c r="AV1905" s="127"/>
      <c r="AW1905" s="127"/>
      <c r="AX1905" s="127"/>
    </row>
    <row r="1906" spans="1:50" x14ac:dyDescent="0.3">
      <c r="A1906" s="127"/>
      <c r="B1906" s="127"/>
      <c r="C1906" s="127"/>
      <c r="D1906" s="127"/>
      <c r="E1906" s="127"/>
      <c r="F1906" s="127"/>
      <c r="G1906" s="127"/>
      <c r="H1906" s="156"/>
      <c r="I1906" s="127"/>
      <c r="J1906" s="127"/>
      <c r="K1906" s="127"/>
      <c r="L1906" s="127"/>
      <c r="M1906" s="127"/>
      <c r="N1906" s="127"/>
      <c r="O1906" s="127"/>
      <c r="P1906" s="127"/>
      <c r="Q1906" s="127"/>
      <c r="R1906" s="127"/>
      <c r="S1906" s="127"/>
      <c r="T1906" s="127"/>
      <c r="U1906" s="135"/>
      <c r="V1906" s="135"/>
      <c r="W1906" s="135"/>
      <c r="X1906" s="127"/>
      <c r="Y1906" s="147"/>
      <c r="Z1906" s="127"/>
      <c r="AA1906" s="127"/>
      <c r="AB1906" s="127"/>
      <c r="AC1906" s="127"/>
      <c r="AD1906" s="127"/>
      <c r="AE1906" s="127"/>
      <c r="AF1906" s="127"/>
      <c r="AG1906" s="127"/>
      <c r="AH1906" s="127"/>
      <c r="AI1906" s="127"/>
      <c r="AJ1906" s="127"/>
      <c r="AK1906" s="127"/>
      <c r="AL1906" s="127"/>
      <c r="AM1906" s="127"/>
      <c r="AN1906" s="127"/>
      <c r="AO1906" s="127"/>
      <c r="AP1906" s="127"/>
      <c r="AQ1906" s="127"/>
      <c r="AR1906" s="127"/>
      <c r="AS1906" s="127"/>
      <c r="AT1906" s="127"/>
      <c r="AU1906" s="127"/>
      <c r="AV1906" s="127"/>
      <c r="AW1906" s="127"/>
      <c r="AX1906" s="127"/>
    </row>
    <row r="1907" spans="1:50" x14ac:dyDescent="0.3">
      <c r="A1907" s="127"/>
      <c r="B1907" s="127"/>
      <c r="C1907" s="127"/>
      <c r="D1907" s="127"/>
      <c r="E1907" s="127"/>
      <c r="F1907" s="127"/>
      <c r="G1907" s="127"/>
      <c r="H1907" s="156"/>
      <c r="I1907" s="127"/>
      <c r="J1907" s="127"/>
      <c r="K1907" s="127"/>
      <c r="L1907" s="127"/>
      <c r="M1907" s="127"/>
      <c r="N1907" s="127"/>
      <c r="O1907" s="127"/>
      <c r="P1907" s="127"/>
      <c r="Q1907" s="127"/>
      <c r="R1907" s="127"/>
      <c r="S1907" s="127"/>
      <c r="T1907" s="127"/>
      <c r="U1907" s="135"/>
      <c r="V1907" s="135"/>
      <c r="W1907" s="135"/>
      <c r="X1907" s="127"/>
      <c r="Y1907" s="147"/>
      <c r="Z1907" s="127"/>
      <c r="AA1907" s="127"/>
      <c r="AB1907" s="127"/>
      <c r="AC1907" s="127"/>
      <c r="AD1907" s="127"/>
      <c r="AE1907" s="127"/>
      <c r="AF1907" s="127"/>
      <c r="AG1907" s="127"/>
      <c r="AH1907" s="127"/>
      <c r="AI1907" s="127"/>
      <c r="AJ1907" s="127"/>
      <c r="AK1907" s="127"/>
      <c r="AL1907" s="127"/>
      <c r="AM1907" s="127"/>
      <c r="AN1907" s="127"/>
      <c r="AO1907" s="127"/>
      <c r="AP1907" s="127"/>
      <c r="AQ1907" s="127"/>
      <c r="AR1907" s="127"/>
      <c r="AS1907" s="127"/>
      <c r="AT1907" s="127"/>
      <c r="AU1907" s="127"/>
      <c r="AV1907" s="127"/>
      <c r="AW1907" s="127"/>
      <c r="AX1907" s="127"/>
    </row>
    <row r="1908" spans="1:50" x14ac:dyDescent="0.3">
      <c r="A1908" s="127"/>
      <c r="B1908" s="127"/>
      <c r="C1908" s="127"/>
      <c r="D1908" s="127"/>
      <c r="E1908" s="127"/>
      <c r="F1908" s="127"/>
      <c r="G1908" s="127"/>
      <c r="H1908" s="156"/>
      <c r="I1908" s="127"/>
      <c r="J1908" s="127"/>
      <c r="K1908" s="127"/>
      <c r="L1908" s="127"/>
      <c r="M1908" s="127"/>
      <c r="N1908" s="127"/>
      <c r="O1908" s="127"/>
      <c r="P1908" s="127"/>
      <c r="Q1908" s="127"/>
      <c r="R1908" s="127"/>
      <c r="S1908" s="127"/>
      <c r="T1908" s="127"/>
      <c r="U1908" s="135"/>
      <c r="V1908" s="135"/>
      <c r="W1908" s="135"/>
      <c r="X1908" s="127"/>
      <c r="Y1908" s="147"/>
      <c r="Z1908" s="127"/>
      <c r="AA1908" s="127"/>
      <c r="AB1908" s="127"/>
      <c r="AC1908" s="127"/>
      <c r="AD1908" s="127"/>
      <c r="AE1908" s="127"/>
      <c r="AF1908" s="127"/>
      <c r="AG1908" s="127"/>
      <c r="AH1908" s="127"/>
      <c r="AI1908" s="127"/>
      <c r="AJ1908" s="127"/>
      <c r="AK1908" s="127"/>
      <c r="AL1908" s="127"/>
      <c r="AM1908" s="127"/>
      <c r="AN1908" s="127"/>
      <c r="AO1908" s="127"/>
      <c r="AP1908" s="127"/>
      <c r="AQ1908" s="127"/>
      <c r="AR1908" s="127"/>
      <c r="AS1908" s="127"/>
      <c r="AT1908" s="127"/>
      <c r="AU1908" s="127"/>
      <c r="AV1908" s="127"/>
      <c r="AW1908" s="127"/>
      <c r="AX1908" s="127"/>
    </row>
    <row r="1909" spans="1:50" x14ac:dyDescent="0.3">
      <c r="A1909" s="127"/>
      <c r="B1909" s="127"/>
      <c r="C1909" s="127"/>
      <c r="D1909" s="127"/>
      <c r="E1909" s="127"/>
      <c r="F1909" s="127"/>
      <c r="G1909" s="127"/>
      <c r="H1909" s="156"/>
      <c r="I1909" s="127"/>
      <c r="J1909" s="127"/>
      <c r="K1909" s="127"/>
      <c r="L1909" s="127"/>
      <c r="M1909" s="127"/>
      <c r="N1909" s="127"/>
      <c r="O1909" s="127"/>
      <c r="P1909" s="127"/>
      <c r="Q1909" s="127"/>
      <c r="R1909" s="127"/>
      <c r="S1909" s="127"/>
      <c r="T1909" s="127"/>
      <c r="U1909" s="135"/>
      <c r="V1909" s="135"/>
      <c r="W1909" s="135"/>
      <c r="X1909" s="127"/>
      <c r="Y1909" s="147"/>
      <c r="Z1909" s="127"/>
      <c r="AA1909" s="127"/>
      <c r="AB1909" s="127"/>
      <c r="AC1909" s="127"/>
      <c r="AD1909" s="127"/>
      <c r="AE1909" s="127"/>
      <c r="AF1909" s="127"/>
      <c r="AG1909" s="127"/>
      <c r="AH1909" s="127"/>
      <c r="AI1909" s="127"/>
      <c r="AJ1909" s="127"/>
      <c r="AK1909" s="127"/>
      <c r="AL1909" s="127"/>
      <c r="AM1909" s="127"/>
      <c r="AN1909" s="127"/>
      <c r="AO1909" s="127"/>
      <c r="AP1909" s="127"/>
      <c r="AQ1909" s="127"/>
      <c r="AR1909" s="127"/>
      <c r="AS1909" s="127"/>
      <c r="AT1909" s="127"/>
      <c r="AU1909" s="127"/>
      <c r="AV1909" s="127"/>
      <c r="AW1909" s="127"/>
      <c r="AX1909" s="127"/>
    </row>
    <row r="1910" spans="1:50" x14ac:dyDescent="0.3">
      <c r="A1910" s="127"/>
      <c r="B1910" s="127"/>
      <c r="C1910" s="127"/>
      <c r="D1910" s="127"/>
      <c r="E1910" s="127"/>
      <c r="F1910" s="127"/>
      <c r="G1910" s="127"/>
      <c r="H1910" s="156"/>
      <c r="I1910" s="127"/>
      <c r="J1910" s="127"/>
      <c r="K1910" s="127"/>
      <c r="L1910" s="127"/>
      <c r="M1910" s="127"/>
      <c r="N1910" s="127"/>
      <c r="O1910" s="127"/>
      <c r="P1910" s="127"/>
      <c r="Q1910" s="127"/>
      <c r="R1910" s="127"/>
      <c r="S1910" s="127"/>
      <c r="T1910" s="127"/>
      <c r="U1910" s="135"/>
      <c r="V1910" s="135"/>
      <c r="W1910" s="135"/>
      <c r="X1910" s="127"/>
      <c r="Y1910" s="147"/>
      <c r="Z1910" s="127"/>
      <c r="AA1910" s="127"/>
      <c r="AB1910" s="127"/>
      <c r="AC1910" s="127"/>
      <c r="AD1910" s="127"/>
      <c r="AE1910" s="127"/>
      <c r="AF1910" s="127"/>
      <c r="AG1910" s="127"/>
      <c r="AH1910" s="127"/>
      <c r="AI1910" s="127"/>
      <c r="AJ1910" s="127"/>
      <c r="AK1910" s="127"/>
      <c r="AL1910" s="127"/>
      <c r="AM1910" s="127"/>
      <c r="AN1910" s="127"/>
      <c r="AO1910" s="127"/>
      <c r="AP1910" s="127"/>
      <c r="AQ1910" s="127"/>
      <c r="AR1910" s="127"/>
      <c r="AS1910" s="127"/>
      <c r="AT1910" s="127"/>
      <c r="AU1910" s="127"/>
      <c r="AV1910" s="127"/>
      <c r="AW1910" s="127"/>
      <c r="AX1910" s="127"/>
    </row>
    <row r="1911" spans="1:50" x14ac:dyDescent="0.3">
      <c r="A1911" s="127"/>
      <c r="B1911" s="127"/>
      <c r="C1911" s="127"/>
      <c r="D1911" s="127"/>
      <c r="E1911" s="127"/>
      <c r="F1911" s="127"/>
      <c r="G1911" s="127"/>
      <c r="H1911" s="156"/>
      <c r="I1911" s="127"/>
      <c r="J1911" s="127"/>
      <c r="K1911" s="127"/>
      <c r="L1911" s="127"/>
      <c r="M1911" s="127"/>
      <c r="N1911" s="127"/>
      <c r="O1911" s="127"/>
      <c r="P1911" s="127"/>
      <c r="Q1911" s="127"/>
      <c r="R1911" s="127"/>
      <c r="S1911" s="127"/>
      <c r="T1911" s="127"/>
      <c r="U1911" s="135"/>
      <c r="V1911" s="135"/>
      <c r="W1911" s="135"/>
      <c r="X1911" s="127"/>
      <c r="Y1911" s="147"/>
      <c r="Z1911" s="127"/>
      <c r="AA1911" s="127"/>
      <c r="AB1911" s="127"/>
      <c r="AC1911" s="127"/>
      <c r="AD1911" s="127"/>
      <c r="AE1911" s="127"/>
      <c r="AF1911" s="127"/>
      <c r="AG1911" s="127"/>
      <c r="AH1911" s="127"/>
      <c r="AI1911" s="127"/>
      <c r="AJ1911" s="127"/>
      <c r="AK1911" s="127"/>
      <c r="AL1911" s="127"/>
      <c r="AM1911" s="127"/>
      <c r="AN1911" s="127"/>
      <c r="AO1911" s="127"/>
      <c r="AP1911" s="127"/>
      <c r="AQ1911" s="127"/>
      <c r="AR1911" s="127"/>
      <c r="AS1911" s="127"/>
      <c r="AT1911" s="127"/>
      <c r="AU1911" s="127"/>
      <c r="AV1911" s="127"/>
      <c r="AW1911" s="127"/>
      <c r="AX1911" s="127"/>
    </row>
    <row r="1912" spans="1:50" x14ac:dyDescent="0.3">
      <c r="A1912" s="127"/>
      <c r="B1912" s="127"/>
      <c r="C1912" s="127"/>
      <c r="D1912" s="127"/>
      <c r="E1912" s="127"/>
      <c r="F1912" s="127"/>
      <c r="G1912" s="127"/>
      <c r="H1912" s="156"/>
      <c r="I1912" s="127"/>
      <c r="J1912" s="127"/>
      <c r="K1912" s="127"/>
      <c r="L1912" s="127"/>
      <c r="M1912" s="127"/>
      <c r="N1912" s="127"/>
      <c r="O1912" s="127"/>
      <c r="P1912" s="127"/>
      <c r="Q1912" s="127"/>
      <c r="R1912" s="127"/>
      <c r="S1912" s="127"/>
      <c r="T1912" s="127"/>
      <c r="U1912" s="135"/>
      <c r="V1912" s="135"/>
      <c r="W1912" s="135"/>
      <c r="X1912" s="127"/>
      <c r="Y1912" s="147"/>
      <c r="Z1912" s="127"/>
      <c r="AA1912" s="127"/>
      <c r="AB1912" s="127"/>
      <c r="AC1912" s="127"/>
      <c r="AD1912" s="127"/>
      <c r="AE1912" s="127"/>
      <c r="AF1912" s="127"/>
      <c r="AG1912" s="127"/>
      <c r="AH1912" s="127"/>
      <c r="AI1912" s="127"/>
      <c r="AJ1912" s="127"/>
      <c r="AK1912" s="127"/>
      <c r="AL1912" s="127"/>
      <c r="AM1912" s="127"/>
      <c r="AN1912" s="127"/>
      <c r="AO1912" s="127"/>
      <c r="AP1912" s="127"/>
      <c r="AQ1912" s="127"/>
      <c r="AR1912" s="127"/>
      <c r="AS1912" s="127"/>
      <c r="AT1912" s="127"/>
      <c r="AU1912" s="127"/>
      <c r="AV1912" s="127"/>
      <c r="AW1912" s="127"/>
      <c r="AX1912" s="127"/>
    </row>
    <row r="1913" spans="1:50" x14ac:dyDescent="0.3">
      <c r="A1913" s="127"/>
      <c r="B1913" s="127"/>
      <c r="C1913" s="127"/>
      <c r="D1913" s="127"/>
      <c r="E1913" s="127"/>
      <c r="F1913" s="127"/>
      <c r="G1913" s="127"/>
      <c r="H1913" s="156"/>
      <c r="I1913" s="127"/>
      <c r="J1913" s="127"/>
      <c r="K1913" s="127"/>
      <c r="L1913" s="127"/>
      <c r="M1913" s="127"/>
      <c r="N1913" s="127"/>
      <c r="O1913" s="127"/>
      <c r="P1913" s="127"/>
      <c r="Q1913" s="127"/>
      <c r="R1913" s="127"/>
      <c r="S1913" s="127"/>
      <c r="T1913" s="127"/>
      <c r="U1913" s="135"/>
      <c r="V1913" s="135"/>
      <c r="W1913" s="135"/>
      <c r="X1913" s="127"/>
      <c r="Y1913" s="147"/>
      <c r="Z1913" s="127"/>
      <c r="AA1913" s="127"/>
      <c r="AB1913" s="127"/>
      <c r="AC1913" s="127"/>
      <c r="AD1913" s="127"/>
      <c r="AE1913" s="127"/>
      <c r="AF1913" s="127"/>
      <c r="AG1913" s="127"/>
      <c r="AH1913" s="127"/>
      <c r="AI1913" s="127"/>
      <c r="AJ1913" s="127"/>
      <c r="AK1913" s="127"/>
      <c r="AL1913" s="127"/>
      <c r="AM1913" s="127"/>
      <c r="AN1913" s="127"/>
      <c r="AO1913" s="127"/>
      <c r="AP1913" s="127"/>
      <c r="AQ1913" s="127"/>
      <c r="AR1913" s="127"/>
      <c r="AS1913" s="127"/>
      <c r="AT1913" s="127"/>
      <c r="AU1913" s="127"/>
      <c r="AV1913" s="127"/>
      <c r="AW1913" s="127"/>
      <c r="AX1913" s="127"/>
    </row>
    <row r="1914" spans="1:50" x14ac:dyDescent="0.3">
      <c r="A1914" s="127"/>
      <c r="B1914" s="127"/>
      <c r="C1914" s="127"/>
      <c r="D1914" s="127"/>
      <c r="E1914" s="127"/>
      <c r="F1914" s="127"/>
      <c r="G1914" s="127"/>
      <c r="H1914" s="156"/>
      <c r="I1914" s="127"/>
      <c r="J1914" s="127"/>
      <c r="K1914" s="127"/>
      <c r="L1914" s="127"/>
      <c r="M1914" s="127"/>
      <c r="N1914" s="127"/>
      <c r="O1914" s="127"/>
      <c r="P1914" s="127"/>
      <c r="Q1914" s="127"/>
      <c r="R1914" s="127"/>
      <c r="S1914" s="127"/>
      <c r="T1914" s="127"/>
      <c r="U1914" s="135"/>
      <c r="V1914" s="135"/>
      <c r="W1914" s="135"/>
      <c r="X1914" s="127"/>
      <c r="Y1914" s="147"/>
      <c r="Z1914" s="127"/>
      <c r="AA1914" s="127"/>
      <c r="AB1914" s="127"/>
      <c r="AC1914" s="127"/>
      <c r="AD1914" s="127"/>
      <c r="AE1914" s="127"/>
      <c r="AF1914" s="127"/>
      <c r="AG1914" s="127"/>
      <c r="AH1914" s="127"/>
      <c r="AI1914" s="127"/>
      <c r="AJ1914" s="127"/>
      <c r="AK1914" s="127"/>
      <c r="AL1914" s="127"/>
      <c r="AM1914" s="127"/>
      <c r="AN1914" s="127"/>
      <c r="AO1914" s="127"/>
      <c r="AP1914" s="127"/>
      <c r="AQ1914" s="127"/>
      <c r="AR1914" s="127"/>
      <c r="AS1914" s="127"/>
      <c r="AT1914" s="127"/>
      <c r="AU1914" s="127"/>
      <c r="AV1914" s="127"/>
      <c r="AW1914" s="127"/>
      <c r="AX1914" s="127"/>
    </row>
    <row r="1915" spans="1:50" x14ac:dyDescent="0.3">
      <c r="A1915" s="127"/>
      <c r="B1915" s="127"/>
      <c r="C1915" s="127"/>
      <c r="D1915" s="127"/>
      <c r="E1915" s="127"/>
      <c r="F1915" s="127"/>
      <c r="G1915" s="127"/>
      <c r="H1915" s="156"/>
      <c r="I1915" s="127"/>
      <c r="J1915" s="127"/>
      <c r="K1915" s="127"/>
      <c r="L1915" s="127"/>
      <c r="M1915" s="127"/>
      <c r="N1915" s="127"/>
      <c r="O1915" s="127"/>
      <c r="P1915" s="127"/>
      <c r="Q1915" s="127"/>
      <c r="R1915" s="127"/>
      <c r="S1915" s="127"/>
      <c r="T1915" s="127"/>
      <c r="U1915" s="135"/>
      <c r="V1915" s="135"/>
      <c r="W1915" s="135"/>
      <c r="X1915" s="127"/>
      <c r="Y1915" s="147"/>
      <c r="Z1915" s="127"/>
      <c r="AA1915" s="127"/>
      <c r="AB1915" s="127"/>
      <c r="AC1915" s="127"/>
      <c r="AD1915" s="127"/>
      <c r="AE1915" s="127"/>
      <c r="AF1915" s="127"/>
      <c r="AG1915" s="127"/>
      <c r="AH1915" s="127"/>
      <c r="AI1915" s="127"/>
      <c r="AJ1915" s="127"/>
      <c r="AK1915" s="127"/>
      <c r="AL1915" s="127"/>
      <c r="AM1915" s="127"/>
      <c r="AN1915" s="127"/>
      <c r="AO1915" s="127"/>
      <c r="AP1915" s="127"/>
      <c r="AQ1915" s="127"/>
      <c r="AR1915" s="127"/>
      <c r="AS1915" s="127"/>
      <c r="AT1915" s="127"/>
      <c r="AU1915" s="127"/>
      <c r="AV1915" s="127"/>
      <c r="AW1915" s="127"/>
      <c r="AX1915" s="127"/>
    </row>
    <row r="1916" spans="1:50" x14ac:dyDescent="0.3">
      <c r="A1916" s="127"/>
      <c r="B1916" s="127"/>
      <c r="C1916" s="127"/>
      <c r="D1916" s="127"/>
      <c r="E1916" s="127"/>
      <c r="F1916" s="127"/>
      <c r="G1916" s="127"/>
      <c r="H1916" s="156"/>
      <c r="I1916" s="127"/>
      <c r="J1916" s="127"/>
      <c r="K1916" s="127"/>
      <c r="L1916" s="127"/>
      <c r="M1916" s="127"/>
      <c r="N1916" s="127"/>
      <c r="O1916" s="127"/>
      <c r="P1916" s="127"/>
      <c r="Q1916" s="127"/>
      <c r="R1916" s="127"/>
      <c r="S1916" s="127"/>
      <c r="T1916" s="127"/>
      <c r="U1916" s="135"/>
      <c r="V1916" s="135"/>
      <c r="W1916" s="135"/>
      <c r="X1916" s="127"/>
      <c r="Y1916" s="147"/>
      <c r="Z1916" s="127"/>
      <c r="AA1916" s="127"/>
      <c r="AB1916" s="127"/>
      <c r="AC1916" s="127"/>
      <c r="AD1916" s="127"/>
      <c r="AE1916" s="127"/>
      <c r="AF1916" s="127"/>
      <c r="AG1916" s="127"/>
      <c r="AH1916" s="127"/>
      <c r="AI1916" s="127"/>
      <c r="AJ1916" s="127"/>
      <c r="AK1916" s="127"/>
      <c r="AL1916" s="127"/>
      <c r="AM1916" s="127"/>
      <c r="AN1916" s="127"/>
      <c r="AO1916" s="127"/>
      <c r="AP1916" s="127"/>
      <c r="AQ1916" s="127"/>
      <c r="AR1916" s="127"/>
      <c r="AS1916" s="127"/>
      <c r="AT1916" s="127"/>
      <c r="AU1916" s="127"/>
      <c r="AV1916" s="127"/>
      <c r="AW1916" s="127"/>
      <c r="AX1916" s="127"/>
    </row>
    <row r="1917" spans="1:50" x14ac:dyDescent="0.3">
      <c r="A1917" s="127"/>
      <c r="B1917" s="127"/>
      <c r="C1917" s="127"/>
      <c r="D1917" s="127"/>
      <c r="E1917" s="127"/>
      <c r="F1917" s="127"/>
      <c r="G1917" s="127"/>
      <c r="H1917" s="156"/>
      <c r="I1917" s="127"/>
      <c r="J1917" s="127"/>
      <c r="K1917" s="127"/>
      <c r="L1917" s="127"/>
      <c r="M1917" s="127"/>
      <c r="N1917" s="127"/>
      <c r="O1917" s="127"/>
      <c r="P1917" s="127"/>
      <c r="Q1917" s="127"/>
      <c r="R1917" s="127"/>
      <c r="S1917" s="127"/>
      <c r="T1917" s="127"/>
      <c r="U1917" s="135"/>
      <c r="V1917" s="135"/>
      <c r="W1917" s="135"/>
      <c r="X1917" s="127"/>
      <c r="Y1917" s="147"/>
      <c r="Z1917" s="127"/>
      <c r="AA1917" s="127"/>
      <c r="AB1917" s="127"/>
      <c r="AC1917" s="127"/>
      <c r="AD1917" s="127"/>
      <c r="AE1917" s="127"/>
      <c r="AF1917" s="127"/>
      <c r="AG1917" s="127"/>
      <c r="AH1917" s="127"/>
      <c r="AI1917" s="127"/>
      <c r="AJ1917" s="127"/>
      <c r="AK1917" s="127"/>
      <c r="AL1917" s="127"/>
      <c r="AM1917" s="127"/>
      <c r="AN1917" s="127"/>
      <c r="AO1917" s="127"/>
      <c r="AP1917" s="127"/>
      <c r="AQ1917" s="127"/>
      <c r="AR1917" s="127"/>
      <c r="AS1917" s="127"/>
      <c r="AT1917" s="127"/>
      <c r="AU1917" s="127"/>
      <c r="AV1917" s="127"/>
      <c r="AW1917" s="127"/>
      <c r="AX1917" s="127"/>
    </row>
    <row r="1918" spans="1:50" x14ac:dyDescent="0.3">
      <c r="A1918" s="127"/>
      <c r="B1918" s="127"/>
      <c r="C1918" s="127"/>
      <c r="D1918" s="127"/>
      <c r="E1918" s="127"/>
      <c r="F1918" s="127"/>
      <c r="G1918" s="127"/>
      <c r="H1918" s="156"/>
      <c r="I1918" s="127"/>
      <c r="J1918" s="127"/>
      <c r="K1918" s="127"/>
      <c r="L1918" s="127"/>
      <c r="M1918" s="127"/>
      <c r="N1918" s="127"/>
      <c r="O1918" s="127"/>
      <c r="P1918" s="127"/>
      <c r="Q1918" s="127"/>
      <c r="R1918" s="127"/>
      <c r="S1918" s="127"/>
      <c r="T1918" s="127"/>
      <c r="U1918" s="135"/>
      <c r="V1918" s="135"/>
      <c r="W1918" s="135"/>
      <c r="X1918" s="127"/>
      <c r="Y1918" s="147"/>
      <c r="Z1918" s="127"/>
      <c r="AA1918" s="127"/>
      <c r="AB1918" s="127"/>
      <c r="AC1918" s="127"/>
      <c r="AD1918" s="127"/>
      <c r="AE1918" s="127"/>
      <c r="AF1918" s="127"/>
      <c r="AG1918" s="127"/>
      <c r="AH1918" s="127"/>
      <c r="AI1918" s="127"/>
      <c r="AJ1918" s="127"/>
      <c r="AK1918" s="127"/>
      <c r="AL1918" s="127"/>
      <c r="AM1918" s="127"/>
      <c r="AN1918" s="127"/>
      <c r="AO1918" s="127"/>
      <c r="AP1918" s="127"/>
      <c r="AQ1918" s="127"/>
      <c r="AR1918" s="127"/>
      <c r="AS1918" s="127"/>
      <c r="AT1918" s="127"/>
      <c r="AU1918" s="127"/>
      <c r="AV1918" s="127"/>
      <c r="AW1918" s="127"/>
      <c r="AX1918" s="127"/>
    </row>
    <row r="1919" spans="1:50" x14ac:dyDescent="0.3">
      <c r="A1919" s="127"/>
      <c r="B1919" s="127"/>
      <c r="C1919" s="127"/>
      <c r="D1919" s="127"/>
      <c r="E1919" s="127"/>
      <c r="F1919" s="127"/>
      <c r="G1919" s="127"/>
      <c r="H1919" s="156"/>
      <c r="I1919" s="127"/>
      <c r="J1919" s="127"/>
      <c r="K1919" s="127"/>
      <c r="L1919" s="127"/>
      <c r="M1919" s="127"/>
      <c r="N1919" s="127"/>
      <c r="O1919" s="127"/>
      <c r="P1919" s="127"/>
      <c r="Q1919" s="127"/>
      <c r="R1919" s="127"/>
      <c r="S1919" s="127"/>
      <c r="T1919" s="127"/>
      <c r="U1919" s="135"/>
      <c r="V1919" s="135"/>
      <c r="W1919" s="135"/>
      <c r="X1919" s="127"/>
      <c r="Y1919" s="147"/>
      <c r="Z1919" s="127"/>
      <c r="AA1919" s="127"/>
      <c r="AB1919" s="127"/>
      <c r="AC1919" s="127"/>
      <c r="AD1919" s="127"/>
      <c r="AE1919" s="127"/>
      <c r="AF1919" s="127"/>
      <c r="AG1919" s="127"/>
      <c r="AH1919" s="127"/>
      <c r="AI1919" s="127"/>
      <c r="AJ1919" s="127"/>
      <c r="AK1919" s="127"/>
      <c r="AL1919" s="127"/>
      <c r="AM1919" s="127"/>
      <c r="AN1919" s="127"/>
      <c r="AO1919" s="127"/>
      <c r="AP1919" s="127"/>
      <c r="AQ1919" s="127"/>
      <c r="AR1919" s="127"/>
      <c r="AS1919" s="127"/>
      <c r="AT1919" s="127"/>
      <c r="AU1919" s="127"/>
      <c r="AV1919" s="127"/>
      <c r="AW1919" s="127"/>
      <c r="AX1919" s="127"/>
    </row>
    <row r="1920" spans="1:50" x14ac:dyDescent="0.3">
      <c r="A1920" s="127"/>
      <c r="B1920" s="127"/>
      <c r="C1920" s="127"/>
      <c r="D1920" s="127"/>
      <c r="E1920" s="127"/>
      <c r="F1920" s="127"/>
      <c r="G1920" s="127"/>
      <c r="H1920" s="156"/>
      <c r="I1920" s="127"/>
      <c r="J1920" s="127"/>
      <c r="K1920" s="127"/>
      <c r="L1920" s="127"/>
      <c r="M1920" s="127"/>
      <c r="N1920" s="127"/>
      <c r="O1920" s="127"/>
      <c r="P1920" s="127"/>
      <c r="Q1920" s="127"/>
      <c r="R1920" s="127"/>
      <c r="S1920" s="127"/>
      <c r="T1920" s="127"/>
      <c r="U1920" s="135"/>
      <c r="V1920" s="135"/>
      <c r="W1920" s="135"/>
      <c r="X1920" s="127"/>
      <c r="Y1920" s="147"/>
      <c r="Z1920" s="127"/>
      <c r="AA1920" s="127"/>
      <c r="AB1920" s="127"/>
      <c r="AC1920" s="127"/>
      <c r="AD1920" s="127"/>
      <c r="AE1920" s="127"/>
      <c r="AF1920" s="127"/>
      <c r="AG1920" s="127"/>
      <c r="AH1920" s="127"/>
      <c r="AI1920" s="127"/>
      <c r="AJ1920" s="127"/>
      <c r="AK1920" s="127"/>
      <c r="AL1920" s="127"/>
      <c r="AM1920" s="127"/>
      <c r="AN1920" s="127"/>
      <c r="AO1920" s="127"/>
      <c r="AP1920" s="127"/>
      <c r="AQ1920" s="127"/>
      <c r="AR1920" s="127"/>
      <c r="AS1920" s="127"/>
      <c r="AT1920" s="127"/>
      <c r="AU1920" s="127"/>
      <c r="AV1920" s="127"/>
      <c r="AW1920" s="127"/>
      <c r="AX1920" s="127"/>
    </row>
    <row r="1921" spans="1:50" x14ac:dyDescent="0.3">
      <c r="A1921" s="127"/>
      <c r="B1921" s="127"/>
      <c r="C1921" s="127"/>
      <c r="D1921" s="127"/>
      <c r="E1921" s="127"/>
      <c r="F1921" s="127"/>
      <c r="G1921" s="127"/>
      <c r="H1921" s="156"/>
      <c r="I1921" s="127"/>
      <c r="J1921" s="127"/>
      <c r="K1921" s="127"/>
      <c r="L1921" s="127"/>
      <c r="M1921" s="127"/>
      <c r="N1921" s="127"/>
      <c r="O1921" s="127"/>
      <c r="P1921" s="127"/>
      <c r="Q1921" s="127"/>
      <c r="R1921" s="127"/>
      <c r="S1921" s="127"/>
      <c r="T1921" s="127"/>
      <c r="U1921" s="135"/>
      <c r="V1921" s="135"/>
      <c r="W1921" s="135"/>
      <c r="X1921" s="127"/>
      <c r="Y1921" s="147"/>
      <c r="Z1921" s="127"/>
      <c r="AA1921" s="127"/>
      <c r="AB1921" s="127"/>
      <c r="AC1921" s="127"/>
      <c r="AD1921" s="127"/>
      <c r="AE1921" s="127"/>
      <c r="AF1921" s="127"/>
      <c r="AG1921" s="127"/>
      <c r="AH1921" s="127"/>
      <c r="AI1921" s="127"/>
      <c r="AJ1921" s="127"/>
      <c r="AK1921" s="127"/>
      <c r="AL1921" s="127"/>
      <c r="AM1921" s="127"/>
      <c r="AN1921" s="127"/>
      <c r="AO1921" s="127"/>
      <c r="AP1921" s="127"/>
      <c r="AQ1921" s="127"/>
      <c r="AR1921" s="127"/>
      <c r="AS1921" s="127"/>
      <c r="AT1921" s="127"/>
      <c r="AU1921" s="127"/>
      <c r="AV1921" s="127"/>
      <c r="AW1921" s="127"/>
      <c r="AX1921" s="127"/>
    </row>
    <row r="1922" spans="1:50" x14ac:dyDescent="0.3">
      <c r="A1922" s="127"/>
      <c r="B1922" s="127"/>
      <c r="C1922" s="127"/>
      <c r="D1922" s="127"/>
      <c r="E1922" s="127"/>
      <c r="F1922" s="127"/>
      <c r="G1922" s="127"/>
      <c r="H1922" s="156"/>
      <c r="I1922" s="127"/>
      <c r="J1922" s="127"/>
      <c r="K1922" s="127"/>
      <c r="L1922" s="127"/>
      <c r="M1922" s="127"/>
      <c r="N1922" s="127"/>
      <c r="O1922" s="127"/>
      <c r="P1922" s="127"/>
      <c r="Q1922" s="127"/>
      <c r="R1922" s="127"/>
      <c r="S1922" s="127"/>
      <c r="T1922" s="127"/>
      <c r="U1922" s="135"/>
      <c r="V1922" s="135"/>
      <c r="W1922" s="135"/>
      <c r="X1922" s="127"/>
      <c r="Y1922" s="147"/>
      <c r="Z1922" s="127"/>
      <c r="AA1922" s="127"/>
      <c r="AB1922" s="127"/>
      <c r="AC1922" s="127"/>
      <c r="AD1922" s="127"/>
      <c r="AE1922" s="127"/>
      <c r="AF1922" s="127"/>
      <c r="AG1922" s="127"/>
      <c r="AH1922" s="127"/>
      <c r="AI1922" s="127"/>
      <c r="AJ1922" s="127"/>
      <c r="AK1922" s="127"/>
      <c r="AL1922" s="127"/>
      <c r="AM1922" s="127"/>
      <c r="AN1922" s="127"/>
      <c r="AO1922" s="127"/>
      <c r="AP1922" s="127"/>
      <c r="AQ1922" s="127"/>
      <c r="AR1922" s="127"/>
      <c r="AS1922" s="127"/>
      <c r="AT1922" s="127"/>
      <c r="AU1922" s="127"/>
      <c r="AV1922" s="127"/>
      <c r="AW1922" s="127"/>
      <c r="AX1922" s="127"/>
    </row>
    <row r="1923" spans="1:50" x14ac:dyDescent="0.3">
      <c r="A1923" s="127"/>
      <c r="B1923" s="127"/>
      <c r="C1923" s="127"/>
      <c r="D1923" s="127"/>
      <c r="E1923" s="127"/>
      <c r="F1923" s="127"/>
      <c r="G1923" s="127"/>
      <c r="H1923" s="156"/>
      <c r="I1923" s="127"/>
      <c r="J1923" s="127"/>
      <c r="K1923" s="127"/>
      <c r="L1923" s="127"/>
      <c r="M1923" s="127"/>
      <c r="N1923" s="127"/>
      <c r="O1923" s="127"/>
      <c r="P1923" s="127"/>
      <c r="Q1923" s="127"/>
      <c r="R1923" s="127"/>
      <c r="S1923" s="127"/>
      <c r="T1923" s="127"/>
      <c r="U1923" s="135"/>
      <c r="V1923" s="135"/>
      <c r="W1923" s="135"/>
      <c r="X1923" s="127"/>
      <c r="Y1923" s="147"/>
      <c r="Z1923" s="127"/>
      <c r="AA1923" s="127"/>
      <c r="AB1923" s="127"/>
      <c r="AC1923" s="127"/>
      <c r="AD1923" s="127"/>
      <c r="AE1923" s="127"/>
      <c r="AF1923" s="127"/>
      <c r="AG1923" s="127"/>
      <c r="AH1923" s="127"/>
      <c r="AI1923" s="127"/>
      <c r="AJ1923" s="127"/>
      <c r="AK1923" s="127"/>
      <c r="AL1923" s="127"/>
      <c r="AM1923" s="127"/>
      <c r="AN1923" s="127"/>
      <c r="AO1923" s="127"/>
      <c r="AP1923" s="127"/>
      <c r="AQ1923" s="127"/>
      <c r="AR1923" s="127"/>
      <c r="AS1923" s="127"/>
      <c r="AT1923" s="127"/>
      <c r="AU1923" s="127"/>
      <c r="AV1923" s="127"/>
      <c r="AW1923" s="127"/>
      <c r="AX1923" s="127"/>
    </row>
    <row r="1924" spans="1:50" x14ac:dyDescent="0.3">
      <c r="A1924" s="127"/>
      <c r="B1924" s="127"/>
      <c r="C1924" s="127"/>
      <c r="D1924" s="127"/>
      <c r="E1924" s="127"/>
      <c r="F1924" s="127"/>
      <c r="G1924" s="127"/>
      <c r="H1924" s="156"/>
      <c r="I1924" s="127"/>
      <c r="J1924" s="127"/>
      <c r="K1924" s="127"/>
      <c r="L1924" s="127"/>
      <c r="M1924" s="127"/>
      <c r="N1924" s="127"/>
      <c r="O1924" s="127"/>
      <c r="P1924" s="127"/>
      <c r="Q1924" s="127"/>
      <c r="R1924" s="127"/>
      <c r="S1924" s="127"/>
      <c r="T1924" s="127"/>
      <c r="U1924" s="135"/>
      <c r="V1924" s="135"/>
      <c r="W1924" s="135"/>
      <c r="X1924" s="127"/>
      <c r="Y1924" s="147"/>
      <c r="Z1924" s="127"/>
      <c r="AA1924" s="127"/>
      <c r="AB1924" s="127"/>
      <c r="AC1924" s="127"/>
      <c r="AD1924" s="127"/>
      <c r="AE1924" s="127"/>
      <c r="AF1924" s="127"/>
      <c r="AG1924" s="127"/>
      <c r="AH1924" s="127"/>
      <c r="AI1924" s="127"/>
      <c r="AJ1924" s="127"/>
      <c r="AK1924" s="127"/>
      <c r="AL1924" s="127"/>
      <c r="AM1924" s="127"/>
      <c r="AN1924" s="127"/>
      <c r="AO1924" s="127"/>
      <c r="AP1924" s="127"/>
      <c r="AQ1924" s="127"/>
      <c r="AR1924" s="127"/>
      <c r="AS1924" s="127"/>
      <c r="AT1924" s="127"/>
      <c r="AU1924" s="127"/>
      <c r="AV1924" s="127"/>
      <c r="AW1924" s="127"/>
      <c r="AX1924" s="127"/>
    </row>
    <row r="1925" spans="1:50" x14ac:dyDescent="0.3">
      <c r="A1925" s="127"/>
      <c r="B1925" s="127"/>
      <c r="C1925" s="127"/>
      <c r="D1925" s="127"/>
      <c r="E1925" s="127"/>
      <c r="F1925" s="127"/>
      <c r="G1925" s="127"/>
      <c r="H1925" s="156"/>
      <c r="I1925" s="127"/>
      <c r="J1925" s="127"/>
      <c r="K1925" s="127"/>
      <c r="L1925" s="127"/>
      <c r="M1925" s="127"/>
      <c r="N1925" s="127"/>
      <c r="O1925" s="127"/>
      <c r="P1925" s="127"/>
      <c r="Q1925" s="127"/>
      <c r="R1925" s="127"/>
      <c r="S1925" s="127"/>
      <c r="T1925" s="127"/>
      <c r="U1925" s="135"/>
      <c r="V1925" s="135"/>
      <c r="W1925" s="135"/>
      <c r="X1925" s="127"/>
      <c r="Y1925" s="147"/>
      <c r="Z1925" s="127"/>
      <c r="AA1925" s="127"/>
      <c r="AB1925" s="127"/>
      <c r="AC1925" s="127"/>
      <c r="AD1925" s="127"/>
      <c r="AE1925" s="127"/>
      <c r="AF1925" s="127"/>
      <c r="AG1925" s="127"/>
      <c r="AH1925" s="127"/>
      <c r="AI1925" s="127"/>
      <c r="AJ1925" s="127"/>
      <c r="AK1925" s="127"/>
      <c r="AL1925" s="127"/>
      <c r="AM1925" s="127"/>
      <c r="AN1925" s="127"/>
      <c r="AO1925" s="127"/>
      <c r="AP1925" s="127"/>
      <c r="AQ1925" s="127"/>
      <c r="AR1925" s="127"/>
      <c r="AS1925" s="127"/>
      <c r="AT1925" s="127"/>
      <c r="AU1925" s="127"/>
      <c r="AV1925" s="127"/>
      <c r="AW1925" s="127"/>
      <c r="AX1925" s="127"/>
    </row>
    <row r="1926" spans="1:50" x14ac:dyDescent="0.3">
      <c r="A1926" s="127"/>
      <c r="B1926" s="127"/>
      <c r="C1926" s="127"/>
      <c r="D1926" s="127"/>
      <c r="E1926" s="127"/>
      <c r="F1926" s="127"/>
      <c r="G1926" s="127"/>
      <c r="H1926" s="156"/>
      <c r="I1926" s="127"/>
      <c r="J1926" s="127"/>
      <c r="K1926" s="127"/>
      <c r="L1926" s="127"/>
      <c r="M1926" s="127"/>
      <c r="N1926" s="127"/>
      <c r="O1926" s="127"/>
      <c r="P1926" s="127"/>
      <c r="Q1926" s="127"/>
      <c r="R1926" s="127"/>
      <c r="S1926" s="127"/>
      <c r="T1926" s="127"/>
      <c r="U1926" s="135"/>
      <c r="V1926" s="135"/>
      <c r="W1926" s="135"/>
      <c r="X1926" s="127"/>
      <c r="Y1926" s="147"/>
      <c r="Z1926" s="127"/>
      <c r="AA1926" s="127"/>
      <c r="AB1926" s="127"/>
      <c r="AC1926" s="127"/>
      <c r="AD1926" s="127"/>
      <c r="AE1926" s="127"/>
      <c r="AF1926" s="127"/>
      <c r="AG1926" s="127"/>
      <c r="AH1926" s="127"/>
      <c r="AI1926" s="127"/>
      <c r="AJ1926" s="127"/>
      <c r="AK1926" s="127"/>
      <c r="AL1926" s="127"/>
      <c r="AM1926" s="127"/>
      <c r="AN1926" s="127"/>
      <c r="AO1926" s="127"/>
      <c r="AP1926" s="127"/>
      <c r="AQ1926" s="127"/>
      <c r="AR1926" s="127"/>
      <c r="AS1926" s="127"/>
      <c r="AT1926" s="127"/>
      <c r="AU1926" s="127"/>
      <c r="AV1926" s="127"/>
      <c r="AW1926" s="127"/>
      <c r="AX1926" s="127"/>
    </row>
    <row r="1927" spans="1:50" x14ac:dyDescent="0.3">
      <c r="A1927" s="127"/>
      <c r="B1927" s="127"/>
      <c r="C1927" s="127"/>
      <c r="D1927" s="127"/>
      <c r="E1927" s="127"/>
      <c r="F1927" s="127"/>
      <c r="G1927" s="127"/>
      <c r="H1927" s="156"/>
      <c r="I1927" s="127"/>
      <c r="J1927" s="127"/>
      <c r="K1927" s="127"/>
      <c r="L1927" s="127"/>
      <c r="M1927" s="127"/>
      <c r="N1927" s="127"/>
      <c r="O1927" s="127"/>
      <c r="P1927" s="127"/>
      <c r="Q1927" s="127"/>
      <c r="R1927" s="127"/>
      <c r="S1927" s="127"/>
      <c r="T1927" s="127"/>
      <c r="U1927" s="135"/>
      <c r="V1927" s="135"/>
      <c r="W1927" s="135"/>
      <c r="X1927" s="127"/>
      <c r="Y1927" s="147"/>
      <c r="Z1927" s="127"/>
      <c r="AA1927" s="127"/>
      <c r="AB1927" s="127"/>
      <c r="AC1927" s="127"/>
      <c r="AD1927" s="127"/>
      <c r="AE1927" s="127"/>
      <c r="AF1927" s="127"/>
      <c r="AG1927" s="127"/>
      <c r="AH1927" s="127"/>
      <c r="AI1927" s="127"/>
      <c r="AJ1927" s="127"/>
      <c r="AK1927" s="127"/>
      <c r="AL1927" s="127"/>
      <c r="AM1927" s="127"/>
      <c r="AN1927" s="127"/>
      <c r="AO1927" s="127"/>
      <c r="AP1927" s="127"/>
      <c r="AQ1927" s="127"/>
      <c r="AR1927" s="127"/>
      <c r="AS1927" s="127"/>
      <c r="AT1927" s="127"/>
      <c r="AU1927" s="127"/>
      <c r="AV1927" s="127"/>
      <c r="AW1927" s="127"/>
      <c r="AX1927" s="127"/>
    </row>
    <row r="1928" spans="1:50" x14ac:dyDescent="0.3">
      <c r="A1928" s="127"/>
      <c r="B1928" s="127"/>
      <c r="C1928" s="127"/>
      <c r="D1928" s="127"/>
      <c r="E1928" s="127"/>
      <c r="F1928" s="127"/>
      <c r="G1928" s="127"/>
      <c r="H1928" s="156"/>
      <c r="I1928" s="127"/>
      <c r="J1928" s="127"/>
      <c r="K1928" s="127"/>
      <c r="L1928" s="127"/>
      <c r="M1928" s="127"/>
      <c r="N1928" s="127"/>
      <c r="O1928" s="127"/>
      <c r="P1928" s="127"/>
      <c r="Q1928" s="127"/>
      <c r="R1928" s="127"/>
      <c r="S1928" s="127"/>
      <c r="T1928" s="127"/>
      <c r="U1928" s="135"/>
      <c r="V1928" s="135"/>
      <c r="W1928" s="135"/>
      <c r="X1928" s="127"/>
      <c r="Y1928" s="147"/>
      <c r="Z1928" s="127"/>
      <c r="AA1928" s="127"/>
      <c r="AB1928" s="127"/>
      <c r="AC1928" s="127"/>
      <c r="AD1928" s="127"/>
      <c r="AE1928" s="127"/>
      <c r="AF1928" s="127"/>
      <c r="AG1928" s="127"/>
      <c r="AH1928" s="127"/>
      <c r="AI1928" s="127"/>
      <c r="AJ1928" s="127"/>
      <c r="AK1928" s="127"/>
      <c r="AL1928" s="127"/>
      <c r="AM1928" s="127"/>
      <c r="AN1928" s="127"/>
      <c r="AO1928" s="127"/>
      <c r="AP1928" s="127"/>
      <c r="AQ1928" s="127"/>
      <c r="AR1928" s="127"/>
      <c r="AS1928" s="127"/>
      <c r="AT1928" s="127"/>
      <c r="AU1928" s="127"/>
      <c r="AV1928" s="127"/>
      <c r="AW1928" s="127"/>
      <c r="AX1928" s="127"/>
    </row>
    <row r="1929" spans="1:50" x14ac:dyDescent="0.3">
      <c r="A1929" s="127"/>
      <c r="B1929" s="127"/>
      <c r="C1929" s="127"/>
      <c r="D1929" s="127"/>
      <c r="E1929" s="127"/>
      <c r="F1929" s="127"/>
      <c r="G1929" s="127"/>
      <c r="H1929" s="156"/>
      <c r="I1929" s="127"/>
      <c r="J1929" s="127"/>
      <c r="K1929" s="127"/>
      <c r="L1929" s="127"/>
      <c r="M1929" s="127"/>
      <c r="N1929" s="127"/>
      <c r="O1929" s="127"/>
      <c r="P1929" s="127"/>
      <c r="Q1929" s="127"/>
      <c r="R1929" s="127"/>
      <c r="S1929" s="127"/>
      <c r="T1929" s="127"/>
      <c r="U1929" s="135"/>
      <c r="V1929" s="135"/>
      <c r="W1929" s="135"/>
      <c r="X1929" s="127"/>
      <c r="Y1929" s="147"/>
      <c r="Z1929" s="127"/>
      <c r="AA1929" s="127"/>
      <c r="AB1929" s="127"/>
      <c r="AC1929" s="127"/>
      <c r="AD1929" s="127"/>
      <c r="AE1929" s="127"/>
      <c r="AF1929" s="127"/>
      <c r="AG1929" s="127"/>
      <c r="AH1929" s="127"/>
      <c r="AI1929" s="127"/>
      <c r="AJ1929" s="127"/>
      <c r="AK1929" s="127"/>
      <c r="AL1929" s="127"/>
      <c r="AM1929" s="127"/>
      <c r="AN1929" s="127"/>
      <c r="AO1929" s="127"/>
      <c r="AP1929" s="127"/>
      <c r="AQ1929" s="127"/>
      <c r="AR1929" s="127"/>
      <c r="AS1929" s="127"/>
      <c r="AT1929" s="127"/>
      <c r="AU1929" s="127"/>
      <c r="AV1929" s="127"/>
      <c r="AW1929" s="127"/>
      <c r="AX1929" s="127"/>
    </row>
    <row r="1930" spans="1:50" x14ac:dyDescent="0.3">
      <c r="A1930" s="127"/>
      <c r="B1930" s="127"/>
      <c r="C1930" s="127"/>
      <c r="D1930" s="127"/>
      <c r="E1930" s="127"/>
      <c r="F1930" s="127"/>
      <c r="G1930" s="127"/>
      <c r="H1930" s="156"/>
      <c r="I1930" s="127"/>
      <c r="J1930" s="127"/>
      <c r="K1930" s="127"/>
      <c r="L1930" s="127"/>
      <c r="M1930" s="127"/>
      <c r="N1930" s="127"/>
      <c r="O1930" s="127"/>
      <c r="P1930" s="127"/>
      <c r="Q1930" s="127"/>
      <c r="R1930" s="127"/>
      <c r="S1930" s="127"/>
      <c r="T1930" s="127"/>
      <c r="U1930" s="135"/>
      <c r="V1930" s="135"/>
      <c r="W1930" s="135"/>
      <c r="X1930" s="127"/>
      <c r="Y1930" s="147"/>
      <c r="Z1930" s="127"/>
      <c r="AA1930" s="127"/>
      <c r="AB1930" s="127"/>
      <c r="AC1930" s="127"/>
      <c r="AD1930" s="127"/>
      <c r="AE1930" s="127"/>
      <c r="AF1930" s="127"/>
      <c r="AG1930" s="127"/>
      <c r="AH1930" s="127"/>
      <c r="AI1930" s="127"/>
      <c r="AJ1930" s="127"/>
      <c r="AK1930" s="127"/>
      <c r="AL1930" s="127"/>
      <c r="AM1930" s="127"/>
      <c r="AN1930" s="127"/>
      <c r="AO1930" s="127"/>
      <c r="AP1930" s="127"/>
      <c r="AQ1930" s="127"/>
      <c r="AR1930" s="127"/>
      <c r="AS1930" s="127"/>
      <c r="AT1930" s="127"/>
      <c r="AU1930" s="127"/>
      <c r="AV1930" s="127"/>
      <c r="AW1930" s="127"/>
      <c r="AX1930" s="127"/>
    </row>
    <row r="1931" spans="1:50" x14ac:dyDescent="0.3">
      <c r="A1931" s="127"/>
      <c r="B1931" s="127"/>
      <c r="C1931" s="127"/>
      <c r="D1931" s="127"/>
      <c r="E1931" s="127"/>
      <c r="F1931" s="127"/>
      <c r="G1931" s="127"/>
      <c r="H1931" s="156"/>
      <c r="I1931" s="127"/>
      <c r="J1931" s="127"/>
      <c r="K1931" s="127"/>
      <c r="L1931" s="127"/>
      <c r="M1931" s="127"/>
      <c r="N1931" s="127"/>
      <c r="O1931" s="127"/>
      <c r="P1931" s="127"/>
      <c r="Q1931" s="127"/>
      <c r="R1931" s="127"/>
      <c r="S1931" s="127"/>
      <c r="T1931" s="127"/>
      <c r="U1931" s="135"/>
      <c r="V1931" s="135"/>
      <c r="W1931" s="135"/>
      <c r="X1931" s="127"/>
      <c r="Y1931" s="147"/>
      <c r="Z1931" s="127"/>
      <c r="AA1931" s="127"/>
      <c r="AB1931" s="127"/>
      <c r="AC1931" s="127"/>
      <c r="AD1931" s="127"/>
      <c r="AE1931" s="127"/>
      <c r="AF1931" s="127"/>
      <c r="AG1931" s="127"/>
      <c r="AH1931" s="127"/>
      <c r="AI1931" s="127"/>
      <c r="AJ1931" s="127"/>
      <c r="AK1931" s="127"/>
      <c r="AL1931" s="127"/>
      <c r="AM1931" s="127"/>
      <c r="AN1931" s="127"/>
      <c r="AO1931" s="127"/>
      <c r="AP1931" s="127"/>
      <c r="AQ1931" s="127"/>
      <c r="AR1931" s="127"/>
      <c r="AS1931" s="127"/>
      <c r="AT1931" s="127"/>
      <c r="AU1931" s="127"/>
      <c r="AV1931" s="127"/>
      <c r="AW1931" s="127"/>
      <c r="AX1931" s="127"/>
    </row>
    <row r="1932" spans="1:50" x14ac:dyDescent="0.3">
      <c r="A1932" s="127"/>
      <c r="B1932" s="127"/>
      <c r="C1932" s="127"/>
      <c r="D1932" s="127"/>
      <c r="E1932" s="127"/>
      <c r="F1932" s="127"/>
      <c r="G1932" s="127"/>
      <c r="H1932" s="156"/>
      <c r="I1932" s="127"/>
      <c r="J1932" s="127"/>
      <c r="K1932" s="127"/>
      <c r="L1932" s="127"/>
      <c r="M1932" s="127"/>
      <c r="N1932" s="127"/>
      <c r="O1932" s="127"/>
      <c r="P1932" s="127"/>
      <c r="Q1932" s="127"/>
      <c r="R1932" s="127"/>
      <c r="S1932" s="127"/>
      <c r="T1932" s="127"/>
      <c r="U1932" s="135"/>
      <c r="V1932" s="135"/>
      <c r="W1932" s="135"/>
      <c r="X1932" s="127"/>
      <c r="Y1932" s="147"/>
      <c r="Z1932" s="127"/>
      <c r="AA1932" s="127"/>
      <c r="AB1932" s="127"/>
      <c r="AC1932" s="127"/>
      <c r="AD1932" s="127"/>
      <c r="AE1932" s="127"/>
      <c r="AF1932" s="127"/>
      <c r="AG1932" s="127"/>
      <c r="AH1932" s="127"/>
      <c r="AI1932" s="127"/>
      <c r="AJ1932" s="127"/>
      <c r="AK1932" s="127"/>
      <c r="AL1932" s="127"/>
      <c r="AM1932" s="127"/>
      <c r="AN1932" s="127"/>
      <c r="AO1932" s="127"/>
      <c r="AP1932" s="127"/>
      <c r="AQ1932" s="127"/>
      <c r="AR1932" s="127"/>
      <c r="AS1932" s="127"/>
      <c r="AT1932" s="127"/>
      <c r="AU1932" s="127"/>
      <c r="AV1932" s="127"/>
      <c r="AW1932" s="127"/>
      <c r="AX1932" s="127"/>
    </row>
    <row r="1933" spans="1:50" x14ac:dyDescent="0.3">
      <c r="A1933" s="127"/>
      <c r="B1933" s="127"/>
      <c r="C1933" s="127"/>
      <c r="D1933" s="127"/>
      <c r="E1933" s="127"/>
      <c r="F1933" s="127"/>
      <c r="G1933" s="127"/>
      <c r="H1933" s="156"/>
      <c r="I1933" s="127"/>
      <c r="J1933" s="127"/>
      <c r="K1933" s="127"/>
      <c r="L1933" s="127"/>
      <c r="M1933" s="127"/>
      <c r="N1933" s="127"/>
      <c r="O1933" s="127"/>
      <c r="P1933" s="127"/>
      <c r="Q1933" s="127"/>
      <c r="R1933" s="127"/>
      <c r="S1933" s="127"/>
      <c r="T1933" s="127"/>
      <c r="U1933" s="135"/>
      <c r="V1933" s="135"/>
      <c r="W1933" s="135"/>
      <c r="X1933" s="127"/>
      <c r="Y1933" s="147"/>
      <c r="Z1933" s="127"/>
      <c r="AA1933" s="127"/>
      <c r="AB1933" s="127"/>
      <c r="AC1933" s="127"/>
      <c r="AD1933" s="127"/>
      <c r="AE1933" s="127"/>
      <c r="AF1933" s="127"/>
      <c r="AG1933" s="127"/>
      <c r="AH1933" s="127"/>
      <c r="AI1933" s="127"/>
      <c r="AJ1933" s="127"/>
      <c r="AK1933" s="127"/>
      <c r="AL1933" s="127"/>
      <c r="AM1933" s="127"/>
      <c r="AN1933" s="127"/>
      <c r="AO1933" s="127"/>
      <c r="AP1933" s="127"/>
      <c r="AQ1933" s="127"/>
      <c r="AR1933" s="127"/>
      <c r="AS1933" s="127"/>
      <c r="AT1933" s="127"/>
      <c r="AU1933" s="127"/>
      <c r="AV1933" s="127"/>
      <c r="AW1933" s="127"/>
      <c r="AX1933" s="127"/>
    </row>
    <row r="1934" spans="1:50" x14ac:dyDescent="0.3">
      <c r="A1934" s="127"/>
      <c r="B1934" s="127"/>
      <c r="C1934" s="127"/>
      <c r="D1934" s="127"/>
      <c r="E1934" s="127"/>
      <c r="F1934" s="127"/>
      <c r="G1934" s="127"/>
      <c r="H1934" s="156"/>
      <c r="I1934" s="127"/>
      <c r="J1934" s="127"/>
      <c r="K1934" s="127"/>
      <c r="L1934" s="127"/>
      <c r="M1934" s="127"/>
      <c r="N1934" s="127"/>
      <c r="O1934" s="127"/>
      <c r="P1934" s="127"/>
      <c r="Q1934" s="127"/>
      <c r="R1934" s="127"/>
      <c r="S1934" s="127"/>
      <c r="T1934" s="127"/>
      <c r="U1934" s="135"/>
      <c r="V1934" s="135"/>
      <c r="W1934" s="135"/>
      <c r="X1934" s="127"/>
      <c r="Y1934" s="147"/>
      <c r="Z1934" s="127"/>
      <c r="AA1934" s="127"/>
      <c r="AB1934" s="127"/>
      <c r="AC1934" s="127"/>
      <c r="AD1934" s="127"/>
      <c r="AE1934" s="127"/>
      <c r="AF1934" s="127"/>
      <c r="AG1934" s="127"/>
      <c r="AH1934" s="127"/>
      <c r="AI1934" s="127"/>
      <c r="AJ1934" s="127"/>
      <c r="AK1934" s="127"/>
      <c r="AL1934" s="127"/>
      <c r="AM1934" s="127"/>
      <c r="AN1934" s="127"/>
      <c r="AO1934" s="127"/>
      <c r="AP1934" s="127"/>
      <c r="AQ1934" s="127"/>
      <c r="AR1934" s="127"/>
      <c r="AS1934" s="127"/>
      <c r="AT1934" s="127"/>
      <c r="AU1934" s="127"/>
      <c r="AV1934" s="127"/>
      <c r="AW1934" s="127"/>
      <c r="AX1934" s="127"/>
    </row>
    <row r="1935" spans="1:50" x14ac:dyDescent="0.3">
      <c r="A1935" s="127"/>
      <c r="B1935" s="127"/>
      <c r="C1935" s="127"/>
      <c r="D1935" s="127"/>
      <c r="E1935" s="127"/>
      <c r="F1935" s="127"/>
      <c r="G1935" s="127"/>
      <c r="H1935" s="156"/>
      <c r="I1935" s="127"/>
      <c r="J1935" s="127"/>
      <c r="K1935" s="127"/>
      <c r="L1935" s="127"/>
      <c r="M1935" s="127"/>
      <c r="N1935" s="127"/>
      <c r="O1935" s="127"/>
      <c r="P1935" s="127"/>
      <c r="Q1935" s="127"/>
      <c r="R1935" s="127"/>
      <c r="S1935" s="127"/>
      <c r="T1935" s="127"/>
      <c r="U1935" s="135"/>
      <c r="V1935" s="135"/>
      <c r="W1935" s="135"/>
      <c r="X1935" s="127"/>
      <c r="Y1935" s="147"/>
      <c r="Z1935" s="127"/>
      <c r="AA1935" s="127"/>
      <c r="AB1935" s="127"/>
      <c r="AC1935" s="127"/>
      <c r="AD1935" s="127"/>
      <c r="AE1935" s="127"/>
      <c r="AF1935" s="127"/>
      <c r="AG1935" s="127"/>
      <c r="AH1935" s="127"/>
      <c r="AI1935" s="127"/>
      <c r="AJ1935" s="127"/>
      <c r="AK1935" s="127"/>
      <c r="AL1935" s="127"/>
      <c r="AM1935" s="127"/>
      <c r="AN1935" s="127"/>
      <c r="AO1935" s="127"/>
      <c r="AP1935" s="127"/>
      <c r="AQ1935" s="127"/>
      <c r="AR1935" s="127"/>
      <c r="AS1935" s="127"/>
      <c r="AT1935" s="127"/>
      <c r="AU1935" s="127"/>
      <c r="AV1935" s="127"/>
      <c r="AW1935" s="127"/>
      <c r="AX1935" s="127"/>
    </row>
    <row r="1936" spans="1:50" x14ac:dyDescent="0.3">
      <c r="A1936" s="127"/>
      <c r="B1936" s="127"/>
      <c r="C1936" s="127"/>
      <c r="D1936" s="127"/>
      <c r="E1936" s="127"/>
      <c r="F1936" s="127"/>
      <c r="G1936" s="127"/>
      <c r="H1936" s="156"/>
      <c r="I1936" s="127"/>
      <c r="J1936" s="127"/>
      <c r="K1936" s="127"/>
      <c r="L1936" s="127"/>
      <c r="M1936" s="127"/>
      <c r="N1936" s="127"/>
      <c r="O1936" s="127"/>
      <c r="P1936" s="127"/>
      <c r="Q1936" s="127"/>
      <c r="R1936" s="127"/>
      <c r="S1936" s="127"/>
      <c r="T1936" s="127"/>
      <c r="U1936" s="135"/>
      <c r="V1936" s="135"/>
      <c r="W1936" s="135"/>
      <c r="X1936" s="127"/>
      <c r="Y1936" s="147"/>
      <c r="Z1936" s="127"/>
      <c r="AA1936" s="127"/>
      <c r="AB1936" s="127"/>
      <c r="AC1936" s="127"/>
      <c r="AD1936" s="127"/>
      <c r="AE1936" s="127"/>
      <c r="AF1936" s="127"/>
      <c r="AG1936" s="127"/>
      <c r="AH1936" s="127"/>
      <c r="AI1936" s="127"/>
      <c r="AJ1936" s="127"/>
      <c r="AK1936" s="127"/>
      <c r="AL1936" s="127"/>
      <c r="AM1936" s="127"/>
      <c r="AN1936" s="127"/>
      <c r="AO1936" s="127"/>
      <c r="AP1936" s="127"/>
      <c r="AQ1936" s="127"/>
      <c r="AR1936" s="127"/>
      <c r="AS1936" s="127"/>
      <c r="AT1936" s="127"/>
      <c r="AU1936" s="127"/>
      <c r="AV1936" s="127"/>
      <c r="AW1936" s="127"/>
      <c r="AX1936" s="127"/>
    </row>
    <row r="1937" spans="1:50" x14ac:dyDescent="0.3">
      <c r="A1937" s="127"/>
      <c r="B1937" s="127"/>
      <c r="C1937" s="127"/>
      <c r="D1937" s="127"/>
      <c r="E1937" s="127"/>
      <c r="F1937" s="127"/>
      <c r="G1937" s="127"/>
      <c r="H1937" s="156"/>
      <c r="I1937" s="127"/>
      <c r="J1937" s="127"/>
      <c r="K1937" s="127"/>
      <c r="L1937" s="127"/>
      <c r="M1937" s="127"/>
      <c r="N1937" s="127"/>
      <c r="O1937" s="127"/>
      <c r="P1937" s="127"/>
      <c r="Q1937" s="127"/>
      <c r="R1937" s="127"/>
      <c r="S1937" s="127"/>
      <c r="T1937" s="127"/>
      <c r="U1937" s="135"/>
      <c r="V1937" s="135"/>
      <c r="W1937" s="135"/>
      <c r="X1937" s="127"/>
      <c r="Y1937" s="147"/>
      <c r="Z1937" s="127"/>
      <c r="AA1937" s="127"/>
      <c r="AB1937" s="127"/>
      <c r="AC1937" s="127"/>
      <c r="AD1937" s="127"/>
      <c r="AE1937" s="127"/>
      <c r="AF1937" s="127"/>
      <c r="AG1937" s="127"/>
      <c r="AH1937" s="127"/>
      <c r="AI1937" s="127"/>
      <c r="AJ1937" s="127"/>
      <c r="AK1937" s="127"/>
      <c r="AL1937" s="127"/>
      <c r="AM1937" s="127"/>
      <c r="AN1937" s="127"/>
      <c r="AO1937" s="127"/>
      <c r="AP1937" s="127"/>
      <c r="AQ1937" s="127"/>
      <c r="AR1937" s="127"/>
      <c r="AS1937" s="127"/>
      <c r="AT1937" s="127"/>
      <c r="AU1937" s="127"/>
      <c r="AV1937" s="127"/>
      <c r="AW1937" s="127"/>
      <c r="AX1937" s="127"/>
    </row>
    <row r="1938" spans="1:50" x14ac:dyDescent="0.3">
      <c r="H1938" s="79"/>
      <c r="U1938" s="57"/>
      <c r="V1938" s="57"/>
      <c r="W1938" s="57"/>
      <c r="Y1938" s="106"/>
    </row>
    <row r="1939" spans="1:50" x14ac:dyDescent="0.3">
      <c r="H1939" s="79"/>
      <c r="U1939" s="57"/>
      <c r="V1939" s="57"/>
      <c r="W1939" s="57"/>
      <c r="Y1939" s="106"/>
    </row>
    <row r="1940" spans="1:50" x14ac:dyDescent="0.3">
      <c r="H1940" s="79"/>
      <c r="U1940" s="57"/>
      <c r="V1940" s="57"/>
      <c r="W1940" s="57"/>
      <c r="Y1940" s="106"/>
    </row>
    <row r="1941" spans="1:50" x14ac:dyDescent="0.3">
      <c r="H1941" s="79"/>
      <c r="U1941" s="57"/>
      <c r="V1941" s="57"/>
      <c r="W1941" s="57"/>
      <c r="Y1941" s="106"/>
    </row>
    <row r="1942" spans="1:50" x14ac:dyDescent="0.3">
      <c r="H1942" s="79"/>
      <c r="U1942" s="57"/>
      <c r="V1942" s="57"/>
      <c r="W1942" s="57"/>
      <c r="Y1942" s="106"/>
    </row>
    <row r="1943" spans="1:50" x14ac:dyDescent="0.3">
      <c r="H1943" s="79"/>
      <c r="U1943" s="57"/>
      <c r="V1943" s="57"/>
      <c r="W1943" s="57"/>
      <c r="Y1943" s="106"/>
    </row>
    <row r="1944" spans="1:50" x14ac:dyDescent="0.3">
      <c r="H1944" s="79"/>
      <c r="U1944" s="57"/>
      <c r="V1944" s="57"/>
      <c r="W1944" s="57"/>
      <c r="Y1944" s="106"/>
    </row>
    <row r="1945" spans="1:50" x14ac:dyDescent="0.3">
      <c r="H1945" s="79"/>
      <c r="U1945" s="57"/>
      <c r="V1945" s="57"/>
      <c r="W1945" s="57"/>
    </row>
    <row r="1946" spans="1:50" x14ac:dyDescent="0.3">
      <c r="H1946" s="79"/>
      <c r="U1946" s="57"/>
      <c r="V1946" s="57"/>
      <c r="W1946" s="57"/>
    </row>
    <row r="1947" spans="1:50" x14ac:dyDescent="0.3">
      <c r="H1947" s="79"/>
      <c r="U1947" s="57"/>
      <c r="V1947" s="57"/>
      <c r="W1947" s="57"/>
    </row>
    <row r="1948" spans="1:50" x14ac:dyDescent="0.3">
      <c r="H1948" s="79"/>
      <c r="U1948" s="57"/>
      <c r="V1948" s="57"/>
      <c r="W1948" s="57"/>
    </row>
    <row r="1949" spans="1:50" x14ac:dyDescent="0.3">
      <c r="H1949" s="79"/>
      <c r="U1949" s="57"/>
      <c r="V1949" s="57"/>
      <c r="W1949" s="57"/>
    </row>
    <row r="1950" spans="1:50" x14ac:dyDescent="0.3">
      <c r="H1950" s="79"/>
      <c r="U1950" s="57"/>
      <c r="V1950" s="57"/>
      <c r="W1950" s="57"/>
    </row>
    <row r="1951" spans="1:50" x14ac:dyDescent="0.3">
      <c r="H1951" s="79"/>
      <c r="U1951" s="57"/>
      <c r="V1951" s="57"/>
      <c r="W1951" s="57"/>
    </row>
    <row r="1952" spans="1:50" x14ac:dyDescent="0.3">
      <c r="H1952" s="79"/>
      <c r="U1952" s="57"/>
      <c r="V1952" s="57"/>
      <c r="W1952" s="57"/>
    </row>
    <row r="1953" spans="8:23" x14ac:dyDescent="0.3">
      <c r="H1953" s="79"/>
      <c r="U1953" s="57"/>
      <c r="V1953" s="57"/>
      <c r="W1953" s="57"/>
    </row>
    <row r="1954" spans="8:23" x14ac:dyDescent="0.3">
      <c r="H1954" s="79"/>
      <c r="U1954" s="57"/>
      <c r="V1954" s="57"/>
      <c r="W1954" s="57"/>
    </row>
    <row r="1955" spans="8:23" x14ac:dyDescent="0.3">
      <c r="H1955" s="79"/>
      <c r="U1955" s="57"/>
      <c r="V1955" s="57"/>
      <c r="W1955" s="57"/>
    </row>
    <row r="1956" spans="8:23" x14ac:dyDescent="0.3">
      <c r="H1956" s="79"/>
      <c r="U1956" s="57"/>
      <c r="V1956" s="57"/>
      <c r="W1956" s="57"/>
    </row>
    <row r="1957" spans="8:23" x14ac:dyDescent="0.3">
      <c r="H1957" s="79"/>
      <c r="U1957" s="57"/>
      <c r="V1957" s="57"/>
      <c r="W1957" s="57"/>
    </row>
    <row r="1958" spans="8:23" x14ac:dyDescent="0.3">
      <c r="H1958" s="79"/>
      <c r="U1958" s="57"/>
      <c r="V1958" s="57"/>
      <c r="W1958" s="57"/>
    </row>
    <row r="1959" spans="8:23" x14ac:dyDescent="0.3">
      <c r="H1959" s="79"/>
      <c r="U1959" s="57"/>
      <c r="V1959" s="57"/>
      <c r="W1959" s="57"/>
    </row>
    <row r="1960" spans="8:23" x14ac:dyDescent="0.3">
      <c r="H1960" s="79"/>
      <c r="U1960" s="57"/>
      <c r="V1960" s="57"/>
      <c r="W1960" s="57"/>
    </row>
    <row r="1961" spans="8:23" x14ac:dyDescent="0.3">
      <c r="H1961" s="79"/>
      <c r="U1961" s="57"/>
      <c r="V1961" s="57"/>
      <c r="W1961" s="57"/>
    </row>
    <row r="1962" spans="8:23" x14ac:dyDescent="0.3">
      <c r="H1962" s="79"/>
      <c r="U1962" s="57"/>
      <c r="V1962" s="57"/>
      <c r="W1962" s="57"/>
    </row>
    <row r="1963" spans="8:23" x14ac:dyDescent="0.3">
      <c r="H1963" s="79"/>
      <c r="U1963" s="57"/>
      <c r="V1963" s="57"/>
      <c r="W1963" s="57"/>
    </row>
    <row r="1964" spans="8:23" x14ac:dyDescent="0.3">
      <c r="H1964" s="79"/>
      <c r="U1964" s="57"/>
      <c r="V1964" s="57"/>
      <c r="W1964" s="57"/>
    </row>
    <row r="1965" spans="8:23" x14ac:dyDescent="0.3">
      <c r="H1965" s="79"/>
      <c r="U1965" s="57"/>
      <c r="V1965" s="57"/>
      <c r="W1965" s="57"/>
    </row>
    <row r="1966" spans="8:23" x14ac:dyDescent="0.3">
      <c r="H1966" s="79"/>
      <c r="U1966" s="57"/>
      <c r="V1966" s="57"/>
      <c r="W1966" s="57"/>
    </row>
    <row r="1967" spans="8:23" x14ac:dyDescent="0.3">
      <c r="H1967" s="79"/>
      <c r="U1967" s="57"/>
      <c r="V1967" s="57"/>
      <c r="W1967" s="57"/>
    </row>
    <row r="1968" spans="8:23" x14ac:dyDescent="0.3">
      <c r="H1968" s="79"/>
      <c r="U1968" s="57"/>
      <c r="V1968" s="57"/>
      <c r="W1968" s="57"/>
    </row>
    <row r="1969" spans="8:23" x14ac:dyDescent="0.3">
      <c r="H1969" s="79"/>
      <c r="U1969" s="57"/>
      <c r="V1969" s="57"/>
      <c r="W1969" s="57"/>
    </row>
    <row r="1970" spans="8:23" x14ac:dyDescent="0.3">
      <c r="H1970" s="79"/>
      <c r="U1970" s="57"/>
      <c r="V1970" s="57"/>
      <c r="W1970" s="57"/>
    </row>
    <row r="1971" spans="8:23" x14ac:dyDescent="0.3">
      <c r="H1971" s="79"/>
      <c r="U1971" s="57"/>
      <c r="V1971" s="57"/>
      <c r="W1971" s="57"/>
    </row>
    <row r="1972" spans="8:23" x14ac:dyDescent="0.3">
      <c r="H1972" s="79"/>
      <c r="U1972" s="57"/>
      <c r="V1972" s="57"/>
      <c r="W1972" s="57"/>
    </row>
    <row r="1973" spans="8:23" x14ac:dyDescent="0.3">
      <c r="H1973" s="79"/>
      <c r="U1973" s="57"/>
      <c r="V1973" s="57"/>
      <c r="W1973" s="57"/>
    </row>
    <row r="1974" spans="8:23" x14ac:dyDescent="0.3">
      <c r="H1974" s="79"/>
      <c r="U1974" s="57"/>
      <c r="V1974" s="57"/>
      <c r="W1974" s="57"/>
    </row>
    <row r="1975" spans="8:23" x14ac:dyDescent="0.3">
      <c r="H1975" s="79"/>
      <c r="U1975" s="57"/>
      <c r="V1975" s="57"/>
      <c r="W1975" s="57"/>
    </row>
    <row r="1976" spans="8:23" x14ac:dyDescent="0.3">
      <c r="H1976" s="79"/>
      <c r="U1976" s="57"/>
      <c r="V1976" s="57"/>
      <c r="W1976" s="57"/>
    </row>
    <row r="1977" spans="8:23" x14ac:dyDescent="0.3">
      <c r="H1977" s="79"/>
      <c r="U1977" s="57"/>
      <c r="V1977" s="57"/>
      <c r="W1977" s="57"/>
    </row>
    <row r="1978" spans="8:23" x14ac:dyDescent="0.3">
      <c r="H1978" s="79"/>
      <c r="U1978" s="57"/>
      <c r="V1978" s="57"/>
      <c r="W1978" s="57"/>
    </row>
    <row r="1979" spans="8:23" x14ac:dyDescent="0.3">
      <c r="H1979" s="79"/>
      <c r="U1979" s="57"/>
      <c r="V1979" s="57"/>
      <c r="W1979" s="57"/>
    </row>
    <row r="1980" spans="8:23" x14ac:dyDescent="0.3">
      <c r="H1980" s="79"/>
      <c r="U1980" s="57"/>
      <c r="V1980" s="57"/>
      <c r="W1980" s="57"/>
    </row>
    <row r="1981" spans="8:23" x14ac:dyDescent="0.3">
      <c r="H1981" s="79"/>
      <c r="U1981" s="57"/>
      <c r="V1981" s="57"/>
      <c r="W1981" s="57"/>
    </row>
    <row r="1982" spans="8:23" x14ac:dyDescent="0.3">
      <c r="H1982" s="79"/>
      <c r="U1982" s="57"/>
      <c r="V1982" s="57"/>
      <c r="W1982" s="57"/>
    </row>
    <row r="1983" spans="8:23" x14ac:dyDescent="0.3">
      <c r="H1983" s="79"/>
      <c r="U1983" s="57"/>
      <c r="V1983" s="57"/>
      <c r="W1983" s="57"/>
    </row>
    <row r="1984" spans="8:23" x14ac:dyDescent="0.3">
      <c r="H1984" s="79"/>
      <c r="U1984" s="57"/>
      <c r="V1984" s="57"/>
      <c r="W1984" s="57"/>
    </row>
    <row r="1985" spans="8:23" x14ac:dyDescent="0.3">
      <c r="H1985" s="79"/>
      <c r="U1985" s="57"/>
      <c r="V1985" s="57"/>
      <c r="W1985" s="57"/>
    </row>
    <row r="1986" spans="8:23" x14ac:dyDescent="0.3">
      <c r="H1986" s="79"/>
      <c r="U1986" s="57"/>
      <c r="V1986" s="57"/>
      <c r="W1986" s="57"/>
    </row>
    <row r="1987" spans="8:23" x14ac:dyDescent="0.3">
      <c r="H1987" s="79"/>
      <c r="U1987" s="57"/>
      <c r="V1987" s="57"/>
      <c r="W1987" s="57"/>
    </row>
    <row r="1988" spans="8:23" x14ac:dyDescent="0.3">
      <c r="H1988" s="79"/>
      <c r="U1988" s="57"/>
      <c r="V1988" s="57"/>
      <c r="W1988" s="57"/>
    </row>
    <row r="1989" spans="8:23" x14ac:dyDescent="0.3">
      <c r="H1989" s="79"/>
      <c r="U1989" s="57"/>
      <c r="V1989" s="57"/>
      <c r="W1989" s="57"/>
    </row>
    <row r="1990" spans="8:23" x14ac:dyDescent="0.3">
      <c r="H1990" s="79"/>
      <c r="U1990" s="57"/>
      <c r="V1990" s="57"/>
      <c r="W1990" s="57"/>
    </row>
    <row r="1991" spans="8:23" x14ac:dyDescent="0.3">
      <c r="U1991" s="57"/>
      <c r="V1991" s="57"/>
      <c r="W1991" s="57"/>
    </row>
    <row r="1992" spans="8:23" x14ac:dyDescent="0.3">
      <c r="U1992" s="57"/>
      <c r="V1992" s="57"/>
      <c r="W1992" s="57"/>
    </row>
    <row r="1993" spans="8:23" x14ac:dyDescent="0.3">
      <c r="U1993" s="57"/>
      <c r="V1993" s="57"/>
      <c r="W1993" s="57"/>
    </row>
    <row r="1994" spans="8:23" x14ac:dyDescent="0.3">
      <c r="U1994" s="57"/>
      <c r="V1994" s="57"/>
      <c r="W1994" s="57"/>
    </row>
    <row r="1995" spans="8:23" x14ac:dyDescent="0.3">
      <c r="U1995" s="57"/>
      <c r="V1995" s="57"/>
      <c r="W1995" s="57"/>
    </row>
    <row r="1996" spans="8:23" x14ac:dyDescent="0.3">
      <c r="U1996" s="57"/>
      <c r="V1996" s="57"/>
      <c r="W1996" s="57"/>
    </row>
    <row r="1997" spans="8:23" x14ac:dyDescent="0.3">
      <c r="U1997" s="57"/>
      <c r="V1997" s="57"/>
      <c r="W1997" s="57"/>
    </row>
    <row r="1998" spans="8:23" x14ac:dyDescent="0.3">
      <c r="U1998" s="57"/>
      <c r="V1998" s="57"/>
      <c r="W1998" s="57"/>
    </row>
    <row r="1999" spans="8:23" x14ac:dyDescent="0.3">
      <c r="U1999" s="57"/>
      <c r="V1999" s="57"/>
      <c r="W1999" s="57"/>
    </row>
    <row r="2000" spans="8:23" x14ac:dyDescent="0.3">
      <c r="U2000" s="57"/>
      <c r="V2000" s="57"/>
      <c r="W2000" s="57"/>
    </row>
    <row r="2001" spans="21:23" x14ac:dyDescent="0.3">
      <c r="U2001" s="57"/>
      <c r="V2001" s="57"/>
      <c r="W2001" s="57"/>
    </row>
    <row r="2002" spans="21:23" x14ac:dyDescent="0.3">
      <c r="U2002" s="57"/>
      <c r="V2002" s="57"/>
      <c r="W2002" s="57"/>
    </row>
    <row r="2003" spans="21:23" x14ac:dyDescent="0.3">
      <c r="U2003" s="57"/>
      <c r="V2003" s="57"/>
      <c r="W2003" s="57"/>
    </row>
    <row r="2004" spans="21:23" x14ac:dyDescent="0.3">
      <c r="U2004" s="57"/>
      <c r="V2004" s="57"/>
      <c r="W2004" s="57"/>
    </row>
    <row r="2005" spans="21:23" x14ac:dyDescent="0.3">
      <c r="U2005" s="57"/>
      <c r="V2005" s="57"/>
      <c r="W2005" s="57"/>
    </row>
    <row r="2006" spans="21:23" x14ac:dyDescent="0.3">
      <c r="U2006" s="57"/>
      <c r="V2006" s="57"/>
      <c r="W2006" s="57"/>
    </row>
    <row r="2007" spans="21:23" x14ac:dyDescent="0.3">
      <c r="U2007" s="57"/>
      <c r="V2007" s="57"/>
      <c r="W2007" s="57"/>
    </row>
    <row r="2008" spans="21:23" x14ac:dyDescent="0.3">
      <c r="U2008" s="57"/>
      <c r="V2008" s="57"/>
      <c r="W2008" s="57"/>
    </row>
    <row r="2009" spans="21:23" x14ac:dyDescent="0.3">
      <c r="U2009" s="57"/>
      <c r="V2009" s="57"/>
      <c r="W2009" s="57"/>
    </row>
    <row r="2010" spans="21:23" x14ac:dyDescent="0.3">
      <c r="U2010" s="57"/>
      <c r="V2010" s="57"/>
      <c r="W2010" s="57"/>
    </row>
    <row r="2011" spans="21:23" x14ac:dyDescent="0.3">
      <c r="U2011" s="57"/>
      <c r="V2011" s="57"/>
      <c r="W2011" s="57"/>
    </row>
    <row r="2012" spans="21:23" x14ac:dyDescent="0.3">
      <c r="U2012" s="57"/>
      <c r="V2012" s="57"/>
      <c r="W2012" s="57"/>
    </row>
    <row r="2013" spans="21:23" x14ac:dyDescent="0.3">
      <c r="U2013" s="57"/>
      <c r="V2013" s="57"/>
      <c r="W2013" s="57"/>
    </row>
    <row r="2014" spans="21:23" x14ac:dyDescent="0.3">
      <c r="U2014" s="57"/>
      <c r="V2014" s="57"/>
      <c r="W2014" s="57"/>
    </row>
    <row r="2015" spans="21:23" x14ac:dyDescent="0.3">
      <c r="U2015" s="57"/>
      <c r="V2015" s="57"/>
      <c r="W2015" s="57"/>
    </row>
    <row r="2016" spans="21:23" x14ac:dyDescent="0.3">
      <c r="U2016" s="57"/>
      <c r="V2016" s="57"/>
      <c r="W2016" s="57"/>
    </row>
    <row r="2017" spans="21:23" x14ac:dyDescent="0.3">
      <c r="U2017" s="57"/>
      <c r="V2017" s="57"/>
      <c r="W2017" s="57"/>
    </row>
    <row r="2018" spans="21:23" x14ac:dyDescent="0.3">
      <c r="U2018" s="57"/>
      <c r="V2018" s="57"/>
      <c r="W2018" s="57"/>
    </row>
    <row r="2019" spans="21:23" x14ac:dyDescent="0.3">
      <c r="U2019" s="57"/>
      <c r="V2019" s="57"/>
      <c r="W2019" s="57"/>
    </row>
    <row r="2020" spans="21:23" x14ac:dyDescent="0.3">
      <c r="U2020" s="57"/>
      <c r="V2020" s="57"/>
      <c r="W2020" s="57"/>
    </row>
    <row r="2021" spans="21:23" x14ac:dyDescent="0.3">
      <c r="U2021" s="57"/>
      <c r="V2021" s="57"/>
      <c r="W2021" s="57"/>
    </row>
    <row r="2022" spans="21:23" x14ac:dyDescent="0.3">
      <c r="U2022" s="57"/>
      <c r="V2022" s="57"/>
      <c r="W2022" s="57"/>
    </row>
    <row r="2023" spans="21:23" x14ac:dyDescent="0.3">
      <c r="U2023" s="57"/>
      <c r="V2023" s="57"/>
      <c r="W2023" s="57"/>
    </row>
    <row r="2024" spans="21:23" x14ac:dyDescent="0.3">
      <c r="U2024" s="57"/>
      <c r="V2024" s="57"/>
      <c r="W2024" s="57"/>
    </row>
    <row r="2025" spans="21:23" x14ac:dyDescent="0.3">
      <c r="U2025" s="57"/>
      <c r="V2025" s="57"/>
      <c r="W2025" s="57"/>
    </row>
    <row r="2026" spans="21:23" x14ac:dyDescent="0.3">
      <c r="U2026" s="57"/>
      <c r="V2026" s="57"/>
      <c r="W2026" s="57"/>
    </row>
    <row r="2027" spans="21:23" x14ac:dyDescent="0.3">
      <c r="U2027" s="57"/>
      <c r="V2027" s="57"/>
      <c r="W2027" s="57"/>
    </row>
    <row r="2028" spans="21:23" x14ac:dyDescent="0.3">
      <c r="U2028" s="57"/>
      <c r="V2028" s="57"/>
      <c r="W2028" s="57"/>
    </row>
    <row r="2029" spans="21:23" x14ac:dyDescent="0.3">
      <c r="U2029" s="57"/>
      <c r="V2029" s="57"/>
      <c r="W2029" s="57"/>
    </row>
    <row r="2030" spans="21:23" x14ac:dyDescent="0.3">
      <c r="U2030" s="57"/>
      <c r="V2030" s="57"/>
      <c r="W2030" s="57"/>
    </row>
    <row r="2031" spans="21:23" x14ac:dyDescent="0.3">
      <c r="U2031" s="57"/>
      <c r="V2031" s="57"/>
      <c r="W2031" s="57"/>
    </row>
    <row r="2032" spans="21:23" x14ac:dyDescent="0.3">
      <c r="U2032" s="57"/>
      <c r="V2032" s="57"/>
      <c r="W2032" s="57"/>
    </row>
    <row r="2033" spans="21:23" x14ac:dyDescent="0.3">
      <c r="U2033" s="57"/>
      <c r="V2033" s="57"/>
      <c r="W2033" s="57"/>
    </row>
    <row r="2034" spans="21:23" x14ac:dyDescent="0.3">
      <c r="U2034" s="57"/>
      <c r="V2034" s="57"/>
      <c r="W2034" s="57"/>
    </row>
    <row r="2035" spans="21:23" x14ac:dyDescent="0.3">
      <c r="U2035" s="57"/>
      <c r="V2035" s="57"/>
      <c r="W2035" s="57"/>
    </row>
    <row r="2036" spans="21:23" x14ac:dyDescent="0.3">
      <c r="U2036" s="57"/>
      <c r="V2036" s="57"/>
      <c r="W2036" s="57"/>
    </row>
    <row r="2037" spans="21:23" x14ac:dyDescent="0.3">
      <c r="U2037" s="57"/>
      <c r="V2037" s="57"/>
      <c r="W2037" s="57"/>
    </row>
    <row r="2038" spans="21:23" x14ac:dyDescent="0.3">
      <c r="U2038" s="57"/>
      <c r="V2038" s="57"/>
      <c r="W2038" s="57"/>
    </row>
    <row r="2039" spans="21:23" x14ac:dyDescent="0.3">
      <c r="U2039" s="57"/>
      <c r="V2039" s="57"/>
      <c r="W2039" s="57"/>
    </row>
    <row r="2040" spans="21:23" x14ac:dyDescent="0.3">
      <c r="U2040" s="57"/>
      <c r="V2040" s="57"/>
      <c r="W2040" s="57"/>
    </row>
    <row r="2041" spans="21:23" x14ac:dyDescent="0.3">
      <c r="U2041" s="57"/>
      <c r="V2041" s="57"/>
      <c r="W2041" s="57"/>
    </row>
    <row r="2042" spans="21:23" x14ac:dyDescent="0.3">
      <c r="U2042" s="57"/>
      <c r="V2042" s="57"/>
      <c r="W2042" s="57"/>
    </row>
    <row r="2043" spans="21:23" x14ac:dyDescent="0.3">
      <c r="U2043" s="57"/>
      <c r="V2043" s="57"/>
      <c r="W2043" s="57"/>
    </row>
    <row r="2044" spans="21:23" x14ac:dyDescent="0.3">
      <c r="U2044" s="57"/>
      <c r="V2044" s="57"/>
      <c r="W2044" s="57"/>
    </row>
    <row r="2045" spans="21:23" x14ac:dyDescent="0.3">
      <c r="U2045" s="57"/>
      <c r="V2045" s="57"/>
      <c r="W2045" s="57"/>
    </row>
    <row r="2046" spans="21:23" x14ac:dyDescent="0.3">
      <c r="U2046" s="57"/>
      <c r="V2046" s="57"/>
      <c r="W2046" s="57"/>
    </row>
    <row r="2047" spans="21:23" x14ac:dyDescent="0.3">
      <c r="U2047" s="57"/>
      <c r="V2047" s="57"/>
      <c r="W2047" s="57"/>
    </row>
    <row r="2048" spans="21:23" x14ac:dyDescent="0.3">
      <c r="U2048" s="57"/>
      <c r="V2048" s="57"/>
      <c r="W2048" s="57"/>
    </row>
    <row r="2049" spans="21:23" x14ac:dyDescent="0.3">
      <c r="U2049" s="57"/>
      <c r="V2049" s="57"/>
      <c r="W2049" s="57"/>
    </row>
    <row r="2050" spans="21:23" x14ac:dyDescent="0.3">
      <c r="U2050" s="57"/>
      <c r="V2050" s="57"/>
      <c r="W2050" s="57"/>
    </row>
    <row r="2051" spans="21:23" x14ac:dyDescent="0.3">
      <c r="U2051" s="57"/>
      <c r="V2051" s="57"/>
      <c r="W2051" s="57"/>
    </row>
    <row r="2052" spans="21:23" x14ac:dyDescent="0.3">
      <c r="U2052" s="57"/>
      <c r="V2052" s="57"/>
      <c r="W2052" s="57"/>
    </row>
    <row r="2053" spans="21:23" x14ac:dyDescent="0.3">
      <c r="U2053" s="57"/>
      <c r="V2053" s="57"/>
      <c r="W2053" s="57"/>
    </row>
    <row r="2054" spans="21:23" x14ac:dyDescent="0.3">
      <c r="U2054" s="57"/>
      <c r="V2054" s="57"/>
      <c r="W2054" s="57"/>
    </row>
    <row r="2055" spans="21:23" x14ac:dyDescent="0.3">
      <c r="U2055" s="57"/>
      <c r="V2055" s="57"/>
      <c r="W2055" s="57"/>
    </row>
    <row r="2056" spans="21:23" x14ac:dyDescent="0.3">
      <c r="U2056" s="57"/>
      <c r="V2056" s="57"/>
      <c r="W2056" s="57"/>
    </row>
    <row r="2057" spans="21:23" x14ac:dyDescent="0.3">
      <c r="U2057" s="57"/>
      <c r="V2057" s="57"/>
      <c r="W2057" s="57"/>
    </row>
    <row r="2058" spans="21:23" x14ac:dyDescent="0.3">
      <c r="U2058" s="57"/>
      <c r="V2058" s="57"/>
      <c r="W2058" s="57"/>
    </row>
    <row r="2059" spans="21:23" x14ac:dyDescent="0.3">
      <c r="U2059" s="57"/>
      <c r="V2059" s="57"/>
      <c r="W2059" s="57"/>
    </row>
    <row r="2060" spans="21:23" x14ac:dyDescent="0.3">
      <c r="U2060" s="57"/>
      <c r="V2060" s="57"/>
      <c r="W2060" s="57"/>
    </row>
    <row r="2061" spans="21:23" x14ac:dyDescent="0.3">
      <c r="U2061" s="57"/>
      <c r="V2061" s="57"/>
      <c r="W2061" s="57"/>
    </row>
    <row r="2062" spans="21:23" x14ac:dyDescent="0.3">
      <c r="U2062" s="57"/>
      <c r="V2062" s="57"/>
      <c r="W2062" s="57"/>
    </row>
    <row r="2063" spans="21:23" x14ac:dyDescent="0.3">
      <c r="U2063" s="57"/>
      <c r="V2063" s="57"/>
      <c r="W2063" s="57"/>
    </row>
    <row r="2064" spans="21:23" x14ac:dyDescent="0.3">
      <c r="U2064" s="57"/>
      <c r="V2064" s="57"/>
      <c r="W2064" s="57"/>
    </row>
    <row r="2065" spans="21:23" x14ac:dyDescent="0.3">
      <c r="U2065" s="57"/>
      <c r="V2065" s="57"/>
      <c r="W2065" s="57"/>
    </row>
    <row r="2066" spans="21:23" x14ac:dyDescent="0.3">
      <c r="U2066" s="57"/>
      <c r="V2066" s="57"/>
      <c r="W2066" s="57"/>
    </row>
    <row r="2067" spans="21:23" x14ac:dyDescent="0.3">
      <c r="U2067" s="57"/>
      <c r="V2067" s="57"/>
      <c r="W2067" s="57"/>
    </row>
    <row r="2068" spans="21:23" x14ac:dyDescent="0.3">
      <c r="U2068" s="57"/>
      <c r="V2068" s="57"/>
      <c r="W2068" s="57"/>
    </row>
    <row r="2069" spans="21:23" x14ac:dyDescent="0.3">
      <c r="U2069" s="57"/>
      <c r="V2069" s="57"/>
      <c r="W2069" s="57"/>
    </row>
    <row r="2070" spans="21:23" x14ac:dyDescent="0.3">
      <c r="U2070" s="57"/>
      <c r="V2070" s="57"/>
      <c r="W2070" s="57"/>
    </row>
  </sheetData>
  <mergeCells count="3">
    <mergeCell ref="C4:E4"/>
    <mergeCell ref="X4:Z4"/>
    <mergeCell ref="A4:B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569"/>
  <sheetViews>
    <sheetView workbookViewId="0">
      <pane xSplit="4" ySplit="4" topLeftCell="S108" activePane="bottomRight" state="frozen"/>
      <selection pane="topRight" activeCell="E1" sqref="E1"/>
      <selection pane="bottomLeft" activeCell="A5" sqref="A5"/>
      <selection pane="bottomRight" activeCell="A121" sqref="A121"/>
    </sheetView>
  </sheetViews>
  <sheetFormatPr defaultRowHeight="14.4" x14ac:dyDescent="0.3"/>
  <cols>
    <col min="1" max="1" width="9.6640625" style="74" bestFit="1" customWidth="1"/>
    <col min="2" max="2" width="35.6640625" style="74" bestFit="1" customWidth="1"/>
    <col min="3" max="3" width="9" style="74" bestFit="1" customWidth="1"/>
    <col min="4" max="4" width="40.109375" style="74" customWidth="1"/>
    <col min="5" max="5" width="9" style="74" bestFit="1" customWidth="1"/>
    <col min="6" max="6" width="18.6640625" style="74" customWidth="1"/>
    <col min="7" max="7" width="24.21875" style="74" customWidth="1"/>
    <col min="8" max="8" width="15.5546875" style="74" customWidth="1"/>
    <col min="9" max="9" width="30.6640625" style="74" bestFit="1" customWidth="1"/>
    <col min="10" max="10" width="10.5546875" style="74" customWidth="1"/>
    <col min="11" max="12" width="8.88671875" style="74" customWidth="1"/>
    <col min="13" max="13" width="13.33203125" style="74" customWidth="1"/>
    <col min="14" max="14" width="12.44140625" style="74" customWidth="1"/>
    <col min="15" max="15" width="10.109375" style="74" bestFit="1" customWidth="1"/>
    <col min="16" max="16" width="13.33203125" style="74" customWidth="1"/>
    <col min="17" max="17" width="11.6640625" style="74" customWidth="1"/>
    <col min="18" max="18" width="13.109375" style="74" bestFit="1" customWidth="1"/>
    <col min="19" max="19" width="8.88671875" style="74" customWidth="1"/>
    <col min="20" max="23" width="16.6640625" style="74" customWidth="1"/>
    <col min="24" max="24" width="38" style="74" customWidth="1"/>
    <col min="25" max="25" width="11.109375" style="74" bestFit="1" customWidth="1"/>
    <col min="26" max="27" width="14.5546875" style="74" customWidth="1"/>
    <col min="28" max="28" width="17.21875" style="74" customWidth="1"/>
    <col min="29" max="29" width="14.88671875" style="74" customWidth="1"/>
    <col min="30" max="30" width="15.109375" style="74" customWidth="1"/>
    <col min="31" max="32" width="17.21875" style="74" customWidth="1"/>
    <col min="33" max="33" width="13.6640625" style="74" customWidth="1"/>
    <col min="34" max="34" width="13.109375" style="74" customWidth="1"/>
    <col min="35" max="36" width="15.77734375" style="74" customWidth="1"/>
    <col min="37" max="38" width="14.88671875" style="74" customWidth="1"/>
    <col min="39" max="39" width="16.33203125" style="74" customWidth="1"/>
    <col min="40" max="40" width="8.88671875" style="74"/>
    <col min="41" max="41" width="11.6640625" style="74" bestFit="1" customWidth="1"/>
    <col min="42" max="42" width="9" style="74" bestFit="1" customWidth="1"/>
    <col min="43" max="43" width="8.88671875" style="74"/>
    <col min="44" max="44" width="9" style="74" bestFit="1" customWidth="1"/>
    <col min="45" max="16384" width="8.88671875" style="74"/>
  </cols>
  <sheetData>
    <row r="1" spans="1:46" x14ac:dyDescent="0.3">
      <c r="A1" s="77" t="s">
        <v>1667</v>
      </c>
      <c r="C1" s="77"/>
      <c r="Y1" s="106"/>
    </row>
    <row r="2" spans="1:46" x14ac:dyDescent="0.3">
      <c r="A2" s="96">
        <v>43738</v>
      </c>
      <c r="Y2" s="106"/>
    </row>
    <row r="3" spans="1:46" x14ac:dyDescent="0.3">
      <c r="Y3" s="106"/>
    </row>
    <row r="4" spans="1:46" ht="57.6" x14ac:dyDescent="0.3">
      <c r="A4" s="366" t="s">
        <v>555</v>
      </c>
      <c r="B4" s="368"/>
      <c r="C4" s="366" t="s">
        <v>556</v>
      </c>
      <c r="D4" s="367"/>
      <c r="E4" s="368"/>
      <c r="F4" s="65" t="s">
        <v>566</v>
      </c>
      <c r="G4" s="65" t="s">
        <v>564</v>
      </c>
      <c r="H4" s="65" t="s">
        <v>663</v>
      </c>
      <c r="I4" s="65" t="s">
        <v>554</v>
      </c>
      <c r="J4" s="63" t="s">
        <v>557</v>
      </c>
      <c r="K4" s="69" t="s">
        <v>562</v>
      </c>
      <c r="L4" s="70" t="s">
        <v>563</v>
      </c>
      <c r="M4" s="310" t="s">
        <v>558</v>
      </c>
      <c r="N4" s="65" t="s">
        <v>559</v>
      </c>
      <c r="O4" s="65" t="s">
        <v>560</v>
      </c>
      <c r="P4" s="65" t="s">
        <v>553</v>
      </c>
      <c r="Q4" s="65" t="s">
        <v>600</v>
      </c>
      <c r="R4" s="69" t="s">
        <v>646</v>
      </c>
      <c r="S4" s="65" t="s">
        <v>561</v>
      </c>
      <c r="T4" s="63" t="s">
        <v>1049</v>
      </c>
      <c r="U4" s="63" t="s">
        <v>1759</v>
      </c>
      <c r="V4" s="63" t="s">
        <v>653</v>
      </c>
      <c r="W4" s="63" t="s">
        <v>654</v>
      </c>
      <c r="X4" s="373" t="s">
        <v>602</v>
      </c>
      <c r="Y4" s="373"/>
      <c r="Z4" s="373"/>
      <c r="AA4" s="306" t="s">
        <v>1763</v>
      </c>
      <c r="AB4" s="63" t="s">
        <v>1790</v>
      </c>
      <c r="AC4" s="306" t="s">
        <v>1798</v>
      </c>
      <c r="AD4" s="63" t="s">
        <v>1797</v>
      </c>
      <c r="AE4" s="324" t="s">
        <v>1801</v>
      </c>
      <c r="AF4" s="324" t="s">
        <v>1800</v>
      </c>
      <c r="AG4" s="324" t="s">
        <v>1799</v>
      </c>
      <c r="AH4" s="306" t="s">
        <v>1750</v>
      </c>
      <c r="AI4" s="306" t="s">
        <v>1752</v>
      </c>
      <c r="AJ4" s="306" t="s">
        <v>1793</v>
      </c>
      <c r="AK4" s="63" t="s">
        <v>1751</v>
      </c>
      <c r="AL4" s="63" t="s">
        <v>1794</v>
      </c>
      <c r="AM4" s="63" t="s">
        <v>1795</v>
      </c>
    </row>
    <row r="5" spans="1:46" x14ac:dyDescent="0.3">
      <c r="A5" s="77" t="s">
        <v>42</v>
      </c>
      <c r="B5" s="77"/>
      <c r="C5" s="77"/>
      <c r="D5" s="77"/>
      <c r="E5" s="77"/>
      <c r="F5" s="77"/>
      <c r="G5" s="77"/>
      <c r="H5" s="77"/>
      <c r="I5" s="77"/>
      <c r="J5" s="75"/>
      <c r="K5" s="78"/>
      <c r="L5" s="75"/>
      <c r="M5" s="75"/>
      <c r="N5" s="77"/>
      <c r="O5" s="282"/>
      <c r="P5" s="77"/>
      <c r="Q5" s="77"/>
      <c r="R5" s="77"/>
      <c r="S5" s="283"/>
      <c r="T5" s="77"/>
      <c r="U5" s="77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R5" s="127"/>
      <c r="AS5" s="127"/>
      <c r="AT5" s="127"/>
    </row>
    <row r="6" spans="1:46" ht="14.4" customHeight="1" x14ac:dyDescent="0.3">
      <c r="A6" s="118">
        <v>2</v>
      </c>
      <c r="B6" s="118" t="s">
        <v>1478</v>
      </c>
      <c r="C6" s="118">
        <v>361.21</v>
      </c>
      <c r="D6" s="118" t="s">
        <v>1743</v>
      </c>
      <c r="E6" s="118"/>
      <c r="F6" s="298">
        <v>21026</v>
      </c>
      <c r="G6" s="228" t="s">
        <v>1746</v>
      </c>
      <c r="H6" s="76" t="s">
        <v>1745</v>
      </c>
      <c r="I6" s="284" t="s">
        <v>1668</v>
      </c>
      <c r="J6" s="285">
        <v>39263</v>
      </c>
      <c r="K6" s="118">
        <v>2007</v>
      </c>
      <c r="L6" s="118">
        <v>6</v>
      </c>
      <c r="M6" s="286">
        <v>184677.36</v>
      </c>
      <c r="N6" s="115"/>
      <c r="O6" s="121"/>
      <c r="P6" s="287">
        <f>SUM(M6:O6)</f>
        <v>184677.36</v>
      </c>
      <c r="Q6" s="288">
        <v>0</v>
      </c>
      <c r="R6" s="288">
        <f>+P6+Q6</f>
        <v>184677.36</v>
      </c>
      <c r="S6" s="123">
        <v>50</v>
      </c>
      <c r="T6" s="299">
        <f>($A$2-J6)/365.25</f>
        <v>12.251882272416154</v>
      </c>
      <c r="U6" s="287">
        <f>ROUND(IF(T6&gt;S6,R6,T6/S6*R6),2)</f>
        <v>45252.91</v>
      </c>
      <c r="V6" s="288">
        <f>+R6-U6</f>
        <v>139424.44999999998</v>
      </c>
      <c r="W6" s="121">
        <f>+R6*ROUND(1/S6,4)</f>
        <v>3693.5472</v>
      </c>
      <c r="X6" s="115" t="s">
        <v>1669</v>
      </c>
      <c r="Y6" s="127"/>
      <c r="Z6" s="118" t="s">
        <v>1479</v>
      </c>
      <c r="AA6" s="30">
        <f>+R6</f>
        <v>184677.36</v>
      </c>
      <c r="AB6" s="106">
        <f>ROUND(IF(AI6&gt;S6,R6,AI6/S6*R6),2)</f>
        <v>38789.199999999997</v>
      </c>
      <c r="AC6" s="106">
        <f>+R6</f>
        <v>184677.36</v>
      </c>
      <c r="AD6" s="57">
        <f>ROUND(IF(AJ6&gt;S6,R6,AJ6/S6*R6),2)</f>
        <v>41559.360000000001</v>
      </c>
      <c r="AE6" s="106">
        <f>+M6+N6+Q6</f>
        <v>184677.36</v>
      </c>
      <c r="AF6" s="106">
        <f>+M6+N6+Q6</f>
        <v>184677.36</v>
      </c>
      <c r="AG6" s="15">
        <f t="shared" ref="AG6" si="0">+R6-O6</f>
        <v>184677.36</v>
      </c>
      <c r="AH6" s="106">
        <v>25</v>
      </c>
      <c r="AI6" s="57">
        <f>+T6-1.75</f>
        <v>10.501882272416154</v>
      </c>
      <c r="AJ6" s="57">
        <f>+T6-1</f>
        <v>11.251882272416154</v>
      </c>
      <c r="AK6" s="106">
        <f t="shared" ref="AK6:AK50" si="1">ROUND(IF(AI6&gt;AH6,AG6,1/AH6*AI6*AG6),2)</f>
        <v>77578.399999999994</v>
      </c>
      <c r="AL6" s="106">
        <f t="shared" ref="AL6:AL50" si="2">ROUND(IF(AJ6&gt;AH6,AF6,1/AH6*AJ6*AF6),2)</f>
        <v>83118.720000000001</v>
      </c>
      <c r="AM6" s="106">
        <f>ROUND(IF(T6&gt;AH6,AG6,T6/AH6*AG6),2)</f>
        <v>90505.81</v>
      </c>
      <c r="AN6" s="106"/>
      <c r="AT6" s="127"/>
    </row>
    <row r="7" spans="1:46" ht="14.4" customHeight="1" x14ac:dyDescent="0.3">
      <c r="A7" s="118">
        <v>2</v>
      </c>
      <c r="B7" s="118" t="s">
        <v>1478</v>
      </c>
      <c r="C7" s="118">
        <v>361.21</v>
      </c>
      <c r="D7" s="118" t="s">
        <v>1743</v>
      </c>
      <c r="E7" s="118"/>
      <c r="F7" s="298">
        <v>21026</v>
      </c>
      <c r="G7" s="228" t="s">
        <v>1746</v>
      </c>
      <c r="H7" s="76" t="s">
        <v>1745</v>
      </c>
      <c r="I7" s="284" t="s">
        <v>1670</v>
      </c>
      <c r="J7" s="285">
        <v>39263</v>
      </c>
      <c r="K7" s="118">
        <v>2007</v>
      </c>
      <c r="L7" s="118">
        <v>6</v>
      </c>
      <c r="M7" s="286">
        <v>120503.07</v>
      </c>
      <c r="N7" s="115"/>
      <c r="O7" s="121"/>
      <c r="P7" s="287">
        <f t="shared" ref="P7:P72" si="3">SUM(M7:O7)</f>
        <v>120503.07</v>
      </c>
      <c r="Q7" s="288">
        <v>0</v>
      </c>
      <c r="R7" s="288">
        <f t="shared" ref="R7:R70" si="4">+P7+Q7</f>
        <v>120503.07</v>
      </c>
      <c r="S7" s="123">
        <v>50</v>
      </c>
      <c r="T7" s="299">
        <f t="shared" ref="T7:T70" si="5">($A$2-J7)/365.25</f>
        <v>12.251882272416154</v>
      </c>
      <c r="U7" s="287">
        <f t="shared" ref="U7:U70" si="6">ROUND(IF(T7&gt;S7,R7,T7/S7*R7),2)</f>
        <v>29527.79</v>
      </c>
      <c r="V7" s="288">
        <f t="shared" ref="V7:V70" si="7">+R7-U7</f>
        <v>90975.28</v>
      </c>
      <c r="W7" s="121">
        <f t="shared" ref="W7:W70" si="8">+R7*ROUND(1/S7,4)</f>
        <v>2410.0614</v>
      </c>
      <c r="X7" s="115" t="s">
        <v>1669</v>
      </c>
      <c r="Y7" s="127"/>
      <c r="Z7" s="118" t="s">
        <v>1479</v>
      </c>
      <c r="AA7" s="30">
        <f t="shared" ref="AA7:AA50" si="9">+R7</f>
        <v>120503.07</v>
      </c>
      <c r="AB7" s="106">
        <f t="shared" ref="AB7:AB50" si="10">ROUND(IF(AI7&gt;S7,R7,AI7/S7*R7),2)</f>
        <v>25310.18</v>
      </c>
      <c r="AC7" s="106">
        <f t="shared" ref="AC7:AC56" si="11">+R7</f>
        <v>120503.07</v>
      </c>
      <c r="AD7" s="57">
        <f t="shared" ref="AD7:AD70" si="12">ROUND(IF(AJ7&gt;S7,R7,AJ7/S7*R7),2)</f>
        <v>27117.73</v>
      </c>
      <c r="AE7" s="106">
        <f t="shared" ref="AE7:AE50" si="13">+M7+N7+Q7</f>
        <v>120503.07</v>
      </c>
      <c r="AF7" s="106">
        <f t="shared" ref="AF7:AF56" si="14">+M7+N7+Q7</f>
        <v>120503.07</v>
      </c>
      <c r="AG7" s="15">
        <f t="shared" ref="AG7:AG59" si="15">+R7-O7</f>
        <v>120503.07</v>
      </c>
      <c r="AH7" s="106">
        <v>25</v>
      </c>
      <c r="AI7" s="57">
        <f t="shared" ref="AI7:AI50" si="16">+T7-1.75</f>
        <v>10.501882272416154</v>
      </c>
      <c r="AJ7" s="57">
        <f t="shared" ref="AJ7:AJ56" si="17">+T7-1</f>
        <v>11.251882272416154</v>
      </c>
      <c r="AK7" s="106">
        <f t="shared" si="1"/>
        <v>50620.36</v>
      </c>
      <c r="AL7" s="106">
        <f t="shared" si="2"/>
        <v>54235.45</v>
      </c>
      <c r="AM7" s="106">
        <f t="shared" ref="AM7:AM59" si="18">ROUND(IF(T7&gt;AH7,AG7,T7/AH7*AG7),2)</f>
        <v>59055.58</v>
      </c>
      <c r="AN7" s="106"/>
      <c r="AT7" s="127"/>
    </row>
    <row r="8" spans="1:46" ht="14.4" customHeight="1" x14ac:dyDescent="0.3">
      <c r="A8" s="118">
        <v>2</v>
      </c>
      <c r="B8" s="118" t="s">
        <v>1478</v>
      </c>
      <c r="C8" s="118">
        <v>361.21</v>
      </c>
      <c r="D8" s="118" t="s">
        <v>1743</v>
      </c>
      <c r="E8" s="118"/>
      <c r="F8" s="298">
        <v>21026</v>
      </c>
      <c r="G8" s="228" t="s">
        <v>1746</v>
      </c>
      <c r="H8" s="76" t="s">
        <v>1745</v>
      </c>
      <c r="I8" s="284" t="s">
        <v>1671</v>
      </c>
      <c r="J8" s="285">
        <v>39263</v>
      </c>
      <c r="K8" s="118">
        <v>2007</v>
      </c>
      <c r="L8" s="118">
        <v>6</v>
      </c>
      <c r="M8" s="286">
        <v>302002.39</v>
      </c>
      <c r="N8" s="115"/>
      <c r="O8" s="121"/>
      <c r="P8" s="287">
        <f t="shared" si="3"/>
        <v>302002.39</v>
      </c>
      <c r="Q8" s="288">
        <v>0</v>
      </c>
      <c r="R8" s="288">
        <f t="shared" si="4"/>
        <v>302002.39</v>
      </c>
      <c r="S8" s="123">
        <v>50</v>
      </c>
      <c r="T8" s="299">
        <f t="shared" si="5"/>
        <v>12.251882272416154</v>
      </c>
      <c r="U8" s="287">
        <f t="shared" si="6"/>
        <v>74001.95</v>
      </c>
      <c r="V8" s="288">
        <f t="shared" si="7"/>
        <v>228000.44</v>
      </c>
      <c r="W8" s="121">
        <f t="shared" si="8"/>
        <v>6040.0478000000003</v>
      </c>
      <c r="X8" s="115" t="s">
        <v>1669</v>
      </c>
      <c r="Y8" s="127"/>
      <c r="Z8" s="118" t="s">
        <v>1479</v>
      </c>
      <c r="AA8" s="30">
        <f t="shared" si="9"/>
        <v>302002.39</v>
      </c>
      <c r="AB8" s="106">
        <f t="shared" si="10"/>
        <v>63431.87</v>
      </c>
      <c r="AC8" s="106">
        <f t="shared" si="11"/>
        <v>302002.39</v>
      </c>
      <c r="AD8" s="57">
        <f t="shared" si="12"/>
        <v>67961.91</v>
      </c>
      <c r="AE8" s="106">
        <f t="shared" si="13"/>
        <v>302002.39</v>
      </c>
      <c r="AF8" s="106">
        <f t="shared" si="14"/>
        <v>302002.39</v>
      </c>
      <c r="AG8" s="15">
        <f t="shared" si="15"/>
        <v>302002.39</v>
      </c>
      <c r="AH8" s="106">
        <v>25</v>
      </c>
      <c r="AI8" s="57">
        <f t="shared" si="16"/>
        <v>10.501882272416154</v>
      </c>
      <c r="AJ8" s="57">
        <f t="shared" si="17"/>
        <v>11.251882272416154</v>
      </c>
      <c r="AK8" s="106">
        <f t="shared" si="1"/>
        <v>126863.74</v>
      </c>
      <c r="AL8" s="106">
        <f t="shared" si="2"/>
        <v>135923.81</v>
      </c>
      <c r="AM8" s="106">
        <f t="shared" si="18"/>
        <v>148003.91</v>
      </c>
      <c r="AN8" s="106"/>
      <c r="AT8" s="127"/>
    </row>
    <row r="9" spans="1:46" ht="14.4" customHeight="1" x14ac:dyDescent="0.3">
      <c r="A9" s="118">
        <v>2</v>
      </c>
      <c r="B9" s="118" t="s">
        <v>1478</v>
      </c>
      <c r="C9" s="118">
        <v>361.21</v>
      </c>
      <c r="D9" s="118" t="s">
        <v>1743</v>
      </c>
      <c r="E9" s="118"/>
      <c r="F9" s="298">
        <v>21026</v>
      </c>
      <c r="G9" s="228" t="s">
        <v>1746</v>
      </c>
      <c r="H9" s="76" t="s">
        <v>1745</v>
      </c>
      <c r="I9" s="284" t="s">
        <v>1672</v>
      </c>
      <c r="J9" s="285">
        <v>39263</v>
      </c>
      <c r="K9" s="118">
        <v>2007</v>
      </c>
      <c r="L9" s="118">
        <v>6</v>
      </c>
      <c r="M9" s="286">
        <v>40806.229999999996</v>
      </c>
      <c r="N9" s="115"/>
      <c r="O9" s="121"/>
      <c r="P9" s="287">
        <f t="shared" si="3"/>
        <v>40806.229999999996</v>
      </c>
      <c r="Q9" s="288">
        <v>0</v>
      </c>
      <c r="R9" s="288">
        <f t="shared" si="4"/>
        <v>40806.229999999996</v>
      </c>
      <c r="S9" s="123">
        <v>50</v>
      </c>
      <c r="T9" s="299">
        <f t="shared" si="5"/>
        <v>12.251882272416154</v>
      </c>
      <c r="U9" s="287">
        <f t="shared" si="6"/>
        <v>9999.06</v>
      </c>
      <c r="V9" s="288">
        <f t="shared" si="7"/>
        <v>30807.17</v>
      </c>
      <c r="W9" s="121">
        <f t="shared" si="8"/>
        <v>816.12459999999999</v>
      </c>
      <c r="X9" s="115" t="s">
        <v>1669</v>
      </c>
      <c r="Y9" s="127"/>
      <c r="Z9" s="118" t="s">
        <v>1479</v>
      </c>
      <c r="AA9" s="30">
        <f t="shared" si="9"/>
        <v>40806.229999999996</v>
      </c>
      <c r="AB9" s="106">
        <f t="shared" si="10"/>
        <v>8570.84</v>
      </c>
      <c r="AC9" s="106">
        <f t="shared" si="11"/>
        <v>40806.229999999996</v>
      </c>
      <c r="AD9" s="57">
        <f t="shared" si="12"/>
        <v>9182.94</v>
      </c>
      <c r="AE9" s="106">
        <f t="shared" si="13"/>
        <v>40806.229999999996</v>
      </c>
      <c r="AF9" s="106">
        <f t="shared" si="14"/>
        <v>40806.229999999996</v>
      </c>
      <c r="AG9" s="15">
        <f t="shared" si="15"/>
        <v>40806.229999999996</v>
      </c>
      <c r="AH9" s="106">
        <v>25</v>
      </c>
      <c r="AI9" s="57">
        <f t="shared" si="16"/>
        <v>10.501882272416154</v>
      </c>
      <c r="AJ9" s="57">
        <f t="shared" si="17"/>
        <v>11.251882272416154</v>
      </c>
      <c r="AK9" s="106">
        <f t="shared" si="1"/>
        <v>17141.689999999999</v>
      </c>
      <c r="AL9" s="106">
        <f t="shared" si="2"/>
        <v>18365.88</v>
      </c>
      <c r="AM9" s="106">
        <f t="shared" si="18"/>
        <v>19998.13</v>
      </c>
      <c r="AN9" s="106"/>
      <c r="AT9" s="127"/>
    </row>
    <row r="10" spans="1:46" ht="14.4" customHeight="1" x14ac:dyDescent="0.3">
      <c r="A10" s="118">
        <v>2</v>
      </c>
      <c r="B10" s="118" t="s">
        <v>1478</v>
      </c>
      <c r="C10" s="118">
        <v>361.21</v>
      </c>
      <c r="D10" s="118" t="s">
        <v>1743</v>
      </c>
      <c r="E10" s="118"/>
      <c r="F10" s="298">
        <v>21026</v>
      </c>
      <c r="G10" s="228" t="s">
        <v>1746</v>
      </c>
      <c r="H10" s="76" t="s">
        <v>1745</v>
      </c>
      <c r="I10" s="284" t="s">
        <v>1673</v>
      </c>
      <c r="J10" s="285">
        <v>39263</v>
      </c>
      <c r="K10" s="118">
        <v>2007</v>
      </c>
      <c r="L10" s="118">
        <v>6</v>
      </c>
      <c r="M10" s="286">
        <v>192790.63</v>
      </c>
      <c r="N10" s="115"/>
      <c r="O10" s="121"/>
      <c r="P10" s="287">
        <f t="shared" si="3"/>
        <v>192790.63</v>
      </c>
      <c r="Q10" s="288">
        <v>0</v>
      </c>
      <c r="R10" s="288">
        <f t="shared" si="4"/>
        <v>192790.63</v>
      </c>
      <c r="S10" s="123">
        <v>50</v>
      </c>
      <c r="T10" s="299">
        <f t="shared" si="5"/>
        <v>12.251882272416154</v>
      </c>
      <c r="U10" s="287">
        <f t="shared" si="6"/>
        <v>47240.959999999999</v>
      </c>
      <c r="V10" s="288">
        <f t="shared" si="7"/>
        <v>145549.67000000001</v>
      </c>
      <c r="W10" s="121">
        <f t="shared" si="8"/>
        <v>3855.8126000000002</v>
      </c>
      <c r="X10" s="115" t="s">
        <v>1669</v>
      </c>
      <c r="Y10" s="127"/>
      <c r="Z10" s="118" t="s">
        <v>1479</v>
      </c>
      <c r="AA10" s="30">
        <f t="shared" si="9"/>
        <v>192790.63</v>
      </c>
      <c r="AB10" s="106">
        <f t="shared" si="10"/>
        <v>40493.29</v>
      </c>
      <c r="AC10" s="106">
        <f t="shared" si="11"/>
        <v>192790.63</v>
      </c>
      <c r="AD10" s="57">
        <f t="shared" si="12"/>
        <v>43385.15</v>
      </c>
      <c r="AE10" s="106">
        <f t="shared" si="13"/>
        <v>192790.63</v>
      </c>
      <c r="AF10" s="106">
        <f t="shared" si="14"/>
        <v>192790.63</v>
      </c>
      <c r="AG10" s="15">
        <f t="shared" si="15"/>
        <v>192790.63</v>
      </c>
      <c r="AH10" s="106">
        <v>25</v>
      </c>
      <c r="AI10" s="57">
        <f t="shared" si="16"/>
        <v>10.501882272416154</v>
      </c>
      <c r="AJ10" s="57">
        <f t="shared" si="17"/>
        <v>11.251882272416154</v>
      </c>
      <c r="AK10" s="106">
        <f t="shared" si="1"/>
        <v>80986.58</v>
      </c>
      <c r="AL10" s="106">
        <f t="shared" si="2"/>
        <v>86770.3</v>
      </c>
      <c r="AM10" s="106">
        <f t="shared" si="18"/>
        <v>94481.919999999998</v>
      </c>
      <c r="AN10" s="106"/>
      <c r="AT10" s="127"/>
    </row>
    <row r="11" spans="1:46" ht="14.4" customHeight="1" x14ac:dyDescent="0.3">
      <c r="A11" s="118">
        <v>2</v>
      </c>
      <c r="B11" s="118" t="s">
        <v>1478</v>
      </c>
      <c r="C11" s="118">
        <v>361.21</v>
      </c>
      <c r="D11" s="118" t="s">
        <v>1743</v>
      </c>
      <c r="E11" s="118"/>
      <c r="F11" s="298">
        <v>21026</v>
      </c>
      <c r="G11" s="228" t="s">
        <v>1746</v>
      </c>
      <c r="H11" s="76" t="s">
        <v>1745</v>
      </c>
      <c r="I11" s="284" t="s">
        <v>1674</v>
      </c>
      <c r="J11" s="285">
        <v>39263</v>
      </c>
      <c r="K11" s="118">
        <v>2007</v>
      </c>
      <c r="L11" s="118">
        <v>6</v>
      </c>
      <c r="M11" s="286">
        <v>88362.37</v>
      </c>
      <c r="N11" s="115"/>
      <c r="O11" s="121"/>
      <c r="P11" s="287">
        <f t="shared" si="3"/>
        <v>88362.37</v>
      </c>
      <c r="Q11" s="288">
        <v>0</v>
      </c>
      <c r="R11" s="288">
        <f t="shared" si="4"/>
        <v>88362.37</v>
      </c>
      <c r="S11" s="123">
        <v>50</v>
      </c>
      <c r="T11" s="299">
        <f t="shared" si="5"/>
        <v>12.251882272416154</v>
      </c>
      <c r="U11" s="287">
        <f t="shared" si="6"/>
        <v>21652.11</v>
      </c>
      <c r="V11" s="288">
        <f t="shared" si="7"/>
        <v>66710.259999999995</v>
      </c>
      <c r="W11" s="121">
        <f t="shared" si="8"/>
        <v>1767.2474</v>
      </c>
      <c r="X11" s="115" t="s">
        <v>1669</v>
      </c>
      <c r="Y11" s="127"/>
      <c r="Z11" s="118" t="s">
        <v>1479</v>
      </c>
      <c r="AA11" s="30">
        <f t="shared" si="9"/>
        <v>88362.37</v>
      </c>
      <c r="AB11" s="106">
        <f t="shared" si="10"/>
        <v>18559.419999999998</v>
      </c>
      <c r="AC11" s="106">
        <f t="shared" si="11"/>
        <v>88362.37</v>
      </c>
      <c r="AD11" s="57">
        <f t="shared" si="12"/>
        <v>19884.86</v>
      </c>
      <c r="AE11" s="106">
        <f t="shared" si="13"/>
        <v>88362.37</v>
      </c>
      <c r="AF11" s="106">
        <f t="shared" si="14"/>
        <v>88362.37</v>
      </c>
      <c r="AG11" s="15">
        <f t="shared" si="15"/>
        <v>88362.37</v>
      </c>
      <c r="AH11" s="106">
        <v>25</v>
      </c>
      <c r="AI11" s="57">
        <f t="shared" si="16"/>
        <v>10.501882272416154</v>
      </c>
      <c r="AJ11" s="57">
        <f t="shared" si="17"/>
        <v>11.251882272416154</v>
      </c>
      <c r="AK11" s="106">
        <f t="shared" si="1"/>
        <v>37118.85</v>
      </c>
      <c r="AL11" s="106">
        <f t="shared" si="2"/>
        <v>39769.72</v>
      </c>
      <c r="AM11" s="106">
        <f t="shared" si="18"/>
        <v>43304.21</v>
      </c>
      <c r="AN11" s="106"/>
      <c r="AT11" s="127"/>
    </row>
    <row r="12" spans="1:46" ht="14.4" customHeight="1" x14ac:dyDescent="0.3">
      <c r="A12" s="115">
        <v>2</v>
      </c>
      <c r="B12" s="115" t="s">
        <v>1478</v>
      </c>
      <c r="C12" s="118">
        <v>361.21</v>
      </c>
      <c r="D12" s="118" t="s">
        <v>1743</v>
      </c>
      <c r="E12" s="118"/>
      <c r="F12" s="298">
        <v>21026</v>
      </c>
      <c r="G12" s="228" t="s">
        <v>1746</v>
      </c>
      <c r="H12" s="76" t="s">
        <v>1745</v>
      </c>
      <c r="I12" s="115" t="s">
        <v>1675</v>
      </c>
      <c r="J12" s="289">
        <v>39263</v>
      </c>
      <c r="K12" s="115">
        <v>2007</v>
      </c>
      <c r="L12" s="115">
        <v>6</v>
      </c>
      <c r="M12" s="290">
        <v>14727.06</v>
      </c>
      <c r="N12" s="115"/>
      <c r="O12" s="121"/>
      <c r="P12" s="287">
        <f t="shared" si="3"/>
        <v>14727.06</v>
      </c>
      <c r="Q12" s="288">
        <v>0</v>
      </c>
      <c r="R12" s="288">
        <f t="shared" si="4"/>
        <v>14727.06</v>
      </c>
      <c r="S12" s="120">
        <v>50</v>
      </c>
      <c r="T12" s="299">
        <f t="shared" si="5"/>
        <v>12.251882272416154</v>
      </c>
      <c r="U12" s="287">
        <f t="shared" si="6"/>
        <v>3608.68</v>
      </c>
      <c r="V12" s="288">
        <f t="shared" si="7"/>
        <v>11118.38</v>
      </c>
      <c r="W12" s="121">
        <f t="shared" si="8"/>
        <v>294.5412</v>
      </c>
      <c r="X12" s="115" t="s">
        <v>1669</v>
      </c>
      <c r="Y12" s="127"/>
      <c r="Z12" s="115" t="s">
        <v>1479</v>
      </c>
      <c r="AA12" s="30">
        <f t="shared" si="9"/>
        <v>14727.06</v>
      </c>
      <c r="AB12" s="106">
        <f t="shared" si="10"/>
        <v>3093.24</v>
      </c>
      <c r="AC12" s="106">
        <f t="shared" si="11"/>
        <v>14727.06</v>
      </c>
      <c r="AD12" s="57">
        <f t="shared" si="12"/>
        <v>3314.14</v>
      </c>
      <c r="AE12" s="106">
        <f t="shared" si="13"/>
        <v>14727.06</v>
      </c>
      <c r="AF12" s="106">
        <f t="shared" si="14"/>
        <v>14727.06</v>
      </c>
      <c r="AG12" s="15">
        <f t="shared" si="15"/>
        <v>14727.06</v>
      </c>
      <c r="AH12" s="106">
        <v>25</v>
      </c>
      <c r="AI12" s="57">
        <f t="shared" si="16"/>
        <v>10.501882272416154</v>
      </c>
      <c r="AJ12" s="57">
        <f t="shared" si="17"/>
        <v>11.251882272416154</v>
      </c>
      <c r="AK12" s="106">
        <f t="shared" si="1"/>
        <v>6186.47</v>
      </c>
      <c r="AL12" s="106">
        <f t="shared" si="2"/>
        <v>6628.29</v>
      </c>
      <c r="AM12" s="106">
        <f t="shared" si="18"/>
        <v>7217.37</v>
      </c>
      <c r="AN12" s="106"/>
      <c r="AT12" s="127"/>
    </row>
    <row r="13" spans="1:46" ht="14.4" customHeight="1" x14ac:dyDescent="0.3">
      <c r="A13" s="118">
        <v>2</v>
      </c>
      <c r="B13" s="118" t="s">
        <v>1478</v>
      </c>
      <c r="C13" s="118">
        <v>361.21</v>
      </c>
      <c r="D13" s="118" t="s">
        <v>1743</v>
      </c>
      <c r="E13" s="118"/>
      <c r="F13" s="298">
        <v>21026</v>
      </c>
      <c r="G13" s="228" t="s">
        <v>1746</v>
      </c>
      <c r="H13" s="76" t="s">
        <v>1745</v>
      </c>
      <c r="I13" s="284" t="s">
        <v>657</v>
      </c>
      <c r="J13" s="285">
        <v>39447</v>
      </c>
      <c r="K13" s="118">
        <v>2007</v>
      </c>
      <c r="L13" s="118">
        <v>12</v>
      </c>
      <c r="M13" s="286">
        <v>2267877.4799999995</v>
      </c>
      <c r="N13" s="115"/>
      <c r="O13" s="121"/>
      <c r="P13" s="287">
        <f t="shared" si="3"/>
        <v>2267877.4799999995</v>
      </c>
      <c r="Q13" s="288">
        <v>0</v>
      </c>
      <c r="R13" s="288">
        <f t="shared" si="4"/>
        <v>2267877.4799999995</v>
      </c>
      <c r="S13" s="123">
        <v>50</v>
      </c>
      <c r="T13" s="299">
        <f t="shared" si="5"/>
        <v>11.748117727583846</v>
      </c>
      <c r="U13" s="287">
        <f t="shared" si="6"/>
        <v>532865.82999999996</v>
      </c>
      <c r="V13" s="288">
        <f t="shared" si="7"/>
        <v>1735011.6499999994</v>
      </c>
      <c r="W13" s="121">
        <f t="shared" si="8"/>
        <v>45357.549599999991</v>
      </c>
      <c r="X13" s="115" t="s">
        <v>1676</v>
      </c>
      <c r="Y13" s="127"/>
      <c r="Z13" s="118" t="s">
        <v>1479</v>
      </c>
      <c r="AA13" s="30">
        <f t="shared" si="9"/>
        <v>2267877.4799999995</v>
      </c>
      <c r="AB13" s="106">
        <f t="shared" si="10"/>
        <v>453490.12</v>
      </c>
      <c r="AC13" s="106">
        <f t="shared" si="11"/>
        <v>2267877.4799999995</v>
      </c>
      <c r="AD13" s="57">
        <f t="shared" si="12"/>
        <v>487508.28</v>
      </c>
      <c r="AE13" s="106">
        <f t="shared" si="13"/>
        <v>2267877.4799999995</v>
      </c>
      <c r="AF13" s="106">
        <f t="shared" si="14"/>
        <v>2267877.4799999995</v>
      </c>
      <c r="AG13" s="15">
        <f t="shared" si="15"/>
        <v>2267877.4799999995</v>
      </c>
      <c r="AH13" s="106">
        <v>25</v>
      </c>
      <c r="AI13" s="57">
        <f t="shared" si="16"/>
        <v>9.9981177275838462</v>
      </c>
      <c r="AJ13" s="57">
        <f t="shared" si="17"/>
        <v>10.748117727583846</v>
      </c>
      <c r="AK13" s="106">
        <f t="shared" si="1"/>
        <v>906980.24</v>
      </c>
      <c r="AL13" s="106">
        <f t="shared" si="2"/>
        <v>975016.57</v>
      </c>
      <c r="AM13" s="106">
        <f t="shared" si="18"/>
        <v>1065731.67</v>
      </c>
      <c r="AN13" s="106"/>
      <c r="AT13" s="127"/>
    </row>
    <row r="14" spans="1:46" ht="14.4" customHeight="1" x14ac:dyDescent="0.3">
      <c r="A14" s="118">
        <v>2</v>
      </c>
      <c r="B14" s="118" t="s">
        <v>1478</v>
      </c>
      <c r="C14" s="118">
        <v>361.21</v>
      </c>
      <c r="D14" s="118" t="s">
        <v>1743</v>
      </c>
      <c r="E14" s="118"/>
      <c r="F14" s="298">
        <v>21026</v>
      </c>
      <c r="G14" s="228" t="s">
        <v>1746</v>
      </c>
      <c r="H14" s="76" t="s">
        <v>1745</v>
      </c>
      <c r="I14" s="284" t="s">
        <v>1677</v>
      </c>
      <c r="J14" s="285">
        <v>39629</v>
      </c>
      <c r="K14" s="118">
        <v>2008</v>
      </c>
      <c r="L14" s="118">
        <v>6</v>
      </c>
      <c r="M14" s="286">
        <v>16461.400000000001</v>
      </c>
      <c r="N14" s="115"/>
      <c r="O14" s="121"/>
      <c r="P14" s="287">
        <f t="shared" si="3"/>
        <v>16461.400000000001</v>
      </c>
      <c r="Q14" s="288">
        <v>0</v>
      </c>
      <c r="R14" s="288">
        <f t="shared" si="4"/>
        <v>16461.400000000001</v>
      </c>
      <c r="S14" s="123">
        <v>50</v>
      </c>
      <c r="T14" s="299">
        <f t="shared" si="5"/>
        <v>11.249828884325805</v>
      </c>
      <c r="U14" s="287">
        <f t="shared" si="6"/>
        <v>3703.76</v>
      </c>
      <c r="V14" s="288">
        <f t="shared" si="7"/>
        <v>12757.640000000001</v>
      </c>
      <c r="W14" s="121">
        <f t="shared" si="8"/>
        <v>329.22800000000001</v>
      </c>
      <c r="X14" s="115" t="s">
        <v>1669</v>
      </c>
      <c r="Y14" s="127"/>
      <c r="Z14" s="118" t="s">
        <v>1479</v>
      </c>
      <c r="AA14" s="30">
        <f t="shared" si="9"/>
        <v>16461.400000000001</v>
      </c>
      <c r="AB14" s="106">
        <f t="shared" si="10"/>
        <v>3127.61</v>
      </c>
      <c r="AC14" s="106">
        <f t="shared" si="11"/>
        <v>16461.400000000001</v>
      </c>
      <c r="AD14" s="57">
        <f t="shared" si="12"/>
        <v>3374.53</v>
      </c>
      <c r="AE14" s="106">
        <f t="shared" si="13"/>
        <v>16461.400000000001</v>
      </c>
      <c r="AF14" s="106">
        <f t="shared" si="14"/>
        <v>16461.400000000001</v>
      </c>
      <c r="AG14" s="15">
        <f t="shared" si="15"/>
        <v>16461.400000000001</v>
      </c>
      <c r="AH14" s="106">
        <v>25</v>
      </c>
      <c r="AI14" s="57">
        <f t="shared" si="16"/>
        <v>9.4998288843258045</v>
      </c>
      <c r="AJ14" s="57">
        <f t="shared" si="17"/>
        <v>10.249828884325805</v>
      </c>
      <c r="AK14" s="106">
        <f t="shared" si="1"/>
        <v>6255.22</v>
      </c>
      <c r="AL14" s="106">
        <f t="shared" si="2"/>
        <v>6749.06</v>
      </c>
      <c r="AM14" s="106">
        <f t="shared" si="18"/>
        <v>7407.52</v>
      </c>
      <c r="AN14" s="106"/>
      <c r="AT14" s="127"/>
    </row>
    <row r="15" spans="1:46" ht="14.4" customHeight="1" x14ac:dyDescent="0.3">
      <c r="A15" s="115">
        <v>2</v>
      </c>
      <c r="B15" s="115" t="s">
        <v>1478</v>
      </c>
      <c r="C15" s="118">
        <v>361.21</v>
      </c>
      <c r="D15" s="118" t="s">
        <v>1743</v>
      </c>
      <c r="E15" s="118"/>
      <c r="F15" s="298">
        <v>21026</v>
      </c>
      <c r="G15" s="228" t="s">
        <v>1746</v>
      </c>
      <c r="H15" s="76" t="s">
        <v>1745</v>
      </c>
      <c r="I15" s="115" t="s">
        <v>1678</v>
      </c>
      <c r="J15" s="289">
        <v>39629</v>
      </c>
      <c r="K15" s="115">
        <v>2008</v>
      </c>
      <c r="L15" s="115">
        <v>6</v>
      </c>
      <c r="M15" s="291">
        <v>64799.07</v>
      </c>
      <c r="N15" s="115"/>
      <c r="O15" s="121"/>
      <c r="P15" s="287">
        <f t="shared" si="3"/>
        <v>64799.07</v>
      </c>
      <c r="Q15" s="288">
        <v>0</v>
      </c>
      <c r="R15" s="288">
        <f t="shared" si="4"/>
        <v>64799.07</v>
      </c>
      <c r="S15" s="120">
        <v>50</v>
      </c>
      <c r="T15" s="299">
        <f t="shared" si="5"/>
        <v>11.249828884325805</v>
      </c>
      <c r="U15" s="287">
        <f t="shared" si="6"/>
        <v>14579.57</v>
      </c>
      <c r="V15" s="288">
        <f t="shared" si="7"/>
        <v>50219.5</v>
      </c>
      <c r="W15" s="121">
        <f t="shared" si="8"/>
        <v>1295.9814000000001</v>
      </c>
      <c r="X15" s="115" t="s">
        <v>1669</v>
      </c>
      <c r="Y15" s="127"/>
      <c r="Z15" s="115" t="s">
        <v>1479</v>
      </c>
      <c r="AA15" s="30">
        <f t="shared" si="9"/>
        <v>64799.07</v>
      </c>
      <c r="AB15" s="106">
        <f t="shared" si="10"/>
        <v>12311.6</v>
      </c>
      <c r="AC15" s="106">
        <f t="shared" si="11"/>
        <v>64799.07</v>
      </c>
      <c r="AD15" s="57">
        <f t="shared" si="12"/>
        <v>13283.59</v>
      </c>
      <c r="AE15" s="106">
        <f t="shared" si="13"/>
        <v>64799.07</v>
      </c>
      <c r="AF15" s="106">
        <f t="shared" si="14"/>
        <v>64799.07</v>
      </c>
      <c r="AG15" s="15">
        <f t="shared" si="15"/>
        <v>64799.07</v>
      </c>
      <c r="AH15" s="106">
        <v>25</v>
      </c>
      <c r="AI15" s="57">
        <f t="shared" si="16"/>
        <v>9.4998288843258045</v>
      </c>
      <c r="AJ15" s="57">
        <f t="shared" si="17"/>
        <v>10.249828884325805</v>
      </c>
      <c r="AK15" s="106">
        <f t="shared" si="1"/>
        <v>24623.200000000001</v>
      </c>
      <c r="AL15" s="106">
        <f t="shared" si="2"/>
        <v>26567.18</v>
      </c>
      <c r="AM15" s="106">
        <f t="shared" si="18"/>
        <v>29159.14</v>
      </c>
      <c r="AN15" s="106"/>
      <c r="AT15" s="127"/>
    </row>
    <row r="16" spans="1:46" ht="14.4" customHeight="1" x14ac:dyDescent="0.3">
      <c r="A16" s="118">
        <v>2</v>
      </c>
      <c r="B16" s="118" t="s">
        <v>1478</v>
      </c>
      <c r="C16" s="118">
        <v>361.21</v>
      </c>
      <c r="D16" s="118" t="s">
        <v>1743</v>
      </c>
      <c r="E16" s="118"/>
      <c r="F16" s="298">
        <v>21026</v>
      </c>
      <c r="G16" s="228" t="s">
        <v>1746</v>
      </c>
      <c r="H16" s="76" t="s">
        <v>1745</v>
      </c>
      <c r="I16" s="284" t="s">
        <v>657</v>
      </c>
      <c r="J16" s="285">
        <v>39904</v>
      </c>
      <c r="K16" s="118">
        <v>2009</v>
      </c>
      <c r="L16" s="118">
        <v>4</v>
      </c>
      <c r="M16" s="286">
        <v>4074.2499999999995</v>
      </c>
      <c r="N16" s="115"/>
      <c r="O16" s="121"/>
      <c r="P16" s="287">
        <f t="shared" si="3"/>
        <v>4074.2499999999995</v>
      </c>
      <c r="Q16" s="288">
        <v>0</v>
      </c>
      <c r="R16" s="288">
        <f t="shared" si="4"/>
        <v>4074.2499999999995</v>
      </c>
      <c r="S16" s="123">
        <v>50</v>
      </c>
      <c r="T16" s="299">
        <f t="shared" si="5"/>
        <v>10.496919917864476</v>
      </c>
      <c r="U16" s="287">
        <f t="shared" si="6"/>
        <v>855.34</v>
      </c>
      <c r="V16" s="288">
        <f t="shared" si="7"/>
        <v>3218.9099999999994</v>
      </c>
      <c r="W16" s="121">
        <f t="shared" si="8"/>
        <v>81.484999999999999</v>
      </c>
      <c r="X16" s="115" t="s">
        <v>1676</v>
      </c>
      <c r="Y16" s="127"/>
      <c r="Z16" s="118" t="s">
        <v>1479</v>
      </c>
      <c r="AA16" s="30">
        <f t="shared" si="9"/>
        <v>4074.2499999999995</v>
      </c>
      <c r="AB16" s="106">
        <f t="shared" si="10"/>
        <v>712.74</v>
      </c>
      <c r="AC16" s="106">
        <f t="shared" si="11"/>
        <v>4074.2499999999995</v>
      </c>
      <c r="AD16" s="57">
        <f t="shared" si="12"/>
        <v>773.86</v>
      </c>
      <c r="AE16" s="106">
        <f t="shared" si="13"/>
        <v>4074.2499999999995</v>
      </c>
      <c r="AF16" s="106">
        <f t="shared" si="14"/>
        <v>4074.2499999999995</v>
      </c>
      <c r="AG16" s="15">
        <f t="shared" si="15"/>
        <v>4074.2499999999995</v>
      </c>
      <c r="AH16" s="106">
        <v>25</v>
      </c>
      <c r="AI16" s="57">
        <f t="shared" si="16"/>
        <v>8.7469199178644761</v>
      </c>
      <c r="AJ16" s="57">
        <f t="shared" si="17"/>
        <v>9.4969199178644761</v>
      </c>
      <c r="AK16" s="106">
        <f t="shared" si="1"/>
        <v>1425.49</v>
      </c>
      <c r="AL16" s="106">
        <f t="shared" si="2"/>
        <v>1547.71</v>
      </c>
      <c r="AM16" s="106">
        <f t="shared" si="18"/>
        <v>1710.68</v>
      </c>
      <c r="AN16" s="106"/>
      <c r="AT16" s="127"/>
    </row>
    <row r="17" spans="1:46" ht="14.4" customHeight="1" x14ac:dyDescent="0.3">
      <c r="A17" s="118">
        <v>2</v>
      </c>
      <c r="B17" s="118" t="s">
        <v>1478</v>
      </c>
      <c r="C17" s="118">
        <v>361.21</v>
      </c>
      <c r="D17" s="118" t="s">
        <v>1743</v>
      </c>
      <c r="E17" s="118"/>
      <c r="F17" s="298">
        <v>21026</v>
      </c>
      <c r="G17" s="228" t="s">
        <v>1746</v>
      </c>
      <c r="H17" s="76" t="s">
        <v>1745</v>
      </c>
      <c r="I17" s="115" t="s">
        <v>1679</v>
      </c>
      <c r="J17" s="289">
        <v>39994</v>
      </c>
      <c r="K17" s="118">
        <v>2009</v>
      </c>
      <c r="L17" s="118">
        <v>6</v>
      </c>
      <c r="M17" s="286">
        <v>20323.349999999999</v>
      </c>
      <c r="N17" s="115"/>
      <c r="O17" s="121"/>
      <c r="P17" s="287">
        <f t="shared" si="3"/>
        <v>20323.349999999999</v>
      </c>
      <c r="Q17" s="288">
        <v>0</v>
      </c>
      <c r="R17" s="288">
        <f t="shared" si="4"/>
        <v>20323.349999999999</v>
      </c>
      <c r="S17" s="123">
        <v>50</v>
      </c>
      <c r="T17" s="299">
        <f t="shared" si="5"/>
        <v>10.250513347022586</v>
      </c>
      <c r="U17" s="287">
        <f t="shared" si="6"/>
        <v>4166.5</v>
      </c>
      <c r="V17" s="288">
        <f t="shared" si="7"/>
        <v>16156.849999999999</v>
      </c>
      <c r="W17" s="121">
        <f t="shared" si="8"/>
        <v>406.46699999999998</v>
      </c>
      <c r="X17" s="292" t="s">
        <v>1669</v>
      </c>
      <c r="Y17" s="127"/>
      <c r="Z17" s="118" t="s">
        <v>1479</v>
      </c>
      <c r="AA17" s="30">
        <f t="shared" si="9"/>
        <v>20323.349999999999</v>
      </c>
      <c r="AB17" s="106">
        <f t="shared" si="10"/>
        <v>3455.18</v>
      </c>
      <c r="AC17" s="106">
        <f t="shared" si="11"/>
        <v>20323.349999999999</v>
      </c>
      <c r="AD17" s="57">
        <f t="shared" si="12"/>
        <v>3760.03</v>
      </c>
      <c r="AE17" s="106">
        <f t="shared" si="13"/>
        <v>20323.349999999999</v>
      </c>
      <c r="AF17" s="106">
        <f t="shared" si="14"/>
        <v>20323.349999999999</v>
      </c>
      <c r="AG17" s="15">
        <f t="shared" si="15"/>
        <v>20323.349999999999</v>
      </c>
      <c r="AH17" s="106">
        <v>25</v>
      </c>
      <c r="AI17" s="57">
        <f t="shared" si="16"/>
        <v>8.5005133470225864</v>
      </c>
      <c r="AJ17" s="57">
        <f t="shared" si="17"/>
        <v>9.2505133470225864</v>
      </c>
      <c r="AK17" s="106">
        <f t="shared" si="1"/>
        <v>6910.36</v>
      </c>
      <c r="AL17" s="106">
        <f t="shared" si="2"/>
        <v>7520.06</v>
      </c>
      <c r="AM17" s="106">
        <f t="shared" si="18"/>
        <v>8332.99</v>
      </c>
      <c r="AN17" s="106"/>
      <c r="AT17" s="127"/>
    </row>
    <row r="18" spans="1:46" ht="14.4" customHeight="1" x14ac:dyDescent="0.3">
      <c r="A18" s="118">
        <v>2</v>
      </c>
      <c r="B18" s="118" t="s">
        <v>1478</v>
      </c>
      <c r="C18" s="118">
        <v>361.21</v>
      </c>
      <c r="D18" s="118" t="s">
        <v>1743</v>
      </c>
      <c r="E18" s="118"/>
      <c r="F18" s="298">
        <v>21026</v>
      </c>
      <c r="G18" s="228" t="s">
        <v>1746</v>
      </c>
      <c r="H18" s="76" t="s">
        <v>1745</v>
      </c>
      <c r="I18" s="115" t="s">
        <v>657</v>
      </c>
      <c r="J18" s="289">
        <v>40179</v>
      </c>
      <c r="K18" s="118">
        <v>2010</v>
      </c>
      <c r="L18" s="118">
        <v>1</v>
      </c>
      <c r="M18" s="286">
        <v>251029.47</v>
      </c>
      <c r="N18" s="115"/>
      <c r="O18" s="121"/>
      <c r="P18" s="287">
        <f t="shared" si="3"/>
        <v>251029.47</v>
      </c>
      <c r="Q18" s="288">
        <v>0</v>
      </c>
      <c r="R18" s="288">
        <f t="shared" si="4"/>
        <v>251029.47</v>
      </c>
      <c r="S18" s="123">
        <v>50</v>
      </c>
      <c r="T18" s="299">
        <f t="shared" si="5"/>
        <v>9.7440109514031477</v>
      </c>
      <c r="U18" s="287">
        <f t="shared" si="6"/>
        <v>48920.68</v>
      </c>
      <c r="V18" s="288">
        <f t="shared" si="7"/>
        <v>202108.79</v>
      </c>
      <c r="W18" s="121">
        <f t="shared" si="8"/>
        <v>5020.5893999999998</v>
      </c>
      <c r="X18" s="292" t="s">
        <v>1680</v>
      </c>
      <c r="Y18" s="127"/>
      <c r="Z18" s="118" t="s">
        <v>1479</v>
      </c>
      <c r="AA18" s="30">
        <f t="shared" si="9"/>
        <v>251029.47</v>
      </c>
      <c r="AB18" s="106">
        <f t="shared" si="10"/>
        <v>40134.65</v>
      </c>
      <c r="AC18" s="106">
        <f t="shared" si="11"/>
        <v>251029.47</v>
      </c>
      <c r="AD18" s="57">
        <f t="shared" si="12"/>
        <v>43900.09</v>
      </c>
      <c r="AE18" s="106">
        <f t="shared" si="13"/>
        <v>251029.47</v>
      </c>
      <c r="AF18" s="106">
        <f t="shared" si="14"/>
        <v>251029.47</v>
      </c>
      <c r="AG18" s="15">
        <f t="shared" si="15"/>
        <v>251029.47</v>
      </c>
      <c r="AH18" s="106">
        <v>25</v>
      </c>
      <c r="AI18" s="57">
        <f t="shared" si="16"/>
        <v>7.9940109514031477</v>
      </c>
      <c r="AJ18" s="57">
        <f t="shared" si="17"/>
        <v>8.7440109514031477</v>
      </c>
      <c r="AK18" s="106">
        <f t="shared" si="1"/>
        <v>80269.289999999994</v>
      </c>
      <c r="AL18" s="106">
        <f t="shared" si="2"/>
        <v>87800.18</v>
      </c>
      <c r="AM18" s="106">
        <f t="shared" si="18"/>
        <v>97841.36</v>
      </c>
      <c r="AN18" s="106"/>
      <c r="AT18" s="127"/>
    </row>
    <row r="19" spans="1:46" ht="14.4" customHeight="1" x14ac:dyDescent="0.3">
      <c r="A19" s="118">
        <v>2</v>
      </c>
      <c r="B19" s="118" t="s">
        <v>1478</v>
      </c>
      <c r="C19" s="118">
        <v>361.21</v>
      </c>
      <c r="D19" s="118" t="s">
        <v>1743</v>
      </c>
      <c r="E19" s="118"/>
      <c r="F19" s="298">
        <v>21026</v>
      </c>
      <c r="G19" s="228" t="s">
        <v>1746</v>
      </c>
      <c r="H19" s="76" t="s">
        <v>1745</v>
      </c>
      <c r="I19" s="115" t="s">
        <v>657</v>
      </c>
      <c r="J19" s="289">
        <v>40269</v>
      </c>
      <c r="K19" s="118">
        <v>2010</v>
      </c>
      <c r="L19" s="118">
        <v>4</v>
      </c>
      <c r="M19" s="286">
        <v>21159.55</v>
      </c>
      <c r="N19" s="115"/>
      <c r="O19" s="121"/>
      <c r="P19" s="287">
        <f t="shared" si="3"/>
        <v>21159.55</v>
      </c>
      <c r="Q19" s="288">
        <v>0</v>
      </c>
      <c r="R19" s="288">
        <f t="shared" si="4"/>
        <v>21159.55</v>
      </c>
      <c r="S19" s="123">
        <v>50</v>
      </c>
      <c r="T19" s="299">
        <f t="shared" si="5"/>
        <v>9.4976043805612598</v>
      </c>
      <c r="U19" s="287">
        <f t="shared" si="6"/>
        <v>4019.3</v>
      </c>
      <c r="V19" s="288">
        <f t="shared" si="7"/>
        <v>17140.25</v>
      </c>
      <c r="W19" s="121">
        <f t="shared" si="8"/>
        <v>423.19099999999997</v>
      </c>
      <c r="X19" s="292" t="s">
        <v>1681</v>
      </c>
      <c r="Y19" s="127"/>
      <c r="Z19" s="118" t="s">
        <v>1479</v>
      </c>
      <c r="AA19" s="30">
        <f t="shared" si="9"/>
        <v>21159.55</v>
      </c>
      <c r="AB19" s="106">
        <f t="shared" si="10"/>
        <v>3278.72</v>
      </c>
      <c r="AC19" s="106">
        <f t="shared" si="11"/>
        <v>21159.55</v>
      </c>
      <c r="AD19" s="57">
        <f t="shared" si="12"/>
        <v>3596.11</v>
      </c>
      <c r="AE19" s="106">
        <f t="shared" si="13"/>
        <v>21159.55</v>
      </c>
      <c r="AF19" s="106">
        <f t="shared" si="14"/>
        <v>21159.55</v>
      </c>
      <c r="AG19" s="15">
        <f t="shared" si="15"/>
        <v>21159.55</v>
      </c>
      <c r="AH19" s="106">
        <v>25</v>
      </c>
      <c r="AI19" s="57">
        <f t="shared" si="16"/>
        <v>7.7476043805612598</v>
      </c>
      <c r="AJ19" s="57">
        <f t="shared" si="17"/>
        <v>8.4976043805612598</v>
      </c>
      <c r="AK19" s="106">
        <f t="shared" si="1"/>
        <v>6557.43</v>
      </c>
      <c r="AL19" s="106">
        <f t="shared" si="2"/>
        <v>7192.22</v>
      </c>
      <c r="AM19" s="106">
        <f t="shared" si="18"/>
        <v>8038.6</v>
      </c>
      <c r="AN19" s="106"/>
      <c r="AT19" s="127"/>
    </row>
    <row r="20" spans="1:46" ht="14.4" customHeight="1" x14ac:dyDescent="0.3">
      <c r="A20" s="118">
        <v>2</v>
      </c>
      <c r="B20" s="118" t="s">
        <v>1478</v>
      </c>
      <c r="C20" s="118">
        <v>361.21</v>
      </c>
      <c r="D20" s="118" t="s">
        <v>1743</v>
      </c>
      <c r="E20" s="118"/>
      <c r="F20" s="298">
        <v>21026</v>
      </c>
      <c r="G20" s="228" t="s">
        <v>1746</v>
      </c>
      <c r="H20" s="76" t="s">
        <v>1745</v>
      </c>
      <c r="I20" s="115" t="s">
        <v>657</v>
      </c>
      <c r="J20" s="289">
        <v>40359</v>
      </c>
      <c r="K20" s="118">
        <v>2010</v>
      </c>
      <c r="L20" s="118">
        <v>6</v>
      </c>
      <c r="M20" s="286">
        <v>234294.17</v>
      </c>
      <c r="N20" s="115"/>
      <c r="O20" s="121"/>
      <c r="P20" s="287">
        <f t="shared" si="3"/>
        <v>234294.17</v>
      </c>
      <c r="Q20" s="288">
        <v>0</v>
      </c>
      <c r="R20" s="288">
        <f t="shared" si="4"/>
        <v>234294.17</v>
      </c>
      <c r="S20" s="123">
        <v>50</v>
      </c>
      <c r="T20" s="299">
        <f t="shared" si="5"/>
        <v>9.2511978097193701</v>
      </c>
      <c r="U20" s="287">
        <f t="shared" si="6"/>
        <v>43350.03</v>
      </c>
      <c r="V20" s="288">
        <f t="shared" si="7"/>
        <v>190944.14</v>
      </c>
      <c r="W20" s="121">
        <f t="shared" si="8"/>
        <v>4685.8834000000006</v>
      </c>
      <c r="X20" s="292" t="s">
        <v>1680</v>
      </c>
      <c r="Y20" s="127"/>
      <c r="Z20" s="118" t="s">
        <v>1479</v>
      </c>
      <c r="AA20" s="30">
        <f t="shared" si="9"/>
        <v>234294.17</v>
      </c>
      <c r="AB20" s="106">
        <f t="shared" si="10"/>
        <v>35149.74</v>
      </c>
      <c r="AC20" s="106">
        <f t="shared" si="11"/>
        <v>234294.17</v>
      </c>
      <c r="AD20" s="57">
        <f t="shared" si="12"/>
        <v>38664.15</v>
      </c>
      <c r="AE20" s="106">
        <f t="shared" si="13"/>
        <v>234294.17</v>
      </c>
      <c r="AF20" s="106">
        <f t="shared" si="14"/>
        <v>234294.17</v>
      </c>
      <c r="AG20" s="15">
        <f t="shared" si="15"/>
        <v>234294.17</v>
      </c>
      <c r="AH20" s="106">
        <v>25</v>
      </c>
      <c r="AI20" s="57">
        <f t="shared" si="16"/>
        <v>7.5011978097193701</v>
      </c>
      <c r="AJ20" s="57">
        <f t="shared" si="17"/>
        <v>8.2511978097193701</v>
      </c>
      <c r="AK20" s="106">
        <f t="shared" si="1"/>
        <v>70299.48</v>
      </c>
      <c r="AL20" s="106">
        <f t="shared" si="2"/>
        <v>77328.3</v>
      </c>
      <c r="AM20" s="106">
        <f t="shared" si="18"/>
        <v>86700.07</v>
      </c>
      <c r="AN20" s="106"/>
      <c r="AT20" s="127"/>
    </row>
    <row r="21" spans="1:46" ht="14.4" customHeight="1" x14ac:dyDescent="0.3">
      <c r="A21" s="118">
        <v>2</v>
      </c>
      <c r="B21" s="118" t="s">
        <v>1478</v>
      </c>
      <c r="C21" s="118">
        <v>361.21</v>
      </c>
      <c r="D21" s="118" t="s">
        <v>1743</v>
      </c>
      <c r="E21" s="118"/>
      <c r="F21" s="298">
        <v>21026</v>
      </c>
      <c r="G21" s="228" t="s">
        <v>1746</v>
      </c>
      <c r="H21" s="76" t="s">
        <v>1745</v>
      </c>
      <c r="I21" s="115" t="s">
        <v>657</v>
      </c>
      <c r="J21" s="289">
        <v>40421</v>
      </c>
      <c r="K21" s="118">
        <v>2010</v>
      </c>
      <c r="L21" s="118">
        <v>8</v>
      </c>
      <c r="M21" s="286">
        <v>72519.62</v>
      </c>
      <c r="N21" s="115"/>
      <c r="O21" s="121"/>
      <c r="P21" s="287">
        <f t="shared" si="3"/>
        <v>72519.62</v>
      </c>
      <c r="Q21" s="288">
        <v>0</v>
      </c>
      <c r="R21" s="288">
        <f t="shared" si="4"/>
        <v>72519.62</v>
      </c>
      <c r="S21" s="123">
        <v>50</v>
      </c>
      <c r="T21" s="299">
        <f t="shared" si="5"/>
        <v>9.0814510609171801</v>
      </c>
      <c r="U21" s="287">
        <f t="shared" si="6"/>
        <v>13171.67</v>
      </c>
      <c r="V21" s="288">
        <f t="shared" si="7"/>
        <v>59347.95</v>
      </c>
      <c r="W21" s="121">
        <f t="shared" si="8"/>
        <v>1450.3924</v>
      </c>
      <c r="X21" s="293" t="s">
        <v>1680</v>
      </c>
      <c r="Y21" s="127"/>
      <c r="Z21" s="118" t="s">
        <v>1479</v>
      </c>
      <c r="AA21" s="30">
        <f t="shared" si="9"/>
        <v>72519.62</v>
      </c>
      <c r="AB21" s="106">
        <f t="shared" si="10"/>
        <v>10633.48</v>
      </c>
      <c r="AC21" s="106">
        <f t="shared" si="11"/>
        <v>72519.62</v>
      </c>
      <c r="AD21" s="57">
        <f t="shared" si="12"/>
        <v>11721.28</v>
      </c>
      <c r="AE21" s="106">
        <f t="shared" si="13"/>
        <v>72519.62</v>
      </c>
      <c r="AF21" s="106">
        <f t="shared" si="14"/>
        <v>72519.62</v>
      </c>
      <c r="AG21" s="15">
        <f t="shared" si="15"/>
        <v>72519.62</v>
      </c>
      <c r="AH21" s="106">
        <v>25</v>
      </c>
      <c r="AI21" s="57">
        <f t="shared" si="16"/>
        <v>7.3314510609171801</v>
      </c>
      <c r="AJ21" s="57">
        <f t="shared" si="17"/>
        <v>8.0814510609171801</v>
      </c>
      <c r="AK21" s="106">
        <f t="shared" si="1"/>
        <v>21266.959999999999</v>
      </c>
      <c r="AL21" s="106">
        <f t="shared" si="2"/>
        <v>23442.55</v>
      </c>
      <c r="AM21" s="106">
        <f t="shared" si="18"/>
        <v>26343.34</v>
      </c>
      <c r="AN21" s="106"/>
      <c r="AT21" s="127"/>
    </row>
    <row r="22" spans="1:46" ht="14.4" customHeight="1" x14ac:dyDescent="0.3">
      <c r="A22" s="118">
        <v>2</v>
      </c>
      <c r="B22" s="118" t="s">
        <v>1478</v>
      </c>
      <c r="C22" s="118">
        <v>361.21</v>
      </c>
      <c r="D22" s="118" t="s">
        <v>1743</v>
      </c>
      <c r="E22" s="118"/>
      <c r="F22" s="298">
        <v>21026</v>
      </c>
      <c r="G22" s="228" t="s">
        <v>1746</v>
      </c>
      <c r="H22" s="76" t="s">
        <v>1745</v>
      </c>
      <c r="I22" s="115" t="s">
        <v>657</v>
      </c>
      <c r="J22" s="289">
        <v>40543</v>
      </c>
      <c r="K22" s="118">
        <v>2010</v>
      </c>
      <c r="L22" s="118">
        <v>12</v>
      </c>
      <c r="M22" s="286">
        <v>45250.57</v>
      </c>
      <c r="N22" s="115"/>
      <c r="O22" s="121"/>
      <c r="P22" s="287">
        <f t="shared" si="3"/>
        <v>45250.57</v>
      </c>
      <c r="Q22" s="288">
        <v>0</v>
      </c>
      <c r="R22" s="288">
        <f t="shared" si="4"/>
        <v>45250.57</v>
      </c>
      <c r="S22" s="123">
        <v>50</v>
      </c>
      <c r="T22" s="299">
        <f t="shared" si="5"/>
        <v>8.7474332648870643</v>
      </c>
      <c r="U22" s="287">
        <f t="shared" si="6"/>
        <v>7916.53</v>
      </c>
      <c r="V22" s="288">
        <f t="shared" si="7"/>
        <v>37334.04</v>
      </c>
      <c r="W22" s="121">
        <f t="shared" si="8"/>
        <v>905.01139999999998</v>
      </c>
      <c r="X22" s="293" t="s">
        <v>1669</v>
      </c>
      <c r="Y22" s="127"/>
      <c r="Z22" s="118" t="s">
        <v>1479</v>
      </c>
      <c r="AA22" s="30">
        <f t="shared" si="9"/>
        <v>45250.57</v>
      </c>
      <c r="AB22" s="106">
        <f t="shared" si="10"/>
        <v>6332.76</v>
      </c>
      <c r="AC22" s="106">
        <f t="shared" si="11"/>
        <v>45250.57</v>
      </c>
      <c r="AD22" s="57">
        <f t="shared" si="12"/>
        <v>7011.52</v>
      </c>
      <c r="AE22" s="106">
        <f t="shared" si="13"/>
        <v>45250.57</v>
      </c>
      <c r="AF22" s="106">
        <f t="shared" si="14"/>
        <v>45250.57</v>
      </c>
      <c r="AG22" s="15">
        <f t="shared" si="15"/>
        <v>45250.57</v>
      </c>
      <c r="AH22" s="106">
        <v>25</v>
      </c>
      <c r="AI22" s="57">
        <f t="shared" si="16"/>
        <v>6.9974332648870643</v>
      </c>
      <c r="AJ22" s="57">
        <f t="shared" si="17"/>
        <v>7.7474332648870643</v>
      </c>
      <c r="AK22" s="106">
        <f t="shared" si="1"/>
        <v>12665.51</v>
      </c>
      <c r="AL22" s="106">
        <f t="shared" si="2"/>
        <v>14023.03</v>
      </c>
      <c r="AM22" s="106">
        <f t="shared" si="18"/>
        <v>15833.05</v>
      </c>
      <c r="AN22" s="106"/>
      <c r="AT22" s="127"/>
    </row>
    <row r="23" spans="1:46" ht="14.4" customHeight="1" x14ac:dyDescent="0.3">
      <c r="A23" s="118">
        <v>2</v>
      </c>
      <c r="B23" s="118" t="s">
        <v>1478</v>
      </c>
      <c r="C23" s="118">
        <v>361.21</v>
      </c>
      <c r="D23" s="118" t="s">
        <v>1743</v>
      </c>
      <c r="E23" s="118"/>
      <c r="F23" s="298">
        <v>21026</v>
      </c>
      <c r="G23" s="228" t="s">
        <v>1746</v>
      </c>
      <c r="H23" s="76" t="s">
        <v>1745</v>
      </c>
      <c r="I23" s="115" t="s">
        <v>657</v>
      </c>
      <c r="J23" s="289">
        <v>40816</v>
      </c>
      <c r="K23" s="118">
        <v>2011</v>
      </c>
      <c r="L23" s="118">
        <v>9</v>
      </c>
      <c r="M23" s="286">
        <v>210204.73000000004</v>
      </c>
      <c r="N23" s="115"/>
      <c r="O23" s="121"/>
      <c r="P23" s="287">
        <f t="shared" si="3"/>
        <v>210204.73000000004</v>
      </c>
      <c r="Q23" s="288">
        <v>0</v>
      </c>
      <c r="R23" s="288">
        <f t="shared" si="4"/>
        <v>210204.73000000004</v>
      </c>
      <c r="S23" s="123">
        <v>50</v>
      </c>
      <c r="T23" s="299">
        <f t="shared" si="5"/>
        <v>8</v>
      </c>
      <c r="U23" s="287">
        <f t="shared" si="6"/>
        <v>33632.76</v>
      </c>
      <c r="V23" s="288">
        <f t="shared" si="7"/>
        <v>176571.97000000003</v>
      </c>
      <c r="W23" s="121">
        <f t="shared" si="8"/>
        <v>4204.0946000000013</v>
      </c>
      <c r="X23" s="293" t="s">
        <v>1669</v>
      </c>
      <c r="Y23" s="127"/>
      <c r="Z23" s="118" t="s">
        <v>1479</v>
      </c>
      <c r="AA23" s="30">
        <f t="shared" si="9"/>
        <v>210204.73000000004</v>
      </c>
      <c r="AB23" s="106">
        <f t="shared" si="10"/>
        <v>26275.59</v>
      </c>
      <c r="AC23" s="106">
        <f t="shared" si="11"/>
        <v>210204.73000000004</v>
      </c>
      <c r="AD23" s="57">
        <f t="shared" si="12"/>
        <v>29428.66</v>
      </c>
      <c r="AE23" s="106">
        <f t="shared" si="13"/>
        <v>210204.73000000004</v>
      </c>
      <c r="AF23" s="106">
        <f t="shared" si="14"/>
        <v>210204.73000000004</v>
      </c>
      <c r="AG23" s="15">
        <f t="shared" si="15"/>
        <v>210204.73000000004</v>
      </c>
      <c r="AH23" s="106">
        <v>25</v>
      </c>
      <c r="AI23" s="57">
        <f t="shared" si="16"/>
        <v>6.25</v>
      </c>
      <c r="AJ23" s="57">
        <f t="shared" si="17"/>
        <v>7</v>
      </c>
      <c r="AK23" s="106">
        <f t="shared" si="1"/>
        <v>52551.18</v>
      </c>
      <c r="AL23" s="106">
        <f t="shared" si="2"/>
        <v>58857.32</v>
      </c>
      <c r="AM23" s="106">
        <f t="shared" si="18"/>
        <v>67265.509999999995</v>
      </c>
      <c r="AN23" s="106"/>
      <c r="AT23" s="127"/>
    </row>
    <row r="24" spans="1:46" ht="14.4" customHeight="1" x14ac:dyDescent="0.3">
      <c r="A24" s="118">
        <v>2</v>
      </c>
      <c r="B24" s="118" t="s">
        <v>1478</v>
      </c>
      <c r="C24" s="118">
        <v>361.21</v>
      </c>
      <c r="D24" s="118" t="s">
        <v>1743</v>
      </c>
      <c r="E24" s="118"/>
      <c r="F24" s="298">
        <v>21026</v>
      </c>
      <c r="G24" s="228" t="s">
        <v>1746</v>
      </c>
      <c r="H24" s="76" t="s">
        <v>1745</v>
      </c>
      <c r="I24" s="284" t="s">
        <v>657</v>
      </c>
      <c r="J24" s="285">
        <v>41090</v>
      </c>
      <c r="K24" s="118">
        <v>2012</v>
      </c>
      <c r="L24" s="118">
        <v>6</v>
      </c>
      <c r="M24" s="286">
        <v>217156.7</v>
      </c>
      <c r="N24" s="115"/>
      <c r="O24" s="121"/>
      <c r="P24" s="287">
        <f t="shared" si="3"/>
        <v>217156.7</v>
      </c>
      <c r="Q24" s="288">
        <v>0</v>
      </c>
      <c r="R24" s="288">
        <f t="shared" si="4"/>
        <v>217156.7</v>
      </c>
      <c r="S24" s="123">
        <v>50</v>
      </c>
      <c r="T24" s="299">
        <f t="shared" si="5"/>
        <v>7.2498288843258045</v>
      </c>
      <c r="U24" s="287">
        <f t="shared" si="6"/>
        <v>31486.98</v>
      </c>
      <c r="V24" s="288">
        <f t="shared" si="7"/>
        <v>185669.72</v>
      </c>
      <c r="W24" s="121">
        <f t="shared" si="8"/>
        <v>4343.134</v>
      </c>
      <c r="X24" s="115" t="s">
        <v>1669</v>
      </c>
      <c r="Y24" s="127"/>
      <c r="Z24" s="118" t="s">
        <v>1479</v>
      </c>
      <c r="AA24" s="30">
        <f t="shared" si="9"/>
        <v>217156.7</v>
      </c>
      <c r="AB24" s="106">
        <f t="shared" si="10"/>
        <v>23886.49</v>
      </c>
      <c r="AC24" s="106">
        <f t="shared" si="11"/>
        <v>217156.7</v>
      </c>
      <c r="AD24" s="57">
        <f t="shared" si="12"/>
        <v>27143.84</v>
      </c>
      <c r="AE24" s="106">
        <f t="shared" si="13"/>
        <v>217156.7</v>
      </c>
      <c r="AF24" s="106">
        <f t="shared" si="14"/>
        <v>217156.7</v>
      </c>
      <c r="AG24" s="15">
        <f t="shared" si="15"/>
        <v>217156.7</v>
      </c>
      <c r="AH24" s="106">
        <v>25</v>
      </c>
      <c r="AI24" s="57">
        <f t="shared" si="16"/>
        <v>5.4998288843258045</v>
      </c>
      <c r="AJ24" s="57">
        <f t="shared" si="17"/>
        <v>6.2498288843258045</v>
      </c>
      <c r="AK24" s="106">
        <f t="shared" si="1"/>
        <v>47772.99</v>
      </c>
      <c r="AL24" s="106">
        <f t="shared" si="2"/>
        <v>54287.69</v>
      </c>
      <c r="AM24" s="106">
        <f t="shared" si="18"/>
        <v>62973.96</v>
      </c>
      <c r="AN24" s="106"/>
      <c r="AT24" s="127"/>
    </row>
    <row r="25" spans="1:46" ht="14.4" customHeight="1" x14ac:dyDescent="0.3">
      <c r="A25" s="118">
        <v>2</v>
      </c>
      <c r="B25" s="118" t="s">
        <v>1478</v>
      </c>
      <c r="C25" s="118">
        <v>361.21</v>
      </c>
      <c r="D25" s="118" t="s">
        <v>1743</v>
      </c>
      <c r="E25" s="118"/>
      <c r="F25" s="298">
        <v>21026</v>
      </c>
      <c r="G25" s="228" t="s">
        <v>1746</v>
      </c>
      <c r="H25" s="76" t="s">
        <v>1745</v>
      </c>
      <c r="I25" s="115" t="s">
        <v>1682</v>
      </c>
      <c r="J25" s="289">
        <v>41455</v>
      </c>
      <c r="K25" s="118">
        <v>2013</v>
      </c>
      <c r="L25" s="118">
        <v>6</v>
      </c>
      <c r="M25" s="286">
        <v>6479.91</v>
      </c>
      <c r="N25" s="115"/>
      <c r="O25" s="121"/>
      <c r="P25" s="287">
        <f t="shared" si="3"/>
        <v>6479.91</v>
      </c>
      <c r="Q25" s="288">
        <v>0</v>
      </c>
      <c r="R25" s="288">
        <f t="shared" si="4"/>
        <v>6479.91</v>
      </c>
      <c r="S25" s="123">
        <v>50</v>
      </c>
      <c r="T25" s="299">
        <f t="shared" si="5"/>
        <v>6.2505133470225873</v>
      </c>
      <c r="U25" s="287">
        <f t="shared" si="6"/>
        <v>810.06</v>
      </c>
      <c r="V25" s="288">
        <f t="shared" si="7"/>
        <v>5669.85</v>
      </c>
      <c r="W25" s="121">
        <f t="shared" si="8"/>
        <v>129.59819999999999</v>
      </c>
      <c r="X25" s="293" t="s">
        <v>1669</v>
      </c>
      <c r="Y25" s="127"/>
      <c r="Z25" s="118" t="s">
        <v>1479</v>
      </c>
      <c r="AA25" s="30">
        <f t="shared" si="9"/>
        <v>6479.91</v>
      </c>
      <c r="AB25" s="106">
        <f t="shared" si="10"/>
        <v>583.26</v>
      </c>
      <c r="AC25" s="106">
        <f t="shared" si="11"/>
        <v>6479.91</v>
      </c>
      <c r="AD25" s="57">
        <f t="shared" si="12"/>
        <v>680.46</v>
      </c>
      <c r="AE25" s="106">
        <f t="shared" si="13"/>
        <v>6479.91</v>
      </c>
      <c r="AF25" s="106">
        <f t="shared" si="14"/>
        <v>6479.91</v>
      </c>
      <c r="AG25" s="15">
        <f t="shared" si="15"/>
        <v>6479.91</v>
      </c>
      <c r="AH25" s="106">
        <v>25</v>
      </c>
      <c r="AI25" s="57">
        <f t="shared" si="16"/>
        <v>4.5005133470225873</v>
      </c>
      <c r="AJ25" s="57">
        <f t="shared" si="17"/>
        <v>5.2505133470225873</v>
      </c>
      <c r="AK25" s="106">
        <f t="shared" si="1"/>
        <v>1166.52</v>
      </c>
      <c r="AL25" s="106">
        <f t="shared" si="2"/>
        <v>1360.91</v>
      </c>
      <c r="AM25" s="106">
        <f t="shared" si="18"/>
        <v>1620.11</v>
      </c>
      <c r="AN25" s="106"/>
      <c r="AT25" s="127"/>
    </row>
    <row r="26" spans="1:46" ht="14.4" customHeight="1" x14ac:dyDescent="0.3">
      <c r="A26" s="118">
        <v>2</v>
      </c>
      <c r="B26" s="118" t="s">
        <v>1478</v>
      </c>
      <c r="C26" s="118">
        <v>361.21</v>
      </c>
      <c r="D26" s="118" t="s">
        <v>1743</v>
      </c>
      <c r="E26" s="118"/>
      <c r="F26" s="298">
        <v>21026</v>
      </c>
      <c r="G26" s="228" t="s">
        <v>1746</v>
      </c>
      <c r="H26" s="76" t="s">
        <v>1745</v>
      </c>
      <c r="I26" s="115" t="s">
        <v>657</v>
      </c>
      <c r="J26" s="289">
        <v>41455</v>
      </c>
      <c r="K26" s="118">
        <v>2013</v>
      </c>
      <c r="L26" s="118">
        <v>6</v>
      </c>
      <c r="M26" s="286">
        <v>282824.75</v>
      </c>
      <c r="N26" s="115"/>
      <c r="O26" s="121"/>
      <c r="P26" s="287">
        <f t="shared" si="3"/>
        <v>282824.75</v>
      </c>
      <c r="Q26" s="288">
        <v>0</v>
      </c>
      <c r="R26" s="288">
        <f t="shared" si="4"/>
        <v>282824.75</v>
      </c>
      <c r="S26" s="123">
        <v>50</v>
      </c>
      <c r="T26" s="299">
        <f t="shared" si="5"/>
        <v>6.2505133470225873</v>
      </c>
      <c r="U26" s="287">
        <f t="shared" si="6"/>
        <v>35356</v>
      </c>
      <c r="V26" s="288">
        <f t="shared" si="7"/>
        <v>247468.75</v>
      </c>
      <c r="W26" s="121">
        <f t="shared" si="8"/>
        <v>5656.4949999999999</v>
      </c>
      <c r="X26" s="293" t="s">
        <v>1669</v>
      </c>
      <c r="Y26" s="127"/>
      <c r="Z26" s="118" t="s">
        <v>1479</v>
      </c>
      <c r="AA26" s="30">
        <f t="shared" si="9"/>
        <v>282824.75</v>
      </c>
      <c r="AB26" s="106">
        <f t="shared" si="10"/>
        <v>25457.13</v>
      </c>
      <c r="AC26" s="106">
        <f t="shared" si="11"/>
        <v>282824.75</v>
      </c>
      <c r="AD26" s="57">
        <f t="shared" si="12"/>
        <v>29699.5</v>
      </c>
      <c r="AE26" s="106">
        <f t="shared" si="13"/>
        <v>282824.75</v>
      </c>
      <c r="AF26" s="106">
        <f t="shared" si="14"/>
        <v>282824.75</v>
      </c>
      <c r="AG26" s="15">
        <f t="shared" si="15"/>
        <v>282824.75</v>
      </c>
      <c r="AH26" s="106">
        <v>25</v>
      </c>
      <c r="AI26" s="57">
        <f t="shared" si="16"/>
        <v>4.5005133470225873</v>
      </c>
      <c r="AJ26" s="57">
        <f t="shared" si="17"/>
        <v>5.2505133470225873</v>
      </c>
      <c r="AK26" s="106">
        <f t="shared" si="1"/>
        <v>50914.26</v>
      </c>
      <c r="AL26" s="106">
        <f t="shared" si="2"/>
        <v>59399</v>
      </c>
      <c r="AM26" s="106">
        <f t="shared" si="18"/>
        <v>70711.990000000005</v>
      </c>
      <c r="AN26" s="106"/>
      <c r="AT26" s="127"/>
    </row>
    <row r="27" spans="1:46" ht="14.4" customHeight="1" x14ac:dyDescent="0.3">
      <c r="A27" s="118">
        <v>2</v>
      </c>
      <c r="B27" s="118" t="s">
        <v>1478</v>
      </c>
      <c r="C27" s="118">
        <v>361.21</v>
      </c>
      <c r="D27" s="118" t="s">
        <v>1743</v>
      </c>
      <c r="E27" s="118"/>
      <c r="F27" s="298">
        <v>21026</v>
      </c>
      <c r="G27" s="228" t="s">
        <v>1746</v>
      </c>
      <c r="H27" s="76" t="s">
        <v>1745</v>
      </c>
      <c r="I27" s="293" t="s">
        <v>657</v>
      </c>
      <c r="J27" s="289">
        <v>41455</v>
      </c>
      <c r="K27" s="118">
        <v>2013</v>
      </c>
      <c r="L27" s="118">
        <v>6</v>
      </c>
      <c r="M27" s="286">
        <v>332116.61000000004</v>
      </c>
      <c r="N27" s="115"/>
      <c r="O27" s="121"/>
      <c r="P27" s="287">
        <f t="shared" si="3"/>
        <v>332116.61000000004</v>
      </c>
      <c r="Q27" s="288">
        <v>0</v>
      </c>
      <c r="R27" s="288">
        <f t="shared" si="4"/>
        <v>332116.61000000004</v>
      </c>
      <c r="S27" s="123">
        <v>50</v>
      </c>
      <c r="T27" s="299">
        <f t="shared" si="5"/>
        <v>6.2505133470225873</v>
      </c>
      <c r="U27" s="287">
        <f t="shared" si="6"/>
        <v>41517.99</v>
      </c>
      <c r="V27" s="288">
        <f t="shared" si="7"/>
        <v>290598.62000000005</v>
      </c>
      <c r="W27" s="121">
        <f t="shared" si="8"/>
        <v>6642.3322000000007</v>
      </c>
      <c r="X27" s="293" t="s">
        <v>1669</v>
      </c>
      <c r="Y27" s="140"/>
      <c r="Z27" s="118" t="s">
        <v>1479</v>
      </c>
      <c r="AA27" s="30">
        <f t="shared" si="9"/>
        <v>332116.61000000004</v>
      </c>
      <c r="AB27" s="106">
        <f t="shared" si="10"/>
        <v>29893.9</v>
      </c>
      <c r="AC27" s="106">
        <f t="shared" si="11"/>
        <v>332116.61000000004</v>
      </c>
      <c r="AD27" s="57">
        <f t="shared" si="12"/>
        <v>34875.65</v>
      </c>
      <c r="AE27" s="106">
        <f t="shared" si="13"/>
        <v>332116.61000000004</v>
      </c>
      <c r="AF27" s="106">
        <f t="shared" si="14"/>
        <v>332116.61000000004</v>
      </c>
      <c r="AG27" s="15">
        <f t="shared" si="15"/>
        <v>332116.61000000004</v>
      </c>
      <c r="AH27" s="106">
        <v>25</v>
      </c>
      <c r="AI27" s="57">
        <f t="shared" si="16"/>
        <v>4.5005133470225873</v>
      </c>
      <c r="AJ27" s="57">
        <f t="shared" si="17"/>
        <v>5.2505133470225873</v>
      </c>
      <c r="AK27" s="106">
        <f t="shared" si="1"/>
        <v>59787.81</v>
      </c>
      <c r="AL27" s="106">
        <f t="shared" si="2"/>
        <v>69751.31</v>
      </c>
      <c r="AM27" s="106">
        <f t="shared" si="18"/>
        <v>83035.97</v>
      </c>
      <c r="AN27" s="106"/>
      <c r="AT27" s="127"/>
    </row>
    <row r="28" spans="1:46" ht="14.4" customHeight="1" x14ac:dyDescent="0.3">
      <c r="A28" s="118">
        <v>2</v>
      </c>
      <c r="B28" s="118" t="s">
        <v>1478</v>
      </c>
      <c r="C28" s="118">
        <v>361.21</v>
      </c>
      <c r="D28" s="118" t="s">
        <v>1743</v>
      </c>
      <c r="E28" s="118"/>
      <c r="F28" s="298">
        <v>21026</v>
      </c>
      <c r="G28" s="228" t="s">
        <v>1746</v>
      </c>
      <c r="H28" s="76" t="s">
        <v>1745</v>
      </c>
      <c r="I28" s="115" t="s">
        <v>1683</v>
      </c>
      <c r="J28" s="289">
        <v>41676</v>
      </c>
      <c r="K28" s="118">
        <v>2014</v>
      </c>
      <c r="L28" s="118">
        <v>2</v>
      </c>
      <c r="M28" s="286">
        <v>1469.92</v>
      </c>
      <c r="N28" s="115"/>
      <c r="O28" s="121"/>
      <c r="P28" s="287">
        <f t="shared" si="3"/>
        <v>1469.92</v>
      </c>
      <c r="Q28" s="288">
        <v>0</v>
      </c>
      <c r="R28" s="288">
        <f t="shared" si="4"/>
        <v>1469.92</v>
      </c>
      <c r="S28" s="123">
        <v>50</v>
      </c>
      <c r="T28" s="299">
        <f t="shared" si="5"/>
        <v>5.6454483230663932</v>
      </c>
      <c r="U28" s="287">
        <f t="shared" si="6"/>
        <v>165.97</v>
      </c>
      <c r="V28" s="288">
        <f t="shared" si="7"/>
        <v>1303.95</v>
      </c>
      <c r="W28" s="121">
        <f t="shared" si="8"/>
        <v>29.398400000000002</v>
      </c>
      <c r="X28" s="293" t="s">
        <v>1684</v>
      </c>
      <c r="Y28" s="140"/>
      <c r="Z28" s="118" t="s">
        <v>1479</v>
      </c>
      <c r="AA28" s="30">
        <f t="shared" si="9"/>
        <v>1469.92</v>
      </c>
      <c r="AB28" s="106">
        <f t="shared" si="10"/>
        <v>114.52</v>
      </c>
      <c r="AC28" s="106">
        <f t="shared" si="11"/>
        <v>1469.92</v>
      </c>
      <c r="AD28" s="57">
        <f t="shared" si="12"/>
        <v>136.57</v>
      </c>
      <c r="AE28" s="106">
        <f t="shared" si="13"/>
        <v>1469.92</v>
      </c>
      <c r="AF28" s="106">
        <f t="shared" si="14"/>
        <v>1469.92</v>
      </c>
      <c r="AG28" s="15">
        <f t="shared" si="15"/>
        <v>1469.92</v>
      </c>
      <c r="AH28" s="106">
        <v>25</v>
      </c>
      <c r="AI28" s="57">
        <f t="shared" si="16"/>
        <v>3.8954483230663932</v>
      </c>
      <c r="AJ28" s="57">
        <f t="shared" si="17"/>
        <v>4.6454483230663932</v>
      </c>
      <c r="AK28" s="106">
        <f t="shared" si="1"/>
        <v>229.04</v>
      </c>
      <c r="AL28" s="106">
        <f t="shared" si="2"/>
        <v>273.14</v>
      </c>
      <c r="AM28" s="106">
        <f t="shared" si="18"/>
        <v>331.93</v>
      </c>
      <c r="AN28" s="106"/>
      <c r="AT28" s="127"/>
    </row>
    <row r="29" spans="1:46" ht="14.4" customHeight="1" x14ac:dyDescent="0.3">
      <c r="A29" s="118">
        <v>2</v>
      </c>
      <c r="B29" s="118" t="s">
        <v>1478</v>
      </c>
      <c r="C29" s="118">
        <v>361.21</v>
      </c>
      <c r="D29" s="118" t="s">
        <v>1743</v>
      </c>
      <c r="E29" s="118"/>
      <c r="F29" s="298">
        <v>21026</v>
      </c>
      <c r="G29" s="228" t="s">
        <v>1746</v>
      </c>
      <c r="H29" s="76" t="s">
        <v>1745</v>
      </c>
      <c r="I29" s="115" t="s">
        <v>657</v>
      </c>
      <c r="J29" s="289">
        <v>41820</v>
      </c>
      <c r="K29" s="118">
        <v>2014</v>
      </c>
      <c r="L29" s="118">
        <v>6</v>
      </c>
      <c r="M29" s="286">
        <v>349836.71</v>
      </c>
      <c r="N29" s="115"/>
      <c r="O29" s="121"/>
      <c r="P29" s="287">
        <f t="shared" si="3"/>
        <v>349836.71</v>
      </c>
      <c r="Q29" s="288">
        <v>0</v>
      </c>
      <c r="R29" s="288">
        <f t="shared" si="4"/>
        <v>349836.71</v>
      </c>
      <c r="S29" s="123">
        <v>50</v>
      </c>
      <c r="T29" s="299">
        <f t="shared" si="5"/>
        <v>5.2511978097193701</v>
      </c>
      <c r="U29" s="287">
        <f t="shared" si="6"/>
        <v>36741.24</v>
      </c>
      <c r="V29" s="288">
        <f t="shared" si="7"/>
        <v>313095.47000000003</v>
      </c>
      <c r="W29" s="121">
        <f t="shared" si="8"/>
        <v>6996.7342000000008</v>
      </c>
      <c r="X29" s="293" t="s">
        <v>1669</v>
      </c>
      <c r="Y29" s="140"/>
      <c r="Z29" s="118" t="s">
        <v>1479</v>
      </c>
      <c r="AA29" s="30">
        <f t="shared" si="9"/>
        <v>349836.71</v>
      </c>
      <c r="AB29" s="106">
        <f t="shared" si="10"/>
        <v>24496.95</v>
      </c>
      <c r="AC29" s="106">
        <f t="shared" si="11"/>
        <v>349836.71</v>
      </c>
      <c r="AD29" s="57">
        <f t="shared" si="12"/>
        <v>29744.5</v>
      </c>
      <c r="AE29" s="106">
        <f t="shared" si="13"/>
        <v>349836.71</v>
      </c>
      <c r="AF29" s="106">
        <f t="shared" si="14"/>
        <v>349836.71</v>
      </c>
      <c r="AG29" s="15">
        <f t="shared" si="15"/>
        <v>349836.71</v>
      </c>
      <c r="AH29" s="106">
        <v>25</v>
      </c>
      <c r="AI29" s="57">
        <f t="shared" si="16"/>
        <v>3.5011978097193701</v>
      </c>
      <c r="AJ29" s="57">
        <f t="shared" si="17"/>
        <v>4.2511978097193701</v>
      </c>
      <c r="AK29" s="106">
        <f t="shared" si="1"/>
        <v>48993.9</v>
      </c>
      <c r="AL29" s="106">
        <f t="shared" si="2"/>
        <v>59489</v>
      </c>
      <c r="AM29" s="106">
        <f t="shared" si="18"/>
        <v>73482.47</v>
      </c>
      <c r="AN29" s="106"/>
      <c r="AT29" s="127"/>
    </row>
    <row r="30" spans="1:46" ht="14.4" customHeight="1" x14ac:dyDescent="0.3">
      <c r="A30" s="118">
        <v>2</v>
      </c>
      <c r="B30" s="118" t="s">
        <v>1478</v>
      </c>
      <c r="C30" s="118">
        <v>361.21</v>
      </c>
      <c r="D30" s="118" t="s">
        <v>1743</v>
      </c>
      <c r="E30" s="118"/>
      <c r="F30" s="298">
        <v>21026</v>
      </c>
      <c r="G30" s="228" t="s">
        <v>1746</v>
      </c>
      <c r="H30" s="76" t="s">
        <v>1745</v>
      </c>
      <c r="I30" s="293" t="s">
        <v>657</v>
      </c>
      <c r="J30" s="289">
        <v>41820</v>
      </c>
      <c r="K30" s="118">
        <v>2014</v>
      </c>
      <c r="L30" s="118">
        <v>6</v>
      </c>
      <c r="M30" s="286">
        <v>47322.600000000006</v>
      </c>
      <c r="N30" s="115"/>
      <c r="O30" s="121"/>
      <c r="P30" s="287">
        <f t="shared" si="3"/>
        <v>47322.600000000006</v>
      </c>
      <c r="Q30" s="288">
        <v>0</v>
      </c>
      <c r="R30" s="288">
        <f t="shared" si="4"/>
        <v>47322.600000000006</v>
      </c>
      <c r="S30" s="123">
        <v>50</v>
      </c>
      <c r="T30" s="299">
        <f t="shared" si="5"/>
        <v>5.2511978097193701</v>
      </c>
      <c r="U30" s="287">
        <f t="shared" si="6"/>
        <v>4970.01</v>
      </c>
      <c r="V30" s="288">
        <f t="shared" si="7"/>
        <v>42352.590000000004</v>
      </c>
      <c r="W30" s="121">
        <f t="shared" si="8"/>
        <v>946.45200000000011</v>
      </c>
      <c r="X30" s="293" t="s">
        <v>1669</v>
      </c>
      <c r="Y30" s="140"/>
      <c r="Z30" s="118" t="s">
        <v>1479</v>
      </c>
      <c r="AA30" s="30">
        <f t="shared" si="9"/>
        <v>47322.600000000006</v>
      </c>
      <c r="AB30" s="106">
        <f t="shared" si="10"/>
        <v>3313.72</v>
      </c>
      <c r="AC30" s="106">
        <f t="shared" si="11"/>
        <v>47322.600000000006</v>
      </c>
      <c r="AD30" s="57">
        <f t="shared" si="12"/>
        <v>4023.55</v>
      </c>
      <c r="AE30" s="106">
        <f t="shared" si="13"/>
        <v>47322.600000000006</v>
      </c>
      <c r="AF30" s="106">
        <f t="shared" si="14"/>
        <v>47322.600000000006</v>
      </c>
      <c r="AG30" s="15">
        <f t="shared" si="15"/>
        <v>47322.600000000006</v>
      </c>
      <c r="AH30" s="106">
        <v>25</v>
      </c>
      <c r="AI30" s="57">
        <f t="shared" si="16"/>
        <v>3.5011978097193701</v>
      </c>
      <c r="AJ30" s="57">
        <f t="shared" si="17"/>
        <v>4.2511978097193701</v>
      </c>
      <c r="AK30" s="106">
        <f t="shared" si="1"/>
        <v>6627.43</v>
      </c>
      <c r="AL30" s="106">
        <f t="shared" si="2"/>
        <v>8047.11</v>
      </c>
      <c r="AM30" s="106">
        <f t="shared" si="18"/>
        <v>9940.01</v>
      </c>
      <c r="AN30" s="106"/>
      <c r="AT30" s="127"/>
    </row>
    <row r="31" spans="1:46" ht="14.4" customHeight="1" x14ac:dyDescent="0.3">
      <c r="A31" s="118">
        <v>2</v>
      </c>
      <c r="B31" s="118" t="s">
        <v>1478</v>
      </c>
      <c r="C31" s="118">
        <v>361.21</v>
      </c>
      <c r="D31" s="118" t="s">
        <v>1743</v>
      </c>
      <c r="E31" s="118"/>
      <c r="F31" s="298">
        <v>21026</v>
      </c>
      <c r="G31" s="228" t="s">
        <v>1746</v>
      </c>
      <c r="H31" s="76" t="s">
        <v>1745</v>
      </c>
      <c r="I31" s="284" t="s">
        <v>1685</v>
      </c>
      <c r="J31" s="285">
        <v>41973</v>
      </c>
      <c r="K31" s="118">
        <v>2014</v>
      </c>
      <c r="L31" s="118">
        <v>11</v>
      </c>
      <c r="M31" s="286">
        <v>3123.92</v>
      </c>
      <c r="N31" s="115"/>
      <c r="O31" s="121"/>
      <c r="P31" s="287">
        <f t="shared" si="3"/>
        <v>3123.92</v>
      </c>
      <c r="Q31" s="288">
        <v>0</v>
      </c>
      <c r="R31" s="288">
        <f t="shared" si="4"/>
        <v>3123.92</v>
      </c>
      <c r="S31" s="123">
        <v>50</v>
      </c>
      <c r="T31" s="299">
        <f t="shared" si="5"/>
        <v>4.8323066392881584</v>
      </c>
      <c r="U31" s="287">
        <f t="shared" si="6"/>
        <v>301.91000000000003</v>
      </c>
      <c r="V31" s="288">
        <f t="shared" si="7"/>
        <v>2822.01</v>
      </c>
      <c r="W31" s="121">
        <f t="shared" si="8"/>
        <v>62.478400000000001</v>
      </c>
      <c r="X31" s="115" t="s">
        <v>1686</v>
      </c>
      <c r="Y31" s="140"/>
      <c r="Z31" s="118" t="s">
        <v>1479</v>
      </c>
      <c r="AA31" s="30">
        <f t="shared" si="9"/>
        <v>3123.92</v>
      </c>
      <c r="AB31" s="106">
        <f t="shared" si="10"/>
        <v>192.58</v>
      </c>
      <c r="AC31" s="106">
        <f t="shared" si="11"/>
        <v>3123.92</v>
      </c>
      <c r="AD31" s="57">
        <f t="shared" si="12"/>
        <v>239.44</v>
      </c>
      <c r="AE31" s="106">
        <f t="shared" si="13"/>
        <v>3123.92</v>
      </c>
      <c r="AF31" s="106">
        <f t="shared" si="14"/>
        <v>3123.92</v>
      </c>
      <c r="AG31" s="15">
        <f t="shared" si="15"/>
        <v>3123.92</v>
      </c>
      <c r="AH31" s="106">
        <v>25</v>
      </c>
      <c r="AI31" s="57">
        <f t="shared" si="16"/>
        <v>3.0823066392881584</v>
      </c>
      <c r="AJ31" s="57">
        <f t="shared" si="17"/>
        <v>3.8323066392881584</v>
      </c>
      <c r="AK31" s="106">
        <f t="shared" si="1"/>
        <v>385.16</v>
      </c>
      <c r="AL31" s="106">
        <f t="shared" si="2"/>
        <v>478.87</v>
      </c>
      <c r="AM31" s="106">
        <f t="shared" si="18"/>
        <v>603.83000000000004</v>
      </c>
      <c r="AN31" s="106"/>
      <c r="AT31" s="127"/>
    </row>
    <row r="32" spans="1:46" ht="14.4" customHeight="1" x14ac:dyDescent="0.3">
      <c r="A32" s="118">
        <v>2</v>
      </c>
      <c r="B32" s="118" t="s">
        <v>1478</v>
      </c>
      <c r="C32" s="118">
        <v>361.21</v>
      </c>
      <c r="D32" s="118" t="s">
        <v>1743</v>
      </c>
      <c r="E32" s="118"/>
      <c r="F32" s="298">
        <v>21026</v>
      </c>
      <c r="G32" s="228" t="s">
        <v>1746</v>
      </c>
      <c r="H32" s="76" t="s">
        <v>1745</v>
      </c>
      <c r="I32" s="293" t="s">
        <v>1687</v>
      </c>
      <c r="J32" s="289">
        <v>42185</v>
      </c>
      <c r="K32" s="118">
        <v>2015</v>
      </c>
      <c r="L32" s="118">
        <v>6</v>
      </c>
      <c r="M32" s="286">
        <v>10161.67</v>
      </c>
      <c r="N32" s="115"/>
      <c r="O32" s="121"/>
      <c r="P32" s="287">
        <f t="shared" si="3"/>
        <v>10161.67</v>
      </c>
      <c r="Q32" s="288">
        <v>0</v>
      </c>
      <c r="R32" s="288">
        <f t="shared" si="4"/>
        <v>10161.67</v>
      </c>
      <c r="S32" s="123">
        <v>50</v>
      </c>
      <c r="T32" s="299">
        <f t="shared" si="5"/>
        <v>4.2518822724161529</v>
      </c>
      <c r="U32" s="287">
        <f t="shared" si="6"/>
        <v>864.12</v>
      </c>
      <c r="V32" s="288">
        <f t="shared" si="7"/>
        <v>9297.5499999999993</v>
      </c>
      <c r="W32" s="121">
        <f t="shared" si="8"/>
        <v>203.23340000000002</v>
      </c>
      <c r="X32" s="293" t="s">
        <v>1669</v>
      </c>
      <c r="Y32" s="140"/>
      <c r="Z32" s="118" t="s">
        <v>1479</v>
      </c>
      <c r="AA32" s="30">
        <f t="shared" si="9"/>
        <v>10161.67</v>
      </c>
      <c r="AB32" s="106">
        <f t="shared" si="10"/>
        <v>508.47</v>
      </c>
      <c r="AC32" s="106">
        <f t="shared" si="11"/>
        <v>10161.67</v>
      </c>
      <c r="AD32" s="57">
        <f t="shared" si="12"/>
        <v>660.89</v>
      </c>
      <c r="AE32" s="106">
        <f t="shared" si="13"/>
        <v>10161.67</v>
      </c>
      <c r="AF32" s="106">
        <f t="shared" si="14"/>
        <v>10161.67</v>
      </c>
      <c r="AG32" s="15">
        <f t="shared" si="15"/>
        <v>10161.67</v>
      </c>
      <c r="AH32" s="106">
        <v>25</v>
      </c>
      <c r="AI32" s="57">
        <f t="shared" si="16"/>
        <v>2.5018822724161529</v>
      </c>
      <c r="AJ32" s="57">
        <f t="shared" si="17"/>
        <v>3.2518822724161529</v>
      </c>
      <c r="AK32" s="106">
        <f t="shared" si="1"/>
        <v>1016.93</v>
      </c>
      <c r="AL32" s="106">
        <f t="shared" si="2"/>
        <v>1321.78</v>
      </c>
      <c r="AM32" s="106">
        <f t="shared" si="18"/>
        <v>1728.25</v>
      </c>
      <c r="AN32" s="106"/>
      <c r="AT32" s="127"/>
    </row>
    <row r="33" spans="1:46" ht="14.4" customHeight="1" x14ac:dyDescent="0.3">
      <c r="A33" s="118">
        <v>2</v>
      </c>
      <c r="B33" s="118" t="s">
        <v>1478</v>
      </c>
      <c r="C33" s="118">
        <v>361.21</v>
      </c>
      <c r="D33" s="118" t="s">
        <v>1743</v>
      </c>
      <c r="E33" s="118"/>
      <c r="F33" s="298">
        <v>21026</v>
      </c>
      <c r="G33" s="228" t="s">
        <v>1746</v>
      </c>
      <c r="H33" s="76" t="s">
        <v>1745</v>
      </c>
      <c r="I33" s="115" t="s">
        <v>1688</v>
      </c>
      <c r="J33" s="289">
        <v>42185</v>
      </c>
      <c r="K33" s="118">
        <v>2015</v>
      </c>
      <c r="L33" s="118">
        <v>6</v>
      </c>
      <c r="M33" s="286">
        <v>488.11</v>
      </c>
      <c r="N33" s="115"/>
      <c r="O33" s="121"/>
      <c r="P33" s="287">
        <f t="shared" si="3"/>
        <v>488.11</v>
      </c>
      <c r="Q33" s="288">
        <v>0</v>
      </c>
      <c r="R33" s="288">
        <f t="shared" si="4"/>
        <v>488.11</v>
      </c>
      <c r="S33" s="123">
        <v>50</v>
      </c>
      <c r="T33" s="299">
        <f t="shared" si="5"/>
        <v>4.2518822724161529</v>
      </c>
      <c r="U33" s="287">
        <f t="shared" si="6"/>
        <v>41.51</v>
      </c>
      <c r="V33" s="288">
        <f t="shared" si="7"/>
        <v>446.6</v>
      </c>
      <c r="W33" s="121">
        <f t="shared" si="8"/>
        <v>9.7622</v>
      </c>
      <c r="X33" s="293" t="s">
        <v>1689</v>
      </c>
      <c r="Y33" s="140"/>
      <c r="Z33" s="118" t="s">
        <v>1479</v>
      </c>
      <c r="AA33" s="30">
        <f t="shared" si="9"/>
        <v>488.11</v>
      </c>
      <c r="AB33" s="106">
        <f t="shared" si="10"/>
        <v>24.42</v>
      </c>
      <c r="AC33" s="106">
        <f t="shared" si="11"/>
        <v>488.11</v>
      </c>
      <c r="AD33" s="57">
        <f t="shared" si="12"/>
        <v>31.75</v>
      </c>
      <c r="AE33" s="106">
        <f t="shared" si="13"/>
        <v>488.11</v>
      </c>
      <c r="AF33" s="106">
        <f t="shared" si="14"/>
        <v>488.11</v>
      </c>
      <c r="AG33" s="15">
        <f t="shared" si="15"/>
        <v>488.11</v>
      </c>
      <c r="AH33" s="106">
        <v>25</v>
      </c>
      <c r="AI33" s="57">
        <f t="shared" si="16"/>
        <v>2.5018822724161529</v>
      </c>
      <c r="AJ33" s="57">
        <f t="shared" si="17"/>
        <v>3.2518822724161529</v>
      </c>
      <c r="AK33" s="106">
        <f t="shared" si="1"/>
        <v>48.85</v>
      </c>
      <c r="AL33" s="106">
        <f t="shared" si="2"/>
        <v>63.49</v>
      </c>
      <c r="AM33" s="106">
        <f t="shared" si="18"/>
        <v>83.02</v>
      </c>
      <c r="AN33" s="106"/>
      <c r="AT33" s="127"/>
    </row>
    <row r="34" spans="1:46" ht="14.4" customHeight="1" x14ac:dyDescent="0.3">
      <c r="A34" s="118">
        <v>2</v>
      </c>
      <c r="B34" s="118" t="s">
        <v>1478</v>
      </c>
      <c r="C34" s="118">
        <v>361.21</v>
      </c>
      <c r="D34" s="118" t="s">
        <v>1743</v>
      </c>
      <c r="E34" s="118"/>
      <c r="F34" s="298">
        <v>21026</v>
      </c>
      <c r="G34" s="228" t="s">
        <v>1746</v>
      </c>
      <c r="H34" s="76" t="s">
        <v>1745</v>
      </c>
      <c r="I34" s="115" t="s">
        <v>657</v>
      </c>
      <c r="J34" s="289">
        <v>42185</v>
      </c>
      <c r="K34" s="118">
        <v>2015</v>
      </c>
      <c r="L34" s="118">
        <v>6</v>
      </c>
      <c r="M34" s="286">
        <v>29068.54</v>
      </c>
      <c r="N34" s="115"/>
      <c r="O34" s="121"/>
      <c r="P34" s="287">
        <f t="shared" si="3"/>
        <v>29068.54</v>
      </c>
      <c r="Q34" s="288">
        <v>0</v>
      </c>
      <c r="R34" s="288">
        <f t="shared" si="4"/>
        <v>29068.54</v>
      </c>
      <c r="S34" s="123">
        <v>50</v>
      </c>
      <c r="T34" s="299">
        <f t="shared" si="5"/>
        <v>4.2518822724161529</v>
      </c>
      <c r="U34" s="287">
        <f t="shared" si="6"/>
        <v>2471.92</v>
      </c>
      <c r="V34" s="288">
        <f t="shared" si="7"/>
        <v>26596.620000000003</v>
      </c>
      <c r="W34" s="121">
        <f t="shared" si="8"/>
        <v>581.37080000000003</v>
      </c>
      <c r="X34" s="293" t="s">
        <v>1669</v>
      </c>
      <c r="Y34" s="140"/>
      <c r="Z34" s="118" t="s">
        <v>1479</v>
      </c>
      <c r="AA34" s="30">
        <f t="shared" si="9"/>
        <v>29068.54</v>
      </c>
      <c r="AB34" s="106">
        <f t="shared" si="10"/>
        <v>1454.52</v>
      </c>
      <c r="AC34" s="106">
        <f t="shared" si="11"/>
        <v>29068.54</v>
      </c>
      <c r="AD34" s="57">
        <f t="shared" si="12"/>
        <v>1890.55</v>
      </c>
      <c r="AE34" s="106">
        <f t="shared" si="13"/>
        <v>29068.54</v>
      </c>
      <c r="AF34" s="106">
        <f t="shared" si="14"/>
        <v>29068.54</v>
      </c>
      <c r="AG34" s="15">
        <f t="shared" si="15"/>
        <v>29068.54</v>
      </c>
      <c r="AH34" s="106">
        <v>25</v>
      </c>
      <c r="AI34" s="57">
        <f t="shared" si="16"/>
        <v>2.5018822724161529</v>
      </c>
      <c r="AJ34" s="57">
        <f t="shared" si="17"/>
        <v>3.2518822724161529</v>
      </c>
      <c r="AK34" s="106">
        <f t="shared" si="1"/>
        <v>2909.04</v>
      </c>
      <c r="AL34" s="106">
        <f t="shared" si="2"/>
        <v>3781.1</v>
      </c>
      <c r="AM34" s="106">
        <f t="shared" si="18"/>
        <v>4943.84</v>
      </c>
      <c r="AN34" s="106"/>
      <c r="AT34" s="127"/>
    </row>
    <row r="35" spans="1:46" ht="14.4" customHeight="1" x14ac:dyDescent="0.3">
      <c r="A35" s="118">
        <v>2</v>
      </c>
      <c r="B35" s="118" t="s">
        <v>1478</v>
      </c>
      <c r="C35" s="118">
        <v>361.21</v>
      </c>
      <c r="D35" s="118" t="s">
        <v>1743</v>
      </c>
      <c r="E35" s="118"/>
      <c r="F35" s="298">
        <v>21026</v>
      </c>
      <c r="G35" s="228" t="s">
        <v>1746</v>
      </c>
      <c r="H35" s="76" t="s">
        <v>1745</v>
      </c>
      <c r="I35" s="115" t="s">
        <v>657</v>
      </c>
      <c r="J35" s="289">
        <v>42185</v>
      </c>
      <c r="K35" s="118">
        <v>2015</v>
      </c>
      <c r="L35" s="118">
        <v>6</v>
      </c>
      <c r="M35" s="286">
        <v>143862.87</v>
      </c>
      <c r="N35" s="115"/>
      <c r="O35" s="121"/>
      <c r="P35" s="287">
        <f t="shared" si="3"/>
        <v>143862.87</v>
      </c>
      <c r="Q35" s="288">
        <v>0</v>
      </c>
      <c r="R35" s="288">
        <f t="shared" si="4"/>
        <v>143862.87</v>
      </c>
      <c r="S35" s="123">
        <v>50</v>
      </c>
      <c r="T35" s="299">
        <f t="shared" si="5"/>
        <v>4.2518822724161529</v>
      </c>
      <c r="U35" s="287">
        <f t="shared" si="6"/>
        <v>12233.76</v>
      </c>
      <c r="V35" s="288">
        <f t="shared" si="7"/>
        <v>131629.10999999999</v>
      </c>
      <c r="W35" s="121">
        <f t="shared" si="8"/>
        <v>2877.2574</v>
      </c>
      <c r="X35" s="293" t="s">
        <v>1690</v>
      </c>
      <c r="Y35" s="140"/>
      <c r="Z35" s="118" t="s">
        <v>1479</v>
      </c>
      <c r="AA35" s="30">
        <f t="shared" si="9"/>
        <v>143862.87</v>
      </c>
      <c r="AB35" s="106">
        <f t="shared" si="10"/>
        <v>7198.56</v>
      </c>
      <c r="AC35" s="106">
        <f t="shared" si="11"/>
        <v>143862.87</v>
      </c>
      <c r="AD35" s="57">
        <f t="shared" si="12"/>
        <v>9356.5</v>
      </c>
      <c r="AE35" s="106">
        <f t="shared" si="13"/>
        <v>143862.87</v>
      </c>
      <c r="AF35" s="106">
        <f t="shared" si="14"/>
        <v>143862.87</v>
      </c>
      <c r="AG35" s="15">
        <f t="shared" si="15"/>
        <v>143862.87</v>
      </c>
      <c r="AH35" s="106">
        <v>25</v>
      </c>
      <c r="AI35" s="57">
        <f t="shared" si="16"/>
        <v>2.5018822724161529</v>
      </c>
      <c r="AJ35" s="57">
        <f t="shared" si="17"/>
        <v>3.2518822724161529</v>
      </c>
      <c r="AK35" s="106">
        <f t="shared" si="1"/>
        <v>14397.12</v>
      </c>
      <c r="AL35" s="106">
        <f t="shared" si="2"/>
        <v>18713</v>
      </c>
      <c r="AM35" s="106">
        <f t="shared" si="18"/>
        <v>24467.52</v>
      </c>
      <c r="AN35" s="106"/>
      <c r="AT35" s="127"/>
    </row>
    <row r="36" spans="1:46" ht="14.4" customHeight="1" x14ac:dyDescent="0.3">
      <c r="A36" s="118">
        <v>2</v>
      </c>
      <c r="B36" s="118" t="s">
        <v>1478</v>
      </c>
      <c r="C36" s="118">
        <v>361.21</v>
      </c>
      <c r="D36" s="118" t="s">
        <v>1743</v>
      </c>
      <c r="E36" s="118"/>
      <c r="F36" s="298">
        <v>21026</v>
      </c>
      <c r="G36" s="228" t="s">
        <v>1746</v>
      </c>
      <c r="H36" s="76" t="s">
        <v>1745</v>
      </c>
      <c r="I36" s="115" t="s">
        <v>657</v>
      </c>
      <c r="J36" s="289">
        <v>42185</v>
      </c>
      <c r="K36" s="118">
        <v>2015</v>
      </c>
      <c r="L36" s="118">
        <v>6</v>
      </c>
      <c r="M36" s="286">
        <v>2287.16</v>
      </c>
      <c r="N36" s="115"/>
      <c r="O36" s="121"/>
      <c r="P36" s="287">
        <f t="shared" si="3"/>
        <v>2287.16</v>
      </c>
      <c r="Q36" s="288">
        <v>0</v>
      </c>
      <c r="R36" s="288">
        <f t="shared" si="4"/>
        <v>2287.16</v>
      </c>
      <c r="S36" s="123">
        <v>50</v>
      </c>
      <c r="T36" s="299">
        <f t="shared" si="5"/>
        <v>4.2518822724161529</v>
      </c>
      <c r="U36" s="287">
        <f t="shared" si="6"/>
        <v>194.49</v>
      </c>
      <c r="V36" s="288">
        <f t="shared" si="7"/>
        <v>2092.67</v>
      </c>
      <c r="W36" s="121">
        <f t="shared" si="8"/>
        <v>45.743199999999995</v>
      </c>
      <c r="X36" s="293" t="s">
        <v>1691</v>
      </c>
      <c r="Y36" s="140"/>
      <c r="Z36" s="118" t="s">
        <v>1479</v>
      </c>
      <c r="AA36" s="30">
        <f t="shared" si="9"/>
        <v>2287.16</v>
      </c>
      <c r="AB36" s="106">
        <f t="shared" si="10"/>
        <v>114.44</v>
      </c>
      <c r="AC36" s="106">
        <f t="shared" si="11"/>
        <v>2287.16</v>
      </c>
      <c r="AD36" s="57">
        <f t="shared" si="12"/>
        <v>148.75</v>
      </c>
      <c r="AE36" s="106">
        <f t="shared" si="13"/>
        <v>2287.16</v>
      </c>
      <c r="AF36" s="106">
        <f t="shared" si="14"/>
        <v>2287.16</v>
      </c>
      <c r="AG36" s="15">
        <f t="shared" si="15"/>
        <v>2287.16</v>
      </c>
      <c r="AH36" s="106">
        <v>25</v>
      </c>
      <c r="AI36" s="57">
        <f t="shared" si="16"/>
        <v>2.5018822724161529</v>
      </c>
      <c r="AJ36" s="57">
        <f t="shared" si="17"/>
        <v>3.2518822724161529</v>
      </c>
      <c r="AK36" s="106">
        <f t="shared" si="1"/>
        <v>228.89</v>
      </c>
      <c r="AL36" s="106">
        <f t="shared" si="2"/>
        <v>297.5</v>
      </c>
      <c r="AM36" s="106">
        <f t="shared" si="18"/>
        <v>388.99</v>
      </c>
      <c r="AN36" s="106"/>
      <c r="AT36" s="127"/>
    </row>
    <row r="37" spans="1:46" ht="14.4" customHeight="1" x14ac:dyDescent="0.3">
      <c r="A37" s="118">
        <v>2</v>
      </c>
      <c r="B37" s="118" t="s">
        <v>1478</v>
      </c>
      <c r="C37" s="118">
        <v>361.21</v>
      </c>
      <c r="D37" s="118" t="s">
        <v>1743</v>
      </c>
      <c r="E37" s="118"/>
      <c r="F37" s="298">
        <v>21026</v>
      </c>
      <c r="G37" s="228" t="s">
        <v>1746</v>
      </c>
      <c r="H37" s="76" t="s">
        <v>1745</v>
      </c>
      <c r="I37" s="115" t="s">
        <v>657</v>
      </c>
      <c r="J37" s="289">
        <v>42185</v>
      </c>
      <c r="K37" s="118">
        <v>2015</v>
      </c>
      <c r="L37" s="118">
        <v>6</v>
      </c>
      <c r="M37" s="286">
        <v>104876.21</v>
      </c>
      <c r="N37" s="115"/>
      <c r="O37" s="121"/>
      <c r="P37" s="287">
        <f t="shared" si="3"/>
        <v>104876.21</v>
      </c>
      <c r="Q37" s="288">
        <v>0</v>
      </c>
      <c r="R37" s="288">
        <f t="shared" si="4"/>
        <v>104876.21</v>
      </c>
      <c r="S37" s="123">
        <v>50</v>
      </c>
      <c r="T37" s="299">
        <f t="shared" si="5"/>
        <v>4.2518822724161529</v>
      </c>
      <c r="U37" s="287">
        <f t="shared" si="6"/>
        <v>8918.43</v>
      </c>
      <c r="V37" s="288">
        <f t="shared" si="7"/>
        <v>95957.78</v>
      </c>
      <c r="W37" s="121">
        <f t="shared" si="8"/>
        <v>2097.5242000000003</v>
      </c>
      <c r="X37" s="293" t="s">
        <v>1692</v>
      </c>
      <c r="Y37" s="140"/>
      <c r="Z37" s="118" t="s">
        <v>1479</v>
      </c>
      <c r="AA37" s="30">
        <f t="shared" si="9"/>
        <v>104876.21</v>
      </c>
      <c r="AB37" s="106">
        <f t="shared" si="10"/>
        <v>5247.76</v>
      </c>
      <c r="AC37" s="106">
        <f t="shared" si="11"/>
        <v>104876.21</v>
      </c>
      <c r="AD37" s="57">
        <f t="shared" si="12"/>
        <v>6820.9</v>
      </c>
      <c r="AE37" s="106">
        <f t="shared" si="13"/>
        <v>104876.21</v>
      </c>
      <c r="AF37" s="106">
        <f t="shared" si="14"/>
        <v>104876.21</v>
      </c>
      <c r="AG37" s="15">
        <f t="shared" si="15"/>
        <v>104876.21</v>
      </c>
      <c r="AH37" s="106">
        <v>25</v>
      </c>
      <c r="AI37" s="57">
        <f t="shared" si="16"/>
        <v>2.5018822724161529</v>
      </c>
      <c r="AJ37" s="57">
        <f t="shared" si="17"/>
        <v>3.2518822724161529</v>
      </c>
      <c r="AK37" s="106">
        <f t="shared" si="1"/>
        <v>10495.52</v>
      </c>
      <c r="AL37" s="106">
        <f t="shared" si="2"/>
        <v>13641.8</v>
      </c>
      <c r="AM37" s="106">
        <f t="shared" si="18"/>
        <v>17836.849999999999</v>
      </c>
      <c r="AN37" s="106"/>
      <c r="AT37" s="127"/>
    </row>
    <row r="38" spans="1:46" ht="14.4" customHeight="1" x14ac:dyDescent="0.3">
      <c r="A38" s="118">
        <v>2</v>
      </c>
      <c r="B38" s="118" t="s">
        <v>1478</v>
      </c>
      <c r="C38" s="118">
        <v>361.21</v>
      </c>
      <c r="D38" s="118" t="s">
        <v>1743</v>
      </c>
      <c r="E38" s="118"/>
      <c r="F38" s="298">
        <v>21026</v>
      </c>
      <c r="G38" s="228" t="s">
        <v>1746</v>
      </c>
      <c r="H38" s="76" t="s">
        <v>1745</v>
      </c>
      <c r="I38" s="293" t="s">
        <v>657</v>
      </c>
      <c r="J38" s="289">
        <v>42185</v>
      </c>
      <c r="K38" s="118">
        <v>2015</v>
      </c>
      <c r="L38" s="118">
        <v>6</v>
      </c>
      <c r="M38" s="286">
        <v>42556.880000000005</v>
      </c>
      <c r="N38" s="115"/>
      <c r="O38" s="121"/>
      <c r="P38" s="287">
        <f t="shared" si="3"/>
        <v>42556.880000000005</v>
      </c>
      <c r="Q38" s="288">
        <v>0</v>
      </c>
      <c r="R38" s="288">
        <f t="shared" si="4"/>
        <v>42556.880000000005</v>
      </c>
      <c r="S38" s="123">
        <v>50</v>
      </c>
      <c r="T38" s="299">
        <f t="shared" si="5"/>
        <v>4.2518822724161529</v>
      </c>
      <c r="U38" s="287">
        <f t="shared" si="6"/>
        <v>3618.94</v>
      </c>
      <c r="V38" s="288">
        <f t="shared" si="7"/>
        <v>38937.94</v>
      </c>
      <c r="W38" s="121">
        <f t="shared" si="8"/>
        <v>851.13760000000013</v>
      </c>
      <c r="X38" s="293" t="s">
        <v>1693</v>
      </c>
      <c r="Y38" s="140"/>
      <c r="Z38" s="118" t="s">
        <v>1479</v>
      </c>
      <c r="AA38" s="30">
        <f t="shared" si="9"/>
        <v>42556.880000000005</v>
      </c>
      <c r="AB38" s="106">
        <f t="shared" si="10"/>
        <v>2129.4499999999998</v>
      </c>
      <c r="AC38" s="106">
        <f t="shared" si="11"/>
        <v>42556.880000000005</v>
      </c>
      <c r="AD38" s="57">
        <f t="shared" si="12"/>
        <v>2767.8</v>
      </c>
      <c r="AE38" s="106">
        <f t="shared" si="13"/>
        <v>42556.880000000005</v>
      </c>
      <c r="AF38" s="106">
        <f t="shared" si="14"/>
        <v>42556.880000000005</v>
      </c>
      <c r="AG38" s="15">
        <f t="shared" si="15"/>
        <v>42556.880000000005</v>
      </c>
      <c r="AH38" s="106">
        <v>25</v>
      </c>
      <c r="AI38" s="57">
        <f t="shared" si="16"/>
        <v>2.5018822724161529</v>
      </c>
      <c r="AJ38" s="57">
        <f t="shared" si="17"/>
        <v>3.2518822724161529</v>
      </c>
      <c r="AK38" s="106">
        <f t="shared" si="1"/>
        <v>4258.8900000000003</v>
      </c>
      <c r="AL38" s="106">
        <f t="shared" si="2"/>
        <v>5535.6</v>
      </c>
      <c r="AM38" s="106">
        <f t="shared" si="18"/>
        <v>7237.87</v>
      </c>
      <c r="AN38" s="106"/>
      <c r="AT38" s="127"/>
    </row>
    <row r="39" spans="1:46" ht="14.4" customHeight="1" x14ac:dyDescent="0.3">
      <c r="A39" s="118">
        <v>2</v>
      </c>
      <c r="B39" s="118" t="s">
        <v>1478</v>
      </c>
      <c r="C39" s="118">
        <v>361.21</v>
      </c>
      <c r="D39" s="118" t="s">
        <v>1743</v>
      </c>
      <c r="E39" s="118"/>
      <c r="F39" s="298">
        <v>21026</v>
      </c>
      <c r="G39" s="228" t="s">
        <v>1746</v>
      </c>
      <c r="H39" s="76" t="s">
        <v>1745</v>
      </c>
      <c r="I39" s="115" t="s">
        <v>1694</v>
      </c>
      <c r="J39" s="289">
        <v>42185</v>
      </c>
      <c r="K39" s="118">
        <v>2015</v>
      </c>
      <c r="L39" s="118">
        <v>6</v>
      </c>
      <c r="M39" s="286">
        <v>6192.06</v>
      </c>
      <c r="N39" s="115"/>
      <c r="O39" s="121"/>
      <c r="P39" s="287">
        <f t="shared" si="3"/>
        <v>6192.06</v>
      </c>
      <c r="Q39" s="288">
        <v>0</v>
      </c>
      <c r="R39" s="288">
        <f t="shared" si="4"/>
        <v>6192.06</v>
      </c>
      <c r="S39" s="123">
        <v>50</v>
      </c>
      <c r="T39" s="299">
        <f t="shared" si="5"/>
        <v>4.2518822724161529</v>
      </c>
      <c r="U39" s="287">
        <f t="shared" si="6"/>
        <v>526.55999999999995</v>
      </c>
      <c r="V39" s="288">
        <f t="shared" si="7"/>
        <v>5665.5</v>
      </c>
      <c r="W39" s="121">
        <f t="shared" si="8"/>
        <v>123.84120000000001</v>
      </c>
      <c r="X39" s="293" t="s">
        <v>1695</v>
      </c>
      <c r="Y39" s="140"/>
      <c r="Z39" s="118" t="s">
        <v>1479</v>
      </c>
      <c r="AA39" s="30">
        <f t="shared" si="9"/>
        <v>6192.06</v>
      </c>
      <c r="AB39" s="106">
        <f t="shared" si="10"/>
        <v>309.83999999999997</v>
      </c>
      <c r="AC39" s="106">
        <f t="shared" si="11"/>
        <v>6192.06</v>
      </c>
      <c r="AD39" s="57">
        <f t="shared" si="12"/>
        <v>402.72</v>
      </c>
      <c r="AE39" s="106">
        <f t="shared" si="13"/>
        <v>6192.06</v>
      </c>
      <c r="AF39" s="106">
        <f t="shared" si="14"/>
        <v>6192.06</v>
      </c>
      <c r="AG39" s="15">
        <f t="shared" si="15"/>
        <v>6192.06</v>
      </c>
      <c r="AH39" s="106">
        <v>25</v>
      </c>
      <c r="AI39" s="57">
        <f t="shared" si="16"/>
        <v>2.5018822724161529</v>
      </c>
      <c r="AJ39" s="57">
        <f t="shared" si="17"/>
        <v>3.2518822724161529</v>
      </c>
      <c r="AK39" s="106">
        <f t="shared" si="1"/>
        <v>619.66999999999996</v>
      </c>
      <c r="AL39" s="106">
        <f t="shared" si="2"/>
        <v>805.43</v>
      </c>
      <c r="AM39" s="106">
        <f t="shared" si="18"/>
        <v>1053.1199999999999</v>
      </c>
      <c r="AN39" s="106"/>
      <c r="AT39" s="127"/>
    </row>
    <row r="40" spans="1:46" ht="14.4" customHeight="1" x14ac:dyDescent="0.3">
      <c r="A40" s="118">
        <v>2</v>
      </c>
      <c r="B40" s="118" t="s">
        <v>1478</v>
      </c>
      <c r="C40" s="118">
        <v>361.21</v>
      </c>
      <c r="D40" s="118" t="s">
        <v>1743</v>
      </c>
      <c r="E40" s="118"/>
      <c r="F40" s="298">
        <v>21026</v>
      </c>
      <c r="G40" s="228" t="s">
        <v>1746</v>
      </c>
      <c r="H40" s="76" t="s">
        <v>1745</v>
      </c>
      <c r="I40" s="115" t="s">
        <v>657</v>
      </c>
      <c r="J40" s="289">
        <v>42185</v>
      </c>
      <c r="K40" s="118">
        <v>2015</v>
      </c>
      <c r="L40" s="118">
        <v>6</v>
      </c>
      <c r="M40" s="286">
        <v>1394.61</v>
      </c>
      <c r="N40" s="115"/>
      <c r="O40" s="121"/>
      <c r="P40" s="287">
        <f t="shared" si="3"/>
        <v>1394.61</v>
      </c>
      <c r="Q40" s="288">
        <v>0</v>
      </c>
      <c r="R40" s="288">
        <f t="shared" si="4"/>
        <v>1394.61</v>
      </c>
      <c r="S40" s="123">
        <v>50</v>
      </c>
      <c r="T40" s="299">
        <f t="shared" si="5"/>
        <v>4.2518822724161529</v>
      </c>
      <c r="U40" s="287">
        <f t="shared" si="6"/>
        <v>118.59</v>
      </c>
      <c r="V40" s="288">
        <f t="shared" si="7"/>
        <v>1276.02</v>
      </c>
      <c r="W40" s="121">
        <f t="shared" si="8"/>
        <v>27.892199999999999</v>
      </c>
      <c r="X40" s="293" t="s">
        <v>1696</v>
      </c>
      <c r="Y40" s="141"/>
      <c r="Z40" s="118" t="s">
        <v>1479</v>
      </c>
      <c r="AA40" s="30">
        <f t="shared" si="9"/>
        <v>1394.61</v>
      </c>
      <c r="AB40" s="106">
        <f t="shared" si="10"/>
        <v>69.78</v>
      </c>
      <c r="AC40" s="106">
        <f t="shared" si="11"/>
        <v>1394.61</v>
      </c>
      <c r="AD40" s="57">
        <f t="shared" si="12"/>
        <v>90.7</v>
      </c>
      <c r="AE40" s="106">
        <f t="shared" si="13"/>
        <v>1394.61</v>
      </c>
      <c r="AF40" s="106">
        <f t="shared" si="14"/>
        <v>1394.61</v>
      </c>
      <c r="AG40" s="15">
        <f t="shared" si="15"/>
        <v>1394.61</v>
      </c>
      <c r="AH40" s="106">
        <v>25</v>
      </c>
      <c r="AI40" s="57">
        <f t="shared" si="16"/>
        <v>2.5018822724161529</v>
      </c>
      <c r="AJ40" s="57">
        <f t="shared" si="17"/>
        <v>3.2518822724161529</v>
      </c>
      <c r="AK40" s="106">
        <f t="shared" si="1"/>
        <v>139.57</v>
      </c>
      <c r="AL40" s="106">
        <f t="shared" si="2"/>
        <v>181.4</v>
      </c>
      <c r="AM40" s="106">
        <f t="shared" si="18"/>
        <v>237.19</v>
      </c>
      <c r="AN40" s="106"/>
      <c r="AT40" s="127"/>
    </row>
    <row r="41" spans="1:46" ht="14.4" customHeight="1" x14ac:dyDescent="0.3">
      <c r="A41" s="118">
        <v>2</v>
      </c>
      <c r="B41" s="118" t="s">
        <v>1478</v>
      </c>
      <c r="C41" s="118">
        <v>361.21</v>
      </c>
      <c r="D41" s="118" t="s">
        <v>1743</v>
      </c>
      <c r="E41" s="118"/>
      <c r="F41" s="298">
        <v>21026</v>
      </c>
      <c r="G41" s="228" t="s">
        <v>1746</v>
      </c>
      <c r="H41" s="76" t="s">
        <v>1745</v>
      </c>
      <c r="I41" s="284" t="s">
        <v>657</v>
      </c>
      <c r="J41" s="285">
        <v>42185</v>
      </c>
      <c r="K41" s="118">
        <v>2015</v>
      </c>
      <c r="L41" s="118">
        <v>6</v>
      </c>
      <c r="M41" s="286">
        <v>91017.57</v>
      </c>
      <c r="N41" s="115"/>
      <c r="O41" s="121"/>
      <c r="P41" s="287">
        <f t="shared" si="3"/>
        <v>91017.57</v>
      </c>
      <c r="Q41" s="288">
        <v>0</v>
      </c>
      <c r="R41" s="288">
        <f t="shared" si="4"/>
        <v>91017.57</v>
      </c>
      <c r="S41" s="123">
        <v>50</v>
      </c>
      <c r="T41" s="299">
        <f t="shared" si="5"/>
        <v>4.2518822724161529</v>
      </c>
      <c r="U41" s="287">
        <f t="shared" si="6"/>
        <v>7739.92</v>
      </c>
      <c r="V41" s="288">
        <f t="shared" si="7"/>
        <v>83277.650000000009</v>
      </c>
      <c r="W41" s="121">
        <f t="shared" si="8"/>
        <v>1820.3514000000002</v>
      </c>
      <c r="X41" s="115" t="s">
        <v>1697</v>
      </c>
      <c r="Y41" s="141"/>
      <c r="Z41" s="118" t="s">
        <v>1479</v>
      </c>
      <c r="AA41" s="30">
        <f t="shared" si="9"/>
        <v>91017.57</v>
      </c>
      <c r="AB41" s="106">
        <f t="shared" si="10"/>
        <v>4554.3</v>
      </c>
      <c r="AC41" s="106">
        <f t="shared" si="11"/>
        <v>91017.57</v>
      </c>
      <c r="AD41" s="57">
        <f t="shared" si="12"/>
        <v>5919.57</v>
      </c>
      <c r="AE41" s="106">
        <f t="shared" si="13"/>
        <v>91017.57</v>
      </c>
      <c r="AF41" s="106">
        <f t="shared" si="14"/>
        <v>91017.57</v>
      </c>
      <c r="AG41" s="15">
        <f t="shared" si="15"/>
        <v>91017.57</v>
      </c>
      <c r="AH41" s="106">
        <v>25</v>
      </c>
      <c r="AI41" s="57">
        <f t="shared" si="16"/>
        <v>2.5018822724161529</v>
      </c>
      <c r="AJ41" s="57">
        <f t="shared" si="17"/>
        <v>3.2518822724161529</v>
      </c>
      <c r="AK41" s="106">
        <f t="shared" si="1"/>
        <v>9108.61</v>
      </c>
      <c r="AL41" s="106">
        <f t="shared" si="2"/>
        <v>11839.14</v>
      </c>
      <c r="AM41" s="106">
        <f t="shared" si="18"/>
        <v>15479.84</v>
      </c>
      <c r="AN41" s="106"/>
      <c r="AT41" s="127"/>
    </row>
    <row r="42" spans="1:46" ht="14.4" customHeight="1" x14ac:dyDescent="0.3">
      <c r="A42" s="118">
        <v>2</v>
      </c>
      <c r="B42" s="118" t="s">
        <v>1478</v>
      </c>
      <c r="C42" s="118">
        <v>361.21</v>
      </c>
      <c r="D42" s="118" t="s">
        <v>1743</v>
      </c>
      <c r="E42" s="118"/>
      <c r="F42" s="298">
        <v>21026</v>
      </c>
      <c r="G42" s="228" t="s">
        <v>1746</v>
      </c>
      <c r="H42" s="76" t="s">
        <v>1745</v>
      </c>
      <c r="I42" s="284" t="s">
        <v>1698</v>
      </c>
      <c r="J42" s="285">
        <v>42551</v>
      </c>
      <c r="K42" s="118">
        <v>2016</v>
      </c>
      <c r="L42" s="118">
        <v>6</v>
      </c>
      <c r="M42" s="286">
        <v>12240.2</v>
      </c>
      <c r="N42" s="115"/>
      <c r="O42" s="121"/>
      <c r="P42" s="287">
        <f t="shared" si="3"/>
        <v>12240.2</v>
      </c>
      <c r="Q42" s="288">
        <v>0</v>
      </c>
      <c r="R42" s="288">
        <f t="shared" si="4"/>
        <v>12240.2</v>
      </c>
      <c r="S42" s="123">
        <v>50</v>
      </c>
      <c r="T42" s="299">
        <f t="shared" si="5"/>
        <v>3.2498288843258041</v>
      </c>
      <c r="U42" s="287">
        <f t="shared" si="6"/>
        <v>795.57</v>
      </c>
      <c r="V42" s="288">
        <f t="shared" si="7"/>
        <v>11444.630000000001</v>
      </c>
      <c r="W42" s="121">
        <f t="shared" si="8"/>
        <v>244.80400000000003</v>
      </c>
      <c r="X42" s="115" t="s">
        <v>1669</v>
      </c>
      <c r="Y42" s="141"/>
      <c r="Z42" s="118" t="s">
        <v>1479</v>
      </c>
      <c r="AA42" s="30">
        <f t="shared" si="9"/>
        <v>12240.2</v>
      </c>
      <c r="AB42" s="106">
        <f t="shared" si="10"/>
        <v>367.16</v>
      </c>
      <c r="AC42" s="106">
        <f t="shared" si="11"/>
        <v>12240.2</v>
      </c>
      <c r="AD42" s="57">
        <f t="shared" si="12"/>
        <v>550.77</v>
      </c>
      <c r="AE42" s="106">
        <f t="shared" si="13"/>
        <v>12240.2</v>
      </c>
      <c r="AF42" s="106">
        <f t="shared" si="14"/>
        <v>12240.2</v>
      </c>
      <c r="AG42" s="15">
        <f t="shared" si="15"/>
        <v>12240.2</v>
      </c>
      <c r="AH42" s="106">
        <v>25</v>
      </c>
      <c r="AI42" s="57">
        <f t="shared" si="16"/>
        <v>1.4998288843258041</v>
      </c>
      <c r="AJ42" s="57">
        <f t="shared" si="17"/>
        <v>2.2498288843258041</v>
      </c>
      <c r="AK42" s="106">
        <f t="shared" si="1"/>
        <v>734.33</v>
      </c>
      <c r="AL42" s="106">
        <f t="shared" si="2"/>
        <v>1101.53</v>
      </c>
      <c r="AM42" s="106">
        <f t="shared" si="18"/>
        <v>1591.14</v>
      </c>
      <c r="AN42" s="106"/>
      <c r="AT42" s="127"/>
    </row>
    <row r="43" spans="1:46" ht="14.4" customHeight="1" x14ac:dyDescent="0.3">
      <c r="A43" s="118">
        <v>2</v>
      </c>
      <c r="B43" s="118" t="s">
        <v>1478</v>
      </c>
      <c r="C43" s="118">
        <v>361.21</v>
      </c>
      <c r="D43" s="118" t="s">
        <v>1743</v>
      </c>
      <c r="E43" s="118"/>
      <c r="F43" s="298">
        <v>21026</v>
      </c>
      <c r="G43" s="228" t="s">
        <v>1746</v>
      </c>
      <c r="H43" s="76" t="s">
        <v>1745</v>
      </c>
      <c r="I43" s="115" t="s">
        <v>1699</v>
      </c>
      <c r="J43" s="289">
        <v>42551</v>
      </c>
      <c r="K43" s="118">
        <v>2016</v>
      </c>
      <c r="L43" s="118">
        <v>6</v>
      </c>
      <c r="M43" s="286">
        <v>10662.06</v>
      </c>
      <c r="N43" s="115"/>
      <c r="O43" s="121"/>
      <c r="P43" s="287">
        <f t="shared" si="3"/>
        <v>10662.06</v>
      </c>
      <c r="Q43" s="288">
        <v>0</v>
      </c>
      <c r="R43" s="288">
        <f t="shared" si="4"/>
        <v>10662.06</v>
      </c>
      <c r="S43" s="123">
        <v>50</v>
      </c>
      <c r="T43" s="299">
        <f t="shared" si="5"/>
        <v>3.2498288843258041</v>
      </c>
      <c r="U43" s="287">
        <f t="shared" si="6"/>
        <v>693</v>
      </c>
      <c r="V43" s="288">
        <f t="shared" si="7"/>
        <v>9969.06</v>
      </c>
      <c r="W43" s="121">
        <f t="shared" si="8"/>
        <v>213.24119999999999</v>
      </c>
      <c r="X43" s="293" t="s">
        <v>1669</v>
      </c>
      <c r="Y43" s="141"/>
      <c r="Z43" s="118" t="s">
        <v>1479</v>
      </c>
      <c r="AA43" s="30">
        <f t="shared" si="9"/>
        <v>10662.06</v>
      </c>
      <c r="AB43" s="106">
        <f t="shared" si="10"/>
        <v>319.83</v>
      </c>
      <c r="AC43" s="106">
        <f t="shared" si="11"/>
        <v>10662.06</v>
      </c>
      <c r="AD43" s="57">
        <f t="shared" si="12"/>
        <v>479.76</v>
      </c>
      <c r="AE43" s="106">
        <f t="shared" si="13"/>
        <v>10662.06</v>
      </c>
      <c r="AF43" s="106">
        <f t="shared" si="14"/>
        <v>10662.06</v>
      </c>
      <c r="AG43" s="15">
        <f t="shared" si="15"/>
        <v>10662.06</v>
      </c>
      <c r="AH43" s="106">
        <v>25</v>
      </c>
      <c r="AI43" s="57">
        <f t="shared" si="16"/>
        <v>1.4998288843258041</v>
      </c>
      <c r="AJ43" s="57">
        <f t="shared" si="17"/>
        <v>2.2498288843258041</v>
      </c>
      <c r="AK43" s="106">
        <f t="shared" si="1"/>
        <v>639.65</v>
      </c>
      <c r="AL43" s="106">
        <f t="shared" si="2"/>
        <v>959.51</v>
      </c>
      <c r="AM43" s="106">
        <f t="shared" si="18"/>
        <v>1385.99</v>
      </c>
      <c r="AN43" s="106"/>
      <c r="AT43" s="127"/>
    </row>
    <row r="44" spans="1:46" ht="14.4" customHeight="1" x14ac:dyDescent="0.3">
      <c r="A44" s="118">
        <v>2</v>
      </c>
      <c r="B44" s="118" t="s">
        <v>1478</v>
      </c>
      <c r="C44" s="118">
        <v>361.21</v>
      </c>
      <c r="D44" s="118" t="s">
        <v>1743</v>
      </c>
      <c r="E44" s="118"/>
      <c r="F44" s="298">
        <v>21026</v>
      </c>
      <c r="G44" s="228" t="s">
        <v>1746</v>
      </c>
      <c r="H44" s="76" t="s">
        <v>1745</v>
      </c>
      <c r="I44" s="115" t="s">
        <v>657</v>
      </c>
      <c r="J44" s="289">
        <v>42551</v>
      </c>
      <c r="K44" s="118">
        <v>2016</v>
      </c>
      <c r="L44" s="118">
        <v>6</v>
      </c>
      <c r="M44" s="286">
        <v>256194.40000000002</v>
      </c>
      <c r="N44" s="115"/>
      <c r="O44" s="121"/>
      <c r="P44" s="287">
        <f t="shared" si="3"/>
        <v>256194.40000000002</v>
      </c>
      <c r="Q44" s="288">
        <v>0</v>
      </c>
      <c r="R44" s="288">
        <f t="shared" si="4"/>
        <v>256194.40000000002</v>
      </c>
      <c r="S44" s="123">
        <v>50</v>
      </c>
      <c r="T44" s="299">
        <f t="shared" si="5"/>
        <v>3.2498288843258041</v>
      </c>
      <c r="U44" s="287">
        <f t="shared" si="6"/>
        <v>16651.759999999998</v>
      </c>
      <c r="V44" s="288">
        <f t="shared" si="7"/>
        <v>239542.64</v>
      </c>
      <c r="W44" s="121">
        <f t="shared" si="8"/>
        <v>5123.8880000000008</v>
      </c>
      <c r="X44" s="293" t="s">
        <v>1690</v>
      </c>
      <c r="Y44" s="141"/>
      <c r="Z44" s="118" t="s">
        <v>1479</v>
      </c>
      <c r="AA44" s="30">
        <f t="shared" si="9"/>
        <v>256194.40000000002</v>
      </c>
      <c r="AB44" s="106">
        <f t="shared" si="10"/>
        <v>7684.96</v>
      </c>
      <c r="AC44" s="106">
        <f t="shared" si="11"/>
        <v>256194.40000000002</v>
      </c>
      <c r="AD44" s="57">
        <f t="shared" si="12"/>
        <v>11527.87</v>
      </c>
      <c r="AE44" s="106">
        <f t="shared" si="13"/>
        <v>256194.40000000002</v>
      </c>
      <c r="AF44" s="106">
        <f t="shared" si="14"/>
        <v>256194.40000000002</v>
      </c>
      <c r="AG44" s="15">
        <f t="shared" si="15"/>
        <v>256194.40000000002</v>
      </c>
      <c r="AH44" s="106">
        <v>25</v>
      </c>
      <c r="AI44" s="57">
        <f t="shared" si="16"/>
        <v>1.4998288843258041</v>
      </c>
      <c r="AJ44" s="57">
        <f t="shared" si="17"/>
        <v>2.2498288843258041</v>
      </c>
      <c r="AK44" s="106">
        <f t="shared" si="1"/>
        <v>15369.91</v>
      </c>
      <c r="AL44" s="106">
        <f t="shared" si="2"/>
        <v>23055.74</v>
      </c>
      <c r="AM44" s="106">
        <f t="shared" si="18"/>
        <v>33303.519999999997</v>
      </c>
      <c r="AN44" s="106"/>
      <c r="AT44" s="127"/>
    </row>
    <row r="45" spans="1:46" ht="14.4" customHeight="1" x14ac:dyDescent="0.3">
      <c r="A45" s="118">
        <v>2</v>
      </c>
      <c r="B45" s="118" t="s">
        <v>1478</v>
      </c>
      <c r="C45" s="118">
        <v>361.21</v>
      </c>
      <c r="D45" s="118" t="s">
        <v>1743</v>
      </c>
      <c r="E45" s="118"/>
      <c r="F45" s="298">
        <v>21026</v>
      </c>
      <c r="G45" s="228" t="s">
        <v>1746</v>
      </c>
      <c r="H45" s="76" t="s">
        <v>1745</v>
      </c>
      <c r="I45" s="115" t="s">
        <v>657</v>
      </c>
      <c r="J45" s="289">
        <v>42551</v>
      </c>
      <c r="K45" s="118">
        <v>2016</v>
      </c>
      <c r="L45" s="118">
        <v>6</v>
      </c>
      <c r="M45" s="286">
        <v>9829.8900000000012</v>
      </c>
      <c r="N45" s="115"/>
      <c r="O45" s="121"/>
      <c r="P45" s="287">
        <f t="shared" si="3"/>
        <v>9829.8900000000012</v>
      </c>
      <c r="Q45" s="288">
        <v>0</v>
      </c>
      <c r="R45" s="288">
        <f t="shared" si="4"/>
        <v>9829.8900000000012</v>
      </c>
      <c r="S45" s="123">
        <v>50</v>
      </c>
      <c r="T45" s="299">
        <f t="shared" si="5"/>
        <v>3.2498288843258041</v>
      </c>
      <c r="U45" s="287">
        <f t="shared" si="6"/>
        <v>638.91</v>
      </c>
      <c r="V45" s="288">
        <f t="shared" si="7"/>
        <v>9190.9800000000014</v>
      </c>
      <c r="W45" s="121">
        <f t="shared" si="8"/>
        <v>196.59780000000003</v>
      </c>
      <c r="X45" s="293" t="s">
        <v>1669</v>
      </c>
      <c r="Y45" s="127"/>
      <c r="Z45" s="118" t="s">
        <v>1479</v>
      </c>
      <c r="AA45" s="30">
        <f t="shared" si="9"/>
        <v>9829.8900000000012</v>
      </c>
      <c r="AB45" s="106">
        <f t="shared" si="10"/>
        <v>294.86</v>
      </c>
      <c r="AC45" s="106">
        <f t="shared" si="11"/>
        <v>9829.8900000000012</v>
      </c>
      <c r="AD45" s="57">
        <f t="shared" si="12"/>
        <v>442.31</v>
      </c>
      <c r="AE45" s="106">
        <f t="shared" si="13"/>
        <v>9829.8900000000012</v>
      </c>
      <c r="AF45" s="106">
        <f t="shared" si="14"/>
        <v>9829.8900000000012</v>
      </c>
      <c r="AG45" s="15">
        <f t="shared" si="15"/>
        <v>9829.8900000000012</v>
      </c>
      <c r="AH45" s="106">
        <v>25</v>
      </c>
      <c r="AI45" s="57">
        <f t="shared" si="16"/>
        <v>1.4998288843258041</v>
      </c>
      <c r="AJ45" s="57">
        <f t="shared" si="17"/>
        <v>2.2498288843258041</v>
      </c>
      <c r="AK45" s="106">
        <f t="shared" si="1"/>
        <v>589.73</v>
      </c>
      <c r="AL45" s="106">
        <f t="shared" si="2"/>
        <v>884.62</v>
      </c>
      <c r="AM45" s="106">
        <f t="shared" si="18"/>
        <v>1277.82</v>
      </c>
      <c r="AN45" s="106"/>
      <c r="AT45" s="127"/>
    </row>
    <row r="46" spans="1:46" ht="14.4" customHeight="1" x14ac:dyDescent="0.3">
      <c r="A46" s="118">
        <v>2</v>
      </c>
      <c r="B46" s="118" t="s">
        <v>1478</v>
      </c>
      <c r="C46" s="118">
        <v>361.21</v>
      </c>
      <c r="D46" s="118" t="s">
        <v>1743</v>
      </c>
      <c r="E46" s="118"/>
      <c r="F46" s="298">
        <v>21026</v>
      </c>
      <c r="G46" s="228" t="s">
        <v>1746</v>
      </c>
      <c r="H46" s="76" t="s">
        <v>1745</v>
      </c>
      <c r="I46" s="115" t="s">
        <v>657</v>
      </c>
      <c r="J46" s="289">
        <v>42551</v>
      </c>
      <c r="K46" s="118">
        <v>2016</v>
      </c>
      <c r="L46" s="118">
        <v>6</v>
      </c>
      <c r="M46" s="286">
        <v>2064.02</v>
      </c>
      <c r="N46" s="115"/>
      <c r="O46" s="121"/>
      <c r="P46" s="287">
        <f t="shared" si="3"/>
        <v>2064.02</v>
      </c>
      <c r="Q46" s="288">
        <v>0</v>
      </c>
      <c r="R46" s="288">
        <f t="shared" si="4"/>
        <v>2064.02</v>
      </c>
      <c r="S46" s="123">
        <v>50</v>
      </c>
      <c r="T46" s="299">
        <f t="shared" si="5"/>
        <v>3.2498288843258041</v>
      </c>
      <c r="U46" s="287">
        <f t="shared" si="6"/>
        <v>134.15</v>
      </c>
      <c r="V46" s="288">
        <f t="shared" si="7"/>
        <v>1929.87</v>
      </c>
      <c r="W46" s="121">
        <f t="shared" si="8"/>
        <v>41.2804</v>
      </c>
      <c r="X46" s="293" t="s">
        <v>1696</v>
      </c>
      <c r="Y46" s="127"/>
      <c r="Z46" s="118" t="s">
        <v>1479</v>
      </c>
      <c r="AA46" s="30">
        <f t="shared" si="9"/>
        <v>2064.02</v>
      </c>
      <c r="AB46" s="106">
        <f t="shared" si="10"/>
        <v>61.91</v>
      </c>
      <c r="AC46" s="106">
        <f t="shared" si="11"/>
        <v>2064.02</v>
      </c>
      <c r="AD46" s="57">
        <f t="shared" si="12"/>
        <v>92.87</v>
      </c>
      <c r="AE46" s="106">
        <f t="shared" si="13"/>
        <v>2064.02</v>
      </c>
      <c r="AF46" s="106">
        <f t="shared" si="14"/>
        <v>2064.02</v>
      </c>
      <c r="AG46" s="15">
        <f t="shared" si="15"/>
        <v>2064.02</v>
      </c>
      <c r="AH46" s="106">
        <v>25</v>
      </c>
      <c r="AI46" s="57">
        <f t="shared" si="16"/>
        <v>1.4998288843258041</v>
      </c>
      <c r="AJ46" s="57">
        <f t="shared" si="17"/>
        <v>2.2498288843258041</v>
      </c>
      <c r="AK46" s="106">
        <f t="shared" si="1"/>
        <v>123.83</v>
      </c>
      <c r="AL46" s="106">
        <f t="shared" si="2"/>
        <v>185.75</v>
      </c>
      <c r="AM46" s="106">
        <f t="shared" si="18"/>
        <v>268.31</v>
      </c>
      <c r="AN46" s="106"/>
      <c r="AT46" s="127"/>
    </row>
    <row r="47" spans="1:46" ht="14.4" customHeight="1" x14ac:dyDescent="0.3">
      <c r="A47" s="118">
        <v>2</v>
      </c>
      <c r="B47" s="118" t="s">
        <v>1478</v>
      </c>
      <c r="C47" s="118">
        <v>361.21</v>
      </c>
      <c r="D47" s="118" t="s">
        <v>1743</v>
      </c>
      <c r="E47" s="118"/>
      <c r="F47" s="298">
        <v>21026</v>
      </c>
      <c r="G47" s="228" t="s">
        <v>1746</v>
      </c>
      <c r="H47" s="76" t="s">
        <v>1745</v>
      </c>
      <c r="I47" s="115" t="s">
        <v>657</v>
      </c>
      <c r="J47" s="289">
        <v>42551</v>
      </c>
      <c r="K47" s="118">
        <v>2016</v>
      </c>
      <c r="L47" s="118">
        <v>6</v>
      </c>
      <c r="M47" s="286">
        <v>34517.11</v>
      </c>
      <c r="N47" s="115"/>
      <c r="O47" s="121"/>
      <c r="P47" s="287">
        <f t="shared" si="3"/>
        <v>34517.11</v>
      </c>
      <c r="Q47" s="288">
        <v>0</v>
      </c>
      <c r="R47" s="288">
        <f t="shared" si="4"/>
        <v>34517.11</v>
      </c>
      <c r="S47" s="123">
        <v>50</v>
      </c>
      <c r="T47" s="299">
        <f t="shared" si="5"/>
        <v>3.2498288843258041</v>
      </c>
      <c r="U47" s="287">
        <f t="shared" si="6"/>
        <v>2243.4899999999998</v>
      </c>
      <c r="V47" s="288">
        <f t="shared" si="7"/>
        <v>32273.620000000003</v>
      </c>
      <c r="W47" s="121">
        <f t="shared" si="8"/>
        <v>690.34220000000005</v>
      </c>
      <c r="X47" s="293" t="s">
        <v>1700</v>
      </c>
      <c r="Y47" s="127"/>
      <c r="Z47" s="118" t="s">
        <v>1479</v>
      </c>
      <c r="AA47" s="30">
        <f t="shared" si="9"/>
        <v>34517.11</v>
      </c>
      <c r="AB47" s="106">
        <f t="shared" si="10"/>
        <v>1035.4000000000001</v>
      </c>
      <c r="AC47" s="106">
        <f t="shared" si="11"/>
        <v>34517.11</v>
      </c>
      <c r="AD47" s="57">
        <f t="shared" si="12"/>
        <v>1553.15</v>
      </c>
      <c r="AE47" s="106">
        <f t="shared" si="13"/>
        <v>34517.11</v>
      </c>
      <c r="AF47" s="106">
        <f t="shared" si="14"/>
        <v>34517.11</v>
      </c>
      <c r="AG47" s="15">
        <f t="shared" si="15"/>
        <v>34517.11</v>
      </c>
      <c r="AH47" s="106">
        <v>25</v>
      </c>
      <c r="AI47" s="57">
        <f t="shared" si="16"/>
        <v>1.4998288843258041</v>
      </c>
      <c r="AJ47" s="57">
        <f t="shared" si="17"/>
        <v>2.2498288843258041</v>
      </c>
      <c r="AK47" s="106">
        <f t="shared" si="1"/>
        <v>2070.79</v>
      </c>
      <c r="AL47" s="106">
        <f t="shared" si="2"/>
        <v>3106.3</v>
      </c>
      <c r="AM47" s="106">
        <f t="shared" si="18"/>
        <v>4486.99</v>
      </c>
      <c r="AN47" s="106"/>
      <c r="AT47" s="127"/>
    </row>
    <row r="48" spans="1:46" ht="14.4" customHeight="1" x14ac:dyDescent="0.3">
      <c r="A48" s="118">
        <v>2</v>
      </c>
      <c r="B48" s="118" t="s">
        <v>1478</v>
      </c>
      <c r="C48" s="118">
        <v>361.21</v>
      </c>
      <c r="D48" s="118" t="s">
        <v>1743</v>
      </c>
      <c r="E48" s="118"/>
      <c r="F48" s="298">
        <v>21026</v>
      </c>
      <c r="G48" s="228" t="s">
        <v>1746</v>
      </c>
      <c r="H48" s="76" t="s">
        <v>1745</v>
      </c>
      <c r="I48" s="115" t="s">
        <v>657</v>
      </c>
      <c r="J48" s="289">
        <v>42916</v>
      </c>
      <c r="K48" s="118">
        <v>2017</v>
      </c>
      <c r="L48" s="118">
        <v>6</v>
      </c>
      <c r="M48" s="286">
        <v>1032.01</v>
      </c>
      <c r="N48" s="115"/>
      <c r="O48" s="121"/>
      <c r="P48" s="287">
        <f t="shared" si="3"/>
        <v>1032.01</v>
      </c>
      <c r="Q48" s="288">
        <v>0</v>
      </c>
      <c r="R48" s="288">
        <f t="shared" si="4"/>
        <v>1032.01</v>
      </c>
      <c r="S48" s="123">
        <v>50</v>
      </c>
      <c r="T48" s="299">
        <f t="shared" si="5"/>
        <v>2.2505133470225873</v>
      </c>
      <c r="U48" s="287">
        <f t="shared" si="6"/>
        <v>46.45</v>
      </c>
      <c r="V48" s="288">
        <f t="shared" si="7"/>
        <v>985.56</v>
      </c>
      <c r="W48" s="121">
        <f t="shared" si="8"/>
        <v>20.6402</v>
      </c>
      <c r="X48" s="293" t="s">
        <v>1696</v>
      </c>
      <c r="Y48" s="127"/>
      <c r="Z48" s="118" t="s">
        <v>1479</v>
      </c>
      <c r="AA48" s="30">
        <f t="shared" si="9"/>
        <v>1032.01</v>
      </c>
      <c r="AB48" s="106">
        <f t="shared" si="10"/>
        <v>10.33</v>
      </c>
      <c r="AC48" s="106">
        <f t="shared" si="11"/>
        <v>1032.01</v>
      </c>
      <c r="AD48" s="57">
        <f t="shared" si="12"/>
        <v>25.81</v>
      </c>
      <c r="AE48" s="106">
        <f t="shared" si="13"/>
        <v>1032.01</v>
      </c>
      <c r="AF48" s="106">
        <f t="shared" si="14"/>
        <v>1032.01</v>
      </c>
      <c r="AG48" s="15">
        <f t="shared" si="15"/>
        <v>1032.01</v>
      </c>
      <c r="AH48" s="106">
        <v>25</v>
      </c>
      <c r="AI48" s="57">
        <f t="shared" si="16"/>
        <v>0.50051334702258732</v>
      </c>
      <c r="AJ48" s="57">
        <f t="shared" si="17"/>
        <v>1.2505133470225873</v>
      </c>
      <c r="AK48" s="106">
        <f t="shared" si="1"/>
        <v>20.66</v>
      </c>
      <c r="AL48" s="106">
        <f t="shared" si="2"/>
        <v>51.62</v>
      </c>
      <c r="AM48" s="106">
        <f t="shared" si="18"/>
        <v>92.9</v>
      </c>
      <c r="AN48" s="106"/>
      <c r="AT48" s="127"/>
    </row>
    <row r="49" spans="1:46" ht="14.4" customHeight="1" x14ac:dyDescent="0.3">
      <c r="A49" s="118">
        <v>2</v>
      </c>
      <c r="B49" s="118" t="s">
        <v>1478</v>
      </c>
      <c r="C49" s="118">
        <v>361.21</v>
      </c>
      <c r="D49" s="118" t="s">
        <v>1743</v>
      </c>
      <c r="E49" s="118"/>
      <c r="F49" s="298">
        <v>21026</v>
      </c>
      <c r="G49" s="228" t="s">
        <v>1746</v>
      </c>
      <c r="H49" s="76" t="s">
        <v>1745</v>
      </c>
      <c r="I49" s="115" t="s">
        <v>657</v>
      </c>
      <c r="J49" s="289">
        <v>42916</v>
      </c>
      <c r="K49" s="118">
        <v>2017</v>
      </c>
      <c r="L49" s="118">
        <v>6</v>
      </c>
      <c r="M49" s="286">
        <v>2789.22</v>
      </c>
      <c r="N49" s="115"/>
      <c r="O49" s="121"/>
      <c r="P49" s="287">
        <f t="shared" si="3"/>
        <v>2789.22</v>
      </c>
      <c r="Q49" s="288">
        <v>0</v>
      </c>
      <c r="R49" s="288">
        <f t="shared" si="4"/>
        <v>2789.22</v>
      </c>
      <c r="S49" s="123">
        <v>50</v>
      </c>
      <c r="T49" s="299">
        <f t="shared" si="5"/>
        <v>2.2505133470225873</v>
      </c>
      <c r="U49" s="287">
        <f t="shared" si="6"/>
        <v>125.54</v>
      </c>
      <c r="V49" s="288">
        <f t="shared" si="7"/>
        <v>2663.68</v>
      </c>
      <c r="W49" s="121">
        <f t="shared" si="8"/>
        <v>55.784399999999998</v>
      </c>
      <c r="X49" s="293" t="s">
        <v>1701</v>
      </c>
      <c r="Y49" s="140"/>
      <c r="Z49" s="118" t="s">
        <v>1479</v>
      </c>
      <c r="AA49" s="30">
        <f t="shared" si="9"/>
        <v>2789.22</v>
      </c>
      <c r="AB49" s="106">
        <f t="shared" si="10"/>
        <v>27.92</v>
      </c>
      <c r="AC49" s="106">
        <f t="shared" si="11"/>
        <v>2789.22</v>
      </c>
      <c r="AD49" s="57">
        <f t="shared" si="12"/>
        <v>69.760000000000005</v>
      </c>
      <c r="AE49" s="106">
        <f t="shared" si="13"/>
        <v>2789.22</v>
      </c>
      <c r="AF49" s="106">
        <f t="shared" si="14"/>
        <v>2789.22</v>
      </c>
      <c r="AG49" s="15">
        <f t="shared" si="15"/>
        <v>2789.22</v>
      </c>
      <c r="AH49" s="106">
        <v>25</v>
      </c>
      <c r="AI49" s="57">
        <f t="shared" si="16"/>
        <v>0.50051334702258732</v>
      </c>
      <c r="AJ49" s="57">
        <f t="shared" si="17"/>
        <v>1.2505133470225873</v>
      </c>
      <c r="AK49" s="106">
        <f t="shared" si="1"/>
        <v>55.84</v>
      </c>
      <c r="AL49" s="106">
        <f t="shared" si="2"/>
        <v>139.52000000000001</v>
      </c>
      <c r="AM49" s="106">
        <f t="shared" si="18"/>
        <v>251.09</v>
      </c>
      <c r="AN49" s="106"/>
      <c r="AT49" s="127"/>
    </row>
    <row r="50" spans="1:46" ht="14.4" customHeight="1" x14ac:dyDescent="0.3">
      <c r="A50" s="118">
        <v>2</v>
      </c>
      <c r="B50" s="118" t="s">
        <v>1478</v>
      </c>
      <c r="C50" s="118">
        <v>361.21</v>
      </c>
      <c r="D50" s="118" t="s">
        <v>1743</v>
      </c>
      <c r="E50" s="118"/>
      <c r="F50" s="298">
        <v>21026</v>
      </c>
      <c r="G50" s="228" t="s">
        <v>1746</v>
      </c>
      <c r="H50" s="76" t="s">
        <v>1745</v>
      </c>
      <c r="I50" s="115" t="s">
        <v>657</v>
      </c>
      <c r="J50" s="289">
        <v>42916</v>
      </c>
      <c r="K50" s="118">
        <v>2017</v>
      </c>
      <c r="L50" s="118">
        <v>6</v>
      </c>
      <c r="M50" s="286">
        <v>47416.68</v>
      </c>
      <c r="N50" s="115"/>
      <c r="O50" s="121"/>
      <c r="P50" s="287">
        <f t="shared" si="3"/>
        <v>47416.68</v>
      </c>
      <c r="Q50" s="288">
        <v>0</v>
      </c>
      <c r="R50" s="288">
        <f t="shared" si="4"/>
        <v>47416.68</v>
      </c>
      <c r="S50" s="123">
        <v>50</v>
      </c>
      <c r="T50" s="299">
        <f t="shared" si="5"/>
        <v>2.2505133470225873</v>
      </c>
      <c r="U50" s="287">
        <f t="shared" si="6"/>
        <v>2134.2399999999998</v>
      </c>
      <c r="V50" s="288">
        <f t="shared" si="7"/>
        <v>45282.44</v>
      </c>
      <c r="W50" s="121">
        <f t="shared" si="8"/>
        <v>948.33360000000005</v>
      </c>
      <c r="X50" s="293" t="s">
        <v>1700</v>
      </c>
      <c r="Y50" s="127"/>
      <c r="Z50" s="118" t="s">
        <v>1479</v>
      </c>
      <c r="AA50" s="30">
        <f t="shared" si="9"/>
        <v>47416.68</v>
      </c>
      <c r="AB50" s="106">
        <f t="shared" si="10"/>
        <v>474.65</v>
      </c>
      <c r="AC50" s="106">
        <f t="shared" si="11"/>
        <v>47416.68</v>
      </c>
      <c r="AD50" s="57">
        <f t="shared" si="12"/>
        <v>1185.9000000000001</v>
      </c>
      <c r="AE50" s="106">
        <f t="shared" si="13"/>
        <v>47416.68</v>
      </c>
      <c r="AF50" s="106">
        <f t="shared" si="14"/>
        <v>47416.68</v>
      </c>
      <c r="AG50" s="15">
        <f t="shared" si="15"/>
        <v>47416.68</v>
      </c>
      <c r="AH50" s="106">
        <v>25</v>
      </c>
      <c r="AI50" s="57">
        <f t="shared" si="16"/>
        <v>0.50051334702258732</v>
      </c>
      <c r="AJ50" s="57">
        <f t="shared" si="17"/>
        <v>1.2505133470225873</v>
      </c>
      <c r="AK50" s="106">
        <f t="shared" si="1"/>
        <v>949.31</v>
      </c>
      <c r="AL50" s="106">
        <f t="shared" si="2"/>
        <v>2371.81</v>
      </c>
      <c r="AM50" s="106">
        <f t="shared" si="18"/>
        <v>4268.47</v>
      </c>
      <c r="AN50" s="106"/>
      <c r="AT50" s="127"/>
    </row>
    <row r="51" spans="1:46" ht="14.4" customHeight="1" x14ac:dyDescent="0.3">
      <c r="A51" s="118">
        <v>2</v>
      </c>
      <c r="B51" s="118" t="s">
        <v>1478</v>
      </c>
      <c r="C51" s="118">
        <v>361.21</v>
      </c>
      <c r="D51" s="118" t="s">
        <v>1743</v>
      </c>
      <c r="E51" s="118"/>
      <c r="F51" s="298">
        <v>21026</v>
      </c>
      <c r="G51" s="228" t="s">
        <v>1746</v>
      </c>
      <c r="H51" s="76" t="s">
        <v>1745</v>
      </c>
      <c r="I51" s="115" t="s">
        <v>657</v>
      </c>
      <c r="J51" s="289">
        <v>43281</v>
      </c>
      <c r="K51" s="118">
        <v>2018</v>
      </c>
      <c r="L51" s="118">
        <v>6</v>
      </c>
      <c r="M51" s="286">
        <v>9873.5400000000009</v>
      </c>
      <c r="N51" s="115"/>
      <c r="O51" s="121"/>
      <c r="P51" s="287">
        <f t="shared" si="3"/>
        <v>9873.5400000000009</v>
      </c>
      <c r="Q51" s="288">
        <v>0</v>
      </c>
      <c r="R51" s="288">
        <f t="shared" si="4"/>
        <v>9873.5400000000009</v>
      </c>
      <c r="S51" s="123">
        <v>50</v>
      </c>
      <c r="T51" s="299">
        <f t="shared" si="5"/>
        <v>1.2511978097193703</v>
      </c>
      <c r="U51" s="287">
        <f t="shared" si="6"/>
        <v>247.08</v>
      </c>
      <c r="V51" s="288">
        <f t="shared" si="7"/>
        <v>9626.4600000000009</v>
      </c>
      <c r="W51" s="121">
        <f t="shared" si="8"/>
        <v>197.47080000000003</v>
      </c>
      <c r="X51" s="293" t="s">
        <v>1702</v>
      </c>
      <c r="Y51" s="127"/>
      <c r="Z51" s="118" t="s">
        <v>1479</v>
      </c>
      <c r="AA51" s="118"/>
      <c r="AB51" s="106"/>
      <c r="AC51" s="106">
        <f t="shared" si="11"/>
        <v>9873.5400000000009</v>
      </c>
      <c r="AD51" s="57">
        <f t="shared" si="12"/>
        <v>49.6</v>
      </c>
      <c r="AE51" s="106"/>
      <c r="AF51" s="106">
        <f t="shared" si="14"/>
        <v>9873.5400000000009</v>
      </c>
      <c r="AG51" s="15">
        <f t="shared" si="15"/>
        <v>9873.5400000000009</v>
      </c>
      <c r="AH51" s="106">
        <v>25</v>
      </c>
      <c r="AI51" s="57"/>
      <c r="AJ51" s="57">
        <f t="shared" si="17"/>
        <v>0.25119780971937034</v>
      </c>
      <c r="AK51" s="106">
        <f t="shared" ref="AK51:AK59" si="19">ROUND(IF(AI51&gt;AH51,AG51,1/AH51*AI51),2)</f>
        <v>0</v>
      </c>
      <c r="AL51" s="106">
        <f t="shared" ref="AL51:AL56" si="20">ROUND(IF(AJ51&gt;AH51,AF51,1/AH51*AJ51*AF51),2)</f>
        <v>99.21</v>
      </c>
      <c r="AM51" s="106">
        <f t="shared" si="18"/>
        <v>494.15</v>
      </c>
      <c r="AN51" s="106"/>
      <c r="AT51" s="127"/>
    </row>
    <row r="52" spans="1:46" ht="14.4" customHeight="1" x14ac:dyDescent="0.3">
      <c r="A52" s="118">
        <v>2</v>
      </c>
      <c r="B52" s="118" t="s">
        <v>1478</v>
      </c>
      <c r="C52" s="118">
        <v>361.21</v>
      </c>
      <c r="D52" s="118" t="s">
        <v>1743</v>
      </c>
      <c r="E52" s="118"/>
      <c r="F52" s="298">
        <v>21026</v>
      </c>
      <c r="G52" s="228" t="s">
        <v>1746</v>
      </c>
      <c r="H52" s="76" t="s">
        <v>1745</v>
      </c>
      <c r="I52" s="115" t="s">
        <v>657</v>
      </c>
      <c r="J52" s="289">
        <v>43281</v>
      </c>
      <c r="K52" s="118">
        <v>2018</v>
      </c>
      <c r="L52" s="118">
        <v>6</v>
      </c>
      <c r="M52" s="286">
        <v>949.73</v>
      </c>
      <c r="N52" s="115"/>
      <c r="O52" s="121"/>
      <c r="P52" s="287">
        <f t="shared" si="3"/>
        <v>949.73</v>
      </c>
      <c r="Q52" s="288">
        <v>0</v>
      </c>
      <c r="R52" s="288">
        <f t="shared" si="4"/>
        <v>949.73</v>
      </c>
      <c r="S52" s="123">
        <v>50</v>
      </c>
      <c r="T52" s="299">
        <f t="shared" si="5"/>
        <v>1.2511978097193703</v>
      </c>
      <c r="U52" s="287">
        <f t="shared" si="6"/>
        <v>23.77</v>
      </c>
      <c r="V52" s="288">
        <f t="shared" si="7"/>
        <v>925.96</v>
      </c>
      <c r="W52" s="121">
        <f t="shared" si="8"/>
        <v>18.994600000000002</v>
      </c>
      <c r="X52" s="293" t="s">
        <v>1703</v>
      </c>
      <c r="Y52" s="127"/>
      <c r="Z52" s="118" t="s">
        <v>1479</v>
      </c>
      <c r="AA52" s="118"/>
      <c r="AB52" s="106"/>
      <c r="AC52" s="106">
        <f t="shared" si="11"/>
        <v>949.73</v>
      </c>
      <c r="AD52" s="57">
        <f t="shared" si="12"/>
        <v>4.7699999999999996</v>
      </c>
      <c r="AE52" s="106"/>
      <c r="AF52" s="106">
        <f t="shared" si="14"/>
        <v>949.73</v>
      </c>
      <c r="AG52" s="15">
        <f t="shared" si="15"/>
        <v>949.73</v>
      </c>
      <c r="AH52" s="106">
        <v>25</v>
      </c>
      <c r="AI52" s="57"/>
      <c r="AJ52" s="57">
        <f t="shared" si="17"/>
        <v>0.25119780971937034</v>
      </c>
      <c r="AK52" s="106">
        <f t="shared" si="19"/>
        <v>0</v>
      </c>
      <c r="AL52" s="106">
        <f t="shared" si="20"/>
        <v>9.5399999999999991</v>
      </c>
      <c r="AM52" s="106">
        <f t="shared" si="18"/>
        <v>47.53</v>
      </c>
      <c r="AN52" s="106"/>
      <c r="AT52" s="127"/>
    </row>
    <row r="53" spans="1:46" ht="14.4" customHeight="1" x14ac:dyDescent="0.3">
      <c r="A53" s="118">
        <v>2</v>
      </c>
      <c r="B53" s="118" t="s">
        <v>1478</v>
      </c>
      <c r="C53" s="118">
        <v>361.21</v>
      </c>
      <c r="D53" s="118" t="s">
        <v>1743</v>
      </c>
      <c r="E53" s="118"/>
      <c r="F53" s="298">
        <v>21026</v>
      </c>
      <c r="G53" s="228" t="s">
        <v>1746</v>
      </c>
      <c r="H53" s="76" t="s">
        <v>1745</v>
      </c>
      <c r="I53" s="115" t="s">
        <v>657</v>
      </c>
      <c r="J53" s="289">
        <v>43281</v>
      </c>
      <c r="K53" s="118">
        <v>2018</v>
      </c>
      <c r="L53" s="118">
        <v>6</v>
      </c>
      <c r="M53" s="286">
        <v>16783.27</v>
      </c>
      <c r="N53" s="115"/>
      <c r="O53" s="121"/>
      <c r="P53" s="287">
        <f t="shared" si="3"/>
        <v>16783.27</v>
      </c>
      <c r="Q53" s="288">
        <v>0</v>
      </c>
      <c r="R53" s="288">
        <f t="shared" si="4"/>
        <v>16783.27</v>
      </c>
      <c r="S53" s="123">
        <v>50</v>
      </c>
      <c r="T53" s="299">
        <f t="shared" si="5"/>
        <v>1.2511978097193703</v>
      </c>
      <c r="U53" s="287">
        <f t="shared" si="6"/>
        <v>419.98</v>
      </c>
      <c r="V53" s="288">
        <f t="shared" si="7"/>
        <v>16363.29</v>
      </c>
      <c r="W53" s="121">
        <f t="shared" si="8"/>
        <v>335.66540000000003</v>
      </c>
      <c r="X53" s="293" t="s">
        <v>1704</v>
      </c>
      <c r="Y53" s="140"/>
      <c r="Z53" s="118" t="s">
        <v>1479</v>
      </c>
      <c r="AA53" s="118"/>
      <c r="AB53" s="106"/>
      <c r="AC53" s="106">
        <f t="shared" si="11"/>
        <v>16783.27</v>
      </c>
      <c r="AD53" s="57">
        <f t="shared" si="12"/>
        <v>84.32</v>
      </c>
      <c r="AE53" s="106"/>
      <c r="AF53" s="106">
        <f t="shared" si="14"/>
        <v>16783.27</v>
      </c>
      <c r="AG53" s="15">
        <f t="shared" si="15"/>
        <v>16783.27</v>
      </c>
      <c r="AH53" s="106">
        <v>25</v>
      </c>
      <c r="AI53" s="57"/>
      <c r="AJ53" s="57">
        <f t="shared" si="17"/>
        <v>0.25119780971937034</v>
      </c>
      <c r="AK53" s="106">
        <f t="shared" si="19"/>
        <v>0</v>
      </c>
      <c r="AL53" s="106">
        <f t="shared" si="20"/>
        <v>168.64</v>
      </c>
      <c r="AM53" s="106">
        <f t="shared" si="18"/>
        <v>839.97</v>
      </c>
      <c r="AN53" s="106"/>
      <c r="AT53" s="127"/>
    </row>
    <row r="54" spans="1:46" ht="14.4" customHeight="1" x14ac:dyDescent="0.3">
      <c r="A54" s="118">
        <v>2</v>
      </c>
      <c r="B54" s="118" t="s">
        <v>1478</v>
      </c>
      <c r="C54" s="118">
        <v>361.21</v>
      </c>
      <c r="D54" s="118" t="s">
        <v>1743</v>
      </c>
      <c r="E54" s="118"/>
      <c r="F54" s="298">
        <v>21026</v>
      </c>
      <c r="G54" s="228" t="s">
        <v>1746</v>
      </c>
      <c r="H54" s="76" t="s">
        <v>1745</v>
      </c>
      <c r="I54" s="115" t="s">
        <v>657</v>
      </c>
      <c r="J54" s="289">
        <v>43281</v>
      </c>
      <c r="K54" s="118">
        <v>2018</v>
      </c>
      <c r="L54" s="118">
        <v>6</v>
      </c>
      <c r="M54" s="286">
        <v>1255.1500000000001</v>
      </c>
      <c r="N54" s="115"/>
      <c r="O54" s="121"/>
      <c r="P54" s="287">
        <f t="shared" si="3"/>
        <v>1255.1500000000001</v>
      </c>
      <c r="Q54" s="288">
        <v>0</v>
      </c>
      <c r="R54" s="288">
        <f t="shared" si="4"/>
        <v>1255.1500000000001</v>
      </c>
      <c r="S54" s="123">
        <v>50</v>
      </c>
      <c r="T54" s="299">
        <f t="shared" si="5"/>
        <v>1.2511978097193703</v>
      </c>
      <c r="U54" s="287">
        <f t="shared" si="6"/>
        <v>31.41</v>
      </c>
      <c r="V54" s="288">
        <f t="shared" si="7"/>
        <v>1223.74</v>
      </c>
      <c r="W54" s="121">
        <f t="shared" si="8"/>
        <v>25.103000000000002</v>
      </c>
      <c r="X54" s="293" t="s">
        <v>1705</v>
      </c>
      <c r="Y54" s="140"/>
      <c r="Z54" s="118" t="s">
        <v>1479</v>
      </c>
      <c r="AA54" s="118"/>
      <c r="AB54" s="106"/>
      <c r="AC54" s="106">
        <f t="shared" si="11"/>
        <v>1255.1500000000001</v>
      </c>
      <c r="AD54" s="57">
        <f t="shared" si="12"/>
        <v>6.31</v>
      </c>
      <c r="AE54" s="106"/>
      <c r="AF54" s="106">
        <f t="shared" si="14"/>
        <v>1255.1500000000001</v>
      </c>
      <c r="AG54" s="15">
        <f t="shared" si="15"/>
        <v>1255.1500000000001</v>
      </c>
      <c r="AH54" s="106">
        <v>25</v>
      </c>
      <c r="AI54" s="57"/>
      <c r="AJ54" s="57">
        <f t="shared" si="17"/>
        <v>0.25119780971937034</v>
      </c>
      <c r="AK54" s="106">
        <f t="shared" si="19"/>
        <v>0</v>
      </c>
      <c r="AL54" s="106">
        <f t="shared" si="20"/>
        <v>12.61</v>
      </c>
      <c r="AM54" s="106">
        <f t="shared" si="18"/>
        <v>62.82</v>
      </c>
      <c r="AN54" s="106"/>
      <c r="AT54" s="127"/>
    </row>
    <row r="55" spans="1:46" ht="14.4" customHeight="1" x14ac:dyDescent="0.3">
      <c r="A55" s="118">
        <v>2</v>
      </c>
      <c r="B55" s="118" t="s">
        <v>1478</v>
      </c>
      <c r="C55" s="118">
        <v>361.21</v>
      </c>
      <c r="D55" s="118" t="s">
        <v>1743</v>
      </c>
      <c r="E55" s="118"/>
      <c r="F55" s="298">
        <v>21026</v>
      </c>
      <c r="G55" s="228" t="s">
        <v>1746</v>
      </c>
      <c r="H55" s="76" t="s">
        <v>1745</v>
      </c>
      <c r="I55" s="115" t="s">
        <v>657</v>
      </c>
      <c r="J55" s="289">
        <v>43281</v>
      </c>
      <c r="K55" s="118">
        <v>2018</v>
      </c>
      <c r="L55" s="118">
        <v>6</v>
      </c>
      <c r="M55" s="286">
        <v>836.76</v>
      </c>
      <c r="N55" s="115"/>
      <c r="O55" s="121"/>
      <c r="P55" s="287">
        <f t="shared" si="3"/>
        <v>836.76</v>
      </c>
      <c r="Q55" s="288">
        <v>0</v>
      </c>
      <c r="R55" s="288">
        <f t="shared" si="4"/>
        <v>836.76</v>
      </c>
      <c r="S55" s="123">
        <v>50</v>
      </c>
      <c r="T55" s="299">
        <f t="shared" si="5"/>
        <v>1.2511978097193703</v>
      </c>
      <c r="U55" s="287">
        <f t="shared" si="6"/>
        <v>20.94</v>
      </c>
      <c r="V55" s="288">
        <f t="shared" si="7"/>
        <v>815.81999999999994</v>
      </c>
      <c r="W55" s="121">
        <f t="shared" si="8"/>
        <v>16.735199999999999</v>
      </c>
      <c r="X55" s="293" t="s">
        <v>1706</v>
      </c>
      <c r="Y55" s="127"/>
      <c r="Z55" s="118" t="s">
        <v>1479</v>
      </c>
      <c r="AA55" s="118"/>
      <c r="AB55" s="106"/>
      <c r="AC55" s="106">
        <f t="shared" si="11"/>
        <v>836.76</v>
      </c>
      <c r="AD55" s="57">
        <f t="shared" si="12"/>
        <v>4.2</v>
      </c>
      <c r="AE55" s="106"/>
      <c r="AF55" s="106">
        <f t="shared" si="14"/>
        <v>836.76</v>
      </c>
      <c r="AG55" s="15">
        <f t="shared" si="15"/>
        <v>836.76</v>
      </c>
      <c r="AH55" s="106">
        <v>25</v>
      </c>
      <c r="AI55" s="57"/>
      <c r="AJ55" s="57">
        <f t="shared" si="17"/>
        <v>0.25119780971937034</v>
      </c>
      <c r="AK55" s="106">
        <f t="shared" si="19"/>
        <v>0</v>
      </c>
      <c r="AL55" s="106">
        <f t="shared" si="20"/>
        <v>8.41</v>
      </c>
      <c r="AM55" s="106">
        <f t="shared" si="18"/>
        <v>41.88</v>
      </c>
      <c r="AN55" s="106"/>
      <c r="AT55" s="127"/>
    </row>
    <row r="56" spans="1:46" ht="14.4" customHeight="1" x14ac:dyDescent="0.3">
      <c r="A56" s="118">
        <v>2</v>
      </c>
      <c r="B56" s="118" t="s">
        <v>1478</v>
      </c>
      <c r="C56" s="118">
        <v>361.21</v>
      </c>
      <c r="D56" s="118" t="s">
        <v>1743</v>
      </c>
      <c r="E56" s="118"/>
      <c r="F56" s="298">
        <v>21026</v>
      </c>
      <c r="G56" s="228" t="s">
        <v>1746</v>
      </c>
      <c r="H56" s="76" t="s">
        <v>1745</v>
      </c>
      <c r="I56" s="115" t="s">
        <v>657</v>
      </c>
      <c r="J56" s="289">
        <v>43281</v>
      </c>
      <c r="K56" s="118">
        <v>2018</v>
      </c>
      <c r="L56" s="118">
        <v>6</v>
      </c>
      <c r="M56" s="286">
        <v>64151.97</v>
      </c>
      <c r="N56" s="115"/>
      <c r="O56" s="121"/>
      <c r="P56" s="287">
        <f t="shared" si="3"/>
        <v>64151.97</v>
      </c>
      <c r="Q56" s="288">
        <v>0</v>
      </c>
      <c r="R56" s="288">
        <f t="shared" si="4"/>
        <v>64151.97</v>
      </c>
      <c r="S56" s="123">
        <v>50</v>
      </c>
      <c r="T56" s="299">
        <f t="shared" si="5"/>
        <v>1.2511978097193703</v>
      </c>
      <c r="U56" s="287">
        <f t="shared" si="6"/>
        <v>1605.34</v>
      </c>
      <c r="V56" s="288">
        <f t="shared" si="7"/>
        <v>62546.630000000005</v>
      </c>
      <c r="W56" s="121">
        <f t="shared" si="8"/>
        <v>1283.0394000000001</v>
      </c>
      <c r="X56" s="293" t="s">
        <v>1700</v>
      </c>
      <c r="Y56" s="127"/>
      <c r="Z56" s="118" t="s">
        <v>1479</v>
      </c>
      <c r="AA56" s="118"/>
      <c r="AB56" s="106"/>
      <c r="AC56" s="106">
        <f t="shared" si="11"/>
        <v>64151.97</v>
      </c>
      <c r="AD56" s="57">
        <f t="shared" si="12"/>
        <v>322.3</v>
      </c>
      <c r="AE56" s="106"/>
      <c r="AF56" s="106">
        <f t="shared" si="14"/>
        <v>64151.97</v>
      </c>
      <c r="AG56" s="15">
        <f t="shared" si="15"/>
        <v>64151.97</v>
      </c>
      <c r="AH56" s="106">
        <v>25</v>
      </c>
      <c r="AI56" s="57"/>
      <c r="AJ56" s="57">
        <f t="shared" si="17"/>
        <v>0.25119780971937034</v>
      </c>
      <c r="AK56" s="106">
        <f t="shared" si="19"/>
        <v>0</v>
      </c>
      <c r="AL56" s="106">
        <f t="shared" si="20"/>
        <v>644.59</v>
      </c>
      <c r="AM56" s="106">
        <f t="shared" si="18"/>
        <v>3210.67</v>
      </c>
      <c r="AN56" s="106"/>
      <c r="AT56" s="127"/>
    </row>
    <row r="57" spans="1:46" ht="14.4" customHeight="1" x14ac:dyDescent="0.3">
      <c r="A57" s="118">
        <v>2</v>
      </c>
      <c r="B57" s="118" t="s">
        <v>1478</v>
      </c>
      <c r="C57" s="118">
        <v>361.21</v>
      </c>
      <c r="D57" s="118" t="s">
        <v>1743</v>
      </c>
      <c r="E57" s="118"/>
      <c r="F57" s="298">
        <v>21026</v>
      </c>
      <c r="G57" s="228" t="s">
        <v>1746</v>
      </c>
      <c r="H57" s="76" t="s">
        <v>1745</v>
      </c>
      <c r="I57" s="115" t="s">
        <v>657</v>
      </c>
      <c r="J57" s="289">
        <v>43646</v>
      </c>
      <c r="K57" s="118">
        <v>2019</v>
      </c>
      <c r="L57" s="118">
        <v>6</v>
      </c>
      <c r="M57" s="286">
        <v>836.76</v>
      </c>
      <c r="N57" s="115"/>
      <c r="O57" s="121"/>
      <c r="P57" s="287">
        <f t="shared" si="3"/>
        <v>836.76</v>
      </c>
      <c r="Q57" s="288">
        <v>0</v>
      </c>
      <c r="R57" s="288">
        <f t="shared" si="4"/>
        <v>836.76</v>
      </c>
      <c r="S57" s="123">
        <v>50</v>
      </c>
      <c r="T57" s="299">
        <f t="shared" si="5"/>
        <v>0.2518822724161533</v>
      </c>
      <c r="U57" s="287">
        <f t="shared" si="6"/>
        <v>4.22</v>
      </c>
      <c r="V57" s="288">
        <f t="shared" si="7"/>
        <v>832.54</v>
      </c>
      <c r="W57" s="121">
        <f t="shared" si="8"/>
        <v>16.735199999999999</v>
      </c>
      <c r="X57" s="293" t="s">
        <v>1707</v>
      </c>
      <c r="Y57" s="127"/>
      <c r="Z57" s="118" t="s">
        <v>1479</v>
      </c>
      <c r="AA57" s="118"/>
      <c r="AB57" s="106"/>
      <c r="AC57" s="106"/>
      <c r="AD57" s="57">
        <f t="shared" si="12"/>
        <v>0</v>
      </c>
      <c r="AE57" s="106"/>
      <c r="AF57" s="106"/>
      <c r="AG57" s="15">
        <f t="shared" si="15"/>
        <v>836.76</v>
      </c>
      <c r="AH57" s="106">
        <v>25</v>
      </c>
      <c r="AI57" s="57"/>
      <c r="AJ57" s="57"/>
      <c r="AK57" s="106">
        <f t="shared" si="19"/>
        <v>0</v>
      </c>
      <c r="AL57" s="106"/>
      <c r="AM57" s="106">
        <f t="shared" si="18"/>
        <v>8.43</v>
      </c>
      <c r="AN57" s="106"/>
      <c r="AT57" s="127"/>
    </row>
    <row r="58" spans="1:46" ht="14.4" customHeight="1" x14ac:dyDescent="0.3">
      <c r="A58" s="118">
        <v>2</v>
      </c>
      <c r="B58" s="118" t="s">
        <v>1478</v>
      </c>
      <c r="C58" s="118">
        <v>361.21</v>
      </c>
      <c r="D58" s="118" t="s">
        <v>1743</v>
      </c>
      <c r="E58" s="118"/>
      <c r="F58" s="298">
        <v>21026</v>
      </c>
      <c r="G58" s="228" t="s">
        <v>1746</v>
      </c>
      <c r="H58" s="76" t="s">
        <v>1745</v>
      </c>
      <c r="I58" s="115" t="s">
        <v>657</v>
      </c>
      <c r="J58" s="289">
        <v>43646</v>
      </c>
      <c r="K58" s="118">
        <v>2019</v>
      </c>
      <c r="L58" s="118">
        <v>6</v>
      </c>
      <c r="M58" s="286">
        <v>2566.08</v>
      </c>
      <c r="N58" s="115"/>
      <c r="O58" s="121"/>
      <c r="P58" s="287">
        <f t="shared" si="3"/>
        <v>2566.08</v>
      </c>
      <c r="Q58" s="288">
        <v>0</v>
      </c>
      <c r="R58" s="288">
        <f t="shared" si="4"/>
        <v>2566.08</v>
      </c>
      <c r="S58" s="123">
        <v>50</v>
      </c>
      <c r="T58" s="299">
        <f t="shared" si="5"/>
        <v>0.2518822724161533</v>
      </c>
      <c r="U58" s="287">
        <f t="shared" si="6"/>
        <v>12.93</v>
      </c>
      <c r="V58" s="288">
        <f t="shared" si="7"/>
        <v>2553.15</v>
      </c>
      <c r="W58" s="121">
        <f t="shared" si="8"/>
        <v>51.321599999999997</v>
      </c>
      <c r="X58" s="293" t="s">
        <v>1708</v>
      </c>
      <c r="Y58" s="127"/>
      <c r="Z58" s="118" t="s">
        <v>1479</v>
      </c>
      <c r="AA58" s="118"/>
      <c r="AB58" s="106"/>
      <c r="AC58" s="106"/>
      <c r="AD58" s="57">
        <f t="shared" si="12"/>
        <v>0</v>
      </c>
      <c r="AE58" s="106"/>
      <c r="AF58" s="106"/>
      <c r="AG58" s="15">
        <f t="shared" si="15"/>
        <v>2566.08</v>
      </c>
      <c r="AH58" s="106">
        <v>25</v>
      </c>
      <c r="AI58" s="57"/>
      <c r="AJ58" s="57"/>
      <c r="AK58" s="106">
        <f t="shared" si="19"/>
        <v>0</v>
      </c>
      <c r="AL58" s="106"/>
      <c r="AM58" s="106">
        <f t="shared" si="18"/>
        <v>25.85</v>
      </c>
      <c r="AN58" s="106"/>
      <c r="AT58" s="127"/>
    </row>
    <row r="59" spans="1:46" ht="14.4" customHeight="1" x14ac:dyDescent="0.3">
      <c r="A59" s="118">
        <v>2</v>
      </c>
      <c r="B59" s="118" t="s">
        <v>1478</v>
      </c>
      <c r="C59" s="118">
        <v>361.21</v>
      </c>
      <c r="D59" s="118" t="s">
        <v>1743</v>
      </c>
      <c r="E59" s="118"/>
      <c r="F59" s="298">
        <v>21026</v>
      </c>
      <c r="G59" s="228" t="s">
        <v>1746</v>
      </c>
      <c r="H59" s="76" t="s">
        <v>1745</v>
      </c>
      <c r="I59" s="292" t="s">
        <v>657</v>
      </c>
      <c r="J59" s="289">
        <v>43646</v>
      </c>
      <c r="K59" s="200">
        <v>2019</v>
      </c>
      <c r="L59" s="200">
        <v>6</v>
      </c>
      <c r="M59" s="290">
        <v>7408.16</v>
      </c>
      <c r="N59" s="115"/>
      <c r="O59" s="121"/>
      <c r="P59" s="287">
        <f t="shared" si="3"/>
        <v>7408.16</v>
      </c>
      <c r="Q59" s="288">
        <v>0</v>
      </c>
      <c r="R59" s="288">
        <f t="shared" si="4"/>
        <v>7408.16</v>
      </c>
      <c r="S59" s="123">
        <v>50</v>
      </c>
      <c r="T59" s="299">
        <f t="shared" si="5"/>
        <v>0.2518822724161533</v>
      </c>
      <c r="U59" s="287">
        <f t="shared" si="6"/>
        <v>37.32</v>
      </c>
      <c r="V59" s="288">
        <f t="shared" si="7"/>
        <v>7370.84</v>
      </c>
      <c r="W59" s="121">
        <f t="shared" si="8"/>
        <v>148.16319999999999</v>
      </c>
      <c r="X59" s="293" t="s">
        <v>1709</v>
      </c>
      <c r="Y59" s="127"/>
      <c r="Z59" s="200" t="s">
        <v>1479</v>
      </c>
      <c r="AA59" s="200"/>
      <c r="AB59" s="106"/>
      <c r="AC59" s="106"/>
      <c r="AD59" s="57">
        <f t="shared" si="12"/>
        <v>0</v>
      </c>
      <c r="AE59" s="106"/>
      <c r="AF59" s="106"/>
      <c r="AG59" s="15">
        <f t="shared" si="15"/>
        <v>7408.16</v>
      </c>
      <c r="AH59" s="106">
        <v>25</v>
      </c>
      <c r="AI59" s="57"/>
      <c r="AJ59" s="57"/>
      <c r="AK59" s="106">
        <f t="shared" si="19"/>
        <v>0</v>
      </c>
      <c r="AL59" s="106"/>
      <c r="AM59" s="106">
        <f t="shared" si="18"/>
        <v>74.64</v>
      </c>
      <c r="AN59" s="106"/>
      <c r="AT59" s="127"/>
    </row>
    <row r="60" spans="1:46" ht="14.4" customHeight="1" x14ac:dyDescent="0.3">
      <c r="A60" s="118"/>
      <c r="B60" s="118"/>
      <c r="C60" s="118"/>
      <c r="D60" s="118"/>
      <c r="E60" s="118"/>
      <c r="F60" s="118"/>
      <c r="I60" s="292"/>
      <c r="J60" s="289"/>
      <c r="K60" s="200"/>
      <c r="L60" s="200"/>
      <c r="M60" s="290"/>
      <c r="N60" s="115"/>
      <c r="O60" s="121"/>
      <c r="P60" s="287"/>
      <c r="Q60" s="288"/>
      <c r="R60" s="288"/>
      <c r="S60" s="123"/>
      <c r="T60" s="299"/>
      <c r="U60" s="287"/>
      <c r="V60" s="288"/>
      <c r="W60" s="121"/>
      <c r="X60" s="293"/>
      <c r="Y60" s="140"/>
      <c r="Z60" s="200"/>
      <c r="AA60" s="200"/>
      <c r="AB60" s="106"/>
      <c r="AC60" s="106"/>
      <c r="AD60" s="57"/>
      <c r="AE60" s="106"/>
      <c r="AF60" s="106"/>
      <c r="AG60" s="106"/>
      <c r="AH60" s="106"/>
      <c r="AI60" s="57"/>
      <c r="AJ60" s="57"/>
      <c r="AK60" s="106"/>
      <c r="AL60" s="106"/>
      <c r="AM60" s="106"/>
      <c r="AN60" s="106"/>
      <c r="AT60" s="127"/>
    </row>
    <row r="61" spans="1:46" ht="14.4" customHeight="1" x14ac:dyDescent="0.3">
      <c r="A61" s="118"/>
      <c r="B61" s="118"/>
      <c r="C61" s="118"/>
      <c r="D61" s="118"/>
      <c r="E61" s="118"/>
      <c r="F61" s="118"/>
      <c r="I61" s="292"/>
      <c r="J61" s="289"/>
      <c r="K61" s="200"/>
      <c r="L61" s="200"/>
      <c r="M61" s="290"/>
      <c r="N61" s="115"/>
      <c r="O61" s="121"/>
      <c r="P61" s="287"/>
      <c r="Q61" s="288"/>
      <c r="R61" s="288"/>
      <c r="S61" s="123"/>
      <c r="T61" s="299"/>
      <c r="U61" s="287"/>
      <c r="V61" s="288"/>
      <c r="W61" s="121"/>
      <c r="X61" s="293"/>
      <c r="Y61" s="140"/>
      <c r="Z61" s="200"/>
      <c r="AA61" s="200"/>
      <c r="AB61" s="106"/>
      <c r="AC61" s="106"/>
      <c r="AD61" s="57"/>
      <c r="AE61" s="106"/>
      <c r="AF61" s="106"/>
      <c r="AG61" s="106"/>
      <c r="AH61" s="106"/>
      <c r="AI61" s="57"/>
      <c r="AJ61" s="57"/>
      <c r="AK61" s="106"/>
      <c r="AL61" s="106"/>
      <c r="AM61" s="106"/>
      <c r="AN61" s="106"/>
      <c r="AT61" s="127"/>
    </row>
    <row r="62" spans="1:46" ht="14.4" customHeight="1" x14ac:dyDescent="0.3">
      <c r="A62" s="118">
        <v>3</v>
      </c>
      <c r="B62" s="118" t="s">
        <v>659</v>
      </c>
      <c r="C62" s="118">
        <v>354</v>
      </c>
      <c r="D62" s="118" t="s">
        <v>7</v>
      </c>
      <c r="E62" s="118"/>
      <c r="F62" s="298">
        <v>21026</v>
      </c>
      <c r="G62" s="228" t="s">
        <v>1746</v>
      </c>
      <c r="H62" s="76" t="s">
        <v>1745</v>
      </c>
      <c r="I62" s="292" t="s">
        <v>1668</v>
      </c>
      <c r="J62" s="289">
        <v>39263</v>
      </c>
      <c r="K62" s="200">
        <v>2007</v>
      </c>
      <c r="L62" s="200">
        <v>6</v>
      </c>
      <c r="M62" s="290">
        <v>20000</v>
      </c>
      <c r="N62" s="115"/>
      <c r="O62" s="121"/>
      <c r="P62" s="287">
        <f t="shared" si="3"/>
        <v>20000</v>
      </c>
      <c r="Q62" s="288">
        <v>0</v>
      </c>
      <c r="R62" s="288">
        <f t="shared" si="4"/>
        <v>20000</v>
      </c>
      <c r="S62" s="123">
        <v>20</v>
      </c>
      <c r="T62" s="299">
        <f t="shared" si="5"/>
        <v>12.251882272416154</v>
      </c>
      <c r="U62" s="287">
        <f t="shared" si="6"/>
        <v>12251.88</v>
      </c>
      <c r="V62" s="288">
        <f t="shared" si="7"/>
        <v>7748.1200000000008</v>
      </c>
      <c r="W62" s="121">
        <f t="shared" si="8"/>
        <v>1000</v>
      </c>
      <c r="X62" s="293" t="s">
        <v>1710</v>
      </c>
      <c r="Y62" s="135"/>
      <c r="Z62" s="200" t="s">
        <v>1479</v>
      </c>
      <c r="AA62" s="30">
        <f t="shared" ref="AA62:AA74" si="21">+R62</f>
        <v>20000</v>
      </c>
      <c r="AB62" s="106">
        <f t="shared" ref="AB62:AB74" si="22">ROUND(IF(AI62&gt;S62,R62,AI62/S62*R62),2)</f>
        <v>10501.88</v>
      </c>
      <c r="AC62" s="106">
        <f t="shared" ref="AC62:AC74" si="23">+R62</f>
        <v>20000</v>
      </c>
      <c r="AD62" s="57">
        <f t="shared" si="12"/>
        <v>11251.88</v>
      </c>
      <c r="AE62" s="106">
        <f t="shared" ref="AE62:AE74" si="24">+M62+N62+Q62</f>
        <v>20000</v>
      </c>
      <c r="AF62" s="106">
        <f t="shared" ref="AF62:AF74" si="25">+M62+N62+Q62</f>
        <v>20000</v>
      </c>
      <c r="AG62" s="15">
        <f t="shared" ref="AG62:AG74" si="26">+R62-O62</f>
        <v>20000</v>
      </c>
      <c r="AH62" s="106">
        <v>25</v>
      </c>
      <c r="AI62" s="57">
        <f t="shared" ref="AI62:AI74" si="27">+T62-1.75</f>
        <v>10.501882272416154</v>
      </c>
      <c r="AJ62" s="57">
        <f t="shared" ref="AJ62:AJ74" si="28">+T62-1</f>
        <v>11.251882272416154</v>
      </c>
      <c r="AK62" s="106">
        <f t="shared" ref="AK62:AK74" si="29">ROUND(IF(AI62&gt;AH62,AG62,1/AH62*AI62*AG62),2)</f>
        <v>8401.51</v>
      </c>
      <c r="AL62" s="106">
        <f t="shared" ref="AL62:AL74" si="30">ROUND(IF(AJ62&gt;AH62,AF62,1/AH62*AJ62*AF62),2)</f>
        <v>9001.51</v>
      </c>
      <c r="AM62" s="106">
        <f t="shared" ref="AM62:AM74" si="31">ROUND(IF(T62&gt;AH62,AG62,T62/AH62*AG62),2)</f>
        <v>9801.51</v>
      </c>
      <c r="AN62" s="106"/>
      <c r="AT62" s="127"/>
    </row>
    <row r="63" spans="1:46" ht="14.4" customHeight="1" x14ac:dyDescent="0.3">
      <c r="A63" s="118">
        <v>3</v>
      </c>
      <c r="B63" s="118" t="s">
        <v>659</v>
      </c>
      <c r="C63" s="118">
        <v>354</v>
      </c>
      <c r="D63" s="118" t="s">
        <v>7</v>
      </c>
      <c r="E63" s="118"/>
      <c r="F63" s="298">
        <v>21026</v>
      </c>
      <c r="G63" s="228" t="s">
        <v>1746</v>
      </c>
      <c r="H63" s="76" t="s">
        <v>1745</v>
      </c>
      <c r="I63" s="292" t="s">
        <v>1670</v>
      </c>
      <c r="J63" s="289">
        <v>39263</v>
      </c>
      <c r="K63" s="200">
        <v>2007</v>
      </c>
      <c r="L63" s="200">
        <v>6</v>
      </c>
      <c r="M63" s="290">
        <v>21000</v>
      </c>
      <c r="N63" s="115"/>
      <c r="O63" s="121"/>
      <c r="P63" s="287">
        <f t="shared" si="3"/>
        <v>21000</v>
      </c>
      <c r="Q63" s="288">
        <v>0</v>
      </c>
      <c r="R63" s="288">
        <f t="shared" si="4"/>
        <v>21000</v>
      </c>
      <c r="S63" s="123">
        <v>20</v>
      </c>
      <c r="T63" s="299">
        <f t="shared" si="5"/>
        <v>12.251882272416154</v>
      </c>
      <c r="U63" s="287">
        <f t="shared" si="6"/>
        <v>12864.48</v>
      </c>
      <c r="V63" s="288">
        <f t="shared" si="7"/>
        <v>8135.52</v>
      </c>
      <c r="W63" s="121">
        <f t="shared" si="8"/>
        <v>1050</v>
      </c>
      <c r="X63" s="293" t="s">
        <v>1710</v>
      </c>
      <c r="Y63" s="127"/>
      <c r="Z63" s="200" t="s">
        <v>1479</v>
      </c>
      <c r="AA63" s="30">
        <f t="shared" si="21"/>
        <v>21000</v>
      </c>
      <c r="AB63" s="106">
        <f t="shared" si="22"/>
        <v>11026.98</v>
      </c>
      <c r="AC63" s="106">
        <f t="shared" si="23"/>
        <v>21000</v>
      </c>
      <c r="AD63" s="57">
        <f t="shared" si="12"/>
        <v>11814.48</v>
      </c>
      <c r="AE63" s="106">
        <f t="shared" si="24"/>
        <v>21000</v>
      </c>
      <c r="AF63" s="106">
        <f t="shared" si="25"/>
        <v>21000</v>
      </c>
      <c r="AG63" s="15">
        <f t="shared" si="26"/>
        <v>21000</v>
      </c>
      <c r="AH63" s="106">
        <v>25</v>
      </c>
      <c r="AI63" s="57">
        <f t="shared" si="27"/>
        <v>10.501882272416154</v>
      </c>
      <c r="AJ63" s="57">
        <f t="shared" si="28"/>
        <v>11.251882272416154</v>
      </c>
      <c r="AK63" s="106">
        <f t="shared" si="29"/>
        <v>8821.58</v>
      </c>
      <c r="AL63" s="106">
        <f t="shared" si="30"/>
        <v>9451.58</v>
      </c>
      <c r="AM63" s="106">
        <f t="shared" si="31"/>
        <v>10291.58</v>
      </c>
      <c r="AN63" s="106"/>
      <c r="AT63" s="127"/>
    </row>
    <row r="64" spans="1:46" ht="14.4" customHeight="1" x14ac:dyDescent="0.3">
      <c r="A64" s="118">
        <v>3</v>
      </c>
      <c r="B64" s="118" t="s">
        <v>659</v>
      </c>
      <c r="C64" s="118">
        <v>354</v>
      </c>
      <c r="D64" s="118" t="s">
        <v>7</v>
      </c>
      <c r="E64" s="118"/>
      <c r="F64" s="298">
        <v>21026</v>
      </c>
      <c r="G64" s="228" t="s">
        <v>1746</v>
      </c>
      <c r="H64" s="76" t="s">
        <v>1745</v>
      </c>
      <c r="I64" s="292" t="s">
        <v>1671</v>
      </c>
      <c r="J64" s="289">
        <v>39263</v>
      </c>
      <c r="K64" s="200">
        <v>2007</v>
      </c>
      <c r="L64" s="200">
        <v>6</v>
      </c>
      <c r="M64" s="290">
        <v>32000</v>
      </c>
      <c r="N64" s="115"/>
      <c r="O64" s="121"/>
      <c r="P64" s="287">
        <f t="shared" si="3"/>
        <v>32000</v>
      </c>
      <c r="Q64" s="288">
        <v>0</v>
      </c>
      <c r="R64" s="288">
        <f t="shared" si="4"/>
        <v>32000</v>
      </c>
      <c r="S64" s="123">
        <v>20</v>
      </c>
      <c r="T64" s="299">
        <f t="shared" si="5"/>
        <v>12.251882272416154</v>
      </c>
      <c r="U64" s="287">
        <f t="shared" si="6"/>
        <v>19603.009999999998</v>
      </c>
      <c r="V64" s="288">
        <f t="shared" si="7"/>
        <v>12396.990000000002</v>
      </c>
      <c r="W64" s="121">
        <f t="shared" si="8"/>
        <v>1600</v>
      </c>
      <c r="X64" s="293" t="s">
        <v>1710</v>
      </c>
      <c r="Y64" s="127"/>
      <c r="Z64" s="200" t="s">
        <v>1479</v>
      </c>
      <c r="AA64" s="30">
        <f t="shared" si="21"/>
        <v>32000</v>
      </c>
      <c r="AB64" s="106">
        <f t="shared" si="22"/>
        <v>16803.009999999998</v>
      </c>
      <c r="AC64" s="106">
        <f t="shared" si="23"/>
        <v>32000</v>
      </c>
      <c r="AD64" s="57">
        <f t="shared" si="12"/>
        <v>18003.009999999998</v>
      </c>
      <c r="AE64" s="106">
        <f t="shared" si="24"/>
        <v>32000</v>
      </c>
      <c r="AF64" s="106">
        <f t="shared" si="25"/>
        <v>32000</v>
      </c>
      <c r="AG64" s="15">
        <f t="shared" si="26"/>
        <v>32000</v>
      </c>
      <c r="AH64" s="106">
        <v>25</v>
      </c>
      <c r="AI64" s="57">
        <f t="shared" si="27"/>
        <v>10.501882272416154</v>
      </c>
      <c r="AJ64" s="57">
        <f t="shared" si="28"/>
        <v>11.251882272416154</v>
      </c>
      <c r="AK64" s="106">
        <f t="shared" si="29"/>
        <v>13442.41</v>
      </c>
      <c r="AL64" s="106">
        <f t="shared" si="30"/>
        <v>14402.41</v>
      </c>
      <c r="AM64" s="106">
        <f t="shared" si="31"/>
        <v>15682.41</v>
      </c>
      <c r="AN64" s="106"/>
      <c r="AT64" s="127"/>
    </row>
    <row r="65" spans="1:46" ht="14.4" customHeight="1" x14ac:dyDescent="0.3">
      <c r="A65" s="118">
        <v>3</v>
      </c>
      <c r="B65" s="118" t="s">
        <v>659</v>
      </c>
      <c r="C65" s="118">
        <v>354</v>
      </c>
      <c r="D65" s="118" t="s">
        <v>7</v>
      </c>
      <c r="E65" s="118"/>
      <c r="F65" s="298">
        <v>21026</v>
      </c>
      <c r="G65" s="228" t="s">
        <v>1746</v>
      </c>
      <c r="H65" s="76" t="s">
        <v>1745</v>
      </c>
      <c r="I65" s="292" t="s">
        <v>1672</v>
      </c>
      <c r="J65" s="289">
        <v>39263</v>
      </c>
      <c r="K65" s="200">
        <v>2007</v>
      </c>
      <c r="L65" s="200">
        <v>6</v>
      </c>
      <c r="M65" s="290">
        <v>15000</v>
      </c>
      <c r="N65" s="115"/>
      <c r="O65" s="121"/>
      <c r="P65" s="287">
        <f t="shared" si="3"/>
        <v>15000</v>
      </c>
      <c r="Q65" s="288">
        <v>0</v>
      </c>
      <c r="R65" s="288">
        <f t="shared" si="4"/>
        <v>15000</v>
      </c>
      <c r="S65" s="123">
        <v>20</v>
      </c>
      <c r="T65" s="299">
        <f t="shared" si="5"/>
        <v>12.251882272416154</v>
      </c>
      <c r="U65" s="287">
        <f t="shared" si="6"/>
        <v>9188.91</v>
      </c>
      <c r="V65" s="288">
        <f t="shared" si="7"/>
        <v>5811.09</v>
      </c>
      <c r="W65" s="121">
        <f t="shared" si="8"/>
        <v>750</v>
      </c>
      <c r="X65" s="293" t="s">
        <v>1710</v>
      </c>
      <c r="Y65" s="127"/>
      <c r="Z65" s="200" t="s">
        <v>1479</v>
      </c>
      <c r="AA65" s="30">
        <f t="shared" si="21"/>
        <v>15000</v>
      </c>
      <c r="AB65" s="106">
        <f t="shared" si="22"/>
        <v>7876.41</v>
      </c>
      <c r="AC65" s="106">
        <f t="shared" si="23"/>
        <v>15000</v>
      </c>
      <c r="AD65" s="57">
        <f t="shared" si="12"/>
        <v>8438.91</v>
      </c>
      <c r="AE65" s="106">
        <f t="shared" si="24"/>
        <v>15000</v>
      </c>
      <c r="AF65" s="106">
        <f t="shared" si="25"/>
        <v>15000</v>
      </c>
      <c r="AG65" s="15">
        <f t="shared" si="26"/>
        <v>15000</v>
      </c>
      <c r="AH65" s="106">
        <v>25</v>
      </c>
      <c r="AI65" s="57">
        <f t="shared" si="27"/>
        <v>10.501882272416154</v>
      </c>
      <c r="AJ65" s="57">
        <f t="shared" si="28"/>
        <v>11.251882272416154</v>
      </c>
      <c r="AK65" s="106">
        <f t="shared" si="29"/>
        <v>6301.13</v>
      </c>
      <c r="AL65" s="106">
        <f t="shared" si="30"/>
        <v>6751.13</v>
      </c>
      <c r="AM65" s="106">
        <f t="shared" si="31"/>
        <v>7351.13</v>
      </c>
      <c r="AN65" s="106"/>
      <c r="AT65" s="127"/>
    </row>
    <row r="66" spans="1:46" ht="14.4" customHeight="1" x14ac:dyDescent="0.3">
      <c r="A66" s="118">
        <v>3</v>
      </c>
      <c r="B66" s="118" t="s">
        <v>659</v>
      </c>
      <c r="C66" s="118">
        <v>354</v>
      </c>
      <c r="D66" s="118" t="s">
        <v>7</v>
      </c>
      <c r="E66" s="118"/>
      <c r="F66" s="298">
        <v>21026</v>
      </c>
      <c r="G66" s="228" t="s">
        <v>1746</v>
      </c>
      <c r="H66" s="76" t="s">
        <v>1745</v>
      </c>
      <c r="I66" s="292" t="s">
        <v>1673</v>
      </c>
      <c r="J66" s="289">
        <v>39263</v>
      </c>
      <c r="K66" s="200">
        <v>2007</v>
      </c>
      <c r="L66" s="200">
        <v>6</v>
      </c>
      <c r="M66" s="290">
        <v>37000</v>
      </c>
      <c r="N66" s="115"/>
      <c r="O66" s="121"/>
      <c r="P66" s="287">
        <f t="shared" si="3"/>
        <v>37000</v>
      </c>
      <c r="Q66" s="288">
        <v>0</v>
      </c>
      <c r="R66" s="288">
        <f t="shared" si="4"/>
        <v>37000</v>
      </c>
      <c r="S66" s="123">
        <v>20</v>
      </c>
      <c r="T66" s="299">
        <f t="shared" si="5"/>
        <v>12.251882272416154</v>
      </c>
      <c r="U66" s="287">
        <f t="shared" si="6"/>
        <v>22665.98</v>
      </c>
      <c r="V66" s="288">
        <f t="shared" si="7"/>
        <v>14334.02</v>
      </c>
      <c r="W66" s="121">
        <f t="shared" si="8"/>
        <v>1850</v>
      </c>
      <c r="X66" s="293" t="s">
        <v>1710</v>
      </c>
      <c r="Y66" s="141"/>
      <c r="Z66" s="200" t="s">
        <v>1479</v>
      </c>
      <c r="AA66" s="30">
        <f t="shared" si="21"/>
        <v>37000</v>
      </c>
      <c r="AB66" s="106">
        <f t="shared" si="22"/>
        <v>19428.48</v>
      </c>
      <c r="AC66" s="106">
        <f t="shared" si="23"/>
        <v>37000</v>
      </c>
      <c r="AD66" s="57">
        <f t="shared" si="12"/>
        <v>20815.98</v>
      </c>
      <c r="AE66" s="106">
        <f t="shared" si="24"/>
        <v>37000</v>
      </c>
      <c r="AF66" s="106">
        <f t="shared" si="25"/>
        <v>37000</v>
      </c>
      <c r="AG66" s="15">
        <f t="shared" si="26"/>
        <v>37000</v>
      </c>
      <c r="AH66" s="106">
        <v>25</v>
      </c>
      <c r="AI66" s="57">
        <f t="shared" si="27"/>
        <v>10.501882272416154</v>
      </c>
      <c r="AJ66" s="57">
        <f t="shared" si="28"/>
        <v>11.251882272416154</v>
      </c>
      <c r="AK66" s="106">
        <f t="shared" si="29"/>
        <v>15542.79</v>
      </c>
      <c r="AL66" s="106">
        <f t="shared" si="30"/>
        <v>16652.79</v>
      </c>
      <c r="AM66" s="106">
        <f t="shared" si="31"/>
        <v>18132.79</v>
      </c>
      <c r="AN66" s="106"/>
      <c r="AT66" s="127"/>
    </row>
    <row r="67" spans="1:46" ht="14.4" customHeight="1" x14ac:dyDescent="0.3">
      <c r="A67" s="118">
        <v>3</v>
      </c>
      <c r="B67" s="118" t="s">
        <v>659</v>
      </c>
      <c r="C67" s="118">
        <v>354</v>
      </c>
      <c r="D67" s="118" t="s">
        <v>7</v>
      </c>
      <c r="E67" s="118"/>
      <c r="F67" s="298">
        <v>21026</v>
      </c>
      <c r="G67" s="228" t="s">
        <v>1746</v>
      </c>
      <c r="H67" s="76" t="s">
        <v>1745</v>
      </c>
      <c r="I67" s="292" t="s">
        <v>1674</v>
      </c>
      <c r="J67" s="289">
        <v>39263</v>
      </c>
      <c r="K67" s="200">
        <v>2007</v>
      </c>
      <c r="L67" s="200">
        <v>6</v>
      </c>
      <c r="M67" s="290">
        <v>15000</v>
      </c>
      <c r="N67" s="115"/>
      <c r="O67" s="121"/>
      <c r="P67" s="287">
        <f t="shared" si="3"/>
        <v>15000</v>
      </c>
      <c r="Q67" s="288">
        <v>0</v>
      </c>
      <c r="R67" s="288">
        <f t="shared" si="4"/>
        <v>15000</v>
      </c>
      <c r="S67" s="123">
        <v>20</v>
      </c>
      <c r="T67" s="299">
        <f t="shared" si="5"/>
        <v>12.251882272416154</v>
      </c>
      <c r="U67" s="287">
        <f t="shared" si="6"/>
        <v>9188.91</v>
      </c>
      <c r="V67" s="288">
        <f t="shared" si="7"/>
        <v>5811.09</v>
      </c>
      <c r="W67" s="121">
        <f t="shared" si="8"/>
        <v>750</v>
      </c>
      <c r="X67" s="293" t="s">
        <v>1710</v>
      </c>
      <c r="Y67" s="141"/>
      <c r="Z67" s="200" t="s">
        <v>1479</v>
      </c>
      <c r="AA67" s="30">
        <f t="shared" si="21"/>
        <v>15000</v>
      </c>
      <c r="AB67" s="106">
        <f t="shared" si="22"/>
        <v>7876.41</v>
      </c>
      <c r="AC67" s="106">
        <f t="shared" si="23"/>
        <v>15000</v>
      </c>
      <c r="AD67" s="57">
        <f t="shared" si="12"/>
        <v>8438.91</v>
      </c>
      <c r="AE67" s="106">
        <f t="shared" si="24"/>
        <v>15000</v>
      </c>
      <c r="AF67" s="106">
        <f t="shared" si="25"/>
        <v>15000</v>
      </c>
      <c r="AG67" s="15">
        <f t="shared" si="26"/>
        <v>15000</v>
      </c>
      <c r="AH67" s="106">
        <v>25</v>
      </c>
      <c r="AI67" s="57">
        <f t="shared" si="27"/>
        <v>10.501882272416154</v>
      </c>
      <c r="AJ67" s="57">
        <f t="shared" si="28"/>
        <v>11.251882272416154</v>
      </c>
      <c r="AK67" s="106">
        <f t="shared" si="29"/>
        <v>6301.13</v>
      </c>
      <c r="AL67" s="106">
        <f t="shared" si="30"/>
        <v>6751.13</v>
      </c>
      <c r="AM67" s="106">
        <f t="shared" si="31"/>
        <v>7351.13</v>
      </c>
      <c r="AN67" s="106"/>
      <c r="AT67" s="127"/>
    </row>
    <row r="68" spans="1:46" ht="14.4" customHeight="1" x14ac:dyDescent="0.3">
      <c r="A68" s="118">
        <v>3</v>
      </c>
      <c r="B68" s="118" t="s">
        <v>659</v>
      </c>
      <c r="C68" s="118">
        <v>354</v>
      </c>
      <c r="D68" s="118" t="s">
        <v>7</v>
      </c>
      <c r="E68" s="118"/>
      <c r="F68" s="298">
        <v>21026</v>
      </c>
      <c r="G68" s="228" t="s">
        <v>1746</v>
      </c>
      <c r="H68" s="76" t="s">
        <v>1745</v>
      </c>
      <c r="I68" s="284" t="s">
        <v>1675</v>
      </c>
      <c r="J68" s="285">
        <v>39263</v>
      </c>
      <c r="K68" s="118">
        <v>2007</v>
      </c>
      <c r="L68" s="118">
        <v>6</v>
      </c>
      <c r="M68" s="286">
        <v>9000</v>
      </c>
      <c r="N68" s="115"/>
      <c r="O68" s="121"/>
      <c r="P68" s="287">
        <f t="shared" si="3"/>
        <v>9000</v>
      </c>
      <c r="Q68" s="288">
        <v>0</v>
      </c>
      <c r="R68" s="288">
        <f t="shared" si="4"/>
        <v>9000</v>
      </c>
      <c r="S68" s="123">
        <v>20</v>
      </c>
      <c r="T68" s="299">
        <f t="shared" si="5"/>
        <v>12.251882272416154</v>
      </c>
      <c r="U68" s="287">
        <f t="shared" si="6"/>
        <v>5513.35</v>
      </c>
      <c r="V68" s="288">
        <f t="shared" si="7"/>
        <v>3486.6499999999996</v>
      </c>
      <c r="W68" s="121">
        <f t="shared" si="8"/>
        <v>450</v>
      </c>
      <c r="X68" s="292" t="s">
        <v>1710</v>
      </c>
      <c r="Y68" s="127"/>
      <c r="Z68" s="118" t="s">
        <v>1479</v>
      </c>
      <c r="AA68" s="30">
        <f t="shared" si="21"/>
        <v>9000</v>
      </c>
      <c r="AB68" s="106">
        <f t="shared" si="22"/>
        <v>4725.8500000000004</v>
      </c>
      <c r="AC68" s="106">
        <f t="shared" si="23"/>
        <v>9000</v>
      </c>
      <c r="AD68" s="57">
        <f t="shared" si="12"/>
        <v>5063.3500000000004</v>
      </c>
      <c r="AE68" s="106">
        <f t="shared" si="24"/>
        <v>9000</v>
      </c>
      <c r="AF68" s="106">
        <f t="shared" si="25"/>
        <v>9000</v>
      </c>
      <c r="AG68" s="15">
        <f t="shared" si="26"/>
        <v>9000</v>
      </c>
      <c r="AH68" s="106">
        <v>25</v>
      </c>
      <c r="AI68" s="57">
        <f t="shared" si="27"/>
        <v>10.501882272416154</v>
      </c>
      <c r="AJ68" s="57">
        <f t="shared" si="28"/>
        <v>11.251882272416154</v>
      </c>
      <c r="AK68" s="106">
        <f t="shared" si="29"/>
        <v>3780.68</v>
      </c>
      <c r="AL68" s="106">
        <f t="shared" si="30"/>
        <v>4050.68</v>
      </c>
      <c r="AM68" s="106">
        <f t="shared" si="31"/>
        <v>4410.68</v>
      </c>
      <c r="AN68" s="106"/>
      <c r="AT68" s="127"/>
    </row>
    <row r="69" spans="1:46" ht="14.4" customHeight="1" x14ac:dyDescent="0.3">
      <c r="A69" s="118">
        <v>3</v>
      </c>
      <c r="B69" s="118" t="s">
        <v>659</v>
      </c>
      <c r="C69" s="118">
        <v>354</v>
      </c>
      <c r="D69" s="118" t="s">
        <v>7</v>
      </c>
      <c r="E69" s="118"/>
      <c r="F69" s="298">
        <v>21026</v>
      </c>
      <c r="G69" s="228" t="s">
        <v>1746</v>
      </c>
      <c r="H69" s="76" t="s">
        <v>1745</v>
      </c>
      <c r="I69" s="284" t="s">
        <v>1710</v>
      </c>
      <c r="J69" s="285">
        <v>41047</v>
      </c>
      <c r="K69" s="118">
        <v>2012</v>
      </c>
      <c r="L69" s="118">
        <v>5</v>
      </c>
      <c r="M69" s="286">
        <v>2997</v>
      </c>
      <c r="N69" s="115"/>
      <c r="O69" s="121"/>
      <c r="P69" s="287">
        <f t="shared" si="3"/>
        <v>2997</v>
      </c>
      <c r="Q69" s="288">
        <v>0</v>
      </c>
      <c r="R69" s="288">
        <f t="shared" si="4"/>
        <v>2997</v>
      </c>
      <c r="S69" s="123">
        <v>20</v>
      </c>
      <c r="T69" s="299">
        <f t="shared" si="5"/>
        <v>7.3675564681724843</v>
      </c>
      <c r="U69" s="287">
        <f t="shared" si="6"/>
        <v>1104.03</v>
      </c>
      <c r="V69" s="288">
        <f t="shared" si="7"/>
        <v>1892.97</v>
      </c>
      <c r="W69" s="121">
        <f t="shared" si="8"/>
        <v>149.85</v>
      </c>
      <c r="X69" s="292" t="s">
        <v>1711</v>
      </c>
      <c r="Y69" s="127">
        <v>1</v>
      </c>
      <c r="Z69" s="118" t="s">
        <v>1479</v>
      </c>
      <c r="AA69" s="30">
        <f t="shared" si="21"/>
        <v>2997</v>
      </c>
      <c r="AB69" s="106">
        <f t="shared" si="22"/>
        <v>841.79</v>
      </c>
      <c r="AC69" s="106">
        <f t="shared" si="23"/>
        <v>2997</v>
      </c>
      <c r="AD69" s="57">
        <f t="shared" si="12"/>
        <v>954.18</v>
      </c>
      <c r="AE69" s="106">
        <f t="shared" si="24"/>
        <v>2997</v>
      </c>
      <c r="AF69" s="106">
        <f t="shared" si="25"/>
        <v>2997</v>
      </c>
      <c r="AG69" s="15">
        <f t="shared" si="26"/>
        <v>2997</v>
      </c>
      <c r="AH69" s="106">
        <v>25</v>
      </c>
      <c r="AI69" s="57">
        <f t="shared" si="27"/>
        <v>5.6175564681724843</v>
      </c>
      <c r="AJ69" s="57">
        <f t="shared" si="28"/>
        <v>6.3675564681724843</v>
      </c>
      <c r="AK69" s="106">
        <f t="shared" si="29"/>
        <v>673.43</v>
      </c>
      <c r="AL69" s="106">
        <f t="shared" si="30"/>
        <v>763.34</v>
      </c>
      <c r="AM69" s="106">
        <f t="shared" si="31"/>
        <v>883.22</v>
      </c>
      <c r="AN69" s="106"/>
      <c r="AT69" s="127"/>
    </row>
    <row r="70" spans="1:46" ht="14.4" customHeight="1" x14ac:dyDescent="0.3">
      <c r="A70" s="118">
        <v>3</v>
      </c>
      <c r="B70" s="118" t="s">
        <v>659</v>
      </c>
      <c r="C70" s="118">
        <v>354</v>
      </c>
      <c r="D70" s="118" t="s">
        <v>7</v>
      </c>
      <c r="E70" s="118"/>
      <c r="F70" s="298">
        <v>21026</v>
      </c>
      <c r="G70" s="228" t="s">
        <v>1746</v>
      </c>
      <c r="H70" s="76" t="s">
        <v>1745</v>
      </c>
      <c r="I70" s="284" t="s">
        <v>1710</v>
      </c>
      <c r="J70" s="289">
        <v>41243</v>
      </c>
      <c r="K70" s="118">
        <v>2012</v>
      </c>
      <c r="L70" s="118">
        <v>11</v>
      </c>
      <c r="M70" s="286">
        <v>4173.28</v>
      </c>
      <c r="N70" s="115"/>
      <c r="O70" s="121"/>
      <c r="P70" s="287">
        <f t="shared" si="3"/>
        <v>4173.28</v>
      </c>
      <c r="Q70" s="288">
        <v>0</v>
      </c>
      <c r="R70" s="288">
        <f t="shared" si="4"/>
        <v>4173.28</v>
      </c>
      <c r="S70" s="123">
        <v>20</v>
      </c>
      <c r="T70" s="299">
        <f t="shared" si="5"/>
        <v>6.8309377138945928</v>
      </c>
      <c r="U70" s="287">
        <f t="shared" si="6"/>
        <v>1425.37</v>
      </c>
      <c r="V70" s="288">
        <f t="shared" si="7"/>
        <v>2747.91</v>
      </c>
      <c r="W70" s="121">
        <f t="shared" si="8"/>
        <v>208.66399999999999</v>
      </c>
      <c r="X70" s="292" t="s">
        <v>1710</v>
      </c>
      <c r="Y70" s="127"/>
      <c r="Z70" s="118" t="s">
        <v>1479</v>
      </c>
      <c r="AA70" s="30">
        <f t="shared" si="21"/>
        <v>4173.28</v>
      </c>
      <c r="AB70" s="106">
        <f t="shared" si="22"/>
        <v>1060.21</v>
      </c>
      <c r="AC70" s="106">
        <f t="shared" si="23"/>
        <v>4173.28</v>
      </c>
      <c r="AD70" s="57">
        <f t="shared" si="12"/>
        <v>1216.71</v>
      </c>
      <c r="AE70" s="106">
        <f t="shared" si="24"/>
        <v>4173.28</v>
      </c>
      <c r="AF70" s="106">
        <f t="shared" si="25"/>
        <v>4173.28</v>
      </c>
      <c r="AG70" s="15">
        <f t="shared" si="26"/>
        <v>4173.28</v>
      </c>
      <c r="AH70" s="106">
        <v>25</v>
      </c>
      <c r="AI70" s="57">
        <f t="shared" si="27"/>
        <v>5.0809377138945928</v>
      </c>
      <c r="AJ70" s="57">
        <f t="shared" si="28"/>
        <v>5.8309377138945928</v>
      </c>
      <c r="AK70" s="106">
        <f t="shared" si="29"/>
        <v>848.17</v>
      </c>
      <c r="AL70" s="106">
        <f t="shared" si="30"/>
        <v>973.37</v>
      </c>
      <c r="AM70" s="106">
        <f t="shared" si="31"/>
        <v>1140.3</v>
      </c>
      <c r="AN70" s="106"/>
      <c r="AT70" s="127"/>
    </row>
    <row r="71" spans="1:46" ht="14.4" customHeight="1" x14ac:dyDescent="0.3">
      <c r="A71" s="118">
        <v>3</v>
      </c>
      <c r="B71" s="118" t="s">
        <v>659</v>
      </c>
      <c r="C71" s="118">
        <v>354</v>
      </c>
      <c r="D71" s="118" t="s">
        <v>7</v>
      </c>
      <c r="E71" s="118"/>
      <c r="F71" s="298">
        <v>21026</v>
      </c>
      <c r="G71" s="228" t="s">
        <v>1746</v>
      </c>
      <c r="H71" s="76" t="s">
        <v>1745</v>
      </c>
      <c r="I71" s="115" t="s">
        <v>1710</v>
      </c>
      <c r="J71" s="289">
        <v>41774</v>
      </c>
      <c r="K71" s="118">
        <v>2014</v>
      </c>
      <c r="L71" s="118">
        <v>5</v>
      </c>
      <c r="M71" s="286">
        <v>2381.48</v>
      </c>
      <c r="N71" s="115"/>
      <c r="O71" s="121"/>
      <c r="P71" s="287">
        <f t="shared" si="3"/>
        <v>2381.48</v>
      </c>
      <c r="Q71" s="288">
        <v>0</v>
      </c>
      <c r="R71" s="288">
        <f t="shared" ref="R71:R119" si="32">+P71+Q71</f>
        <v>2381.48</v>
      </c>
      <c r="S71" s="123">
        <v>20</v>
      </c>
      <c r="T71" s="299">
        <f t="shared" ref="T71:T119" si="33">($A$2-J71)/365.25</f>
        <v>5.377138945927447</v>
      </c>
      <c r="U71" s="287">
        <f t="shared" ref="U71:U119" si="34">ROUND(IF(T71&gt;S71,R71,T71/S71*R71),2)</f>
        <v>640.28</v>
      </c>
      <c r="V71" s="288">
        <f t="shared" ref="V71:V119" si="35">+R71-U71</f>
        <v>1741.2</v>
      </c>
      <c r="W71" s="121">
        <f t="shared" ref="W71:W116" si="36">+R71*ROUND(1/S71,4)</f>
        <v>119.07400000000001</v>
      </c>
      <c r="X71" s="292" t="s">
        <v>1712</v>
      </c>
      <c r="Y71" s="127"/>
      <c r="Z71" s="118" t="s">
        <v>1479</v>
      </c>
      <c r="AA71" s="30">
        <f t="shared" si="21"/>
        <v>2381.48</v>
      </c>
      <c r="AB71" s="106">
        <f t="shared" si="22"/>
        <v>431.9</v>
      </c>
      <c r="AC71" s="106">
        <f t="shared" si="23"/>
        <v>2381.48</v>
      </c>
      <c r="AD71" s="57">
        <f t="shared" ref="AD71:AD119" si="37">ROUND(IF(AJ71&gt;S71,R71,AJ71/S71*R71),2)</f>
        <v>521.20000000000005</v>
      </c>
      <c r="AE71" s="106">
        <f t="shared" si="24"/>
        <v>2381.48</v>
      </c>
      <c r="AF71" s="106">
        <f t="shared" si="25"/>
        <v>2381.48</v>
      </c>
      <c r="AG71" s="15">
        <f t="shared" si="26"/>
        <v>2381.48</v>
      </c>
      <c r="AH71" s="106">
        <v>25</v>
      </c>
      <c r="AI71" s="57">
        <f t="shared" si="27"/>
        <v>3.627138945927447</v>
      </c>
      <c r="AJ71" s="57">
        <f t="shared" si="28"/>
        <v>4.377138945927447</v>
      </c>
      <c r="AK71" s="106">
        <f t="shared" si="29"/>
        <v>345.52</v>
      </c>
      <c r="AL71" s="106">
        <f t="shared" si="30"/>
        <v>416.96</v>
      </c>
      <c r="AM71" s="106">
        <f t="shared" si="31"/>
        <v>512.22</v>
      </c>
      <c r="AN71" s="106"/>
      <c r="AT71" s="127"/>
    </row>
    <row r="72" spans="1:46" ht="14.4" customHeight="1" x14ac:dyDescent="0.3">
      <c r="A72" s="118">
        <v>3</v>
      </c>
      <c r="B72" s="118" t="s">
        <v>659</v>
      </c>
      <c r="C72" s="118">
        <v>354</v>
      </c>
      <c r="D72" s="118" t="s">
        <v>7</v>
      </c>
      <c r="E72" s="118"/>
      <c r="F72" s="298">
        <v>21026</v>
      </c>
      <c r="G72" s="228" t="s">
        <v>1746</v>
      </c>
      <c r="H72" s="76" t="s">
        <v>1745</v>
      </c>
      <c r="I72" s="115" t="s">
        <v>1713</v>
      </c>
      <c r="J72" s="289">
        <v>41845</v>
      </c>
      <c r="K72" s="118">
        <v>2014</v>
      </c>
      <c r="L72" s="118">
        <v>7</v>
      </c>
      <c r="M72" s="291">
        <v>833.15</v>
      </c>
      <c r="N72" s="115"/>
      <c r="O72" s="121"/>
      <c r="P72" s="287">
        <f t="shared" si="3"/>
        <v>833.15</v>
      </c>
      <c r="Q72" s="288">
        <v>0</v>
      </c>
      <c r="R72" s="288">
        <f t="shared" si="32"/>
        <v>833.15</v>
      </c>
      <c r="S72" s="123">
        <v>20</v>
      </c>
      <c r="T72" s="299">
        <f t="shared" si="33"/>
        <v>5.1827515400410675</v>
      </c>
      <c r="U72" s="287">
        <f t="shared" si="34"/>
        <v>215.9</v>
      </c>
      <c r="V72" s="288">
        <f t="shared" si="35"/>
        <v>617.25</v>
      </c>
      <c r="W72" s="121">
        <f t="shared" si="36"/>
        <v>41.657499999999999</v>
      </c>
      <c r="X72" s="292" t="s">
        <v>1714</v>
      </c>
      <c r="Y72" s="127"/>
      <c r="Z72" s="118" t="s">
        <v>1479</v>
      </c>
      <c r="AA72" s="30">
        <f t="shared" si="21"/>
        <v>833.15</v>
      </c>
      <c r="AB72" s="106">
        <f t="shared" si="22"/>
        <v>143</v>
      </c>
      <c r="AC72" s="106">
        <f t="shared" si="23"/>
        <v>833.15</v>
      </c>
      <c r="AD72" s="57">
        <f t="shared" si="37"/>
        <v>174.24</v>
      </c>
      <c r="AE72" s="106">
        <f t="shared" si="24"/>
        <v>833.15</v>
      </c>
      <c r="AF72" s="106">
        <f t="shared" si="25"/>
        <v>833.15</v>
      </c>
      <c r="AG72" s="15">
        <f t="shared" si="26"/>
        <v>833.15</v>
      </c>
      <c r="AH72" s="106">
        <v>25</v>
      </c>
      <c r="AI72" s="57">
        <f t="shared" si="27"/>
        <v>3.4327515400410675</v>
      </c>
      <c r="AJ72" s="57">
        <f t="shared" si="28"/>
        <v>4.1827515400410675</v>
      </c>
      <c r="AK72" s="106">
        <f t="shared" si="29"/>
        <v>114.4</v>
      </c>
      <c r="AL72" s="106">
        <f t="shared" si="30"/>
        <v>139.38999999999999</v>
      </c>
      <c r="AM72" s="106">
        <f t="shared" si="31"/>
        <v>172.72</v>
      </c>
      <c r="AN72" s="106"/>
      <c r="AT72" s="127"/>
    </row>
    <row r="73" spans="1:46" ht="14.4" customHeight="1" x14ac:dyDescent="0.3">
      <c r="A73" s="118">
        <v>3</v>
      </c>
      <c r="B73" s="118" t="s">
        <v>659</v>
      </c>
      <c r="C73" s="118">
        <v>354</v>
      </c>
      <c r="D73" s="118" t="s">
        <v>7</v>
      </c>
      <c r="E73" s="118"/>
      <c r="F73" s="298">
        <v>21026</v>
      </c>
      <c r="G73" s="228" t="s">
        <v>1746</v>
      </c>
      <c r="H73" s="76" t="s">
        <v>1745</v>
      </c>
      <c r="I73" s="284" t="s">
        <v>1715</v>
      </c>
      <c r="J73" s="289">
        <v>42916</v>
      </c>
      <c r="K73" s="118">
        <v>2017</v>
      </c>
      <c r="L73" s="118">
        <v>6</v>
      </c>
      <c r="M73" s="286">
        <v>20852.75</v>
      </c>
      <c r="N73" s="115"/>
      <c r="O73" s="121"/>
      <c r="P73" s="287">
        <f t="shared" ref="P73:P119" si="38">SUM(M73:O73)</f>
        <v>20852.75</v>
      </c>
      <c r="Q73" s="288">
        <v>0</v>
      </c>
      <c r="R73" s="288">
        <f t="shared" si="32"/>
        <v>20852.75</v>
      </c>
      <c r="S73" s="123">
        <v>20</v>
      </c>
      <c r="T73" s="299">
        <f t="shared" si="33"/>
        <v>2.2505133470225873</v>
      </c>
      <c r="U73" s="287">
        <f t="shared" si="34"/>
        <v>2346.4699999999998</v>
      </c>
      <c r="V73" s="288">
        <f t="shared" si="35"/>
        <v>18506.28</v>
      </c>
      <c r="W73" s="121">
        <f t="shared" si="36"/>
        <v>1042.6375</v>
      </c>
      <c r="X73" s="292" t="s">
        <v>1716</v>
      </c>
      <c r="Y73" s="127"/>
      <c r="Z73" s="118" t="s">
        <v>1479</v>
      </c>
      <c r="AA73" s="30">
        <f t="shared" si="21"/>
        <v>20852.75</v>
      </c>
      <c r="AB73" s="106">
        <f t="shared" si="22"/>
        <v>521.85</v>
      </c>
      <c r="AC73" s="106">
        <f t="shared" si="23"/>
        <v>20852.75</v>
      </c>
      <c r="AD73" s="57">
        <f t="shared" si="37"/>
        <v>1303.83</v>
      </c>
      <c r="AE73" s="106">
        <f t="shared" si="24"/>
        <v>20852.75</v>
      </c>
      <c r="AF73" s="106">
        <f t="shared" si="25"/>
        <v>20852.75</v>
      </c>
      <c r="AG73" s="15">
        <f t="shared" si="26"/>
        <v>20852.75</v>
      </c>
      <c r="AH73" s="106">
        <v>25</v>
      </c>
      <c r="AI73" s="57">
        <f t="shared" si="27"/>
        <v>0.50051334702258732</v>
      </c>
      <c r="AJ73" s="57">
        <f t="shared" si="28"/>
        <v>1.2505133470225873</v>
      </c>
      <c r="AK73" s="106">
        <f t="shared" si="29"/>
        <v>417.48</v>
      </c>
      <c r="AL73" s="106">
        <f t="shared" si="30"/>
        <v>1043.07</v>
      </c>
      <c r="AM73" s="106">
        <f t="shared" si="31"/>
        <v>1877.18</v>
      </c>
      <c r="AN73" s="106"/>
      <c r="AT73" s="127"/>
    </row>
    <row r="74" spans="1:46" ht="14.4" customHeight="1" x14ac:dyDescent="0.3">
      <c r="A74" s="118">
        <v>3</v>
      </c>
      <c r="B74" s="118" t="s">
        <v>659</v>
      </c>
      <c r="C74" s="118">
        <v>354</v>
      </c>
      <c r="D74" s="118" t="s">
        <v>7</v>
      </c>
      <c r="E74" s="118"/>
      <c r="F74" s="298">
        <v>21026</v>
      </c>
      <c r="G74" s="228" t="s">
        <v>1746</v>
      </c>
      <c r="H74" s="76" t="s">
        <v>1745</v>
      </c>
      <c r="I74" s="292" t="s">
        <v>1717</v>
      </c>
      <c r="J74" s="289">
        <v>42916</v>
      </c>
      <c r="K74" s="200">
        <v>2017</v>
      </c>
      <c r="L74" s="200">
        <v>6</v>
      </c>
      <c r="M74" s="290">
        <v>20912.29</v>
      </c>
      <c r="N74" s="115"/>
      <c r="O74" s="121"/>
      <c r="P74" s="287">
        <f t="shared" si="38"/>
        <v>20912.29</v>
      </c>
      <c r="Q74" s="288">
        <v>0</v>
      </c>
      <c r="R74" s="288">
        <f t="shared" si="32"/>
        <v>20912.29</v>
      </c>
      <c r="S74" s="123">
        <v>20</v>
      </c>
      <c r="T74" s="299">
        <f t="shared" si="33"/>
        <v>2.2505133470225873</v>
      </c>
      <c r="U74" s="287">
        <f t="shared" si="34"/>
        <v>2353.17</v>
      </c>
      <c r="V74" s="288">
        <f t="shared" si="35"/>
        <v>18559.120000000003</v>
      </c>
      <c r="W74" s="121">
        <f t="shared" si="36"/>
        <v>1045.6145000000001</v>
      </c>
      <c r="X74" s="293" t="s">
        <v>1718</v>
      </c>
      <c r="Y74" s="127"/>
      <c r="Z74" s="200" t="s">
        <v>1479</v>
      </c>
      <c r="AA74" s="30">
        <f t="shared" si="21"/>
        <v>20912.29</v>
      </c>
      <c r="AB74" s="106">
        <f t="shared" si="22"/>
        <v>523.34</v>
      </c>
      <c r="AC74" s="106">
        <f t="shared" si="23"/>
        <v>20912.29</v>
      </c>
      <c r="AD74" s="57">
        <f t="shared" si="37"/>
        <v>1307.55</v>
      </c>
      <c r="AE74" s="106">
        <f t="shared" si="24"/>
        <v>20912.29</v>
      </c>
      <c r="AF74" s="106">
        <f t="shared" si="25"/>
        <v>20912.29</v>
      </c>
      <c r="AG74" s="15">
        <f t="shared" si="26"/>
        <v>20912.29</v>
      </c>
      <c r="AH74" s="106">
        <v>25</v>
      </c>
      <c r="AI74" s="57">
        <f t="shared" si="27"/>
        <v>0.50051334702258732</v>
      </c>
      <c r="AJ74" s="57">
        <f t="shared" si="28"/>
        <v>1.2505133470225873</v>
      </c>
      <c r="AK74" s="106">
        <f t="shared" si="29"/>
        <v>418.68</v>
      </c>
      <c r="AL74" s="106">
        <f t="shared" si="30"/>
        <v>1046.04</v>
      </c>
      <c r="AM74" s="106">
        <f t="shared" si="31"/>
        <v>1882.54</v>
      </c>
      <c r="AN74" s="106"/>
      <c r="AT74" s="127"/>
    </row>
    <row r="75" spans="1:46" ht="14.4" customHeight="1" x14ac:dyDescent="0.3">
      <c r="A75" s="118"/>
      <c r="B75" s="118"/>
      <c r="C75" s="118"/>
      <c r="D75" s="118"/>
      <c r="E75" s="118"/>
      <c r="F75" s="118"/>
      <c r="I75" s="292"/>
      <c r="J75" s="289"/>
      <c r="K75" s="200"/>
      <c r="L75" s="200"/>
      <c r="M75" s="290"/>
      <c r="N75" s="115"/>
      <c r="O75" s="121"/>
      <c r="P75" s="287"/>
      <c r="Q75" s="288"/>
      <c r="R75" s="288"/>
      <c r="S75" s="123"/>
      <c r="T75" s="299"/>
      <c r="U75" s="287"/>
      <c r="V75" s="288"/>
      <c r="W75" s="121"/>
      <c r="X75" s="293"/>
      <c r="Y75" s="127"/>
      <c r="Z75" s="200"/>
      <c r="AA75" s="200"/>
      <c r="AB75" s="106"/>
      <c r="AC75" s="106"/>
      <c r="AD75" s="57"/>
      <c r="AE75" s="106"/>
      <c r="AF75" s="106"/>
      <c r="AG75" s="106"/>
      <c r="AH75" s="106"/>
      <c r="AI75" s="57"/>
      <c r="AJ75" s="57"/>
      <c r="AK75" s="106"/>
      <c r="AL75" s="106"/>
      <c r="AM75" s="106"/>
      <c r="AN75" s="106"/>
      <c r="AT75" s="127"/>
    </row>
    <row r="76" spans="1:46" ht="14.4" customHeight="1" x14ac:dyDescent="0.3">
      <c r="A76" s="118"/>
      <c r="B76" s="118"/>
      <c r="C76" s="118"/>
      <c r="D76" s="118"/>
      <c r="E76" s="118"/>
      <c r="F76" s="118"/>
      <c r="I76" s="292"/>
      <c r="J76" s="289"/>
      <c r="K76" s="200"/>
      <c r="L76" s="200"/>
      <c r="M76" s="290"/>
      <c r="N76" s="115"/>
      <c r="O76" s="121"/>
      <c r="P76" s="287"/>
      <c r="Q76" s="288"/>
      <c r="R76" s="288"/>
      <c r="S76" s="123"/>
      <c r="T76" s="299"/>
      <c r="U76" s="287"/>
      <c r="V76" s="288"/>
      <c r="W76" s="121"/>
      <c r="X76" s="293"/>
      <c r="Y76" s="127"/>
      <c r="Z76" s="200"/>
      <c r="AA76" s="200"/>
      <c r="AB76" s="106"/>
      <c r="AC76" s="106"/>
      <c r="AD76" s="57"/>
      <c r="AE76" s="106"/>
      <c r="AF76" s="106"/>
      <c r="AG76" s="106"/>
      <c r="AH76" s="106"/>
      <c r="AI76" s="57"/>
      <c r="AJ76" s="57"/>
      <c r="AK76" s="106"/>
      <c r="AL76" s="106"/>
      <c r="AM76" s="106"/>
      <c r="AN76" s="106"/>
      <c r="AT76" s="127"/>
    </row>
    <row r="77" spans="1:46" ht="14.4" customHeight="1" x14ac:dyDescent="0.3">
      <c r="A77" s="118">
        <v>3</v>
      </c>
      <c r="B77" s="118" t="s">
        <v>659</v>
      </c>
      <c r="C77" s="118">
        <v>311</v>
      </c>
      <c r="D77" s="118" t="s">
        <v>10</v>
      </c>
      <c r="E77" s="118"/>
      <c r="F77" s="298">
        <v>21026</v>
      </c>
      <c r="G77" s="228" t="s">
        <v>1746</v>
      </c>
      <c r="H77" s="76" t="s">
        <v>1745</v>
      </c>
      <c r="I77" s="292" t="s">
        <v>1668</v>
      </c>
      <c r="J77" s="289">
        <v>39263</v>
      </c>
      <c r="K77" s="200">
        <v>2007</v>
      </c>
      <c r="L77" s="200">
        <v>6</v>
      </c>
      <c r="M77" s="290">
        <v>80000</v>
      </c>
      <c r="N77" s="115"/>
      <c r="O77" s="121"/>
      <c r="P77" s="287">
        <f t="shared" si="38"/>
        <v>80000</v>
      </c>
      <c r="Q77" s="288">
        <v>0</v>
      </c>
      <c r="R77" s="288">
        <f t="shared" si="32"/>
        <v>80000</v>
      </c>
      <c r="S77" s="123">
        <v>10</v>
      </c>
      <c r="T77" s="299">
        <f t="shared" si="33"/>
        <v>12.251882272416154</v>
      </c>
      <c r="U77" s="287">
        <f t="shared" si="34"/>
        <v>80000</v>
      </c>
      <c r="V77" s="288">
        <f t="shared" si="35"/>
        <v>0</v>
      </c>
      <c r="W77" s="121">
        <f t="shared" si="36"/>
        <v>8000</v>
      </c>
      <c r="X77" s="293" t="s">
        <v>1710</v>
      </c>
      <c r="Y77" s="127"/>
      <c r="Z77" s="200" t="s">
        <v>1479</v>
      </c>
      <c r="AA77" s="30">
        <f t="shared" ref="AA77:AA95" si="39">+R77</f>
        <v>80000</v>
      </c>
      <c r="AB77" s="106">
        <f t="shared" ref="AB77:AB100" si="40">ROUND(IF(AI77&gt;S77,R77,AI77/S77*R77),2)</f>
        <v>80000</v>
      </c>
      <c r="AC77" s="106">
        <f t="shared" ref="AC77:AC100" si="41">+R77</f>
        <v>80000</v>
      </c>
      <c r="AD77" s="57">
        <f t="shared" si="37"/>
        <v>80000</v>
      </c>
      <c r="AE77" s="106">
        <f t="shared" ref="AE77:AE95" si="42">+M77+N77+Q77</f>
        <v>80000</v>
      </c>
      <c r="AF77" s="106">
        <f t="shared" ref="AF77:AF100" si="43">+M77+N77+Q77</f>
        <v>80000</v>
      </c>
      <c r="AG77" s="15">
        <f t="shared" ref="AG77:AG100" si="44">+R77-O77</f>
        <v>80000</v>
      </c>
      <c r="AH77" s="106">
        <v>15</v>
      </c>
      <c r="AI77" s="57">
        <f t="shared" ref="AI77:AI95" si="45">+T77-1.75</f>
        <v>10.501882272416154</v>
      </c>
      <c r="AJ77" s="57">
        <f t="shared" ref="AJ77:AJ100" si="46">+T77-1</f>
        <v>11.251882272416154</v>
      </c>
      <c r="AK77" s="106">
        <f>ROUND(+AG77*SUM(MACRS!C8:M8),2)</f>
        <v>58744</v>
      </c>
      <c r="AL77" s="106">
        <f>ROUND(+AF77*(SUM(MACRS!C8:M8)+MACRS!L8*0.75),2)</f>
        <v>62284</v>
      </c>
      <c r="AM77" s="106">
        <f>ROUND(+AG77*(SUM(MACRS!C8:N8)+MACRS!M8*0.75),2)</f>
        <v>67010</v>
      </c>
      <c r="AN77" s="106"/>
      <c r="AT77" s="127"/>
    </row>
    <row r="78" spans="1:46" ht="14.4" customHeight="1" x14ac:dyDescent="0.3">
      <c r="A78" s="118">
        <v>3</v>
      </c>
      <c r="B78" s="118" t="s">
        <v>659</v>
      </c>
      <c r="C78" s="118">
        <v>311</v>
      </c>
      <c r="D78" s="118" t="s">
        <v>10</v>
      </c>
      <c r="E78" s="118"/>
      <c r="F78" s="298">
        <v>21026</v>
      </c>
      <c r="G78" s="228" t="s">
        <v>1746</v>
      </c>
      <c r="H78" s="76" t="s">
        <v>1745</v>
      </c>
      <c r="I78" s="292" t="s">
        <v>1670</v>
      </c>
      <c r="J78" s="289">
        <v>39263</v>
      </c>
      <c r="K78" s="200">
        <v>2007</v>
      </c>
      <c r="L78" s="200">
        <v>6</v>
      </c>
      <c r="M78" s="290">
        <v>84000</v>
      </c>
      <c r="N78" s="115"/>
      <c r="O78" s="121"/>
      <c r="P78" s="287">
        <f t="shared" si="38"/>
        <v>84000</v>
      </c>
      <c r="Q78" s="288">
        <v>0</v>
      </c>
      <c r="R78" s="288">
        <f t="shared" si="32"/>
        <v>84000</v>
      </c>
      <c r="S78" s="123">
        <v>10</v>
      </c>
      <c r="T78" s="299">
        <f t="shared" si="33"/>
        <v>12.251882272416154</v>
      </c>
      <c r="U78" s="287">
        <f t="shared" si="34"/>
        <v>84000</v>
      </c>
      <c r="V78" s="288">
        <f t="shared" si="35"/>
        <v>0</v>
      </c>
      <c r="W78" s="121">
        <f t="shared" si="36"/>
        <v>8400</v>
      </c>
      <c r="X78" s="293" t="s">
        <v>1710</v>
      </c>
      <c r="Y78" s="127"/>
      <c r="Z78" s="200" t="s">
        <v>1479</v>
      </c>
      <c r="AA78" s="30">
        <f t="shared" si="39"/>
        <v>84000</v>
      </c>
      <c r="AB78" s="106">
        <f t="shared" si="40"/>
        <v>84000</v>
      </c>
      <c r="AC78" s="106">
        <f t="shared" si="41"/>
        <v>84000</v>
      </c>
      <c r="AD78" s="57">
        <f t="shared" si="37"/>
        <v>84000</v>
      </c>
      <c r="AE78" s="106">
        <f t="shared" si="42"/>
        <v>84000</v>
      </c>
      <c r="AF78" s="106">
        <f t="shared" si="43"/>
        <v>84000</v>
      </c>
      <c r="AG78" s="15">
        <f t="shared" si="44"/>
        <v>84000</v>
      </c>
      <c r="AH78" s="106">
        <v>15</v>
      </c>
      <c r="AI78" s="57">
        <f t="shared" si="45"/>
        <v>10.501882272416154</v>
      </c>
      <c r="AJ78" s="57">
        <f t="shared" si="46"/>
        <v>11.251882272416154</v>
      </c>
      <c r="AK78" s="106">
        <f>ROUND(+AG78*SUM(MACRS!C8:M8),2)</f>
        <v>61681.2</v>
      </c>
      <c r="AL78" s="106">
        <f>ROUND(+AF78*(SUM(MACRS!C8:M8)+MACRS!L8*0.75),2)</f>
        <v>65398.2</v>
      </c>
      <c r="AM78" s="106">
        <f>ROUND(+AG78*(SUM(MACRS!C8:N8)+MACRS!M8*0.75),2)</f>
        <v>70360.5</v>
      </c>
      <c r="AN78" s="106"/>
      <c r="AT78" s="127"/>
    </row>
    <row r="79" spans="1:46" ht="14.4" customHeight="1" x14ac:dyDescent="0.3">
      <c r="A79" s="118">
        <v>3</v>
      </c>
      <c r="B79" s="118" t="s">
        <v>659</v>
      </c>
      <c r="C79" s="118">
        <v>311</v>
      </c>
      <c r="D79" s="118" t="s">
        <v>10</v>
      </c>
      <c r="E79" s="118"/>
      <c r="F79" s="298">
        <v>21026</v>
      </c>
      <c r="G79" s="228" t="s">
        <v>1746</v>
      </c>
      <c r="H79" s="76" t="s">
        <v>1745</v>
      </c>
      <c r="I79" s="292" t="s">
        <v>1671</v>
      </c>
      <c r="J79" s="289">
        <v>39263</v>
      </c>
      <c r="K79" s="200">
        <v>2007</v>
      </c>
      <c r="L79" s="200">
        <v>6</v>
      </c>
      <c r="M79" s="290">
        <v>128000</v>
      </c>
      <c r="N79" s="115"/>
      <c r="O79" s="121"/>
      <c r="P79" s="287">
        <f t="shared" si="38"/>
        <v>128000</v>
      </c>
      <c r="Q79" s="288">
        <v>0</v>
      </c>
      <c r="R79" s="288">
        <f t="shared" si="32"/>
        <v>128000</v>
      </c>
      <c r="S79" s="123">
        <v>10</v>
      </c>
      <c r="T79" s="299">
        <f t="shared" si="33"/>
        <v>12.251882272416154</v>
      </c>
      <c r="U79" s="287">
        <f t="shared" si="34"/>
        <v>128000</v>
      </c>
      <c r="V79" s="288">
        <f t="shared" si="35"/>
        <v>0</v>
      </c>
      <c r="W79" s="121">
        <f t="shared" si="36"/>
        <v>12800</v>
      </c>
      <c r="X79" s="293" t="s">
        <v>1710</v>
      </c>
      <c r="Y79" s="127"/>
      <c r="Z79" s="200" t="s">
        <v>1479</v>
      </c>
      <c r="AA79" s="30">
        <f t="shared" si="39"/>
        <v>128000</v>
      </c>
      <c r="AB79" s="106">
        <f t="shared" si="40"/>
        <v>128000</v>
      </c>
      <c r="AC79" s="106">
        <f t="shared" si="41"/>
        <v>128000</v>
      </c>
      <c r="AD79" s="57">
        <f t="shared" si="37"/>
        <v>128000</v>
      </c>
      <c r="AE79" s="106">
        <f t="shared" si="42"/>
        <v>128000</v>
      </c>
      <c r="AF79" s="106">
        <f t="shared" si="43"/>
        <v>128000</v>
      </c>
      <c r="AG79" s="15">
        <f t="shared" si="44"/>
        <v>128000</v>
      </c>
      <c r="AH79" s="106">
        <v>15</v>
      </c>
      <c r="AI79" s="57">
        <f t="shared" si="45"/>
        <v>10.501882272416154</v>
      </c>
      <c r="AJ79" s="57">
        <f t="shared" si="46"/>
        <v>11.251882272416154</v>
      </c>
      <c r="AK79" s="106">
        <f>ROUND(+AG79*SUM(MACRS!C8:M8),2)</f>
        <v>93990.399999999994</v>
      </c>
      <c r="AL79" s="106">
        <f>ROUND(+AF79*(SUM(MACRS!C8:M8)+MACRS!L8*0.75),2)</f>
        <v>99654.399999999994</v>
      </c>
      <c r="AM79" s="106">
        <f>ROUND(+AG79*(SUM(MACRS!C8:N8)+MACRS!M8*0.75),2)</f>
        <v>107216</v>
      </c>
      <c r="AN79" s="106"/>
      <c r="AT79" s="127"/>
    </row>
    <row r="80" spans="1:46" ht="14.4" customHeight="1" x14ac:dyDescent="0.3">
      <c r="A80" s="118">
        <v>3</v>
      </c>
      <c r="B80" s="118" t="s">
        <v>659</v>
      </c>
      <c r="C80" s="118">
        <v>311</v>
      </c>
      <c r="D80" s="118" t="s">
        <v>10</v>
      </c>
      <c r="E80" s="118"/>
      <c r="F80" s="298">
        <v>21026</v>
      </c>
      <c r="G80" s="228" t="s">
        <v>1746</v>
      </c>
      <c r="H80" s="76" t="s">
        <v>1745</v>
      </c>
      <c r="I80" s="292" t="s">
        <v>1672</v>
      </c>
      <c r="J80" s="289">
        <v>39263</v>
      </c>
      <c r="K80" s="200">
        <v>2007</v>
      </c>
      <c r="L80" s="200">
        <v>6</v>
      </c>
      <c r="M80" s="290">
        <v>60000</v>
      </c>
      <c r="N80" s="115"/>
      <c r="O80" s="121"/>
      <c r="P80" s="287">
        <f t="shared" si="38"/>
        <v>60000</v>
      </c>
      <c r="Q80" s="288">
        <v>0</v>
      </c>
      <c r="R80" s="288">
        <f t="shared" si="32"/>
        <v>60000</v>
      </c>
      <c r="S80" s="123">
        <v>10</v>
      </c>
      <c r="T80" s="299">
        <f t="shared" si="33"/>
        <v>12.251882272416154</v>
      </c>
      <c r="U80" s="287">
        <f t="shared" si="34"/>
        <v>60000</v>
      </c>
      <c r="V80" s="288">
        <f t="shared" si="35"/>
        <v>0</v>
      </c>
      <c r="W80" s="121">
        <f t="shared" si="36"/>
        <v>6000</v>
      </c>
      <c r="X80" s="293" t="s">
        <v>1710</v>
      </c>
      <c r="Y80" s="127"/>
      <c r="Z80" s="200" t="s">
        <v>1479</v>
      </c>
      <c r="AA80" s="30">
        <f t="shared" si="39"/>
        <v>60000</v>
      </c>
      <c r="AB80" s="106">
        <f t="shared" si="40"/>
        <v>60000</v>
      </c>
      <c r="AC80" s="106">
        <f t="shared" si="41"/>
        <v>60000</v>
      </c>
      <c r="AD80" s="57">
        <f t="shared" si="37"/>
        <v>60000</v>
      </c>
      <c r="AE80" s="106">
        <f t="shared" si="42"/>
        <v>60000</v>
      </c>
      <c r="AF80" s="106">
        <f t="shared" si="43"/>
        <v>60000</v>
      </c>
      <c r="AG80" s="15">
        <f t="shared" si="44"/>
        <v>60000</v>
      </c>
      <c r="AH80" s="106">
        <v>15</v>
      </c>
      <c r="AI80" s="57">
        <f t="shared" si="45"/>
        <v>10.501882272416154</v>
      </c>
      <c r="AJ80" s="57">
        <f t="shared" si="46"/>
        <v>11.251882272416154</v>
      </c>
      <c r="AK80" s="106">
        <f>ROUND(+AG80*SUM(MACRS!C8:M8),2)</f>
        <v>44058</v>
      </c>
      <c r="AL80" s="106">
        <f>ROUND(+AF80*(SUM(MACRS!C8:M8)+MACRS!L8*0.75),2)</f>
        <v>46713</v>
      </c>
      <c r="AM80" s="106">
        <f>ROUND(+AG80*(SUM(MACRS!C8:N8)+MACRS!M8*0.75),2)</f>
        <v>50257.5</v>
      </c>
      <c r="AN80" s="106"/>
      <c r="AT80" s="127"/>
    </row>
    <row r="81" spans="1:46" ht="14.4" customHeight="1" x14ac:dyDescent="0.3">
      <c r="A81" s="118">
        <v>3</v>
      </c>
      <c r="B81" s="118" t="s">
        <v>659</v>
      </c>
      <c r="C81" s="118">
        <v>311</v>
      </c>
      <c r="D81" s="118" t="s">
        <v>10</v>
      </c>
      <c r="E81" s="118"/>
      <c r="F81" s="298">
        <v>21026</v>
      </c>
      <c r="G81" s="228" t="s">
        <v>1746</v>
      </c>
      <c r="H81" s="76" t="s">
        <v>1745</v>
      </c>
      <c r="I81" s="292" t="s">
        <v>1673</v>
      </c>
      <c r="J81" s="289">
        <v>39263</v>
      </c>
      <c r="K81" s="200">
        <v>2007</v>
      </c>
      <c r="L81" s="200">
        <v>6</v>
      </c>
      <c r="M81" s="290">
        <v>148000</v>
      </c>
      <c r="N81" s="115"/>
      <c r="O81" s="121"/>
      <c r="P81" s="287">
        <f t="shared" si="38"/>
        <v>148000</v>
      </c>
      <c r="Q81" s="288">
        <v>0</v>
      </c>
      <c r="R81" s="288">
        <f t="shared" si="32"/>
        <v>148000</v>
      </c>
      <c r="S81" s="123">
        <v>10</v>
      </c>
      <c r="T81" s="299">
        <f t="shared" si="33"/>
        <v>12.251882272416154</v>
      </c>
      <c r="U81" s="287">
        <f t="shared" si="34"/>
        <v>148000</v>
      </c>
      <c r="V81" s="288">
        <f t="shared" si="35"/>
        <v>0</v>
      </c>
      <c r="W81" s="121">
        <f t="shared" si="36"/>
        <v>14800</v>
      </c>
      <c r="X81" s="293" t="s">
        <v>1710</v>
      </c>
      <c r="Y81" s="127"/>
      <c r="Z81" s="200" t="s">
        <v>1479</v>
      </c>
      <c r="AA81" s="30">
        <f t="shared" si="39"/>
        <v>148000</v>
      </c>
      <c r="AB81" s="106">
        <f t="shared" si="40"/>
        <v>148000</v>
      </c>
      <c r="AC81" s="106">
        <f t="shared" si="41"/>
        <v>148000</v>
      </c>
      <c r="AD81" s="57">
        <f t="shared" si="37"/>
        <v>148000</v>
      </c>
      <c r="AE81" s="106">
        <f t="shared" si="42"/>
        <v>148000</v>
      </c>
      <c r="AF81" s="106">
        <f t="shared" si="43"/>
        <v>148000</v>
      </c>
      <c r="AG81" s="15">
        <f t="shared" si="44"/>
        <v>148000</v>
      </c>
      <c r="AH81" s="106">
        <v>15</v>
      </c>
      <c r="AI81" s="57">
        <f t="shared" si="45"/>
        <v>10.501882272416154</v>
      </c>
      <c r="AJ81" s="57">
        <f t="shared" si="46"/>
        <v>11.251882272416154</v>
      </c>
      <c r="AK81" s="106">
        <f>ROUND(+AG81*SUM(MACRS!C8:M8),2)</f>
        <v>108676.4</v>
      </c>
      <c r="AL81" s="106">
        <f>ROUND(+AF81*(SUM(MACRS!C8:M8)+MACRS!L8*0.75),2)</f>
        <v>115225.4</v>
      </c>
      <c r="AM81" s="106">
        <f>ROUND(+AG81*(SUM(MACRS!C8:N8)+MACRS!M8*0.75),2)</f>
        <v>123968.5</v>
      </c>
      <c r="AN81" s="106"/>
      <c r="AT81" s="127"/>
    </row>
    <row r="82" spans="1:46" ht="14.4" customHeight="1" x14ac:dyDescent="0.3">
      <c r="A82" s="118">
        <v>3</v>
      </c>
      <c r="B82" s="118" t="s">
        <v>659</v>
      </c>
      <c r="C82" s="118">
        <v>311</v>
      </c>
      <c r="D82" s="118" t="s">
        <v>10</v>
      </c>
      <c r="E82" s="118"/>
      <c r="F82" s="298">
        <v>21026</v>
      </c>
      <c r="G82" s="228" t="s">
        <v>1746</v>
      </c>
      <c r="H82" s="76" t="s">
        <v>1745</v>
      </c>
      <c r="I82" s="292" t="s">
        <v>1674</v>
      </c>
      <c r="J82" s="289">
        <v>39263</v>
      </c>
      <c r="K82" s="200">
        <v>2007</v>
      </c>
      <c r="L82" s="200">
        <v>6</v>
      </c>
      <c r="M82" s="290">
        <v>60000</v>
      </c>
      <c r="N82" s="115"/>
      <c r="O82" s="121"/>
      <c r="P82" s="287">
        <f t="shared" si="38"/>
        <v>60000</v>
      </c>
      <c r="Q82" s="288">
        <v>0</v>
      </c>
      <c r="R82" s="288">
        <f t="shared" si="32"/>
        <v>60000</v>
      </c>
      <c r="S82" s="123">
        <v>10</v>
      </c>
      <c r="T82" s="299">
        <f t="shared" si="33"/>
        <v>12.251882272416154</v>
      </c>
      <c r="U82" s="287">
        <f t="shared" si="34"/>
        <v>60000</v>
      </c>
      <c r="V82" s="288">
        <f t="shared" si="35"/>
        <v>0</v>
      </c>
      <c r="W82" s="121">
        <f t="shared" si="36"/>
        <v>6000</v>
      </c>
      <c r="X82" s="293" t="s">
        <v>1710</v>
      </c>
      <c r="Y82" s="127"/>
      <c r="Z82" s="200" t="s">
        <v>1479</v>
      </c>
      <c r="AA82" s="30">
        <f t="shared" si="39"/>
        <v>60000</v>
      </c>
      <c r="AB82" s="106">
        <f t="shared" si="40"/>
        <v>60000</v>
      </c>
      <c r="AC82" s="106">
        <f t="shared" si="41"/>
        <v>60000</v>
      </c>
      <c r="AD82" s="57">
        <f t="shared" si="37"/>
        <v>60000</v>
      </c>
      <c r="AE82" s="106">
        <f t="shared" si="42"/>
        <v>60000</v>
      </c>
      <c r="AF82" s="106">
        <f t="shared" si="43"/>
        <v>60000</v>
      </c>
      <c r="AG82" s="15">
        <f t="shared" si="44"/>
        <v>60000</v>
      </c>
      <c r="AH82" s="106">
        <v>15</v>
      </c>
      <c r="AI82" s="57">
        <f t="shared" si="45"/>
        <v>10.501882272416154</v>
      </c>
      <c r="AJ82" s="57">
        <f t="shared" si="46"/>
        <v>11.251882272416154</v>
      </c>
      <c r="AK82" s="106">
        <f>ROUND(+AG82*SUM(MACRS!C8:M8),2)</f>
        <v>44058</v>
      </c>
      <c r="AL82" s="106">
        <f>ROUND(+AF82*(SUM(MACRS!C8:M8)+MACRS!L8*0.75),2)</f>
        <v>46713</v>
      </c>
      <c r="AM82" s="106">
        <f>ROUND(+AG82*(SUM(MACRS!C8:N8)+MACRS!M8*0.75),2)</f>
        <v>50257.5</v>
      </c>
      <c r="AN82" s="106"/>
      <c r="AT82" s="127"/>
    </row>
    <row r="83" spans="1:46" ht="14.4" customHeight="1" x14ac:dyDescent="0.3">
      <c r="A83" s="118">
        <v>3</v>
      </c>
      <c r="B83" s="118" t="s">
        <v>659</v>
      </c>
      <c r="C83" s="118">
        <v>311</v>
      </c>
      <c r="D83" s="118" t="s">
        <v>10</v>
      </c>
      <c r="E83" s="118"/>
      <c r="F83" s="298">
        <v>21026</v>
      </c>
      <c r="G83" s="228" t="s">
        <v>1746</v>
      </c>
      <c r="H83" s="76" t="s">
        <v>1745</v>
      </c>
      <c r="I83" s="284" t="s">
        <v>1675</v>
      </c>
      <c r="J83" s="285">
        <v>39263</v>
      </c>
      <c r="K83" s="118">
        <v>2007</v>
      </c>
      <c r="L83" s="118">
        <v>6</v>
      </c>
      <c r="M83" s="286">
        <v>36000</v>
      </c>
      <c r="N83" s="115"/>
      <c r="O83" s="121"/>
      <c r="P83" s="287">
        <f t="shared" si="38"/>
        <v>36000</v>
      </c>
      <c r="Q83" s="288">
        <v>0</v>
      </c>
      <c r="R83" s="288">
        <f t="shared" si="32"/>
        <v>36000</v>
      </c>
      <c r="S83" s="123">
        <v>10</v>
      </c>
      <c r="T83" s="299">
        <f t="shared" si="33"/>
        <v>12.251882272416154</v>
      </c>
      <c r="U83" s="287">
        <f t="shared" si="34"/>
        <v>36000</v>
      </c>
      <c r="V83" s="288">
        <f t="shared" si="35"/>
        <v>0</v>
      </c>
      <c r="W83" s="121">
        <f t="shared" si="36"/>
        <v>3600</v>
      </c>
      <c r="X83" s="292" t="s">
        <v>1710</v>
      </c>
      <c r="Y83" s="127"/>
      <c r="Z83" s="118" t="s">
        <v>1479</v>
      </c>
      <c r="AA83" s="30">
        <f t="shared" si="39"/>
        <v>36000</v>
      </c>
      <c r="AB83" s="106">
        <f t="shared" si="40"/>
        <v>36000</v>
      </c>
      <c r="AC83" s="106">
        <f t="shared" si="41"/>
        <v>36000</v>
      </c>
      <c r="AD83" s="57">
        <f t="shared" si="37"/>
        <v>36000</v>
      </c>
      <c r="AE83" s="106">
        <f t="shared" si="42"/>
        <v>36000</v>
      </c>
      <c r="AF83" s="106">
        <f t="shared" si="43"/>
        <v>36000</v>
      </c>
      <c r="AG83" s="15">
        <f t="shared" si="44"/>
        <v>36000</v>
      </c>
      <c r="AH83" s="106">
        <v>15</v>
      </c>
      <c r="AI83" s="57">
        <f t="shared" si="45"/>
        <v>10.501882272416154</v>
      </c>
      <c r="AJ83" s="57">
        <f t="shared" si="46"/>
        <v>11.251882272416154</v>
      </c>
      <c r="AK83" s="106">
        <f>ROUND(+AG83*SUM(MACRS!C8:M8),2)</f>
        <v>26434.799999999999</v>
      </c>
      <c r="AL83" s="106">
        <f>ROUND(+AF83*(SUM(MACRS!C8:M8)+MACRS!L8*0.75),2)</f>
        <v>28027.8</v>
      </c>
      <c r="AM83" s="106">
        <f>ROUND(+AG83*(SUM(MACRS!C8:N8)+MACRS!M8*0.75),2)</f>
        <v>30154.5</v>
      </c>
      <c r="AN83" s="106"/>
      <c r="AT83" s="127"/>
    </row>
    <row r="84" spans="1:46" ht="14.4" customHeight="1" x14ac:dyDescent="0.3">
      <c r="A84" s="118">
        <v>3</v>
      </c>
      <c r="B84" s="118" t="s">
        <v>659</v>
      </c>
      <c r="C84" s="118">
        <v>311</v>
      </c>
      <c r="D84" s="118" t="s">
        <v>10</v>
      </c>
      <c r="E84" s="118"/>
      <c r="F84" s="298">
        <v>21026</v>
      </c>
      <c r="G84" s="228" t="s">
        <v>1746</v>
      </c>
      <c r="H84" s="76" t="s">
        <v>1745</v>
      </c>
      <c r="I84" s="284" t="s">
        <v>1710</v>
      </c>
      <c r="J84" s="285">
        <v>41243</v>
      </c>
      <c r="K84" s="118">
        <v>2012</v>
      </c>
      <c r="L84" s="118">
        <v>11</v>
      </c>
      <c r="M84" s="286">
        <v>16693.11</v>
      </c>
      <c r="N84" s="115"/>
      <c r="O84" s="121"/>
      <c r="P84" s="287">
        <f t="shared" si="38"/>
        <v>16693.11</v>
      </c>
      <c r="Q84" s="288">
        <v>0</v>
      </c>
      <c r="R84" s="288">
        <f t="shared" si="32"/>
        <v>16693.11</v>
      </c>
      <c r="S84" s="123">
        <v>10</v>
      </c>
      <c r="T84" s="299">
        <f t="shared" si="33"/>
        <v>6.8309377138945928</v>
      </c>
      <c r="U84" s="287">
        <f t="shared" si="34"/>
        <v>11402.96</v>
      </c>
      <c r="V84" s="288">
        <f t="shared" si="35"/>
        <v>5290.1500000000015</v>
      </c>
      <c r="W84" s="121">
        <f t="shared" si="36"/>
        <v>1669.3110000000001</v>
      </c>
      <c r="X84" s="292" t="s">
        <v>1710</v>
      </c>
      <c r="Y84" s="127"/>
      <c r="Z84" s="118" t="s">
        <v>1479</v>
      </c>
      <c r="AA84" s="30">
        <f t="shared" si="39"/>
        <v>16693.11</v>
      </c>
      <c r="AB84" s="106">
        <f t="shared" si="40"/>
        <v>8481.67</v>
      </c>
      <c r="AC84" s="106">
        <f t="shared" si="41"/>
        <v>16693.11</v>
      </c>
      <c r="AD84" s="57">
        <f t="shared" si="37"/>
        <v>9733.65</v>
      </c>
      <c r="AE84" s="106">
        <f t="shared" si="42"/>
        <v>16693.11</v>
      </c>
      <c r="AF84" s="106">
        <f t="shared" si="43"/>
        <v>16693.11</v>
      </c>
      <c r="AG84" s="15">
        <f t="shared" si="44"/>
        <v>16693.11</v>
      </c>
      <c r="AH84" s="106">
        <v>15</v>
      </c>
      <c r="AI84" s="57">
        <f t="shared" si="45"/>
        <v>5.0809377138945928</v>
      </c>
      <c r="AJ84" s="57">
        <f t="shared" si="46"/>
        <v>5.8309377138945928</v>
      </c>
      <c r="AK84" s="106">
        <f>ROUND(+AG84*SUM(MACRS!C8:H8),2)</f>
        <v>7329.94</v>
      </c>
      <c r="AL84" s="106">
        <f>ROUND(+AF84*(SUM(MACRS!C8:H8)+MACRS!I8*0.75),2)</f>
        <v>8068.61</v>
      </c>
      <c r="AM84" s="106">
        <f>ROUND(+AG84*(SUM(MACRS!C8:I8)+MACRS!J8*0.75),2)</f>
        <v>9053.51</v>
      </c>
      <c r="AN84" s="106"/>
      <c r="AT84" s="127"/>
    </row>
    <row r="85" spans="1:46" ht="14.4" customHeight="1" x14ac:dyDescent="0.3">
      <c r="A85" s="118">
        <v>3</v>
      </c>
      <c r="B85" s="118" t="s">
        <v>659</v>
      </c>
      <c r="C85" s="118">
        <v>311</v>
      </c>
      <c r="D85" s="118" t="s">
        <v>10</v>
      </c>
      <c r="E85" s="118"/>
      <c r="F85" s="298">
        <v>21026</v>
      </c>
      <c r="G85" s="228" t="s">
        <v>1746</v>
      </c>
      <c r="H85" s="76" t="s">
        <v>1745</v>
      </c>
      <c r="I85" s="284" t="s">
        <v>1719</v>
      </c>
      <c r="J85" s="289">
        <v>41570</v>
      </c>
      <c r="K85" s="118">
        <v>2013</v>
      </c>
      <c r="L85" s="118">
        <v>10</v>
      </c>
      <c r="M85" s="286">
        <v>6480.93</v>
      </c>
      <c r="N85" s="115"/>
      <c r="O85" s="121"/>
      <c r="P85" s="287">
        <f t="shared" si="38"/>
        <v>6480.93</v>
      </c>
      <c r="Q85" s="288">
        <v>0</v>
      </c>
      <c r="R85" s="288">
        <f t="shared" si="32"/>
        <v>6480.93</v>
      </c>
      <c r="S85" s="123">
        <v>10</v>
      </c>
      <c r="T85" s="299">
        <f t="shared" si="33"/>
        <v>5.935660506502396</v>
      </c>
      <c r="U85" s="287">
        <f t="shared" si="34"/>
        <v>3846.86</v>
      </c>
      <c r="V85" s="288">
        <f t="shared" si="35"/>
        <v>2634.07</v>
      </c>
      <c r="W85" s="121">
        <f t="shared" si="36"/>
        <v>648.09300000000007</v>
      </c>
      <c r="X85" s="292" t="s">
        <v>1720</v>
      </c>
      <c r="Y85" s="127"/>
      <c r="Z85" s="118" t="s">
        <v>1479</v>
      </c>
      <c r="AA85" s="30">
        <f t="shared" si="39"/>
        <v>6480.93</v>
      </c>
      <c r="AB85" s="106">
        <f t="shared" si="40"/>
        <v>2712.7</v>
      </c>
      <c r="AC85" s="106">
        <f t="shared" si="41"/>
        <v>6480.93</v>
      </c>
      <c r="AD85" s="57">
        <f t="shared" si="37"/>
        <v>3198.77</v>
      </c>
      <c r="AE85" s="106">
        <f t="shared" si="42"/>
        <v>6480.93</v>
      </c>
      <c r="AF85" s="106">
        <f t="shared" si="43"/>
        <v>6480.93</v>
      </c>
      <c r="AG85" s="15">
        <f t="shared" si="44"/>
        <v>6480.93</v>
      </c>
      <c r="AH85" s="106">
        <v>15</v>
      </c>
      <c r="AI85" s="57">
        <f t="shared" si="45"/>
        <v>4.185660506502396</v>
      </c>
      <c r="AJ85" s="57">
        <f t="shared" si="46"/>
        <v>4.935660506502396</v>
      </c>
      <c r="AK85" s="106">
        <f>ROUND(+AG85*SUM(MACRS!C8:G8),2)</f>
        <v>2442.0100000000002</v>
      </c>
      <c r="AL85" s="106">
        <f>ROUND(+AF85*(SUM(MACRS!C8:E8)+MACRS!F8*0.75),2)</f>
        <v>1868.13</v>
      </c>
      <c r="AM85" s="106">
        <f>ROUND(+AG85*(SUM(MACRS!C8:F8)+MACRS!G8*0.75),2)</f>
        <v>2329.73</v>
      </c>
      <c r="AN85" s="106"/>
      <c r="AT85" s="127"/>
    </row>
    <row r="86" spans="1:46" ht="14.4" customHeight="1" x14ac:dyDescent="0.3">
      <c r="A86" s="118">
        <v>3</v>
      </c>
      <c r="B86" s="118" t="s">
        <v>659</v>
      </c>
      <c r="C86" s="118">
        <v>311</v>
      </c>
      <c r="D86" s="118" t="s">
        <v>10</v>
      </c>
      <c r="E86" s="118"/>
      <c r="F86" s="298">
        <v>21026</v>
      </c>
      <c r="G86" s="228" t="s">
        <v>1746</v>
      </c>
      <c r="H86" s="76" t="s">
        <v>1745</v>
      </c>
      <c r="I86" s="284" t="s">
        <v>1721</v>
      </c>
      <c r="J86" s="289">
        <v>41954</v>
      </c>
      <c r="K86" s="118">
        <v>2014</v>
      </c>
      <c r="L86" s="118">
        <v>11</v>
      </c>
      <c r="M86" s="286">
        <v>7104.45</v>
      </c>
      <c r="N86" s="115"/>
      <c r="O86" s="121"/>
      <c r="P86" s="287">
        <f t="shared" si="38"/>
        <v>7104.45</v>
      </c>
      <c r="Q86" s="288">
        <v>0</v>
      </c>
      <c r="R86" s="288">
        <f t="shared" si="32"/>
        <v>7104.45</v>
      </c>
      <c r="S86" s="123">
        <v>10</v>
      </c>
      <c r="T86" s="299">
        <f t="shared" si="33"/>
        <v>4.8843258042436686</v>
      </c>
      <c r="U86" s="287">
        <f t="shared" si="34"/>
        <v>3470.04</v>
      </c>
      <c r="V86" s="288">
        <f t="shared" si="35"/>
        <v>3634.41</v>
      </c>
      <c r="W86" s="121">
        <f t="shared" si="36"/>
        <v>710.44500000000005</v>
      </c>
      <c r="X86" s="292" t="s">
        <v>1722</v>
      </c>
      <c r="Y86" s="127"/>
      <c r="Z86" s="118" t="s">
        <v>1479</v>
      </c>
      <c r="AA86" s="30">
        <f t="shared" si="39"/>
        <v>7104.45</v>
      </c>
      <c r="AB86" s="106">
        <f t="shared" si="40"/>
        <v>2226.77</v>
      </c>
      <c r="AC86" s="106">
        <f t="shared" si="41"/>
        <v>7104.45</v>
      </c>
      <c r="AD86" s="57">
        <f t="shared" si="37"/>
        <v>2759.6</v>
      </c>
      <c r="AE86" s="106">
        <f t="shared" si="42"/>
        <v>7104.45</v>
      </c>
      <c r="AF86" s="106">
        <f t="shared" si="43"/>
        <v>7104.45</v>
      </c>
      <c r="AG86" s="15">
        <f t="shared" si="44"/>
        <v>7104.45</v>
      </c>
      <c r="AH86" s="106">
        <v>15</v>
      </c>
      <c r="AI86" s="57">
        <f t="shared" si="45"/>
        <v>3.1343258042436686</v>
      </c>
      <c r="AJ86" s="57">
        <f t="shared" si="46"/>
        <v>3.8843258042436686</v>
      </c>
      <c r="AK86" s="106">
        <f>ROUND(+AG86*SUM(MACRS!C8:F8),2)</f>
        <v>2184.62</v>
      </c>
      <c r="AL86" s="106">
        <f>ROUND(+AF86*(SUM(MACRS!C8:F8)+MACRS!G8*0.75),2)</f>
        <v>2553.87</v>
      </c>
      <c r="AM86" s="106">
        <f>ROUND(+AG86*(SUM(MACRS!C8:G8)+MACRS!H8*0.75),2)</f>
        <v>3008.91</v>
      </c>
      <c r="AN86" s="106"/>
      <c r="AT86" s="127"/>
    </row>
    <row r="87" spans="1:46" ht="14.4" customHeight="1" x14ac:dyDescent="0.3">
      <c r="A87" s="118">
        <v>3</v>
      </c>
      <c r="B87" s="118" t="s">
        <v>659</v>
      </c>
      <c r="C87" s="118">
        <v>311</v>
      </c>
      <c r="D87" s="118" t="s">
        <v>10</v>
      </c>
      <c r="E87" s="118"/>
      <c r="F87" s="298">
        <v>21026</v>
      </c>
      <c r="G87" s="228" t="s">
        <v>1746</v>
      </c>
      <c r="H87" s="76" t="s">
        <v>1745</v>
      </c>
      <c r="I87" s="284" t="s">
        <v>1710</v>
      </c>
      <c r="J87" s="289">
        <v>42551</v>
      </c>
      <c r="K87" s="118">
        <v>2016</v>
      </c>
      <c r="L87" s="118">
        <v>6</v>
      </c>
      <c r="M87" s="286">
        <v>3532.7200000000003</v>
      </c>
      <c r="N87" s="115"/>
      <c r="O87" s="121"/>
      <c r="P87" s="287">
        <f t="shared" si="38"/>
        <v>3532.7200000000003</v>
      </c>
      <c r="Q87" s="288">
        <v>0</v>
      </c>
      <c r="R87" s="288">
        <f t="shared" si="32"/>
        <v>3532.7200000000003</v>
      </c>
      <c r="S87" s="123">
        <v>10</v>
      </c>
      <c r="T87" s="299">
        <f t="shared" si="33"/>
        <v>3.2498288843258041</v>
      </c>
      <c r="U87" s="287">
        <f t="shared" si="34"/>
        <v>1148.07</v>
      </c>
      <c r="V87" s="288">
        <f t="shared" si="35"/>
        <v>2384.6500000000005</v>
      </c>
      <c r="W87" s="121">
        <f t="shared" si="36"/>
        <v>353.27200000000005</v>
      </c>
      <c r="X87" s="292" t="s">
        <v>1723</v>
      </c>
      <c r="Y87" s="140"/>
      <c r="Z87" s="118" t="s">
        <v>1479</v>
      </c>
      <c r="AA87" s="30">
        <f t="shared" si="39"/>
        <v>3532.7200000000003</v>
      </c>
      <c r="AB87" s="106">
        <f t="shared" si="40"/>
        <v>529.85</v>
      </c>
      <c r="AC87" s="106">
        <f t="shared" si="41"/>
        <v>3532.7200000000003</v>
      </c>
      <c r="AD87" s="57">
        <f t="shared" si="37"/>
        <v>794.8</v>
      </c>
      <c r="AE87" s="106">
        <f t="shared" si="42"/>
        <v>3532.7200000000003</v>
      </c>
      <c r="AF87" s="106">
        <f t="shared" si="43"/>
        <v>3532.7200000000003</v>
      </c>
      <c r="AG87" s="15">
        <f t="shared" si="44"/>
        <v>3532.7200000000003</v>
      </c>
      <c r="AH87" s="106">
        <v>15</v>
      </c>
      <c r="AI87" s="57">
        <f t="shared" si="45"/>
        <v>1.4998288843258041</v>
      </c>
      <c r="AJ87" s="57">
        <f t="shared" si="46"/>
        <v>2.2498288843258041</v>
      </c>
      <c r="AK87" s="106">
        <f>ROUND(+AG87*SUM(MACRS!C8:D8),2)</f>
        <v>512.24</v>
      </c>
      <c r="AL87" s="106">
        <f>ROUND(+AF87*(SUM(MACRS!C8:D8)+MACRS!E8*0.75),2)</f>
        <v>738.78</v>
      </c>
      <c r="AM87" s="106">
        <f>ROUND(+AG87*(SUM(MACRS!C8:E8)+MACRS!F8*0.75),2)</f>
        <v>1018.31</v>
      </c>
      <c r="AN87" s="106"/>
      <c r="AT87" s="127"/>
    </row>
    <row r="88" spans="1:46" ht="14.4" customHeight="1" x14ac:dyDescent="0.3">
      <c r="A88" s="118">
        <v>3</v>
      </c>
      <c r="B88" s="118" t="s">
        <v>659</v>
      </c>
      <c r="C88" s="118">
        <v>311</v>
      </c>
      <c r="D88" s="118" t="s">
        <v>10</v>
      </c>
      <c r="E88" s="118"/>
      <c r="F88" s="298">
        <v>21026</v>
      </c>
      <c r="G88" s="228" t="s">
        <v>1746</v>
      </c>
      <c r="H88" s="76" t="s">
        <v>1745</v>
      </c>
      <c r="I88" s="284" t="s">
        <v>1721</v>
      </c>
      <c r="J88" s="289">
        <v>42551</v>
      </c>
      <c r="K88" s="118">
        <v>2016</v>
      </c>
      <c r="L88" s="118">
        <v>6</v>
      </c>
      <c r="M88" s="286">
        <v>7244.09</v>
      </c>
      <c r="N88" s="115"/>
      <c r="O88" s="121"/>
      <c r="P88" s="287">
        <f t="shared" si="38"/>
        <v>7244.09</v>
      </c>
      <c r="Q88" s="288">
        <v>0</v>
      </c>
      <c r="R88" s="288">
        <f t="shared" si="32"/>
        <v>7244.09</v>
      </c>
      <c r="S88" s="123">
        <v>10</v>
      </c>
      <c r="T88" s="299">
        <f t="shared" si="33"/>
        <v>3.2498288843258041</v>
      </c>
      <c r="U88" s="287">
        <f t="shared" si="34"/>
        <v>2354.21</v>
      </c>
      <c r="V88" s="288">
        <f t="shared" si="35"/>
        <v>4889.88</v>
      </c>
      <c r="W88" s="121">
        <f t="shared" si="36"/>
        <v>724.40900000000011</v>
      </c>
      <c r="X88" s="292" t="s">
        <v>1724</v>
      </c>
      <c r="Y88" s="140"/>
      <c r="Z88" s="118" t="s">
        <v>1479</v>
      </c>
      <c r="AA88" s="30">
        <f t="shared" si="39"/>
        <v>7244.09</v>
      </c>
      <c r="AB88" s="106">
        <f t="shared" si="40"/>
        <v>1086.49</v>
      </c>
      <c r="AC88" s="106">
        <f t="shared" si="41"/>
        <v>7244.09</v>
      </c>
      <c r="AD88" s="57">
        <f t="shared" si="37"/>
        <v>1629.8</v>
      </c>
      <c r="AE88" s="106">
        <f t="shared" si="42"/>
        <v>7244.09</v>
      </c>
      <c r="AF88" s="106">
        <f t="shared" si="43"/>
        <v>7244.09</v>
      </c>
      <c r="AG88" s="15">
        <f t="shared" si="44"/>
        <v>7244.09</v>
      </c>
      <c r="AH88" s="106">
        <v>15</v>
      </c>
      <c r="AI88" s="57">
        <f t="shared" si="45"/>
        <v>1.4998288843258041</v>
      </c>
      <c r="AJ88" s="57">
        <f t="shared" si="46"/>
        <v>2.2498288843258041</v>
      </c>
      <c r="AK88" s="106">
        <f>ROUND(+AG88*SUM(MACRS!C8:D8),2)</f>
        <v>1050.3900000000001</v>
      </c>
      <c r="AL88" s="106">
        <f>ROUND(+AF88*(SUM(MACRS!C8:D8)+MACRS!E8*0.75),2)</f>
        <v>1514.92</v>
      </c>
      <c r="AM88" s="106">
        <f>ROUND(+AG88*(SUM(MACRS!C8:E8)+MACRS!F8*0.75),2)</f>
        <v>2088.11</v>
      </c>
      <c r="AN88" s="106"/>
      <c r="AT88" s="127"/>
    </row>
    <row r="89" spans="1:46" ht="14.4" customHeight="1" x14ac:dyDescent="0.3">
      <c r="A89" s="118">
        <v>3</v>
      </c>
      <c r="B89" s="118" t="s">
        <v>659</v>
      </c>
      <c r="C89" s="118">
        <v>311</v>
      </c>
      <c r="D89" s="118" t="s">
        <v>10</v>
      </c>
      <c r="E89" s="118"/>
      <c r="F89" s="298">
        <v>21026</v>
      </c>
      <c r="G89" s="228" t="s">
        <v>1746</v>
      </c>
      <c r="H89" s="76" t="s">
        <v>1745</v>
      </c>
      <c r="I89" s="284" t="s">
        <v>1721</v>
      </c>
      <c r="J89" s="289">
        <v>42551</v>
      </c>
      <c r="K89" s="118">
        <v>2016</v>
      </c>
      <c r="L89" s="118">
        <v>6</v>
      </c>
      <c r="M89" s="286">
        <v>1569.63</v>
      </c>
      <c r="N89" s="115"/>
      <c r="O89" s="121"/>
      <c r="P89" s="287">
        <f t="shared" si="38"/>
        <v>1569.63</v>
      </c>
      <c r="Q89" s="288">
        <v>0</v>
      </c>
      <c r="R89" s="288">
        <f t="shared" si="32"/>
        <v>1569.63</v>
      </c>
      <c r="S89" s="123">
        <v>10</v>
      </c>
      <c r="T89" s="299">
        <f t="shared" si="33"/>
        <v>3.2498288843258041</v>
      </c>
      <c r="U89" s="287">
        <f t="shared" si="34"/>
        <v>510.1</v>
      </c>
      <c r="V89" s="288">
        <f t="shared" si="35"/>
        <v>1059.5300000000002</v>
      </c>
      <c r="W89" s="121">
        <f t="shared" si="36"/>
        <v>156.96300000000002</v>
      </c>
      <c r="X89" s="292" t="s">
        <v>1724</v>
      </c>
      <c r="Y89" s="140"/>
      <c r="Z89" s="118" t="s">
        <v>1479</v>
      </c>
      <c r="AA89" s="30">
        <f t="shared" si="39"/>
        <v>1569.63</v>
      </c>
      <c r="AB89" s="106">
        <f t="shared" si="40"/>
        <v>235.42</v>
      </c>
      <c r="AC89" s="106">
        <f t="shared" si="41"/>
        <v>1569.63</v>
      </c>
      <c r="AD89" s="57">
        <f t="shared" si="37"/>
        <v>353.14</v>
      </c>
      <c r="AE89" s="106">
        <f t="shared" si="42"/>
        <v>1569.63</v>
      </c>
      <c r="AF89" s="106">
        <f t="shared" si="43"/>
        <v>1569.63</v>
      </c>
      <c r="AG89" s="15">
        <f t="shared" si="44"/>
        <v>1569.63</v>
      </c>
      <c r="AH89" s="106">
        <v>15</v>
      </c>
      <c r="AI89" s="57">
        <f t="shared" si="45"/>
        <v>1.4998288843258041</v>
      </c>
      <c r="AJ89" s="57">
        <f t="shared" si="46"/>
        <v>2.2498288843258041</v>
      </c>
      <c r="AK89" s="106">
        <f>ROUND(+AG89*SUM(MACRS!C8:D8),2)</f>
        <v>227.6</v>
      </c>
      <c r="AL89" s="106">
        <f>ROUND(+AF89*(SUM(MACRS!C8:D8)+MACRS!E8*0.75),2)</f>
        <v>328.25</v>
      </c>
      <c r="AM89" s="106">
        <f>ROUND(+AG89*(SUM(MACRS!C8:E8)+MACRS!F8*0.75),2)</f>
        <v>452.45</v>
      </c>
      <c r="AN89" s="106"/>
      <c r="AT89" s="127"/>
    </row>
    <row r="90" spans="1:46" ht="14.4" customHeight="1" x14ac:dyDescent="0.3">
      <c r="A90" s="118">
        <v>3</v>
      </c>
      <c r="B90" s="118" t="s">
        <v>659</v>
      </c>
      <c r="C90" s="118">
        <v>311</v>
      </c>
      <c r="D90" s="118" t="s">
        <v>10</v>
      </c>
      <c r="E90" s="118"/>
      <c r="F90" s="298">
        <v>21026</v>
      </c>
      <c r="G90" s="228" t="s">
        <v>1746</v>
      </c>
      <c r="H90" s="76" t="s">
        <v>1745</v>
      </c>
      <c r="I90" s="284" t="s">
        <v>1721</v>
      </c>
      <c r="J90" s="289">
        <v>42551</v>
      </c>
      <c r="K90" s="118">
        <v>2016</v>
      </c>
      <c r="L90" s="118">
        <v>6</v>
      </c>
      <c r="M90" s="286">
        <v>7881.68</v>
      </c>
      <c r="N90" s="115"/>
      <c r="O90" s="121"/>
      <c r="P90" s="287">
        <f t="shared" si="38"/>
        <v>7881.68</v>
      </c>
      <c r="Q90" s="288">
        <v>0</v>
      </c>
      <c r="R90" s="288">
        <f t="shared" si="32"/>
        <v>7881.68</v>
      </c>
      <c r="S90" s="123">
        <v>10</v>
      </c>
      <c r="T90" s="299">
        <f t="shared" si="33"/>
        <v>3.2498288843258041</v>
      </c>
      <c r="U90" s="287">
        <f t="shared" si="34"/>
        <v>2561.41</v>
      </c>
      <c r="V90" s="288">
        <f t="shared" si="35"/>
        <v>5320.27</v>
      </c>
      <c r="W90" s="121">
        <f t="shared" si="36"/>
        <v>788.16800000000012</v>
      </c>
      <c r="X90" s="292" t="s">
        <v>1724</v>
      </c>
      <c r="Y90" s="140"/>
      <c r="Z90" s="118" t="s">
        <v>1479</v>
      </c>
      <c r="AA90" s="30">
        <f t="shared" si="39"/>
        <v>7881.68</v>
      </c>
      <c r="AB90" s="106">
        <f t="shared" si="40"/>
        <v>1182.1199999999999</v>
      </c>
      <c r="AC90" s="106">
        <f t="shared" si="41"/>
        <v>7881.68</v>
      </c>
      <c r="AD90" s="57">
        <f t="shared" si="37"/>
        <v>1773.24</v>
      </c>
      <c r="AE90" s="106">
        <f t="shared" si="42"/>
        <v>7881.68</v>
      </c>
      <c r="AF90" s="106">
        <f t="shared" si="43"/>
        <v>7881.68</v>
      </c>
      <c r="AG90" s="15">
        <f t="shared" si="44"/>
        <v>7881.68</v>
      </c>
      <c r="AH90" s="106">
        <v>15</v>
      </c>
      <c r="AI90" s="57">
        <f t="shared" si="45"/>
        <v>1.4998288843258041</v>
      </c>
      <c r="AJ90" s="57">
        <f t="shared" si="46"/>
        <v>2.2498288843258041</v>
      </c>
      <c r="AK90" s="106">
        <f>ROUND(+AG90*SUM(MACRS!C8:D8),2)</f>
        <v>1142.8399999999999</v>
      </c>
      <c r="AL90" s="106">
        <f>ROUND(+AF90*(SUM(MACRS!C8:D8)+MACRS!E8*0.75),2)</f>
        <v>1648.26</v>
      </c>
      <c r="AM90" s="106">
        <f>ROUND(+AG90*(SUM(MACRS!C8:E8)+MACRS!F8*0.75),2)</f>
        <v>2271.89</v>
      </c>
      <c r="AN90" s="106"/>
      <c r="AT90" s="127"/>
    </row>
    <row r="91" spans="1:46" ht="14.4" customHeight="1" x14ac:dyDescent="0.3">
      <c r="A91" s="118">
        <v>3</v>
      </c>
      <c r="B91" s="118" t="s">
        <v>659</v>
      </c>
      <c r="C91" s="118">
        <v>311</v>
      </c>
      <c r="D91" s="118" t="s">
        <v>10</v>
      </c>
      <c r="E91" s="118"/>
      <c r="F91" s="298">
        <v>21026</v>
      </c>
      <c r="G91" s="228" t="s">
        <v>1746</v>
      </c>
      <c r="H91" s="76" t="s">
        <v>1745</v>
      </c>
      <c r="I91" s="115" t="s">
        <v>1721</v>
      </c>
      <c r="J91" s="289">
        <v>42551</v>
      </c>
      <c r="K91" s="118">
        <v>2016</v>
      </c>
      <c r="L91" s="118">
        <v>6</v>
      </c>
      <c r="M91" s="291">
        <v>7193.21</v>
      </c>
      <c r="N91" s="115"/>
      <c r="O91" s="121"/>
      <c r="P91" s="287">
        <f t="shared" si="38"/>
        <v>7193.21</v>
      </c>
      <c r="Q91" s="288">
        <v>0</v>
      </c>
      <c r="R91" s="288">
        <f t="shared" si="32"/>
        <v>7193.21</v>
      </c>
      <c r="S91" s="123">
        <v>10</v>
      </c>
      <c r="T91" s="299">
        <f t="shared" si="33"/>
        <v>3.2498288843258041</v>
      </c>
      <c r="U91" s="287">
        <f t="shared" si="34"/>
        <v>2337.67</v>
      </c>
      <c r="V91" s="288">
        <f t="shared" si="35"/>
        <v>4855.54</v>
      </c>
      <c r="W91" s="121">
        <f t="shared" si="36"/>
        <v>719.32100000000003</v>
      </c>
      <c r="X91" s="292" t="s">
        <v>1725</v>
      </c>
      <c r="Y91" s="140"/>
      <c r="Z91" s="118" t="s">
        <v>1479</v>
      </c>
      <c r="AA91" s="30">
        <f t="shared" si="39"/>
        <v>7193.21</v>
      </c>
      <c r="AB91" s="106">
        <f t="shared" si="40"/>
        <v>1078.8599999999999</v>
      </c>
      <c r="AC91" s="106">
        <f t="shared" si="41"/>
        <v>7193.21</v>
      </c>
      <c r="AD91" s="57">
        <f t="shared" si="37"/>
        <v>1618.35</v>
      </c>
      <c r="AE91" s="106">
        <f t="shared" si="42"/>
        <v>7193.21</v>
      </c>
      <c r="AF91" s="106">
        <f t="shared" si="43"/>
        <v>7193.21</v>
      </c>
      <c r="AG91" s="15">
        <f t="shared" si="44"/>
        <v>7193.21</v>
      </c>
      <c r="AH91" s="106">
        <v>15</v>
      </c>
      <c r="AI91" s="57">
        <f t="shared" si="45"/>
        <v>1.4998288843258041</v>
      </c>
      <c r="AJ91" s="57">
        <f t="shared" si="46"/>
        <v>2.2498288843258041</v>
      </c>
      <c r="AK91" s="106">
        <f>ROUND(+AG91*SUM(MACRS!C8:D8),2)</f>
        <v>1043.02</v>
      </c>
      <c r="AL91" s="106">
        <f>ROUND(+AF91*(SUM(MACRS!C8:D8)+MACRS!E8*0.75),2)</f>
        <v>1504.28</v>
      </c>
      <c r="AM91" s="106">
        <f>ROUND(+AG91*(SUM(MACRS!C8:E8)+MACRS!F8*0.75),2)</f>
        <v>2073.44</v>
      </c>
      <c r="AN91" s="106"/>
      <c r="AT91" s="127"/>
    </row>
    <row r="92" spans="1:46" ht="14.4" customHeight="1" x14ac:dyDescent="0.3">
      <c r="A92" s="118">
        <v>3</v>
      </c>
      <c r="B92" s="118" t="s">
        <v>659</v>
      </c>
      <c r="C92" s="118">
        <v>311</v>
      </c>
      <c r="D92" s="118" t="s">
        <v>10</v>
      </c>
      <c r="E92" s="118"/>
      <c r="F92" s="298">
        <v>21026</v>
      </c>
      <c r="G92" s="228" t="s">
        <v>1746</v>
      </c>
      <c r="H92" s="76" t="s">
        <v>1745</v>
      </c>
      <c r="I92" s="284" t="s">
        <v>1715</v>
      </c>
      <c r="J92" s="289">
        <v>42916</v>
      </c>
      <c r="K92" s="118">
        <v>2017</v>
      </c>
      <c r="L92" s="118">
        <v>6</v>
      </c>
      <c r="M92" s="286">
        <v>83411</v>
      </c>
      <c r="N92" s="115"/>
      <c r="O92" s="121"/>
      <c r="P92" s="287">
        <f t="shared" si="38"/>
        <v>83411</v>
      </c>
      <c r="Q92" s="288">
        <v>0</v>
      </c>
      <c r="R92" s="288">
        <f t="shared" si="32"/>
        <v>83411</v>
      </c>
      <c r="S92" s="123">
        <v>10</v>
      </c>
      <c r="T92" s="299">
        <f t="shared" si="33"/>
        <v>2.2505133470225873</v>
      </c>
      <c r="U92" s="287">
        <f t="shared" si="34"/>
        <v>18771.759999999998</v>
      </c>
      <c r="V92" s="288">
        <f t="shared" si="35"/>
        <v>64639.240000000005</v>
      </c>
      <c r="W92" s="121">
        <f t="shared" si="36"/>
        <v>8341.1</v>
      </c>
      <c r="X92" s="292" t="s">
        <v>1716</v>
      </c>
      <c r="Y92" s="140"/>
      <c r="Z92" s="118" t="s">
        <v>1479</v>
      </c>
      <c r="AA92" s="30">
        <f t="shared" si="39"/>
        <v>83411</v>
      </c>
      <c r="AB92" s="106">
        <f t="shared" si="40"/>
        <v>4174.83</v>
      </c>
      <c r="AC92" s="106">
        <f t="shared" si="41"/>
        <v>83411</v>
      </c>
      <c r="AD92" s="57">
        <f t="shared" si="37"/>
        <v>10430.66</v>
      </c>
      <c r="AE92" s="106">
        <f t="shared" si="42"/>
        <v>83411</v>
      </c>
      <c r="AF92" s="106">
        <f t="shared" si="43"/>
        <v>83411</v>
      </c>
      <c r="AG92" s="15">
        <f t="shared" si="44"/>
        <v>83411</v>
      </c>
      <c r="AH92" s="106">
        <v>15</v>
      </c>
      <c r="AI92" s="57">
        <f t="shared" si="45"/>
        <v>0.50051334702258732</v>
      </c>
      <c r="AJ92" s="57">
        <f t="shared" si="46"/>
        <v>1.2505133470225873</v>
      </c>
      <c r="AK92" s="106">
        <f>ROUND(+AG92*SUM(MACRS!C8:C8),2)</f>
        <v>4170.55</v>
      </c>
      <c r="AL92" s="106">
        <f>ROUND(+AF92*(SUM(MACRS!C8:C8)+MACRS!D8*0.75),2)</f>
        <v>10113.58</v>
      </c>
      <c r="AM92" s="106">
        <f>ROUND(+AG92*(SUM(MACRS!C8:D8)+MACRS!E8*0.75),2)</f>
        <v>17443.330000000002</v>
      </c>
      <c r="AN92" s="106"/>
      <c r="AT92" s="127"/>
    </row>
    <row r="93" spans="1:46" ht="14.4" customHeight="1" x14ac:dyDescent="0.3">
      <c r="A93" s="118">
        <v>3</v>
      </c>
      <c r="B93" s="118" t="s">
        <v>659</v>
      </c>
      <c r="C93" s="118">
        <v>311</v>
      </c>
      <c r="D93" s="118" t="s">
        <v>10</v>
      </c>
      <c r="E93" s="118"/>
      <c r="F93" s="298">
        <v>21026</v>
      </c>
      <c r="G93" s="228" t="s">
        <v>1746</v>
      </c>
      <c r="H93" s="76" t="s">
        <v>1745</v>
      </c>
      <c r="I93" s="284" t="s">
        <v>1717</v>
      </c>
      <c r="J93" s="289">
        <v>42916</v>
      </c>
      <c r="K93" s="118">
        <v>2017</v>
      </c>
      <c r="L93" s="118">
        <v>6</v>
      </c>
      <c r="M93" s="286">
        <v>83649.149999999994</v>
      </c>
      <c r="N93" s="115"/>
      <c r="O93" s="121"/>
      <c r="P93" s="287">
        <f t="shared" si="38"/>
        <v>83649.149999999994</v>
      </c>
      <c r="Q93" s="288">
        <v>0</v>
      </c>
      <c r="R93" s="288">
        <f t="shared" si="32"/>
        <v>83649.149999999994</v>
      </c>
      <c r="S93" s="123">
        <v>10</v>
      </c>
      <c r="T93" s="299">
        <f t="shared" si="33"/>
        <v>2.2505133470225873</v>
      </c>
      <c r="U93" s="287">
        <f t="shared" si="34"/>
        <v>18825.349999999999</v>
      </c>
      <c r="V93" s="288">
        <f t="shared" si="35"/>
        <v>64823.799999999996</v>
      </c>
      <c r="W93" s="121">
        <f t="shared" si="36"/>
        <v>8364.9149999999991</v>
      </c>
      <c r="X93" s="292" t="s">
        <v>1718</v>
      </c>
      <c r="Y93" s="140"/>
      <c r="Z93" s="118" t="s">
        <v>1479</v>
      </c>
      <c r="AA93" s="30">
        <f t="shared" si="39"/>
        <v>83649.149999999994</v>
      </c>
      <c r="AB93" s="106">
        <f t="shared" si="40"/>
        <v>4186.75</v>
      </c>
      <c r="AC93" s="106">
        <f t="shared" si="41"/>
        <v>83649.149999999994</v>
      </c>
      <c r="AD93" s="57">
        <f t="shared" si="37"/>
        <v>10460.44</v>
      </c>
      <c r="AE93" s="106">
        <f t="shared" si="42"/>
        <v>83649.149999999994</v>
      </c>
      <c r="AF93" s="106">
        <f t="shared" si="43"/>
        <v>83649.149999999994</v>
      </c>
      <c r="AG93" s="15">
        <f t="shared" si="44"/>
        <v>83649.149999999994</v>
      </c>
      <c r="AH93" s="106">
        <v>15</v>
      </c>
      <c r="AI93" s="57">
        <f t="shared" si="45"/>
        <v>0.50051334702258732</v>
      </c>
      <c r="AJ93" s="57">
        <f t="shared" si="46"/>
        <v>1.2505133470225873</v>
      </c>
      <c r="AK93" s="106">
        <f>ROUND(+AG93*SUM(MACRS!C8:C8),2)</f>
        <v>4182.46</v>
      </c>
      <c r="AL93" s="106">
        <f>ROUND(+AF93*(SUM(MACRS!C8:C8)+MACRS!D8*0.75),2)</f>
        <v>10142.459999999999</v>
      </c>
      <c r="AM93" s="106">
        <f>ROUND(+AG93*(SUM(MACRS!C8:D8)+MACRS!E8*0.75),2)</f>
        <v>17493.13</v>
      </c>
      <c r="AN93" s="106"/>
      <c r="AT93" s="127"/>
    </row>
    <row r="94" spans="1:46" ht="14.4" customHeight="1" x14ac:dyDescent="0.3">
      <c r="A94" s="118">
        <v>3</v>
      </c>
      <c r="B94" s="118" t="s">
        <v>659</v>
      </c>
      <c r="C94" s="118">
        <v>311</v>
      </c>
      <c r="D94" s="118" t="s">
        <v>10</v>
      </c>
      <c r="E94" s="118"/>
      <c r="F94" s="298">
        <v>21026</v>
      </c>
      <c r="G94" s="228" t="s">
        <v>1746</v>
      </c>
      <c r="H94" s="76" t="s">
        <v>1745</v>
      </c>
      <c r="I94" s="284" t="s">
        <v>1710</v>
      </c>
      <c r="J94" s="289">
        <v>42916</v>
      </c>
      <c r="K94" s="118">
        <v>2017</v>
      </c>
      <c r="L94" s="118">
        <v>6</v>
      </c>
      <c r="M94" s="286">
        <v>13350</v>
      </c>
      <c r="N94" s="115"/>
      <c r="O94" s="121"/>
      <c r="P94" s="287">
        <f t="shared" si="38"/>
        <v>13350</v>
      </c>
      <c r="Q94" s="288">
        <v>0</v>
      </c>
      <c r="R94" s="288">
        <f t="shared" si="32"/>
        <v>13350</v>
      </c>
      <c r="S94" s="123">
        <v>10</v>
      </c>
      <c r="T94" s="299">
        <f t="shared" si="33"/>
        <v>2.2505133470225873</v>
      </c>
      <c r="U94" s="287">
        <f t="shared" si="34"/>
        <v>3004.44</v>
      </c>
      <c r="V94" s="288">
        <f t="shared" si="35"/>
        <v>10345.56</v>
      </c>
      <c r="W94" s="121">
        <f t="shared" si="36"/>
        <v>1335</v>
      </c>
      <c r="X94" s="292" t="s">
        <v>1726</v>
      </c>
      <c r="Y94" s="140"/>
      <c r="Z94" s="118" t="s">
        <v>1479</v>
      </c>
      <c r="AA94" s="30">
        <f t="shared" si="39"/>
        <v>13350</v>
      </c>
      <c r="AB94" s="106">
        <f t="shared" si="40"/>
        <v>668.19</v>
      </c>
      <c r="AC94" s="106">
        <f t="shared" si="41"/>
        <v>13350</v>
      </c>
      <c r="AD94" s="57">
        <f t="shared" si="37"/>
        <v>1669.44</v>
      </c>
      <c r="AE94" s="106">
        <f t="shared" si="42"/>
        <v>13350</v>
      </c>
      <c r="AF94" s="106">
        <f t="shared" si="43"/>
        <v>13350</v>
      </c>
      <c r="AG94" s="15">
        <f t="shared" si="44"/>
        <v>13350</v>
      </c>
      <c r="AH94" s="106">
        <v>15</v>
      </c>
      <c r="AI94" s="57">
        <f t="shared" si="45"/>
        <v>0.50051334702258732</v>
      </c>
      <c r="AJ94" s="57">
        <f t="shared" si="46"/>
        <v>1.2505133470225873</v>
      </c>
      <c r="AK94" s="106">
        <f>ROUND(+AG94*SUM(MACRS!C8:C8),2)</f>
        <v>667.5</v>
      </c>
      <c r="AL94" s="106">
        <f>ROUND(+AF94*(SUM(MACRS!C8:C8)+MACRS!D8*0.75),2)</f>
        <v>1618.69</v>
      </c>
      <c r="AM94" s="106">
        <f>ROUND(+AG94*(SUM(MACRS!C8:D8)+MACRS!E8*0.75),2)</f>
        <v>2791.82</v>
      </c>
      <c r="AN94" s="106"/>
      <c r="AT94" s="127"/>
    </row>
    <row r="95" spans="1:46" ht="14.4" customHeight="1" x14ac:dyDescent="0.3">
      <c r="A95" s="118">
        <v>3</v>
      </c>
      <c r="B95" s="118" t="s">
        <v>659</v>
      </c>
      <c r="C95" s="118">
        <v>311</v>
      </c>
      <c r="D95" s="118" t="s">
        <v>10</v>
      </c>
      <c r="E95" s="118"/>
      <c r="F95" s="298">
        <v>21026</v>
      </c>
      <c r="G95" s="228" t="s">
        <v>1746</v>
      </c>
      <c r="H95" s="76" t="s">
        <v>1745</v>
      </c>
      <c r="I95" s="284" t="s">
        <v>1721</v>
      </c>
      <c r="J95" s="285">
        <v>42916</v>
      </c>
      <c r="K95" s="118">
        <v>2017</v>
      </c>
      <c r="L95" s="118">
        <v>6</v>
      </c>
      <c r="M95" s="286">
        <v>4423.1000000000004</v>
      </c>
      <c r="N95" s="115"/>
      <c r="O95" s="121"/>
      <c r="P95" s="287">
        <f t="shared" si="38"/>
        <v>4423.1000000000004</v>
      </c>
      <c r="Q95" s="288">
        <v>0</v>
      </c>
      <c r="R95" s="288">
        <f t="shared" si="32"/>
        <v>4423.1000000000004</v>
      </c>
      <c r="S95" s="123">
        <v>10</v>
      </c>
      <c r="T95" s="299">
        <f t="shared" si="33"/>
        <v>2.2505133470225873</v>
      </c>
      <c r="U95" s="287">
        <f t="shared" si="34"/>
        <v>995.42</v>
      </c>
      <c r="V95" s="288">
        <f t="shared" si="35"/>
        <v>3427.6800000000003</v>
      </c>
      <c r="W95" s="121">
        <f t="shared" si="36"/>
        <v>442.31000000000006</v>
      </c>
      <c r="X95" s="292" t="s">
        <v>1727</v>
      </c>
      <c r="Y95" s="140"/>
      <c r="Z95" s="118" t="s">
        <v>1479</v>
      </c>
      <c r="AA95" s="30">
        <f t="shared" si="39"/>
        <v>4423.1000000000004</v>
      </c>
      <c r="AB95" s="106">
        <f t="shared" si="40"/>
        <v>221.38</v>
      </c>
      <c r="AC95" s="106">
        <f t="shared" si="41"/>
        <v>4423.1000000000004</v>
      </c>
      <c r="AD95" s="57">
        <f t="shared" si="37"/>
        <v>553.11</v>
      </c>
      <c r="AE95" s="106">
        <f t="shared" si="42"/>
        <v>4423.1000000000004</v>
      </c>
      <c r="AF95" s="106">
        <f t="shared" si="43"/>
        <v>4423.1000000000004</v>
      </c>
      <c r="AG95" s="15">
        <f t="shared" si="44"/>
        <v>4423.1000000000004</v>
      </c>
      <c r="AH95" s="106">
        <v>15</v>
      </c>
      <c r="AI95" s="57">
        <f t="shared" si="45"/>
        <v>0.50051334702258732</v>
      </c>
      <c r="AJ95" s="57">
        <f t="shared" si="46"/>
        <v>1.2505133470225873</v>
      </c>
      <c r="AK95" s="106">
        <f>ROUND(+AG95*SUM(MACRS!C8:C8),2)</f>
        <v>221.16</v>
      </c>
      <c r="AL95" s="106">
        <f>ROUND(+AF95*(SUM(MACRS!C8:C8)+MACRS!D8*0.75),2)</f>
        <v>536.29999999999995</v>
      </c>
      <c r="AM95" s="106">
        <f>ROUND(+AG95*(SUM(MACRS!C8:D8)+MACRS!E8*0.75),2)</f>
        <v>924.98</v>
      </c>
      <c r="AN95" s="106"/>
      <c r="AT95" s="127"/>
    </row>
    <row r="96" spans="1:46" ht="14.4" customHeight="1" x14ac:dyDescent="0.3">
      <c r="A96" s="118">
        <v>3</v>
      </c>
      <c r="B96" s="118" t="s">
        <v>659</v>
      </c>
      <c r="C96" s="118">
        <v>311</v>
      </c>
      <c r="D96" s="118" t="s">
        <v>10</v>
      </c>
      <c r="E96" s="118"/>
      <c r="F96" s="298">
        <v>21026</v>
      </c>
      <c r="G96" s="228" t="s">
        <v>1746</v>
      </c>
      <c r="H96" s="76" t="s">
        <v>1745</v>
      </c>
      <c r="I96" s="284" t="s">
        <v>1710</v>
      </c>
      <c r="J96" s="285">
        <v>43281</v>
      </c>
      <c r="K96" s="118">
        <v>2018</v>
      </c>
      <c r="L96" s="118">
        <v>6</v>
      </c>
      <c r="M96" s="286">
        <v>8141.49</v>
      </c>
      <c r="N96" s="115"/>
      <c r="O96" s="121"/>
      <c r="P96" s="287">
        <f t="shared" si="38"/>
        <v>8141.49</v>
      </c>
      <c r="Q96" s="288">
        <v>0</v>
      </c>
      <c r="R96" s="288">
        <f t="shared" si="32"/>
        <v>8141.49</v>
      </c>
      <c r="S96" s="123">
        <v>10</v>
      </c>
      <c r="T96" s="299">
        <f t="shared" si="33"/>
        <v>1.2511978097193703</v>
      </c>
      <c r="U96" s="287">
        <f t="shared" si="34"/>
        <v>1018.66</v>
      </c>
      <c r="V96" s="288">
        <f t="shared" si="35"/>
        <v>7122.83</v>
      </c>
      <c r="W96" s="121">
        <f t="shared" si="36"/>
        <v>814.149</v>
      </c>
      <c r="X96" s="292" t="s">
        <v>1728</v>
      </c>
      <c r="Y96" s="140"/>
      <c r="Z96" s="118" t="s">
        <v>1479</v>
      </c>
      <c r="AA96" s="118"/>
      <c r="AB96" s="106">
        <f t="shared" si="40"/>
        <v>0</v>
      </c>
      <c r="AC96" s="106">
        <f t="shared" si="41"/>
        <v>8141.49</v>
      </c>
      <c r="AD96" s="57">
        <f t="shared" si="37"/>
        <v>204.51</v>
      </c>
      <c r="AE96" s="106"/>
      <c r="AF96" s="106">
        <f t="shared" si="43"/>
        <v>8141.49</v>
      </c>
      <c r="AG96" s="15">
        <f t="shared" si="44"/>
        <v>8141.49</v>
      </c>
      <c r="AH96" s="106">
        <v>15</v>
      </c>
      <c r="AI96" s="57"/>
      <c r="AJ96" s="57">
        <f t="shared" si="46"/>
        <v>0.25119780971937034</v>
      </c>
      <c r="AK96" s="106"/>
      <c r="AL96" s="106">
        <f>ROUND(+AF96*MACRS!C8*0.75,2)</f>
        <v>305.31</v>
      </c>
      <c r="AM96" s="106">
        <f>ROUND(+AG96*(SUM(MACRS!C8:C8)+MACRS!D8*0.75),2)</f>
        <v>987.16</v>
      </c>
      <c r="AN96" s="106"/>
      <c r="AT96" s="127"/>
    </row>
    <row r="97" spans="1:46" ht="14.4" customHeight="1" x14ac:dyDescent="0.3">
      <c r="A97" s="118">
        <v>3</v>
      </c>
      <c r="B97" s="118" t="s">
        <v>659</v>
      </c>
      <c r="C97" s="118">
        <v>311</v>
      </c>
      <c r="D97" s="118" t="s">
        <v>10</v>
      </c>
      <c r="E97" s="118"/>
      <c r="F97" s="298">
        <v>21026</v>
      </c>
      <c r="G97" s="228" t="s">
        <v>1746</v>
      </c>
      <c r="H97" s="76" t="s">
        <v>1745</v>
      </c>
      <c r="I97" s="284" t="s">
        <v>1710</v>
      </c>
      <c r="J97" s="285">
        <v>43281</v>
      </c>
      <c r="K97" s="118">
        <v>2018</v>
      </c>
      <c r="L97" s="118">
        <v>6</v>
      </c>
      <c r="M97" s="286">
        <v>2922.75</v>
      </c>
      <c r="N97" s="115"/>
      <c r="O97" s="121"/>
      <c r="P97" s="287">
        <f t="shared" si="38"/>
        <v>2922.75</v>
      </c>
      <c r="Q97" s="288">
        <v>0</v>
      </c>
      <c r="R97" s="288">
        <f t="shared" si="32"/>
        <v>2922.75</v>
      </c>
      <c r="S97" s="123">
        <v>10</v>
      </c>
      <c r="T97" s="299">
        <f t="shared" si="33"/>
        <v>1.2511978097193703</v>
      </c>
      <c r="U97" s="287">
        <f t="shared" si="34"/>
        <v>365.69</v>
      </c>
      <c r="V97" s="288">
        <f t="shared" si="35"/>
        <v>2557.06</v>
      </c>
      <c r="W97" s="121">
        <f t="shared" si="36"/>
        <v>292.27500000000003</v>
      </c>
      <c r="X97" s="292" t="s">
        <v>1728</v>
      </c>
      <c r="Y97" s="127"/>
      <c r="Z97" s="118" t="s">
        <v>1479</v>
      </c>
      <c r="AA97" s="118"/>
      <c r="AB97" s="106">
        <f t="shared" si="40"/>
        <v>0</v>
      </c>
      <c r="AC97" s="106">
        <f t="shared" si="41"/>
        <v>2922.75</v>
      </c>
      <c r="AD97" s="57">
        <f t="shared" si="37"/>
        <v>73.42</v>
      </c>
      <c r="AE97" s="106"/>
      <c r="AF97" s="106">
        <f t="shared" si="43"/>
        <v>2922.75</v>
      </c>
      <c r="AG97" s="15">
        <f t="shared" si="44"/>
        <v>2922.75</v>
      </c>
      <c r="AH97" s="106">
        <v>15</v>
      </c>
      <c r="AI97" s="57"/>
      <c r="AJ97" s="57">
        <f t="shared" si="46"/>
        <v>0.25119780971937034</v>
      </c>
      <c r="AK97" s="106"/>
      <c r="AL97" s="106">
        <f>ROUND(+AF97*MACRS!C8*0.75,2)</f>
        <v>109.6</v>
      </c>
      <c r="AM97" s="106">
        <f>ROUND(+AG97*(SUM(MACRS!C8:C8)+MACRS!D8*0.75),2)</f>
        <v>354.38</v>
      </c>
      <c r="AN97" s="106"/>
      <c r="AT97" s="127"/>
    </row>
    <row r="98" spans="1:46" ht="14.4" customHeight="1" x14ac:dyDescent="0.3">
      <c r="A98" s="118">
        <v>3</v>
      </c>
      <c r="B98" s="118" t="s">
        <v>659</v>
      </c>
      <c r="C98" s="118">
        <v>311</v>
      </c>
      <c r="D98" s="118" t="s">
        <v>10</v>
      </c>
      <c r="E98" s="118"/>
      <c r="F98" s="298">
        <v>21026</v>
      </c>
      <c r="G98" s="228" t="s">
        <v>1746</v>
      </c>
      <c r="H98" s="76" t="s">
        <v>1745</v>
      </c>
      <c r="I98" s="284" t="s">
        <v>1710</v>
      </c>
      <c r="J98" s="285">
        <v>43281</v>
      </c>
      <c r="K98" s="118">
        <v>2018</v>
      </c>
      <c r="L98" s="118">
        <v>6</v>
      </c>
      <c r="M98" s="286">
        <v>25920.46</v>
      </c>
      <c r="N98" s="115"/>
      <c r="O98" s="121"/>
      <c r="P98" s="287">
        <f t="shared" si="38"/>
        <v>25920.46</v>
      </c>
      <c r="Q98" s="288">
        <v>0</v>
      </c>
      <c r="R98" s="288">
        <f t="shared" si="32"/>
        <v>25920.46</v>
      </c>
      <c r="S98" s="123">
        <v>10</v>
      </c>
      <c r="T98" s="299">
        <f t="shared" si="33"/>
        <v>1.2511978097193703</v>
      </c>
      <c r="U98" s="287">
        <f t="shared" si="34"/>
        <v>3243.16</v>
      </c>
      <c r="V98" s="288">
        <f t="shared" si="35"/>
        <v>22677.3</v>
      </c>
      <c r="W98" s="121">
        <f t="shared" si="36"/>
        <v>2592.0460000000003</v>
      </c>
      <c r="X98" s="292" t="s">
        <v>1728</v>
      </c>
      <c r="Y98" s="127"/>
      <c r="Z98" s="118" t="s">
        <v>1479</v>
      </c>
      <c r="AA98" s="118"/>
      <c r="AB98" s="106">
        <f t="shared" si="40"/>
        <v>0</v>
      </c>
      <c r="AC98" s="106">
        <f t="shared" si="41"/>
        <v>25920.46</v>
      </c>
      <c r="AD98" s="57">
        <f t="shared" si="37"/>
        <v>651.12</v>
      </c>
      <c r="AE98" s="106"/>
      <c r="AF98" s="106">
        <f t="shared" si="43"/>
        <v>25920.46</v>
      </c>
      <c r="AG98" s="15">
        <f t="shared" si="44"/>
        <v>25920.46</v>
      </c>
      <c r="AH98" s="106">
        <v>15</v>
      </c>
      <c r="AI98" s="57"/>
      <c r="AJ98" s="57">
        <f t="shared" si="46"/>
        <v>0.25119780971937034</v>
      </c>
      <c r="AK98" s="106"/>
      <c r="AL98" s="106">
        <f>ROUND(+AF98*MACRS!C8*0.75,2)</f>
        <v>972.02</v>
      </c>
      <c r="AM98" s="106">
        <f>ROUND(+AG98*(SUM(MACRS!C8:C8)+MACRS!D8*0.75),2)</f>
        <v>3142.86</v>
      </c>
      <c r="AN98" s="106"/>
      <c r="AT98" s="127"/>
    </row>
    <row r="99" spans="1:46" ht="14.4" customHeight="1" x14ac:dyDescent="0.3">
      <c r="A99" s="118">
        <v>3</v>
      </c>
      <c r="B99" s="118" t="s">
        <v>659</v>
      </c>
      <c r="C99" s="118">
        <v>311</v>
      </c>
      <c r="D99" s="118" t="s">
        <v>10</v>
      </c>
      <c r="E99" s="118"/>
      <c r="F99" s="298">
        <v>21026</v>
      </c>
      <c r="G99" s="228" t="s">
        <v>1746</v>
      </c>
      <c r="H99" s="76" t="s">
        <v>1745</v>
      </c>
      <c r="I99" s="284" t="s">
        <v>1710</v>
      </c>
      <c r="J99" s="285">
        <v>43281</v>
      </c>
      <c r="K99" s="118">
        <v>2018</v>
      </c>
      <c r="L99" s="118">
        <v>6</v>
      </c>
      <c r="M99" s="286">
        <v>15155</v>
      </c>
      <c r="N99" s="115"/>
      <c r="O99" s="121"/>
      <c r="P99" s="287">
        <f t="shared" si="38"/>
        <v>15155</v>
      </c>
      <c r="Q99" s="288">
        <v>0</v>
      </c>
      <c r="R99" s="288">
        <f t="shared" si="32"/>
        <v>15155</v>
      </c>
      <c r="S99" s="123">
        <v>10</v>
      </c>
      <c r="T99" s="299">
        <f t="shared" si="33"/>
        <v>1.2511978097193703</v>
      </c>
      <c r="U99" s="287">
        <f t="shared" si="34"/>
        <v>1896.19</v>
      </c>
      <c r="V99" s="288">
        <f t="shared" si="35"/>
        <v>13258.81</v>
      </c>
      <c r="W99" s="121">
        <f t="shared" si="36"/>
        <v>1515.5</v>
      </c>
      <c r="X99" s="292" t="s">
        <v>1729</v>
      </c>
      <c r="Y99" s="127"/>
      <c r="Z99" s="118" t="s">
        <v>1479</v>
      </c>
      <c r="AA99" s="118"/>
      <c r="AB99" s="106">
        <f t="shared" si="40"/>
        <v>0</v>
      </c>
      <c r="AC99" s="106">
        <f t="shared" si="41"/>
        <v>15155</v>
      </c>
      <c r="AD99" s="57">
        <f t="shared" si="37"/>
        <v>380.69</v>
      </c>
      <c r="AE99" s="106"/>
      <c r="AF99" s="106">
        <f t="shared" si="43"/>
        <v>15155</v>
      </c>
      <c r="AG99" s="15">
        <f t="shared" si="44"/>
        <v>15155</v>
      </c>
      <c r="AH99" s="106">
        <v>15</v>
      </c>
      <c r="AI99" s="57"/>
      <c r="AJ99" s="57">
        <f t="shared" si="46"/>
        <v>0.25119780971937034</v>
      </c>
      <c r="AK99" s="106"/>
      <c r="AL99" s="106">
        <f>ROUND(+AF99*MACRS!C8*0.75,2)</f>
        <v>568.30999999999995</v>
      </c>
      <c r="AM99" s="106">
        <f>ROUND(+AG99*(SUM(MACRS!C8:C8)+MACRS!D8*0.75),2)</f>
        <v>1837.54</v>
      </c>
      <c r="AN99" s="106"/>
      <c r="AT99" s="127"/>
    </row>
    <row r="100" spans="1:46" ht="14.4" customHeight="1" x14ac:dyDescent="0.3">
      <c r="A100" s="118">
        <v>3</v>
      </c>
      <c r="B100" s="118" t="s">
        <v>659</v>
      </c>
      <c r="C100" s="118">
        <v>311</v>
      </c>
      <c r="D100" s="118" t="s">
        <v>10</v>
      </c>
      <c r="E100" s="118"/>
      <c r="F100" s="298">
        <v>21026</v>
      </c>
      <c r="G100" s="228" t="s">
        <v>1746</v>
      </c>
      <c r="H100" s="76" t="s">
        <v>1745</v>
      </c>
      <c r="I100" s="115" t="s">
        <v>1710</v>
      </c>
      <c r="J100" s="289">
        <v>43281</v>
      </c>
      <c r="K100" s="118">
        <v>2018</v>
      </c>
      <c r="L100" s="118">
        <v>6</v>
      </c>
      <c r="M100" s="286">
        <v>3247.5</v>
      </c>
      <c r="N100" s="115"/>
      <c r="O100" s="121"/>
      <c r="P100" s="287">
        <f t="shared" si="38"/>
        <v>3247.5</v>
      </c>
      <c r="Q100" s="288">
        <v>0</v>
      </c>
      <c r="R100" s="288">
        <f t="shared" si="32"/>
        <v>3247.5</v>
      </c>
      <c r="S100" s="123">
        <v>10</v>
      </c>
      <c r="T100" s="299">
        <f t="shared" si="33"/>
        <v>1.2511978097193703</v>
      </c>
      <c r="U100" s="287">
        <f t="shared" si="34"/>
        <v>406.33</v>
      </c>
      <c r="V100" s="288">
        <f t="shared" si="35"/>
        <v>2841.17</v>
      </c>
      <c r="W100" s="121">
        <f t="shared" si="36"/>
        <v>324.75</v>
      </c>
      <c r="X100" s="292" t="s">
        <v>1729</v>
      </c>
      <c r="Y100" s="127"/>
      <c r="Z100" s="118" t="s">
        <v>1479</v>
      </c>
      <c r="AA100" s="118"/>
      <c r="AB100" s="106">
        <f t="shared" si="40"/>
        <v>0</v>
      </c>
      <c r="AC100" s="106">
        <f t="shared" si="41"/>
        <v>3247.5</v>
      </c>
      <c r="AD100" s="57">
        <f t="shared" si="37"/>
        <v>81.58</v>
      </c>
      <c r="AE100" s="106"/>
      <c r="AF100" s="106">
        <f t="shared" si="43"/>
        <v>3247.5</v>
      </c>
      <c r="AG100" s="15">
        <f t="shared" si="44"/>
        <v>3247.5</v>
      </c>
      <c r="AH100" s="106">
        <v>15</v>
      </c>
      <c r="AI100" s="57"/>
      <c r="AJ100" s="57">
        <f t="shared" si="46"/>
        <v>0.25119780971937034</v>
      </c>
      <c r="AK100" s="106"/>
      <c r="AL100" s="106">
        <f>ROUND(+AF100*MACRS!C8*0.75,2)</f>
        <v>121.78</v>
      </c>
      <c r="AM100" s="106">
        <f>ROUND(+AG100*(SUM(MACRS!C8:C8)+MACRS!D8*0.75),2)</f>
        <v>393.76</v>
      </c>
      <c r="AN100" s="106"/>
      <c r="AT100" s="127"/>
    </row>
    <row r="101" spans="1:46" ht="14.4" customHeight="1" x14ac:dyDescent="0.3">
      <c r="A101" s="118"/>
      <c r="B101" s="118"/>
      <c r="C101" s="118"/>
      <c r="D101" s="118"/>
      <c r="E101" s="118"/>
      <c r="F101" s="118"/>
      <c r="G101" s="228"/>
      <c r="H101" s="76"/>
      <c r="I101" s="115"/>
      <c r="J101" s="289"/>
      <c r="K101" s="118"/>
      <c r="L101" s="118"/>
      <c r="M101" s="286"/>
      <c r="N101" s="115"/>
      <c r="O101" s="121"/>
      <c r="P101" s="287"/>
      <c r="Q101" s="288"/>
      <c r="R101" s="288"/>
      <c r="S101" s="123"/>
      <c r="T101" s="299"/>
      <c r="U101" s="287"/>
      <c r="V101" s="288"/>
      <c r="W101" s="121"/>
      <c r="X101" s="292"/>
      <c r="Y101" s="127"/>
      <c r="Z101" s="118"/>
      <c r="AA101" s="118"/>
      <c r="AB101" s="106"/>
      <c r="AC101" s="106"/>
      <c r="AD101" s="57"/>
      <c r="AE101" s="106"/>
      <c r="AF101" s="106"/>
      <c r="AG101" s="106"/>
      <c r="AH101" s="106"/>
      <c r="AI101" s="57"/>
      <c r="AJ101" s="57"/>
      <c r="AK101" s="106"/>
      <c r="AL101" s="106"/>
      <c r="AM101" s="106"/>
      <c r="AN101" s="106"/>
      <c r="AT101" s="127"/>
    </row>
    <row r="102" spans="1:46" ht="14.4" customHeight="1" x14ac:dyDescent="0.3">
      <c r="A102" s="118"/>
      <c r="B102" s="118"/>
      <c r="C102" s="118"/>
      <c r="D102" s="118"/>
      <c r="E102" s="118"/>
      <c r="F102" s="118"/>
      <c r="G102" s="228"/>
      <c r="H102" s="76"/>
      <c r="I102" s="115"/>
      <c r="J102" s="289"/>
      <c r="K102" s="118"/>
      <c r="L102" s="118"/>
      <c r="M102" s="286"/>
      <c r="N102" s="115"/>
      <c r="O102" s="121"/>
      <c r="P102" s="287"/>
      <c r="Q102" s="288"/>
      <c r="R102" s="288"/>
      <c r="S102" s="123"/>
      <c r="T102" s="299"/>
      <c r="U102" s="287"/>
      <c r="V102" s="288"/>
      <c r="W102" s="121"/>
      <c r="X102" s="292"/>
      <c r="Y102" s="127">
        <v>1</v>
      </c>
      <c r="Z102" s="118"/>
      <c r="AA102" s="118"/>
      <c r="AB102" s="106"/>
      <c r="AC102" s="106"/>
      <c r="AD102" s="57"/>
      <c r="AE102" s="106"/>
      <c r="AF102" s="106"/>
      <c r="AG102" s="106"/>
      <c r="AH102" s="106"/>
      <c r="AI102" s="57"/>
      <c r="AJ102" s="57"/>
      <c r="AK102" s="106"/>
      <c r="AL102" s="106"/>
      <c r="AM102" s="106"/>
      <c r="AN102" s="106"/>
      <c r="AT102" s="127"/>
    </row>
    <row r="103" spans="1:46" ht="14.4" customHeight="1" x14ac:dyDescent="0.3">
      <c r="A103" s="118">
        <v>4</v>
      </c>
      <c r="B103" s="118" t="s">
        <v>46</v>
      </c>
      <c r="C103" s="118">
        <v>353</v>
      </c>
      <c r="D103" s="118" t="s">
        <v>1</v>
      </c>
      <c r="E103" s="118"/>
      <c r="F103" s="298">
        <v>21026</v>
      </c>
      <c r="G103" s="228" t="s">
        <v>1746</v>
      </c>
      <c r="H103" s="76" t="s">
        <v>1745</v>
      </c>
      <c r="I103" s="115" t="s">
        <v>1730</v>
      </c>
      <c r="J103" s="202">
        <v>39173</v>
      </c>
      <c r="K103" s="118">
        <v>2007</v>
      </c>
      <c r="L103" s="118">
        <v>4</v>
      </c>
      <c r="M103" s="294">
        <v>50000</v>
      </c>
      <c r="N103" s="115"/>
      <c r="O103" s="121"/>
      <c r="P103" s="287">
        <f t="shared" si="38"/>
        <v>50000</v>
      </c>
      <c r="Q103" s="288">
        <v>0</v>
      </c>
      <c r="R103" s="288">
        <f t="shared" si="32"/>
        <v>50000</v>
      </c>
      <c r="S103" s="123" t="s">
        <v>545</v>
      </c>
      <c r="T103" s="299">
        <f t="shared" si="33"/>
        <v>12.498288843258042</v>
      </c>
      <c r="U103" s="287">
        <v>0</v>
      </c>
      <c r="V103" s="288">
        <f t="shared" si="35"/>
        <v>50000</v>
      </c>
      <c r="W103" s="121">
        <v>0</v>
      </c>
      <c r="X103" s="115" t="s">
        <v>662</v>
      </c>
      <c r="Y103" s="127"/>
      <c r="Z103" s="118" t="s">
        <v>1479</v>
      </c>
      <c r="AA103" s="30">
        <f t="shared" ref="AA103" si="47">+R103</f>
        <v>50000</v>
      </c>
      <c r="AB103" s="106">
        <v>0</v>
      </c>
      <c r="AC103" s="106">
        <f t="shared" ref="AC103" si="48">+R103</f>
        <v>50000</v>
      </c>
      <c r="AD103" s="57">
        <v>0</v>
      </c>
      <c r="AE103" s="106"/>
      <c r="AF103" s="106">
        <f t="shared" ref="AF103" si="49">+M103+N103+Q103</f>
        <v>50000</v>
      </c>
      <c r="AG103" s="15">
        <f t="shared" ref="AG103:AG116" si="50">+R103-O103</f>
        <v>50000</v>
      </c>
      <c r="AH103" s="308" t="s">
        <v>545</v>
      </c>
      <c r="AI103" s="57">
        <f t="shared" ref="AI103:AI115" si="51">+T103-1.75</f>
        <v>10.748288843258042</v>
      </c>
      <c r="AJ103" s="57">
        <f t="shared" ref="AJ103" si="52">+T103-1</f>
        <v>11.498288843258042</v>
      </c>
      <c r="AK103" s="106">
        <v>0</v>
      </c>
      <c r="AL103" s="106">
        <v>0</v>
      </c>
      <c r="AM103" s="106">
        <v>0</v>
      </c>
      <c r="AN103" s="106"/>
      <c r="AT103" s="127"/>
    </row>
    <row r="104" spans="1:46" ht="14.4" customHeight="1" x14ac:dyDescent="0.3">
      <c r="A104" s="118">
        <v>4</v>
      </c>
      <c r="B104" s="118" t="s">
        <v>46</v>
      </c>
      <c r="C104" s="118">
        <v>353</v>
      </c>
      <c r="D104" s="118" t="s">
        <v>1</v>
      </c>
      <c r="E104" s="115"/>
      <c r="F104" s="298">
        <v>21026</v>
      </c>
      <c r="G104" s="228" t="s">
        <v>1746</v>
      </c>
      <c r="H104" s="76" t="s">
        <v>1745</v>
      </c>
      <c r="I104" s="115" t="s">
        <v>1730</v>
      </c>
      <c r="J104" s="122">
        <v>43738</v>
      </c>
      <c r="K104" s="115">
        <v>2019</v>
      </c>
      <c r="L104" s="21">
        <v>9</v>
      </c>
      <c r="M104" s="141">
        <v>6007.75</v>
      </c>
      <c r="N104" s="295"/>
      <c r="O104" s="38"/>
      <c r="P104" s="21">
        <f>SUM(M104:O104)</f>
        <v>6007.75</v>
      </c>
      <c r="Q104" s="288">
        <v>0</v>
      </c>
      <c r="R104" s="288">
        <f t="shared" si="32"/>
        <v>6007.75</v>
      </c>
      <c r="S104" s="123" t="s">
        <v>545</v>
      </c>
      <c r="T104" s="299">
        <f t="shared" si="33"/>
        <v>0</v>
      </c>
      <c r="U104" s="287">
        <v>0</v>
      </c>
      <c r="V104" s="288">
        <f t="shared" si="35"/>
        <v>6007.75</v>
      </c>
      <c r="W104" s="121">
        <v>0</v>
      </c>
      <c r="X104" s="292" t="s">
        <v>1732</v>
      </c>
      <c r="Y104" s="127"/>
      <c r="Z104" s="21" t="s">
        <v>1731</v>
      </c>
      <c r="AA104" s="21"/>
      <c r="AB104" s="106">
        <v>0</v>
      </c>
      <c r="AC104" s="106"/>
      <c r="AD104" s="57">
        <v>0</v>
      </c>
      <c r="AE104" s="106"/>
      <c r="AF104" s="106"/>
      <c r="AG104" s="15">
        <f t="shared" si="50"/>
        <v>6007.75</v>
      </c>
      <c r="AH104" s="308" t="s">
        <v>545</v>
      </c>
      <c r="AI104" s="57"/>
      <c r="AJ104" s="57"/>
      <c r="AK104" s="106">
        <v>0</v>
      </c>
      <c r="AL104" s="106">
        <v>0</v>
      </c>
      <c r="AM104" s="106">
        <v>0</v>
      </c>
      <c r="AN104" s="106"/>
      <c r="AT104" s="127"/>
    </row>
    <row r="105" spans="1:46" ht="14.4" customHeight="1" x14ac:dyDescent="0.3">
      <c r="A105" s="118"/>
      <c r="B105" s="118"/>
      <c r="C105" s="118"/>
      <c r="D105" s="118"/>
      <c r="E105" s="118"/>
      <c r="F105" s="298"/>
      <c r="G105" s="228"/>
      <c r="H105" s="76"/>
      <c r="I105" s="115"/>
      <c r="J105" s="202"/>
      <c r="K105" s="118"/>
      <c r="L105" s="118"/>
      <c r="M105" s="294"/>
      <c r="N105" s="115"/>
      <c r="O105" s="121"/>
      <c r="P105" s="287"/>
      <c r="Q105" s="288"/>
      <c r="R105" s="288"/>
      <c r="S105" s="123"/>
      <c r="T105" s="299"/>
      <c r="U105" s="287"/>
      <c r="V105" s="288"/>
      <c r="W105" s="121"/>
      <c r="X105" s="115"/>
      <c r="Y105" s="127"/>
      <c r="Z105" s="118"/>
      <c r="AA105" s="118"/>
      <c r="AB105" s="106"/>
      <c r="AC105" s="106"/>
      <c r="AD105" s="57"/>
      <c r="AE105" s="106"/>
      <c r="AF105" s="106"/>
      <c r="AG105" s="15"/>
      <c r="AH105" s="106"/>
      <c r="AI105" s="57"/>
      <c r="AJ105" s="57"/>
      <c r="AK105" s="106"/>
      <c r="AL105" s="106"/>
      <c r="AM105" s="106"/>
      <c r="AN105" s="106"/>
      <c r="AT105" s="127"/>
    </row>
    <row r="106" spans="1:46" ht="14.4" customHeight="1" x14ac:dyDescent="0.3">
      <c r="A106" s="118"/>
      <c r="B106" s="118"/>
      <c r="C106" s="118"/>
      <c r="D106" s="118"/>
      <c r="E106" s="118"/>
      <c r="F106" s="298"/>
      <c r="G106" s="228"/>
      <c r="H106" s="76"/>
      <c r="I106" s="115"/>
      <c r="J106" s="202"/>
      <c r="K106" s="118"/>
      <c r="L106" s="118"/>
      <c r="M106" s="294"/>
      <c r="N106" s="115"/>
      <c r="O106" s="121"/>
      <c r="P106" s="287"/>
      <c r="Q106" s="288"/>
      <c r="R106" s="288"/>
      <c r="S106" s="123"/>
      <c r="T106" s="299"/>
      <c r="U106" s="287"/>
      <c r="V106" s="288"/>
      <c r="W106" s="121"/>
      <c r="X106" s="115"/>
      <c r="Y106" s="127"/>
      <c r="Z106" s="118"/>
      <c r="AA106" s="118"/>
      <c r="AB106" s="106"/>
      <c r="AC106" s="106"/>
      <c r="AD106" s="57"/>
      <c r="AE106" s="106"/>
      <c r="AF106" s="106"/>
      <c r="AG106" s="15"/>
      <c r="AH106" s="106"/>
      <c r="AI106" s="57"/>
      <c r="AJ106" s="57"/>
      <c r="AK106" s="106"/>
      <c r="AL106" s="106"/>
      <c r="AM106" s="106"/>
      <c r="AN106" s="106"/>
      <c r="AT106" s="127"/>
    </row>
    <row r="107" spans="1:46" ht="14.4" customHeight="1" x14ac:dyDescent="0.3">
      <c r="A107" s="115">
        <v>4</v>
      </c>
      <c r="B107" s="115" t="s">
        <v>46</v>
      </c>
      <c r="C107" s="115">
        <v>355</v>
      </c>
      <c r="D107" s="115" t="s">
        <v>1733</v>
      </c>
      <c r="E107" s="118"/>
      <c r="F107" s="298">
        <v>21026</v>
      </c>
      <c r="G107" s="228" t="s">
        <v>1746</v>
      </c>
      <c r="H107" s="76" t="s">
        <v>1745</v>
      </c>
      <c r="I107" s="115" t="s">
        <v>1730</v>
      </c>
      <c r="J107" s="202">
        <v>42916</v>
      </c>
      <c r="K107" s="118">
        <v>2017</v>
      </c>
      <c r="L107" s="118">
        <v>6</v>
      </c>
      <c r="M107" s="294">
        <v>10500</v>
      </c>
      <c r="N107" s="115"/>
      <c r="O107" s="121"/>
      <c r="P107" s="287">
        <f t="shared" si="38"/>
        <v>10500</v>
      </c>
      <c r="Q107" s="288">
        <v>0</v>
      </c>
      <c r="R107" s="288">
        <f t="shared" si="32"/>
        <v>10500</v>
      </c>
      <c r="S107" s="123">
        <v>25</v>
      </c>
      <c r="T107" s="299">
        <f t="shared" si="33"/>
        <v>2.2505133470225873</v>
      </c>
      <c r="U107" s="287">
        <f t="shared" si="34"/>
        <v>945.22</v>
      </c>
      <c r="V107" s="288">
        <f t="shared" si="35"/>
        <v>9554.7800000000007</v>
      </c>
      <c r="W107" s="121">
        <f t="shared" si="36"/>
        <v>420</v>
      </c>
      <c r="X107" s="292" t="s">
        <v>1734</v>
      </c>
      <c r="Y107" s="127"/>
      <c r="Z107" s="118" t="s">
        <v>1479</v>
      </c>
      <c r="AA107" s="30">
        <f t="shared" ref="AA107" si="53">+R107</f>
        <v>10500</v>
      </c>
      <c r="AB107" s="106">
        <f t="shared" ref="AB107:AB116" si="54">ROUND(IF(AI107&gt;S107,R107,AI107/S107*R107),2)</f>
        <v>210.22</v>
      </c>
      <c r="AC107" s="106">
        <f t="shared" ref="AC107:AC119" si="55">+R107</f>
        <v>10500</v>
      </c>
      <c r="AD107" s="57">
        <f t="shared" si="37"/>
        <v>525.22</v>
      </c>
      <c r="AE107" s="106">
        <f t="shared" ref="AE107" si="56">+M107+N107+Q107</f>
        <v>10500</v>
      </c>
      <c r="AF107" s="106">
        <f t="shared" ref="AF107" si="57">+M107+N107+Q107</f>
        <v>10500</v>
      </c>
      <c r="AG107" s="15">
        <f t="shared" si="50"/>
        <v>10500</v>
      </c>
      <c r="AH107" s="106">
        <v>15</v>
      </c>
      <c r="AI107" s="57">
        <f t="shared" ref="AI107" si="58">+T107-1.75</f>
        <v>0.50051334702258732</v>
      </c>
      <c r="AJ107" s="57">
        <f t="shared" ref="AJ107" si="59">+T107-1</f>
        <v>1.2505133470225873</v>
      </c>
      <c r="AK107" s="106">
        <f>ROUND(+AG107*SUM(MACRS!C8:C8),2)</f>
        <v>525</v>
      </c>
      <c r="AL107" s="106">
        <f>ROUND(+AF107*(SUM(MACRS!C8:C8)+MACRS!D8*0.75),2)</f>
        <v>1273.1300000000001</v>
      </c>
      <c r="AM107" s="106">
        <f>ROUND(+AG107*(SUM(MACRS!C8:D8)+MACRS!E8*0.75),2)</f>
        <v>2195.81</v>
      </c>
      <c r="AN107" s="106"/>
      <c r="AT107" s="127"/>
    </row>
    <row r="108" spans="1:46" ht="14.4" customHeight="1" x14ac:dyDescent="0.3">
      <c r="A108" s="115"/>
      <c r="B108" s="115"/>
      <c r="C108" s="115"/>
      <c r="D108" s="115"/>
      <c r="E108" s="118"/>
      <c r="F108" s="298"/>
      <c r="G108" s="228"/>
      <c r="H108" s="76"/>
      <c r="I108" s="115"/>
      <c r="J108" s="202"/>
      <c r="K108" s="118"/>
      <c r="L108" s="118"/>
      <c r="M108" s="294"/>
      <c r="N108" s="115"/>
      <c r="O108" s="121"/>
      <c r="P108" s="287"/>
      <c r="Q108" s="288"/>
      <c r="R108" s="288"/>
      <c r="S108" s="123"/>
      <c r="T108" s="299"/>
      <c r="U108" s="287"/>
      <c r="V108" s="288"/>
      <c r="W108" s="121"/>
      <c r="X108" s="292"/>
      <c r="Y108" s="127"/>
      <c r="Z108" s="118"/>
      <c r="AA108" s="118"/>
      <c r="AB108" s="106"/>
      <c r="AC108" s="106"/>
      <c r="AD108" s="57"/>
      <c r="AE108" s="106"/>
      <c r="AF108" s="106"/>
      <c r="AG108" s="15"/>
      <c r="AH108" s="106"/>
      <c r="AI108" s="57"/>
      <c r="AJ108" s="57"/>
      <c r="AK108" s="106"/>
      <c r="AL108" s="106"/>
      <c r="AM108" s="106"/>
      <c r="AN108" s="106"/>
      <c r="AT108" s="127"/>
    </row>
    <row r="109" spans="1:46" ht="14.4" customHeight="1" x14ac:dyDescent="0.3">
      <c r="A109" s="115"/>
      <c r="B109" s="115"/>
      <c r="C109" s="115"/>
      <c r="D109" s="115"/>
      <c r="E109" s="118"/>
      <c r="F109" s="298"/>
      <c r="G109" s="228"/>
      <c r="H109" s="76"/>
      <c r="I109" s="115"/>
      <c r="J109" s="202"/>
      <c r="K109" s="118"/>
      <c r="L109" s="118"/>
      <c r="M109" s="294"/>
      <c r="N109" s="115"/>
      <c r="O109" s="121"/>
      <c r="P109" s="287"/>
      <c r="Q109" s="288"/>
      <c r="R109" s="288"/>
      <c r="S109" s="123"/>
      <c r="T109" s="299"/>
      <c r="U109" s="287"/>
      <c r="V109" s="288"/>
      <c r="W109" s="121"/>
      <c r="X109" s="292"/>
      <c r="Y109" s="127"/>
      <c r="Z109" s="118"/>
      <c r="AA109" s="118"/>
      <c r="AB109" s="106"/>
      <c r="AC109" s="106"/>
      <c r="AD109" s="57"/>
      <c r="AE109" s="106"/>
      <c r="AF109" s="106"/>
      <c r="AG109" s="15"/>
      <c r="AH109" s="106"/>
      <c r="AI109" s="57"/>
      <c r="AJ109" s="57"/>
      <c r="AK109" s="106"/>
      <c r="AL109" s="106"/>
      <c r="AM109" s="106"/>
      <c r="AN109" s="106"/>
      <c r="AT109" s="127"/>
    </row>
    <row r="110" spans="1:46" ht="14.4" customHeight="1" x14ac:dyDescent="0.3">
      <c r="A110" s="115">
        <v>4</v>
      </c>
      <c r="B110" s="115" t="s">
        <v>46</v>
      </c>
      <c r="C110" s="115">
        <v>380</v>
      </c>
      <c r="D110" s="115" t="s">
        <v>48</v>
      </c>
      <c r="E110" s="118"/>
      <c r="F110" s="298">
        <v>21026</v>
      </c>
      <c r="G110" s="228" t="s">
        <v>1746</v>
      </c>
      <c r="H110" s="76" t="s">
        <v>1745</v>
      </c>
      <c r="I110" s="284" t="s">
        <v>1730</v>
      </c>
      <c r="J110" s="202">
        <v>39873</v>
      </c>
      <c r="K110" s="118">
        <v>2009</v>
      </c>
      <c r="L110" s="118">
        <v>3</v>
      </c>
      <c r="M110" s="286">
        <v>310709.45</v>
      </c>
      <c r="N110" s="115"/>
      <c r="O110" s="121"/>
      <c r="P110" s="287">
        <f t="shared" si="38"/>
        <v>310709.45</v>
      </c>
      <c r="Q110" s="288">
        <v>0</v>
      </c>
      <c r="R110" s="288">
        <f t="shared" si="32"/>
        <v>310709.45</v>
      </c>
      <c r="S110" s="123">
        <v>25</v>
      </c>
      <c r="T110" s="299">
        <f t="shared" si="33"/>
        <v>10.581793292265571</v>
      </c>
      <c r="U110" s="287">
        <f t="shared" si="34"/>
        <v>131514.53</v>
      </c>
      <c r="V110" s="288">
        <f t="shared" si="35"/>
        <v>179194.92</v>
      </c>
      <c r="W110" s="121">
        <f t="shared" si="36"/>
        <v>12428.378000000001</v>
      </c>
      <c r="X110" s="292" t="s">
        <v>1735</v>
      </c>
      <c r="Y110" s="127"/>
      <c r="Z110" s="118" t="s">
        <v>1479</v>
      </c>
      <c r="AA110" s="30">
        <f t="shared" ref="AA110:AA115" si="60">+R110</f>
        <v>310709.45</v>
      </c>
      <c r="AB110" s="106">
        <f t="shared" si="54"/>
        <v>109764.87</v>
      </c>
      <c r="AC110" s="106">
        <f t="shared" si="55"/>
        <v>310709.45</v>
      </c>
      <c r="AD110" s="57">
        <f t="shared" si="37"/>
        <v>119086.15</v>
      </c>
      <c r="AE110" s="106">
        <f t="shared" ref="AE110:AE115" si="61">+M110+N110+Q110</f>
        <v>310709.45</v>
      </c>
      <c r="AF110" s="106">
        <f t="shared" ref="AF110:AF116" si="62">+M110+N110+Q110</f>
        <v>310709.45</v>
      </c>
      <c r="AG110" s="15">
        <f t="shared" si="50"/>
        <v>310709.45</v>
      </c>
      <c r="AH110" s="106">
        <v>15</v>
      </c>
      <c r="AI110" s="57">
        <f t="shared" si="51"/>
        <v>8.8317932922655711</v>
      </c>
      <c r="AJ110" s="57">
        <f t="shared" ref="AJ110:AJ116" si="63">+T110-1</f>
        <v>9.5817932922655711</v>
      </c>
      <c r="AK110" s="106">
        <f>ROUND(+AG110*SUM(MACRS!C8:K8),2)</f>
        <v>191459.16</v>
      </c>
      <c r="AL110" s="106">
        <f>ROUND(+AF110*(SUM(MACRS!C8:K8)+MACRS!L8*0.75),2)</f>
        <v>205208.06</v>
      </c>
      <c r="AM110" s="106">
        <f>ROUND(+AG110*(SUM(MACRS!C8:L8)+MACRS!M8*0.75),2)</f>
        <v>223563.22</v>
      </c>
      <c r="AN110" s="106"/>
      <c r="AT110" s="127"/>
    </row>
    <row r="111" spans="1:46" ht="14.4" customHeight="1" x14ac:dyDescent="0.3">
      <c r="A111" s="115">
        <v>4</v>
      </c>
      <c r="B111" s="115" t="s">
        <v>46</v>
      </c>
      <c r="C111" s="115">
        <v>380</v>
      </c>
      <c r="D111" s="115" t="s">
        <v>48</v>
      </c>
      <c r="E111" s="118"/>
      <c r="F111" s="298">
        <v>21026</v>
      </c>
      <c r="G111" s="228" t="s">
        <v>1744</v>
      </c>
      <c r="H111" s="76" t="s">
        <v>1745</v>
      </c>
      <c r="I111" s="115" t="s">
        <v>1736</v>
      </c>
      <c r="J111" s="202">
        <v>39904</v>
      </c>
      <c r="K111" s="118">
        <v>2009</v>
      </c>
      <c r="L111" s="118">
        <v>4</v>
      </c>
      <c r="M111" s="294">
        <v>508997</v>
      </c>
      <c r="N111" s="115"/>
      <c r="O111" s="121"/>
      <c r="P111" s="287">
        <f t="shared" si="38"/>
        <v>508997</v>
      </c>
      <c r="Q111" s="288">
        <v>0</v>
      </c>
      <c r="R111" s="288">
        <f t="shared" si="32"/>
        <v>508997</v>
      </c>
      <c r="S111" s="123">
        <v>25</v>
      </c>
      <c r="T111" s="299">
        <f t="shared" si="33"/>
        <v>10.496919917864476</v>
      </c>
      <c r="U111" s="287">
        <f t="shared" si="34"/>
        <v>213716.03</v>
      </c>
      <c r="V111" s="288">
        <f t="shared" si="35"/>
        <v>295280.96999999997</v>
      </c>
      <c r="W111" s="121">
        <f t="shared" si="36"/>
        <v>20359.88</v>
      </c>
      <c r="X111" s="115" t="s">
        <v>1639</v>
      </c>
      <c r="Y111" s="127"/>
      <c r="Z111" s="118" t="s">
        <v>1479</v>
      </c>
      <c r="AA111" s="30">
        <f t="shared" si="60"/>
        <v>508997</v>
      </c>
      <c r="AB111" s="106">
        <f t="shared" si="54"/>
        <v>178086.24</v>
      </c>
      <c r="AC111" s="106">
        <f t="shared" si="55"/>
        <v>508997</v>
      </c>
      <c r="AD111" s="57">
        <f t="shared" si="37"/>
        <v>193356.15</v>
      </c>
      <c r="AE111" s="106">
        <f t="shared" si="61"/>
        <v>508997</v>
      </c>
      <c r="AF111" s="106">
        <f t="shared" si="62"/>
        <v>508997</v>
      </c>
      <c r="AG111" s="15">
        <f t="shared" si="50"/>
        <v>508997</v>
      </c>
      <c r="AH111" s="106">
        <v>15</v>
      </c>
      <c r="AI111" s="57">
        <f t="shared" si="51"/>
        <v>8.7469199178644761</v>
      </c>
      <c r="AJ111" s="57">
        <f t="shared" si="63"/>
        <v>9.4969199178644761</v>
      </c>
      <c r="AK111" s="106">
        <f>ROUND(+AG111*SUM(MACRS!C8:K8),2)</f>
        <v>313643.95</v>
      </c>
      <c r="AL111" s="106">
        <f>ROUND(+AF111*(SUM(MACRS!C8:K8)+MACRS!L8*0.75),2)</f>
        <v>336167.07</v>
      </c>
      <c r="AM111" s="106">
        <f>ROUND(+AG111*(SUM(MACRS!C8:L8)+MACRS!M8*0.75),2)</f>
        <v>366236.07</v>
      </c>
      <c r="AN111" s="106"/>
      <c r="AT111" s="127"/>
    </row>
    <row r="112" spans="1:46" ht="14.4" customHeight="1" x14ac:dyDescent="0.3">
      <c r="A112" s="115">
        <v>4</v>
      </c>
      <c r="B112" s="115" t="s">
        <v>46</v>
      </c>
      <c r="C112" s="115">
        <v>380</v>
      </c>
      <c r="D112" s="115" t="s">
        <v>48</v>
      </c>
      <c r="E112" s="118"/>
      <c r="F112" s="298">
        <v>21026</v>
      </c>
      <c r="G112" s="228" t="s">
        <v>1746</v>
      </c>
      <c r="H112" s="76" t="s">
        <v>1745</v>
      </c>
      <c r="I112" s="115" t="s">
        <v>1730</v>
      </c>
      <c r="J112" s="202">
        <v>39904</v>
      </c>
      <c r="K112" s="118">
        <v>2009</v>
      </c>
      <c r="L112" s="118">
        <v>4</v>
      </c>
      <c r="M112" s="294">
        <v>25000</v>
      </c>
      <c r="N112" s="115"/>
      <c r="O112" s="121"/>
      <c r="P112" s="287">
        <f t="shared" si="38"/>
        <v>25000</v>
      </c>
      <c r="Q112" s="288">
        <v>0</v>
      </c>
      <c r="R112" s="288">
        <f t="shared" si="32"/>
        <v>25000</v>
      </c>
      <c r="S112" s="123">
        <v>25</v>
      </c>
      <c r="T112" s="299">
        <f t="shared" si="33"/>
        <v>10.496919917864476</v>
      </c>
      <c r="U112" s="287">
        <f t="shared" si="34"/>
        <v>10496.92</v>
      </c>
      <c r="V112" s="288">
        <f t="shared" si="35"/>
        <v>14503.08</v>
      </c>
      <c r="W112" s="121">
        <f t="shared" si="36"/>
        <v>1000</v>
      </c>
      <c r="X112" s="115" t="s">
        <v>1737</v>
      </c>
      <c r="Y112" s="127"/>
      <c r="Z112" s="118" t="s">
        <v>1479</v>
      </c>
      <c r="AA112" s="30">
        <f t="shared" si="60"/>
        <v>25000</v>
      </c>
      <c r="AB112" s="106">
        <f t="shared" si="54"/>
        <v>8746.92</v>
      </c>
      <c r="AC112" s="106">
        <f t="shared" si="55"/>
        <v>25000</v>
      </c>
      <c r="AD112" s="57">
        <f t="shared" si="37"/>
        <v>9496.92</v>
      </c>
      <c r="AE112" s="106">
        <f t="shared" si="61"/>
        <v>25000</v>
      </c>
      <c r="AF112" s="106">
        <f t="shared" si="62"/>
        <v>25000</v>
      </c>
      <c r="AG112" s="15">
        <f t="shared" si="50"/>
        <v>25000</v>
      </c>
      <c r="AH112" s="106">
        <v>15</v>
      </c>
      <c r="AI112" s="57">
        <f t="shared" si="51"/>
        <v>8.7469199178644761</v>
      </c>
      <c r="AJ112" s="57">
        <f t="shared" si="63"/>
        <v>9.4969199178644761</v>
      </c>
      <c r="AK112" s="106">
        <f>ROUND(+AG112*SUM(MACRS!C8:K8),2)</f>
        <v>15405</v>
      </c>
      <c r="AL112" s="106">
        <f>ROUND(+AF112*(SUM(MACRS!C8:K8)+MACRS!L8*0.75),2)</f>
        <v>16511.25</v>
      </c>
      <c r="AM112" s="106">
        <f>ROUND(+AG112*(SUM(MACRS!C8:L8)+MACRS!M8*0.75),2)</f>
        <v>17988.13</v>
      </c>
      <c r="AN112" s="106"/>
      <c r="AT112" s="127"/>
    </row>
    <row r="113" spans="1:46" ht="14.4" customHeight="1" x14ac:dyDescent="0.3">
      <c r="A113" s="115">
        <v>4</v>
      </c>
      <c r="B113" s="115" t="s">
        <v>46</v>
      </c>
      <c r="C113" s="115">
        <v>380</v>
      </c>
      <c r="D113" s="115" t="s">
        <v>48</v>
      </c>
      <c r="E113" s="118"/>
      <c r="F113" s="298">
        <v>21026</v>
      </c>
      <c r="G113" s="228" t="s">
        <v>1746</v>
      </c>
      <c r="H113" s="76" t="s">
        <v>1745</v>
      </c>
      <c r="I113" s="115" t="s">
        <v>1730</v>
      </c>
      <c r="J113" s="202">
        <v>42185</v>
      </c>
      <c r="K113" s="118">
        <v>2015</v>
      </c>
      <c r="L113" s="118">
        <v>6</v>
      </c>
      <c r="M113" s="294">
        <v>34713.18</v>
      </c>
      <c r="N113" s="115"/>
      <c r="O113" s="121"/>
      <c r="P113" s="287">
        <f t="shared" si="38"/>
        <v>34713.18</v>
      </c>
      <c r="Q113" s="288">
        <v>0</v>
      </c>
      <c r="R113" s="288">
        <f t="shared" si="32"/>
        <v>34713.18</v>
      </c>
      <c r="S113" s="123">
        <v>25</v>
      </c>
      <c r="T113" s="299">
        <f t="shared" si="33"/>
        <v>4.2518822724161529</v>
      </c>
      <c r="U113" s="287">
        <f t="shared" si="34"/>
        <v>5903.85</v>
      </c>
      <c r="V113" s="288">
        <f t="shared" si="35"/>
        <v>28809.33</v>
      </c>
      <c r="W113" s="121">
        <f t="shared" si="36"/>
        <v>1388.5272</v>
      </c>
      <c r="X113" s="115" t="s">
        <v>1738</v>
      </c>
      <c r="Y113" s="140"/>
      <c r="Z113" s="118" t="s">
        <v>1479</v>
      </c>
      <c r="AA113" s="30">
        <f t="shared" si="60"/>
        <v>34713.18</v>
      </c>
      <c r="AB113" s="106">
        <f t="shared" si="54"/>
        <v>3473.93</v>
      </c>
      <c r="AC113" s="106">
        <f t="shared" si="55"/>
        <v>34713.18</v>
      </c>
      <c r="AD113" s="57">
        <f t="shared" si="37"/>
        <v>4515.33</v>
      </c>
      <c r="AE113" s="106">
        <f t="shared" si="61"/>
        <v>34713.18</v>
      </c>
      <c r="AF113" s="106">
        <f t="shared" si="62"/>
        <v>34713.18</v>
      </c>
      <c r="AG113" s="15">
        <f t="shared" si="50"/>
        <v>34713.18</v>
      </c>
      <c r="AH113" s="106">
        <v>15</v>
      </c>
      <c r="AI113" s="57">
        <f t="shared" si="51"/>
        <v>2.5018822724161529</v>
      </c>
      <c r="AJ113" s="57">
        <f t="shared" si="63"/>
        <v>3.2518822724161529</v>
      </c>
      <c r="AK113" s="106">
        <f>ROUND(+AG113*SUM(MACRS!C8:E8),2)</f>
        <v>8001.39</v>
      </c>
      <c r="AL113" s="106">
        <f>ROUND(+AF113*(SUM(MACRS!C8:E8)+MACRS!F8*0.75),2)</f>
        <v>10006.07</v>
      </c>
      <c r="AM113" s="106">
        <f>ROUND(+AG113*(SUM(MACRS!C8:F8)+MACRS!G8*0.75),2)</f>
        <v>12478.52</v>
      </c>
      <c r="AN113" s="106"/>
      <c r="AT113" s="127"/>
    </row>
    <row r="114" spans="1:46" ht="14.4" customHeight="1" x14ac:dyDescent="0.3">
      <c r="A114" s="115">
        <v>4</v>
      </c>
      <c r="B114" s="115" t="s">
        <v>46</v>
      </c>
      <c r="C114" s="115">
        <v>380</v>
      </c>
      <c r="D114" s="115" t="s">
        <v>48</v>
      </c>
      <c r="E114" s="118"/>
      <c r="F114" s="298">
        <v>21026</v>
      </c>
      <c r="G114" s="228" t="s">
        <v>1746</v>
      </c>
      <c r="H114" s="76" t="s">
        <v>1745</v>
      </c>
      <c r="I114" s="115" t="s">
        <v>1730</v>
      </c>
      <c r="J114" s="202">
        <v>42551</v>
      </c>
      <c r="K114" s="118">
        <v>2016</v>
      </c>
      <c r="L114" s="118">
        <v>6</v>
      </c>
      <c r="M114" s="294">
        <v>377960.06</v>
      </c>
      <c r="N114" s="115"/>
      <c r="O114" s="121"/>
      <c r="P114" s="287">
        <f t="shared" si="38"/>
        <v>377960.06</v>
      </c>
      <c r="Q114" s="288">
        <v>0</v>
      </c>
      <c r="R114" s="288">
        <f t="shared" si="32"/>
        <v>377960.06</v>
      </c>
      <c r="S114" s="123">
        <v>25</v>
      </c>
      <c r="T114" s="299">
        <f t="shared" si="33"/>
        <v>3.2498288843258041</v>
      </c>
      <c r="U114" s="287">
        <f t="shared" si="34"/>
        <v>49132.22</v>
      </c>
      <c r="V114" s="288">
        <f t="shared" si="35"/>
        <v>328827.83999999997</v>
      </c>
      <c r="W114" s="121">
        <f t="shared" si="36"/>
        <v>15118.402400000001</v>
      </c>
      <c r="X114" s="115" t="s">
        <v>1739</v>
      </c>
      <c r="Y114" s="140"/>
      <c r="Z114" s="118" t="s">
        <v>1479</v>
      </c>
      <c r="AA114" s="30">
        <f t="shared" si="60"/>
        <v>377960.06</v>
      </c>
      <c r="AB114" s="106">
        <f t="shared" si="54"/>
        <v>22675.02</v>
      </c>
      <c r="AC114" s="106">
        <f t="shared" si="55"/>
        <v>377960.06</v>
      </c>
      <c r="AD114" s="57">
        <f t="shared" si="37"/>
        <v>34013.82</v>
      </c>
      <c r="AE114" s="106">
        <f t="shared" si="61"/>
        <v>377960.06</v>
      </c>
      <c r="AF114" s="106">
        <f t="shared" si="62"/>
        <v>377960.06</v>
      </c>
      <c r="AG114" s="15">
        <f t="shared" si="50"/>
        <v>377960.06</v>
      </c>
      <c r="AH114" s="106">
        <v>15</v>
      </c>
      <c r="AI114" s="57">
        <f t="shared" si="51"/>
        <v>1.4998288843258041</v>
      </c>
      <c r="AJ114" s="57">
        <f t="shared" si="63"/>
        <v>2.2498288843258041</v>
      </c>
      <c r="AK114" s="106">
        <f>ROUND(+AG114*SUM(MACRS!C8:D8),2)</f>
        <v>54804.21</v>
      </c>
      <c r="AL114" s="106">
        <f>ROUND(+AF114*(SUM(MACRS!C8:D8)+MACRS!E8*0.75),2)</f>
        <v>79040.899999999994</v>
      </c>
      <c r="AM114" s="106">
        <f>ROUND(+AG114*(SUM(MACRS!C8:E8)+MACRS!F8*0.75),2)</f>
        <v>108946.99</v>
      </c>
      <c r="AN114" s="106"/>
      <c r="AT114" s="127"/>
    </row>
    <row r="115" spans="1:46" ht="14.4" customHeight="1" x14ac:dyDescent="0.3">
      <c r="A115" s="115">
        <v>4</v>
      </c>
      <c r="B115" s="115" t="s">
        <v>46</v>
      </c>
      <c r="C115" s="115">
        <v>380</v>
      </c>
      <c r="D115" s="115" t="s">
        <v>48</v>
      </c>
      <c r="E115" s="118"/>
      <c r="F115" s="298">
        <v>21026</v>
      </c>
      <c r="G115" s="228" t="s">
        <v>1746</v>
      </c>
      <c r="H115" s="76" t="s">
        <v>1745</v>
      </c>
      <c r="I115" s="115" t="s">
        <v>1730</v>
      </c>
      <c r="J115" s="202">
        <v>42916</v>
      </c>
      <c r="K115" s="118">
        <v>2017</v>
      </c>
      <c r="L115" s="118">
        <v>6</v>
      </c>
      <c r="M115" s="294">
        <v>30000</v>
      </c>
      <c r="N115" s="115"/>
      <c r="O115" s="121"/>
      <c r="P115" s="287">
        <f t="shared" si="38"/>
        <v>30000</v>
      </c>
      <c r="Q115" s="288">
        <v>0</v>
      </c>
      <c r="R115" s="288">
        <f t="shared" si="32"/>
        <v>30000</v>
      </c>
      <c r="S115" s="123">
        <v>25</v>
      </c>
      <c r="T115" s="299">
        <f t="shared" si="33"/>
        <v>2.2505133470225873</v>
      </c>
      <c r="U115" s="287">
        <f t="shared" si="34"/>
        <v>2700.62</v>
      </c>
      <c r="V115" s="288">
        <f t="shared" si="35"/>
        <v>27299.38</v>
      </c>
      <c r="W115" s="121">
        <f t="shared" si="36"/>
        <v>1200</v>
      </c>
      <c r="X115" s="292" t="s">
        <v>1737</v>
      </c>
      <c r="Y115" s="140"/>
      <c r="Z115" s="118" t="s">
        <v>1479</v>
      </c>
      <c r="AA115" s="30">
        <f t="shared" si="60"/>
        <v>30000</v>
      </c>
      <c r="AB115" s="106">
        <f t="shared" si="54"/>
        <v>600.62</v>
      </c>
      <c r="AC115" s="106">
        <f t="shared" si="55"/>
        <v>30000</v>
      </c>
      <c r="AD115" s="57">
        <f t="shared" si="37"/>
        <v>1500.62</v>
      </c>
      <c r="AE115" s="106">
        <f t="shared" si="61"/>
        <v>30000</v>
      </c>
      <c r="AF115" s="106">
        <f t="shared" si="62"/>
        <v>30000</v>
      </c>
      <c r="AG115" s="15">
        <f t="shared" si="50"/>
        <v>30000</v>
      </c>
      <c r="AH115" s="106">
        <v>15</v>
      </c>
      <c r="AI115" s="57">
        <f t="shared" si="51"/>
        <v>0.50051334702258732</v>
      </c>
      <c r="AJ115" s="57">
        <f t="shared" si="63"/>
        <v>1.2505133470225873</v>
      </c>
      <c r="AK115" s="106">
        <f>ROUND(+AG115*SUM(MACRS!C8:C8),2)</f>
        <v>1500</v>
      </c>
      <c r="AL115" s="106">
        <f>ROUND(+AF115*(SUM(MACRS!C8:C8)+MACRS!D8*0.75),2)</f>
        <v>3637.5</v>
      </c>
      <c r="AM115" s="106">
        <f>ROUND(+AG115*(SUM(MACRS!C8:D8)+MACRS!E8*0.75),2)</f>
        <v>6273.75</v>
      </c>
      <c r="AN115" s="106"/>
      <c r="AT115" s="127"/>
    </row>
    <row r="116" spans="1:46" ht="14.4" customHeight="1" x14ac:dyDescent="0.3">
      <c r="A116" s="200">
        <v>4</v>
      </c>
      <c r="B116" s="200" t="s">
        <v>46</v>
      </c>
      <c r="C116" s="200">
        <v>380</v>
      </c>
      <c r="D116" s="200" t="s">
        <v>48</v>
      </c>
      <c r="E116" s="118"/>
      <c r="F116" s="298">
        <v>21026</v>
      </c>
      <c r="G116" s="228" t="s">
        <v>1746</v>
      </c>
      <c r="H116" s="76" t="s">
        <v>1745</v>
      </c>
      <c r="I116" s="200" t="s">
        <v>1730</v>
      </c>
      <c r="J116" s="202">
        <v>43190</v>
      </c>
      <c r="K116" s="200">
        <v>2018</v>
      </c>
      <c r="L116" s="200">
        <v>3</v>
      </c>
      <c r="M116" s="296">
        <v>11959.45</v>
      </c>
      <c r="N116" s="115"/>
      <c r="O116" s="297"/>
      <c r="P116" s="287">
        <f t="shared" si="38"/>
        <v>11959.45</v>
      </c>
      <c r="Q116" s="288">
        <v>0</v>
      </c>
      <c r="R116" s="288">
        <f t="shared" si="32"/>
        <v>11959.45</v>
      </c>
      <c r="S116" s="123">
        <v>25</v>
      </c>
      <c r="T116" s="299">
        <f t="shared" si="33"/>
        <v>1.5003422313483916</v>
      </c>
      <c r="U116" s="287">
        <f t="shared" si="34"/>
        <v>717.73</v>
      </c>
      <c r="V116" s="288">
        <f t="shared" si="35"/>
        <v>11241.720000000001</v>
      </c>
      <c r="W116" s="121">
        <f t="shared" si="36"/>
        <v>478.37800000000004</v>
      </c>
      <c r="X116" s="293" t="s">
        <v>1740</v>
      </c>
      <c r="Y116" s="140"/>
      <c r="Z116" s="200" t="s">
        <v>1479</v>
      </c>
      <c r="AA116" s="200"/>
      <c r="AB116" s="106">
        <f t="shared" si="54"/>
        <v>0</v>
      </c>
      <c r="AC116" s="106">
        <f t="shared" si="55"/>
        <v>11959.45</v>
      </c>
      <c r="AD116" s="57">
        <f t="shared" si="37"/>
        <v>239.35</v>
      </c>
      <c r="AE116" s="106"/>
      <c r="AF116" s="106">
        <f t="shared" si="62"/>
        <v>11959.45</v>
      </c>
      <c r="AG116" s="15">
        <f t="shared" si="50"/>
        <v>11959.45</v>
      </c>
      <c r="AH116" s="106">
        <v>15</v>
      </c>
      <c r="AI116" s="57"/>
      <c r="AJ116" s="57">
        <f t="shared" si="63"/>
        <v>0.50034223134839162</v>
      </c>
      <c r="AK116" s="106">
        <f t="shared" ref="AK116" si="64">ROUND(IF(AI116&gt;AH116,AG116,1/AH116*AI116),2)</f>
        <v>0</v>
      </c>
      <c r="AL116" s="106">
        <f>ROUND(+AF116*MACRS!C8*0.75,2)</f>
        <v>448.48</v>
      </c>
      <c r="AM116" s="106">
        <f>ROUND(+AG116*(SUM(MACRS!C8:C8)+MACRS!D8*0.75),2)</f>
        <v>1450.08</v>
      </c>
      <c r="AN116" s="106"/>
      <c r="AT116" s="127"/>
    </row>
    <row r="117" spans="1:46" ht="14.4" customHeight="1" x14ac:dyDescent="0.3">
      <c r="A117" s="200"/>
      <c r="B117" s="200"/>
      <c r="C117" s="200"/>
      <c r="D117" s="200"/>
      <c r="E117" s="118"/>
      <c r="F117" s="118"/>
      <c r="I117" s="200"/>
      <c r="J117" s="202"/>
      <c r="K117" s="200"/>
      <c r="L117" s="200"/>
      <c r="M117" s="296"/>
      <c r="N117" s="115"/>
      <c r="O117" s="297"/>
      <c r="P117" s="287"/>
      <c r="Q117" s="288"/>
      <c r="R117" s="288"/>
      <c r="S117" s="123"/>
      <c r="T117" s="299"/>
      <c r="U117" s="287"/>
      <c r="V117" s="288"/>
      <c r="W117" s="121"/>
      <c r="X117" s="293"/>
      <c r="Y117" s="140"/>
      <c r="Z117" s="200"/>
      <c r="AA117" s="200"/>
      <c r="AB117" s="106"/>
      <c r="AC117" s="106"/>
      <c r="AD117" s="57"/>
      <c r="AE117" s="106"/>
      <c r="AF117" s="106"/>
      <c r="AG117" s="106"/>
      <c r="AH117" s="106"/>
      <c r="AI117" s="57"/>
      <c r="AJ117" s="57"/>
      <c r="AK117" s="106"/>
      <c r="AL117" s="106"/>
      <c r="AM117" s="106"/>
      <c r="AN117" s="106"/>
      <c r="AT117" s="127"/>
    </row>
    <row r="118" spans="1:46" ht="14.4" customHeight="1" x14ac:dyDescent="0.3">
      <c r="A118" s="200"/>
      <c r="B118" s="200"/>
      <c r="C118" s="200"/>
      <c r="D118" s="200"/>
      <c r="E118" s="118"/>
      <c r="F118" s="118"/>
      <c r="I118" s="200"/>
      <c r="J118" s="202"/>
      <c r="K118" s="200"/>
      <c r="L118" s="200"/>
      <c r="M118" s="296"/>
      <c r="N118" s="115"/>
      <c r="O118" s="297"/>
      <c r="P118" s="287"/>
      <c r="Q118" s="288"/>
      <c r="R118" s="288"/>
      <c r="S118" s="123"/>
      <c r="T118" s="299"/>
      <c r="U118" s="287"/>
      <c r="V118" s="288"/>
      <c r="W118" s="121"/>
      <c r="X118" s="293"/>
      <c r="Y118" s="140"/>
      <c r="Z118" s="200"/>
      <c r="AA118" s="200"/>
      <c r="AB118" s="106"/>
      <c r="AC118" s="106"/>
      <c r="AD118" s="57"/>
      <c r="AE118" s="106"/>
      <c r="AF118" s="106"/>
      <c r="AG118" s="106"/>
      <c r="AH118" s="106"/>
      <c r="AI118" s="57"/>
      <c r="AJ118" s="57"/>
      <c r="AK118" s="106"/>
      <c r="AL118" s="106"/>
      <c r="AM118" s="106"/>
      <c r="AN118" s="106"/>
      <c r="AT118" s="127"/>
    </row>
    <row r="119" spans="1:46" ht="14.4" customHeight="1" x14ac:dyDescent="0.3">
      <c r="A119" s="115">
        <v>7</v>
      </c>
      <c r="B119" s="115" t="s">
        <v>31</v>
      </c>
      <c r="C119" s="115">
        <v>390.72</v>
      </c>
      <c r="D119" s="115" t="s">
        <v>1741</v>
      </c>
      <c r="E119" s="118"/>
      <c r="F119" s="298">
        <v>21026</v>
      </c>
      <c r="G119" s="228" t="s">
        <v>1746</v>
      </c>
      <c r="H119" s="76" t="s">
        <v>1745</v>
      </c>
      <c r="I119" s="115" t="s">
        <v>603</v>
      </c>
      <c r="J119" s="115">
        <v>41073</v>
      </c>
      <c r="K119" s="115">
        <v>2012</v>
      </c>
      <c r="L119" s="115">
        <v>6</v>
      </c>
      <c r="M119" s="115">
        <v>1309.78</v>
      </c>
      <c r="N119" s="115"/>
      <c r="O119" s="297"/>
      <c r="P119" s="287">
        <f t="shared" si="38"/>
        <v>1309.78</v>
      </c>
      <c r="Q119" s="288">
        <v>0</v>
      </c>
      <c r="R119" s="288">
        <f t="shared" si="32"/>
        <v>1309.78</v>
      </c>
      <c r="S119" s="300">
        <v>5</v>
      </c>
      <c r="T119" s="299">
        <f t="shared" si="33"/>
        <v>7.2963723477070497</v>
      </c>
      <c r="U119" s="287">
        <f t="shared" si="34"/>
        <v>1309.78</v>
      </c>
      <c r="V119" s="288">
        <f t="shared" si="35"/>
        <v>0</v>
      </c>
      <c r="W119" s="121">
        <v>0</v>
      </c>
      <c r="X119" s="22" t="s">
        <v>1742</v>
      </c>
      <c r="Y119" s="140"/>
      <c r="Z119" s="115" t="s">
        <v>1479</v>
      </c>
      <c r="AA119" s="30">
        <f t="shared" ref="AA119" si="65">+R119</f>
        <v>1309.78</v>
      </c>
      <c r="AB119" s="106">
        <f t="shared" ref="AB119" si="66">ROUND(IF(AI119&gt;S119,R119,AI119/S119*R119),2)</f>
        <v>1309.78</v>
      </c>
      <c r="AC119" s="106">
        <f t="shared" si="55"/>
        <v>1309.78</v>
      </c>
      <c r="AD119" s="57">
        <f t="shared" si="37"/>
        <v>1309.78</v>
      </c>
      <c r="AE119" s="106">
        <f t="shared" ref="AE119" si="67">+M119+N119+Q119</f>
        <v>1309.78</v>
      </c>
      <c r="AF119" s="106">
        <f t="shared" ref="AF119" si="68">+M119+N119+Q119</f>
        <v>1309.78</v>
      </c>
      <c r="AG119" s="15">
        <f t="shared" ref="AG119" si="69">+R119-O119</f>
        <v>1309.78</v>
      </c>
      <c r="AH119" s="106">
        <v>5</v>
      </c>
      <c r="AI119" s="57">
        <f t="shared" ref="AI119" si="70">+T119-1.75</f>
        <v>5.5463723477070497</v>
      </c>
      <c r="AJ119" s="57">
        <f t="shared" ref="AJ119" si="71">+T119-1</f>
        <v>6.2963723477070497</v>
      </c>
      <c r="AK119" s="106">
        <f>ROUND(+AG119*SUM(MACRS!C6:H6),2)</f>
        <v>1309.78</v>
      </c>
      <c r="AL119" s="106">
        <f>ROUND(+AF119*SUM(MACRS!C6:H6),2)</f>
        <v>1309.78</v>
      </c>
      <c r="AM119" s="106">
        <f t="shared" ref="AM119" si="72">ROUND(IF(T119&gt;AH119,AG119,T119/AH119*AG119),2)</f>
        <v>1309.78</v>
      </c>
      <c r="AN119" s="106"/>
      <c r="AT119" s="127"/>
    </row>
    <row r="120" spans="1:46" ht="14.4" customHeight="1" x14ac:dyDescent="0.3">
      <c r="A120" s="115"/>
      <c r="B120" s="115"/>
      <c r="C120" s="115"/>
      <c r="D120" s="115"/>
      <c r="E120" s="115"/>
      <c r="F120" s="115"/>
      <c r="H120" s="115"/>
      <c r="I120" s="115"/>
      <c r="J120" s="115"/>
      <c r="K120" s="115"/>
      <c r="L120" s="115"/>
      <c r="M120" s="115"/>
      <c r="N120" s="115"/>
      <c r="O120" s="115"/>
      <c r="P120" s="288"/>
      <c r="Q120" s="22"/>
      <c r="R120" s="22"/>
      <c r="S120" s="22"/>
      <c r="T120" s="22"/>
      <c r="U120" s="22"/>
      <c r="V120" s="22"/>
      <c r="W120" s="22"/>
      <c r="X120" s="22"/>
      <c r="Y120" s="22"/>
      <c r="AB120" s="307"/>
      <c r="AC120" s="307"/>
      <c r="AD120" s="307"/>
      <c r="AE120" s="307"/>
      <c r="AF120" s="307"/>
      <c r="AG120" s="307"/>
      <c r="AH120" s="307"/>
      <c r="AI120" s="288"/>
      <c r="AJ120" s="288"/>
      <c r="AK120" s="106"/>
      <c r="AL120" s="106"/>
      <c r="AM120" s="307"/>
      <c r="AN120" s="307"/>
      <c r="AO120" s="115"/>
      <c r="AR120" s="140"/>
      <c r="AS120" s="127"/>
      <c r="AT120" s="127"/>
    </row>
    <row r="121" spans="1:46" ht="14.4" customHeight="1" x14ac:dyDescent="0.3">
      <c r="A121" s="115"/>
      <c r="B121" s="115"/>
      <c r="C121" s="115"/>
      <c r="D121" s="115"/>
      <c r="E121" s="115"/>
      <c r="F121" s="115"/>
      <c r="H121" s="115"/>
      <c r="I121" s="115"/>
      <c r="J121" s="115"/>
      <c r="K121" s="115"/>
      <c r="L121" s="115"/>
      <c r="M121" s="121"/>
      <c r="N121" s="121"/>
      <c r="O121" s="121"/>
      <c r="P121" s="121">
        <f>SUBTOTAL(9,P6:P119)</f>
        <v>8767733.4699999988</v>
      </c>
      <c r="Q121" s="121">
        <f t="shared" ref="Q121:W121" si="73">SUBTOTAL(9,Q6:Q119)</f>
        <v>0</v>
      </c>
      <c r="R121" s="121">
        <f t="shared" si="73"/>
        <v>8767733.4699999988</v>
      </c>
      <c r="S121" s="121"/>
      <c r="T121" s="121"/>
      <c r="U121" s="121">
        <f t="shared" si="73"/>
        <v>2340366.8899999997</v>
      </c>
      <c r="V121" s="121">
        <f t="shared" si="73"/>
        <v>6427366.5800000001</v>
      </c>
      <c r="W121" s="121">
        <f t="shared" si="73"/>
        <v>277953.22170000005</v>
      </c>
      <c r="X121" s="22"/>
      <c r="Y121" s="22"/>
      <c r="AA121" s="309">
        <f t="shared" ref="AA121:AM121" si="74">SUBTOTAL(9,AA6:AA119)</f>
        <v>8589717.6499999985</v>
      </c>
      <c r="AB121" s="309">
        <f t="shared" si="74"/>
        <v>1962391.0799999998</v>
      </c>
      <c r="AC121" s="309">
        <f t="shared" si="74"/>
        <v>8750914.7199999988</v>
      </c>
      <c r="AD121" s="309">
        <f t="shared" si="74"/>
        <v>2122175.42</v>
      </c>
      <c r="AE121" s="309">
        <f t="shared" si="74"/>
        <v>8539717.6499999985</v>
      </c>
      <c r="AF121" s="309">
        <f t="shared" si="74"/>
        <v>8750914.7199999988</v>
      </c>
      <c r="AG121" s="309">
        <f t="shared" si="74"/>
        <v>8767733.4699999988</v>
      </c>
      <c r="AH121" s="309"/>
      <c r="AI121" s="121"/>
      <c r="AJ121" s="121"/>
      <c r="AK121" s="309">
        <f t="shared" si="74"/>
        <v>2980829.2299999995</v>
      </c>
      <c r="AL121" s="309">
        <f t="shared" si="74"/>
        <v>3284697.6099999985</v>
      </c>
      <c r="AM121" s="309">
        <f t="shared" si="74"/>
        <v>3691641.3600000013</v>
      </c>
      <c r="AN121" s="307"/>
      <c r="AO121" s="115"/>
      <c r="AR121" s="140"/>
      <c r="AS121" s="127"/>
      <c r="AT121" s="127"/>
    </row>
    <row r="122" spans="1:46" ht="14.4" customHeight="1" x14ac:dyDescent="0.3">
      <c r="A122" s="127"/>
      <c r="B122" s="127"/>
      <c r="C122" s="127"/>
      <c r="D122" s="127"/>
      <c r="E122" s="127"/>
      <c r="F122" s="127"/>
      <c r="I122" s="127"/>
      <c r="J122" s="127"/>
      <c r="K122" s="127"/>
      <c r="L122" s="127"/>
      <c r="M122" s="127"/>
      <c r="N122" s="127"/>
      <c r="O122" s="127"/>
      <c r="P122" s="127"/>
      <c r="Q122" s="135"/>
      <c r="R122" s="135"/>
      <c r="S122" s="127"/>
      <c r="T122" s="127"/>
      <c r="U122" s="135"/>
      <c r="V122" s="135"/>
      <c r="W122" s="135"/>
      <c r="X122" s="127"/>
      <c r="Y122" s="156"/>
      <c r="Z122" s="127"/>
      <c r="AA122" s="127"/>
      <c r="AB122" s="147"/>
      <c r="AC122" s="147"/>
      <c r="AD122" s="147"/>
      <c r="AE122" s="147"/>
      <c r="AF122" s="147"/>
      <c r="AG122" s="147"/>
      <c r="AH122" s="147"/>
      <c r="AI122" s="135"/>
      <c r="AJ122" s="135"/>
      <c r="AK122" s="147"/>
      <c r="AL122" s="147"/>
      <c r="AM122" s="147"/>
      <c r="AN122" s="147"/>
      <c r="AO122" s="127"/>
      <c r="AR122" s="127"/>
      <c r="AS122" s="127"/>
      <c r="AT122" s="127"/>
    </row>
    <row r="123" spans="1:46" ht="14.4" customHeight="1" x14ac:dyDescent="0.3">
      <c r="A123" s="127"/>
      <c r="B123" s="127"/>
      <c r="C123" s="127"/>
      <c r="D123" s="127"/>
      <c r="E123" s="127"/>
      <c r="F123" s="127"/>
      <c r="I123" s="127"/>
      <c r="J123" s="127"/>
      <c r="K123" s="127"/>
      <c r="L123" s="127"/>
      <c r="M123" s="127"/>
      <c r="N123" s="127"/>
      <c r="O123" s="127"/>
      <c r="P123" s="135"/>
      <c r="Q123" s="135"/>
      <c r="R123" s="135"/>
      <c r="S123" s="127"/>
      <c r="T123" s="127"/>
      <c r="U123" s="135"/>
      <c r="V123" s="135"/>
      <c r="W123" s="135"/>
      <c r="X123" s="127"/>
      <c r="Y123" s="156"/>
      <c r="Z123" s="127"/>
      <c r="AA123" s="127"/>
      <c r="AB123" s="147"/>
      <c r="AC123" s="147"/>
      <c r="AD123" s="147"/>
      <c r="AE123" s="147"/>
      <c r="AF123" s="147"/>
      <c r="AG123" s="147"/>
      <c r="AH123" s="147"/>
      <c r="AI123" s="135"/>
      <c r="AJ123" s="135"/>
      <c r="AK123" s="147"/>
      <c r="AL123" s="147"/>
      <c r="AM123" s="147"/>
      <c r="AN123" s="147"/>
      <c r="AO123" s="127"/>
      <c r="AR123" s="127"/>
      <c r="AS123" s="127"/>
      <c r="AT123" s="127"/>
    </row>
    <row r="124" spans="1:46" ht="14.4" customHeight="1" x14ac:dyDescent="0.3">
      <c r="A124" s="127"/>
      <c r="B124" s="127"/>
      <c r="C124" s="127"/>
      <c r="D124" s="127"/>
      <c r="E124" s="127"/>
      <c r="F124" s="127"/>
      <c r="I124" s="127"/>
      <c r="J124" s="127"/>
      <c r="K124" s="127"/>
      <c r="L124" s="127"/>
      <c r="M124" s="127"/>
      <c r="N124" s="127"/>
      <c r="O124" s="127"/>
      <c r="P124" s="127"/>
      <c r="Q124" s="135"/>
      <c r="R124" s="135"/>
      <c r="S124" s="127"/>
      <c r="T124" s="127"/>
      <c r="U124" s="135"/>
      <c r="V124" s="135"/>
      <c r="W124" s="135"/>
      <c r="X124" s="127"/>
      <c r="Y124" s="156"/>
      <c r="Z124" s="127"/>
      <c r="AA124" s="127"/>
      <c r="AB124" s="147"/>
      <c r="AC124" s="147"/>
      <c r="AD124" s="147"/>
      <c r="AE124" s="147"/>
      <c r="AF124" s="147"/>
      <c r="AG124" s="147"/>
      <c r="AH124" s="147"/>
      <c r="AI124" s="135"/>
      <c r="AJ124" s="135"/>
      <c r="AK124" s="147"/>
      <c r="AL124" s="147"/>
      <c r="AM124" s="147"/>
      <c r="AN124" s="147"/>
      <c r="AO124" s="127"/>
      <c r="AR124" s="127"/>
      <c r="AS124" s="127"/>
      <c r="AT124" s="127"/>
    </row>
    <row r="125" spans="1:46" ht="14.4" customHeight="1" x14ac:dyDescent="0.3">
      <c r="A125" s="127"/>
      <c r="B125" s="127"/>
      <c r="C125" s="127"/>
      <c r="D125" s="127"/>
      <c r="E125" s="127"/>
      <c r="F125" s="127"/>
      <c r="I125" s="127"/>
      <c r="J125" s="127"/>
      <c r="K125" s="127"/>
      <c r="L125" s="127"/>
      <c r="M125" s="127"/>
      <c r="N125" s="127"/>
      <c r="O125" s="127"/>
      <c r="P125" s="127"/>
      <c r="Q125" s="135"/>
      <c r="R125" s="135"/>
      <c r="S125" s="127"/>
      <c r="T125" s="127"/>
      <c r="U125" s="135"/>
      <c r="V125" s="135"/>
      <c r="W125" s="135"/>
      <c r="X125" s="127"/>
      <c r="Y125" s="156"/>
      <c r="Z125" s="127"/>
      <c r="AA125" s="127"/>
      <c r="AB125" s="147"/>
      <c r="AC125" s="147"/>
      <c r="AD125" s="147"/>
      <c r="AE125" s="147"/>
      <c r="AF125" s="147"/>
      <c r="AG125" s="147"/>
      <c r="AH125" s="147"/>
      <c r="AI125" s="135"/>
      <c r="AJ125" s="135"/>
      <c r="AK125" s="147"/>
      <c r="AL125" s="147"/>
      <c r="AM125" s="147"/>
      <c r="AN125" s="147"/>
      <c r="AO125" s="127"/>
      <c r="AR125" s="127"/>
      <c r="AS125" s="127"/>
      <c r="AT125" s="127"/>
    </row>
    <row r="126" spans="1:46" ht="14.4" customHeight="1" x14ac:dyDescent="0.3">
      <c r="A126" s="127"/>
      <c r="B126" s="127"/>
      <c r="C126" s="127"/>
      <c r="D126" s="127"/>
      <c r="E126" s="127"/>
      <c r="F126" s="127"/>
      <c r="I126" s="127"/>
      <c r="J126" s="127"/>
      <c r="K126" s="127"/>
      <c r="L126" s="127"/>
      <c r="M126" s="127"/>
      <c r="N126" s="127"/>
      <c r="O126" s="127"/>
      <c r="P126" s="127"/>
      <c r="Q126" s="135"/>
      <c r="R126" s="135"/>
      <c r="S126" s="127"/>
      <c r="T126" s="127"/>
      <c r="U126" s="135"/>
      <c r="V126" s="135"/>
      <c r="W126" s="135"/>
      <c r="X126" s="127"/>
      <c r="Y126" s="156"/>
      <c r="Z126" s="127"/>
      <c r="AA126" s="127"/>
      <c r="AB126" s="147"/>
      <c r="AC126" s="147"/>
      <c r="AD126" s="147"/>
      <c r="AE126" s="147"/>
      <c r="AF126" s="147"/>
      <c r="AG126" s="147"/>
      <c r="AH126" s="147"/>
      <c r="AI126" s="135"/>
      <c r="AJ126" s="135"/>
      <c r="AK126" s="147"/>
      <c r="AL126" s="147"/>
      <c r="AM126" s="147"/>
      <c r="AN126" s="147"/>
      <c r="AO126" s="127"/>
      <c r="AR126" s="127"/>
      <c r="AS126" s="127"/>
      <c r="AT126" s="127"/>
    </row>
    <row r="127" spans="1:46" ht="14.4" customHeight="1" x14ac:dyDescent="0.3">
      <c r="A127" s="127"/>
      <c r="B127" s="127"/>
      <c r="C127" s="127"/>
      <c r="D127" s="127"/>
      <c r="E127" s="127"/>
      <c r="F127" s="127"/>
      <c r="I127" s="127"/>
      <c r="J127" s="127"/>
      <c r="K127" s="127"/>
      <c r="L127" s="127"/>
      <c r="M127" s="127"/>
      <c r="N127" s="127"/>
      <c r="O127" s="127"/>
      <c r="P127" s="127"/>
      <c r="Q127" s="135"/>
      <c r="R127" s="135"/>
      <c r="S127" s="127"/>
      <c r="T127" s="127"/>
      <c r="U127" s="135"/>
      <c r="V127" s="135"/>
      <c r="W127" s="135"/>
      <c r="X127" s="127"/>
      <c r="Y127" s="156"/>
      <c r="Z127" s="127"/>
      <c r="AA127" s="127"/>
      <c r="AB127" s="147"/>
      <c r="AC127" s="147"/>
      <c r="AD127" s="147"/>
      <c r="AE127" s="147"/>
      <c r="AF127" s="147"/>
      <c r="AG127" s="147"/>
      <c r="AH127" s="147"/>
      <c r="AI127" s="135"/>
      <c r="AJ127" s="135"/>
      <c r="AK127" s="147"/>
      <c r="AL127" s="147"/>
      <c r="AM127" s="147"/>
      <c r="AN127" s="147"/>
      <c r="AO127" s="127"/>
      <c r="AR127" s="127"/>
      <c r="AS127" s="127"/>
      <c r="AT127" s="127"/>
    </row>
    <row r="128" spans="1:46" ht="14.4" customHeight="1" x14ac:dyDescent="0.3">
      <c r="A128" s="127"/>
      <c r="B128" s="127"/>
      <c r="C128" s="127"/>
      <c r="D128" s="127"/>
      <c r="E128" s="127"/>
      <c r="F128" s="127"/>
      <c r="I128" s="127"/>
      <c r="J128" s="127"/>
      <c r="K128" s="127"/>
      <c r="L128" s="127"/>
      <c r="M128" s="127"/>
      <c r="N128" s="127"/>
      <c r="O128" s="127"/>
      <c r="P128" s="127"/>
      <c r="Q128" s="135"/>
      <c r="R128" s="135"/>
      <c r="S128" s="127"/>
      <c r="T128" s="127"/>
      <c r="U128" s="135"/>
      <c r="V128" s="135"/>
      <c r="W128" s="135"/>
      <c r="X128" s="127"/>
      <c r="Y128" s="156"/>
      <c r="Z128" s="127"/>
      <c r="AA128" s="127"/>
      <c r="AB128" s="147"/>
      <c r="AC128" s="147"/>
      <c r="AD128" s="147"/>
      <c r="AE128" s="147"/>
      <c r="AF128" s="147"/>
      <c r="AG128" s="147"/>
      <c r="AH128" s="147"/>
      <c r="AI128" s="135"/>
      <c r="AJ128" s="135"/>
      <c r="AK128" s="147"/>
      <c r="AL128" s="147"/>
      <c r="AM128" s="147"/>
      <c r="AN128" s="147"/>
      <c r="AO128" s="127"/>
      <c r="AR128" s="127"/>
      <c r="AS128" s="127"/>
      <c r="AT128" s="127"/>
    </row>
    <row r="129" spans="1:46" ht="14.4" customHeight="1" x14ac:dyDescent="0.3">
      <c r="A129" s="127"/>
      <c r="B129" s="127"/>
      <c r="C129" s="127"/>
      <c r="D129" s="127"/>
      <c r="E129" s="127"/>
      <c r="F129" s="127"/>
      <c r="I129" s="127"/>
      <c r="J129" s="127"/>
      <c r="K129" s="127"/>
      <c r="L129" s="127"/>
      <c r="M129" s="127"/>
      <c r="N129" s="127"/>
      <c r="O129" s="127"/>
      <c r="P129" s="127"/>
      <c r="Q129" s="135"/>
      <c r="R129" s="135"/>
      <c r="S129" s="127"/>
      <c r="T129" s="127"/>
      <c r="U129" s="135"/>
      <c r="V129" s="135"/>
      <c r="W129" s="135"/>
      <c r="X129" s="127"/>
      <c r="Y129" s="156"/>
      <c r="Z129" s="127"/>
      <c r="AA129" s="127"/>
      <c r="AB129" s="147"/>
      <c r="AC129" s="147"/>
      <c r="AD129" s="147"/>
      <c r="AE129" s="147"/>
      <c r="AF129" s="147"/>
      <c r="AG129" s="147"/>
      <c r="AH129" s="147"/>
      <c r="AI129" s="135"/>
      <c r="AJ129" s="135"/>
      <c r="AK129" s="147"/>
      <c r="AL129" s="147"/>
      <c r="AM129" s="147"/>
      <c r="AN129" s="147"/>
      <c r="AO129" s="127"/>
      <c r="AR129" s="127"/>
      <c r="AS129" s="127"/>
      <c r="AT129" s="127"/>
    </row>
    <row r="130" spans="1:46" ht="14.4" customHeight="1" x14ac:dyDescent="0.3">
      <c r="A130" s="127"/>
      <c r="B130" s="127"/>
      <c r="C130" s="127"/>
      <c r="D130" s="127"/>
      <c r="E130" s="127"/>
      <c r="F130" s="127"/>
      <c r="I130" s="127"/>
      <c r="J130" s="127"/>
      <c r="K130" s="127"/>
      <c r="L130" s="127"/>
      <c r="M130" s="127"/>
      <c r="N130" s="127"/>
      <c r="O130" s="127"/>
      <c r="P130" s="127"/>
      <c r="Q130" s="135"/>
      <c r="R130" s="135"/>
      <c r="S130" s="127"/>
      <c r="T130" s="127"/>
      <c r="U130" s="135"/>
      <c r="V130" s="135"/>
      <c r="W130" s="135"/>
      <c r="X130" s="127"/>
      <c r="Y130" s="156"/>
      <c r="Z130" s="127"/>
      <c r="AA130" s="127"/>
      <c r="AB130" s="147"/>
      <c r="AC130" s="147"/>
      <c r="AD130" s="147"/>
      <c r="AE130" s="147"/>
      <c r="AF130" s="147"/>
      <c r="AG130" s="147"/>
      <c r="AH130" s="147"/>
      <c r="AI130" s="135"/>
      <c r="AJ130" s="135"/>
      <c r="AK130" s="147"/>
      <c r="AL130" s="147"/>
      <c r="AM130" s="147"/>
      <c r="AN130" s="147"/>
      <c r="AO130" s="127"/>
      <c r="AR130" s="127"/>
      <c r="AS130" s="127"/>
      <c r="AT130" s="127"/>
    </row>
    <row r="131" spans="1:46" ht="14.4" customHeight="1" x14ac:dyDescent="0.3">
      <c r="A131" s="127"/>
      <c r="B131" s="127"/>
      <c r="C131" s="127"/>
      <c r="D131" s="127"/>
      <c r="E131" s="127"/>
      <c r="F131" s="127"/>
      <c r="I131" s="127"/>
      <c r="J131" s="127"/>
      <c r="K131" s="127"/>
      <c r="L131" s="127"/>
      <c r="M131" s="127"/>
      <c r="N131" s="127"/>
      <c r="O131" s="127"/>
      <c r="P131" s="127"/>
      <c r="Q131" s="135"/>
      <c r="R131" s="135"/>
      <c r="S131" s="127"/>
      <c r="T131" s="127"/>
      <c r="U131" s="135"/>
      <c r="V131" s="135"/>
      <c r="W131" s="135"/>
      <c r="X131" s="127"/>
      <c r="Y131" s="156"/>
      <c r="Z131" s="127"/>
      <c r="AA131" s="127"/>
      <c r="AB131" s="147"/>
      <c r="AC131" s="147"/>
      <c r="AD131" s="147"/>
      <c r="AE131" s="147"/>
      <c r="AF131" s="147"/>
      <c r="AG131" s="147"/>
      <c r="AH131" s="147"/>
      <c r="AI131" s="135"/>
      <c r="AJ131" s="135"/>
      <c r="AK131" s="147"/>
      <c r="AL131" s="147"/>
      <c r="AM131" s="147"/>
      <c r="AN131" s="147"/>
      <c r="AO131" s="127"/>
      <c r="AR131" s="127"/>
      <c r="AS131" s="127"/>
      <c r="AT131" s="127"/>
    </row>
    <row r="132" spans="1:46" ht="14.4" customHeight="1" x14ac:dyDescent="0.3">
      <c r="A132" s="127"/>
      <c r="B132" s="127"/>
      <c r="C132" s="127"/>
      <c r="D132" s="127"/>
      <c r="E132" s="127"/>
      <c r="F132" s="127"/>
      <c r="I132" s="127"/>
      <c r="J132" s="127"/>
      <c r="K132" s="127"/>
      <c r="L132" s="127"/>
      <c r="M132" s="127"/>
      <c r="N132" s="127"/>
      <c r="O132" s="127"/>
      <c r="P132" s="127"/>
      <c r="Q132" s="135"/>
      <c r="R132" s="135"/>
      <c r="S132" s="127"/>
      <c r="T132" s="127"/>
      <c r="U132" s="135"/>
      <c r="V132" s="135"/>
      <c r="W132" s="135"/>
      <c r="X132" s="127"/>
      <c r="Y132" s="156"/>
      <c r="Z132" s="127"/>
      <c r="AA132" s="127"/>
      <c r="AB132" s="147"/>
      <c r="AC132" s="147"/>
      <c r="AD132" s="147"/>
      <c r="AE132" s="147"/>
      <c r="AF132" s="147"/>
      <c r="AG132" s="147"/>
      <c r="AH132" s="147"/>
      <c r="AI132" s="135"/>
      <c r="AJ132" s="135"/>
      <c r="AK132" s="147"/>
      <c r="AL132" s="147"/>
      <c r="AM132" s="147"/>
      <c r="AN132" s="147"/>
      <c r="AO132" s="127"/>
      <c r="AR132" s="127"/>
      <c r="AS132" s="127"/>
      <c r="AT132" s="127"/>
    </row>
    <row r="133" spans="1:46" ht="14.4" customHeight="1" x14ac:dyDescent="0.3">
      <c r="A133" s="127"/>
      <c r="B133" s="127"/>
      <c r="C133" s="127"/>
      <c r="D133" s="127"/>
      <c r="E133" s="127"/>
      <c r="F133" s="127"/>
      <c r="I133" s="127"/>
      <c r="J133" s="127"/>
      <c r="K133" s="127"/>
      <c r="L133" s="127"/>
      <c r="M133" s="127"/>
      <c r="N133" s="127"/>
      <c r="O133" s="127"/>
      <c r="P133" s="127"/>
      <c r="Q133" s="135"/>
      <c r="R133" s="135"/>
      <c r="S133" s="127"/>
      <c r="T133" s="127"/>
      <c r="U133" s="135"/>
      <c r="V133" s="135"/>
      <c r="W133" s="135"/>
      <c r="X133" s="127"/>
      <c r="Y133" s="156"/>
      <c r="Z133" s="127"/>
      <c r="AA133" s="127"/>
      <c r="AB133" s="147"/>
      <c r="AC133" s="147"/>
      <c r="AD133" s="147"/>
      <c r="AE133" s="147"/>
      <c r="AF133" s="147"/>
      <c r="AG133" s="147"/>
      <c r="AH133" s="147"/>
      <c r="AI133" s="135"/>
      <c r="AJ133" s="135"/>
      <c r="AK133" s="147"/>
      <c r="AL133" s="147"/>
      <c r="AM133" s="147"/>
      <c r="AN133" s="147"/>
      <c r="AO133" s="127"/>
      <c r="AR133" s="127"/>
      <c r="AS133" s="127"/>
      <c r="AT133" s="127"/>
    </row>
    <row r="134" spans="1:46" ht="14.4" customHeight="1" x14ac:dyDescent="0.3">
      <c r="A134" s="127"/>
      <c r="B134" s="127"/>
      <c r="C134" s="127"/>
      <c r="D134" s="127"/>
      <c r="E134" s="127"/>
      <c r="F134" s="127"/>
      <c r="I134" s="127"/>
      <c r="J134" s="127"/>
      <c r="K134" s="127"/>
      <c r="L134" s="127"/>
      <c r="M134" s="127"/>
      <c r="N134" s="127"/>
      <c r="O134" s="127"/>
      <c r="P134" s="127"/>
      <c r="Q134" s="135"/>
      <c r="R134" s="135"/>
      <c r="S134" s="127"/>
      <c r="T134" s="127"/>
      <c r="U134" s="135"/>
      <c r="V134" s="135"/>
      <c r="W134" s="135"/>
      <c r="X134" s="127"/>
      <c r="Y134" s="156"/>
      <c r="Z134" s="127"/>
      <c r="AA134" s="127"/>
      <c r="AB134" s="147"/>
      <c r="AC134" s="147"/>
      <c r="AD134" s="147"/>
      <c r="AE134" s="147"/>
      <c r="AF134" s="147"/>
      <c r="AG134" s="147"/>
      <c r="AH134" s="147"/>
      <c r="AI134" s="135"/>
      <c r="AJ134" s="135"/>
      <c r="AK134" s="147"/>
      <c r="AL134" s="147"/>
      <c r="AM134" s="147"/>
      <c r="AN134" s="147"/>
      <c r="AO134" s="127"/>
      <c r="AR134" s="127"/>
      <c r="AS134" s="127"/>
      <c r="AT134" s="127"/>
    </row>
    <row r="135" spans="1:46" ht="14.4" customHeight="1" x14ac:dyDescent="0.3">
      <c r="A135" s="127"/>
      <c r="B135" s="127"/>
      <c r="C135" s="127"/>
      <c r="D135" s="127"/>
      <c r="E135" s="127"/>
      <c r="F135" s="127"/>
      <c r="I135" s="127"/>
      <c r="J135" s="127"/>
      <c r="K135" s="127"/>
      <c r="L135" s="127"/>
      <c r="M135" s="127"/>
      <c r="N135" s="127"/>
      <c r="O135" s="127"/>
      <c r="P135" s="127"/>
      <c r="Q135" s="135"/>
      <c r="R135" s="135"/>
      <c r="S135" s="127"/>
      <c r="T135" s="127"/>
      <c r="U135" s="135"/>
      <c r="V135" s="135"/>
      <c r="W135" s="135"/>
      <c r="X135" s="127"/>
      <c r="Y135" s="156"/>
      <c r="Z135" s="127"/>
      <c r="AA135" s="127"/>
      <c r="AB135" s="127"/>
      <c r="AC135" s="127"/>
      <c r="AD135" s="127"/>
      <c r="AE135" s="127"/>
      <c r="AF135" s="127"/>
      <c r="AG135" s="127"/>
      <c r="AH135" s="127"/>
      <c r="AI135" s="135"/>
      <c r="AJ135" s="135"/>
      <c r="AK135" s="127"/>
      <c r="AL135" s="127"/>
      <c r="AM135" s="127"/>
      <c r="AN135" s="127"/>
      <c r="AO135" s="127"/>
      <c r="AR135" s="127"/>
      <c r="AS135" s="127"/>
      <c r="AT135" s="127"/>
    </row>
    <row r="136" spans="1:46" ht="14.4" customHeight="1" x14ac:dyDescent="0.3">
      <c r="A136" s="127"/>
      <c r="B136" s="127"/>
      <c r="C136" s="127"/>
      <c r="D136" s="127"/>
      <c r="E136" s="127"/>
      <c r="F136" s="127"/>
      <c r="I136" s="127"/>
      <c r="J136" s="127"/>
      <c r="K136" s="127"/>
      <c r="L136" s="127"/>
      <c r="M136" s="127"/>
      <c r="N136" s="127"/>
      <c r="O136" s="127"/>
      <c r="P136" s="127"/>
      <c r="Q136" s="135"/>
      <c r="R136" s="135"/>
      <c r="S136" s="127"/>
      <c r="T136" s="127"/>
      <c r="U136" s="135"/>
      <c r="V136" s="135"/>
      <c r="W136" s="135"/>
      <c r="X136" s="127"/>
      <c r="Y136" s="156"/>
      <c r="Z136" s="127"/>
      <c r="AA136" s="127"/>
      <c r="AB136" s="127"/>
      <c r="AC136" s="127"/>
      <c r="AD136" s="127"/>
      <c r="AE136" s="127"/>
      <c r="AF136" s="127"/>
      <c r="AG136" s="127"/>
      <c r="AH136" s="127"/>
      <c r="AI136" s="135"/>
      <c r="AJ136" s="135"/>
      <c r="AK136" s="127"/>
      <c r="AL136" s="127"/>
      <c r="AM136" s="127"/>
      <c r="AN136" s="127"/>
      <c r="AO136" s="127"/>
      <c r="AR136" s="127"/>
      <c r="AS136" s="127"/>
      <c r="AT136" s="127"/>
    </row>
    <row r="137" spans="1:46" ht="14.4" customHeight="1" x14ac:dyDescent="0.3">
      <c r="A137" s="127"/>
      <c r="B137" s="127"/>
      <c r="C137" s="127"/>
      <c r="D137" s="127"/>
      <c r="E137" s="127"/>
      <c r="F137" s="127"/>
      <c r="I137" s="127"/>
      <c r="J137" s="127"/>
      <c r="K137" s="127"/>
      <c r="L137" s="127"/>
      <c r="M137" s="127"/>
      <c r="N137" s="127"/>
      <c r="O137" s="127"/>
      <c r="P137" s="127"/>
      <c r="Q137" s="135"/>
      <c r="R137" s="135"/>
      <c r="S137" s="127"/>
      <c r="T137" s="127"/>
      <c r="U137" s="135"/>
      <c r="V137" s="135"/>
      <c r="W137" s="135"/>
      <c r="X137" s="127"/>
      <c r="Y137" s="156"/>
      <c r="Z137" s="127"/>
      <c r="AA137" s="127"/>
      <c r="AB137" s="127"/>
      <c r="AC137" s="127"/>
      <c r="AD137" s="127"/>
      <c r="AE137" s="127"/>
      <c r="AF137" s="127"/>
      <c r="AG137" s="127"/>
      <c r="AH137" s="127"/>
      <c r="AI137" s="135"/>
      <c r="AJ137" s="135"/>
      <c r="AK137" s="127"/>
      <c r="AL137" s="127"/>
      <c r="AM137" s="127"/>
      <c r="AN137" s="127"/>
      <c r="AO137" s="127"/>
      <c r="AR137" s="127"/>
      <c r="AS137" s="127"/>
      <c r="AT137" s="127"/>
    </row>
    <row r="138" spans="1:46" ht="14.4" customHeight="1" x14ac:dyDescent="0.3">
      <c r="A138" s="127"/>
      <c r="B138" s="127"/>
      <c r="C138" s="127"/>
      <c r="D138" s="127"/>
      <c r="E138" s="127"/>
      <c r="F138" s="127"/>
      <c r="I138" s="127"/>
      <c r="J138" s="127"/>
      <c r="K138" s="127"/>
      <c r="L138" s="127"/>
      <c r="M138" s="127"/>
      <c r="N138" s="127"/>
      <c r="O138" s="127"/>
      <c r="P138" s="127"/>
      <c r="Q138" s="135"/>
      <c r="R138" s="135"/>
      <c r="S138" s="127"/>
      <c r="T138" s="127"/>
      <c r="U138" s="135"/>
      <c r="V138" s="135"/>
      <c r="W138" s="135"/>
      <c r="X138" s="127"/>
      <c r="Y138" s="156"/>
      <c r="Z138" s="127"/>
      <c r="AA138" s="127"/>
      <c r="AB138" s="127"/>
      <c r="AC138" s="127"/>
      <c r="AD138" s="127"/>
      <c r="AE138" s="127"/>
      <c r="AF138" s="127"/>
      <c r="AG138" s="127"/>
      <c r="AH138" s="127"/>
      <c r="AI138" s="135"/>
      <c r="AJ138" s="135"/>
      <c r="AK138" s="127"/>
      <c r="AL138" s="127"/>
      <c r="AM138" s="127"/>
      <c r="AN138" s="127"/>
      <c r="AO138" s="127"/>
      <c r="AR138" s="127"/>
      <c r="AS138" s="127"/>
      <c r="AT138" s="127"/>
    </row>
    <row r="139" spans="1:46" ht="14.4" customHeight="1" x14ac:dyDescent="0.3">
      <c r="A139" s="127"/>
      <c r="B139" s="127"/>
      <c r="C139" s="127"/>
      <c r="D139" s="127"/>
      <c r="E139" s="127"/>
      <c r="F139" s="127"/>
      <c r="H139" s="156"/>
      <c r="I139" s="127"/>
      <c r="J139" s="127"/>
      <c r="K139" s="127"/>
      <c r="L139" s="127"/>
      <c r="M139" s="127"/>
      <c r="N139" s="127"/>
      <c r="O139" s="127"/>
      <c r="P139" s="127"/>
      <c r="Q139" s="135"/>
      <c r="R139" s="135"/>
      <c r="S139" s="127"/>
      <c r="T139" s="127"/>
      <c r="U139" s="135"/>
      <c r="V139" s="135"/>
      <c r="W139" s="135"/>
      <c r="X139" s="127"/>
      <c r="Y139" s="147"/>
      <c r="Z139" s="127"/>
      <c r="AA139" s="127"/>
      <c r="AB139" s="127"/>
      <c r="AC139" s="127"/>
      <c r="AD139" s="127"/>
      <c r="AE139" s="127"/>
      <c r="AF139" s="127"/>
      <c r="AG139" s="127"/>
      <c r="AH139" s="127"/>
      <c r="AI139" s="127"/>
      <c r="AJ139" s="127"/>
      <c r="AK139" s="127"/>
      <c r="AL139" s="127"/>
      <c r="AM139" s="127"/>
      <c r="AN139" s="127"/>
      <c r="AO139" s="127"/>
      <c r="AP139" s="127"/>
      <c r="AQ139" s="127"/>
      <c r="AR139" s="127"/>
      <c r="AS139" s="127"/>
      <c r="AT139" s="127"/>
    </row>
    <row r="140" spans="1:46" ht="14.4" customHeight="1" x14ac:dyDescent="0.3">
      <c r="A140" s="127"/>
      <c r="B140" s="127"/>
      <c r="C140" s="127"/>
      <c r="D140" s="127"/>
      <c r="E140" s="127"/>
      <c r="F140" s="127"/>
      <c r="H140" s="156"/>
      <c r="I140" s="127"/>
      <c r="J140" s="127"/>
      <c r="K140" s="127"/>
      <c r="L140" s="127"/>
      <c r="M140" s="127"/>
      <c r="N140" s="127"/>
      <c r="O140" s="127"/>
      <c r="P140" s="127"/>
      <c r="Q140" s="135"/>
      <c r="R140" s="135"/>
      <c r="S140" s="127"/>
      <c r="T140" s="127"/>
      <c r="U140" s="135"/>
      <c r="V140" s="135"/>
      <c r="W140" s="135"/>
      <c r="X140" s="127"/>
      <c r="Y140" s="147"/>
      <c r="Z140" s="127"/>
      <c r="AA140" s="127"/>
      <c r="AB140" s="127"/>
      <c r="AC140" s="127"/>
      <c r="AD140" s="127"/>
      <c r="AE140" s="127"/>
      <c r="AF140" s="127"/>
      <c r="AG140" s="127"/>
      <c r="AH140" s="127"/>
      <c r="AI140" s="127"/>
      <c r="AJ140" s="127"/>
      <c r="AK140" s="127"/>
      <c r="AL140" s="127"/>
      <c r="AM140" s="127"/>
      <c r="AN140" s="127"/>
      <c r="AO140" s="127"/>
      <c r="AP140" s="127"/>
      <c r="AQ140" s="127"/>
      <c r="AR140" s="127"/>
      <c r="AS140" s="127"/>
      <c r="AT140" s="127"/>
    </row>
    <row r="141" spans="1:46" ht="14.4" customHeight="1" x14ac:dyDescent="0.3">
      <c r="A141" s="127"/>
      <c r="B141" s="127"/>
      <c r="C141" s="127"/>
      <c r="D141" s="127"/>
      <c r="E141" s="127"/>
      <c r="F141" s="127"/>
      <c r="H141" s="156"/>
      <c r="I141" s="127"/>
      <c r="J141" s="127"/>
      <c r="K141" s="127"/>
      <c r="L141" s="127"/>
      <c r="M141" s="127"/>
      <c r="N141" s="127"/>
      <c r="O141" s="127"/>
      <c r="P141" s="127"/>
      <c r="Q141" s="135"/>
      <c r="R141" s="135"/>
      <c r="S141" s="127"/>
      <c r="T141" s="127"/>
      <c r="U141" s="135"/>
      <c r="V141" s="135"/>
      <c r="W141" s="135"/>
      <c r="X141" s="127"/>
      <c r="Y141" s="147"/>
      <c r="Z141" s="127"/>
      <c r="AA141" s="127"/>
      <c r="AB141" s="127"/>
      <c r="AC141" s="127"/>
      <c r="AD141" s="127"/>
      <c r="AE141" s="127"/>
      <c r="AF141" s="127"/>
      <c r="AG141" s="127"/>
      <c r="AH141" s="127"/>
      <c r="AI141" s="127"/>
      <c r="AJ141" s="127"/>
      <c r="AK141" s="127"/>
      <c r="AL141" s="127"/>
      <c r="AM141" s="127"/>
      <c r="AN141" s="127"/>
      <c r="AO141" s="127"/>
      <c r="AP141" s="127"/>
      <c r="AQ141" s="127"/>
      <c r="AR141" s="127"/>
      <c r="AS141" s="127"/>
      <c r="AT141" s="127"/>
    </row>
    <row r="142" spans="1:46" ht="14.4" customHeight="1" x14ac:dyDescent="0.3">
      <c r="A142" s="127"/>
      <c r="B142" s="127"/>
      <c r="C142" s="127"/>
      <c r="D142" s="127"/>
      <c r="E142" s="127"/>
      <c r="F142" s="127"/>
      <c r="H142" s="156"/>
      <c r="I142" s="127"/>
      <c r="J142" s="127"/>
      <c r="K142" s="127"/>
      <c r="L142" s="127"/>
      <c r="M142" s="127"/>
      <c r="N142" s="127"/>
      <c r="O142" s="127"/>
      <c r="P142" s="127"/>
      <c r="Q142" s="135"/>
      <c r="R142" s="135"/>
      <c r="S142" s="127"/>
      <c r="T142" s="127"/>
      <c r="U142" s="135"/>
      <c r="V142" s="135"/>
      <c r="W142" s="135"/>
      <c r="X142" s="127"/>
      <c r="Y142" s="147"/>
      <c r="Z142" s="127"/>
      <c r="AA142" s="127"/>
      <c r="AB142" s="127"/>
      <c r="AC142" s="127"/>
      <c r="AD142" s="127"/>
      <c r="AE142" s="127"/>
      <c r="AF142" s="127"/>
      <c r="AG142" s="127"/>
      <c r="AH142" s="127"/>
      <c r="AI142" s="127"/>
      <c r="AJ142" s="127"/>
      <c r="AK142" s="127"/>
      <c r="AL142" s="127"/>
      <c r="AM142" s="127"/>
      <c r="AN142" s="127"/>
      <c r="AO142" s="127"/>
      <c r="AP142" s="127"/>
      <c r="AQ142" s="127"/>
      <c r="AR142" s="127"/>
      <c r="AS142" s="127"/>
      <c r="AT142" s="127"/>
    </row>
    <row r="143" spans="1:46" ht="14.4" customHeight="1" x14ac:dyDescent="0.3">
      <c r="A143" s="127"/>
      <c r="B143" s="127"/>
      <c r="C143" s="127"/>
      <c r="D143" s="127"/>
      <c r="E143" s="127"/>
      <c r="F143" s="127"/>
      <c r="G143" s="127"/>
      <c r="H143" s="156"/>
      <c r="I143" s="127"/>
      <c r="J143" s="127"/>
      <c r="K143" s="127"/>
      <c r="L143" s="127"/>
      <c r="M143" s="127"/>
      <c r="N143" s="127"/>
      <c r="O143" s="127"/>
      <c r="P143" s="127"/>
      <c r="Q143" s="135"/>
      <c r="R143" s="135"/>
      <c r="S143" s="127"/>
      <c r="T143" s="127"/>
      <c r="U143" s="135"/>
      <c r="V143" s="135"/>
      <c r="W143" s="135"/>
      <c r="X143" s="127"/>
      <c r="Y143" s="147"/>
      <c r="Z143" s="127"/>
      <c r="AA143" s="127"/>
      <c r="AB143" s="127"/>
      <c r="AC143" s="127"/>
      <c r="AD143" s="127"/>
      <c r="AE143" s="127"/>
      <c r="AF143" s="127"/>
      <c r="AG143" s="127"/>
      <c r="AH143" s="127"/>
      <c r="AI143" s="127"/>
      <c r="AJ143" s="127"/>
      <c r="AK143" s="127"/>
      <c r="AL143" s="127"/>
      <c r="AM143" s="127"/>
      <c r="AN143" s="127"/>
      <c r="AO143" s="127"/>
      <c r="AP143" s="127"/>
      <c r="AQ143" s="127"/>
      <c r="AR143" s="127"/>
      <c r="AS143" s="127"/>
      <c r="AT143" s="127"/>
    </row>
    <row r="144" spans="1:46" ht="14.4" customHeight="1" x14ac:dyDescent="0.3">
      <c r="A144" s="127"/>
      <c r="B144" s="127"/>
      <c r="C144" s="127"/>
      <c r="D144" s="127"/>
      <c r="E144" s="127"/>
      <c r="F144" s="127"/>
      <c r="G144" s="127"/>
      <c r="H144" s="156"/>
      <c r="I144" s="127"/>
      <c r="J144" s="127"/>
      <c r="K144" s="127"/>
      <c r="L144" s="127"/>
      <c r="M144" s="127"/>
      <c r="N144" s="127"/>
      <c r="O144" s="127"/>
      <c r="P144" s="127"/>
      <c r="Q144" s="135"/>
      <c r="R144" s="135"/>
      <c r="S144" s="127"/>
      <c r="T144" s="127"/>
      <c r="U144" s="135"/>
      <c r="V144" s="135"/>
      <c r="W144" s="135"/>
      <c r="X144" s="127"/>
      <c r="Y144" s="147"/>
      <c r="Z144" s="127"/>
      <c r="AA144" s="127"/>
      <c r="AB144" s="127"/>
      <c r="AC144" s="127"/>
      <c r="AD144" s="127"/>
      <c r="AE144" s="127"/>
      <c r="AF144" s="127"/>
      <c r="AG144" s="127"/>
      <c r="AH144" s="127"/>
      <c r="AI144" s="127"/>
      <c r="AJ144" s="127"/>
      <c r="AK144" s="127"/>
      <c r="AL144" s="127"/>
      <c r="AM144" s="127"/>
      <c r="AN144" s="127"/>
      <c r="AO144" s="127"/>
      <c r="AP144" s="127"/>
      <c r="AQ144" s="127"/>
      <c r="AR144" s="127"/>
      <c r="AS144" s="127"/>
      <c r="AT144" s="127"/>
    </row>
    <row r="145" spans="1:46" ht="14.4" customHeight="1" x14ac:dyDescent="0.3">
      <c r="A145" s="127"/>
      <c r="B145" s="127"/>
      <c r="C145" s="127"/>
      <c r="D145" s="127"/>
      <c r="E145" s="127"/>
      <c r="F145" s="127"/>
      <c r="G145" s="127"/>
      <c r="H145" s="156"/>
      <c r="I145" s="127"/>
      <c r="J145" s="127"/>
      <c r="K145" s="127"/>
      <c r="L145" s="127"/>
      <c r="M145" s="127"/>
      <c r="N145" s="127"/>
      <c r="O145" s="127"/>
      <c r="P145" s="127"/>
      <c r="Q145" s="135"/>
      <c r="R145" s="135"/>
      <c r="S145" s="127"/>
      <c r="T145" s="127"/>
      <c r="U145" s="135"/>
      <c r="V145" s="135"/>
      <c r="W145" s="135"/>
      <c r="X145" s="127"/>
      <c r="Y145" s="147"/>
      <c r="Z145" s="127"/>
      <c r="AA145" s="127"/>
      <c r="AB145" s="127"/>
      <c r="AC145" s="127"/>
      <c r="AD145" s="127"/>
      <c r="AE145" s="127"/>
      <c r="AF145" s="127"/>
      <c r="AG145" s="127"/>
      <c r="AH145" s="127"/>
      <c r="AI145" s="127"/>
      <c r="AJ145" s="127"/>
      <c r="AK145" s="127"/>
      <c r="AL145" s="127"/>
      <c r="AM145" s="127"/>
      <c r="AN145" s="127"/>
      <c r="AO145" s="127"/>
      <c r="AP145" s="127"/>
      <c r="AQ145" s="127"/>
      <c r="AR145" s="127"/>
      <c r="AS145" s="127"/>
      <c r="AT145" s="127"/>
    </row>
    <row r="146" spans="1:46" ht="14.4" customHeight="1" x14ac:dyDescent="0.3">
      <c r="A146" s="127"/>
      <c r="B146" s="127"/>
      <c r="C146" s="127"/>
      <c r="D146" s="127"/>
      <c r="E146" s="127"/>
      <c r="F146" s="127"/>
      <c r="G146" s="127"/>
      <c r="H146" s="156"/>
      <c r="I146" s="127"/>
      <c r="J146" s="127"/>
      <c r="K146" s="127"/>
      <c r="L146" s="127"/>
      <c r="M146" s="127"/>
      <c r="N146" s="127"/>
      <c r="O146" s="127"/>
      <c r="P146" s="127"/>
      <c r="Q146" s="135"/>
      <c r="R146" s="135"/>
      <c r="S146" s="127"/>
      <c r="T146" s="127"/>
      <c r="U146" s="135"/>
      <c r="V146" s="135"/>
      <c r="W146" s="135"/>
      <c r="X146" s="127"/>
      <c r="Y146" s="147"/>
      <c r="Z146" s="127"/>
      <c r="AA146" s="127"/>
      <c r="AB146" s="127"/>
      <c r="AC146" s="127"/>
      <c r="AD146" s="127"/>
      <c r="AE146" s="127"/>
      <c r="AF146" s="127"/>
      <c r="AG146" s="127"/>
      <c r="AH146" s="127"/>
      <c r="AI146" s="127"/>
      <c r="AJ146" s="127"/>
      <c r="AK146" s="127"/>
      <c r="AL146" s="127"/>
      <c r="AM146" s="127"/>
      <c r="AN146" s="127"/>
      <c r="AO146" s="127"/>
      <c r="AP146" s="127"/>
      <c r="AQ146" s="127"/>
      <c r="AR146" s="127"/>
      <c r="AS146" s="127"/>
      <c r="AT146" s="127"/>
    </row>
    <row r="147" spans="1:46" ht="14.4" customHeight="1" x14ac:dyDescent="0.3">
      <c r="A147" s="127"/>
      <c r="B147" s="127"/>
      <c r="C147" s="127"/>
      <c r="D147" s="127"/>
      <c r="E147" s="127"/>
      <c r="F147" s="127"/>
      <c r="G147" s="127"/>
      <c r="H147" s="156"/>
      <c r="I147" s="127"/>
      <c r="J147" s="127"/>
      <c r="K147" s="127"/>
      <c r="L147" s="127"/>
      <c r="M147" s="127"/>
      <c r="N147" s="127"/>
      <c r="O147" s="127"/>
      <c r="P147" s="127"/>
      <c r="Q147" s="135"/>
      <c r="R147" s="135"/>
      <c r="S147" s="127"/>
      <c r="T147" s="127"/>
      <c r="U147" s="135"/>
      <c r="V147" s="135"/>
      <c r="W147" s="135"/>
      <c r="X147" s="127"/>
      <c r="Y147" s="147"/>
      <c r="Z147" s="127"/>
      <c r="AA147" s="127"/>
      <c r="AB147" s="127"/>
      <c r="AC147" s="127"/>
      <c r="AD147" s="127"/>
      <c r="AE147" s="127"/>
      <c r="AF147" s="127"/>
      <c r="AG147" s="127"/>
      <c r="AH147" s="127"/>
      <c r="AI147" s="127"/>
      <c r="AJ147" s="127"/>
      <c r="AK147" s="127"/>
      <c r="AL147" s="127"/>
      <c r="AM147" s="127"/>
      <c r="AN147" s="127"/>
      <c r="AO147" s="127"/>
      <c r="AP147" s="127"/>
      <c r="AQ147" s="127"/>
      <c r="AR147" s="127"/>
      <c r="AS147" s="127"/>
      <c r="AT147" s="127"/>
    </row>
    <row r="148" spans="1:46" ht="14.4" customHeight="1" x14ac:dyDescent="0.3">
      <c r="A148" s="127"/>
      <c r="B148" s="127"/>
      <c r="C148" s="127"/>
      <c r="D148" s="127"/>
      <c r="E148" s="127"/>
      <c r="F148" s="127"/>
      <c r="G148" s="127"/>
      <c r="H148" s="156"/>
      <c r="I148" s="127"/>
      <c r="J148" s="127"/>
      <c r="K148" s="127"/>
      <c r="L148" s="127"/>
      <c r="M148" s="127"/>
      <c r="N148" s="127"/>
      <c r="O148" s="127"/>
      <c r="P148" s="127"/>
      <c r="Q148" s="135"/>
      <c r="R148" s="135"/>
      <c r="S148" s="127"/>
      <c r="T148" s="127"/>
      <c r="U148" s="135"/>
      <c r="V148" s="135"/>
      <c r="W148" s="135"/>
      <c r="X148" s="127"/>
      <c r="Y148" s="147"/>
      <c r="Z148" s="127"/>
      <c r="AA148" s="127"/>
      <c r="AB148" s="127"/>
      <c r="AC148" s="127"/>
      <c r="AD148" s="127"/>
      <c r="AE148" s="127"/>
      <c r="AF148" s="127"/>
      <c r="AG148" s="127"/>
      <c r="AH148" s="127"/>
      <c r="AI148" s="127"/>
      <c r="AJ148" s="127"/>
      <c r="AK148" s="127"/>
      <c r="AL148" s="127"/>
      <c r="AM148" s="127"/>
      <c r="AN148" s="127"/>
      <c r="AO148" s="127"/>
      <c r="AP148" s="127"/>
      <c r="AQ148" s="127"/>
      <c r="AR148" s="127"/>
      <c r="AS148" s="127"/>
      <c r="AT148" s="127"/>
    </row>
    <row r="149" spans="1:46" ht="14.4" customHeight="1" x14ac:dyDescent="0.3">
      <c r="A149" s="127"/>
      <c r="B149" s="127"/>
      <c r="C149" s="127"/>
      <c r="D149" s="127"/>
      <c r="E149" s="127"/>
      <c r="F149" s="127"/>
      <c r="G149" s="127"/>
      <c r="H149" s="156"/>
      <c r="I149" s="127"/>
      <c r="J149" s="127"/>
      <c r="K149" s="127"/>
      <c r="L149" s="127"/>
      <c r="M149" s="127"/>
      <c r="N149" s="127"/>
      <c r="O149" s="127"/>
      <c r="P149" s="127"/>
      <c r="Q149" s="135"/>
      <c r="R149" s="135"/>
      <c r="S149" s="127"/>
      <c r="T149" s="127"/>
      <c r="U149" s="135"/>
      <c r="V149" s="135"/>
      <c r="W149" s="135"/>
      <c r="X149" s="127"/>
      <c r="Y149" s="147"/>
      <c r="Z149" s="127"/>
      <c r="AA149" s="127"/>
      <c r="AB149" s="127"/>
      <c r="AC149" s="127"/>
      <c r="AD149" s="127"/>
      <c r="AE149" s="127"/>
      <c r="AF149" s="127"/>
      <c r="AG149" s="127"/>
      <c r="AH149" s="127"/>
      <c r="AI149" s="127"/>
      <c r="AJ149" s="127"/>
      <c r="AK149" s="127"/>
      <c r="AL149" s="127"/>
      <c r="AM149" s="127"/>
      <c r="AN149" s="127"/>
      <c r="AO149" s="127"/>
      <c r="AP149" s="127"/>
      <c r="AQ149" s="127"/>
      <c r="AR149" s="127"/>
      <c r="AS149" s="127"/>
      <c r="AT149" s="127"/>
    </row>
    <row r="150" spans="1:46" ht="14.4" customHeight="1" x14ac:dyDescent="0.3">
      <c r="A150" s="127"/>
      <c r="B150" s="127"/>
      <c r="C150" s="127"/>
      <c r="D150" s="127"/>
      <c r="E150" s="127"/>
      <c r="F150" s="127"/>
      <c r="G150" s="127"/>
      <c r="H150" s="156"/>
      <c r="I150" s="127"/>
      <c r="J150" s="127"/>
      <c r="K150" s="127"/>
      <c r="L150" s="127"/>
      <c r="M150" s="127"/>
      <c r="N150" s="127"/>
      <c r="O150" s="127"/>
      <c r="P150" s="127"/>
      <c r="Q150" s="135"/>
      <c r="R150" s="135"/>
      <c r="S150" s="127"/>
      <c r="T150" s="127"/>
      <c r="U150" s="135"/>
      <c r="V150" s="135"/>
      <c r="W150" s="135"/>
      <c r="X150" s="127"/>
      <c r="Y150" s="147"/>
      <c r="Z150" s="127"/>
      <c r="AA150" s="127"/>
      <c r="AB150" s="127"/>
      <c r="AC150" s="127"/>
      <c r="AD150" s="127"/>
      <c r="AE150" s="127"/>
      <c r="AF150" s="127"/>
      <c r="AG150" s="127"/>
      <c r="AH150" s="127"/>
      <c r="AI150" s="127"/>
      <c r="AJ150" s="127"/>
      <c r="AK150" s="127"/>
      <c r="AL150" s="127"/>
      <c r="AM150" s="127"/>
      <c r="AN150" s="127"/>
      <c r="AO150" s="127"/>
      <c r="AP150" s="127"/>
      <c r="AQ150" s="127"/>
      <c r="AR150" s="127"/>
      <c r="AS150" s="127"/>
      <c r="AT150" s="127"/>
    </row>
    <row r="151" spans="1:46" ht="14.4" customHeight="1" x14ac:dyDescent="0.3">
      <c r="A151" s="127"/>
      <c r="B151" s="127"/>
      <c r="C151" s="127"/>
      <c r="D151" s="127"/>
      <c r="E151" s="127"/>
      <c r="F151" s="127"/>
      <c r="G151" s="127"/>
      <c r="H151" s="156"/>
      <c r="I151" s="127"/>
      <c r="J151" s="127"/>
      <c r="K151" s="127"/>
      <c r="L151" s="127"/>
      <c r="M151" s="127"/>
      <c r="N151" s="127"/>
      <c r="O151" s="127"/>
      <c r="P151" s="127"/>
      <c r="Q151" s="135"/>
      <c r="R151" s="135"/>
      <c r="S151" s="127"/>
      <c r="T151" s="127"/>
      <c r="U151" s="135"/>
      <c r="V151" s="135"/>
      <c r="W151" s="135"/>
      <c r="X151" s="127"/>
      <c r="Y151" s="147"/>
      <c r="Z151" s="127"/>
      <c r="AA151" s="127"/>
      <c r="AB151" s="127"/>
      <c r="AC151" s="127"/>
      <c r="AD151" s="127"/>
      <c r="AE151" s="127"/>
      <c r="AF151" s="127"/>
      <c r="AG151" s="127"/>
      <c r="AH151" s="127"/>
      <c r="AI151" s="127"/>
      <c r="AJ151" s="127"/>
      <c r="AK151" s="127"/>
      <c r="AL151" s="127"/>
      <c r="AM151" s="127"/>
      <c r="AN151" s="127"/>
      <c r="AO151" s="127"/>
      <c r="AP151" s="127"/>
      <c r="AQ151" s="127"/>
      <c r="AR151" s="127"/>
      <c r="AS151" s="127"/>
      <c r="AT151" s="127"/>
    </row>
    <row r="152" spans="1:46" ht="14.4" customHeight="1" x14ac:dyDescent="0.3">
      <c r="A152" s="127"/>
      <c r="B152" s="127"/>
      <c r="C152" s="127"/>
      <c r="D152" s="127"/>
      <c r="E152" s="127"/>
      <c r="F152" s="127"/>
      <c r="G152" s="127"/>
      <c r="H152" s="156"/>
      <c r="I152" s="127"/>
      <c r="J152" s="127"/>
      <c r="K152" s="127"/>
      <c r="L152" s="127"/>
      <c r="M152" s="127"/>
      <c r="N152" s="127"/>
      <c r="O152" s="127"/>
      <c r="P152" s="127"/>
      <c r="Q152" s="135"/>
      <c r="R152" s="135"/>
      <c r="S152" s="127"/>
      <c r="T152" s="127"/>
      <c r="U152" s="135"/>
      <c r="V152" s="135"/>
      <c r="W152" s="135"/>
      <c r="X152" s="127"/>
      <c r="Y152" s="147"/>
      <c r="Z152" s="127"/>
      <c r="AA152" s="127"/>
      <c r="AB152" s="127"/>
      <c r="AC152" s="127"/>
      <c r="AD152" s="127"/>
      <c r="AE152" s="127"/>
      <c r="AF152" s="127"/>
      <c r="AG152" s="127"/>
      <c r="AH152" s="127"/>
      <c r="AI152" s="127"/>
      <c r="AJ152" s="127"/>
      <c r="AK152" s="127"/>
      <c r="AL152" s="127"/>
      <c r="AM152" s="127"/>
      <c r="AN152" s="127"/>
      <c r="AO152" s="127"/>
      <c r="AP152" s="127"/>
      <c r="AQ152" s="127"/>
      <c r="AR152" s="127"/>
      <c r="AS152" s="127"/>
      <c r="AT152" s="127"/>
    </row>
    <row r="153" spans="1:46" ht="14.4" customHeight="1" x14ac:dyDescent="0.3">
      <c r="A153" s="127"/>
      <c r="B153" s="127"/>
      <c r="C153" s="127"/>
      <c r="D153" s="127"/>
      <c r="E153" s="127"/>
      <c r="F153" s="127"/>
      <c r="G153" s="127"/>
      <c r="H153" s="156"/>
      <c r="I153" s="127"/>
      <c r="J153" s="127"/>
      <c r="K153" s="127"/>
      <c r="L153" s="127"/>
      <c r="M153" s="127"/>
      <c r="N153" s="127"/>
      <c r="O153" s="127"/>
      <c r="P153" s="127"/>
      <c r="Q153" s="135"/>
      <c r="R153" s="135"/>
      <c r="S153" s="127"/>
      <c r="T153" s="127"/>
      <c r="U153" s="135"/>
      <c r="V153" s="135"/>
      <c r="W153" s="135"/>
      <c r="X153" s="127"/>
      <c r="Y153" s="147"/>
      <c r="Z153" s="127"/>
      <c r="AA153" s="127"/>
      <c r="AB153" s="127"/>
      <c r="AC153" s="127"/>
      <c r="AD153" s="127"/>
      <c r="AE153" s="127"/>
      <c r="AF153" s="127"/>
      <c r="AG153" s="127"/>
      <c r="AH153" s="127"/>
      <c r="AI153" s="127"/>
      <c r="AJ153" s="127"/>
      <c r="AK153" s="127"/>
      <c r="AL153" s="127"/>
      <c r="AM153" s="127"/>
      <c r="AN153" s="127"/>
      <c r="AO153" s="127"/>
      <c r="AP153" s="127"/>
      <c r="AQ153" s="127"/>
      <c r="AR153" s="127"/>
      <c r="AS153" s="127"/>
      <c r="AT153" s="127"/>
    </row>
    <row r="154" spans="1:46" ht="14.4" customHeight="1" x14ac:dyDescent="0.3">
      <c r="A154" s="127"/>
      <c r="B154" s="127"/>
      <c r="C154" s="127"/>
      <c r="D154" s="127"/>
      <c r="E154" s="127"/>
      <c r="F154" s="127"/>
      <c r="G154" s="127"/>
      <c r="H154" s="156"/>
      <c r="I154" s="127"/>
      <c r="J154" s="127"/>
      <c r="K154" s="127"/>
      <c r="L154" s="127"/>
      <c r="M154" s="127"/>
      <c r="N154" s="127"/>
      <c r="O154" s="127"/>
      <c r="P154" s="127"/>
      <c r="Q154" s="135"/>
      <c r="R154" s="135"/>
      <c r="S154" s="127"/>
      <c r="T154" s="127"/>
      <c r="U154" s="135"/>
      <c r="V154" s="135"/>
      <c r="W154" s="135"/>
      <c r="X154" s="127"/>
      <c r="Y154" s="147"/>
      <c r="Z154" s="127"/>
      <c r="AA154" s="127"/>
      <c r="AB154" s="127"/>
      <c r="AC154" s="127"/>
      <c r="AD154" s="127"/>
      <c r="AE154" s="127"/>
      <c r="AF154" s="127"/>
      <c r="AG154" s="127"/>
      <c r="AH154" s="127"/>
      <c r="AI154" s="127"/>
      <c r="AJ154" s="127"/>
      <c r="AK154" s="127"/>
      <c r="AL154" s="127"/>
      <c r="AM154" s="127"/>
      <c r="AN154" s="127"/>
      <c r="AO154" s="127"/>
      <c r="AP154" s="127"/>
      <c r="AQ154" s="127"/>
      <c r="AR154" s="127"/>
      <c r="AS154" s="127"/>
      <c r="AT154" s="127"/>
    </row>
    <row r="155" spans="1:46" ht="14.4" customHeight="1" x14ac:dyDescent="0.3">
      <c r="A155" s="127"/>
      <c r="B155" s="127"/>
      <c r="C155" s="127"/>
      <c r="D155" s="127"/>
      <c r="E155" s="127"/>
      <c r="F155" s="127"/>
      <c r="G155" s="127"/>
      <c r="H155" s="156"/>
      <c r="I155" s="127"/>
      <c r="J155" s="127"/>
      <c r="K155" s="127"/>
      <c r="L155" s="127"/>
      <c r="M155" s="127"/>
      <c r="N155" s="127"/>
      <c r="O155" s="127"/>
      <c r="P155" s="127"/>
      <c r="Q155" s="135"/>
      <c r="R155" s="135"/>
      <c r="S155" s="127"/>
      <c r="T155" s="127"/>
      <c r="U155" s="135"/>
      <c r="V155" s="135"/>
      <c r="W155" s="135"/>
      <c r="X155" s="127"/>
      <c r="Y155" s="147"/>
      <c r="Z155" s="127"/>
      <c r="AA155" s="127"/>
      <c r="AB155" s="127"/>
      <c r="AC155" s="127"/>
      <c r="AD155" s="127"/>
      <c r="AE155" s="127"/>
      <c r="AF155" s="127"/>
      <c r="AG155" s="127"/>
      <c r="AH155" s="127"/>
      <c r="AI155" s="127"/>
      <c r="AJ155" s="127"/>
      <c r="AK155" s="127"/>
      <c r="AL155" s="127"/>
      <c r="AM155" s="127"/>
      <c r="AN155" s="127"/>
      <c r="AO155" s="127"/>
      <c r="AP155" s="127"/>
      <c r="AQ155" s="127"/>
      <c r="AR155" s="127"/>
      <c r="AS155" s="127"/>
      <c r="AT155" s="127"/>
    </row>
    <row r="156" spans="1:46" ht="14.4" customHeight="1" x14ac:dyDescent="0.3">
      <c r="A156" s="127"/>
      <c r="B156" s="127"/>
      <c r="C156" s="127"/>
      <c r="D156" s="127"/>
      <c r="E156" s="127"/>
      <c r="F156" s="127"/>
      <c r="G156" s="127"/>
      <c r="H156" s="156"/>
      <c r="I156" s="127"/>
      <c r="J156" s="127"/>
      <c r="K156" s="127"/>
      <c r="L156" s="127"/>
      <c r="M156" s="127"/>
      <c r="N156" s="127"/>
      <c r="O156" s="127"/>
      <c r="P156" s="127"/>
      <c r="Q156" s="135"/>
      <c r="R156" s="135"/>
      <c r="S156" s="127"/>
      <c r="T156" s="127"/>
      <c r="U156" s="135"/>
      <c r="V156" s="135"/>
      <c r="W156" s="135"/>
      <c r="X156" s="127"/>
      <c r="Y156" s="147"/>
      <c r="Z156" s="127"/>
      <c r="AA156" s="127"/>
      <c r="AB156" s="127"/>
      <c r="AC156" s="127"/>
      <c r="AD156" s="127"/>
      <c r="AE156" s="127"/>
      <c r="AF156" s="127"/>
      <c r="AG156" s="127"/>
      <c r="AH156" s="127"/>
      <c r="AI156" s="127"/>
      <c r="AJ156" s="127"/>
      <c r="AK156" s="127"/>
      <c r="AL156" s="127"/>
      <c r="AM156" s="127"/>
      <c r="AN156" s="127"/>
      <c r="AO156" s="127"/>
      <c r="AP156" s="127"/>
      <c r="AQ156" s="127"/>
      <c r="AR156" s="127"/>
      <c r="AS156" s="127"/>
      <c r="AT156" s="127"/>
    </row>
    <row r="157" spans="1:46" ht="14.4" customHeight="1" x14ac:dyDescent="0.3">
      <c r="A157" s="127"/>
      <c r="B157" s="127"/>
      <c r="C157" s="127"/>
      <c r="D157" s="127"/>
      <c r="E157" s="127"/>
      <c r="F157" s="127"/>
      <c r="G157" s="127"/>
      <c r="H157" s="156"/>
      <c r="I157" s="127"/>
      <c r="J157" s="127"/>
      <c r="K157" s="127"/>
      <c r="L157" s="127"/>
      <c r="M157" s="127"/>
      <c r="N157" s="127"/>
      <c r="O157" s="127"/>
      <c r="P157" s="127"/>
      <c r="Q157" s="135"/>
      <c r="R157" s="135"/>
      <c r="S157" s="127"/>
      <c r="T157" s="127"/>
      <c r="U157" s="135"/>
      <c r="V157" s="135"/>
      <c r="W157" s="135"/>
      <c r="X157" s="127"/>
      <c r="Y157" s="147"/>
      <c r="Z157" s="127"/>
      <c r="AA157" s="127"/>
      <c r="AB157" s="127"/>
      <c r="AC157" s="127"/>
      <c r="AD157" s="127"/>
      <c r="AE157" s="127"/>
      <c r="AF157" s="127"/>
      <c r="AG157" s="127"/>
      <c r="AH157" s="127"/>
      <c r="AI157" s="127"/>
      <c r="AJ157" s="127"/>
      <c r="AK157" s="127"/>
      <c r="AL157" s="127"/>
      <c r="AM157" s="127"/>
      <c r="AN157" s="127"/>
      <c r="AO157" s="127"/>
      <c r="AP157" s="127"/>
      <c r="AQ157" s="127"/>
      <c r="AR157" s="127"/>
      <c r="AS157" s="127"/>
      <c r="AT157" s="127"/>
    </row>
    <row r="158" spans="1:46" ht="14.4" customHeight="1" x14ac:dyDescent="0.3">
      <c r="A158" s="127"/>
      <c r="B158" s="127"/>
      <c r="C158" s="127"/>
      <c r="D158" s="127"/>
      <c r="E158" s="127"/>
      <c r="F158" s="127"/>
      <c r="G158" s="127"/>
      <c r="H158" s="156"/>
      <c r="I158" s="127"/>
      <c r="J158" s="127"/>
      <c r="K158" s="127"/>
      <c r="L158" s="127"/>
      <c r="M158" s="127"/>
      <c r="N158" s="127"/>
      <c r="O158" s="127"/>
      <c r="P158" s="127"/>
      <c r="Q158" s="135"/>
      <c r="R158" s="135"/>
      <c r="S158" s="127"/>
      <c r="T158" s="127"/>
      <c r="U158" s="135"/>
      <c r="V158" s="135"/>
      <c r="W158" s="135"/>
      <c r="X158" s="127"/>
      <c r="Y158" s="147"/>
      <c r="Z158" s="127"/>
      <c r="AA158" s="127"/>
      <c r="AB158" s="127"/>
      <c r="AC158" s="127"/>
      <c r="AD158" s="127"/>
      <c r="AE158" s="127"/>
      <c r="AF158" s="127"/>
      <c r="AG158" s="127"/>
      <c r="AH158" s="127"/>
      <c r="AI158" s="127"/>
      <c r="AJ158" s="127"/>
      <c r="AK158" s="127"/>
      <c r="AL158" s="127"/>
      <c r="AM158" s="127"/>
      <c r="AN158" s="127"/>
      <c r="AO158" s="127"/>
      <c r="AP158" s="127"/>
      <c r="AQ158" s="127"/>
      <c r="AR158" s="127"/>
      <c r="AS158" s="127"/>
      <c r="AT158" s="127"/>
    </row>
    <row r="159" spans="1:46" ht="14.4" customHeight="1" x14ac:dyDescent="0.3">
      <c r="A159" s="127"/>
      <c r="B159" s="127"/>
      <c r="C159" s="127"/>
      <c r="D159" s="127"/>
      <c r="E159" s="127"/>
      <c r="F159" s="127"/>
      <c r="G159" s="127"/>
      <c r="H159" s="156"/>
      <c r="I159" s="127"/>
      <c r="J159" s="127"/>
      <c r="K159" s="127"/>
      <c r="L159" s="127"/>
      <c r="M159" s="127"/>
      <c r="N159" s="127"/>
      <c r="O159" s="127"/>
      <c r="P159" s="127"/>
      <c r="Q159" s="135"/>
      <c r="R159" s="135"/>
      <c r="S159" s="127"/>
      <c r="T159" s="127"/>
      <c r="U159" s="135"/>
      <c r="V159" s="135"/>
      <c r="W159" s="135"/>
      <c r="X159" s="127"/>
      <c r="Y159" s="147"/>
      <c r="Z159" s="127"/>
      <c r="AA159" s="127"/>
      <c r="AB159" s="127"/>
      <c r="AC159" s="127"/>
      <c r="AD159" s="127"/>
      <c r="AE159" s="127"/>
      <c r="AF159" s="127"/>
      <c r="AG159" s="127"/>
      <c r="AH159" s="127"/>
      <c r="AI159" s="127"/>
      <c r="AJ159" s="127"/>
      <c r="AK159" s="127"/>
      <c r="AL159" s="127"/>
      <c r="AM159" s="127"/>
      <c r="AN159" s="127"/>
      <c r="AO159" s="127"/>
      <c r="AP159" s="127"/>
      <c r="AQ159" s="127"/>
      <c r="AR159" s="127"/>
      <c r="AS159" s="127"/>
      <c r="AT159" s="127"/>
    </row>
    <row r="160" spans="1:46" ht="14.4" customHeight="1" x14ac:dyDescent="0.3">
      <c r="A160" s="127"/>
      <c r="B160" s="127"/>
      <c r="C160" s="127"/>
      <c r="D160" s="127"/>
      <c r="E160" s="127"/>
      <c r="F160" s="127"/>
      <c r="G160" s="127"/>
      <c r="H160" s="156"/>
      <c r="I160" s="127"/>
      <c r="J160" s="127"/>
      <c r="K160" s="127"/>
      <c r="L160" s="127"/>
      <c r="M160" s="127"/>
      <c r="N160" s="127"/>
      <c r="O160" s="127"/>
      <c r="P160" s="127"/>
      <c r="Q160" s="135"/>
      <c r="R160" s="135"/>
      <c r="S160" s="127"/>
      <c r="T160" s="127"/>
      <c r="U160" s="135"/>
      <c r="V160" s="135"/>
      <c r="W160" s="135"/>
      <c r="X160" s="127"/>
      <c r="Y160" s="147"/>
      <c r="Z160" s="127"/>
      <c r="AA160" s="127"/>
      <c r="AB160" s="127"/>
      <c r="AC160" s="127"/>
      <c r="AD160" s="127"/>
      <c r="AE160" s="127"/>
      <c r="AF160" s="127"/>
      <c r="AG160" s="127"/>
      <c r="AH160" s="127"/>
      <c r="AI160" s="127"/>
      <c r="AJ160" s="127"/>
      <c r="AK160" s="127"/>
      <c r="AL160" s="127"/>
      <c r="AM160" s="127"/>
      <c r="AN160" s="127"/>
      <c r="AO160" s="127"/>
      <c r="AP160" s="127"/>
      <c r="AQ160" s="127"/>
      <c r="AR160" s="127"/>
      <c r="AS160" s="127"/>
      <c r="AT160" s="127"/>
    </row>
    <row r="161" spans="1:46" ht="14.4" customHeight="1" x14ac:dyDescent="0.3">
      <c r="A161" s="127"/>
      <c r="B161" s="127"/>
      <c r="C161" s="127"/>
      <c r="D161" s="127"/>
      <c r="E161" s="127"/>
      <c r="F161" s="127"/>
      <c r="G161" s="127"/>
      <c r="H161" s="156"/>
      <c r="I161" s="127"/>
      <c r="J161" s="127"/>
      <c r="K161" s="127"/>
      <c r="L161" s="127"/>
      <c r="M161" s="127"/>
      <c r="N161" s="127"/>
      <c r="O161" s="127"/>
      <c r="P161" s="127"/>
      <c r="Q161" s="135"/>
      <c r="R161" s="135"/>
      <c r="S161" s="127"/>
      <c r="T161" s="127"/>
      <c r="U161" s="135"/>
      <c r="V161" s="135"/>
      <c r="W161" s="135"/>
      <c r="X161" s="127"/>
      <c r="Y161" s="147"/>
      <c r="Z161" s="127"/>
      <c r="AA161" s="127"/>
      <c r="AB161" s="127"/>
      <c r="AC161" s="127"/>
      <c r="AD161" s="127"/>
      <c r="AE161" s="127"/>
      <c r="AF161" s="127"/>
      <c r="AG161" s="127"/>
      <c r="AH161" s="127"/>
      <c r="AI161" s="127"/>
      <c r="AJ161" s="127"/>
      <c r="AK161" s="127"/>
      <c r="AL161" s="127"/>
      <c r="AM161" s="127"/>
      <c r="AN161" s="127"/>
      <c r="AO161" s="127"/>
      <c r="AP161" s="127"/>
      <c r="AQ161" s="127"/>
      <c r="AR161" s="127"/>
      <c r="AS161" s="127"/>
      <c r="AT161" s="127"/>
    </row>
    <row r="162" spans="1:46" ht="14.4" customHeight="1" x14ac:dyDescent="0.3">
      <c r="A162" s="127"/>
      <c r="B162" s="127"/>
      <c r="C162" s="127"/>
      <c r="D162" s="127"/>
      <c r="E162" s="127"/>
      <c r="F162" s="127"/>
      <c r="G162" s="127"/>
      <c r="H162" s="156"/>
      <c r="I162" s="127"/>
      <c r="J162" s="127"/>
      <c r="K162" s="127"/>
      <c r="L162" s="127"/>
      <c r="M162" s="127"/>
      <c r="N162" s="127"/>
      <c r="O162" s="127"/>
      <c r="P162" s="127"/>
      <c r="Q162" s="127"/>
      <c r="R162" s="127"/>
      <c r="S162" s="127"/>
      <c r="T162" s="127"/>
      <c r="U162" s="135"/>
      <c r="V162" s="135"/>
      <c r="W162" s="135"/>
      <c r="X162" s="127"/>
      <c r="Y162" s="147"/>
      <c r="Z162" s="127"/>
      <c r="AA162" s="127"/>
      <c r="AB162" s="127"/>
      <c r="AC162" s="127"/>
      <c r="AD162" s="127"/>
      <c r="AE162" s="127"/>
      <c r="AF162" s="127"/>
      <c r="AG162" s="127"/>
      <c r="AH162" s="127"/>
      <c r="AI162" s="127"/>
      <c r="AJ162" s="127"/>
      <c r="AK162" s="127"/>
      <c r="AL162" s="127"/>
      <c r="AM162" s="127"/>
      <c r="AN162" s="127"/>
      <c r="AO162" s="127"/>
      <c r="AP162" s="127"/>
      <c r="AQ162" s="127"/>
      <c r="AR162" s="127"/>
      <c r="AS162" s="127"/>
      <c r="AT162" s="127"/>
    </row>
    <row r="163" spans="1:46" ht="14.4" customHeight="1" x14ac:dyDescent="0.3">
      <c r="A163" s="127"/>
      <c r="B163" s="127"/>
      <c r="C163" s="127"/>
      <c r="D163" s="127"/>
      <c r="E163" s="127"/>
      <c r="F163" s="127"/>
      <c r="G163" s="127"/>
      <c r="H163" s="156"/>
      <c r="I163" s="127"/>
      <c r="J163" s="127"/>
      <c r="K163" s="127"/>
      <c r="L163" s="127"/>
      <c r="M163" s="127"/>
      <c r="N163" s="127"/>
      <c r="O163" s="127"/>
      <c r="P163" s="127"/>
      <c r="Q163" s="127"/>
      <c r="R163" s="127"/>
      <c r="S163" s="127"/>
      <c r="T163" s="127"/>
      <c r="U163" s="135"/>
      <c r="V163" s="135"/>
      <c r="W163" s="135"/>
      <c r="X163" s="127"/>
      <c r="Y163" s="147"/>
      <c r="Z163" s="127"/>
      <c r="AA163" s="127"/>
      <c r="AB163" s="127"/>
      <c r="AC163" s="127"/>
      <c r="AD163" s="127"/>
      <c r="AE163" s="127"/>
      <c r="AF163" s="127"/>
      <c r="AG163" s="127"/>
      <c r="AH163" s="127"/>
      <c r="AI163" s="127"/>
      <c r="AJ163" s="127"/>
      <c r="AK163" s="127"/>
      <c r="AL163" s="127"/>
      <c r="AM163" s="127"/>
      <c r="AN163" s="127"/>
      <c r="AO163" s="127"/>
      <c r="AP163" s="127"/>
      <c r="AQ163" s="127"/>
      <c r="AR163" s="127"/>
      <c r="AS163" s="127"/>
      <c r="AT163" s="127"/>
    </row>
    <row r="164" spans="1:46" ht="14.4" customHeight="1" x14ac:dyDescent="0.3">
      <c r="A164" s="127"/>
      <c r="B164" s="127"/>
      <c r="C164" s="127"/>
      <c r="D164" s="127"/>
      <c r="E164" s="127"/>
      <c r="F164" s="127"/>
      <c r="G164" s="127"/>
      <c r="H164" s="156"/>
      <c r="I164" s="127"/>
      <c r="J164" s="127"/>
      <c r="K164" s="127"/>
      <c r="L164" s="127"/>
      <c r="M164" s="127"/>
      <c r="N164" s="127"/>
      <c r="O164" s="127"/>
      <c r="P164" s="127"/>
      <c r="Q164" s="127"/>
      <c r="R164" s="127"/>
      <c r="S164" s="127"/>
      <c r="T164" s="127"/>
      <c r="U164" s="135"/>
      <c r="V164" s="135"/>
      <c r="W164" s="135"/>
      <c r="X164" s="127"/>
      <c r="Y164" s="147"/>
      <c r="Z164" s="127"/>
      <c r="AA164" s="127"/>
      <c r="AB164" s="127"/>
      <c r="AC164" s="127"/>
      <c r="AD164" s="127"/>
      <c r="AE164" s="127"/>
      <c r="AF164" s="127"/>
      <c r="AG164" s="127"/>
      <c r="AH164" s="127"/>
      <c r="AI164" s="127"/>
      <c r="AJ164" s="127"/>
      <c r="AK164" s="127"/>
      <c r="AL164" s="127"/>
      <c r="AM164" s="127"/>
      <c r="AN164" s="127"/>
      <c r="AO164" s="127"/>
      <c r="AP164" s="127"/>
      <c r="AQ164" s="127"/>
      <c r="AR164" s="127"/>
      <c r="AS164" s="127"/>
      <c r="AT164" s="127"/>
    </row>
    <row r="165" spans="1:46" ht="14.4" customHeight="1" x14ac:dyDescent="0.3">
      <c r="A165" s="127"/>
      <c r="B165" s="127"/>
      <c r="C165" s="127"/>
      <c r="D165" s="127"/>
      <c r="E165" s="127"/>
      <c r="F165" s="127"/>
      <c r="G165" s="127"/>
      <c r="H165" s="156"/>
      <c r="I165" s="127"/>
      <c r="J165" s="127"/>
      <c r="K165" s="127"/>
      <c r="L165" s="127"/>
      <c r="M165" s="127"/>
      <c r="N165" s="127"/>
      <c r="O165" s="127"/>
      <c r="P165" s="127"/>
      <c r="Q165" s="127"/>
      <c r="R165" s="127"/>
      <c r="S165" s="127"/>
      <c r="T165" s="127"/>
      <c r="U165" s="135"/>
      <c r="V165" s="135"/>
      <c r="W165" s="135"/>
      <c r="X165" s="127"/>
      <c r="Y165" s="147"/>
      <c r="Z165" s="127"/>
      <c r="AA165" s="127"/>
      <c r="AB165" s="127"/>
      <c r="AC165" s="127"/>
      <c r="AD165" s="127"/>
      <c r="AE165" s="127"/>
      <c r="AF165" s="127"/>
      <c r="AG165" s="127"/>
      <c r="AH165" s="127"/>
      <c r="AI165" s="127"/>
      <c r="AJ165" s="127"/>
      <c r="AK165" s="127"/>
      <c r="AL165" s="127"/>
      <c r="AM165" s="127"/>
      <c r="AN165" s="127"/>
      <c r="AO165" s="127"/>
      <c r="AP165" s="127"/>
      <c r="AQ165" s="127"/>
      <c r="AR165" s="127"/>
      <c r="AS165" s="127"/>
      <c r="AT165" s="127"/>
    </row>
    <row r="166" spans="1:46" ht="14.4" customHeight="1" x14ac:dyDescent="0.3">
      <c r="A166" s="127"/>
      <c r="B166" s="127"/>
      <c r="C166" s="127"/>
      <c r="D166" s="127"/>
      <c r="E166" s="127"/>
      <c r="F166" s="127"/>
      <c r="G166" s="127"/>
      <c r="H166" s="156"/>
      <c r="I166" s="127"/>
      <c r="J166" s="127"/>
      <c r="K166" s="127"/>
      <c r="L166" s="127"/>
      <c r="M166" s="127"/>
      <c r="N166" s="127"/>
      <c r="O166" s="127"/>
      <c r="P166" s="127"/>
      <c r="Q166" s="127"/>
      <c r="R166" s="127"/>
      <c r="S166" s="127"/>
      <c r="T166" s="127"/>
      <c r="U166" s="135"/>
      <c r="V166" s="135"/>
      <c r="W166" s="135"/>
      <c r="X166" s="127"/>
      <c r="Y166" s="147"/>
      <c r="Z166" s="127"/>
      <c r="AA166" s="127"/>
      <c r="AB166" s="127"/>
      <c r="AC166" s="127"/>
      <c r="AD166" s="127"/>
      <c r="AE166" s="127"/>
      <c r="AF166" s="127"/>
      <c r="AG166" s="127"/>
      <c r="AH166" s="127"/>
      <c r="AI166" s="127"/>
      <c r="AJ166" s="127"/>
      <c r="AK166" s="127"/>
      <c r="AL166" s="127"/>
      <c r="AM166" s="127"/>
      <c r="AN166" s="127"/>
      <c r="AO166" s="127"/>
      <c r="AP166" s="127"/>
      <c r="AQ166" s="127"/>
      <c r="AR166" s="127"/>
      <c r="AS166" s="127"/>
      <c r="AT166" s="127"/>
    </row>
    <row r="167" spans="1:46" ht="14.4" customHeight="1" x14ac:dyDescent="0.3">
      <c r="A167" s="127"/>
      <c r="B167" s="127"/>
      <c r="C167" s="127"/>
      <c r="D167" s="127"/>
      <c r="E167" s="127"/>
      <c r="F167" s="127"/>
      <c r="G167" s="127"/>
      <c r="H167" s="156"/>
      <c r="I167" s="127"/>
      <c r="J167" s="127"/>
      <c r="K167" s="127"/>
      <c r="L167" s="127"/>
      <c r="M167" s="127"/>
      <c r="N167" s="127"/>
      <c r="O167" s="127"/>
      <c r="P167" s="127"/>
      <c r="Q167" s="127"/>
      <c r="R167" s="127"/>
      <c r="S167" s="127"/>
      <c r="T167" s="127"/>
      <c r="U167" s="135"/>
      <c r="V167" s="135"/>
      <c r="W167" s="135"/>
      <c r="X167" s="127"/>
      <c r="Y167" s="147"/>
      <c r="Z167" s="127"/>
      <c r="AA167" s="127"/>
      <c r="AB167" s="127"/>
      <c r="AC167" s="127"/>
      <c r="AD167" s="127"/>
      <c r="AE167" s="127"/>
      <c r="AF167" s="127"/>
      <c r="AG167" s="127"/>
      <c r="AH167" s="127"/>
      <c r="AI167" s="127"/>
      <c r="AJ167" s="127"/>
      <c r="AK167" s="127"/>
      <c r="AL167" s="127"/>
      <c r="AM167" s="127"/>
      <c r="AN167" s="127"/>
      <c r="AO167" s="127"/>
      <c r="AP167" s="127"/>
      <c r="AQ167" s="127"/>
      <c r="AR167" s="127"/>
      <c r="AS167" s="127"/>
      <c r="AT167" s="127"/>
    </row>
    <row r="168" spans="1:46" ht="14.4" customHeight="1" x14ac:dyDescent="0.3">
      <c r="A168" s="127"/>
      <c r="B168" s="127"/>
      <c r="C168" s="127"/>
      <c r="D168" s="127"/>
      <c r="E168" s="127"/>
      <c r="F168" s="127"/>
      <c r="G168" s="127"/>
      <c r="H168" s="156"/>
      <c r="I168" s="127"/>
      <c r="J168" s="127"/>
      <c r="K168" s="127"/>
      <c r="L168" s="127"/>
      <c r="M168" s="127"/>
      <c r="N168" s="127"/>
      <c r="O168" s="127"/>
      <c r="P168" s="127"/>
      <c r="Q168" s="127"/>
      <c r="R168" s="127"/>
      <c r="S168" s="127"/>
      <c r="T168" s="127"/>
      <c r="U168" s="135"/>
      <c r="V168" s="135"/>
      <c r="W168" s="135"/>
      <c r="X168" s="127"/>
      <c r="Y168" s="147"/>
      <c r="Z168" s="127"/>
      <c r="AA168" s="127"/>
      <c r="AB168" s="127"/>
      <c r="AC168" s="127"/>
      <c r="AD168" s="127"/>
      <c r="AE168" s="127"/>
      <c r="AF168" s="127"/>
      <c r="AG168" s="127"/>
      <c r="AH168" s="127"/>
      <c r="AI168" s="127"/>
      <c r="AJ168" s="127"/>
      <c r="AK168" s="127"/>
      <c r="AL168" s="127"/>
      <c r="AM168" s="127"/>
      <c r="AN168" s="127"/>
      <c r="AO168" s="127"/>
      <c r="AP168" s="127"/>
      <c r="AQ168" s="127"/>
      <c r="AR168" s="127"/>
      <c r="AS168" s="127"/>
      <c r="AT168" s="127"/>
    </row>
    <row r="169" spans="1:46" ht="14.4" customHeight="1" x14ac:dyDescent="0.3">
      <c r="A169" s="127"/>
      <c r="B169" s="127"/>
      <c r="C169" s="127"/>
      <c r="D169" s="127"/>
      <c r="E169" s="127"/>
      <c r="F169" s="127"/>
      <c r="G169" s="127"/>
      <c r="H169" s="156"/>
      <c r="I169" s="127"/>
      <c r="J169" s="127"/>
      <c r="K169" s="127"/>
      <c r="L169" s="127"/>
      <c r="M169" s="127"/>
      <c r="N169" s="127"/>
      <c r="O169" s="127"/>
      <c r="P169" s="127"/>
      <c r="Q169" s="127"/>
      <c r="R169" s="127"/>
      <c r="S169" s="127"/>
      <c r="T169" s="127"/>
      <c r="U169" s="135"/>
      <c r="V169" s="135"/>
      <c r="W169" s="135"/>
      <c r="X169" s="127"/>
      <c r="Y169" s="147"/>
      <c r="Z169" s="127"/>
      <c r="AA169" s="127"/>
      <c r="AB169" s="127"/>
      <c r="AC169" s="127"/>
      <c r="AD169" s="127"/>
      <c r="AE169" s="127"/>
      <c r="AF169" s="127"/>
      <c r="AG169" s="127"/>
      <c r="AH169" s="127"/>
      <c r="AI169" s="127"/>
      <c r="AJ169" s="127"/>
      <c r="AK169" s="127"/>
      <c r="AL169" s="127"/>
      <c r="AM169" s="127"/>
      <c r="AN169" s="127"/>
      <c r="AO169" s="127"/>
      <c r="AP169" s="127"/>
      <c r="AQ169" s="127"/>
      <c r="AR169" s="127"/>
      <c r="AS169" s="127"/>
      <c r="AT169" s="127"/>
    </row>
    <row r="170" spans="1:46" ht="14.4" customHeight="1" x14ac:dyDescent="0.3">
      <c r="A170" s="127"/>
      <c r="B170" s="127"/>
      <c r="C170" s="127"/>
      <c r="D170" s="127"/>
      <c r="E170" s="127"/>
      <c r="F170" s="127"/>
      <c r="G170" s="127"/>
      <c r="H170" s="156"/>
      <c r="I170" s="127"/>
      <c r="J170" s="127"/>
      <c r="K170" s="127"/>
      <c r="L170" s="127"/>
      <c r="M170" s="127"/>
      <c r="N170" s="127"/>
      <c r="O170" s="127"/>
      <c r="P170" s="127"/>
      <c r="Q170" s="127"/>
      <c r="R170" s="127"/>
      <c r="S170" s="127"/>
      <c r="T170" s="127"/>
      <c r="U170" s="135"/>
      <c r="V170" s="135"/>
      <c r="W170" s="135"/>
      <c r="X170" s="127"/>
      <c r="Y170" s="147"/>
      <c r="Z170" s="127"/>
      <c r="AA170" s="127"/>
      <c r="AB170" s="127"/>
      <c r="AC170" s="127"/>
      <c r="AD170" s="127"/>
      <c r="AE170" s="127"/>
      <c r="AF170" s="127"/>
      <c r="AG170" s="127"/>
      <c r="AH170" s="127"/>
      <c r="AI170" s="127"/>
      <c r="AJ170" s="127"/>
      <c r="AK170" s="127"/>
      <c r="AL170" s="127"/>
      <c r="AM170" s="127"/>
      <c r="AN170" s="127"/>
      <c r="AO170" s="127"/>
      <c r="AP170" s="127"/>
      <c r="AQ170" s="127"/>
      <c r="AR170" s="127"/>
      <c r="AS170" s="127"/>
      <c r="AT170" s="127"/>
    </row>
    <row r="171" spans="1:46" ht="14.4" customHeight="1" x14ac:dyDescent="0.3">
      <c r="A171" s="127"/>
      <c r="B171" s="127"/>
      <c r="C171" s="127"/>
      <c r="D171" s="127"/>
      <c r="E171" s="127"/>
      <c r="F171" s="127"/>
      <c r="G171" s="127"/>
      <c r="H171" s="156"/>
      <c r="I171" s="127"/>
      <c r="J171" s="127"/>
      <c r="K171" s="127"/>
      <c r="L171" s="127"/>
      <c r="M171" s="127"/>
      <c r="N171" s="127"/>
      <c r="O171" s="127"/>
      <c r="P171" s="127"/>
      <c r="Q171" s="127"/>
      <c r="R171" s="127"/>
      <c r="S171" s="127"/>
      <c r="T171" s="127"/>
      <c r="U171" s="135"/>
      <c r="V171" s="135"/>
      <c r="W171" s="135"/>
      <c r="X171" s="127"/>
      <c r="Y171" s="147"/>
      <c r="Z171" s="127"/>
      <c r="AA171" s="127"/>
      <c r="AB171" s="127"/>
      <c r="AC171" s="127"/>
      <c r="AD171" s="127"/>
      <c r="AE171" s="127"/>
      <c r="AF171" s="127"/>
      <c r="AG171" s="127"/>
      <c r="AH171" s="127"/>
      <c r="AI171" s="127"/>
      <c r="AJ171" s="127"/>
      <c r="AK171" s="127"/>
      <c r="AL171" s="127"/>
      <c r="AM171" s="127"/>
      <c r="AN171" s="127"/>
      <c r="AO171" s="127"/>
      <c r="AP171" s="127"/>
      <c r="AQ171" s="127"/>
      <c r="AR171" s="127"/>
      <c r="AS171" s="127"/>
      <c r="AT171" s="127"/>
    </row>
    <row r="172" spans="1:46" ht="14.4" customHeight="1" x14ac:dyDescent="0.3">
      <c r="A172" s="127"/>
      <c r="B172" s="127"/>
      <c r="C172" s="127"/>
      <c r="D172" s="127"/>
      <c r="E172" s="127"/>
      <c r="F172" s="127"/>
      <c r="G172" s="127"/>
      <c r="H172" s="156"/>
      <c r="I172" s="127"/>
      <c r="J172" s="127"/>
      <c r="K172" s="127"/>
      <c r="L172" s="127"/>
      <c r="M172" s="127"/>
      <c r="N172" s="127"/>
      <c r="O172" s="127"/>
      <c r="P172" s="127"/>
      <c r="Q172" s="127"/>
      <c r="R172" s="127"/>
      <c r="S172" s="127"/>
      <c r="T172" s="127"/>
      <c r="U172" s="135"/>
      <c r="V172" s="135"/>
      <c r="W172" s="135"/>
      <c r="X172" s="127"/>
      <c r="Y172" s="147"/>
      <c r="Z172" s="127"/>
      <c r="AA172" s="127"/>
      <c r="AB172" s="127"/>
      <c r="AC172" s="127"/>
      <c r="AD172" s="127"/>
      <c r="AE172" s="127"/>
      <c r="AF172" s="127"/>
      <c r="AG172" s="127"/>
      <c r="AH172" s="127"/>
      <c r="AI172" s="127"/>
      <c r="AJ172" s="127"/>
      <c r="AK172" s="127"/>
      <c r="AL172" s="127"/>
      <c r="AM172" s="127"/>
      <c r="AN172" s="127"/>
      <c r="AO172" s="127"/>
      <c r="AP172" s="127"/>
      <c r="AQ172" s="127"/>
      <c r="AR172" s="127"/>
      <c r="AS172" s="127"/>
      <c r="AT172" s="127"/>
    </row>
    <row r="173" spans="1:46" ht="14.4" customHeight="1" x14ac:dyDescent="0.3">
      <c r="A173" s="127"/>
      <c r="B173" s="127"/>
      <c r="C173" s="127"/>
      <c r="D173" s="127"/>
      <c r="E173" s="127"/>
      <c r="F173" s="127"/>
      <c r="G173" s="127"/>
      <c r="H173" s="156"/>
      <c r="I173" s="127"/>
      <c r="J173" s="127"/>
      <c r="K173" s="127"/>
      <c r="L173" s="127"/>
      <c r="M173" s="127"/>
      <c r="N173" s="127"/>
      <c r="O173" s="127"/>
      <c r="P173" s="127"/>
      <c r="Q173" s="127"/>
      <c r="R173" s="127"/>
      <c r="S173" s="127"/>
      <c r="T173" s="127"/>
      <c r="U173" s="135"/>
      <c r="V173" s="135"/>
      <c r="W173" s="135"/>
      <c r="X173" s="127"/>
      <c r="Y173" s="147"/>
      <c r="Z173" s="127"/>
      <c r="AA173" s="127"/>
      <c r="AB173" s="127"/>
      <c r="AC173" s="127"/>
      <c r="AD173" s="127"/>
      <c r="AE173" s="127"/>
      <c r="AF173" s="127"/>
      <c r="AG173" s="127"/>
      <c r="AH173" s="127"/>
      <c r="AI173" s="127"/>
      <c r="AJ173" s="127"/>
      <c r="AK173" s="127"/>
      <c r="AL173" s="127"/>
      <c r="AM173" s="127"/>
      <c r="AN173" s="127"/>
      <c r="AO173" s="127"/>
      <c r="AP173" s="127"/>
      <c r="AQ173" s="127"/>
      <c r="AR173" s="127"/>
      <c r="AS173" s="127"/>
      <c r="AT173" s="127"/>
    </row>
    <row r="174" spans="1:46" ht="14.4" customHeight="1" x14ac:dyDescent="0.3">
      <c r="A174" s="127"/>
      <c r="B174" s="127"/>
      <c r="C174" s="127"/>
      <c r="D174" s="127"/>
      <c r="E174" s="127"/>
      <c r="F174" s="127"/>
      <c r="G174" s="127"/>
      <c r="H174" s="156"/>
      <c r="I174" s="127"/>
      <c r="J174" s="127"/>
      <c r="K174" s="127"/>
      <c r="L174" s="127"/>
      <c r="M174" s="127"/>
      <c r="N174" s="127"/>
      <c r="O174" s="127"/>
      <c r="P174" s="127"/>
      <c r="Q174" s="127"/>
      <c r="R174" s="127"/>
      <c r="S174" s="127"/>
      <c r="T174" s="127"/>
      <c r="U174" s="135"/>
      <c r="V174" s="135"/>
      <c r="W174" s="135"/>
      <c r="X174" s="127"/>
      <c r="Y174" s="147"/>
      <c r="Z174" s="127"/>
      <c r="AA174" s="127"/>
      <c r="AB174" s="127"/>
      <c r="AC174" s="127"/>
      <c r="AD174" s="127"/>
      <c r="AE174" s="127"/>
      <c r="AF174" s="127"/>
      <c r="AG174" s="127"/>
      <c r="AH174" s="127"/>
      <c r="AI174" s="127"/>
      <c r="AJ174" s="127"/>
      <c r="AK174" s="127"/>
      <c r="AL174" s="127"/>
      <c r="AM174" s="127"/>
      <c r="AN174" s="127"/>
      <c r="AO174" s="127"/>
      <c r="AP174" s="127"/>
      <c r="AQ174" s="127"/>
      <c r="AR174" s="127"/>
      <c r="AS174" s="127"/>
      <c r="AT174" s="127"/>
    </row>
    <row r="175" spans="1:46" ht="14.4" customHeight="1" x14ac:dyDescent="0.3">
      <c r="A175" s="127"/>
      <c r="B175" s="127"/>
      <c r="C175" s="127"/>
      <c r="D175" s="127"/>
      <c r="E175" s="127"/>
      <c r="F175" s="127"/>
      <c r="G175" s="127"/>
      <c r="H175" s="156"/>
      <c r="I175" s="127"/>
      <c r="J175" s="127"/>
      <c r="K175" s="127"/>
      <c r="L175" s="127"/>
      <c r="M175" s="127"/>
      <c r="N175" s="127"/>
      <c r="O175" s="127"/>
      <c r="P175" s="127"/>
      <c r="Q175" s="127"/>
      <c r="R175" s="127"/>
      <c r="S175" s="127"/>
      <c r="T175" s="127"/>
      <c r="U175" s="135"/>
      <c r="V175" s="135"/>
      <c r="W175" s="135"/>
      <c r="X175" s="127"/>
      <c r="Y175" s="147"/>
      <c r="Z175" s="127"/>
      <c r="AA175" s="127"/>
      <c r="AB175" s="127"/>
      <c r="AC175" s="127"/>
      <c r="AD175" s="127"/>
      <c r="AE175" s="127"/>
      <c r="AF175" s="127"/>
      <c r="AG175" s="127"/>
      <c r="AH175" s="127"/>
      <c r="AI175" s="127"/>
      <c r="AJ175" s="127"/>
      <c r="AK175" s="127"/>
      <c r="AL175" s="127"/>
      <c r="AM175" s="127"/>
      <c r="AN175" s="127"/>
      <c r="AO175" s="127"/>
      <c r="AP175" s="127"/>
      <c r="AQ175" s="127"/>
      <c r="AR175" s="127"/>
      <c r="AS175" s="127"/>
      <c r="AT175" s="127"/>
    </row>
    <row r="176" spans="1:46" ht="14.4" customHeight="1" x14ac:dyDescent="0.3">
      <c r="A176" s="127"/>
      <c r="B176" s="127"/>
      <c r="C176" s="127"/>
      <c r="D176" s="127"/>
      <c r="E176" s="127"/>
      <c r="F176" s="127"/>
      <c r="G176" s="127"/>
      <c r="H176" s="156"/>
      <c r="I176" s="127"/>
      <c r="J176" s="127"/>
      <c r="K176" s="127"/>
      <c r="L176" s="127"/>
      <c r="M176" s="127"/>
      <c r="N176" s="127"/>
      <c r="O176" s="127"/>
      <c r="P176" s="127"/>
      <c r="Q176" s="127"/>
      <c r="R176" s="127"/>
      <c r="S176" s="127"/>
      <c r="T176" s="127"/>
      <c r="U176" s="135"/>
      <c r="V176" s="135"/>
      <c r="W176" s="135"/>
      <c r="X176" s="127"/>
      <c r="Y176" s="147"/>
      <c r="Z176" s="127"/>
      <c r="AA176" s="127"/>
      <c r="AB176" s="127"/>
      <c r="AC176" s="127"/>
      <c r="AD176" s="127"/>
      <c r="AE176" s="127"/>
      <c r="AF176" s="127"/>
      <c r="AG176" s="127"/>
      <c r="AH176" s="127"/>
      <c r="AI176" s="127"/>
      <c r="AJ176" s="127"/>
      <c r="AK176" s="127"/>
      <c r="AL176" s="127"/>
      <c r="AM176" s="127"/>
      <c r="AN176" s="127"/>
      <c r="AO176" s="127"/>
      <c r="AP176" s="127"/>
      <c r="AQ176" s="127"/>
      <c r="AR176" s="127"/>
      <c r="AS176" s="127"/>
      <c r="AT176" s="127"/>
    </row>
    <row r="177" spans="1:46" ht="14.4" customHeight="1" x14ac:dyDescent="0.3">
      <c r="A177" s="127"/>
      <c r="B177" s="127"/>
      <c r="C177" s="127"/>
      <c r="D177" s="127"/>
      <c r="E177" s="127"/>
      <c r="F177" s="127"/>
      <c r="G177" s="127"/>
      <c r="H177" s="156"/>
      <c r="I177" s="127"/>
      <c r="J177" s="127"/>
      <c r="K177" s="127"/>
      <c r="L177" s="127"/>
      <c r="M177" s="127"/>
      <c r="N177" s="127"/>
      <c r="O177" s="127"/>
      <c r="P177" s="127"/>
      <c r="Q177" s="127"/>
      <c r="R177" s="127"/>
      <c r="S177" s="127"/>
      <c r="T177" s="127"/>
      <c r="U177" s="135"/>
      <c r="V177" s="135"/>
      <c r="W177" s="135"/>
      <c r="X177" s="127"/>
      <c r="Y177" s="147"/>
      <c r="Z177" s="127"/>
      <c r="AA177" s="127"/>
      <c r="AB177" s="127"/>
      <c r="AC177" s="127"/>
      <c r="AD177" s="127"/>
      <c r="AE177" s="127"/>
      <c r="AF177" s="127"/>
      <c r="AG177" s="127"/>
      <c r="AH177" s="127"/>
      <c r="AI177" s="127"/>
      <c r="AJ177" s="127"/>
      <c r="AK177" s="127"/>
      <c r="AL177" s="127"/>
      <c r="AM177" s="127"/>
      <c r="AN177" s="127"/>
      <c r="AO177" s="127"/>
      <c r="AP177" s="127"/>
      <c r="AQ177" s="127"/>
      <c r="AR177" s="127"/>
      <c r="AS177" s="127"/>
      <c r="AT177" s="127"/>
    </row>
    <row r="178" spans="1:46" ht="14.4" customHeight="1" x14ac:dyDescent="0.3">
      <c r="A178" s="127"/>
      <c r="B178" s="127"/>
      <c r="C178" s="127"/>
      <c r="D178" s="127"/>
      <c r="E178" s="127"/>
      <c r="F178" s="127"/>
      <c r="G178" s="127"/>
      <c r="H178" s="156"/>
      <c r="I178" s="127"/>
      <c r="J178" s="127"/>
      <c r="K178" s="127"/>
      <c r="L178" s="127"/>
      <c r="M178" s="127"/>
      <c r="N178" s="127"/>
      <c r="O178" s="127"/>
      <c r="P178" s="127"/>
      <c r="Q178" s="127"/>
      <c r="R178" s="127"/>
      <c r="S178" s="127"/>
      <c r="T178" s="127"/>
      <c r="U178" s="135"/>
      <c r="V178" s="135"/>
      <c r="W178" s="135"/>
      <c r="X178" s="127"/>
      <c r="Y178" s="147"/>
      <c r="Z178" s="127"/>
      <c r="AA178" s="127"/>
      <c r="AB178" s="127"/>
      <c r="AC178" s="127"/>
      <c r="AD178" s="127"/>
      <c r="AE178" s="127"/>
      <c r="AF178" s="127"/>
      <c r="AG178" s="127"/>
      <c r="AH178" s="127"/>
      <c r="AI178" s="127"/>
      <c r="AJ178" s="127"/>
      <c r="AK178" s="127"/>
      <c r="AL178" s="127"/>
      <c r="AM178" s="127"/>
      <c r="AN178" s="127"/>
      <c r="AO178" s="127"/>
      <c r="AP178" s="127"/>
      <c r="AQ178" s="127"/>
      <c r="AR178" s="127"/>
      <c r="AS178" s="127"/>
      <c r="AT178" s="127"/>
    </row>
    <row r="179" spans="1:46" ht="14.4" customHeight="1" x14ac:dyDescent="0.3">
      <c r="A179" s="127"/>
      <c r="B179" s="127"/>
      <c r="C179" s="127"/>
      <c r="D179" s="127"/>
      <c r="E179" s="127"/>
      <c r="F179" s="127"/>
      <c r="G179" s="127"/>
      <c r="H179" s="156"/>
      <c r="I179" s="127"/>
      <c r="J179" s="127"/>
      <c r="K179" s="127"/>
      <c r="L179" s="127"/>
      <c r="M179" s="127"/>
      <c r="N179" s="127"/>
      <c r="O179" s="127"/>
      <c r="P179" s="127"/>
      <c r="Q179" s="127"/>
      <c r="R179" s="127"/>
      <c r="S179" s="127"/>
      <c r="T179" s="127"/>
      <c r="U179" s="135"/>
      <c r="V179" s="135"/>
      <c r="W179" s="135"/>
      <c r="X179" s="127"/>
      <c r="Y179" s="147"/>
      <c r="Z179" s="127"/>
      <c r="AA179" s="127"/>
      <c r="AB179" s="127"/>
      <c r="AC179" s="127"/>
      <c r="AD179" s="127"/>
      <c r="AE179" s="127"/>
      <c r="AF179" s="127"/>
      <c r="AG179" s="127"/>
      <c r="AH179" s="127"/>
      <c r="AI179" s="127"/>
      <c r="AJ179" s="127"/>
      <c r="AK179" s="127"/>
      <c r="AL179" s="127"/>
      <c r="AM179" s="127"/>
      <c r="AN179" s="127"/>
      <c r="AO179" s="127"/>
      <c r="AP179" s="127"/>
      <c r="AQ179" s="127"/>
      <c r="AR179" s="127"/>
      <c r="AS179" s="127"/>
      <c r="AT179" s="127"/>
    </row>
    <row r="180" spans="1:46" ht="14.4" customHeight="1" x14ac:dyDescent="0.3">
      <c r="A180" s="127"/>
      <c r="B180" s="127"/>
      <c r="C180" s="127"/>
      <c r="D180" s="127"/>
      <c r="E180" s="127"/>
      <c r="F180" s="127"/>
      <c r="G180" s="127"/>
      <c r="H180" s="156"/>
      <c r="I180" s="127"/>
      <c r="J180" s="127"/>
      <c r="K180" s="127"/>
      <c r="L180" s="127"/>
      <c r="M180" s="127"/>
      <c r="N180" s="127"/>
      <c r="O180" s="127"/>
      <c r="P180" s="127"/>
      <c r="Q180" s="127"/>
      <c r="R180" s="127"/>
      <c r="S180" s="127"/>
      <c r="T180" s="127"/>
      <c r="U180" s="135"/>
      <c r="V180" s="135"/>
      <c r="W180" s="135"/>
      <c r="X180" s="127"/>
      <c r="Y180" s="147"/>
      <c r="Z180" s="127"/>
      <c r="AA180" s="127"/>
      <c r="AB180" s="127"/>
      <c r="AC180" s="127"/>
      <c r="AD180" s="127"/>
      <c r="AE180" s="127"/>
      <c r="AF180" s="127"/>
      <c r="AG180" s="127"/>
      <c r="AH180" s="127"/>
      <c r="AI180" s="127"/>
      <c r="AJ180" s="127"/>
      <c r="AK180" s="127"/>
      <c r="AL180" s="127"/>
      <c r="AM180" s="127"/>
      <c r="AN180" s="127"/>
      <c r="AO180" s="127"/>
      <c r="AP180" s="127"/>
      <c r="AQ180" s="127"/>
      <c r="AR180" s="127"/>
      <c r="AS180" s="127"/>
      <c r="AT180" s="127"/>
    </row>
    <row r="181" spans="1:46" ht="14.4" customHeight="1" x14ac:dyDescent="0.3">
      <c r="A181" s="127"/>
      <c r="B181" s="127"/>
      <c r="C181" s="127"/>
      <c r="D181" s="127"/>
      <c r="E181" s="127"/>
      <c r="F181" s="127"/>
      <c r="G181" s="127"/>
      <c r="H181" s="156"/>
      <c r="I181" s="127"/>
      <c r="J181" s="127"/>
      <c r="K181" s="127"/>
      <c r="L181" s="127"/>
      <c r="M181" s="127"/>
      <c r="N181" s="127"/>
      <c r="O181" s="127"/>
      <c r="P181" s="127"/>
      <c r="Q181" s="127"/>
      <c r="R181" s="127"/>
      <c r="S181" s="127"/>
      <c r="T181" s="127"/>
      <c r="U181" s="135"/>
      <c r="V181" s="135"/>
      <c r="W181" s="135"/>
      <c r="X181" s="127"/>
      <c r="Y181" s="147"/>
      <c r="Z181" s="127"/>
      <c r="AA181" s="127"/>
      <c r="AB181" s="127"/>
      <c r="AC181" s="127"/>
      <c r="AD181" s="127"/>
      <c r="AE181" s="127"/>
      <c r="AF181" s="127"/>
      <c r="AG181" s="127"/>
      <c r="AH181" s="127"/>
      <c r="AI181" s="127"/>
      <c r="AJ181" s="127"/>
      <c r="AK181" s="127"/>
      <c r="AL181" s="127"/>
      <c r="AM181" s="127"/>
      <c r="AN181" s="127"/>
      <c r="AO181" s="127"/>
      <c r="AP181" s="127"/>
      <c r="AQ181" s="127"/>
      <c r="AR181" s="127"/>
      <c r="AS181" s="127"/>
      <c r="AT181" s="127"/>
    </row>
    <row r="182" spans="1:46" ht="14.4" customHeight="1" x14ac:dyDescent="0.3">
      <c r="A182" s="127"/>
      <c r="B182" s="127"/>
      <c r="C182" s="127"/>
      <c r="D182" s="127"/>
      <c r="E182" s="127"/>
      <c r="F182" s="127"/>
      <c r="G182" s="127"/>
      <c r="H182" s="156"/>
      <c r="I182" s="127"/>
      <c r="J182" s="127"/>
      <c r="K182" s="127"/>
      <c r="L182" s="127"/>
      <c r="M182" s="127"/>
      <c r="N182" s="127"/>
      <c r="O182" s="127"/>
      <c r="P182" s="127"/>
      <c r="Q182" s="127"/>
      <c r="R182" s="127"/>
      <c r="S182" s="127"/>
      <c r="T182" s="127"/>
      <c r="U182" s="135"/>
      <c r="V182" s="135"/>
      <c r="W182" s="135"/>
      <c r="X182" s="127"/>
      <c r="Y182" s="147"/>
      <c r="Z182" s="127"/>
      <c r="AA182" s="127"/>
      <c r="AB182" s="127"/>
      <c r="AC182" s="127"/>
      <c r="AD182" s="127"/>
      <c r="AE182" s="127"/>
      <c r="AF182" s="127"/>
      <c r="AG182" s="127"/>
      <c r="AH182" s="127"/>
      <c r="AI182" s="127"/>
      <c r="AJ182" s="127"/>
      <c r="AK182" s="127"/>
      <c r="AL182" s="127"/>
      <c r="AM182" s="127"/>
      <c r="AN182" s="127"/>
      <c r="AO182" s="127"/>
      <c r="AP182" s="127"/>
      <c r="AQ182" s="127"/>
      <c r="AR182" s="127"/>
      <c r="AS182" s="127"/>
      <c r="AT182" s="127"/>
    </row>
    <row r="183" spans="1:46" ht="14.4" customHeight="1" x14ac:dyDescent="0.3">
      <c r="A183" s="127"/>
      <c r="B183" s="127"/>
      <c r="C183" s="127"/>
      <c r="D183" s="127"/>
      <c r="E183" s="127"/>
      <c r="F183" s="127"/>
      <c r="G183" s="127"/>
      <c r="H183" s="156"/>
      <c r="I183" s="127"/>
      <c r="J183" s="127"/>
      <c r="K183" s="127"/>
      <c r="L183" s="127"/>
      <c r="M183" s="127"/>
      <c r="N183" s="127"/>
      <c r="O183" s="127"/>
      <c r="P183" s="127"/>
      <c r="Q183" s="127"/>
      <c r="R183" s="127"/>
      <c r="S183" s="127"/>
      <c r="T183" s="127"/>
      <c r="U183" s="135"/>
      <c r="V183" s="135"/>
      <c r="W183" s="135"/>
      <c r="X183" s="127"/>
      <c r="Y183" s="147"/>
      <c r="Z183" s="127"/>
      <c r="AA183" s="127"/>
      <c r="AB183" s="127"/>
      <c r="AC183" s="127"/>
      <c r="AD183" s="127"/>
      <c r="AE183" s="127"/>
      <c r="AF183" s="127"/>
      <c r="AG183" s="127"/>
      <c r="AH183" s="127"/>
      <c r="AI183" s="127"/>
      <c r="AJ183" s="127"/>
      <c r="AK183" s="127"/>
      <c r="AL183" s="127"/>
      <c r="AM183" s="127"/>
      <c r="AN183" s="127"/>
      <c r="AO183" s="127"/>
      <c r="AP183" s="127"/>
      <c r="AQ183" s="127"/>
      <c r="AR183" s="127"/>
      <c r="AS183" s="127"/>
      <c r="AT183" s="127"/>
    </row>
    <row r="184" spans="1:46" ht="14.4" customHeight="1" x14ac:dyDescent="0.3">
      <c r="A184" s="127"/>
      <c r="B184" s="127"/>
      <c r="C184" s="127"/>
      <c r="D184" s="127"/>
      <c r="E184" s="127"/>
      <c r="F184" s="127"/>
      <c r="G184" s="127"/>
      <c r="H184" s="156"/>
      <c r="I184" s="127"/>
      <c r="J184" s="127"/>
      <c r="K184" s="127"/>
      <c r="L184" s="127"/>
      <c r="M184" s="127"/>
      <c r="N184" s="127"/>
      <c r="O184" s="127"/>
      <c r="P184" s="127"/>
      <c r="Q184" s="127"/>
      <c r="R184" s="127"/>
      <c r="S184" s="127"/>
      <c r="T184" s="127"/>
      <c r="U184" s="135"/>
      <c r="V184" s="135"/>
      <c r="W184" s="135"/>
      <c r="X184" s="127"/>
      <c r="Y184" s="147"/>
      <c r="Z184" s="127"/>
      <c r="AA184" s="127"/>
      <c r="AB184" s="127"/>
      <c r="AC184" s="127"/>
      <c r="AD184" s="127"/>
      <c r="AE184" s="127"/>
      <c r="AF184" s="127"/>
      <c r="AG184" s="127"/>
      <c r="AH184" s="127"/>
      <c r="AI184" s="127"/>
      <c r="AJ184" s="127"/>
      <c r="AK184" s="127"/>
      <c r="AL184" s="127"/>
      <c r="AM184" s="127"/>
      <c r="AN184" s="127"/>
      <c r="AO184" s="127"/>
      <c r="AP184" s="127"/>
      <c r="AQ184" s="127"/>
      <c r="AR184" s="127"/>
      <c r="AS184" s="127"/>
      <c r="AT184" s="127"/>
    </row>
    <row r="185" spans="1:46" ht="14.4" customHeight="1" x14ac:dyDescent="0.3">
      <c r="A185" s="127"/>
      <c r="B185" s="127"/>
      <c r="C185" s="127"/>
      <c r="D185" s="127"/>
      <c r="E185" s="127"/>
      <c r="F185" s="127"/>
      <c r="G185" s="127"/>
      <c r="H185" s="156"/>
      <c r="I185" s="127"/>
      <c r="J185" s="127"/>
      <c r="K185" s="127"/>
      <c r="L185" s="127"/>
      <c r="M185" s="127"/>
      <c r="N185" s="127"/>
      <c r="O185" s="127"/>
      <c r="P185" s="127"/>
      <c r="Q185" s="127"/>
      <c r="R185" s="127"/>
      <c r="S185" s="127"/>
      <c r="T185" s="127"/>
      <c r="U185" s="135"/>
      <c r="V185" s="135"/>
      <c r="W185" s="135"/>
      <c r="X185" s="127"/>
      <c r="Y185" s="147"/>
      <c r="Z185" s="127"/>
      <c r="AA185" s="127"/>
      <c r="AB185" s="127"/>
      <c r="AC185" s="127"/>
      <c r="AD185" s="127"/>
      <c r="AE185" s="127"/>
      <c r="AF185" s="127"/>
      <c r="AG185" s="127"/>
      <c r="AH185" s="127"/>
      <c r="AI185" s="127"/>
      <c r="AJ185" s="127"/>
      <c r="AK185" s="127"/>
      <c r="AL185" s="127"/>
      <c r="AM185" s="127"/>
      <c r="AN185" s="127"/>
      <c r="AO185" s="127"/>
      <c r="AP185" s="127"/>
      <c r="AQ185" s="127"/>
      <c r="AR185" s="127"/>
      <c r="AS185" s="127"/>
      <c r="AT185" s="127"/>
    </row>
    <row r="186" spans="1:46" ht="14.4" customHeight="1" x14ac:dyDescent="0.3">
      <c r="A186" s="127"/>
      <c r="B186" s="127"/>
      <c r="C186" s="127"/>
      <c r="D186" s="127"/>
      <c r="E186" s="127"/>
      <c r="F186" s="127"/>
      <c r="G186" s="127"/>
      <c r="H186" s="156"/>
      <c r="I186" s="127"/>
      <c r="J186" s="127"/>
      <c r="K186" s="127"/>
      <c r="L186" s="127"/>
      <c r="M186" s="127"/>
      <c r="N186" s="127"/>
      <c r="O186" s="127"/>
      <c r="P186" s="127"/>
      <c r="Q186" s="127"/>
      <c r="R186" s="127"/>
      <c r="S186" s="127"/>
      <c r="T186" s="127"/>
      <c r="U186" s="135"/>
      <c r="V186" s="135"/>
      <c r="W186" s="135"/>
      <c r="X186" s="127"/>
      <c r="Y186" s="147"/>
      <c r="Z186" s="127"/>
      <c r="AA186" s="127"/>
      <c r="AB186" s="127"/>
      <c r="AC186" s="127"/>
      <c r="AD186" s="127"/>
      <c r="AE186" s="127"/>
      <c r="AF186" s="127"/>
      <c r="AG186" s="127"/>
      <c r="AH186" s="127"/>
      <c r="AI186" s="127"/>
      <c r="AJ186" s="127"/>
      <c r="AK186" s="127"/>
      <c r="AL186" s="127"/>
      <c r="AM186" s="127"/>
      <c r="AN186" s="127"/>
      <c r="AO186" s="127"/>
      <c r="AP186" s="127"/>
      <c r="AQ186" s="127"/>
      <c r="AR186" s="127"/>
      <c r="AS186" s="127"/>
      <c r="AT186" s="127"/>
    </row>
    <row r="187" spans="1:46" ht="14.4" customHeight="1" x14ac:dyDescent="0.3">
      <c r="A187" s="127"/>
      <c r="B187" s="127"/>
      <c r="C187" s="127"/>
      <c r="D187" s="127"/>
      <c r="E187" s="127"/>
      <c r="F187" s="127"/>
      <c r="G187" s="127"/>
      <c r="H187" s="156"/>
      <c r="I187" s="127"/>
      <c r="J187" s="127"/>
      <c r="K187" s="127"/>
      <c r="L187" s="127"/>
      <c r="M187" s="127"/>
      <c r="N187" s="127"/>
      <c r="O187" s="127"/>
      <c r="P187" s="127"/>
      <c r="Q187" s="127"/>
      <c r="R187" s="127"/>
      <c r="S187" s="127"/>
      <c r="T187" s="127"/>
      <c r="U187" s="135"/>
      <c r="V187" s="135"/>
      <c r="W187" s="135"/>
      <c r="X187" s="127"/>
      <c r="Y187" s="147"/>
      <c r="Z187" s="127"/>
      <c r="AA187" s="127"/>
      <c r="AB187" s="127"/>
      <c r="AC187" s="127"/>
      <c r="AD187" s="127"/>
      <c r="AE187" s="127"/>
      <c r="AF187" s="127"/>
      <c r="AG187" s="127"/>
      <c r="AH187" s="127"/>
      <c r="AI187" s="127"/>
      <c r="AJ187" s="127"/>
      <c r="AK187" s="127"/>
      <c r="AL187" s="127"/>
      <c r="AM187" s="127"/>
      <c r="AN187" s="127"/>
      <c r="AO187" s="127"/>
      <c r="AP187" s="127"/>
      <c r="AQ187" s="127"/>
      <c r="AR187" s="127"/>
      <c r="AS187" s="127"/>
      <c r="AT187" s="127"/>
    </row>
    <row r="188" spans="1:46" ht="14.4" customHeight="1" x14ac:dyDescent="0.3">
      <c r="A188" s="127"/>
      <c r="B188" s="127"/>
      <c r="C188" s="127"/>
      <c r="D188" s="127"/>
      <c r="E188" s="127"/>
      <c r="F188" s="127"/>
      <c r="G188" s="127"/>
      <c r="H188" s="156"/>
      <c r="I188" s="127"/>
      <c r="J188" s="127"/>
      <c r="K188" s="127"/>
      <c r="L188" s="127"/>
      <c r="M188" s="127"/>
      <c r="N188" s="127"/>
      <c r="O188" s="127"/>
      <c r="P188" s="127"/>
      <c r="Q188" s="127"/>
      <c r="R188" s="127"/>
      <c r="S188" s="127"/>
      <c r="T188" s="127"/>
      <c r="U188" s="135"/>
      <c r="V188" s="135"/>
      <c r="W188" s="135"/>
      <c r="X188" s="127"/>
      <c r="Y188" s="147"/>
      <c r="Z188" s="127"/>
      <c r="AA188" s="127"/>
      <c r="AB188" s="127"/>
      <c r="AC188" s="127"/>
      <c r="AD188" s="127"/>
      <c r="AE188" s="127"/>
      <c r="AF188" s="127"/>
      <c r="AG188" s="127"/>
      <c r="AH188" s="127"/>
      <c r="AI188" s="127"/>
      <c r="AJ188" s="127"/>
      <c r="AK188" s="127"/>
      <c r="AL188" s="127"/>
      <c r="AM188" s="127"/>
      <c r="AN188" s="127"/>
      <c r="AO188" s="127"/>
      <c r="AP188" s="127"/>
      <c r="AQ188" s="127"/>
      <c r="AR188" s="127"/>
      <c r="AS188" s="127"/>
      <c r="AT188" s="127"/>
    </row>
    <row r="189" spans="1:46" ht="14.4" customHeight="1" x14ac:dyDescent="0.3">
      <c r="A189" s="127"/>
      <c r="B189" s="127"/>
      <c r="C189" s="127"/>
      <c r="D189" s="127"/>
      <c r="E189" s="127"/>
      <c r="F189" s="127"/>
      <c r="G189" s="127"/>
      <c r="H189" s="156"/>
      <c r="I189" s="127"/>
      <c r="J189" s="127"/>
      <c r="K189" s="127"/>
      <c r="L189" s="127"/>
      <c r="M189" s="127"/>
      <c r="N189" s="127"/>
      <c r="O189" s="127"/>
      <c r="P189" s="127"/>
      <c r="Q189" s="127"/>
      <c r="R189" s="127"/>
      <c r="S189" s="127"/>
      <c r="T189" s="127"/>
      <c r="U189" s="135"/>
      <c r="V189" s="135"/>
      <c r="W189" s="135"/>
      <c r="X189" s="127"/>
      <c r="Y189" s="147"/>
      <c r="Z189" s="127"/>
      <c r="AA189" s="127"/>
      <c r="AB189" s="127"/>
      <c r="AC189" s="127"/>
      <c r="AD189" s="127"/>
      <c r="AE189" s="127"/>
      <c r="AF189" s="127"/>
      <c r="AG189" s="127"/>
      <c r="AH189" s="127"/>
      <c r="AI189" s="127"/>
      <c r="AJ189" s="127"/>
      <c r="AK189" s="127"/>
      <c r="AL189" s="127"/>
      <c r="AM189" s="127"/>
      <c r="AN189" s="127"/>
      <c r="AO189" s="127"/>
      <c r="AP189" s="127"/>
      <c r="AQ189" s="127"/>
      <c r="AR189" s="127"/>
      <c r="AS189" s="127"/>
      <c r="AT189" s="127"/>
    </row>
    <row r="190" spans="1:46" ht="14.4" customHeight="1" x14ac:dyDescent="0.3">
      <c r="A190" s="127"/>
      <c r="B190" s="127"/>
      <c r="C190" s="127"/>
      <c r="D190" s="127"/>
      <c r="E190" s="127"/>
      <c r="F190" s="127"/>
      <c r="G190" s="127"/>
      <c r="H190" s="156"/>
      <c r="I190" s="127"/>
      <c r="J190" s="127"/>
      <c r="K190" s="127"/>
      <c r="L190" s="127"/>
      <c r="M190" s="127"/>
      <c r="N190" s="127"/>
      <c r="O190" s="127"/>
      <c r="P190" s="127"/>
      <c r="Q190" s="127"/>
      <c r="R190" s="127"/>
      <c r="S190" s="127"/>
      <c r="T190" s="127"/>
      <c r="U190" s="135"/>
      <c r="V190" s="135"/>
      <c r="W190" s="135"/>
      <c r="X190" s="127"/>
      <c r="Y190" s="147"/>
      <c r="Z190" s="127"/>
      <c r="AA190" s="127"/>
      <c r="AB190" s="127"/>
      <c r="AC190" s="127"/>
      <c r="AD190" s="127"/>
      <c r="AE190" s="127"/>
      <c r="AF190" s="127"/>
      <c r="AG190" s="127"/>
      <c r="AH190" s="127"/>
      <c r="AI190" s="127"/>
      <c r="AJ190" s="127"/>
      <c r="AK190" s="127"/>
      <c r="AL190" s="127"/>
      <c r="AM190" s="127"/>
      <c r="AN190" s="127"/>
      <c r="AO190" s="127"/>
      <c r="AP190" s="127"/>
      <c r="AQ190" s="127"/>
      <c r="AR190" s="127"/>
      <c r="AS190" s="127"/>
      <c r="AT190" s="127"/>
    </row>
    <row r="191" spans="1:46" ht="14.4" customHeight="1" x14ac:dyDescent="0.3">
      <c r="A191" s="127"/>
      <c r="B191" s="127"/>
      <c r="C191" s="127"/>
      <c r="D191" s="127"/>
      <c r="E191" s="127"/>
      <c r="F191" s="127"/>
      <c r="G191" s="127"/>
      <c r="H191" s="156"/>
      <c r="I191" s="127"/>
      <c r="J191" s="127"/>
      <c r="K191" s="127"/>
      <c r="L191" s="127"/>
      <c r="M191" s="127"/>
      <c r="N191" s="127"/>
      <c r="O191" s="127"/>
      <c r="P191" s="127"/>
      <c r="Q191" s="127"/>
      <c r="R191" s="127"/>
      <c r="S191" s="127"/>
      <c r="T191" s="127"/>
      <c r="U191" s="135"/>
      <c r="V191" s="135"/>
      <c r="W191" s="135"/>
      <c r="X191" s="127"/>
      <c r="Y191" s="147"/>
      <c r="Z191" s="127"/>
      <c r="AA191" s="127"/>
      <c r="AB191" s="127"/>
      <c r="AC191" s="127"/>
      <c r="AD191" s="127"/>
      <c r="AE191" s="127"/>
      <c r="AF191" s="127"/>
      <c r="AG191" s="127"/>
      <c r="AH191" s="127"/>
      <c r="AI191" s="127"/>
      <c r="AJ191" s="127"/>
      <c r="AK191" s="127"/>
      <c r="AL191" s="127"/>
      <c r="AM191" s="127"/>
      <c r="AN191" s="127"/>
      <c r="AO191" s="127"/>
      <c r="AP191" s="127"/>
      <c r="AQ191" s="127"/>
      <c r="AR191" s="127"/>
      <c r="AS191" s="127"/>
      <c r="AT191" s="127"/>
    </row>
    <row r="192" spans="1:46" ht="14.4" customHeight="1" x14ac:dyDescent="0.3">
      <c r="A192" s="127"/>
      <c r="B192" s="127"/>
      <c r="C192" s="127"/>
      <c r="D192" s="127"/>
      <c r="E192" s="127"/>
      <c r="F192" s="127"/>
      <c r="G192" s="127"/>
      <c r="H192" s="156"/>
      <c r="I192" s="127"/>
      <c r="J192" s="127"/>
      <c r="K192" s="127"/>
      <c r="L192" s="127"/>
      <c r="M192" s="127"/>
      <c r="N192" s="127"/>
      <c r="O192" s="127"/>
      <c r="P192" s="127"/>
      <c r="Q192" s="127"/>
      <c r="R192" s="127"/>
      <c r="S192" s="127"/>
      <c r="T192" s="127"/>
      <c r="U192" s="135"/>
      <c r="V192" s="135"/>
      <c r="W192" s="135"/>
      <c r="X192" s="127"/>
      <c r="Y192" s="147"/>
      <c r="Z192" s="127"/>
      <c r="AA192" s="127"/>
      <c r="AB192" s="127"/>
      <c r="AC192" s="127"/>
      <c r="AD192" s="127"/>
      <c r="AE192" s="127"/>
      <c r="AF192" s="127"/>
      <c r="AG192" s="127"/>
      <c r="AH192" s="127"/>
      <c r="AI192" s="127"/>
      <c r="AJ192" s="127"/>
      <c r="AK192" s="127"/>
      <c r="AL192" s="127"/>
      <c r="AM192" s="127"/>
      <c r="AN192" s="127"/>
      <c r="AO192" s="127"/>
      <c r="AP192" s="127"/>
      <c r="AQ192" s="127"/>
      <c r="AR192" s="127"/>
      <c r="AS192" s="127"/>
      <c r="AT192" s="127"/>
    </row>
    <row r="193" spans="1:46" ht="14.4" customHeight="1" x14ac:dyDescent="0.3">
      <c r="A193" s="127"/>
      <c r="B193" s="127"/>
      <c r="C193" s="127"/>
      <c r="D193" s="127"/>
      <c r="E193" s="127"/>
      <c r="F193" s="127"/>
      <c r="G193" s="127"/>
      <c r="H193" s="156"/>
      <c r="I193" s="127"/>
      <c r="J193" s="127"/>
      <c r="K193" s="127"/>
      <c r="L193" s="127"/>
      <c r="M193" s="127"/>
      <c r="N193" s="127"/>
      <c r="O193" s="127"/>
      <c r="P193" s="127"/>
      <c r="Q193" s="127"/>
      <c r="R193" s="127"/>
      <c r="S193" s="127"/>
      <c r="T193" s="127"/>
      <c r="U193" s="135"/>
      <c r="V193" s="135"/>
      <c r="W193" s="135"/>
      <c r="X193" s="127"/>
      <c r="Y193" s="147"/>
      <c r="Z193" s="127"/>
      <c r="AA193" s="127"/>
      <c r="AB193" s="127"/>
      <c r="AC193" s="127"/>
      <c r="AD193" s="127"/>
      <c r="AE193" s="127"/>
      <c r="AF193" s="127"/>
      <c r="AG193" s="127"/>
      <c r="AH193" s="127"/>
      <c r="AI193" s="127"/>
      <c r="AJ193" s="127"/>
      <c r="AK193" s="127"/>
      <c r="AL193" s="127"/>
      <c r="AM193" s="127"/>
      <c r="AN193" s="127"/>
      <c r="AO193" s="127"/>
      <c r="AP193" s="127"/>
      <c r="AQ193" s="127"/>
      <c r="AR193" s="127"/>
      <c r="AS193" s="127"/>
      <c r="AT193" s="127"/>
    </row>
    <row r="194" spans="1:46" ht="14.4" customHeight="1" x14ac:dyDescent="0.3">
      <c r="A194" s="127"/>
      <c r="B194" s="127"/>
      <c r="C194" s="127"/>
      <c r="D194" s="127"/>
      <c r="E194" s="127"/>
      <c r="F194" s="127"/>
      <c r="G194" s="127"/>
      <c r="H194" s="156"/>
      <c r="I194" s="127"/>
      <c r="J194" s="127"/>
      <c r="K194" s="127"/>
      <c r="L194" s="127"/>
      <c r="M194" s="127"/>
      <c r="N194" s="127"/>
      <c r="O194" s="127"/>
      <c r="P194" s="127"/>
      <c r="Q194" s="127"/>
      <c r="R194" s="127"/>
      <c r="S194" s="127"/>
      <c r="T194" s="127"/>
      <c r="U194" s="135"/>
      <c r="V194" s="135"/>
      <c r="W194" s="135"/>
      <c r="X194" s="127"/>
      <c r="Y194" s="147"/>
      <c r="Z194" s="127"/>
      <c r="AA194" s="127"/>
      <c r="AB194" s="127"/>
      <c r="AC194" s="127"/>
      <c r="AD194" s="127"/>
      <c r="AE194" s="127"/>
      <c r="AF194" s="127"/>
      <c r="AG194" s="127"/>
      <c r="AH194" s="127"/>
      <c r="AI194" s="127"/>
      <c r="AJ194" s="127"/>
      <c r="AK194" s="127"/>
      <c r="AL194" s="127"/>
      <c r="AM194" s="127"/>
      <c r="AN194" s="127"/>
      <c r="AO194" s="127"/>
      <c r="AP194" s="127"/>
      <c r="AQ194" s="127"/>
      <c r="AR194" s="127"/>
      <c r="AS194" s="127"/>
      <c r="AT194" s="127"/>
    </row>
    <row r="195" spans="1:46" ht="14.4" customHeight="1" x14ac:dyDescent="0.3">
      <c r="A195" s="127"/>
      <c r="B195" s="127"/>
      <c r="C195" s="127"/>
      <c r="D195" s="127"/>
      <c r="E195" s="127"/>
      <c r="F195" s="127"/>
      <c r="G195" s="127"/>
      <c r="H195" s="156"/>
      <c r="I195" s="127"/>
      <c r="J195" s="127"/>
      <c r="K195" s="127"/>
      <c r="L195" s="127"/>
      <c r="M195" s="127"/>
      <c r="N195" s="127"/>
      <c r="O195" s="127"/>
      <c r="P195" s="127"/>
      <c r="Q195" s="127"/>
      <c r="R195" s="127"/>
      <c r="S195" s="127"/>
      <c r="T195" s="127"/>
      <c r="U195" s="135"/>
      <c r="V195" s="135"/>
      <c r="W195" s="135"/>
      <c r="X195" s="127"/>
      <c r="Y195" s="147"/>
      <c r="Z195" s="127"/>
      <c r="AA195" s="127"/>
      <c r="AB195" s="127"/>
      <c r="AC195" s="127"/>
      <c r="AD195" s="127"/>
      <c r="AE195" s="127"/>
      <c r="AF195" s="127"/>
      <c r="AG195" s="127"/>
      <c r="AH195" s="127"/>
      <c r="AI195" s="127"/>
      <c r="AJ195" s="127"/>
      <c r="AK195" s="127"/>
      <c r="AL195" s="127"/>
      <c r="AM195" s="127"/>
      <c r="AN195" s="127"/>
      <c r="AO195" s="127"/>
      <c r="AP195" s="127"/>
      <c r="AQ195" s="127"/>
      <c r="AR195" s="127"/>
      <c r="AS195" s="127"/>
      <c r="AT195" s="127"/>
    </row>
    <row r="196" spans="1:46" ht="14.4" customHeight="1" x14ac:dyDescent="0.3">
      <c r="A196" s="127"/>
      <c r="B196" s="127"/>
      <c r="C196" s="127"/>
      <c r="D196" s="127"/>
      <c r="E196" s="127"/>
      <c r="F196" s="127"/>
      <c r="G196" s="127"/>
      <c r="H196" s="156"/>
      <c r="I196" s="127"/>
      <c r="J196" s="127"/>
      <c r="K196" s="127"/>
      <c r="L196" s="127"/>
      <c r="M196" s="127"/>
      <c r="N196" s="127"/>
      <c r="O196" s="127"/>
      <c r="P196" s="127"/>
      <c r="Q196" s="127"/>
      <c r="R196" s="127"/>
      <c r="S196" s="127"/>
      <c r="T196" s="127"/>
      <c r="U196" s="135"/>
      <c r="V196" s="135"/>
      <c r="W196" s="135"/>
      <c r="X196" s="127"/>
      <c r="Y196" s="147"/>
      <c r="Z196" s="127"/>
      <c r="AA196" s="127"/>
      <c r="AB196" s="127"/>
      <c r="AC196" s="127"/>
      <c r="AD196" s="127"/>
      <c r="AE196" s="127"/>
      <c r="AF196" s="127"/>
      <c r="AG196" s="127"/>
      <c r="AH196" s="127"/>
      <c r="AI196" s="127"/>
      <c r="AJ196" s="127"/>
      <c r="AK196" s="127"/>
      <c r="AL196" s="127"/>
      <c r="AM196" s="127"/>
      <c r="AN196" s="127"/>
      <c r="AO196" s="127"/>
      <c r="AP196" s="127"/>
      <c r="AQ196" s="127"/>
      <c r="AR196" s="127"/>
      <c r="AS196" s="127"/>
      <c r="AT196" s="127"/>
    </row>
    <row r="197" spans="1:46" ht="14.4" customHeight="1" x14ac:dyDescent="0.3">
      <c r="A197" s="127"/>
      <c r="B197" s="127"/>
      <c r="C197" s="127"/>
      <c r="D197" s="127"/>
      <c r="E197" s="127"/>
      <c r="F197" s="127"/>
      <c r="G197" s="127"/>
      <c r="H197" s="156"/>
      <c r="I197" s="127"/>
      <c r="J197" s="127"/>
      <c r="K197" s="127"/>
      <c r="L197" s="127"/>
      <c r="M197" s="127"/>
      <c r="N197" s="127"/>
      <c r="O197" s="127"/>
      <c r="P197" s="127"/>
      <c r="Q197" s="127"/>
      <c r="R197" s="127"/>
      <c r="S197" s="127"/>
      <c r="T197" s="127"/>
      <c r="U197" s="135"/>
      <c r="V197" s="135"/>
      <c r="W197" s="135"/>
      <c r="X197" s="127"/>
      <c r="Y197" s="147"/>
      <c r="Z197" s="127"/>
      <c r="AA197" s="127"/>
      <c r="AB197" s="127"/>
      <c r="AC197" s="127"/>
      <c r="AD197" s="127"/>
      <c r="AE197" s="127"/>
      <c r="AF197" s="127"/>
      <c r="AG197" s="127"/>
      <c r="AH197" s="127"/>
      <c r="AI197" s="127"/>
      <c r="AJ197" s="127"/>
      <c r="AK197" s="127"/>
      <c r="AL197" s="127"/>
      <c r="AM197" s="127"/>
      <c r="AN197" s="127"/>
      <c r="AO197" s="127"/>
      <c r="AP197" s="127"/>
      <c r="AQ197" s="127"/>
      <c r="AR197" s="127"/>
      <c r="AS197" s="127"/>
      <c r="AT197" s="127"/>
    </row>
    <row r="198" spans="1:46" ht="14.4" customHeight="1" x14ac:dyDescent="0.3">
      <c r="A198" s="127"/>
      <c r="B198" s="127"/>
      <c r="C198" s="127"/>
      <c r="D198" s="127"/>
      <c r="E198" s="127"/>
      <c r="F198" s="127"/>
      <c r="G198" s="127"/>
      <c r="H198" s="156"/>
      <c r="I198" s="127"/>
      <c r="J198" s="127"/>
      <c r="K198" s="127"/>
      <c r="L198" s="127"/>
      <c r="M198" s="127"/>
      <c r="N198" s="127"/>
      <c r="O198" s="127"/>
      <c r="P198" s="127"/>
      <c r="Q198" s="127"/>
      <c r="R198" s="127"/>
      <c r="S198" s="127"/>
      <c r="T198" s="127"/>
      <c r="U198" s="135"/>
      <c r="V198" s="135"/>
      <c r="W198" s="135"/>
      <c r="X198" s="127"/>
      <c r="Y198" s="147"/>
      <c r="Z198" s="127"/>
      <c r="AA198" s="127"/>
      <c r="AB198" s="127"/>
      <c r="AC198" s="127"/>
      <c r="AD198" s="127"/>
      <c r="AE198" s="127"/>
      <c r="AF198" s="127"/>
      <c r="AG198" s="127"/>
      <c r="AH198" s="127"/>
      <c r="AI198" s="127"/>
      <c r="AJ198" s="127"/>
      <c r="AK198" s="127"/>
      <c r="AL198" s="127"/>
      <c r="AM198" s="127"/>
      <c r="AN198" s="127"/>
      <c r="AO198" s="127"/>
      <c r="AP198" s="127"/>
      <c r="AQ198" s="127"/>
      <c r="AR198" s="127"/>
      <c r="AS198" s="127"/>
      <c r="AT198" s="127"/>
    </row>
    <row r="199" spans="1:46" ht="14.4" customHeight="1" x14ac:dyDescent="0.3">
      <c r="A199" s="127"/>
      <c r="B199" s="127"/>
      <c r="C199" s="127"/>
      <c r="D199" s="127"/>
      <c r="E199" s="127"/>
      <c r="F199" s="127"/>
      <c r="G199" s="127"/>
      <c r="H199" s="156"/>
      <c r="I199" s="127"/>
      <c r="J199" s="127"/>
      <c r="K199" s="127"/>
      <c r="L199" s="127"/>
      <c r="M199" s="127"/>
      <c r="N199" s="127"/>
      <c r="O199" s="127"/>
      <c r="P199" s="127"/>
      <c r="Q199" s="127"/>
      <c r="R199" s="127"/>
      <c r="S199" s="127"/>
      <c r="T199" s="127"/>
      <c r="U199" s="135"/>
      <c r="V199" s="135"/>
      <c r="W199" s="135"/>
      <c r="X199" s="127"/>
      <c r="Y199" s="147"/>
      <c r="Z199" s="127"/>
      <c r="AA199" s="127"/>
      <c r="AB199" s="127"/>
      <c r="AC199" s="127"/>
      <c r="AD199" s="127"/>
      <c r="AE199" s="127"/>
      <c r="AF199" s="127"/>
      <c r="AG199" s="127"/>
      <c r="AH199" s="127"/>
      <c r="AI199" s="127"/>
      <c r="AJ199" s="127"/>
      <c r="AK199" s="127"/>
      <c r="AL199" s="127"/>
      <c r="AM199" s="127"/>
      <c r="AN199" s="127"/>
      <c r="AO199" s="127"/>
      <c r="AP199" s="127"/>
      <c r="AQ199" s="127"/>
      <c r="AR199" s="127"/>
      <c r="AS199" s="127"/>
      <c r="AT199" s="127"/>
    </row>
    <row r="200" spans="1:46" ht="14.4" customHeight="1" x14ac:dyDescent="0.3">
      <c r="A200" s="127"/>
      <c r="B200" s="127"/>
      <c r="C200" s="127"/>
      <c r="D200" s="127"/>
      <c r="E200" s="127"/>
      <c r="F200" s="127"/>
      <c r="G200" s="127"/>
      <c r="H200" s="156"/>
      <c r="I200" s="127"/>
      <c r="J200" s="127"/>
      <c r="K200" s="127"/>
      <c r="L200" s="127"/>
      <c r="M200" s="127"/>
      <c r="N200" s="127"/>
      <c r="O200" s="127"/>
      <c r="P200" s="127"/>
      <c r="Q200" s="127"/>
      <c r="R200" s="127"/>
      <c r="S200" s="127"/>
      <c r="T200" s="127"/>
      <c r="U200" s="135"/>
      <c r="V200" s="135"/>
      <c r="W200" s="135"/>
      <c r="X200" s="127"/>
      <c r="Y200" s="147"/>
      <c r="Z200" s="127"/>
      <c r="AA200" s="127"/>
      <c r="AB200" s="127"/>
      <c r="AC200" s="127"/>
      <c r="AD200" s="127"/>
      <c r="AE200" s="127"/>
      <c r="AF200" s="127"/>
      <c r="AG200" s="127"/>
      <c r="AH200" s="127"/>
      <c r="AI200" s="127"/>
      <c r="AJ200" s="127"/>
      <c r="AK200" s="127"/>
      <c r="AL200" s="127"/>
      <c r="AM200" s="127"/>
      <c r="AN200" s="127"/>
      <c r="AO200" s="127"/>
      <c r="AP200" s="127"/>
      <c r="AQ200" s="127"/>
      <c r="AR200" s="127"/>
      <c r="AS200" s="127"/>
      <c r="AT200" s="127"/>
    </row>
    <row r="201" spans="1:46" ht="14.4" customHeight="1" x14ac:dyDescent="0.3">
      <c r="A201" s="127"/>
      <c r="B201" s="127"/>
      <c r="C201" s="127"/>
      <c r="D201" s="127"/>
      <c r="E201" s="127"/>
      <c r="F201" s="127"/>
      <c r="G201" s="127"/>
      <c r="H201" s="156"/>
      <c r="I201" s="127"/>
      <c r="J201" s="127"/>
      <c r="K201" s="127"/>
      <c r="L201" s="127"/>
      <c r="M201" s="127"/>
      <c r="N201" s="127"/>
      <c r="O201" s="127"/>
      <c r="P201" s="127"/>
      <c r="Q201" s="127"/>
      <c r="R201" s="127"/>
      <c r="S201" s="127"/>
      <c r="T201" s="127"/>
      <c r="U201" s="135"/>
      <c r="V201" s="135"/>
      <c r="W201" s="135"/>
      <c r="X201" s="127"/>
      <c r="Y201" s="147"/>
      <c r="Z201" s="127"/>
      <c r="AA201" s="127"/>
      <c r="AB201" s="127"/>
      <c r="AC201" s="127"/>
      <c r="AD201" s="127"/>
      <c r="AE201" s="127"/>
      <c r="AF201" s="127"/>
      <c r="AG201" s="127"/>
      <c r="AH201" s="127"/>
      <c r="AI201" s="127"/>
      <c r="AJ201" s="127"/>
      <c r="AK201" s="127"/>
      <c r="AL201" s="127"/>
      <c r="AM201" s="127"/>
      <c r="AN201" s="127"/>
      <c r="AO201" s="127"/>
      <c r="AP201" s="127"/>
      <c r="AQ201" s="127"/>
      <c r="AR201" s="127"/>
      <c r="AS201" s="127"/>
      <c r="AT201" s="127"/>
    </row>
    <row r="202" spans="1:46" ht="14.4" customHeight="1" x14ac:dyDescent="0.3">
      <c r="A202" s="127"/>
      <c r="B202" s="127"/>
      <c r="C202" s="127"/>
      <c r="D202" s="127"/>
      <c r="E202" s="127"/>
      <c r="F202" s="127"/>
      <c r="G202" s="127"/>
      <c r="H202" s="156"/>
      <c r="I202" s="127"/>
      <c r="J202" s="127"/>
      <c r="K202" s="127"/>
      <c r="L202" s="127"/>
      <c r="M202" s="127"/>
      <c r="N202" s="127"/>
      <c r="O202" s="127"/>
      <c r="P202" s="127"/>
      <c r="Q202" s="127"/>
      <c r="R202" s="127"/>
      <c r="S202" s="127"/>
      <c r="T202" s="127"/>
      <c r="U202" s="135"/>
      <c r="V202" s="135"/>
      <c r="W202" s="135"/>
      <c r="X202" s="127"/>
      <c r="Y202" s="147"/>
      <c r="Z202" s="127"/>
      <c r="AA202" s="127"/>
      <c r="AB202" s="127"/>
      <c r="AC202" s="127"/>
      <c r="AD202" s="127"/>
      <c r="AE202" s="127"/>
      <c r="AF202" s="127"/>
      <c r="AG202" s="127"/>
      <c r="AH202" s="127"/>
      <c r="AI202" s="127"/>
      <c r="AJ202" s="127"/>
      <c r="AK202" s="127"/>
      <c r="AL202" s="127"/>
      <c r="AM202" s="127"/>
      <c r="AN202" s="127"/>
      <c r="AO202" s="127"/>
      <c r="AP202" s="127"/>
      <c r="AQ202" s="127"/>
      <c r="AR202" s="127"/>
      <c r="AS202" s="127"/>
      <c r="AT202" s="127"/>
    </row>
    <row r="203" spans="1:46" ht="14.4" customHeight="1" x14ac:dyDescent="0.3">
      <c r="A203" s="127"/>
      <c r="B203" s="127"/>
      <c r="C203" s="127"/>
      <c r="D203" s="127"/>
      <c r="E203" s="127"/>
      <c r="F203" s="127"/>
      <c r="G203" s="127"/>
      <c r="H203" s="156"/>
      <c r="I203" s="127"/>
      <c r="J203" s="127"/>
      <c r="K203" s="127"/>
      <c r="L203" s="127"/>
      <c r="M203" s="127"/>
      <c r="N203" s="127"/>
      <c r="O203" s="127"/>
      <c r="P203" s="127"/>
      <c r="Q203" s="127"/>
      <c r="R203" s="127"/>
      <c r="S203" s="127"/>
      <c r="T203" s="127"/>
      <c r="U203" s="135"/>
      <c r="V203" s="135"/>
      <c r="W203" s="135"/>
      <c r="X203" s="127"/>
      <c r="Y203" s="147"/>
      <c r="Z203" s="127"/>
      <c r="AA203" s="127"/>
      <c r="AB203" s="127"/>
      <c r="AC203" s="127"/>
      <c r="AD203" s="127"/>
      <c r="AE203" s="127"/>
      <c r="AF203" s="127"/>
      <c r="AG203" s="127"/>
      <c r="AH203" s="127"/>
      <c r="AI203" s="127"/>
      <c r="AJ203" s="127"/>
      <c r="AK203" s="127"/>
      <c r="AL203" s="127"/>
      <c r="AM203" s="127"/>
      <c r="AN203" s="127"/>
      <c r="AO203" s="127"/>
      <c r="AP203" s="127"/>
      <c r="AQ203" s="127"/>
      <c r="AR203" s="127"/>
      <c r="AS203" s="127"/>
      <c r="AT203" s="127"/>
    </row>
    <row r="204" spans="1:46" ht="14.4" customHeight="1" x14ac:dyDescent="0.3">
      <c r="A204" s="127"/>
      <c r="B204" s="127"/>
      <c r="C204" s="127"/>
      <c r="D204" s="127"/>
      <c r="E204" s="127"/>
      <c r="F204" s="127"/>
      <c r="G204" s="127"/>
      <c r="H204" s="156"/>
      <c r="I204" s="127"/>
      <c r="J204" s="127"/>
      <c r="K204" s="127"/>
      <c r="L204" s="127"/>
      <c r="M204" s="127"/>
      <c r="N204" s="127"/>
      <c r="O204" s="127"/>
      <c r="P204" s="127"/>
      <c r="Q204" s="127"/>
      <c r="R204" s="127"/>
      <c r="S204" s="127"/>
      <c r="T204" s="127"/>
      <c r="U204" s="135"/>
      <c r="V204" s="135"/>
      <c r="W204" s="135"/>
      <c r="X204" s="127"/>
      <c r="Y204" s="147"/>
      <c r="Z204" s="127"/>
      <c r="AA204" s="127"/>
      <c r="AB204" s="127"/>
      <c r="AC204" s="127"/>
      <c r="AD204" s="127"/>
      <c r="AE204" s="127"/>
      <c r="AF204" s="127"/>
      <c r="AG204" s="127"/>
      <c r="AH204" s="127"/>
      <c r="AI204" s="127"/>
      <c r="AJ204" s="127"/>
      <c r="AK204" s="127"/>
      <c r="AL204" s="127"/>
      <c r="AM204" s="127"/>
      <c r="AN204" s="127"/>
      <c r="AO204" s="127"/>
      <c r="AP204" s="127"/>
      <c r="AQ204" s="127"/>
      <c r="AR204" s="127"/>
      <c r="AS204" s="127"/>
      <c r="AT204" s="127"/>
    </row>
    <row r="205" spans="1:46" ht="14.4" customHeight="1" x14ac:dyDescent="0.3">
      <c r="A205" s="127"/>
      <c r="B205" s="127"/>
      <c r="C205" s="127"/>
      <c r="D205" s="127"/>
      <c r="E205" s="127"/>
      <c r="F205" s="127"/>
      <c r="G205" s="127"/>
      <c r="H205" s="156"/>
      <c r="I205" s="127"/>
      <c r="J205" s="127"/>
      <c r="K205" s="127"/>
      <c r="L205" s="127"/>
      <c r="M205" s="127"/>
      <c r="N205" s="127"/>
      <c r="O205" s="127"/>
      <c r="P205" s="127"/>
      <c r="Q205" s="127"/>
      <c r="R205" s="127"/>
      <c r="S205" s="127"/>
      <c r="T205" s="127"/>
      <c r="U205" s="135"/>
      <c r="V205" s="135"/>
      <c r="W205" s="135"/>
      <c r="X205" s="127"/>
      <c r="Y205" s="147"/>
      <c r="Z205" s="127"/>
      <c r="AA205" s="127"/>
      <c r="AB205" s="127"/>
      <c r="AC205" s="127"/>
      <c r="AD205" s="127"/>
      <c r="AE205" s="127"/>
      <c r="AF205" s="127"/>
      <c r="AG205" s="127"/>
      <c r="AH205" s="127"/>
      <c r="AI205" s="127"/>
      <c r="AJ205" s="127"/>
      <c r="AK205" s="127"/>
      <c r="AL205" s="127"/>
      <c r="AM205" s="127"/>
      <c r="AN205" s="127"/>
      <c r="AO205" s="127"/>
      <c r="AP205" s="127"/>
      <c r="AQ205" s="127"/>
      <c r="AR205" s="127"/>
      <c r="AS205" s="127"/>
      <c r="AT205" s="127"/>
    </row>
    <row r="206" spans="1:46" x14ac:dyDescent="0.3">
      <c r="H206" s="79"/>
      <c r="U206" s="57"/>
      <c r="V206" s="57"/>
      <c r="W206" s="57"/>
      <c r="Y206" s="106"/>
    </row>
    <row r="207" spans="1:46" x14ac:dyDescent="0.3">
      <c r="H207" s="79"/>
      <c r="U207" s="57"/>
      <c r="V207" s="57"/>
      <c r="W207" s="57"/>
      <c r="Y207" s="106"/>
    </row>
    <row r="208" spans="1:46" x14ac:dyDescent="0.3">
      <c r="H208" s="79"/>
      <c r="U208" s="57"/>
      <c r="V208" s="57"/>
      <c r="W208" s="57"/>
      <c r="Y208" s="106"/>
    </row>
    <row r="209" spans="8:25" x14ac:dyDescent="0.3">
      <c r="H209" s="79"/>
      <c r="U209" s="57"/>
      <c r="V209" s="57"/>
      <c r="W209" s="57"/>
      <c r="Y209" s="106"/>
    </row>
    <row r="210" spans="8:25" x14ac:dyDescent="0.3">
      <c r="H210" s="79"/>
      <c r="U210" s="57"/>
      <c r="V210" s="57"/>
      <c r="W210" s="57"/>
      <c r="Y210" s="106"/>
    </row>
    <row r="211" spans="8:25" x14ac:dyDescent="0.3">
      <c r="H211" s="79"/>
      <c r="U211" s="57"/>
      <c r="V211" s="57"/>
      <c r="W211" s="57"/>
      <c r="Y211" s="106"/>
    </row>
    <row r="212" spans="8:25" x14ac:dyDescent="0.3">
      <c r="H212" s="79"/>
      <c r="U212" s="57"/>
      <c r="V212" s="57"/>
      <c r="W212" s="57"/>
      <c r="Y212" s="106"/>
    </row>
    <row r="213" spans="8:25" x14ac:dyDescent="0.3">
      <c r="H213" s="79"/>
      <c r="U213" s="57"/>
      <c r="V213" s="57"/>
      <c r="W213" s="57"/>
      <c r="Y213" s="106"/>
    </row>
    <row r="214" spans="8:25" x14ac:dyDescent="0.3">
      <c r="H214" s="79"/>
      <c r="U214" s="57"/>
      <c r="V214" s="57"/>
      <c r="W214" s="57"/>
      <c r="Y214" s="106"/>
    </row>
    <row r="215" spans="8:25" x14ac:dyDescent="0.3">
      <c r="H215" s="79"/>
      <c r="U215" s="57"/>
      <c r="V215" s="57"/>
      <c r="W215" s="57"/>
      <c r="Y215" s="106"/>
    </row>
    <row r="216" spans="8:25" x14ac:dyDescent="0.3">
      <c r="H216" s="79"/>
      <c r="U216" s="57"/>
      <c r="V216" s="57"/>
      <c r="W216" s="57"/>
      <c r="Y216" s="106"/>
    </row>
    <row r="217" spans="8:25" x14ac:dyDescent="0.3">
      <c r="H217" s="79"/>
      <c r="U217" s="57"/>
      <c r="V217" s="57"/>
      <c r="W217" s="57"/>
      <c r="Y217" s="106"/>
    </row>
    <row r="218" spans="8:25" x14ac:dyDescent="0.3">
      <c r="H218" s="79"/>
      <c r="U218" s="57"/>
      <c r="V218" s="57"/>
      <c r="W218" s="57"/>
      <c r="Y218" s="106"/>
    </row>
    <row r="219" spans="8:25" x14ac:dyDescent="0.3">
      <c r="H219" s="79"/>
      <c r="U219" s="57"/>
      <c r="V219" s="57"/>
      <c r="W219" s="57"/>
      <c r="Y219" s="106"/>
    </row>
    <row r="220" spans="8:25" x14ac:dyDescent="0.3">
      <c r="H220" s="79"/>
      <c r="U220" s="57"/>
      <c r="V220" s="57"/>
      <c r="W220" s="57"/>
      <c r="Y220" s="106"/>
    </row>
    <row r="221" spans="8:25" x14ac:dyDescent="0.3">
      <c r="H221" s="79"/>
      <c r="U221" s="57"/>
      <c r="V221" s="57"/>
      <c r="W221" s="57"/>
      <c r="Y221" s="106"/>
    </row>
    <row r="222" spans="8:25" x14ac:dyDescent="0.3">
      <c r="H222" s="79"/>
      <c r="U222" s="57"/>
      <c r="V222" s="57"/>
      <c r="W222" s="57"/>
      <c r="Y222" s="106"/>
    </row>
    <row r="223" spans="8:25" x14ac:dyDescent="0.3">
      <c r="H223" s="79"/>
      <c r="U223" s="57"/>
      <c r="V223" s="57"/>
      <c r="W223" s="57"/>
      <c r="Y223" s="106"/>
    </row>
    <row r="224" spans="8:25" x14ac:dyDescent="0.3">
      <c r="H224" s="79"/>
      <c r="U224" s="57"/>
      <c r="V224" s="57"/>
      <c r="W224" s="57"/>
      <c r="Y224" s="106"/>
    </row>
    <row r="225" spans="8:25" x14ac:dyDescent="0.3">
      <c r="H225" s="79"/>
      <c r="U225" s="57"/>
      <c r="V225" s="57"/>
      <c r="W225" s="57"/>
      <c r="Y225" s="106"/>
    </row>
    <row r="226" spans="8:25" x14ac:dyDescent="0.3">
      <c r="H226" s="79"/>
      <c r="U226" s="57"/>
      <c r="V226" s="57"/>
      <c r="W226" s="57"/>
      <c r="Y226" s="106"/>
    </row>
    <row r="227" spans="8:25" x14ac:dyDescent="0.3">
      <c r="H227" s="79"/>
      <c r="U227" s="57"/>
      <c r="V227" s="57"/>
      <c r="W227" s="57"/>
      <c r="Y227" s="106"/>
    </row>
    <row r="228" spans="8:25" x14ac:dyDescent="0.3">
      <c r="H228" s="79"/>
      <c r="U228" s="57"/>
      <c r="V228" s="57"/>
      <c r="W228" s="57"/>
      <c r="Y228" s="106"/>
    </row>
    <row r="229" spans="8:25" x14ac:dyDescent="0.3">
      <c r="H229" s="79"/>
      <c r="U229" s="57"/>
      <c r="V229" s="57"/>
      <c r="W229" s="57"/>
      <c r="Y229" s="106"/>
    </row>
    <row r="230" spans="8:25" x14ac:dyDescent="0.3">
      <c r="H230" s="79"/>
      <c r="U230" s="57"/>
      <c r="V230" s="57"/>
      <c r="W230" s="57"/>
      <c r="Y230" s="106"/>
    </row>
    <row r="231" spans="8:25" x14ac:dyDescent="0.3">
      <c r="H231" s="79"/>
      <c r="U231" s="57"/>
      <c r="V231" s="57"/>
      <c r="W231" s="57"/>
      <c r="Y231" s="106"/>
    </row>
    <row r="232" spans="8:25" x14ac:dyDescent="0.3">
      <c r="H232" s="79"/>
      <c r="U232" s="57"/>
      <c r="V232" s="57"/>
      <c r="W232" s="57"/>
      <c r="Y232" s="106"/>
    </row>
    <row r="233" spans="8:25" x14ac:dyDescent="0.3">
      <c r="H233" s="79"/>
      <c r="U233" s="57"/>
      <c r="V233" s="57"/>
      <c r="W233" s="57"/>
      <c r="Y233" s="106"/>
    </row>
    <row r="234" spans="8:25" x14ac:dyDescent="0.3">
      <c r="H234" s="79"/>
      <c r="U234" s="57"/>
      <c r="V234" s="57"/>
      <c r="W234" s="57"/>
      <c r="Y234" s="106"/>
    </row>
    <row r="235" spans="8:25" x14ac:dyDescent="0.3">
      <c r="H235" s="79"/>
      <c r="U235" s="57"/>
      <c r="V235" s="57"/>
      <c r="W235" s="57"/>
      <c r="Y235" s="106"/>
    </row>
    <row r="236" spans="8:25" x14ac:dyDescent="0.3">
      <c r="H236" s="79"/>
      <c r="U236" s="57"/>
      <c r="V236" s="57"/>
      <c r="W236" s="57"/>
      <c r="Y236" s="106"/>
    </row>
    <row r="237" spans="8:25" x14ac:dyDescent="0.3">
      <c r="H237" s="79"/>
      <c r="U237" s="57"/>
      <c r="V237" s="57"/>
      <c r="W237" s="57"/>
      <c r="Y237" s="106"/>
    </row>
    <row r="238" spans="8:25" x14ac:dyDescent="0.3">
      <c r="H238" s="79"/>
      <c r="U238" s="57"/>
      <c r="V238" s="57"/>
      <c r="W238" s="57"/>
      <c r="Y238" s="106"/>
    </row>
    <row r="239" spans="8:25" x14ac:dyDescent="0.3">
      <c r="H239" s="79"/>
      <c r="U239" s="57"/>
      <c r="V239" s="57"/>
      <c r="W239" s="57"/>
      <c r="Y239" s="106"/>
    </row>
    <row r="240" spans="8:25" x14ac:dyDescent="0.3">
      <c r="H240" s="79"/>
      <c r="U240" s="57"/>
      <c r="V240" s="57"/>
      <c r="W240" s="57"/>
      <c r="Y240" s="106"/>
    </row>
    <row r="241" spans="8:25" x14ac:dyDescent="0.3">
      <c r="H241" s="79"/>
      <c r="U241" s="57"/>
      <c r="V241" s="57"/>
      <c r="W241" s="57"/>
      <c r="Y241" s="106"/>
    </row>
    <row r="242" spans="8:25" x14ac:dyDescent="0.3">
      <c r="H242" s="79"/>
      <c r="U242" s="57"/>
      <c r="V242" s="57"/>
      <c r="W242" s="57"/>
      <c r="Y242" s="106"/>
    </row>
    <row r="243" spans="8:25" x14ac:dyDescent="0.3">
      <c r="H243" s="79"/>
      <c r="U243" s="57"/>
      <c r="V243" s="57"/>
      <c r="W243" s="57"/>
      <c r="Y243" s="106"/>
    </row>
    <row r="244" spans="8:25" x14ac:dyDescent="0.3">
      <c r="H244" s="79"/>
      <c r="U244" s="57"/>
      <c r="V244" s="57"/>
      <c r="W244" s="57"/>
      <c r="Y244" s="106"/>
    </row>
    <row r="245" spans="8:25" x14ac:dyDescent="0.3">
      <c r="H245" s="79"/>
      <c r="U245" s="57"/>
      <c r="V245" s="57"/>
      <c r="W245" s="57"/>
      <c r="Y245" s="106"/>
    </row>
    <row r="246" spans="8:25" x14ac:dyDescent="0.3">
      <c r="H246" s="79"/>
      <c r="U246" s="57"/>
      <c r="V246" s="57"/>
      <c r="W246" s="57"/>
      <c r="Y246" s="106"/>
    </row>
    <row r="247" spans="8:25" x14ac:dyDescent="0.3">
      <c r="H247" s="79"/>
      <c r="U247" s="57"/>
      <c r="V247" s="57"/>
      <c r="W247" s="57"/>
      <c r="Y247" s="106"/>
    </row>
    <row r="248" spans="8:25" x14ac:dyDescent="0.3">
      <c r="H248" s="79"/>
      <c r="U248" s="57"/>
      <c r="V248" s="57"/>
      <c r="W248" s="57"/>
      <c r="Y248" s="106"/>
    </row>
    <row r="249" spans="8:25" x14ac:dyDescent="0.3">
      <c r="H249" s="79"/>
      <c r="U249" s="57"/>
      <c r="V249" s="57"/>
      <c r="W249" s="57"/>
      <c r="Y249" s="106"/>
    </row>
    <row r="250" spans="8:25" x14ac:dyDescent="0.3">
      <c r="H250" s="79"/>
      <c r="U250" s="57"/>
      <c r="V250" s="57"/>
      <c r="W250" s="57"/>
      <c r="Y250" s="106"/>
    </row>
    <row r="251" spans="8:25" x14ac:dyDescent="0.3">
      <c r="H251" s="79"/>
      <c r="U251" s="57"/>
      <c r="V251" s="57"/>
      <c r="W251" s="57"/>
      <c r="Y251" s="106"/>
    </row>
    <row r="252" spans="8:25" x14ac:dyDescent="0.3">
      <c r="H252" s="79"/>
      <c r="U252" s="57"/>
      <c r="V252" s="57"/>
      <c r="W252" s="57"/>
      <c r="Y252" s="106"/>
    </row>
    <row r="253" spans="8:25" x14ac:dyDescent="0.3">
      <c r="H253" s="79"/>
      <c r="U253" s="57"/>
      <c r="V253" s="57"/>
      <c r="W253" s="57"/>
      <c r="Y253" s="106"/>
    </row>
    <row r="254" spans="8:25" x14ac:dyDescent="0.3">
      <c r="H254" s="79"/>
      <c r="U254" s="57"/>
      <c r="V254" s="57"/>
      <c r="W254" s="57"/>
      <c r="Y254" s="106"/>
    </row>
    <row r="255" spans="8:25" x14ac:dyDescent="0.3">
      <c r="H255" s="79"/>
      <c r="U255" s="57"/>
      <c r="V255" s="57"/>
      <c r="W255" s="57"/>
      <c r="Y255" s="106"/>
    </row>
    <row r="256" spans="8:25" x14ac:dyDescent="0.3">
      <c r="H256" s="79"/>
      <c r="U256" s="57"/>
      <c r="V256" s="57"/>
      <c r="W256" s="57"/>
      <c r="Y256" s="106"/>
    </row>
    <row r="257" spans="8:25" x14ac:dyDescent="0.3">
      <c r="H257" s="79"/>
      <c r="U257" s="57"/>
      <c r="V257" s="57"/>
      <c r="W257" s="57"/>
      <c r="Y257" s="106"/>
    </row>
    <row r="258" spans="8:25" x14ac:dyDescent="0.3">
      <c r="H258" s="79"/>
      <c r="U258" s="57"/>
      <c r="V258" s="57"/>
      <c r="W258" s="57"/>
      <c r="Y258" s="106"/>
    </row>
    <row r="259" spans="8:25" x14ac:dyDescent="0.3">
      <c r="H259" s="79"/>
      <c r="U259" s="57"/>
      <c r="V259" s="57"/>
      <c r="W259" s="57"/>
      <c r="Y259" s="106"/>
    </row>
    <row r="260" spans="8:25" x14ac:dyDescent="0.3">
      <c r="H260" s="79"/>
      <c r="U260" s="57"/>
      <c r="V260" s="57"/>
      <c r="W260" s="57"/>
      <c r="Y260" s="106"/>
    </row>
    <row r="261" spans="8:25" x14ac:dyDescent="0.3">
      <c r="H261" s="79"/>
      <c r="U261" s="57"/>
      <c r="V261" s="57"/>
      <c r="W261" s="57"/>
      <c r="Y261" s="106"/>
    </row>
    <row r="262" spans="8:25" x14ac:dyDescent="0.3">
      <c r="H262" s="79"/>
      <c r="U262" s="57"/>
      <c r="V262" s="57"/>
      <c r="W262" s="57"/>
      <c r="Y262" s="106"/>
    </row>
    <row r="263" spans="8:25" x14ac:dyDescent="0.3">
      <c r="H263" s="79"/>
      <c r="U263" s="57"/>
      <c r="V263" s="57"/>
      <c r="W263" s="57"/>
      <c r="Y263" s="106"/>
    </row>
    <row r="264" spans="8:25" x14ac:dyDescent="0.3">
      <c r="H264" s="79"/>
      <c r="U264" s="57"/>
      <c r="V264" s="57"/>
      <c r="W264" s="57"/>
      <c r="Y264" s="106"/>
    </row>
    <row r="265" spans="8:25" x14ac:dyDescent="0.3">
      <c r="H265" s="79"/>
      <c r="U265" s="57"/>
      <c r="V265" s="57"/>
      <c r="W265" s="57"/>
      <c r="Y265" s="106"/>
    </row>
    <row r="266" spans="8:25" x14ac:dyDescent="0.3">
      <c r="H266" s="79"/>
      <c r="U266" s="57"/>
      <c r="V266" s="57"/>
      <c r="W266" s="57"/>
      <c r="Y266" s="106"/>
    </row>
    <row r="267" spans="8:25" x14ac:dyDescent="0.3">
      <c r="H267" s="79"/>
      <c r="U267" s="57"/>
      <c r="V267" s="57"/>
      <c r="W267" s="57"/>
      <c r="Y267" s="106"/>
    </row>
    <row r="268" spans="8:25" x14ac:dyDescent="0.3">
      <c r="H268" s="79"/>
      <c r="U268" s="57"/>
      <c r="V268" s="57"/>
      <c r="W268" s="57"/>
      <c r="Y268" s="106"/>
    </row>
    <row r="269" spans="8:25" x14ac:dyDescent="0.3">
      <c r="H269" s="79"/>
      <c r="U269" s="57"/>
      <c r="V269" s="57"/>
      <c r="W269" s="57"/>
      <c r="Y269" s="106"/>
    </row>
    <row r="270" spans="8:25" x14ac:dyDescent="0.3">
      <c r="H270" s="79"/>
      <c r="U270" s="57"/>
      <c r="V270" s="57"/>
      <c r="W270" s="57"/>
      <c r="Y270" s="106"/>
    </row>
    <row r="271" spans="8:25" x14ac:dyDescent="0.3">
      <c r="H271" s="79"/>
      <c r="U271" s="57"/>
      <c r="V271" s="57"/>
      <c r="W271" s="57"/>
      <c r="Y271" s="106"/>
    </row>
    <row r="272" spans="8:25" x14ac:dyDescent="0.3">
      <c r="H272" s="79"/>
      <c r="U272" s="57"/>
      <c r="V272" s="57"/>
      <c r="W272" s="57"/>
      <c r="Y272" s="106"/>
    </row>
    <row r="273" spans="8:25" x14ac:dyDescent="0.3">
      <c r="H273" s="79"/>
      <c r="U273" s="57"/>
      <c r="V273" s="57"/>
      <c r="W273" s="57"/>
      <c r="Y273" s="106"/>
    </row>
    <row r="274" spans="8:25" x14ac:dyDescent="0.3">
      <c r="H274" s="79"/>
      <c r="U274" s="57"/>
      <c r="V274" s="57"/>
      <c r="W274" s="57"/>
      <c r="Y274" s="106"/>
    </row>
    <row r="275" spans="8:25" x14ac:dyDescent="0.3">
      <c r="H275" s="79"/>
      <c r="U275" s="57"/>
      <c r="V275" s="57"/>
      <c r="W275" s="57"/>
      <c r="Y275" s="106"/>
    </row>
    <row r="276" spans="8:25" x14ac:dyDescent="0.3">
      <c r="H276" s="79"/>
      <c r="U276" s="57"/>
      <c r="V276" s="57"/>
      <c r="W276" s="57"/>
      <c r="Y276" s="106"/>
    </row>
    <row r="277" spans="8:25" x14ac:dyDescent="0.3">
      <c r="H277" s="79"/>
      <c r="U277" s="57"/>
      <c r="V277" s="57"/>
      <c r="W277" s="57"/>
      <c r="Y277" s="106"/>
    </row>
    <row r="278" spans="8:25" x14ac:dyDescent="0.3">
      <c r="H278" s="79"/>
      <c r="U278" s="57"/>
      <c r="V278" s="57"/>
      <c r="W278" s="57"/>
      <c r="Y278" s="106"/>
    </row>
    <row r="279" spans="8:25" x14ac:dyDescent="0.3">
      <c r="H279" s="79"/>
      <c r="U279" s="57"/>
      <c r="V279" s="57"/>
      <c r="W279" s="57"/>
      <c r="Y279" s="106"/>
    </row>
    <row r="280" spans="8:25" x14ac:dyDescent="0.3">
      <c r="H280" s="79"/>
      <c r="U280" s="57"/>
      <c r="V280" s="57"/>
      <c r="W280" s="57"/>
      <c r="Y280" s="106"/>
    </row>
    <row r="281" spans="8:25" x14ac:dyDescent="0.3">
      <c r="H281" s="79"/>
      <c r="U281" s="57"/>
      <c r="V281" s="57"/>
      <c r="W281" s="57"/>
      <c r="Y281" s="106"/>
    </row>
    <row r="282" spans="8:25" x14ac:dyDescent="0.3">
      <c r="H282" s="79"/>
      <c r="U282" s="57"/>
      <c r="V282" s="57"/>
      <c r="W282" s="57"/>
      <c r="Y282" s="106"/>
    </row>
    <row r="283" spans="8:25" x14ac:dyDescent="0.3">
      <c r="H283" s="79"/>
      <c r="U283" s="57"/>
      <c r="V283" s="57"/>
      <c r="W283" s="57"/>
      <c r="Y283" s="106"/>
    </row>
    <row r="284" spans="8:25" x14ac:dyDescent="0.3">
      <c r="H284" s="79"/>
      <c r="U284" s="57"/>
      <c r="V284" s="57"/>
      <c r="W284" s="57"/>
      <c r="Y284" s="106"/>
    </row>
    <row r="285" spans="8:25" x14ac:dyDescent="0.3">
      <c r="H285" s="79"/>
      <c r="U285" s="57"/>
      <c r="V285" s="57"/>
      <c r="W285" s="57"/>
      <c r="Y285" s="106"/>
    </row>
    <row r="286" spans="8:25" x14ac:dyDescent="0.3">
      <c r="H286" s="79"/>
      <c r="U286" s="57"/>
      <c r="V286" s="57"/>
      <c r="W286" s="57"/>
      <c r="Y286" s="106"/>
    </row>
    <row r="287" spans="8:25" x14ac:dyDescent="0.3">
      <c r="H287" s="79"/>
      <c r="U287" s="57"/>
      <c r="V287" s="57"/>
      <c r="W287" s="57"/>
      <c r="Y287" s="106"/>
    </row>
    <row r="288" spans="8:25" x14ac:dyDescent="0.3">
      <c r="H288" s="79"/>
      <c r="U288" s="57"/>
      <c r="V288" s="57"/>
      <c r="W288" s="57"/>
      <c r="Y288" s="106"/>
    </row>
    <row r="289" spans="8:25" x14ac:dyDescent="0.3">
      <c r="H289" s="79"/>
      <c r="U289" s="57"/>
      <c r="V289" s="57"/>
      <c r="W289" s="57"/>
      <c r="Y289" s="106"/>
    </row>
    <row r="290" spans="8:25" x14ac:dyDescent="0.3">
      <c r="H290" s="79"/>
      <c r="U290" s="57"/>
      <c r="V290" s="57"/>
      <c r="W290" s="57"/>
      <c r="Y290" s="106"/>
    </row>
    <row r="291" spans="8:25" x14ac:dyDescent="0.3">
      <c r="H291" s="79"/>
      <c r="U291" s="57"/>
      <c r="V291" s="57"/>
      <c r="W291" s="57"/>
      <c r="Y291" s="106"/>
    </row>
    <row r="292" spans="8:25" x14ac:dyDescent="0.3">
      <c r="H292" s="79"/>
      <c r="U292" s="57"/>
      <c r="V292" s="57"/>
      <c r="W292" s="57"/>
      <c r="Y292" s="106"/>
    </row>
    <row r="293" spans="8:25" x14ac:dyDescent="0.3">
      <c r="H293" s="79"/>
      <c r="U293" s="57"/>
      <c r="V293" s="57"/>
      <c r="W293" s="57"/>
      <c r="Y293" s="106"/>
    </row>
    <row r="294" spans="8:25" x14ac:dyDescent="0.3">
      <c r="H294" s="79"/>
      <c r="U294" s="57"/>
      <c r="V294" s="57"/>
      <c r="W294" s="57"/>
      <c r="Y294" s="106"/>
    </row>
    <row r="295" spans="8:25" x14ac:dyDescent="0.3">
      <c r="H295" s="79"/>
      <c r="U295" s="57"/>
      <c r="V295" s="57"/>
      <c r="W295" s="57"/>
      <c r="Y295" s="106"/>
    </row>
    <row r="296" spans="8:25" x14ac:dyDescent="0.3">
      <c r="H296" s="79"/>
      <c r="U296" s="57"/>
      <c r="V296" s="57"/>
      <c r="W296" s="57"/>
      <c r="Y296" s="106"/>
    </row>
    <row r="297" spans="8:25" x14ac:dyDescent="0.3">
      <c r="H297" s="79"/>
      <c r="U297" s="57"/>
      <c r="V297" s="57"/>
      <c r="W297" s="57"/>
      <c r="Y297" s="106"/>
    </row>
    <row r="298" spans="8:25" x14ac:dyDescent="0.3">
      <c r="H298" s="79"/>
      <c r="U298" s="57"/>
      <c r="V298" s="57"/>
      <c r="W298" s="57"/>
      <c r="Y298" s="106"/>
    </row>
    <row r="299" spans="8:25" x14ac:dyDescent="0.3">
      <c r="H299" s="79"/>
      <c r="U299" s="57"/>
      <c r="V299" s="57"/>
      <c r="W299" s="57"/>
      <c r="Y299" s="106"/>
    </row>
    <row r="300" spans="8:25" x14ac:dyDescent="0.3">
      <c r="H300" s="79"/>
      <c r="U300" s="57"/>
      <c r="V300" s="57"/>
      <c r="W300" s="57"/>
      <c r="Y300" s="106"/>
    </row>
    <row r="301" spans="8:25" x14ac:dyDescent="0.3">
      <c r="H301" s="79"/>
      <c r="U301" s="57"/>
      <c r="V301" s="57"/>
      <c r="W301" s="57"/>
      <c r="Y301" s="106"/>
    </row>
    <row r="302" spans="8:25" x14ac:dyDescent="0.3">
      <c r="H302" s="79"/>
      <c r="U302" s="57"/>
      <c r="V302" s="57"/>
      <c r="W302" s="57"/>
      <c r="Y302" s="106"/>
    </row>
    <row r="303" spans="8:25" x14ac:dyDescent="0.3">
      <c r="H303" s="79"/>
      <c r="U303" s="57"/>
      <c r="V303" s="57"/>
      <c r="W303" s="57"/>
      <c r="Y303" s="106"/>
    </row>
    <row r="304" spans="8:25" x14ac:dyDescent="0.3">
      <c r="H304" s="79"/>
      <c r="U304" s="57"/>
      <c r="V304" s="57"/>
      <c r="W304" s="57"/>
      <c r="Y304" s="106"/>
    </row>
    <row r="305" spans="8:25" x14ac:dyDescent="0.3">
      <c r="H305" s="79"/>
      <c r="U305" s="57"/>
      <c r="V305" s="57"/>
      <c r="W305" s="57"/>
      <c r="Y305" s="106"/>
    </row>
    <row r="306" spans="8:25" x14ac:dyDescent="0.3">
      <c r="H306" s="79"/>
      <c r="U306" s="57"/>
      <c r="V306" s="57"/>
      <c r="W306" s="57"/>
      <c r="Y306" s="106"/>
    </row>
    <row r="307" spans="8:25" x14ac:dyDescent="0.3">
      <c r="H307" s="79"/>
      <c r="U307" s="57"/>
      <c r="V307" s="57"/>
      <c r="W307" s="57"/>
      <c r="Y307" s="106"/>
    </row>
    <row r="308" spans="8:25" x14ac:dyDescent="0.3">
      <c r="H308" s="79"/>
      <c r="U308" s="57"/>
      <c r="V308" s="57"/>
      <c r="W308" s="57"/>
      <c r="Y308" s="106"/>
    </row>
    <row r="309" spans="8:25" x14ac:dyDescent="0.3">
      <c r="H309" s="79"/>
      <c r="U309" s="57"/>
      <c r="V309" s="57"/>
      <c r="W309" s="57"/>
      <c r="Y309" s="106"/>
    </row>
    <row r="310" spans="8:25" x14ac:dyDescent="0.3">
      <c r="H310" s="79"/>
      <c r="U310" s="57"/>
      <c r="V310" s="57"/>
      <c r="W310" s="57"/>
      <c r="Y310" s="106"/>
    </row>
    <row r="311" spans="8:25" x14ac:dyDescent="0.3">
      <c r="H311" s="79"/>
      <c r="U311" s="57"/>
      <c r="V311" s="57"/>
      <c r="W311" s="57"/>
      <c r="Y311" s="106"/>
    </row>
    <row r="312" spans="8:25" x14ac:dyDescent="0.3">
      <c r="H312" s="79"/>
      <c r="U312" s="57"/>
      <c r="V312" s="57"/>
      <c r="W312" s="57"/>
      <c r="Y312" s="106"/>
    </row>
    <row r="313" spans="8:25" x14ac:dyDescent="0.3">
      <c r="H313" s="79"/>
      <c r="U313" s="57"/>
      <c r="V313" s="57"/>
      <c r="W313" s="57"/>
      <c r="Y313" s="106"/>
    </row>
    <row r="314" spans="8:25" x14ac:dyDescent="0.3">
      <c r="H314" s="79"/>
      <c r="U314" s="57"/>
      <c r="V314" s="57"/>
      <c r="W314" s="57"/>
      <c r="Y314" s="106"/>
    </row>
    <row r="315" spans="8:25" x14ac:dyDescent="0.3">
      <c r="H315" s="79"/>
      <c r="U315" s="57"/>
      <c r="V315" s="57"/>
      <c r="W315" s="57"/>
      <c r="Y315" s="106"/>
    </row>
    <row r="316" spans="8:25" x14ac:dyDescent="0.3">
      <c r="H316" s="79"/>
      <c r="U316" s="57"/>
      <c r="V316" s="57"/>
      <c r="W316" s="57"/>
      <c r="Y316" s="106"/>
    </row>
    <row r="317" spans="8:25" x14ac:dyDescent="0.3">
      <c r="H317" s="79"/>
      <c r="U317" s="57"/>
      <c r="V317" s="57"/>
      <c r="W317" s="57"/>
      <c r="Y317" s="106"/>
    </row>
    <row r="318" spans="8:25" x14ac:dyDescent="0.3">
      <c r="H318" s="79"/>
      <c r="U318" s="57"/>
      <c r="V318" s="57"/>
      <c r="W318" s="57"/>
      <c r="Y318" s="106"/>
    </row>
    <row r="319" spans="8:25" x14ac:dyDescent="0.3">
      <c r="H319" s="79"/>
      <c r="U319" s="57"/>
      <c r="V319" s="57"/>
      <c r="W319" s="57"/>
      <c r="Y319" s="106"/>
    </row>
    <row r="320" spans="8:25" x14ac:dyDescent="0.3">
      <c r="H320" s="79"/>
      <c r="U320" s="57"/>
      <c r="V320" s="57"/>
      <c r="W320" s="57"/>
      <c r="Y320" s="106"/>
    </row>
    <row r="321" spans="8:25" x14ac:dyDescent="0.3">
      <c r="H321" s="79"/>
      <c r="U321" s="57"/>
      <c r="V321" s="57"/>
      <c r="W321" s="57"/>
      <c r="Y321" s="106"/>
    </row>
    <row r="322" spans="8:25" x14ac:dyDescent="0.3">
      <c r="H322" s="79"/>
      <c r="U322" s="57"/>
      <c r="V322" s="57"/>
      <c r="W322" s="57"/>
      <c r="Y322" s="106"/>
    </row>
    <row r="323" spans="8:25" x14ac:dyDescent="0.3">
      <c r="H323" s="79"/>
      <c r="U323" s="57"/>
      <c r="V323" s="57"/>
      <c r="W323" s="57"/>
      <c r="Y323" s="106"/>
    </row>
    <row r="324" spans="8:25" x14ac:dyDescent="0.3">
      <c r="H324" s="79"/>
      <c r="U324" s="57"/>
      <c r="V324" s="57"/>
      <c r="W324" s="57"/>
      <c r="Y324" s="106"/>
    </row>
    <row r="325" spans="8:25" x14ac:dyDescent="0.3">
      <c r="H325" s="79"/>
      <c r="U325" s="57"/>
      <c r="V325" s="57"/>
      <c r="W325" s="57"/>
      <c r="Y325" s="106"/>
    </row>
    <row r="326" spans="8:25" x14ac:dyDescent="0.3">
      <c r="H326" s="79"/>
      <c r="U326" s="57"/>
      <c r="V326" s="57"/>
      <c r="W326" s="57"/>
      <c r="Y326" s="106"/>
    </row>
    <row r="327" spans="8:25" x14ac:dyDescent="0.3">
      <c r="H327" s="79"/>
      <c r="U327" s="57"/>
      <c r="V327" s="57"/>
      <c r="W327" s="57"/>
      <c r="Y327" s="106"/>
    </row>
    <row r="328" spans="8:25" x14ac:dyDescent="0.3">
      <c r="H328" s="79"/>
      <c r="U328" s="57"/>
      <c r="V328" s="57"/>
      <c r="W328" s="57"/>
      <c r="Y328" s="106"/>
    </row>
    <row r="329" spans="8:25" x14ac:dyDescent="0.3">
      <c r="H329" s="79"/>
      <c r="U329" s="57"/>
      <c r="V329" s="57"/>
      <c r="W329" s="57"/>
      <c r="Y329" s="106"/>
    </row>
    <row r="330" spans="8:25" x14ac:dyDescent="0.3">
      <c r="H330" s="79"/>
      <c r="U330" s="57"/>
      <c r="V330" s="57"/>
      <c r="W330" s="57"/>
      <c r="Y330" s="106"/>
    </row>
    <row r="331" spans="8:25" x14ac:dyDescent="0.3">
      <c r="H331" s="79"/>
      <c r="U331" s="57"/>
      <c r="V331" s="57"/>
      <c r="W331" s="57"/>
      <c r="Y331" s="106"/>
    </row>
    <row r="332" spans="8:25" x14ac:dyDescent="0.3">
      <c r="H332" s="79"/>
      <c r="U332" s="57"/>
      <c r="V332" s="57"/>
      <c r="W332" s="57"/>
      <c r="Y332" s="106"/>
    </row>
    <row r="333" spans="8:25" x14ac:dyDescent="0.3">
      <c r="H333" s="79"/>
      <c r="U333" s="57"/>
      <c r="V333" s="57"/>
      <c r="W333" s="57"/>
      <c r="Y333" s="106"/>
    </row>
    <row r="334" spans="8:25" x14ac:dyDescent="0.3">
      <c r="H334" s="79"/>
      <c r="U334" s="57"/>
      <c r="V334" s="57"/>
      <c r="W334" s="57"/>
      <c r="Y334" s="106"/>
    </row>
    <row r="335" spans="8:25" x14ac:dyDescent="0.3">
      <c r="H335" s="79"/>
      <c r="U335" s="57"/>
      <c r="V335" s="57"/>
      <c r="W335" s="57"/>
      <c r="Y335" s="106"/>
    </row>
    <row r="336" spans="8:25" x14ac:dyDescent="0.3">
      <c r="H336" s="79"/>
      <c r="U336" s="57"/>
      <c r="V336" s="57"/>
      <c r="W336" s="57"/>
      <c r="Y336" s="106"/>
    </row>
    <row r="337" spans="8:25" x14ac:dyDescent="0.3">
      <c r="H337" s="79"/>
      <c r="U337" s="57"/>
      <c r="V337" s="57"/>
      <c r="W337" s="57"/>
      <c r="Y337" s="106"/>
    </row>
    <row r="338" spans="8:25" x14ac:dyDescent="0.3">
      <c r="H338" s="79"/>
      <c r="U338" s="57"/>
      <c r="V338" s="57"/>
      <c r="W338" s="57"/>
      <c r="Y338" s="106"/>
    </row>
    <row r="339" spans="8:25" x14ac:dyDescent="0.3">
      <c r="H339" s="79"/>
      <c r="U339" s="57"/>
      <c r="V339" s="57"/>
      <c r="W339" s="57"/>
      <c r="Y339" s="106"/>
    </row>
    <row r="340" spans="8:25" x14ac:dyDescent="0.3">
      <c r="H340" s="79"/>
      <c r="U340" s="57"/>
      <c r="V340" s="57"/>
      <c r="W340" s="57"/>
      <c r="Y340" s="106"/>
    </row>
    <row r="341" spans="8:25" x14ac:dyDescent="0.3">
      <c r="H341" s="79"/>
      <c r="U341" s="57"/>
      <c r="V341" s="57"/>
      <c r="W341" s="57"/>
      <c r="Y341" s="106"/>
    </row>
    <row r="342" spans="8:25" x14ac:dyDescent="0.3">
      <c r="H342" s="79"/>
      <c r="U342" s="57"/>
      <c r="V342" s="57"/>
      <c r="W342" s="57"/>
      <c r="Y342" s="106"/>
    </row>
    <row r="343" spans="8:25" x14ac:dyDescent="0.3">
      <c r="H343" s="79"/>
      <c r="U343" s="57"/>
      <c r="V343" s="57"/>
      <c r="W343" s="57"/>
      <c r="Y343" s="106"/>
    </row>
    <row r="344" spans="8:25" x14ac:dyDescent="0.3">
      <c r="H344" s="79"/>
      <c r="U344" s="57"/>
      <c r="V344" s="57"/>
      <c r="W344" s="57"/>
      <c r="Y344" s="106"/>
    </row>
    <row r="345" spans="8:25" x14ac:dyDescent="0.3">
      <c r="H345" s="79"/>
      <c r="U345" s="57"/>
      <c r="V345" s="57"/>
      <c r="W345" s="57"/>
      <c r="Y345" s="106"/>
    </row>
    <row r="346" spans="8:25" x14ac:dyDescent="0.3">
      <c r="H346" s="79"/>
      <c r="U346" s="57"/>
      <c r="V346" s="57"/>
      <c r="W346" s="57"/>
      <c r="Y346" s="106"/>
    </row>
    <row r="347" spans="8:25" x14ac:dyDescent="0.3">
      <c r="H347" s="79"/>
      <c r="U347" s="57"/>
      <c r="V347" s="57"/>
      <c r="W347" s="57"/>
      <c r="Y347" s="106"/>
    </row>
    <row r="348" spans="8:25" x14ac:dyDescent="0.3">
      <c r="H348" s="79"/>
      <c r="U348" s="57"/>
      <c r="V348" s="57"/>
      <c r="W348" s="57"/>
      <c r="Y348" s="106"/>
    </row>
    <row r="349" spans="8:25" x14ac:dyDescent="0.3">
      <c r="H349" s="79"/>
      <c r="U349" s="57"/>
      <c r="V349" s="57"/>
      <c r="W349" s="57"/>
      <c r="Y349" s="106"/>
    </row>
    <row r="350" spans="8:25" x14ac:dyDescent="0.3">
      <c r="H350" s="79"/>
      <c r="U350" s="57"/>
      <c r="V350" s="57"/>
      <c r="W350" s="57"/>
      <c r="Y350" s="106"/>
    </row>
    <row r="351" spans="8:25" x14ac:dyDescent="0.3">
      <c r="H351" s="79"/>
      <c r="U351" s="57"/>
      <c r="V351" s="57"/>
      <c r="W351" s="57"/>
      <c r="Y351" s="106"/>
    </row>
    <row r="352" spans="8:25" x14ac:dyDescent="0.3">
      <c r="H352" s="79"/>
      <c r="U352" s="57"/>
      <c r="V352" s="57"/>
      <c r="W352" s="57"/>
      <c r="Y352" s="106"/>
    </row>
    <row r="353" spans="8:25" x14ac:dyDescent="0.3">
      <c r="H353" s="79"/>
      <c r="U353" s="57"/>
      <c r="V353" s="57"/>
      <c r="W353" s="57"/>
      <c r="Y353" s="106"/>
    </row>
    <row r="354" spans="8:25" x14ac:dyDescent="0.3">
      <c r="H354" s="79"/>
      <c r="U354" s="57"/>
      <c r="V354" s="57"/>
      <c r="W354" s="57"/>
      <c r="Y354" s="106"/>
    </row>
    <row r="355" spans="8:25" x14ac:dyDescent="0.3">
      <c r="H355" s="79"/>
      <c r="U355" s="57"/>
      <c r="V355" s="57"/>
      <c r="W355" s="57"/>
      <c r="Y355" s="106"/>
    </row>
    <row r="356" spans="8:25" x14ac:dyDescent="0.3">
      <c r="H356" s="79"/>
      <c r="U356" s="57"/>
      <c r="V356" s="57"/>
      <c r="W356" s="57"/>
      <c r="Y356" s="106"/>
    </row>
    <row r="357" spans="8:25" x14ac:dyDescent="0.3">
      <c r="H357" s="79"/>
      <c r="U357" s="57"/>
      <c r="V357" s="57"/>
      <c r="W357" s="57"/>
      <c r="Y357" s="106"/>
    </row>
    <row r="358" spans="8:25" x14ac:dyDescent="0.3">
      <c r="H358" s="79"/>
      <c r="U358" s="57"/>
      <c r="V358" s="57"/>
      <c r="W358" s="57"/>
      <c r="Y358" s="106"/>
    </row>
    <row r="359" spans="8:25" x14ac:dyDescent="0.3">
      <c r="H359" s="79"/>
      <c r="U359" s="57"/>
      <c r="V359" s="57"/>
      <c r="W359" s="57"/>
      <c r="Y359" s="106"/>
    </row>
    <row r="360" spans="8:25" x14ac:dyDescent="0.3">
      <c r="H360" s="79"/>
      <c r="U360" s="57"/>
      <c r="V360" s="57"/>
      <c r="W360" s="57"/>
      <c r="Y360" s="106"/>
    </row>
    <row r="361" spans="8:25" x14ac:dyDescent="0.3">
      <c r="H361" s="79"/>
      <c r="U361" s="57"/>
      <c r="V361" s="57"/>
      <c r="W361" s="57"/>
      <c r="Y361" s="106"/>
    </row>
    <row r="362" spans="8:25" x14ac:dyDescent="0.3">
      <c r="H362" s="79"/>
      <c r="U362" s="57"/>
      <c r="V362" s="57"/>
      <c r="W362" s="57"/>
      <c r="Y362" s="106"/>
    </row>
    <row r="363" spans="8:25" x14ac:dyDescent="0.3">
      <c r="H363" s="79"/>
      <c r="U363" s="57"/>
      <c r="V363" s="57"/>
      <c r="W363" s="57"/>
      <c r="Y363" s="106"/>
    </row>
    <row r="364" spans="8:25" x14ac:dyDescent="0.3">
      <c r="H364" s="79"/>
      <c r="U364" s="57"/>
      <c r="V364" s="57"/>
      <c r="W364" s="57"/>
      <c r="Y364" s="106"/>
    </row>
    <row r="365" spans="8:25" x14ac:dyDescent="0.3">
      <c r="H365" s="79"/>
      <c r="U365" s="57"/>
      <c r="V365" s="57"/>
      <c r="W365" s="57"/>
      <c r="Y365" s="106"/>
    </row>
    <row r="366" spans="8:25" x14ac:dyDescent="0.3">
      <c r="H366" s="79"/>
      <c r="U366" s="57"/>
      <c r="V366" s="57"/>
      <c r="W366" s="57"/>
      <c r="Y366" s="106"/>
    </row>
    <row r="367" spans="8:25" x14ac:dyDescent="0.3">
      <c r="H367" s="79"/>
      <c r="U367" s="57"/>
      <c r="V367" s="57"/>
      <c r="W367" s="57"/>
      <c r="Y367" s="106"/>
    </row>
    <row r="368" spans="8:25" x14ac:dyDescent="0.3">
      <c r="H368" s="79"/>
      <c r="U368" s="57"/>
      <c r="V368" s="57"/>
      <c r="W368" s="57"/>
      <c r="Y368" s="106"/>
    </row>
    <row r="369" spans="8:25" x14ac:dyDescent="0.3">
      <c r="H369" s="79"/>
      <c r="U369" s="57"/>
      <c r="V369" s="57"/>
      <c r="W369" s="57"/>
      <c r="Y369" s="106"/>
    </row>
    <row r="370" spans="8:25" x14ac:dyDescent="0.3">
      <c r="H370" s="79"/>
      <c r="U370" s="57"/>
      <c r="V370" s="57"/>
      <c r="W370" s="57"/>
      <c r="Y370" s="106"/>
    </row>
    <row r="371" spans="8:25" x14ac:dyDescent="0.3">
      <c r="H371" s="79"/>
      <c r="U371" s="57"/>
      <c r="V371" s="57"/>
      <c r="W371" s="57"/>
      <c r="Y371" s="106"/>
    </row>
    <row r="372" spans="8:25" x14ac:dyDescent="0.3">
      <c r="H372" s="79"/>
      <c r="U372" s="57"/>
      <c r="V372" s="57"/>
      <c r="W372" s="57"/>
      <c r="Y372" s="106"/>
    </row>
    <row r="373" spans="8:25" x14ac:dyDescent="0.3">
      <c r="H373" s="79"/>
      <c r="U373" s="57"/>
      <c r="V373" s="57"/>
      <c r="W373" s="57"/>
      <c r="Y373" s="106"/>
    </row>
    <row r="374" spans="8:25" x14ac:dyDescent="0.3">
      <c r="H374" s="79"/>
      <c r="U374" s="57"/>
      <c r="V374" s="57"/>
      <c r="W374" s="57"/>
      <c r="Y374" s="106"/>
    </row>
    <row r="375" spans="8:25" x14ac:dyDescent="0.3">
      <c r="H375" s="79"/>
      <c r="U375" s="57"/>
      <c r="V375" s="57"/>
      <c r="W375" s="57"/>
      <c r="Y375" s="106"/>
    </row>
    <row r="376" spans="8:25" x14ac:dyDescent="0.3">
      <c r="H376" s="79"/>
      <c r="U376" s="57"/>
      <c r="V376" s="57"/>
      <c r="W376" s="57"/>
      <c r="Y376" s="106"/>
    </row>
    <row r="377" spans="8:25" x14ac:dyDescent="0.3">
      <c r="H377" s="79"/>
      <c r="U377" s="57"/>
      <c r="V377" s="57"/>
      <c r="W377" s="57"/>
      <c r="Y377" s="106"/>
    </row>
    <row r="378" spans="8:25" x14ac:dyDescent="0.3">
      <c r="H378" s="79"/>
      <c r="U378" s="57"/>
      <c r="V378" s="57"/>
      <c r="W378" s="57"/>
      <c r="Y378" s="106"/>
    </row>
    <row r="379" spans="8:25" x14ac:dyDescent="0.3">
      <c r="H379" s="79"/>
      <c r="U379" s="57"/>
      <c r="V379" s="57"/>
      <c r="W379" s="57"/>
      <c r="Y379" s="106"/>
    </row>
    <row r="380" spans="8:25" x14ac:dyDescent="0.3">
      <c r="H380" s="79"/>
      <c r="U380" s="57"/>
      <c r="V380" s="57"/>
      <c r="W380" s="57"/>
      <c r="Y380" s="106"/>
    </row>
    <row r="381" spans="8:25" x14ac:dyDescent="0.3">
      <c r="H381" s="79"/>
      <c r="U381" s="57"/>
      <c r="V381" s="57"/>
      <c r="W381" s="57"/>
      <c r="Y381" s="106"/>
    </row>
    <row r="382" spans="8:25" x14ac:dyDescent="0.3">
      <c r="H382" s="79"/>
      <c r="U382" s="57"/>
      <c r="V382" s="57"/>
      <c r="W382" s="57"/>
      <c r="Y382" s="106"/>
    </row>
    <row r="383" spans="8:25" x14ac:dyDescent="0.3">
      <c r="H383" s="79"/>
      <c r="U383" s="57"/>
      <c r="V383" s="57"/>
      <c r="W383" s="57"/>
      <c r="Y383" s="106"/>
    </row>
    <row r="384" spans="8:25" x14ac:dyDescent="0.3">
      <c r="H384" s="79"/>
      <c r="U384" s="57"/>
      <c r="V384" s="57"/>
      <c r="W384" s="57"/>
      <c r="Y384" s="106"/>
    </row>
    <row r="385" spans="8:25" x14ac:dyDescent="0.3">
      <c r="H385" s="79"/>
      <c r="U385" s="57"/>
      <c r="V385" s="57"/>
      <c r="W385" s="57"/>
      <c r="Y385" s="106"/>
    </row>
    <row r="386" spans="8:25" x14ac:dyDescent="0.3">
      <c r="H386" s="79"/>
      <c r="U386" s="57"/>
      <c r="V386" s="57"/>
      <c r="W386" s="57"/>
      <c r="Y386" s="106"/>
    </row>
    <row r="387" spans="8:25" x14ac:dyDescent="0.3">
      <c r="H387" s="79"/>
      <c r="U387" s="57"/>
      <c r="V387" s="57"/>
      <c r="W387" s="57"/>
      <c r="Y387" s="106"/>
    </row>
    <row r="388" spans="8:25" x14ac:dyDescent="0.3">
      <c r="H388" s="79"/>
      <c r="U388" s="57"/>
      <c r="V388" s="57"/>
      <c r="W388" s="57"/>
      <c r="Y388" s="106"/>
    </row>
    <row r="389" spans="8:25" x14ac:dyDescent="0.3">
      <c r="H389" s="79"/>
      <c r="U389" s="57"/>
      <c r="V389" s="57"/>
      <c r="W389" s="57"/>
      <c r="Y389" s="106"/>
    </row>
    <row r="390" spans="8:25" x14ac:dyDescent="0.3">
      <c r="H390" s="79"/>
      <c r="U390" s="57"/>
      <c r="V390" s="57"/>
      <c r="W390" s="57"/>
      <c r="Y390" s="106"/>
    </row>
    <row r="391" spans="8:25" x14ac:dyDescent="0.3">
      <c r="H391" s="79"/>
      <c r="U391" s="57"/>
      <c r="V391" s="57"/>
      <c r="W391" s="57"/>
      <c r="Y391" s="106"/>
    </row>
    <row r="392" spans="8:25" x14ac:dyDescent="0.3">
      <c r="H392" s="79"/>
      <c r="U392" s="57"/>
      <c r="V392" s="57"/>
      <c r="W392" s="57"/>
      <c r="Y392" s="106"/>
    </row>
    <row r="393" spans="8:25" x14ac:dyDescent="0.3">
      <c r="H393" s="79"/>
      <c r="U393" s="57"/>
      <c r="V393" s="57"/>
      <c r="W393" s="57"/>
      <c r="Y393" s="106"/>
    </row>
    <row r="394" spans="8:25" x14ac:dyDescent="0.3">
      <c r="H394" s="79"/>
      <c r="U394" s="57"/>
      <c r="V394" s="57"/>
      <c r="W394" s="57"/>
      <c r="Y394" s="106"/>
    </row>
    <row r="395" spans="8:25" x14ac:dyDescent="0.3">
      <c r="H395" s="79"/>
      <c r="U395" s="57"/>
      <c r="V395" s="57"/>
      <c r="W395" s="57"/>
      <c r="Y395" s="106"/>
    </row>
    <row r="396" spans="8:25" x14ac:dyDescent="0.3">
      <c r="H396" s="79"/>
      <c r="U396" s="57"/>
      <c r="V396" s="57"/>
      <c r="W396" s="57"/>
      <c r="Y396" s="106"/>
    </row>
    <row r="397" spans="8:25" x14ac:dyDescent="0.3">
      <c r="H397" s="79"/>
      <c r="U397" s="57"/>
      <c r="V397" s="57"/>
      <c r="W397" s="57"/>
      <c r="Y397" s="106"/>
    </row>
    <row r="398" spans="8:25" x14ac:dyDescent="0.3">
      <c r="H398" s="79"/>
      <c r="U398" s="57"/>
      <c r="V398" s="57"/>
      <c r="W398" s="57"/>
      <c r="Y398" s="106"/>
    </row>
    <row r="399" spans="8:25" x14ac:dyDescent="0.3">
      <c r="H399" s="79"/>
      <c r="U399" s="57"/>
      <c r="V399" s="57"/>
      <c r="W399" s="57"/>
      <c r="Y399" s="106"/>
    </row>
    <row r="400" spans="8:25" x14ac:dyDescent="0.3">
      <c r="H400" s="79"/>
      <c r="U400" s="57"/>
      <c r="V400" s="57"/>
      <c r="W400" s="57"/>
      <c r="Y400" s="106"/>
    </row>
    <row r="401" spans="8:25" x14ac:dyDescent="0.3">
      <c r="H401" s="79"/>
      <c r="U401" s="57"/>
      <c r="V401" s="57"/>
      <c r="W401" s="57"/>
      <c r="Y401" s="106"/>
    </row>
    <row r="402" spans="8:25" x14ac:dyDescent="0.3">
      <c r="H402" s="79"/>
      <c r="U402" s="57"/>
      <c r="V402" s="57"/>
      <c r="W402" s="57"/>
      <c r="Y402" s="106"/>
    </row>
    <row r="403" spans="8:25" x14ac:dyDescent="0.3">
      <c r="H403" s="79"/>
      <c r="U403" s="57"/>
      <c r="V403" s="57"/>
      <c r="W403" s="57"/>
      <c r="Y403" s="106"/>
    </row>
    <row r="404" spans="8:25" x14ac:dyDescent="0.3">
      <c r="H404" s="79"/>
      <c r="U404" s="57"/>
      <c r="V404" s="57"/>
      <c r="W404" s="57"/>
      <c r="Y404" s="106"/>
    </row>
    <row r="405" spans="8:25" x14ac:dyDescent="0.3">
      <c r="H405" s="79"/>
      <c r="U405" s="57"/>
      <c r="V405" s="57"/>
      <c r="W405" s="57"/>
      <c r="Y405" s="106"/>
    </row>
    <row r="406" spans="8:25" x14ac:dyDescent="0.3">
      <c r="H406" s="79"/>
      <c r="U406" s="57"/>
      <c r="V406" s="57"/>
      <c r="W406" s="57"/>
      <c r="Y406" s="106"/>
    </row>
    <row r="407" spans="8:25" x14ac:dyDescent="0.3">
      <c r="H407" s="79"/>
      <c r="U407" s="57"/>
      <c r="V407" s="57"/>
      <c r="W407" s="57"/>
      <c r="Y407" s="106"/>
    </row>
    <row r="408" spans="8:25" x14ac:dyDescent="0.3">
      <c r="H408" s="79"/>
      <c r="U408" s="57"/>
      <c r="V408" s="57"/>
      <c r="W408" s="57"/>
      <c r="Y408" s="106"/>
    </row>
    <row r="409" spans="8:25" x14ac:dyDescent="0.3">
      <c r="H409" s="79"/>
      <c r="U409" s="57"/>
      <c r="V409" s="57"/>
      <c r="W409" s="57"/>
      <c r="Y409" s="106"/>
    </row>
    <row r="410" spans="8:25" x14ac:dyDescent="0.3">
      <c r="H410" s="79"/>
      <c r="U410" s="57"/>
      <c r="V410" s="57"/>
      <c r="W410" s="57"/>
      <c r="Y410" s="106"/>
    </row>
    <row r="411" spans="8:25" x14ac:dyDescent="0.3">
      <c r="H411" s="79"/>
      <c r="U411" s="57"/>
      <c r="V411" s="57"/>
      <c r="W411" s="57"/>
      <c r="Y411" s="106"/>
    </row>
    <row r="412" spans="8:25" x14ac:dyDescent="0.3">
      <c r="H412" s="79"/>
      <c r="U412" s="57"/>
      <c r="V412" s="57"/>
      <c r="W412" s="57"/>
      <c r="Y412" s="106"/>
    </row>
    <row r="413" spans="8:25" x14ac:dyDescent="0.3">
      <c r="H413" s="79"/>
      <c r="U413" s="57"/>
      <c r="V413" s="57"/>
      <c r="W413" s="57"/>
      <c r="Y413" s="106"/>
    </row>
    <row r="414" spans="8:25" x14ac:dyDescent="0.3">
      <c r="H414" s="79"/>
      <c r="U414" s="57"/>
      <c r="V414" s="57"/>
      <c r="W414" s="57"/>
      <c r="Y414" s="106"/>
    </row>
    <row r="415" spans="8:25" x14ac:dyDescent="0.3">
      <c r="H415" s="79"/>
      <c r="U415" s="57"/>
      <c r="V415" s="57"/>
      <c r="W415" s="57"/>
      <c r="Y415" s="106"/>
    </row>
    <row r="416" spans="8:25" x14ac:dyDescent="0.3">
      <c r="H416" s="79"/>
      <c r="U416" s="57"/>
      <c r="V416" s="57"/>
      <c r="W416" s="57"/>
      <c r="Y416" s="106"/>
    </row>
    <row r="417" spans="8:25" x14ac:dyDescent="0.3">
      <c r="H417" s="79"/>
      <c r="U417" s="57"/>
      <c r="V417" s="57"/>
      <c r="W417" s="57"/>
      <c r="Y417" s="106"/>
    </row>
    <row r="418" spans="8:25" x14ac:dyDescent="0.3">
      <c r="H418" s="79"/>
      <c r="U418" s="57"/>
      <c r="V418" s="57"/>
      <c r="W418" s="57"/>
      <c r="Y418" s="106"/>
    </row>
    <row r="419" spans="8:25" x14ac:dyDescent="0.3">
      <c r="H419" s="79"/>
      <c r="U419" s="57"/>
      <c r="V419" s="57"/>
      <c r="W419" s="57"/>
      <c r="Y419" s="106"/>
    </row>
    <row r="420" spans="8:25" x14ac:dyDescent="0.3">
      <c r="H420" s="79"/>
      <c r="U420" s="57"/>
      <c r="V420" s="57"/>
      <c r="W420" s="57"/>
      <c r="Y420" s="106"/>
    </row>
    <row r="421" spans="8:25" x14ac:dyDescent="0.3">
      <c r="H421" s="79"/>
      <c r="U421" s="57"/>
      <c r="V421" s="57"/>
      <c r="W421" s="57"/>
      <c r="Y421" s="106"/>
    </row>
    <row r="422" spans="8:25" x14ac:dyDescent="0.3">
      <c r="H422" s="79"/>
      <c r="U422" s="57"/>
      <c r="V422" s="57"/>
      <c r="W422" s="57"/>
      <c r="Y422" s="106"/>
    </row>
    <row r="423" spans="8:25" x14ac:dyDescent="0.3">
      <c r="H423" s="79"/>
      <c r="U423" s="57"/>
      <c r="V423" s="57"/>
      <c r="W423" s="57"/>
      <c r="Y423" s="106"/>
    </row>
    <row r="424" spans="8:25" x14ac:dyDescent="0.3">
      <c r="H424" s="79"/>
      <c r="U424" s="57"/>
      <c r="V424" s="57"/>
      <c r="W424" s="57"/>
      <c r="Y424" s="106"/>
    </row>
    <row r="425" spans="8:25" x14ac:dyDescent="0.3">
      <c r="H425" s="79"/>
      <c r="U425" s="57"/>
      <c r="V425" s="57"/>
      <c r="W425" s="57"/>
      <c r="Y425" s="106"/>
    </row>
    <row r="426" spans="8:25" x14ac:dyDescent="0.3">
      <c r="H426" s="79"/>
      <c r="U426" s="57"/>
      <c r="V426" s="57"/>
      <c r="W426" s="57"/>
      <c r="Y426" s="106"/>
    </row>
    <row r="427" spans="8:25" x14ac:dyDescent="0.3">
      <c r="H427" s="79"/>
      <c r="U427" s="57"/>
      <c r="V427" s="57"/>
      <c r="W427" s="57"/>
      <c r="Y427" s="106"/>
    </row>
    <row r="428" spans="8:25" x14ac:dyDescent="0.3">
      <c r="H428" s="79"/>
      <c r="U428" s="57"/>
      <c r="V428" s="57"/>
      <c r="W428" s="57"/>
      <c r="Y428" s="106"/>
    </row>
    <row r="429" spans="8:25" x14ac:dyDescent="0.3">
      <c r="H429" s="79"/>
      <c r="U429" s="57"/>
      <c r="V429" s="57"/>
      <c r="W429" s="57"/>
      <c r="Y429" s="106"/>
    </row>
    <row r="430" spans="8:25" x14ac:dyDescent="0.3">
      <c r="H430" s="79"/>
      <c r="U430" s="57"/>
      <c r="V430" s="57"/>
      <c r="W430" s="57"/>
      <c r="Y430" s="106"/>
    </row>
    <row r="431" spans="8:25" x14ac:dyDescent="0.3">
      <c r="H431" s="79"/>
      <c r="U431" s="57"/>
      <c r="V431" s="57"/>
      <c r="W431" s="57"/>
      <c r="Y431" s="106"/>
    </row>
    <row r="432" spans="8:25" x14ac:dyDescent="0.3">
      <c r="H432" s="79"/>
      <c r="U432" s="57"/>
      <c r="V432" s="57"/>
      <c r="W432" s="57"/>
      <c r="Y432" s="106"/>
    </row>
    <row r="433" spans="8:25" x14ac:dyDescent="0.3">
      <c r="H433" s="79"/>
      <c r="U433" s="57"/>
      <c r="V433" s="57"/>
      <c r="W433" s="57"/>
      <c r="Y433" s="106"/>
    </row>
    <row r="434" spans="8:25" x14ac:dyDescent="0.3">
      <c r="H434" s="79"/>
      <c r="U434" s="57"/>
      <c r="V434" s="57"/>
      <c r="W434" s="57"/>
      <c r="Y434" s="106"/>
    </row>
    <row r="435" spans="8:25" x14ac:dyDescent="0.3">
      <c r="H435" s="79"/>
      <c r="U435" s="57"/>
      <c r="V435" s="57"/>
      <c r="W435" s="57"/>
      <c r="Y435" s="106"/>
    </row>
    <row r="436" spans="8:25" x14ac:dyDescent="0.3">
      <c r="H436" s="79"/>
      <c r="U436" s="57"/>
      <c r="V436" s="57"/>
      <c r="W436" s="57"/>
      <c r="Y436" s="106"/>
    </row>
    <row r="437" spans="8:25" x14ac:dyDescent="0.3">
      <c r="H437" s="79"/>
      <c r="U437" s="57"/>
      <c r="V437" s="57"/>
      <c r="W437" s="57"/>
      <c r="Y437" s="106"/>
    </row>
    <row r="438" spans="8:25" x14ac:dyDescent="0.3">
      <c r="H438" s="79"/>
      <c r="U438" s="57"/>
      <c r="V438" s="57"/>
      <c r="W438" s="57"/>
      <c r="Y438" s="106"/>
    </row>
    <row r="439" spans="8:25" x14ac:dyDescent="0.3">
      <c r="H439" s="79"/>
      <c r="U439" s="57"/>
      <c r="V439" s="57"/>
      <c r="W439" s="57"/>
      <c r="Y439" s="106"/>
    </row>
    <row r="440" spans="8:25" x14ac:dyDescent="0.3">
      <c r="H440" s="79"/>
      <c r="U440" s="57"/>
      <c r="V440" s="57"/>
      <c r="W440" s="57"/>
      <c r="Y440" s="106"/>
    </row>
    <row r="441" spans="8:25" x14ac:dyDescent="0.3">
      <c r="H441" s="79"/>
      <c r="U441" s="57"/>
      <c r="V441" s="57"/>
      <c r="W441" s="57"/>
      <c r="Y441" s="106"/>
    </row>
    <row r="442" spans="8:25" x14ac:dyDescent="0.3">
      <c r="H442" s="79"/>
      <c r="U442" s="57"/>
      <c r="V442" s="57"/>
      <c r="W442" s="57"/>
      <c r="Y442" s="106"/>
    </row>
    <row r="443" spans="8:25" x14ac:dyDescent="0.3">
      <c r="H443" s="79"/>
      <c r="U443" s="57"/>
      <c r="V443" s="57"/>
      <c r="W443" s="57"/>
      <c r="Y443" s="106"/>
    </row>
    <row r="444" spans="8:25" x14ac:dyDescent="0.3">
      <c r="H444" s="79"/>
      <c r="U444" s="57"/>
      <c r="V444" s="57"/>
      <c r="W444" s="57"/>
    </row>
    <row r="445" spans="8:25" x14ac:dyDescent="0.3">
      <c r="H445" s="79"/>
      <c r="U445" s="57"/>
      <c r="V445" s="57"/>
      <c r="W445" s="57"/>
    </row>
    <row r="446" spans="8:25" x14ac:dyDescent="0.3">
      <c r="H446" s="79"/>
      <c r="U446" s="57"/>
      <c r="V446" s="57"/>
      <c r="W446" s="57"/>
    </row>
    <row r="447" spans="8:25" x14ac:dyDescent="0.3">
      <c r="H447" s="79"/>
      <c r="U447" s="57"/>
      <c r="V447" s="57"/>
      <c r="W447" s="57"/>
    </row>
    <row r="448" spans="8:25" x14ac:dyDescent="0.3">
      <c r="H448" s="79"/>
      <c r="U448" s="57"/>
      <c r="V448" s="57"/>
      <c r="W448" s="57"/>
    </row>
    <row r="449" spans="8:23" x14ac:dyDescent="0.3">
      <c r="H449" s="79"/>
      <c r="U449" s="57"/>
      <c r="V449" s="57"/>
      <c r="W449" s="57"/>
    </row>
    <row r="450" spans="8:23" x14ac:dyDescent="0.3">
      <c r="H450" s="79"/>
      <c r="U450" s="57"/>
      <c r="V450" s="57"/>
      <c r="W450" s="57"/>
    </row>
    <row r="451" spans="8:23" x14ac:dyDescent="0.3">
      <c r="H451" s="79"/>
      <c r="U451" s="57"/>
      <c r="V451" s="57"/>
      <c r="W451" s="57"/>
    </row>
    <row r="452" spans="8:23" x14ac:dyDescent="0.3">
      <c r="H452" s="79"/>
      <c r="U452" s="57"/>
      <c r="V452" s="57"/>
      <c r="W452" s="57"/>
    </row>
    <row r="453" spans="8:23" x14ac:dyDescent="0.3">
      <c r="H453" s="79"/>
      <c r="U453" s="57"/>
      <c r="V453" s="57"/>
      <c r="W453" s="57"/>
    </row>
    <row r="454" spans="8:23" x14ac:dyDescent="0.3">
      <c r="H454" s="79"/>
      <c r="U454" s="57"/>
      <c r="V454" s="57"/>
      <c r="W454" s="57"/>
    </row>
    <row r="455" spans="8:23" x14ac:dyDescent="0.3">
      <c r="H455" s="79"/>
      <c r="U455" s="57"/>
      <c r="V455" s="57"/>
      <c r="W455" s="57"/>
    </row>
    <row r="456" spans="8:23" x14ac:dyDescent="0.3">
      <c r="H456" s="79"/>
      <c r="U456" s="57"/>
      <c r="V456" s="57"/>
      <c r="W456" s="57"/>
    </row>
    <row r="457" spans="8:23" x14ac:dyDescent="0.3">
      <c r="H457" s="79"/>
      <c r="U457" s="57"/>
      <c r="V457" s="57"/>
      <c r="W457" s="57"/>
    </row>
    <row r="458" spans="8:23" x14ac:dyDescent="0.3">
      <c r="H458" s="79"/>
      <c r="U458" s="57"/>
      <c r="V458" s="57"/>
      <c r="W458" s="57"/>
    </row>
    <row r="459" spans="8:23" x14ac:dyDescent="0.3">
      <c r="H459" s="79"/>
      <c r="U459" s="57"/>
      <c r="V459" s="57"/>
      <c r="W459" s="57"/>
    </row>
    <row r="460" spans="8:23" x14ac:dyDescent="0.3">
      <c r="H460" s="79"/>
      <c r="U460" s="57"/>
      <c r="V460" s="57"/>
      <c r="W460" s="57"/>
    </row>
    <row r="461" spans="8:23" x14ac:dyDescent="0.3">
      <c r="H461" s="79"/>
      <c r="U461" s="57"/>
      <c r="V461" s="57"/>
      <c r="W461" s="57"/>
    </row>
    <row r="462" spans="8:23" x14ac:dyDescent="0.3">
      <c r="H462" s="79"/>
      <c r="U462" s="57"/>
      <c r="V462" s="57"/>
      <c r="W462" s="57"/>
    </row>
    <row r="463" spans="8:23" x14ac:dyDescent="0.3">
      <c r="H463" s="79"/>
      <c r="U463" s="57"/>
      <c r="V463" s="57"/>
      <c r="W463" s="57"/>
    </row>
    <row r="464" spans="8:23" x14ac:dyDescent="0.3">
      <c r="H464" s="79"/>
      <c r="U464" s="57"/>
      <c r="V464" s="57"/>
      <c r="W464" s="57"/>
    </row>
    <row r="465" spans="8:23" x14ac:dyDescent="0.3">
      <c r="H465" s="79"/>
      <c r="U465" s="57"/>
      <c r="V465" s="57"/>
      <c r="W465" s="57"/>
    </row>
    <row r="466" spans="8:23" x14ac:dyDescent="0.3">
      <c r="H466" s="79"/>
      <c r="U466" s="57"/>
      <c r="V466" s="57"/>
      <c r="W466" s="57"/>
    </row>
    <row r="467" spans="8:23" x14ac:dyDescent="0.3">
      <c r="H467" s="79"/>
      <c r="U467" s="57"/>
      <c r="V467" s="57"/>
      <c r="W467" s="57"/>
    </row>
    <row r="468" spans="8:23" x14ac:dyDescent="0.3">
      <c r="H468" s="79"/>
      <c r="U468" s="57"/>
      <c r="V468" s="57"/>
      <c r="W468" s="57"/>
    </row>
    <row r="469" spans="8:23" x14ac:dyDescent="0.3">
      <c r="H469" s="79"/>
      <c r="U469" s="57"/>
      <c r="V469" s="57"/>
      <c r="W469" s="57"/>
    </row>
    <row r="470" spans="8:23" x14ac:dyDescent="0.3">
      <c r="H470" s="79"/>
      <c r="U470" s="57"/>
      <c r="V470" s="57"/>
      <c r="W470" s="57"/>
    </row>
    <row r="471" spans="8:23" x14ac:dyDescent="0.3">
      <c r="H471" s="79"/>
      <c r="U471" s="57"/>
      <c r="V471" s="57"/>
      <c r="W471" s="57"/>
    </row>
    <row r="472" spans="8:23" x14ac:dyDescent="0.3">
      <c r="H472" s="79"/>
      <c r="U472" s="57"/>
      <c r="V472" s="57"/>
      <c r="W472" s="57"/>
    </row>
    <row r="473" spans="8:23" x14ac:dyDescent="0.3">
      <c r="H473" s="79"/>
      <c r="U473" s="57"/>
      <c r="V473" s="57"/>
      <c r="W473" s="57"/>
    </row>
    <row r="474" spans="8:23" x14ac:dyDescent="0.3">
      <c r="H474" s="79"/>
      <c r="U474" s="57"/>
      <c r="V474" s="57"/>
      <c r="W474" s="57"/>
    </row>
    <row r="475" spans="8:23" x14ac:dyDescent="0.3">
      <c r="H475" s="79"/>
      <c r="U475" s="57"/>
      <c r="V475" s="57"/>
      <c r="W475" s="57"/>
    </row>
    <row r="476" spans="8:23" x14ac:dyDescent="0.3">
      <c r="H476" s="79"/>
      <c r="U476" s="57"/>
      <c r="V476" s="57"/>
      <c r="W476" s="57"/>
    </row>
    <row r="477" spans="8:23" x14ac:dyDescent="0.3">
      <c r="H477" s="79"/>
      <c r="U477" s="57"/>
      <c r="V477" s="57"/>
      <c r="W477" s="57"/>
    </row>
    <row r="478" spans="8:23" x14ac:dyDescent="0.3">
      <c r="H478" s="79"/>
      <c r="U478" s="57"/>
      <c r="V478" s="57"/>
      <c r="W478" s="57"/>
    </row>
    <row r="479" spans="8:23" x14ac:dyDescent="0.3">
      <c r="H479" s="79"/>
      <c r="U479" s="57"/>
      <c r="V479" s="57"/>
      <c r="W479" s="57"/>
    </row>
    <row r="480" spans="8:23" x14ac:dyDescent="0.3">
      <c r="H480" s="79"/>
      <c r="U480" s="57"/>
      <c r="V480" s="57"/>
      <c r="W480" s="57"/>
    </row>
    <row r="481" spans="8:23" x14ac:dyDescent="0.3">
      <c r="H481" s="79"/>
      <c r="U481" s="57"/>
      <c r="V481" s="57"/>
      <c r="W481" s="57"/>
    </row>
    <row r="482" spans="8:23" x14ac:dyDescent="0.3">
      <c r="H482" s="79"/>
      <c r="U482" s="57"/>
      <c r="V482" s="57"/>
      <c r="W482" s="57"/>
    </row>
    <row r="483" spans="8:23" x14ac:dyDescent="0.3">
      <c r="H483" s="79"/>
      <c r="U483" s="57"/>
      <c r="V483" s="57"/>
      <c r="W483" s="57"/>
    </row>
    <row r="484" spans="8:23" x14ac:dyDescent="0.3">
      <c r="H484" s="79"/>
      <c r="U484" s="57"/>
      <c r="V484" s="57"/>
      <c r="W484" s="57"/>
    </row>
    <row r="485" spans="8:23" x14ac:dyDescent="0.3">
      <c r="H485" s="79"/>
      <c r="U485" s="57"/>
      <c r="V485" s="57"/>
      <c r="W485" s="57"/>
    </row>
    <row r="486" spans="8:23" x14ac:dyDescent="0.3">
      <c r="H486" s="79"/>
      <c r="U486" s="57"/>
      <c r="V486" s="57"/>
      <c r="W486" s="57"/>
    </row>
    <row r="487" spans="8:23" x14ac:dyDescent="0.3">
      <c r="H487" s="79"/>
      <c r="U487" s="57"/>
      <c r="V487" s="57"/>
      <c r="W487" s="57"/>
    </row>
    <row r="488" spans="8:23" x14ac:dyDescent="0.3">
      <c r="H488" s="79"/>
      <c r="U488" s="57"/>
      <c r="V488" s="57"/>
      <c r="W488" s="57"/>
    </row>
    <row r="489" spans="8:23" x14ac:dyDescent="0.3">
      <c r="H489" s="79"/>
      <c r="U489" s="57"/>
      <c r="V489" s="57"/>
      <c r="W489" s="57"/>
    </row>
    <row r="490" spans="8:23" x14ac:dyDescent="0.3">
      <c r="U490" s="57"/>
      <c r="V490" s="57"/>
      <c r="W490" s="57"/>
    </row>
    <row r="491" spans="8:23" x14ac:dyDescent="0.3">
      <c r="U491" s="57"/>
      <c r="V491" s="57"/>
      <c r="W491" s="57"/>
    </row>
    <row r="492" spans="8:23" x14ac:dyDescent="0.3">
      <c r="U492" s="57"/>
      <c r="V492" s="57"/>
      <c r="W492" s="57"/>
    </row>
    <row r="493" spans="8:23" x14ac:dyDescent="0.3">
      <c r="U493" s="57"/>
      <c r="V493" s="57"/>
      <c r="W493" s="57"/>
    </row>
    <row r="494" spans="8:23" x14ac:dyDescent="0.3">
      <c r="U494" s="57"/>
      <c r="V494" s="57"/>
      <c r="W494" s="57"/>
    </row>
    <row r="495" spans="8:23" x14ac:dyDescent="0.3">
      <c r="U495" s="57"/>
      <c r="V495" s="57"/>
      <c r="W495" s="57"/>
    </row>
    <row r="496" spans="8:23" x14ac:dyDescent="0.3">
      <c r="U496" s="57"/>
      <c r="V496" s="57"/>
      <c r="W496" s="57"/>
    </row>
    <row r="497" spans="21:23" x14ac:dyDescent="0.3">
      <c r="U497" s="57"/>
      <c r="V497" s="57"/>
      <c r="W497" s="57"/>
    </row>
    <row r="498" spans="21:23" x14ac:dyDescent="0.3">
      <c r="U498" s="57"/>
      <c r="V498" s="57"/>
      <c r="W498" s="57"/>
    </row>
    <row r="499" spans="21:23" x14ac:dyDescent="0.3">
      <c r="U499" s="57"/>
      <c r="V499" s="57"/>
      <c r="W499" s="57"/>
    </row>
    <row r="500" spans="21:23" x14ac:dyDescent="0.3">
      <c r="U500" s="57"/>
      <c r="V500" s="57"/>
      <c r="W500" s="57"/>
    </row>
    <row r="501" spans="21:23" x14ac:dyDescent="0.3">
      <c r="U501" s="57"/>
      <c r="V501" s="57"/>
      <c r="W501" s="57"/>
    </row>
    <row r="502" spans="21:23" x14ac:dyDescent="0.3">
      <c r="U502" s="57"/>
      <c r="V502" s="57"/>
      <c r="W502" s="57"/>
    </row>
    <row r="503" spans="21:23" x14ac:dyDescent="0.3">
      <c r="U503" s="57"/>
      <c r="V503" s="57"/>
      <c r="W503" s="57"/>
    </row>
    <row r="504" spans="21:23" x14ac:dyDescent="0.3">
      <c r="U504" s="57"/>
      <c r="V504" s="57"/>
      <c r="W504" s="57"/>
    </row>
    <row r="505" spans="21:23" x14ac:dyDescent="0.3">
      <c r="U505" s="57"/>
      <c r="V505" s="57"/>
      <c r="W505" s="57"/>
    </row>
    <row r="506" spans="21:23" x14ac:dyDescent="0.3">
      <c r="U506" s="57"/>
      <c r="V506" s="57"/>
      <c r="W506" s="57"/>
    </row>
    <row r="507" spans="21:23" x14ac:dyDescent="0.3">
      <c r="U507" s="57"/>
      <c r="V507" s="57"/>
      <c r="W507" s="57"/>
    </row>
    <row r="508" spans="21:23" x14ac:dyDescent="0.3">
      <c r="U508" s="57"/>
      <c r="V508" s="57"/>
      <c r="W508" s="57"/>
    </row>
    <row r="509" spans="21:23" x14ac:dyDescent="0.3">
      <c r="U509" s="57"/>
      <c r="V509" s="57"/>
      <c r="W509" s="57"/>
    </row>
    <row r="510" spans="21:23" x14ac:dyDescent="0.3">
      <c r="U510" s="57"/>
      <c r="V510" s="57"/>
      <c r="W510" s="57"/>
    </row>
    <row r="511" spans="21:23" x14ac:dyDescent="0.3">
      <c r="U511" s="57"/>
      <c r="V511" s="57"/>
      <c r="W511" s="57"/>
    </row>
    <row r="512" spans="21:23" x14ac:dyDescent="0.3">
      <c r="U512" s="57"/>
      <c r="V512" s="57"/>
      <c r="W512" s="57"/>
    </row>
    <row r="513" spans="21:23" x14ac:dyDescent="0.3">
      <c r="U513" s="57"/>
      <c r="V513" s="57"/>
      <c r="W513" s="57"/>
    </row>
    <row r="514" spans="21:23" x14ac:dyDescent="0.3">
      <c r="U514" s="57"/>
      <c r="V514" s="57"/>
      <c r="W514" s="57"/>
    </row>
    <row r="515" spans="21:23" x14ac:dyDescent="0.3">
      <c r="U515" s="57"/>
      <c r="V515" s="57"/>
      <c r="W515" s="57"/>
    </row>
    <row r="516" spans="21:23" x14ac:dyDescent="0.3">
      <c r="U516" s="57"/>
      <c r="V516" s="57"/>
      <c r="W516" s="57"/>
    </row>
    <row r="517" spans="21:23" x14ac:dyDescent="0.3">
      <c r="U517" s="57"/>
      <c r="V517" s="57"/>
      <c r="W517" s="57"/>
    </row>
    <row r="518" spans="21:23" x14ac:dyDescent="0.3">
      <c r="U518" s="57"/>
      <c r="V518" s="57"/>
      <c r="W518" s="57"/>
    </row>
    <row r="519" spans="21:23" x14ac:dyDescent="0.3">
      <c r="U519" s="57"/>
      <c r="V519" s="57"/>
      <c r="W519" s="57"/>
    </row>
    <row r="520" spans="21:23" x14ac:dyDescent="0.3">
      <c r="U520" s="57"/>
      <c r="V520" s="57"/>
      <c r="W520" s="57"/>
    </row>
    <row r="521" spans="21:23" x14ac:dyDescent="0.3">
      <c r="U521" s="57"/>
      <c r="V521" s="57"/>
      <c r="W521" s="57"/>
    </row>
    <row r="522" spans="21:23" x14ac:dyDescent="0.3">
      <c r="U522" s="57"/>
      <c r="V522" s="57"/>
      <c r="W522" s="57"/>
    </row>
    <row r="523" spans="21:23" x14ac:dyDescent="0.3">
      <c r="U523" s="57"/>
      <c r="V523" s="57"/>
      <c r="W523" s="57"/>
    </row>
    <row r="524" spans="21:23" x14ac:dyDescent="0.3">
      <c r="U524" s="57"/>
      <c r="V524" s="57"/>
      <c r="W524" s="57"/>
    </row>
    <row r="525" spans="21:23" x14ac:dyDescent="0.3">
      <c r="U525" s="57"/>
      <c r="V525" s="57"/>
      <c r="W525" s="57"/>
    </row>
    <row r="526" spans="21:23" x14ac:dyDescent="0.3">
      <c r="U526" s="57"/>
      <c r="V526" s="57"/>
      <c r="W526" s="57"/>
    </row>
    <row r="527" spans="21:23" x14ac:dyDescent="0.3">
      <c r="U527" s="57"/>
      <c r="V527" s="57"/>
      <c r="W527" s="57"/>
    </row>
    <row r="528" spans="21:23" x14ac:dyDescent="0.3">
      <c r="U528" s="57"/>
      <c r="V528" s="57"/>
      <c r="W528" s="57"/>
    </row>
    <row r="529" spans="21:23" x14ac:dyDescent="0.3">
      <c r="U529" s="57"/>
      <c r="V529" s="57"/>
      <c r="W529" s="57"/>
    </row>
    <row r="530" spans="21:23" x14ac:dyDescent="0.3">
      <c r="U530" s="57"/>
      <c r="V530" s="57"/>
      <c r="W530" s="57"/>
    </row>
    <row r="531" spans="21:23" x14ac:dyDescent="0.3">
      <c r="U531" s="57"/>
      <c r="V531" s="57"/>
      <c r="W531" s="57"/>
    </row>
    <row r="532" spans="21:23" x14ac:dyDescent="0.3">
      <c r="U532" s="57"/>
      <c r="V532" s="57"/>
      <c r="W532" s="57"/>
    </row>
    <row r="533" spans="21:23" x14ac:dyDescent="0.3">
      <c r="U533" s="57"/>
      <c r="V533" s="57"/>
      <c r="W533" s="57"/>
    </row>
    <row r="534" spans="21:23" x14ac:dyDescent="0.3">
      <c r="U534" s="57"/>
      <c r="V534" s="57"/>
      <c r="W534" s="57"/>
    </row>
    <row r="535" spans="21:23" x14ac:dyDescent="0.3">
      <c r="U535" s="57"/>
      <c r="V535" s="57"/>
      <c r="W535" s="57"/>
    </row>
    <row r="536" spans="21:23" x14ac:dyDescent="0.3">
      <c r="U536" s="57"/>
      <c r="V536" s="57"/>
      <c r="W536" s="57"/>
    </row>
    <row r="537" spans="21:23" x14ac:dyDescent="0.3">
      <c r="U537" s="57"/>
      <c r="V537" s="57"/>
      <c r="W537" s="57"/>
    </row>
    <row r="538" spans="21:23" x14ac:dyDescent="0.3">
      <c r="U538" s="57"/>
      <c r="V538" s="57"/>
      <c r="W538" s="57"/>
    </row>
    <row r="539" spans="21:23" x14ac:dyDescent="0.3">
      <c r="U539" s="57"/>
      <c r="V539" s="57"/>
      <c r="W539" s="57"/>
    </row>
    <row r="540" spans="21:23" x14ac:dyDescent="0.3">
      <c r="U540" s="57"/>
      <c r="V540" s="57"/>
      <c r="W540" s="57"/>
    </row>
    <row r="541" spans="21:23" x14ac:dyDescent="0.3">
      <c r="U541" s="57"/>
      <c r="V541" s="57"/>
      <c r="W541" s="57"/>
    </row>
    <row r="542" spans="21:23" x14ac:dyDescent="0.3">
      <c r="U542" s="57"/>
      <c r="V542" s="57"/>
      <c r="W542" s="57"/>
    </row>
    <row r="543" spans="21:23" x14ac:dyDescent="0.3">
      <c r="U543" s="57"/>
      <c r="V543" s="57"/>
      <c r="W543" s="57"/>
    </row>
    <row r="544" spans="21:23" x14ac:dyDescent="0.3">
      <c r="U544" s="57"/>
      <c r="V544" s="57"/>
      <c r="W544" s="57"/>
    </row>
    <row r="545" spans="21:23" x14ac:dyDescent="0.3">
      <c r="U545" s="57"/>
      <c r="V545" s="57"/>
      <c r="W545" s="57"/>
    </row>
    <row r="546" spans="21:23" x14ac:dyDescent="0.3">
      <c r="U546" s="57"/>
      <c r="V546" s="57"/>
      <c r="W546" s="57"/>
    </row>
    <row r="547" spans="21:23" x14ac:dyDescent="0.3">
      <c r="U547" s="57"/>
      <c r="V547" s="57"/>
      <c r="W547" s="57"/>
    </row>
    <row r="548" spans="21:23" x14ac:dyDescent="0.3">
      <c r="U548" s="57"/>
      <c r="V548" s="57"/>
      <c r="W548" s="57"/>
    </row>
    <row r="549" spans="21:23" x14ac:dyDescent="0.3">
      <c r="U549" s="57"/>
      <c r="V549" s="57"/>
      <c r="W549" s="57"/>
    </row>
    <row r="550" spans="21:23" x14ac:dyDescent="0.3">
      <c r="U550" s="57"/>
      <c r="V550" s="57"/>
      <c r="W550" s="57"/>
    </row>
    <row r="551" spans="21:23" x14ac:dyDescent="0.3">
      <c r="U551" s="57"/>
      <c r="V551" s="57"/>
      <c r="W551" s="57"/>
    </row>
    <row r="552" spans="21:23" x14ac:dyDescent="0.3">
      <c r="U552" s="57"/>
      <c r="V552" s="57"/>
      <c r="W552" s="57"/>
    </row>
    <row r="553" spans="21:23" x14ac:dyDescent="0.3">
      <c r="U553" s="57"/>
      <c r="V553" s="57"/>
      <c r="W553" s="57"/>
    </row>
    <row r="554" spans="21:23" x14ac:dyDescent="0.3">
      <c r="U554" s="57"/>
      <c r="V554" s="57"/>
      <c r="W554" s="57"/>
    </row>
    <row r="555" spans="21:23" x14ac:dyDescent="0.3">
      <c r="U555" s="57"/>
      <c r="V555" s="57"/>
      <c r="W555" s="57"/>
    </row>
    <row r="556" spans="21:23" x14ac:dyDescent="0.3">
      <c r="U556" s="57"/>
      <c r="V556" s="57"/>
      <c r="W556" s="57"/>
    </row>
    <row r="557" spans="21:23" x14ac:dyDescent="0.3">
      <c r="U557" s="57"/>
      <c r="V557" s="57"/>
      <c r="W557" s="57"/>
    </row>
    <row r="558" spans="21:23" x14ac:dyDescent="0.3">
      <c r="U558" s="57"/>
      <c r="V558" s="57"/>
      <c r="W558" s="57"/>
    </row>
    <row r="559" spans="21:23" x14ac:dyDescent="0.3">
      <c r="U559" s="57"/>
      <c r="V559" s="57"/>
      <c r="W559" s="57"/>
    </row>
    <row r="560" spans="21:23" x14ac:dyDescent="0.3">
      <c r="U560" s="57"/>
      <c r="V560" s="57"/>
      <c r="W560" s="57"/>
    </row>
    <row r="561" spans="21:23" x14ac:dyDescent="0.3">
      <c r="U561" s="57"/>
      <c r="V561" s="57"/>
      <c r="W561" s="57"/>
    </row>
    <row r="562" spans="21:23" x14ac:dyDescent="0.3">
      <c r="U562" s="57"/>
      <c r="V562" s="57"/>
      <c r="W562" s="57"/>
    </row>
    <row r="563" spans="21:23" x14ac:dyDescent="0.3">
      <c r="U563" s="57"/>
      <c r="V563" s="57"/>
      <c r="W563" s="57"/>
    </row>
    <row r="564" spans="21:23" x14ac:dyDescent="0.3">
      <c r="U564" s="57"/>
      <c r="V564" s="57"/>
      <c r="W564" s="57"/>
    </row>
    <row r="565" spans="21:23" x14ac:dyDescent="0.3">
      <c r="U565" s="57"/>
      <c r="V565" s="57"/>
      <c r="W565" s="57"/>
    </row>
    <row r="566" spans="21:23" x14ac:dyDescent="0.3">
      <c r="U566" s="57"/>
      <c r="V566" s="57"/>
      <c r="W566" s="57"/>
    </row>
    <row r="567" spans="21:23" x14ac:dyDescent="0.3">
      <c r="U567" s="57"/>
      <c r="V567" s="57"/>
      <c r="W567" s="57"/>
    </row>
    <row r="568" spans="21:23" x14ac:dyDescent="0.3">
      <c r="U568" s="57"/>
      <c r="V568" s="57"/>
      <c r="W568" s="57"/>
    </row>
    <row r="569" spans="21:23" x14ac:dyDescent="0.3">
      <c r="U569" s="57"/>
      <c r="V569" s="57"/>
      <c r="W569" s="57"/>
    </row>
  </sheetData>
  <mergeCells count="3">
    <mergeCell ref="C4:E4"/>
    <mergeCell ref="X4:Z4"/>
    <mergeCell ref="A4:B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workbookViewId="0">
      <selection activeCell="C7" sqref="C7"/>
    </sheetView>
  </sheetViews>
  <sheetFormatPr defaultRowHeight="14.4" x14ac:dyDescent="0.3"/>
  <sheetData>
    <row r="1" spans="1:19" x14ac:dyDescent="0.3">
      <c r="A1" t="s">
        <v>1758</v>
      </c>
    </row>
    <row r="4" spans="1:19" x14ac:dyDescent="0.3">
      <c r="A4" s="74"/>
      <c r="B4" s="74"/>
      <c r="C4" s="115" t="s">
        <v>1753</v>
      </c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</row>
    <row r="5" spans="1:19" x14ac:dyDescent="0.3">
      <c r="A5" s="74"/>
      <c r="B5" s="74"/>
      <c r="C5" s="74">
        <v>1</v>
      </c>
      <c r="D5" s="74">
        <v>2</v>
      </c>
      <c r="E5" s="74">
        <v>3</v>
      </c>
      <c r="F5" s="74">
        <v>4</v>
      </c>
      <c r="G5" s="74">
        <v>5</v>
      </c>
      <c r="H5" s="74">
        <v>6</v>
      </c>
      <c r="I5" s="74">
        <v>7</v>
      </c>
      <c r="J5" s="74">
        <v>8</v>
      </c>
      <c r="K5" s="74">
        <f>+J5+1</f>
        <v>9</v>
      </c>
      <c r="L5" s="74">
        <f t="shared" ref="L5:R5" si="0">+K5+1</f>
        <v>10</v>
      </c>
      <c r="M5" s="74">
        <f t="shared" si="0"/>
        <v>11</v>
      </c>
      <c r="N5" s="74">
        <f t="shared" si="0"/>
        <v>12</v>
      </c>
      <c r="O5" s="74">
        <f t="shared" si="0"/>
        <v>13</v>
      </c>
      <c r="P5" s="74">
        <f t="shared" si="0"/>
        <v>14</v>
      </c>
      <c r="Q5" s="74">
        <f t="shared" si="0"/>
        <v>15</v>
      </c>
      <c r="R5" s="74">
        <f t="shared" si="0"/>
        <v>16</v>
      </c>
      <c r="S5" s="74" t="s">
        <v>1029</v>
      </c>
    </row>
    <row r="6" spans="1:19" x14ac:dyDescent="0.3">
      <c r="A6" s="74" t="s">
        <v>1754</v>
      </c>
      <c r="B6" s="74" t="s">
        <v>1755</v>
      </c>
      <c r="C6" s="305">
        <v>0.2</v>
      </c>
      <c r="D6" s="305">
        <v>0.32</v>
      </c>
      <c r="E6" s="305">
        <v>0.192</v>
      </c>
      <c r="F6" s="305">
        <v>0.1152</v>
      </c>
      <c r="G6" s="305">
        <v>0.1152</v>
      </c>
      <c r="H6" s="305">
        <v>5.7599999999999998E-2</v>
      </c>
      <c r="I6" s="305"/>
      <c r="J6" s="305"/>
      <c r="K6" s="305"/>
      <c r="L6" s="74"/>
      <c r="M6" s="74"/>
      <c r="N6" s="74"/>
      <c r="O6" s="74"/>
      <c r="P6" s="74"/>
      <c r="Q6" s="74"/>
      <c r="R6" s="74"/>
      <c r="S6" s="305">
        <v>0.99999999999999989</v>
      </c>
    </row>
    <row r="7" spans="1:19" x14ac:dyDescent="0.3">
      <c r="A7" s="74" t="s">
        <v>1754</v>
      </c>
      <c r="B7" s="74" t="s">
        <v>1756</v>
      </c>
      <c r="C7" s="305">
        <v>0.1429</v>
      </c>
      <c r="D7" s="305">
        <v>0.24490000000000001</v>
      </c>
      <c r="E7" s="305">
        <v>0.1749</v>
      </c>
      <c r="F7" s="305">
        <v>0.1249</v>
      </c>
      <c r="G7" s="305">
        <v>8.929999999999999E-2</v>
      </c>
      <c r="H7" s="305">
        <v>8.9200000000000002E-2</v>
      </c>
      <c r="I7" s="305">
        <v>8.929999999999999E-2</v>
      </c>
      <c r="J7" s="305">
        <v>4.4600000000000001E-2</v>
      </c>
      <c r="K7" s="305"/>
      <c r="L7" s="74"/>
      <c r="M7" s="74"/>
      <c r="N7" s="74"/>
      <c r="O7" s="74"/>
      <c r="P7" s="74"/>
      <c r="Q7" s="74"/>
      <c r="R7" s="74"/>
      <c r="S7" s="305">
        <v>0.99999999999999978</v>
      </c>
    </row>
    <row r="8" spans="1:19" x14ac:dyDescent="0.3">
      <c r="A8" s="115" t="s">
        <v>1754</v>
      </c>
      <c r="B8" s="115" t="s">
        <v>1757</v>
      </c>
      <c r="C8" s="305">
        <v>0.05</v>
      </c>
      <c r="D8" s="305">
        <v>9.5000000000000001E-2</v>
      </c>
      <c r="E8" s="305">
        <v>8.5500000000000007E-2</v>
      </c>
      <c r="F8" s="305">
        <v>7.6999999999999999E-2</v>
      </c>
      <c r="G8" s="305">
        <v>6.93E-2</v>
      </c>
      <c r="H8" s="305">
        <v>6.2300000000000001E-2</v>
      </c>
      <c r="I8" s="305">
        <v>5.8999999999999997E-2</v>
      </c>
      <c r="J8" s="305">
        <v>5.8999999999999997E-2</v>
      </c>
      <c r="K8" s="305">
        <v>5.91E-2</v>
      </c>
      <c r="L8" s="305">
        <v>5.8999999999999997E-2</v>
      </c>
      <c r="M8" s="305">
        <v>5.91E-2</v>
      </c>
      <c r="N8" s="305">
        <v>5.8999999999999997E-2</v>
      </c>
      <c r="O8" s="305">
        <v>5.91E-2</v>
      </c>
      <c r="P8" s="305">
        <v>5.8999999999999997E-2</v>
      </c>
      <c r="Q8" s="305">
        <v>5.91E-2</v>
      </c>
      <c r="R8" s="305">
        <v>2.9499999999999998E-2</v>
      </c>
      <c r="S8" s="305">
        <f>SUM(C8:R8)</f>
        <v>1.0000000000000002</v>
      </c>
    </row>
    <row r="9" spans="1:19" x14ac:dyDescent="0.3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5"/>
  <sheetViews>
    <sheetView workbookViewId="0">
      <selection activeCell="A29" sqref="A29"/>
    </sheetView>
  </sheetViews>
  <sheetFormatPr defaultRowHeight="14.4" x14ac:dyDescent="0.3"/>
  <cols>
    <col min="1" max="1" width="25.6640625" customWidth="1"/>
    <col min="2" max="2" width="1.77734375" customWidth="1"/>
    <col min="3" max="3" width="17" style="74" customWidth="1"/>
    <col min="4" max="4" width="11.21875" bestFit="1" customWidth="1"/>
    <col min="6" max="6" width="10.44140625" bestFit="1" customWidth="1"/>
    <col min="8" max="8" width="10.44140625" bestFit="1" customWidth="1"/>
    <col min="9" max="9" width="13.6640625" customWidth="1"/>
    <col min="10" max="10" width="13.88671875" customWidth="1"/>
    <col min="11" max="12" width="12.109375" customWidth="1"/>
    <col min="13" max="13" width="13.77734375" customWidth="1"/>
    <col min="14" max="14" width="16.33203125" customWidth="1"/>
    <col min="15" max="15" width="12.33203125" customWidth="1"/>
    <col min="16" max="17" width="12" customWidth="1"/>
    <col min="18" max="18" width="12.6640625" customWidth="1"/>
    <col min="19" max="20" width="11.77734375" customWidth="1"/>
    <col min="21" max="21" width="12.88671875" customWidth="1"/>
    <col min="22" max="22" width="14.109375" customWidth="1"/>
    <col min="23" max="23" width="11.33203125" customWidth="1"/>
  </cols>
  <sheetData>
    <row r="1" spans="1:23" x14ac:dyDescent="0.3">
      <c r="A1" s="77" t="s">
        <v>1749</v>
      </c>
    </row>
    <row r="2" spans="1:23" x14ac:dyDescent="0.3">
      <c r="A2" s="77" t="s">
        <v>1889</v>
      </c>
    </row>
    <row r="3" spans="1:23" s="74" customFormat="1" x14ac:dyDescent="0.3">
      <c r="A3" s="77"/>
    </row>
    <row r="4" spans="1:23" x14ac:dyDescent="0.3">
      <c r="C4" s="360" t="s">
        <v>1029</v>
      </c>
      <c r="D4" s="374" t="s">
        <v>601</v>
      </c>
      <c r="E4" s="374"/>
      <c r="F4" s="374"/>
      <c r="G4" s="374" t="s">
        <v>655</v>
      </c>
      <c r="H4" s="374"/>
      <c r="I4" s="360" t="s">
        <v>847</v>
      </c>
      <c r="J4" s="374" t="s">
        <v>1092</v>
      </c>
      <c r="K4" s="374"/>
      <c r="L4" s="374" t="s">
        <v>1099</v>
      </c>
      <c r="M4" s="374"/>
      <c r="N4" s="360" t="s">
        <v>907</v>
      </c>
      <c r="O4" s="374" t="s">
        <v>1477</v>
      </c>
      <c r="P4" s="374"/>
      <c r="Q4" s="374"/>
      <c r="R4" s="374"/>
      <c r="S4" s="374"/>
      <c r="T4" s="374" t="s">
        <v>1598</v>
      </c>
      <c r="U4" s="374"/>
      <c r="V4" s="374"/>
      <c r="W4" s="360" t="s">
        <v>1667</v>
      </c>
    </row>
    <row r="5" spans="1:23" x14ac:dyDescent="0.3">
      <c r="L5" s="74"/>
      <c r="M5" s="74"/>
      <c r="N5" s="74"/>
    </row>
    <row r="6" spans="1:23" x14ac:dyDescent="0.3">
      <c r="D6" s="322">
        <v>2017</v>
      </c>
      <c r="E6" s="322">
        <v>2018</v>
      </c>
      <c r="F6" s="322">
        <v>2019</v>
      </c>
      <c r="G6" s="322">
        <v>2018</v>
      </c>
      <c r="H6" s="322">
        <v>2019</v>
      </c>
      <c r="I6" s="322">
        <v>2019</v>
      </c>
      <c r="J6" s="322">
        <v>2018</v>
      </c>
      <c r="K6" s="322">
        <v>2019</v>
      </c>
      <c r="L6" s="322">
        <v>2018</v>
      </c>
      <c r="M6" s="322">
        <v>2019</v>
      </c>
      <c r="N6" s="322">
        <v>2019</v>
      </c>
      <c r="O6" s="322">
        <v>2015</v>
      </c>
      <c r="P6" s="322">
        <v>2016</v>
      </c>
      <c r="Q6" s="322">
        <v>2017</v>
      </c>
      <c r="R6" s="322">
        <v>2018</v>
      </c>
      <c r="S6" s="322">
        <v>2019</v>
      </c>
      <c r="T6" s="322">
        <v>2017</v>
      </c>
      <c r="U6" s="322">
        <v>2018</v>
      </c>
      <c r="V6" s="322">
        <v>2019</v>
      </c>
      <c r="W6" s="322">
        <v>2019</v>
      </c>
    </row>
    <row r="7" spans="1:23" s="74" customFormat="1" x14ac:dyDescent="0.3">
      <c r="E7" s="322"/>
      <c r="F7" s="322"/>
    </row>
    <row r="8" spans="1:23" s="74" customFormat="1" x14ac:dyDescent="0.3">
      <c r="A8" s="77" t="s">
        <v>656</v>
      </c>
    </row>
    <row r="9" spans="1:23" x14ac:dyDescent="0.3">
      <c r="A9" t="s">
        <v>1890</v>
      </c>
      <c r="C9" s="106">
        <f>SUM(D9:W9)</f>
        <v>495478.71280105872</v>
      </c>
      <c r="D9" s="106">
        <v>3341.33</v>
      </c>
      <c r="E9" s="106">
        <v>40130.520000000004</v>
      </c>
      <c r="F9" s="106">
        <v>25468.31</v>
      </c>
      <c r="G9" s="106">
        <v>32481.51</v>
      </c>
      <c r="H9" s="106">
        <v>52548.530000000006</v>
      </c>
      <c r="I9" s="106">
        <v>0</v>
      </c>
      <c r="J9" s="106">
        <v>1425</v>
      </c>
      <c r="K9" s="106">
        <v>0</v>
      </c>
      <c r="L9" s="106">
        <v>8315</v>
      </c>
      <c r="M9" s="106">
        <v>307596.86</v>
      </c>
      <c r="N9" s="106">
        <v>24171.652801058721</v>
      </c>
      <c r="O9" s="106">
        <v>0</v>
      </c>
      <c r="P9" s="106">
        <v>0</v>
      </c>
      <c r="Q9" s="106">
        <v>0</v>
      </c>
      <c r="R9" s="106">
        <v>0</v>
      </c>
      <c r="S9" s="106">
        <v>0</v>
      </c>
      <c r="T9" s="106">
        <v>0</v>
      </c>
      <c r="U9" s="106">
        <v>0</v>
      </c>
      <c r="V9" s="106">
        <v>0</v>
      </c>
      <c r="W9" s="106">
        <v>0</v>
      </c>
    </row>
    <row r="10" spans="1:23" x14ac:dyDescent="0.3">
      <c r="A10" t="s">
        <v>1891</v>
      </c>
      <c r="C10" s="106">
        <f t="shared" ref="C10:C15" si="0">SUM(D10:W10)</f>
        <v>2527882.6500000004</v>
      </c>
      <c r="D10" s="106">
        <v>11876.699999999999</v>
      </c>
      <c r="E10" s="106">
        <v>162183.62</v>
      </c>
      <c r="F10" s="106">
        <v>1626031.1</v>
      </c>
      <c r="G10" s="106">
        <v>7340.3</v>
      </c>
      <c r="H10" s="106">
        <v>519778.07999999996</v>
      </c>
      <c r="I10" s="106">
        <v>0</v>
      </c>
      <c r="J10" s="106">
        <v>6900.98</v>
      </c>
      <c r="K10" s="106">
        <v>26089</v>
      </c>
      <c r="L10" s="106">
        <v>9590.2100000000009</v>
      </c>
      <c r="M10" s="106">
        <v>150518.22</v>
      </c>
      <c r="N10" s="106">
        <f>864.92+6709.52</f>
        <v>7574.4400000000005</v>
      </c>
      <c r="O10" s="106">
        <v>0</v>
      </c>
      <c r="P10" s="106">
        <v>0</v>
      </c>
      <c r="Q10" s="106">
        <v>0</v>
      </c>
      <c r="R10" s="106">
        <v>0</v>
      </c>
      <c r="S10" s="106">
        <v>0</v>
      </c>
      <c r="T10" s="106">
        <v>0</v>
      </c>
      <c r="U10" s="106">
        <v>0</v>
      </c>
      <c r="V10" s="106">
        <v>0</v>
      </c>
      <c r="W10" s="106">
        <v>0</v>
      </c>
    </row>
    <row r="11" spans="1:23" x14ac:dyDescent="0.3">
      <c r="A11" t="s">
        <v>1892</v>
      </c>
      <c r="C11" s="106">
        <f t="shared" si="0"/>
        <v>100059.74999999999</v>
      </c>
      <c r="D11" s="106">
        <v>2252.5299999999997</v>
      </c>
      <c r="E11" s="106">
        <v>11675.300000000001</v>
      </c>
      <c r="F11" s="106">
        <v>82873.829999999987</v>
      </c>
      <c r="G11" s="106"/>
      <c r="H11" s="106">
        <v>2917.84</v>
      </c>
      <c r="I11" s="106">
        <v>340.25</v>
      </c>
      <c r="J11" s="106">
        <v>0</v>
      </c>
      <c r="K11" s="106">
        <v>0</v>
      </c>
      <c r="L11" s="106">
        <v>0</v>
      </c>
      <c r="M11" s="106">
        <v>0</v>
      </c>
      <c r="N11" s="106">
        <v>0</v>
      </c>
      <c r="O11" s="106">
        <v>0</v>
      </c>
      <c r="P11" s="106">
        <v>0</v>
      </c>
      <c r="Q11" s="106">
        <v>0</v>
      </c>
      <c r="R11" s="106">
        <v>0</v>
      </c>
      <c r="S11" s="106">
        <v>0</v>
      </c>
      <c r="T11" s="106">
        <v>0</v>
      </c>
      <c r="U11" s="106">
        <v>0</v>
      </c>
      <c r="V11" s="106">
        <v>0</v>
      </c>
      <c r="W11" s="106">
        <v>0</v>
      </c>
    </row>
    <row r="12" spans="1:23" x14ac:dyDescent="0.3">
      <c r="A12" t="s">
        <v>1893</v>
      </c>
      <c r="C12" s="106">
        <f t="shared" si="0"/>
        <v>705925.09000000008</v>
      </c>
      <c r="D12" s="106">
        <v>0</v>
      </c>
      <c r="E12" s="106">
        <v>0</v>
      </c>
      <c r="F12" s="106">
        <v>408374.48000000004</v>
      </c>
      <c r="G12" s="106"/>
      <c r="H12" s="106">
        <v>278801.8</v>
      </c>
      <c r="I12" s="106">
        <v>0</v>
      </c>
      <c r="J12" s="106">
        <v>0</v>
      </c>
      <c r="K12" s="106">
        <v>0</v>
      </c>
      <c r="L12" s="106">
        <v>0</v>
      </c>
      <c r="M12" s="106">
        <v>18748.810000000001</v>
      </c>
      <c r="N12" s="106">
        <v>0</v>
      </c>
      <c r="O12" s="106">
        <v>0</v>
      </c>
      <c r="P12" s="106">
        <v>0</v>
      </c>
      <c r="Q12" s="106">
        <v>0</v>
      </c>
      <c r="R12" s="106">
        <v>0</v>
      </c>
      <c r="S12" s="106">
        <v>0</v>
      </c>
      <c r="T12" s="106">
        <v>0</v>
      </c>
      <c r="U12" s="106">
        <v>0</v>
      </c>
      <c r="V12" s="106">
        <v>0</v>
      </c>
      <c r="W12" s="106">
        <v>0</v>
      </c>
    </row>
    <row r="13" spans="1:23" x14ac:dyDescent="0.3">
      <c r="A13" t="s">
        <v>1894</v>
      </c>
      <c r="C13" s="106">
        <f t="shared" si="0"/>
        <v>1320463.4971989412</v>
      </c>
      <c r="D13" s="106">
        <v>77506.459999999992</v>
      </c>
      <c r="E13" s="106">
        <v>248166.93000000002</v>
      </c>
      <c r="F13" s="106">
        <v>243889.83000000002</v>
      </c>
      <c r="G13" s="106">
        <v>44272.74</v>
      </c>
      <c r="H13" s="106">
        <v>299303.44</v>
      </c>
      <c r="I13" s="106">
        <v>6817.27</v>
      </c>
      <c r="J13" s="106">
        <v>2219.2099999999919</v>
      </c>
      <c r="K13" s="106">
        <v>21720.5</v>
      </c>
      <c r="L13" s="106">
        <v>111623.93</v>
      </c>
      <c r="M13" s="106">
        <v>236064.08000000002</v>
      </c>
      <c r="N13" s="106">
        <f>25319.0471989413+3560.06</f>
        <v>28879.107198941303</v>
      </c>
      <c r="O13" s="106">
        <v>0</v>
      </c>
      <c r="P13" s="106">
        <v>0</v>
      </c>
      <c r="Q13" s="106">
        <v>0</v>
      </c>
      <c r="R13" s="106">
        <v>0</v>
      </c>
      <c r="S13" s="106">
        <v>0</v>
      </c>
      <c r="T13" s="106">
        <v>0</v>
      </c>
      <c r="U13" s="106">
        <v>0</v>
      </c>
      <c r="V13" s="106">
        <v>0</v>
      </c>
      <c r="W13" s="106">
        <v>0</v>
      </c>
    </row>
    <row r="14" spans="1:23" x14ac:dyDescent="0.3">
      <c r="A14" t="s">
        <v>40</v>
      </c>
      <c r="C14" s="106">
        <f t="shared" si="0"/>
        <v>51193.579999999994</v>
      </c>
      <c r="D14" s="106">
        <v>2141.54</v>
      </c>
      <c r="E14" s="106">
        <v>10854.64</v>
      </c>
      <c r="F14" s="106">
        <v>38197.399999999994</v>
      </c>
      <c r="G14" s="106"/>
      <c r="H14" s="106"/>
      <c r="I14" s="106">
        <v>0</v>
      </c>
      <c r="J14" s="106">
        <v>0</v>
      </c>
      <c r="K14" s="106">
        <v>0</v>
      </c>
      <c r="L14" s="106">
        <v>0</v>
      </c>
      <c r="M14" s="106">
        <v>0</v>
      </c>
      <c r="N14" s="106">
        <v>0</v>
      </c>
      <c r="O14" s="106">
        <v>0</v>
      </c>
      <c r="P14" s="106">
        <v>0</v>
      </c>
      <c r="Q14" s="106">
        <v>0</v>
      </c>
      <c r="R14" s="106">
        <v>0</v>
      </c>
      <c r="S14" s="106">
        <v>0</v>
      </c>
      <c r="T14" s="106">
        <v>0</v>
      </c>
      <c r="U14" s="106">
        <v>0</v>
      </c>
      <c r="V14" s="106">
        <v>0</v>
      </c>
      <c r="W14" s="106">
        <v>0</v>
      </c>
    </row>
    <row r="15" spans="1:23" x14ac:dyDescent="0.3">
      <c r="A15" t="s">
        <v>1895</v>
      </c>
      <c r="C15" s="106">
        <f t="shared" si="0"/>
        <v>59001.209999999992</v>
      </c>
      <c r="D15" s="106">
        <v>41486.009999999995</v>
      </c>
      <c r="E15" s="106">
        <v>15812.2</v>
      </c>
      <c r="F15" s="106">
        <v>1703</v>
      </c>
      <c r="G15" s="106"/>
      <c r="H15" s="106"/>
      <c r="I15" s="106">
        <v>0</v>
      </c>
      <c r="J15" s="106">
        <v>0</v>
      </c>
      <c r="K15" s="106">
        <v>0</v>
      </c>
      <c r="L15" s="106">
        <v>0</v>
      </c>
      <c r="M15" s="106">
        <v>0</v>
      </c>
      <c r="N15" s="106">
        <v>0</v>
      </c>
      <c r="O15" s="106">
        <v>0</v>
      </c>
      <c r="P15" s="106">
        <v>0</v>
      </c>
      <c r="Q15" s="106">
        <v>0</v>
      </c>
      <c r="R15" s="106">
        <v>0</v>
      </c>
      <c r="S15" s="106">
        <v>0</v>
      </c>
      <c r="T15" s="106">
        <v>0</v>
      </c>
      <c r="U15" s="106">
        <v>0</v>
      </c>
      <c r="V15" s="106">
        <v>0</v>
      </c>
      <c r="W15" s="106">
        <v>0</v>
      </c>
    </row>
    <row r="16" spans="1:23" x14ac:dyDescent="0.3">
      <c r="C16" s="106"/>
      <c r="D16" s="106"/>
      <c r="E16" s="106"/>
      <c r="F16" s="106"/>
      <c r="G16" s="106"/>
      <c r="H16" s="106"/>
      <c r="I16" s="106"/>
      <c r="J16" s="106"/>
      <c r="K16" s="106"/>
    </row>
    <row r="17" spans="1:23" x14ac:dyDescent="0.3">
      <c r="A17" s="77" t="s">
        <v>842</v>
      </c>
      <c r="B17" s="77"/>
      <c r="C17" s="364">
        <f t="shared" ref="C17" si="1">SUM(D17:Q17)</f>
        <v>5260004.49</v>
      </c>
      <c r="D17" s="364">
        <f>SUM(D9:D15)</f>
        <v>138604.56999999998</v>
      </c>
      <c r="E17" s="364">
        <f>SUM(E9:E15)</f>
        <v>488823.21</v>
      </c>
      <c r="F17" s="364">
        <f>SUM(F9:F15)</f>
        <v>2426537.9500000002</v>
      </c>
      <c r="G17" s="364">
        <f>SUM(G9:G15)</f>
        <v>84094.549999999988</v>
      </c>
      <c r="H17" s="364">
        <f t="shared" ref="H17:L17" si="2">SUM(H9:H15)</f>
        <v>1153349.69</v>
      </c>
      <c r="I17" s="364">
        <f t="shared" si="2"/>
        <v>7157.52</v>
      </c>
      <c r="J17" s="364">
        <f t="shared" si="2"/>
        <v>10545.189999999991</v>
      </c>
      <c r="K17" s="364">
        <f t="shared" si="2"/>
        <v>47809.5</v>
      </c>
      <c r="L17" s="364">
        <f t="shared" si="2"/>
        <v>129529.13999999998</v>
      </c>
      <c r="M17" s="364">
        <f>SUM(M9:M15)</f>
        <v>712927.97</v>
      </c>
      <c r="N17" s="364">
        <f>SUM(N9:N15)</f>
        <v>60625.200000000026</v>
      </c>
      <c r="O17" s="364">
        <f t="shared" ref="O17:W17" si="3">SUM(O9:O15)</f>
        <v>0</v>
      </c>
      <c r="P17" s="364">
        <f t="shared" si="3"/>
        <v>0</v>
      </c>
      <c r="Q17" s="364">
        <f t="shared" si="3"/>
        <v>0</v>
      </c>
      <c r="R17" s="364">
        <f t="shared" si="3"/>
        <v>0</v>
      </c>
      <c r="S17" s="364">
        <f t="shared" si="3"/>
        <v>0</v>
      </c>
      <c r="T17" s="364">
        <f t="shared" si="3"/>
        <v>0</v>
      </c>
      <c r="U17" s="364">
        <f t="shared" si="3"/>
        <v>0</v>
      </c>
      <c r="V17" s="364">
        <f t="shared" si="3"/>
        <v>0</v>
      </c>
      <c r="W17" s="364">
        <f t="shared" si="3"/>
        <v>0</v>
      </c>
    </row>
    <row r="18" spans="1:23" x14ac:dyDescent="0.3">
      <c r="C18" s="106"/>
      <c r="I18" s="74"/>
      <c r="K18" s="74"/>
    </row>
    <row r="19" spans="1:23" x14ac:dyDescent="0.3">
      <c r="I19" s="74"/>
      <c r="K19" s="74"/>
    </row>
    <row r="20" spans="1:23" x14ac:dyDescent="0.3">
      <c r="A20" s="77" t="s">
        <v>42</v>
      </c>
      <c r="I20" s="74"/>
      <c r="K20" s="74"/>
    </row>
    <row r="21" spans="1:23" x14ac:dyDescent="0.3">
      <c r="A21" t="s">
        <v>1478</v>
      </c>
      <c r="C21" s="106">
        <f t="shared" ref="C21:C25" si="4">SUM(D21:W21)</f>
        <v>115691.75</v>
      </c>
      <c r="D21" s="106">
        <v>3850</v>
      </c>
      <c r="E21" s="106">
        <v>0</v>
      </c>
      <c r="F21" s="106">
        <v>0</v>
      </c>
      <c r="G21" s="106">
        <v>0</v>
      </c>
      <c r="H21" s="106">
        <v>0</v>
      </c>
      <c r="I21" s="106">
        <v>0</v>
      </c>
      <c r="J21" s="106">
        <v>0</v>
      </c>
      <c r="K21" s="106">
        <v>0</v>
      </c>
      <c r="L21" s="106">
        <v>0</v>
      </c>
      <c r="M21" s="106">
        <v>0</v>
      </c>
      <c r="N21" s="106">
        <v>0</v>
      </c>
      <c r="O21" s="106">
        <v>2529.6</v>
      </c>
      <c r="P21" s="106">
        <v>1728.12</v>
      </c>
      <c r="Q21" s="106">
        <v>42328.409999999996</v>
      </c>
      <c r="R21" s="106">
        <v>3618.61</v>
      </c>
      <c r="S21" s="106">
        <v>0</v>
      </c>
      <c r="T21" s="106">
        <v>0</v>
      </c>
      <c r="U21" s="106">
        <v>35050.36</v>
      </c>
      <c r="V21" s="106">
        <v>26586.65</v>
      </c>
      <c r="W21" s="106">
        <v>0</v>
      </c>
    </row>
    <row r="22" spans="1:23" x14ac:dyDescent="0.3">
      <c r="A22" t="s">
        <v>1891</v>
      </c>
      <c r="C22" s="106">
        <f t="shared" si="4"/>
        <v>101915.28</v>
      </c>
      <c r="D22" s="106">
        <v>0</v>
      </c>
      <c r="E22" s="106">
        <v>631.48</v>
      </c>
      <c r="F22" s="106">
        <v>0</v>
      </c>
      <c r="G22" s="106">
        <v>0</v>
      </c>
      <c r="H22" s="106">
        <v>0</v>
      </c>
      <c r="I22" s="106">
        <v>0</v>
      </c>
      <c r="J22" s="106">
        <v>0</v>
      </c>
      <c r="K22" s="106">
        <v>0</v>
      </c>
      <c r="L22" s="106">
        <v>0</v>
      </c>
      <c r="M22" s="106">
        <v>0</v>
      </c>
      <c r="N22" s="106">
        <v>0</v>
      </c>
      <c r="O22" s="106">
        <v>14724.050000000001</v>
      </c>
      <c r="P22" s="106">
        <v>18053.47</v>
      </c>
      <c r="Q22" s="106">
        <v>10576.09</v>
      </c>
      <c r="R22" s="106">
        <v>7619.1399999999994</v>
      </c>
      <c r="S22" s="106">
        <v>50311.05</v>
      </c>
      <c r="T22" s="106">
        <v>0</v>
      </c>
      <c r="U22" s="106">
        <v>0</v>
      </c>
      <c r="V22" s="106">
        <v>0</v>
      </c>
      <c r="W22" s="106">
        <v>0</v>
      </c>
    </row>
    <row r="23" spans="1:23" x14ac:dyDescent="0.3">
      <c r="A23" t="s">
        <v>1892</v>
      </c>
      <c r="C23" s="106">
        <f t="shared" si="4"/>
        <v>623595.60999999987</v>
      </c>
      <c r="D23" s="106">
        <v>9018</v>
      </c>
      <c r="E23" s="106">
        <v>19223.669999999998</v>
      </c>
      <c r="F23" s="106">
        <v>26812.59</v>
      </c>
      <c r="G23" s="106">
        <v>0</v>
      </c>
      <c r="H23" s="106">
        <v>0</v>
      </c>
      <c r="I23" s="106">
        <v>11077.11</v>
      </c>
      <c r="J23" s="106">
        <v>0</v>
      </c>
      <c r="K23" s="106">
        <v>0</v>
      </c>
      <c r="L23" s="106">
        <v>0</v>
      </c>
      <c r="M23" s="106">
        <v>0</v>
      </c>
      <c r="N23" s="106">
        <v>0</v>
      </c>
      <c r="O23" s="106">
        <v>4535.6400000000003</v>
      </c>
      <c r="P23" s="106">
        <v>16736.71</v>
      </c>
      <c r="Q23" s="106">
        <v>83999.78</v>
      </c>
      <c r="R23" s="106">
        <v>423401.17</v>
      </c>
      <c r="S23" s="106">
        <v>10283.74</v>
      </c>
      <c r="T23" s="106">
        <v>1361.96</v>
      </c>
      <c r="U23" s="106">
        <v>11137.490000000002</v>
      </c>
      <c r="V23" s="106">
        <v>0</v>
      </c>
      <c r="W23" s="106">
        <v>6007.75</v>
      </c>
    </row>
    <row r="24" spans="1:23" x14ac:dyDescent="0.3">
      <c r="A24" t="s">
        <v>40</v>
      </c>
      <c r="C24" s="106">
        <f t="shared" si="4"/>
        <v>45840.9</v>
      </c>
      <c r="D24" s="106">
        <v>0</v>
      </c>
      <c r="E24" s="106">
        <v>0</v>
      </c>
      <c r="F24" s="106">
        <v>0</v>
      </c>
      <c r="G24" s="106">
        <v>0</v>
      </c>
      <c r="H24" s="106">
        <v>0</v>
      </c>
      <c r="I24" s="106">
        <v>0</v>
      </c>
      <c r="J24" s="106">
        <v>0</v>
      </c>
      <c r="K24" s="106">
        <v>0</v>
      </c>
      <c r="L24" s="106">
        <v>0</v>
      </c>
      <c r="M24" s="106">
        <v>0</v>
      </c>
      <c r="N24" s="106">
        <v>0</v>
      </c>
      <c r="O24" s="106">
        <v>0</v>
      </c>
      <c r="P24" s="106">
        <v>0</v>
      </c>
      <c r="Q24" s="106">
        <v>23935.18</v>
      </c>
      <c r="R24" s="106">
        <v>17064.18</v>
      </c>
      <c r="S24" s="106">
        <v>0</v>
      </c>
      <c r="T24" s="106">
        <v>2141.54</v>
      </c>
      <c r="U24" s="106">
        <v>2700</v>
      </c>
      <c r="V24" s="106">
        <v>0</v>
      </c>
      <c r="W24" s="106">
        <v>0</v>
      </c>
    </row>
    <row r="25" spans="1:23" x14ac:dyDescent="0.3">
      <c r="A25" t="s">
        <v>1895</v>
      </c>
      <c r="C25" s="106">
        <f t="shared" si="4"/>
        <v>16881</v>
      </c>
      <c r="D25" s="106">
        <v>0</v>
      </c>
      <c r="E25" s="106">
        <v>0</v>
      </c>
      <c r="F25" s="106">
        <v>0</v>
      </c>
      <c r="G25" s="106">
        <v>0</v>
      </c>
      <c r="H25" s="106">
        <v>0</v>
      </c>
      <c r="I25" s="106">
        <v>0</v>
      </c>
      <c r="J25" s="106">
        <v>0</v>
      </c>
      <c r="K25" s="106">
        <v>0</v>
      </c>
      <c r="L25" s="106">
        <v>0</v>
      </c>
      <c r="M25" s="106">
        <v>0</v>
      </c>
      <c r="N25" s="106">
        <v>0</v>
      </c>
      <c r="O25" s="106">
        <v>0</v>
      </c>
      <c r="P25" s="106">
        <v>0</v>
      </c>
      <c r="Q25" s="106">
        <v>0</v>
      </c>
      <c r="R25" s="106">
        <v>16881</v>
      </c>
      <c r="S25" s="106">
        <v>0</v>
      </c>
      <c r="T25" s="106">
        <v>0</v>
      </c>
      <c r="U25" s="106">
        <v>0</v>
      </c>
      <c r="V25" s="106">
        <v>0</v>
      </c>
      <c r="W25" s="106">
        <v>0</v>
      </c>
    </row>
    <row r="26" spans="1:23" x14ac:dyDescent="0.3">
      <c r="D26" s="74"/>
      <c r="E26" s="74"/>
      <c r="I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</row>
    <row r="27" spans="1:23" x14ac:dyDescent="0.3">
      <c r="A27" s="77" t="s">
        <v>843</v>
      </c>
      <c r="B27" s="77"/>
      <c r="C27" s="364">
        <f>SUM(C21:C25)</f>
        <v>903924.53999999992</v>
      </c>
      <c r="D27" s="364">
        <f>SUM(D21:D25)</f>
        <v>12868</v>
      </c>
      <c r="E27" s="364">
        <f>SUM(E21:E25)</f>
        <v>19855.149999999998</v>
      </c>
      <c r="F27" s="364">
        <f>SUM(F21:F25)</f>
        <v>26812.59</v>
      </c>
      <c r="G27" s="364">
        <f t="shared" ref="G27:K27" si="5">SUM(G21:G25)</f>
        <v>0</v>
      </c>
      <c r="H27" s="364">
        <f t="shared" si="5"/>
        <v>0</v>
      </c>
      <c r="I27" s="364">
        <f t="shared" si="5"/>
        <v>11077.11</v>
      </c>
      <c r="J27" s="364">
        <f t="shared" si="5"/>
        <v>0</v>
      </c>
      <c r="K27" s="364">
        <f t="shared" si="5"/>
        <v>0</v>
      </c>
      <c r="L27" s="364">
        <f t="shared" ref="L27:M27" si="6">SUM(L21:L25)</f>
        <v>0</v>
      </c>
      <c r="M27" s="364">
        <f t="shared" si="6"/>
        <v>0</v>
      </c>
      <c r="N27" s="364">
        <f t="shared" ref="N27:W27" si="7">SUM(N21:N25)</f>
        <v>0</v>
      </c>
      <c r="O27" s="364">
        <f t="shared" si="7"/>
        <v>21789.29</v>
      </c>
      <c r="P27" s="364">
        <f t="shared" si="7"/>
        <v>36518.300000000003</v>
      </c>
      <c r="Q27" s="364">
        <f t="shared" si="7"/>
        <v>160839.46</v>
      </c>
      <c r="R27" s="364">
        <f t="shared" si="7"/>
        <v>468584.1</v>
      </c>
      <c r="S27" s="364">
        <f t="shared" si="7"/>
        <v>60594.79</v>
      </c>
      <c r="T27" s="364">
        <f t="shared" si="7"/>
        <v>3503.5</v>
      </c>
      <c r="U27" s="364">
        <f t="shared" si="7"/>
        <v>48887.850000000006</v>
      </c>
      <c r="V27" s="364">
        <f t="shared" si="7"/>
        <v>26586.65</v>
      </c>
      <c r="W27" s="364">
        <f t="shared" si="7"/>
        <v>6007.75</v>
      </c>
    </row>
    <row r="28" spans="1:23" x14ac:dyDescent="0.3">
      <c r="K28" s="74"/>
    </row>
    <row r="29" spans="1:23" x14ac:dyDescent="0.3">
      <c r="A29" s="77" t="s">
        <v>1029</v>
      </c>
      <c r="C29" s="364">
        <f>+C27+C17</f>
        <v>6163929.0300000003</v>
      </c>
      <c r="D29" s="364">
        <f t="shared" ref="D29:W29" si="8">+D27+D17</f>
        <v>151472.56999999998</v>
      </c>
      <c r="E29" s="364">
        <f t="shared" si="8"/>
        <v>508678.36000000004</v>
      </c>
      <c r="F29" s="364">
        <f t="shared" si="8"/>
        <v>2453350.54</v>
      </c>
      <c r="G29" s="364">
        <f t="shared" si="8"/>
        <v>84094.549999999988</v>
      </c>
      <c r="H29" s="364">
        <f t="shared" si="8"/>
        <v>1153349.69</v>
      </c>
      <c r="I29" s="364">
        <f t="shared" si="8"/>
        <v>18234.63</v>
      </c>
      <c r="J29" s="364">
        <f t="shared" si="8"/>
        <v>10545.189999999991</v>
      </c>
      <c r="K29" s="364">
        <f t="shared" si="8"/>
        <v>47809.5</v>
      </c>
      <c r="L29" s="364">
        <f t="shared" si="8"/>
        <v>129529.13999999998</v>
      </c>
      <c r="M29" s="364">
        <f t="shared" si="8"/>
        <v>712927.97</v>
      </c>
      <c r="N29" s="364">
        <f t="shared" si="8"/>
        <v>60625.200000000026</v>
      </c>
      <c r="O29" s="364">
        <f t="shared" si="8"/>
        <v>21789.29</v>
      </c>
      <c r="P29" s="364">
        <f t="shared" si="8"/>
        <v>36518.300000000003</v>
      </c>
      <c r="Q29" s="364">
        <f t="shared" si="8"/>
        <v>160839.46</v>
      </c>
      <c r="R29" s="364">
        <f t="shared" si="8"/>
        <v>468584.1</v>
      </c>
      <c r="S29" s="364">
        <f t="shared" si="8"/>
        <v>60594.79</v>
      </c>
      <c r="T29" s="364">
        <f t="shared" si="8"/>
        <v>3503.5</v>
      </c>
      <c r="U29" s="364">
        <f t="shared" si="8"/>
        <v>48887.850000000006</v>
      </c>
      <c r="V29" s="364">
        <f t="shared" si="8"/>
        <v>26586.65</v>
      </c>
      <c r="W29" s="364">
        <f t="shared" si="8"/>
        <v>6007.75</v>
      </c>
    </row>
    <row r="30" spans="1:23" x14ac:dyDescent="0.3">
      <c r="C30" s="106"/>
    </row>
    <row r="31" spans="1:23" x14ac:dyDescent="0.3">
      <c r="S31" s="106"/>
    </row>
    <row r="35" spans="1:20" ht="15.6" x14ac:dyDescent="0.3">
      <c r="A35" s="363"/>
      <c r="T35" s="106"/>
    </row>
    <row r="36" spans="1:20" x14ac:dyDescent="0.3">
      <c r="C36"/>
    </row>
    <row r="37" spans="1:20" x14ac:dyDescent="0.3">
      <c r="C37"/>
    </row>
    <row r="38" spans="1:20" x14ac:dyDescent="0.3">
      <c r="C38"/>
    </row>
    <row r="39" spans="1:20" x14ac:dyDescent="0.3">
      <c r="C39"/>
    </row>
    <row r="40" spans="1:20" x14ac:dyDescent="0.3">
      <c r="C40"/>
    </row>
    <row r="41" spans="1:20" x14ac:dyDescent="0.3">
      <c r="C41"/>
    </row>
    <row r="42" spans="1:20" x14ac:dyDescent="0.3">
      <c r="C42"/>
    </row>
    <row r="43" spans="1:20" x14ac:dyDescent="0.3">
      <c r="C43"/>
    </row>
    <row r="44" spans="1:20" x14ac:dyDescent="0.3">
      <c r="C44"/>
    </row>
    <row r="45" spans="1:20" x14ac:dyDescent="0.3">
      <c r="C45"/>
    </row>
    <row r="46" spans="1:20" x14ac:dyDescent="0.3">
      <c r="C46"/>
    </row>
    <row r="47" spans="1:20" x14ac:dyDescent="0.3">
      <c r="C47"/>
    </row>
    <row r="48" spans="1:20" x14ac:dyDescent="0.3">
      <c r="C48"/>
    </row>
    <row r="49" spans="1:3" x14ac:dyDescent="0.3">
      <c r="C49"/>
    </row>
    <row r="50" spans="1:3" x14ac:dyDescent="0.3">
      <c r="C50"/>
    </row>
    <row r="51" spans="1:3" x14ac:dyDescent="0.3">
      <c r="C51"/>
    </row>
    <row r="52" spans="1:3" x14ac:dyDescent="0.3">
      <c r="C52"/>
    </row>
    <row r="53" spans="1:3" x14ac:dyDescent="0.3">
      <c r="C53"/>
    </row>
    <row r="54" spans="1:3" x14ac:dyDescent="0.3">
      <c r="C54"/>
    </row>
    <row r="55" spans="1:3" ht="15.6" x14ac:dyDescent="0.3">
      <c r="A55" s="362"/>
    </row>
    <row r="56" spans="1:3" ht="15.6" x14ac:dyDescent="0.3">
      <c r="A56" s="363"/>
    </row>
    <row r="57" spans="1:3" ht="15.6" x14ac:dyDescent="0.3">
      <c r="A57" s="362"/>
    </row>
    <row r="58" spans="1:3" ht="15.6" x14ac:dyDescent="0.3">
      <c r="A58" s="363"/>
    </row>
    <row r="59" spans="1:3" ht="15.6" x14ac:dyDescent="0.3">
      <c r="A59" s="362"/>
    </row>
    <row r="60" spans="1:3" ht="15.6" x14ac:dyDescent="0.3">
      <c r="A60" s="362"/>
    </row>
    <row r="61" spans="1:3" ht="15.6" x14ac:dyDescent="0.3">
      <c r="A61" s="362"/>
    </row>
    <row r="62" spans="1:3" ht="15.6" x14ac:dyDescent="0.3">
      <c r="A62" s="362"/>
    </row>
    <row r="63" spans="1:3" ht="15.6" x14ac:dyDescent="0.3">
      <c r="A63" s="363"/>
    </row>
    <row r="64" spans="1:3" ht="15.6" x14ac:dyDescent="0.3">
      <c r="A64" s="362"/>
    </row>
    <row r="65" spans="1:1" ht="15.6" x14ac:dyDescent="0.3">
      <c r="A65" s="363"/>
    </row>
  </sheetData>
  <mergeCells count="6">
    <mergeCell ref="T4:V4"/>
    <mergeCell ref="D4:F4"/>
    <mergeCell ref="G4:H4"/>
    <mergeCell ref="J4:K4"/>
    <mergeCell ref="L4:M4"/>
    <mergeCell ref="O4:S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Summary Plant and Depr</vt:lpstr>
      <vt:lpstr>ADIT</vt:lpstr>
      <vt:lpstr>Post Test Year Additions</vt:lpstr>
      <vt:lpstr>Orbit</vt:lpstr>
      <vt:lpstr>Suburban</vt:lpstr>
      <vt:lpstr>Gulf Coast</vt:lpstr>
      <vt:lpstr>Communituy</vt:lpstr>
      <vt:lpstr>Consumers</vt:lpstr>
      <vt:lpstr>Chuck Bell</vt:lpstr>
      <vt:lpstr>EMCAD</vt:lpstr>
      <vt:lpstr>Sugartree</vt:lpstr>
      <vt:lpstr>Bolivar</vt:lpstr>
      <vt:lpstr>MACRS</vt:lpstr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Donald Clayton</dc:creator>
  <cp:lastModifiedBy>Donald Clayton</cp:lastModifiedBy>
  <dcterms:created xsi:type="dcterms:W3CDTF">2019-10-24T17:36:35Z</dcterms:created>
  <dcterms:modified xsi:type="dcterms:W3CDTF">2019-12-05T21:20:47Z</dcterms:modified>
</cp:coreProperties>
</file>